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2.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0.xml" ContentType="application/vnd.openxmlformats-officedocument.drawing+xml"/>
  <Override PartName="/xl/charts/chart1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20.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7.xml" ContentType="application/vnd.openxmlformats-officedocument.drawing+xml"/>
  <Override PartName="/xl/charts/chart2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4.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4.xml" ContentType="application/vnd.openxmlformats-officedocument.drawing+xml"/>
  <Override PartName="/xl/charts/chart25.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8.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51.xml" ContentType="application/vnd.openxmlformats-officedocument.drawing+xml"/>
  <Override PartName="/xl/charts/chart29.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32.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8.xml" ContentType="application/vnd.openxmlformats-officedocument.drawing+xml"/>
  <Override PartName="/xl/charts/chart33.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5.xml" ContentType="application/vnd.openxmlformats-officedocument.drawing+xml"/>
  <Override PartName="/xl/charts/chart3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4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2.xml" ContentType="application/vnd.openxmlformats-officedocument.drawing+xml"/>
  <Override PartName="/xl/charts/chart41.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44.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9.xml" ContentType="application/vnd.openxmlformats-officedocument.drawing+xml"/>
  <Override PartName="/xl/charts/chart45.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8.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6.xml" ContentType="application/vnd.openxmlformats-officedocument.drawing+xml"/>
  <Override PartName="/xl/charts/chart49.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52.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3.xml" ContentType="application/vnd.openxmlformats-officedocument.drawing+xml"/>
  <Override PartName="/xl/charts/chart53.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00.xml" ContentType="application/vnd.openxmlformats-officedocument.drawing+xml"/>
  <Override PartName="/xl/charts/chart5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60.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7.xml" ContentType="application/vnd.openxmlformats-officedocument.drawing+xml"/>
  <Override PartName="/xl/charts/chart6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64.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4.xml" ContentType="application/vnd.openxmlformats-officedocument.drawing+xml"/>
  <Override PartName="/xl/charts/chart65.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1.xml" ContentType="application/vnd.openxmlformats-officedocument.drawing+xml"/>
  <Override PartName="/xl/charts/chart69.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2.xml" ContentType="application/vnd.openxmlformats-officedocument.drawingml.chartshapes+xml"/>
  <Override PartName="/xl/drawings/drawing123.xml" ContentType="application/vnd.openxmlformats-officedocument.drawing+xml"/>
  <Override PartName="/xl/charts/chart70.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28.xml" ContentType="application/vnd.openxmlformats-officedocument.drawing+xml"/>
  <Override PartName="/xl/charts/chart73.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29.xml" ContentType="application/vnd.openxmlformats-officedocument.drawingml.chartshapes+xml"/>
  <Override PartName="/xl/drawings/drawing130.xml" ContentType="application/vnd.openxmlformats-officedocument.drawing+xml"/>
  <Override PartName="/xl/charts/chart74.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autoCompressPictures="0"/>
  <mc:AlternateContent xmlns:mc="http://schemas.openxmlformats.org/markup-compatibility/2006">
    <mc:Choice Requires="x15">
      <x15ac:absPath xmlns:x15ac="http://schemas.microsoft.com/office/spreadsheetml/2010/11/ac" url="C:\Users\alice\Quantonomics Dropbox\Quantonomics Team Folder\AER24\3-DNSP benchmarking\DNSP 2024 benchmarking - 10Sep2024\DNSP-MTFP Tables-Charts\"/>
    </mc:Choice>
  </mc:AlternateContent>
  <xr:revisionPtr revIDLastSave="0" documentId="13_ncr:1_{031D3779-E9B8-41BC-AB9F-285C2211CC2E}" xr6:coauthVersionLast="47" xr6:coauthVersionMax="47" xr10:uidLastSave="{00000000-0000-0000-0000-000000000000}"/>
  <bookViews>
    <workbookView xWindow="-23970" yWindow="-225" windowWidth="21600" windowHeight="11295" tabRatio="882" firstSheet="8" activeTab="13"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hazam-Reg-Trends" sheetId="143" r:id="rId6"/>
    <sheet name="5.Stata-DNSP&amp;State" sheetId="70" r:id="rId7"/>
    <sheet name="6.Stata-pooled" sheetId="71" r:id="rId8"/>
    <sheet name="7. Stata - Weights" sheetId="148" r:id="rId9"/>
    <sheet name="8.Stata State-pooled" sheetId="150" r:id="rId10"/>
    <sheet name="Index Tables check" sheetId="144" r:id="rId11"/>
    <sheet name="I&amp;O Tables checks" sheetId="145" r:id="rId12"/>
    <sheet name="Contrib. checks" sheetId="146" r:id="rId13"/>
    <sheet name="Index Tables" sheetId="15" r:id="rId14"/>
    <sheet name="Individ-I&amp;O Tables" sheetId="142" r:id="rId15"/>
    <sheet name="Growth Contrib." sheetId="141" r:id="rId16"/>
    <sheet name="Ranking Contrib." sheetId="76" r:id="rId17"/>
    <sheet name="Growth Rates Tables" sheetId="69" r:id="rId18"/>
    <sheet name="Appendix A Tables - Weights" sheetId="149" r:id="rId19"/>
    <sheet name="Appendix B Table" sheetId="140" r:id="rId20"/>
    <sheet name="Fig2.1-Industry TFP" sheetId="45" r:id="rId21"/>
    <sheet name="Fig2.2-Industry PFP" sheetId="50" r:id="rId22"/>
    <sheet name="Fig2.3-Individual Outputs" sheetId="39" r:id="rId23"/>
    <sheet name="Fig2.4-Individual Inputs" sheetId="49" r:id="rId24"/>
    <sheet name="Fig2.5-Contrib-IND" sheetId="72" r:id="rId25"/>
    <sheet name="Fig2.6-Contrib-IND2" sheetId="73" r:id="rId26"/>
    <sheet name="Fig2.7-Contrib-IND3" sheetId="74" r:id="rId27"/>
    <sheet name="Fig3.1-MTFP" sheetId="17" r:id="rId28"/>
    <sheet name="Fig3.2-Opex PFP" sheetId="77" r:id="rId29"/>
    <sheet name="Fig3.3-Capital PFP" sheetId="78" r:id="rId30"/>
    <sheet name="Fig5.1-MTFP-States" sheetId="81" r:id="rId31"/>
    <sheet name="Fig5.2-Opex MPFP-States" sheetId="82" r:id="rId32"/>
    <sheet name="Fig5.3-ACT TFP" sheetId="83" r:id="rId33"/>
    <sheet name="Fig5.4-ACT Outputs" sheetId="84" r:id="rId34"/>
    <sheet name="Fig5.5-ACT Inputs" sheetId="85" r:id="rId35"/>
    <sheet name="Fig5.6-Contrib-ACT" sheetId="86" r:id="rId36"/>
    <sheet name="Fig5.7-NSW TFP" sheetId="87" r:id="rId37"/>
    <sheet name="Fig5.8-NSW Outputs" sheetId="88" r:id="rId38"/>
    <sheet name="Fig5.9-NSW Inputs" sheetId="89" r:id="rId39"/>
    <sheet name="Fig5.10-Contrib-NSW" sheetId="90" r:id="rId40"/>
    <sheet name="Fig5.11-VIC TFP" sheetId="91" r:id="rId41"/>
    <sheet name="Fig5.12-VIC Outputs" sheetId="95" r:id="rId42"/>
    <sheet name="Fig5.13-VIC Inputs" sheetId="99" r:id="rId43"/>
    <sheet name="Fig5.14-Contrib-VIC" sheetId="103" r:id="rId44"/>
    <sheet name="Fig5.15-QLD TFP" sheetId="92" r:id="rId45"/>
    <sheet name="Fig5.16-QLD Outputs" sheetId="96" r:id="rId46"/>
    <sheet name="Fig5.17-QLD Inputs" sheetId="100" r:id="rId47"/>
    <sheet name="Fig5.18-Contrib-QLD" sheetId="104" r:id="rId48"/>
    <sheet name="Fig5.19-SA TFP" sheetId="93" r:id="rId49"/>
    <sheet name="Fig5.20-SA Outputs" sheetId="97" r:id="rId50"/>
    <sheet name="Fig5.21-SA Inputs" sheetId="101" r:id="rId51"/>
    <sheet name="Fig5.22-Contrib-SA" sheetId="105" r:id="rId52"/>
    <sheet name="Fig5.23-TAS TFP" sheetId="94" r:id="rId53"/>
    <sheet name="Fig5.24-TAS Outputs" sheetId="98" r:id="rId54"/>
    <sheet name="Fig5.25-TAS Inputs" sheetId="102" r:id="rId55"/>
    <sheet name="Fig5.26-Contrib-TAS" sheetId="106" r:id="rId56"/>
    <sheet name="Fig6.1-AGD TFP" sheetId="54" r:id="rId57"/>
    <sheet name="Fig6.2-AGD Outputs" sheetId="55" r:id="rId58"/>
    <sheet name="Fig6.3-AGD Inputs" sheetId="57" r:id="rId59"/>
    <sheet name="Fig6.4-Contrib-AGD" sheetId="130" r:id="rId60"/>
    <sheet name="Fig6.5-CIT TFP" sheetId="58" r:id="rId61"/>
    <sheet name="Fig6.6-CIT Outputs" sheetId="112" r:id="rId62"/>
    <sheet name="Fig6.7-CIT Inputs" sheetId="121" r:id="rId63"/>
    <sheet name="Fig6.8-Contrib-CIT" sheetId="131" r:id="rId64"/>
    <sheet name="Fig6.9-END TFP " sheetId="60" r:id="rId65"/>
    <sheet name="Fig6.10-END Outputs" sheetId="113" r:id="rId66"/>
    <sheet name="Fig6.11-END Inputs" sheetId="122" r:id="rId67"/>
    <sheet name="Fig6.12-Contrib-END" sheetId="132" r:id="rId68"/>
    <sheet name="Fig6.13-ENX TFP" sheetId="61" r:id="rId69"/>
    <sheet name="Fig6.14-ENX Outputs" sheetId="114" r:id="rId70"/>
    <sheet name="Fig6.15-ENX Inputs" sheetId="123" r:id="rId71"/>
    <sheet name="Fig6.16-Contrib-ENX" sheetId="133" r:id="rId72"/>
    <sheet name="Fig6.17-ERG TFP" sheetId="62" r:id="rId73"/>
    <sheet name="Fig6.18-ERG Outputs" sheetId="115" r:id="rId74"/>
    <sheet name="Fig6.19-ERG Inputs" sheetId="124" r:id="rId75"/>
    <sheet name="Fig6.20-Contrib-ERG" sheetId="134" r:id="rId76"/>
    <sheet name="Fig6.21-ESS TFP" sheetId="107" r:id="rId77"/>
    <sheet name="Fig6.22-ESS Outputs" sheetId="116" r:id="rId78"/>
    <sheet name="Fig6.23-ESS Inputs" sheetId="125" r:id="rId79"/>
    <sheet name="Fig6.24-Contrib-ESS" sheetId="135" r:id="rId80"/>
    <sheet name="Fig6.25-JEN TFP" sheetId="108" r:id="rId81"/>
    <sheet name="Fig6.26-JEN Outputs" sheetId="117" r:id="rId82"/>
    <sheet name="Fig6.27-JEN Inputs" sheetId="126" r:id="rId83"/>
    <sheet name="Fig6.28-Contrib-JEN" sheetId="136" r:id="rId84"/>
    <sheet name="Fig6.29-PCR TFP" sheetId="109" r:id="rId85"/>
    <sheet name="Fig6.30-PCR Outputs" sheetId="118" r:id="rId86"/>
    <sheet name="Fig6.31-PCR Inputs" sheetId="127" r:id="rId87"/>
    <sheet name="Fig6.32-Contrib-PCR" sheetId="137" r:id="rId88"/>
    <sheet name="Fig6.33-AND TFP" sheetId="110" r:id="rId89"/>
    <sheet name="Fig6.34-AND Outputs" sheetId="119" r:id="rId90"/>
    <sheet name="Fig6.35-AND Inputs" sheetId="128" r:id="rId91"/>
    <sheet name="Fig6.36-Contrib-AND" sheetId="138" r:id="rId92"/>
    <sheet name="Fig6.37-UED TFP" sheetId="111" r:id="rId93"/>
    <sheet name="Fig6.38-UED Outputs" sheetId="120" r:id="rId94"/>
    <sheet name="Fig6.39-UED Inputs" sheetId="129" r:id="rId95"/>
    <sheet name="Fig6.40-Contrib-UED" sheetId="139" r:id="rId96"/>
  </sheets>
  <definedNames>
    <definedName name="_xlnm._FilterDatabase" localSheetId="16" hidden="1">'Ranking Contrib.'!$AE$23:$AF$35</definedName>
    <definedName name="agnqld_cpfp" localSheetId="4">#REF!</definedName>
    <definedName name="agnqld_cpfp" localSheetId="12">#REF!</definedName>
    <definedName name="agnqld_cpfp" localSheetId="11">#REF!</definedName>
    <definedName name="agnqld_cpfp" localSheetId="10">#REF!</definedName>
    <definedName name="agnqld_cpfp">#REF!</definedName>
    <definedName name="agnqld_mtfp" localSheetId="4">#REF!</definedName>
    <definedName name="agnqld_mtfp" localSheetId="12">#REF!</definedName>
    <definedName name="agnqld_mtfp" localSheetId="11">#REF!</definedName>
    <definedName name="agnqld_mtfp" localSheetId="10">#REF!</definedName>
    <definedName name="agnqld_mtfp">#REF!</definedName>
    <definedName name="agnqld_opfp" localSheetId="4">#REF!</definedName>
    <definedName name="agnqld_opfp" localSheetId="12">#REF!</definedName>
    <definedName name="agnqld_opfp" localSheetId="11">#REF!</definedName>
    <definedName name="agnqld_opfp" localSheetId="10">#REF!</definedName>
    <definedName name="agnqld_opfp">#REF!</definedName>
    <definedName name="agnsa_cpfp" localSheetId="4">#REF!</definedName>
    <definedName name="agnsa_cpfp" localSheetId="12">#REF!</definedName>
    <definedName name="agnsa_cpfp" localSheetId="11">#REF!</definedName>
    <definedName name="agnsa_cpfp" localSheetId="10">#REF!</definedName>
    <definedName name="agnsa_cpfp">#REF!</definedName>
    <definedName name="agnsa_mtfp" localSheetId="4">#REF!</definedName>
    <definedName name="agnsa_mtfp" localSheetId="12">#REF!</definedName>
    <definedName name="agnsa_mtfp" localSheetId="11">#REF!</definedName>
    <definedName name="agnsa_mtfp" localSheetId="10">#REF!</definedName>
    <definedName name="agnsa_mtfp">#REF!</definedName>
    <definedName name="agnsa_opfp" localSheetId="4">#REF!</definedName>
    <definedName name="agnsa_opfp" localSheetId="12">#REF!</definedName>
    <definedName name="agnsa_opfp" localSheetId="11">#REF!</definedName>
    <definedName name="agnsa_opfp" localSheetId="10">#REF!</definedName>
    <definedName name="agnsa_opfp">#REF!</definedName>
    <definedName name="agnvic_cpfp" localSheetId="4">#REF!</definedName>
    <definedName name="agnvic_cpfp" localSheetId="12">#REF!</definedName>
    <definedName name="agnvic_cpfp" localSheetId="11">#REF!</definedName>
    <definedName name="agnvic_cpfp" localSheetId="10">#REF!</definedName>
    <definedName name="agnvic_cpfp">#REF!</definedName>
    <definedName name="agnvic_mtfp" localSheetId="4">#REF!</definedName>
    <definedName name="agnvic_mtfp" localSheetId="12">#REF!</definedName>
    <definedName name="agnvic_mtfp" localSheetId="11">#REF!</definedName>
    <definedName name="agnvic_mtfp" localSheetId="10">#REF!</definedName>
    <definedName name="agnvic_mtfp">#REF!</definedName>
    <definedName name="agnvic_opfp" localSheetId="4">#REF!</definedName>
    <definedName name="agnvic_opfp" localSheetId="12">#REF!</definedName>
    <definedName name="agnvic_opfp" localSheetId="11">#REF!</definedName>
    <definedName name="agnvic_opfp" localSheetId="10">#REF!</definedName>
    <definedName name="agnvic_opfp">#REF!</definedName>
    <definedName name="ausnet_cpfp" localSheetId="4">#REF!</definedName>
    <definedName name="ausnet_cpfp" localSheetId="12">#REF!</definedName>
    <definedName name="ausnet_cpfp" localSheetId="11">#REF!</definedName>
    <definedName name="ausnet_cpfp" localSheetId="10">#REF!</definedName>
    <definedName name="ausnet_cpfp">#REF!</definedName>
    <definedName name="ausnet_mtfp" localSheetId="4">#REF!</definedName>
    <definedName name="ausnet_mtfp" localSheetId="12">#REF!</definedName>
    <definedName name="ausnet_mtfp" localSheetId="11">#REF!</definedName>
    <definedName name="ausnet_mtfp" localSheetId="10">#REF!</definedName>
    <definedName name="ausnet_mtfp">#REF!</definedName>
    <definedName name="ausnet_opfp" localSheetId="4">#REF!</definedName>
    <definedName name="ausnet_opfp" localSheetId="12">#REF!</definedName>
    <definedName name="ausnet_opfp" localSheetId="11">#REF!</definedName>
    <definedName name="ausnet_opfp" localSheetId="10">#REF!</definedName>
    <definedName name="ausnet_opfp">#REF!</definedName>
    <definedName name="Fig3.3" localSheetId="4">#REF!</definedName>
    <definedName name="Fig3.3" localSheetId="12">#REF!</definedName>
    <definedName name="Fig3.3" localSheetId="11">#REF!</definedName>
    <definedName name="Fig3.3" localSheetId="10">#REF!</definedName>
    <definedName name="Fig3.3">#REF!</definedName>
    <definedName name="jgn_cpfp" localSheetId="4">#REF!</definedName>
    <definedName name="jgn_cpfp" localSheetId="12">#REF!</definedName>
    <definedName name="jgn_cpfp" localSheetId="11">#REF!</definedName>
    <definedName name="jgn_cpfp" localSheetId="10">#REF!</definedName>
    <definedName name="jgn_cpfp">#REF!</definedName>
    <definedName name="jgn_mtfp" localSheetId="4">#REF!</definedName>
    <definedName name="jgn_mtfp" localSheetId="12">#REF!</definedName>
    <definedName name="jgn_mtfp" localSheetId="11">#REF!</definedName>
    <definedName name="jgn_mtfp" localSheetId="10">#REF!</definedName>
    <definedName name="jgn_mtfp">#REF!</definedName>
    <definedName name="jgn_opfp" localSheetId="4">#REF!</definedName>
    <definedName name="jgn_opfp" localSheetId="12">#REF!</definedName>
    <definedName name="jgn_opfp" localSheetId="11">#REF!</definedName>
    <definedName name="jgn_opfp" localSheetId="10">#REF!</definedName>
    <definedName name="jgn_opfp">#REF!</definedName>
    <definedName name="mult_cpfp" localSheetId="4">#REF!</definedName>
    <definedName name="mult_cpfp" localSheetId="12">#REF!</definedName>
    <definedName name="mult_cpfp" localSheetId="11">#REF!</definedName>
    <definedName name="mult_cpfp" localSheetId="10">#REF!</definedName>
    <definedName name="mult_cpfp">#REF!</definedName>
    <definedName name="mult_mtfp" localSheetId="4">#REF!</definedName>
    <definedName name="mult_mtfp" localSheetId="12">#REF!</definedName>
    <definedName name="mult_mtfp" localSheetId="11">#REF!</definedName>
    <definedName name="mult_mtfp" localSheetId="10">#REF!</definedName>
    <definedName name="mult_mtfp">#REF!</definedName>
    <definedName name="mult_opfp" localSheetId="4">#REF!</definedName>
    <definedName name="mult_opfp" localSheetId="12">#REF!</definedName>
    <definedName name="mult_opfp" localSheetId="11">#REF!</definedName>
    <definedName name="mult_opfp" localSheetId="10">#REF!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3">'Index Tables'!$A$1:$S$568</definedName>
    <definedName name="_xlnm.Print_Area" localSheetId="10">'Index Tables check'!$A$1:$S$482</definedName>
    <definedName name="_xlnm.Print_Area" localSheetId="14">'Individ-I&amp;O Tables'!$B$3:$W$28</definedName>
    <definedName name="_xlnm.Print_Area" localSheetId="16">'Ranking Contrib.'!$A$2:$X$73</definedName>
    <definedName name="_xlnm.Print_Titles" localSheetId="14">'Individ-I&amp;O Tables'!$A:$A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37" i="76" l="1"/>
  <c r="T31" i="141"/>
  <c r="T5" i="141"/>
  <c r="B514" i="142" l="1"/>
  <c r="H94" i="141"/>
  <c r="F85" i="141"/>
  <c r="H85" i="141"/>
  <c r="G91" i="141"/>
  <c r="G85" i="141"/>
  <c r="I406" i="142"/>
  <c r="I897" i="15"/>
  <c r="I898" i="15"/>
  <c r="I899" i="15"/>
  <c r="I900" i="15"/>
  <c r="I901" i="15"/>
  <c r="I902" i="15"/>
  <c r="I903" i="15"/>
  <c r="I904" i="15"/>
  <c r="I905" i="15"/>
  <c r="I906" i="15"/>
  <c r="I907" i="15"/>
  <c r="I908" i="15"/>
  <c r="I909" i="15"/>
  <c r="I910" i="15"/>
  <c r="I911" i="15"/>
  <c r="I912" i="15"/>
  <c r="I913" i="15"/>
  <c r="I896" i="15"/>
  <c r="C915" i="15"/>
  <c r="B916" i="15"/>
  <c r="C916" i="15"/>
  <c r="D916" i="15"/>
  <c r="E916" i="15"/>
  <c r="F916" i="15"/>
  <c r="G916" i="15"/>
  <c r="B915" i="15"/>
  <c r="H913" i="15"/>
  <c r="B820" i="15"/>
  <c r="C820" i="15"/>
  <c r="D820" i="15"/>
  <c r="E820" i="15"/>
  <c r="F820" i="15"/>
  <c r="G820" i="15"/>
  <c r="H820" i="15"/>
  <c r="I820" i="15"/>
  <c r="J820" i="15"/>
  <c r="K820" i="15"/>
  <c r="L820" i="15"/>
  <c r="M820" i="15"/>
  <c r="N820" i="15"/>
  <c r="B798" i="15"/>
  <c r="H795" i="15"/>
  <c r="N727" i="15"/>
  <c r="B728" i="15"/>
  <c r="R23" i="142"/>
  <c r="E379" i="15"/>
  <c r="D9" i="149"/>
  <c r="O37" i="76" l="1"/>
  <c r="S790" i="141"/>
  <c r="C790" i="141" a="1"/>
  <c r="C790" i="141" s="1"/>
  <c r="S648" i="141"/>
  <c r="C648" i="141" a="1"/>
  <c r="C648" i="141" s="1"/>
  <c r="S553" i="141"/>
  <c r="C553" i="141" a="1"/>
  <c r="C553" i="141" s="1"/>
  <c r="S458" i="141"/>
  <c r="C458" i="141" a="1"/>
  <c r="C458" i="141" s="1"/>
  <c r="S410" i="141"/>
  <c r="C410" i="141" a="1"/>
  <c r="C410" i="141" s="1"/>
  <c r="C161" i="141" l="1" a="1"/>
  <c r="C161" i="141" s="1"/>
  <c r="C174" i="141" a="1"/>
  <c r="C174" i="141" s="1"/>
  <c r="S174" i="141"/>
  <c r="R174" i="141"/>
  <c r="Q33" i="141" l="1"/>
  <c r="C794" i="15"/>
  <c r="B794" i="15"/>
  <c r="B819" i="15"/>
  <c r="B729" i="15"/>
  <c r="B379" i="15"/>
  <c r="B380" i="15"/>
  <c r="Q172" i="141" l="1"/>
  <c r="Q175" i="141" s="1"/>
  <c r="C397" i="141" a="1"/>
  <c r="C397" i="141" s="1"/>
  <c r="C33" i="141"/>
  <c r="Q459" i="141"/>
  <c r="R458" i="141"/>
  <c r="X22" i="142"/>
  <c r="X9" i="142"/>
  <c r="G681" i="144" l="1"/>
  <c r="G682" i="144"/>
  <c r="G683" i="144"/>
  <c r="G684" i="144"/>
  <c r="G685" i="144"/>
  <c r="G686" i="144"/>
  <c r="G687" i="144"/>
  <c r="G688" i="144"/>
  <c r="G689" i="144"/>
  <c r="G690" i="144"/>
  <c r="G691" i="144"/>
  <c r="G692" i="144"/>
  <c r="G693" i="144"/>
  <c r="G694" i="144"/>
  <c r="G695" i="144"/>
  <c r="G696" i="144"/>
  <c r="G697" i="144"/>
  <c r="G680" i="144"/>
  <c r="F681" i="144"/>
  <c r="F682" i="144"/>
  <c r="F683" i="144"/>
  <c r="F684" i="144"/>
  <c r="F685" i="144"/>
  <c r="F686" i="144"/>
  <c r="F687" i="144"/>
  <c r="F688" i="144"/>
  <c r="F689" i="144"/>
  <c r="F690" i="144"/>
  <c r="F691" i="144"/>
  <c r="F692" i="144"/>
  <c r="F693" i="144"/>
  <c r="F694" i="144"/>
  <c r="F695" i="144"/>
  <c r="F696" i="144"/>
  <c r="F697" i="144"/>
  <c r="F680" i="144"/>
  <c r="E681" i="144"/>
  <c r="E682" i="144"/>
  <c r="E683" i="144"/>
  <c r="E684" i="144"/>
  <c r="E685" i="144"/>
  <c r="E686" i="144"/>
  <c r="E687" i="144"/>
  <c r="E688" i="144"/>
  <c r="E689" i="144"/>
  <c r="E690" i="144"/>
  <c r="E691" i="144"/>
  <c r="E692" i="144"/>
  <c r="E693" i="144"/>
  <c r="E694" i="144"/>
  <c r="E695" i="144"/>
  <c r="E696" i="144"/>
  <c r="E697" i="144"/>
  <c r="E680" i="144"/>
  <c r="D681" i="144"/>
  <c r="D682" i="144"/>
  <c r="D683" i="144"/>
  <c r="D684" i="144"/>
  <c r="D685" i="144"/>
  <c r="D686" i="144"/>
  <c r="D687" i="144"/>
  <c r="D688" i="144"/>
  <c r="D689" i="144"/>
  <c r="D690" i="144"/>
  <c r="D691" i="144"/>
  <c r="D692" i="144"/>
  <c r="D693" i="144"/>
  <c r="D694" i="144"/>
  <c r="D695" i="144"/>
  <c r="D696" i="144"/>
  <c r="D697" i="144"/>
  <c r="D680" i="144"/>
  <c r="C681" i="144"/>
  <c r="C682" i="144"/>
  <c r="C683" i="144"/>
  <c r="C684" i="144"/>
  <c r="C685" i="144"/>
  <c r="C686" i="144"/>
  <c r="C687" i="144"/>
  <c r="C688" i="144"/>
  <c r="C689" i="144"/>
  <c r="C690" i="144"/>
  <c r="C691" i="144"/>
  <c r="C692" i="144"/>
  <c r="C693" i="144"/>
  <c r="C694" i="144"/>
  <c r="C695" i="144"/>
  <c r="C696" i="144"/>
  <c r="C697" i="144"/>
  <c r="C680" i="144"/>
  <c r="B681" i="144"/>
  <c r="B682" i="144"/>
  <c r="B683" i="144"/>
  <c r="B684" i="144"/>
  <c r="B685" i="144"/>
  <c r="B686" i="144"/>
  <c r="B687" i="144"/>
  <c r="B688" i="144"/>
  <c r="B689" i="144"/>
  <c r="B690" i="144"/>
  <c r="B691" i="144"/>
  <c r="B692" i="144"/>
  <c r="B693" i="144"/>
  <c r="B694" i="144"/>
  <c r="B695" i="144"/>
  <c r="B696" i="144"/>
  <c r="B697" i="144"/>
  <c r="B680" i="144"/>
  <c r="G660" i="144"/>
  <c r="G661" i="144"/>
  <c r="G662" i="144"/>
  <c r="G663" i="144"/>
  <c r="G664" i="144"/>
  <c r="G665" i="144"/>
  <c r="G666" i="144"/>
  <c r="G667" i="144"/>
  <c r="G668" i="144"/>
  <c r="G669" i="144"/>
  <c r="G670" i="144"/>
  <c r="G671" i="144"/>
  <c r="G672" i="144"/>
  <c r="G673" i="144"/>
  <c r="G674" i="144"/>
  <c r="G675" i="144"/>
  <c r="G676" i="144"/>
  <c r="G659" i="144"/>
  <c r="F660" i="144"/>
  <c r="F661" i="144"/>
  <c r="F662" i="144"/>
  <c r="F663" i="144"/>
  <c r="F664" i="144"/>
  <c r="F665" i="144"/>
  <c r="F666" i="144"/>
  <c r="F667" i="144"/>
  <c r="F668" i="144"/>
  <c r="F669" i="144"/>
  <c r="F670" i="144"/>
  <c r="F671" i="144"/>
  <c r="F672" i="144"/>
  <c r="F673" i="144"/>
  <c r="F674" i="144"/>
  <c r="F675" i="144"/>
  <c r="F676" i="144"/>
  <c r="F659" i="144"/>
  <c r="E660" i="144"/>
  <c r="E661" i="144"/>
  <c r="E662" i="144"/>
  <c r="E663" i="144"/>
  <c r="E664" i="144"/>
  <c r="E665" i="144"/>
  <c r="E666" i="144"/>
  <c r="E667" i="144"/>
  <c r="E668" i="144"/>
  <c r="E669" i="144"/>
  <c r="E670" i="144"/>
  <c r="E671" i="144"/>
  <c r="E672" i="144"/>
  <c r="E673" i="144"/>
  <c r="E674" i="144"/>
  <c r="E675" i="144"/>
  <c r="E676" i="144"/>
  <c r="E659" i="144"/>
  <c r="D660" i="144"/>
  <c r="D661" i="144"/>
  <c r="D662" i="144"/>
  <c r="D663" i="144"/>
  <c r="D664" i="144"/>
  <c r="D665" i="144"/>
  <c r="D666" i="144"/>
  <c r="D667" i="144"/>
  <c r="D668" i="144"/>
  <c r="D669" i="144"/>
  <c r="D670" i="144"/>
  <c r="D671" i="144"/>
  <c r="D672" i="144"/>
  <c r="D673" i="144"/>
  <c r="D674" i="144"/>
  <c r="D675" i="144"/>
  <c r="D676" i="144"/>
  <c r="D659" i="144"/>
  <c r="C660" i="144"/>
  <c r="C661" i="144"/>
  <c r="C662" i="144"/>
  <c r="C663" i="144"/>
  <c r="C664" i="144"/>
  <c r="C665" i="144"/>
  <c r="C666" i="144"/>
  <c r="C667" i="144"/>
  <c r="C668" i="144"/>
  <c r="C669" i="144"/>
  <c r="C670" i="144"/>
  <c r="C671" i="144"/>
  <c r="C672" i="144"/>
  <c r="C673" i="144"/>
  <c r="C674" i="144"/>
  <c r="C675" i="144"/>
  <c r="C676" i="144"/>
  <c r="C659" i="144"/>
  <c r="B660" i="144"/>
  <c r="B661" i="144"/>
  <c r="B662" i="144"/>
  <c r="B663" i="144"/>
  <c r="B664" i="144"/>
  <c r="B665" i="144"/>
  <c r="B666" i="144"/>
  <c r="B667" i="144"/>
  <c r="B668" i="144"/>
  <c r="B669" i="144"/>
  <c r="B670" i="144"/>
  <c r="B671" i="144"/>
  <c r="B672" i="144"/>
  <c r="B673" i="144"/>
  <c r="B674" i="144"/>
  <c r="B675" i="144"/>
  <c r="B676" i="144"/>
  <c r="B659" i="144"/>
  <c r="G639" i="144"/>
  <c r="G640" i="144"/>
  <c r="G641" i="144"/>
  <c r="G642" i="144"/>
  <c r="G643" i="144"/>
  <c r="G644" i="144"/>
  <c r="G645" i="144"/>
  <c r="G646" i="144"/>
  <c r="G647" i="144"/>
  <c r="G648" i="144"/>
  <c r="G649" i="144"/>
  <c r="G650" i="144"/>
  <c r="G651" i="144"/>
  <c r="G652" i="144"/>
  <c r="G653" i="144"/>
  <c r="G654" i="144"/>
  <c r="G655" i="144"/>
  <c r="G638" i="144"/>
  <c r="B639" i="144"/>
  <c r="C639" i="144"/>
  <c r="D639" i="144"/>
  <c r="E639" i="144"/>
  <c r="B640" i="144"/>
  <c r="C640" i="144"/>
  <c r="D640" i="144"/>
  <c r="E640" i="144"/>
  <c r="B641" i="144"/>
  <c r="C641" i="144"/>
  <c r="D641" i="144"/>
  <c r="E641" i="144"/>
  <c r="B642" i="144"/>
  <c r="C642" i="144"/>
  <c r="D642" i="144"/>
  <c r="E642" i="144"/>
  <c r="B643" i="144"/>
  <c r="C643" i="144"/>
  <c r="D643" i="144"/>
  <c r="E643" i="144"/>
  <c r="B644" i="144"/>
  <c r="C644" i="144"/>
  <c r="D644" i="144"/>
  <c r="E644" i="144"/>
  <c r="B645" i="144"/>
  <c r="C645" i="144"/>
  <c r="D645" i="144"/>
  <c r="E645" i="144"/>
  <c r="B646" i="144"/>
  <c r="C646" i="144"/>
  <c r="D646" i="144"/>
  <c r="E646" i="144"/>
  <c r="B647" i="144"/>
  <c r="C647" i="144"/>
  <c r="D647" i="144"/>
  <c r="E647" i="144"/>
  <c r="B648" i="144"/>
  <c r="C648" i="144"/>
  <c r="D648" i="144"/>
  <c r="E648" i="144"/>
  <c r="B649" i="144"/>
  <c r="C649" i="144"/>
  <c r="D649" i="144"/>
  <c r="E649" i="144"/>
  <c r="B650" i="144"/>
  <c r="C650" i="144"/>
  <c r="D650" i="144"/>
  <c r="E650" i="144"/>
  <c r="B651" i="144"/>
  <c r="C651" i="144"/>
  <c r="D651" i="144"/>
  <c r="E651" i="144"/>
  <c r="B652" i="144"/>
  <c r="C652" i="144"/>
  <c r="D652" i="144"/>
  <c r="E652" i="144"/>
  <c r="B653" i="144"/>
  <c r="C653" i="144"/>
  <c r="D653" i="144"/>
  <c r="E653" i="144"/>
  <c r="B654" i="144"/>
  <c r="C654" i="144"/>
  <c r="D654" i="144"/>
  <c r="E654" i="144"/>
  <c r="B655" i="144"/>
  <c r="C655" i="144"/>
  <c r="R655" i="144" s="1"/>
  <c r="D655" i="144"/>
  <c r="S655" i="144" s="1"/>
  <c r="E655" i="144"/>
  <c r="F639" i="144"/>
  <c r="F640" i="144"/>
  <c r="F641" i="144"/>
  <c r="F642" i="144"/>
  <c r="F643" i="144"/>
  <c r="F644" i="144"/>
  <c r="F645" i="144"/>
  <c r="F646" i="144"/>
  <c r="F647" i="144"/>
  <c r="F648" i="144"/>
  <c r="F649" i="144"/>
  <c r="F650" i="144"/>
  <c r="F651" i="144"/>
  <c r="F652" i="144"/>
  <c r="F653" i="144"/>
  <c r="F654" i="144"/>
  <c r="F655" i="144"/>
  <c r="F638" i="144"/>
  <c r="E638" i="144"/>
  <c r="D638" i="144"/>
  <c r="C638" i="144"/>
  <c r="B638" i="144"/>
  <c r="G618" i="144"/>
  <c r="G619" i="144"/>
  <c r="G620" i="144"/>
  <c r="G621" i="144"/>
  <c r="G622" i="144"/>
  <c r="G623" i="144"/>
  <c r="G624" i="144"/>
  <c r="G625" i="144"/>
  <c r="G626" i="144"/>
  <c r="G627" i="144"/>
  <c r="G628" i="144"/>
  <c r="G629" i="144"/>
  <c r="G630" i="144"/>
  <c r="G631" i="144"/>
  <c r="G632" i="144"/>
  <c r="G633" i="144"/>
  <c r="G634" i="144"/>
  <c r="V634" i="144" s="1"/>
  <c r="G617" i="144"/>
  <c r="F618" i="144"/>
  <c r="F619" i="144"/>
  <c r="F620" i="144"/>
  <c r="F621" i="144"/>
  <c r="F622" i="144"/>
  <c r="F623" i="144"/>
  <c r="F624" i="144"/>
  <c r="F625" i="144"/>
  <c r="F626" i="144"/>
  <c r="F627" i="144"/>
  <c r="F628" i="144"/>
  <c r="F629" i="144"/>
  <c r="F630" i="144"/>
  <c r="F631" i="144"/>
  <c r="F632" i="144"/>
  <c r="F633" i="144"/>
  <c r="F634" i="144"/>
  <c r="F617" i="144"/>
  <c r="E618" i="144"/>
  <c r="E619" i="144"/>
  <c r="E620" i="144"/>
  <c r="E621" i="144"/>
  <c r="E622" i="144"/>
  <c r="E623" i="144"/>
  <c r="E624" i="144"/>
  <c r="E625" i="144"/>
  <c r="E626" i="144"/>
  <c r="E627" i="144"/>
  <c r="E628" i="144"/>
  <c r="E629" i="144"/>
  <c r="E630" i="144"/>
  <c r="E631" i="144"/>
  <c r="E632" i="144"/>
  <c r="E633" i="144"/>
  <c r="E634" i="144"/>
  <c r="E617" i="144"/>
  <c r="U634" i="144"/>
  <c r="D618" i="144"/>
  <c r="D619" i="144"/>
  <c r="D620" i="144"/>
  <c r="D621" i="144"/>
  <c r="D622" i="144"/>
  <c r="D623" i="144"/>
  <c r="D624" i="144"/>
  <c r="D625" i="144"/>
  <c r="D626" i="144"/>
  <c r="D627" i="144"/>
  <c r="D628" i="144"/>
  <c r="D629" i="144"/>
  <c r="D630" i="144"/>
  <c r="D631" i="144"/>
  <c r="D632" i="144"/>
  <c r="D633" i="144"/>
  <c r="D634" i="144"/>
  <c r="D617" i="144"/>
  <c r="C618" i="144"/>
  <c r="C619" i="144"/>
  <c r="C620" i="144"/>
  <c r="C621" i="144"/>
  <c r="C622" i="144"/>
  <c r="C623" i="144"/>
  <c r="C624" i="144"/>
  <c r="C625" i="144"/>
  <c r="C626" i="144"/>
  <c r="C627" i="144"/>
  <c r="C628" i="144"/>
  <c r="C629" i="144"/>
  <c r="C630" i="144"/>
  <c r="C631" i="144"/>
  <c r="C632" i="144"/>
  <c r="C633" i="144"/>
  <c r="C634" i="144"/>
  <c r="C617" i="144"/>
  <c r="B618" i="144"/>
  <c r="B619" i="144"/>
  <c r="B620" i="144"/>
  <c r="B621" i="144"/>
  <c r="B622" i="144"/>
  <c r="B623" i="144"/>
  <c r="B624" i="144"/>
  <c r="B625" i="144"/>
  <c r="B626" i="144"/>
  <c r="B627" i="144"/>
  <c r="B628" i="144"/>
  <c r="B629" i="144"/>
  <c r="B630" i="144"/>
  <c r="B631" i="144"/>
  <c r="B632" i="144"/>
  <c r="B633" i="144"/>
  <c r="B634" i="144"/>
  <c r="B617" i="144"/>
  <c r="G597" i="144"/>
  <c r="G598" i="144"/>
  <c r="G599" i="144"/>
  <c r="G600" i="144"/>
  <c r="G601" i="144"/>
  <c r="G602" i="144"/>
  <c r="G603" i="144"/>
  <c r="G604" i="144"/>
  <c r="G605" i="144"/>
  <c r="G606" i="144"/>
  <c r="G607" i="144"/>
  <c r="G608" i="144"/>
  <c r="G609" i="144"/>
  <c r="G610" i="144"/>
  <c r="G611" i="144"/>
  <c r="G612" i="144"/>
  <c r="G613" i="144"/>
  <c r="G596" i="144"/>
  <c r="F597" i="144"/>
  <c r="F598" i="144"/>
  <c r="F599" i="144"/>
  <c r="F600" i="144"/>
  <c r="F601" i="144"/>
  <c r="F602" i="144"/>
  <c r="F603" i="144"/>
  <c r="F604" i="144"/>
  <c r="F605" i="144"/>
  <c r="F606" i="144"/>
  <c r="F607" i="144"/>
  <c r="F608" i="144"/>
  <c r="F609" i="144"/>
  <c r="F610" i="144"/>
  <c r="F611" i="144"/>
  <c r="F612" i="144"/>
  <c r="F613" i="144"/>
  <c r="F596" i="144"/>
  <c r="E597" i="144"/>
  <c r="E598" i="144"/>
  <c r="E599" i="144"/>
  <c r="E600" i="144"/>
  <c r="E601" i="144"/>
  <c r="E602" i="144"/>
  <c r="E603" i="144"/>
  <c r="E604" i="144"/>
  <c r="E605" i="144"/>
  <c r="E606" i="144"/>
  <c r="E607" i="144"/>
  <c r="E608" i="144"/>
  <c r="E609" i="144"/>
  <c r="E610" i="144"/>
  <c r="E611" i="144"/>
  <c r="E612" i="144"/>
  <c r="E613" i="144"/>
  <c r="E596" i="144"/>
  <c r="D597" i="144"/>
  <c r="D598" i="144"/>
  <c r="D599" i="144"/>
  <c r="D600" i="144"/>
  <c r="D601" i="144"/>
  <c r="D602" i="144"/>
  <c r="D603" i="144"/>
  <c r="D604" i="144"/>
  <c r="D605" i="144"/>
  <c r="D606" i="144"/>
  <c r="D607" i="144"/>
  <c r="D608" i="144"/>
  <c r="D609" i="144"/>
  <c r="D610" i="144"/>
  <c r="D611" i="144"/>
  <c r="D612" i="144"/>
  <c r="D613" i="144"/>
  <c r="D596" i="144"/>
  <c r="C597" i="144"/>
  <c r="C598" i="144"/>
  <c r="C599" i="144"/>
  <c r="C600" i="144"/>
  <c r="C601" i="144"/>
  <c r="C602" i="144"/>
  <c r="C603" i="144"/>
  <c r="C604" i="144"/>
  <c r="C605" i="144"/>
  <c r="C606" i="144"/>
  <c r="C607" i="144"/>
  <c r="C608" i="144"/>
  <c r="C609" i="144"/>
  <c r="C610" i="144"/>
  <c r="C611" i="144"/>
  <c r="C612" i="144"/>
  <c r="C613" i="144"/>
  <c r="C596" i="144"/>
  <c r="B597" i="144"/>
  <c r="B598" i="144"/>
  <c r="B599" i="144"/>
  <c r="B600" i="144"/>
  <c r="B601" i="144"/>
  <c r="B602" i="144"/>
  <c r="B603" i="144"/>
  <c r="B604" i="144"/>
  <c r="B605" i="144"/>
  <c r="B606" i="144"/>
  <c r="B607" i="144"/>
  <c r="B608" i="144"/>
  <c r="B609" i="144"/>
  <c r="B610" i="144"/>
  <c r="B611" i="144"/>
  <c r="B612" i="144"/>
  <c r="B613" i="144"/>
  <c r="B596" i="144"/>
  <c r="V697" i="144"/>
  <c r="Q676" i="144"/>
  <c r="R613" i="144"/>
  <c r="T613" i="144"/>
  <c r="L329" i="145"/>
  <c r="L367" i="142"/>
  <c r="B296" i="144"/>
  <c r="C843" i="146"/>
  <c r="E844" i="146"/>
  <c r="C845" i="146"/>
  <c r="E846" i="146"/>
  <c r="C847" i="146"/>
  <c r="E848" i="146"/>
  <c r="C849" i="146"/>
  <c r="E850" i="146"/>
  <c r="C851" i="146"/>
  <c r="E852" i="146"/>
  <c r="C842" i="146"/>
  <c r="D891" i="141"/>
  <c r="E892" i="141"/>
  <c r="D893" i="141"/>
  <c r="D895" i="141"/>
  <c r="E896" i="141"/>
  <c r="D897" i="141"/>
  <c r="D899" i="141"/>
  <c r="C889" i="141"/>
  <c r="D843" i="141"/>
  <c r="D847" i="141"/>
  <c r="C849" i="141"/>
  <c r="F701" i="141"/>
  <c r="F703" i="141"/>
  <c r="F709" i="141"/>
  <c r="C511" i="141"/>
  <c r="C515" i="141"/>
  <c r="E516" i="141"/>
  <c r="E520" i="141"/>
  <c r="C510" i="141"/>
  <c r="C467" i="141"/>
  <c r="C322" i="141"/>
  <c r="F322" i="141"/>
  <c r="C326" i="141"/>
  <c r="F326" i="141"/>
  <c r="C330" i="141"/>
  <c r="F330" i="141"/>
  <c r="E274" i="141"/>
  <c r="C277" i="141"/>
  <c r="E278" i="141"/>
  <c r="E282" i="141"/>
  <c r="AO480" i="145"/>
  <c r="AJ456" i="145"/>
  <c r="Z432" i="145"/>
  <c r="AK432" i="145"/>
  <c r="V312" i="145"/>
  <c r="AH264" i="145"/>
  <c r="AJ240" i="145"/>
  <c r="V240" i="145"/>
  <c r="AF216" i="145"/>
  <c r="AL216" i="145"/>
  <c r="AG120" i="145"/>
  <c r="AH120" i="145"/>
  <c r="AM96" i="145"/>
  <c r="AF48" i="145"/>
  <c r="AL48" i="145"/>
  <c r="C931" i="141" a="1"/>
  <c r="C931" i="141" s="1"/>
  <c r="C919" i="141" a="1"/>
  <c r="C919" i="141" s="1"/>
  <c r="C936" i="141" s="1"/>
  <c r="C884" i="141" a="1"/>
  <c r="C884" i="141" s="1"/>
  <c r="C872" i="141" a="1"/>
  <c r="C872" i="141" s="1"/>
  <c r="C837" i="141" a="1"/>
  <c r="C837" i="141" s="1"/>
  <c r="C825" i="141" a="1"/>
  <c r="C825" i="141" s="1"/>
  <c r="C842" i="141" s="1"/>
  <c r="C777" i="141" a="1"/>
  <c r="C777" i="141" s="1"/>
  <c r="C788" i="141" s="1"/>
  <c r="C742" i="141" a="1"/>
  <c r="C742" i="141" s="1"/>
  <c r="C730" i="141" a="1"/>
  <c r="C730" i="141" s="1"/>
  <c r="C747" i="141" s="1"/>
  <c r="C695" i="141" a="1"/>
  <c r="C695" i="141" s="1"/>
  <c r="C683" i="141" a="1"/>
  <c r="C683" i="141" s="1"/>
  <c r="C700" i="141" s="1"/>
  <c r="C635" i="141" a="1"/>
  <c r="C635" i="141" s="1"/>
  <c r="C653" i="141" s="1"/>
  <c r="C600" i="141" a="1"/>
  <c r="C600" i="141" s="1"/>
  <c r="C588" i="141" a="1"/>
  <c r="C588" i="141" s="1"/>
  <c r="C605" i="141" s="1"/>
  <c r="C540" i="141" a="1"/>
  <c r="C540" i="141" s="1"/>
  <c r="C558" i="141" s="1"/>
  <c r="C505" i="141" a="1"/>
  <c r="C505" i="141" s="1"/>
  <c r="C493" i="141" a="1"/>
  <c r="C493" i="141" s="1"/>
  <c r="C445" i="141" a="1"/>
  <c r="C445" i="141" s="1"/>
  <c r="C463" i="141" s="1"/>
  <c r="C415" i="141"/>
  <c r="G25" i="15"/>
  <c r="C362" i="141" a="1"/>
  <c r="C362" i="141" s="1"/>
  <c r="C350" i="141" a="1"/>
  <c r="C350" i="141" s="1"/>
  <c r="C367" i="141" s="1"/>
  <c r="C315" i="141" a="1"/>
  <c r="C315" i="141" s="1"/>
  <c r="C303" i="141" a="1"/>
  <c r="C303" i="141" s="1"/>
  <c r="C320" i="141" s="1"/>
  <c r="C268" i="141" a="1"/>
  <c r="C268" i="141" s="1"/>
  <c r="C256" i="141" a="1"/>
  <c r="C256" i="141" s="1"/>
  <c r="C273" i="141" s="1"/>
  <c r="C221" i="141" a="1"/>
  <c r="C221" i="141" s="1"/>
  <c r="C209" i="141" a="1"/>
  <c r="C209" i="141" s="1"/>
  <c r="C226" i="141" s="1"/>
  <c r="C179" i="141"/>
  <c r="C126" i="141" a="1"/>
  <c r="C126" i="141" s="1"/>
  <c r="C114" i="141" a="1"/>
  <c r="C114" i="141" s="1"/>
  <c r="C131" i="141" s="1"/>
  <c r="C79" i="141" a="1"/>
  <c r="C79" i="141" s="1"/>
  <c r="C67" i="141" a="1"/>
  <c r="C67" i="141" s="1"/>
  <c r="C84" i="141" s="1"/>
  <c r="S267" i="141"/>
  <c r="F284" i="141" s="1"/>
  <c r="S883" i="141"/>
  <c r="F900" i="141" s="1"/>
  <c r="B536" i="142"/>
  <c r="C536" i="142"/>
  <c r="D536" i="142"/>
  <c r="E536" i="142"/>
  <c r="F536" i="142"/>
  <c r="G536" i="142"/>
  <c r="H536" i="142"/>
  <c r="I536" i="142"/>
  <c r="J536" i="142"/>
  <c r="K536" i="142"/>
  <c r="L536" i="142"/>
  <c r="M536" i="142"/>
  <c r="N536" i="142"/>
  <c r="O536" i="142"/>
  <c r="P536" i="142"/>
  <c r="Q536" i="142"/>
  <c r="R536" i="142"/>
  <c r="S536" i="142"/>
  <c r="T536" i="142"/>
  <c r="U536" i="142"/>
  <c r="V536" i="142"/>
  <c r="W536" i="142"/>
  <c r="B509" i="142"/>
  <c r="C509" i="142"/>
  <c r="D509" i="142"/>
  <c r="E509" i="142"/>
  <c r="F509" i="142"/>
  <c r="G509" i="142"/>
  <c r="H509" i="142"/>
  <c r="I509" i="142"/>
  <c r="J509" i="142"/>
  <c r="K509" i="142"/>
  <c r="L509" i="142"/>
  <c r="M509" i="142"/>
  <c r="N509" i="142"/>
  <c r="O509" i="142"/>
  <c r="P509" i="142"/>
  <c r="Q509" i="142"/>
  <c r="R509" i="142"/>
  <c r="S509" i="142"/>
  <c r="T509" i="142"/>
  <c r="U509" i="142"/>
  <c r="V509" i="142"/>
  <c r="W509" i="142"/>
  <c r="B482" i="142"/>
  <c r="C482" i="142"/>
  <c r="D482" i="142"/>
  <c r="E482" i="142"/>
  <c r="F482" i="142"/>
  <c r="G482" i="142"/>
  <c r="H482" i="142"/>
  <c r="I482" i="142"/>
  <c r="J482" i="142"/>
  <c r="K482" i="142"/>
  <c r="L482" i="142"/>
  <c r="M482" i="142"/>
  <c r="N482" i="142"/>
  <c r="O482" i="142"/>
  <c r="P482" i="142"/>
  <c r="Q482" i="142"/>
  <c r="R482" i="142"/>
  <c r="S482" i="142"/>
  <c r="T482" i="142"/>
  <c r="U482" i="142"/>
  <c r="V482" i="142"/>
  <c r="W482" i="142"/>
  <c r="B455" i="142"/>
  <c r="C455" i="142"/>
  <c r="D455" i="142"/>
  <c r="E455" i="142"/>
  <c r="F455" i="142"/>
  <c r="AD408" i="145" s="1"/>
  <c r="G455" i="142"/>
  <c r="H455" i="142"/>
  <c r="I455" i="142"/>
  <c r="J455" i="142"/>
  <c r="K455" i="142"/>
  <c r="L455" i="142"/>
  <c r="M455" i="142"/>
  <c r="N455" i="142"/>
  <c r="O455" i="142"/>
  <c r="P455" i="142"/>
  <c r="Q455" i="142"/>
  <c r="R455" i="142"/>
  <c r="S455" i="142"/>
  <c r="T455" i="142"/>
  <c r="U455" i="142"/>
  <c r="V455" i="142"/>
  <c r="W455" i="142"/>
  <c r="B428" i="142"/>
  <c r="C428" i="142"/>
  <c r="D428" i="142"/>
  <c r="E428" i="142"/>
  <c r="F428" i="142"/>
  <c r="G428" i="142"/>
  <c r="H428" i="142"/>
  <c r="I428" i="142"/>
  <c r="J428" i="142"/>
  <c r="K428" i="142"/>
  <c r="L428" i="142"/>
  <c r="M428" i="142"/>
  <c r="N428" i="142"/>
  <c r="O428" i="142"/>
  <c r="P428" i="142"/>
  <c r="Q428" i="142"/>
  <c r="R428" i="142"/>
  <c r="S428" i="142"/>
  <c r="T428" i="142"/>
  <c r="U428" i="142"/>
  <c r="V428" i="142"/>
  <c r="W428" i="142"/>
  <c r="B401" i="142"/>
  <c r="C401" i="142"/>
  <c r="D401" i="142"/>
  <c r="E401" i="142"/>
  <c r="F401" i="142"/>
  <c r="AD360" i="145" s="1"/>
  <c r="G401" i="142"/>
  <c r="H401" i="142"/>
  <c r="I401" i="142"/>
  <c r="J401" i="142"/>
  <c r="K401" i="142"/>
  <c r="L401" i="142"/>
  <c r="M401" i="142"/>
  <c r="N401" i="142"/>
  <c r="O401" i="142"/>
  <c r="P401" i="142"/>
  <c r="Q401" i="142"/>
  <c r="R401" i="142"/>
  <c r="S401" i="142"/>
  <c r="T401" i="142"/>
  <c r="U401" i="142"/>
  <c r="V401" i="142"/>
  <c r="W401" i="142"/>
  <c r="B374" i="142"/>
  <c r="C374" i="142"/>
  <c r="D374" i="142"/>
  <c r="E374" i="142"/>
  <c r="F374" i="142"/>
  <c r="G374" i="142"/>
  <c r="H374" i="142"/>
  <c r="I374" i="142"/>
  <c r="J374" i="142"/>
  <c r="K374" i="142"/>
  <c r="L374" i="142"/>
  <c r="M374" i="142"/>
  <c r="N374" i="142"/>
  <c r="O374" i="142"/>
  <c r="P374" i="142"/>
  <c r="Q374" i="142"/>
  <c r="R374" i="142"/>
  <c r="S374" i="142"/>
  <c r="T374" i="142"/>
  <c r="U374" i="142"/>
  <c r="V374" i="142"/>
  <c r="W374" i="142"/>
  <c r="B347" i="142"/>
  <c r="C347" i="142"/>
  <c r="D347" i="142"/>
  <c r="AB312" i="145" s="1"/>
  <c r="E347" i="142"/>
  <c r="F347" i="142"/>
  <c r="AD312" i="145" s="1"/>
  <c r="G347" i="142"/>
  <c r="H347" i="142"/>
  <c r="I347" i="142"/>
  <c r="J347" i="142"/>
  <c r="K347" i="142"/>
  <c r="L347" i="142"/>
  <c r="M347" i="142"/>
  <c r="N347" i="142"/>
  <c r="O347" i="142"/>
  <c r="P347" i="142"/>
  <c r="Q347" i="142"/>
  <c r="R347" i="142"/>
  <c r="S347" i="142"/>
  <c r="T347" i="142"/>
  <c r="U347" i="142"/>
  <c r="V347" i="142"/>
  <c r="W347" i="142"/>
  <c r="B320" i="142"/>
  <c r="Z288" i="145" s="1"/>
  <c r="C320" i="142"/>
  <c r="D320" i="142"/>
  <c r="E320" i="142"/>
  <c r="F320" i="142"/>
  <c r="G320" i="142"/>
  <c r="H320" i="142"/>
  <c r="I320" i="142"/>
  <c r="AG288" i="145" s="1"/>
  <c r="J320" i="142"/>
  <c r="AH288" i="145" s="1"/>
  <c r="K320" i="142"/>
  <c r="L320" i="142"/>
  <c r="M320" i="142"/>
  <c r="N320" i="142"/>
  <c r="O320" i="142"/>
  <c r="P320" i="142"/>
  <c r="Q320" i="142"/>
  <c r="R320" i="142"/>
  <c r="S320" i="142"/>
  <c r="T320" i="142"/>
  <c r="U320" i="142"/>
  <c r="V320" i="142"/>
  <c r="W320" i="142"/>
  <c r="B293" i="142"/>
  <c r="C293" i="142"/>
  <c r="D293" i="142"/>
  <c r="E293" i="142"/>
  <c r="F293" i="142"/>
  <c r="G293" i="142"/>
  <c r="H293" i="142"/>
  <c r="I293" i="142"/>
  <c r="J293" i="142"/>
  <c r="K293" i="142"/>
  <c r="L293" i="142"/>
  <c r="M293" i="142"/>
  <c r="N293" i="142"/>
  <c r="O293" i="142"/>
  <c r="P293" i="142"/>
  <c r="Q293" i="142"/>
  <c r="R293" i="142"/>
  <c r="S293" i="142"/>
  <c r="T293" i="142"/>
  <c r="U293" i="142"/>
  <c r="V293" i="142"/>
  <c r="W293" i="142"/>
  <c r="B266" i="142"/>
  <c r="C266" i="142"/>
  <c r="AA240" i="145" s="1"/>
  <c r="D266" i="142"/>
  <c r="AB240" i="145" s="1"/>
  <c r="E266" i="142"/>
  <c r="F266" i="142"/>
  <c r="G266" i="142"/>
  <c r="H266" i="142"/>
  <c r="I266" i="142"/>
  <c r="J266" i="142"/>
  <c r="K266" i="142"/>
  <c r="L266" i="142"/>
  <c r="M266" i="142"/>
  <c r="AK240" i="145" s="1"/>
  <c r="N266" i="142"/>
  <c r="O266" i="142"/>
  <c r="P266" i="142"/>
  <c r="Q266" i="142"/>
  <c r="R266" i="142"/>
  <c r="S266" i="142"/>
  <c r="T266" i="142"/>
  <c r="U266" i="142"/>
  <c r="V266" i="142"/>
  <c r="W266" i="142"/>
  <c r="B239" i="142"/>
  <c r="C239" i="142"/>
  <c r="D239" i="142"/>
  <c r="E239" i="142"/>
  <c r="F239" i="142"/>
  <c r="G239" i="142"/>
  <c r="H239" i="142"/>
  <c r="I239" i="142"/>
  <c r="J239" i="142"/>
  <c r="K239" i="142"/>
  <c r="L239" i="142"/>
  <c r="M239" i="142"/>
  <c r="N239" i="142"/>
  <c r="O239" i="142"/>
  <c r="P239" i="142"/>
  <c r="Q239" i="142"/>
  <c r="R239" i="142"/>
  <c r="S239" i="142"/>
  <c r="T239" i="142"/>
  <c r="U239" i="142"/>
  <c r="V239" i="142"/>
  <c r="W239" i="142"/>
  <c r="B212" i="142"/>
  <c r="C212" i="142"/>
  <c r="D212" i="142"/>
  <c r="E212" i="142"/>
  <c r="F212" i="142"/>
  <c r="G212" i="142"/>
  <c r="H212" i="142"/>
  <c r="I212" i="142"/>
  <c r="J212" i="142"/>
  <c r="AH192" i="145" s="1"/>
  <c r="K212" i="142"/>
  <c r="AI192" i="145" s="1"/>
  <c r="L212" i="142"/>
  <c r="M212" i="142"/>
  <c r="N212" i="142"/>
  <c r="O212" i="142"/>
  <c r="P212" i="142"/>
  <c r="Q212" i="142"/>
  <c r="R212" i="142"/>
  <c r="S212" i="142"/>
  <c r="T212" i="142"/>
  <c r="U212" i="142"/>
  <c r="V212" i="142"/>
  <c r="W212" i="142"/>
  <c r="B185" i="142"/>
  <c r="C185" i="142"/>
  <c r="AA168" i="145" s="1"/>
  <c r="D185" i="142"/>
  <c r="E185" i="142"/>
  <c r="AC168" i="145" s="1"/>
  <c r="F185" i="142"/>
  <c r="G185" i="142"/>
  <c r="H185" i="142"/>
  <c r="I185" i="142"/>
  <c r="J185" i="142"/>
  <c r="K185" i="142"/>
  <c r="L185" i="142"/>
  <c r="AJ168" i="145" s="1"/>
  <c r="M185" i="142"/>
  <c r="N185" i="142"/>
  <c r="AL168" i="145" s="1"/>
  <c r="O185" i="142"/>
  <c r="P185" i="142"/>
  <c r="Q185" i="142"/>
  <c r="R185" i="142"/>
  <c r="S185" i="142"/>
  <c r="T185" i="142"/>
  <c r="U185" i="142"/>
  <c r="V185" i="142"/>
  <c r="W185" i="142"/>
  <c r="B158" i="142"/>
  <c r="C158" i="142"/>
  <c r="D158" i="142"/>
  <c r="E158" i="142"/>
  <c r="AC144" i="145" s="1"/>
  <c r="F158" i="142"/>
  <c r="G158" i="142"/>
  <c r="H158" i="142"/>
  <c r="I158" i="142"/>
  <c r="J158" i="142"/>
  <c r="K158" i="142"/>
  <c r="L158" i="142"/>
  <c r="M158" i="142"/>
  <c r="N158" i="142"/>
  <c r="O158" i="142"/>
  <c r="P158" i="142"/>
  <c r="Q158" i="142"/>
  <c r="R158" i="142"/>
  <c r="S158" i="142"/>
  <c r="T158" i="142"/>
  <c r="U158" i="142"/>
  <c r="V158" i="142"/>
  <c r="W158" i="142"/>
  <c r="B131" i="142"/>
  <c r="C131" i="142"/>
  <c r="D131" i="142"/>
  <c r="E131" i="142"/>
  <c r="F131" i="142"/>
  <c r="G131" i="142"/>
  <c r="H131" i="142"/>
  <c r="I131" i="142"/>
  <c r="J131" i="142"/>
  <c r="K131" i="142"/>
  <c r="L131" i="142"/>
  <c r="M131" i="142"/>
  <c r="N131" i="142"/>
  <c r="O131" i="142"/>
  <c r="P131" i="142"/>
  <c r="Q131" i="142"/>
  <c r="R131" i="142"/>
  <c r="S131" i="142"/>
  <c r="T131" i="142"/>
  <c r="U131" i="142"/>
  <c r="V131" i="142"/>
  <c r="W131" i="142"/>
  <c r="B104" i="142"/>
  <c r="C104" i="142"/>
  <c r="C108" i="142" s="1"/>
  <c r="D104" i="142"/>
  <c r="E104" i="142"/>
  <c r="F104" i="142"/>
  <c r="G104" i="142"/>
  <c r="H104" i="142"/>
  <c r="I104" i="142"/>
  <c r="J104" i="142"/>
  <c r="K104" i="142"/>
  <c r="L104" i="142"/>
  <c r="M104" i="142"/>
  <c r="N104" i="142"/>
  <c r="O104" i="142"/>
  <c r="P104" i="142"/>
  <c r="Q104" i="142"/>
  <c r="R104" i="142"/>
  <c r="S104" i="142"/>
  <c r="T104" i="142"/>
  <c r="U104" i="142"/>
  <c r="V104" i="142"/>
  <c r="W104" i="142"/>
  <c r="B77" i="142"/>
  <c r="C77" i="142"/>
  <c r="D77" i="142"/>
  <c r="E77" i="142"/>
  <c r="F77" i="142"/>
  <c r="G77" i="142"/>
  <c r="H77" i="142"/>
  <c r="I77" i="142"/>
  <c r="J77" i="142"/>
  <c r="AH72" i="145" s="1"/>
  <c r="K77" i="142"/>
  <c r="L77" i="142"/>
  <c r="M77" i="142"/>
  <c r="N77" i="142"/>
  <c r="O77" i="142"/>
  <c r="P77" i="142"/>
  <c r="Q77" i="142"/>
  <c r="R77" i="142"/>
  <c r="S77" i="142"/>
  <c r="T77" i="142"/>
  <c r="U77" i="142"/>
  <c r="V77" i="142"/>
  <c r="W77" i="142"/>
  <c r="B50" i="142"/>
  <c r="C50" i="142"/>
  <c r="D50" i="142"/>
  <c r="E50" i="142"/>
  <c r="F50" i="142"/>
  <c r="G50" i="142"/>
  <c r="H50" i="142"/>
  <c r="I50" i="142"/>
  <c r="J50" i="142"/>
  <c r="K50" i="142"/>
  <c r="L50" i="142"/>
  <c r="M50" i="142"/>
  <c r="N50" i="142"/>
  <c r="O50" i="142"/>
  <c r="P50" i="142"/>
  <c r="Q50" i="142"/>
  <c r="R50" i="142"/>
  <c r="S50" i="142"/>
  <c r="T50" i="142"/>
  <c r="U50" i="142"/>
  <c r="V50" i="142"/>
  <c r="W50" i="142"/>
  <c r="B23" i="142"/>
  <c r="C23" i="142"/>
  <c r="D23" i="142"/>
  <c r="E23" i="142"/>
  <c r="F23" i="142"/>
  <c r="G23" i="142"/>
  <c r="H23" i="142"/>
  <c r="I23" i="142"/>
  <c r="J23" i="142"/>
  <c r="K23" i="142"/>
  <c r="L23" i="142"/>
  <c r="M23" i="142"/>
  <c r="N23" i="142"/>
  <c r="O23" i="142"/>
  <c r="P23" i="142"/>
  <c r="Q23" i="142"/>
  <c r="S23" i="142"/>
  <c r="T23" i="142"/>
  <c r="U23" i="142"/>
  <c r="V23" i="142"/>
  <c r="W23" i="142"/>
  <c r="X539" i="142"/>
  <c r="X538" i="142"/>
  <c r="X537" i="142"/>
  <c r="X512" i="142"/>
  <c r="X511" i="142"/>
  <c r="X510" i="142"/>
  <c r="X485" i="142"/>
  <c r="X484" i="142"/>
  <c r="X483" i="142"/>
  <c r="X431" i="142"/>
  <c r="X430" i="142"/>
  <c r="X429" i="142"/>
  <c r="X404" i="142"/>
  <c r="X403" i="142"/>
  <c r="X402" i="142"/>
  <c r="X350" i="142"/>
  <c r="X349" i="142"/>
  <c r="X348" i="142"/>
  <c r="X296" i="142"/>
  <c r="X295" i="142"/>
  <c r="X294" i="142"/>
  <c r="X215" i="142"/>
  <c r="X214" i="142"/>
  <c r="X213" i="142"/>
  <c r="X188" i="142"/>
  <c r="X187" i="142"/>
  <c r="X186" i="142"/>
  <c r="X161" i="142"/>
  <c r="X160" i="142"/>
  <c r="X159" i="142"/>
  <c r="X134" i="142"/>
  <c r="X133" i="142"/>
  <c r="X132" i="142"/>
  <c r="X80" i="142"/>
  <c r="X79" i="142"/>
  <c r="X78" i="142"/>
  <c r="X53" i="142"/>
  <c r="X51" i="142"/>
  <c r="M797" i="15"/>
  <c r="G540" i="15"/>
  <c r="G539" i="15"/>
  <c r="G538" i="15"/>
  <c r="G513" i="15"/>
  <c r="G512" i="15"/>
  <c r="G511" i="15"/>
  <c r="G486" i="15"/>
  <c r="G485" i="15"/>
  <c r="G484" i="15"/>
  <c r="G432" i="15"/>
  <c r="G431" i="15"/>
  <c r="G430" i="15"/>
  <c r="G405" i="15"/>
  <c r="G404" i="15"/>
  <c r="G403" i="15"/>
  <c r="G324" i="15"/>
  <c r="G323" i="15"/>
  <c r="G322" i="15"/>
  <c r="G270" i="15"/>
  <c r="G269" i="15"/>
  <c r="G268" i="15"/>
  <c r="G189" i="15"/>
  <c r="G188" i="15"/>
  <c r="G187" i="15"/>
  <c r="G162" i="15"/>
  <c r="G161" i="15"/>
  <c r="G160" i="15"/>
  <c r="G135" i="15"/>
  <c r="G134" i="15"/>
  <c r="G133" i="15"/>
  <c r="G108" i="15"/>
  <c r="G107" i="15"/>
  <c r="G106" i="15"/>
  <c r="G54" i="15"/>
  <c r="G53" i="15"/>
  <c r="G52" i="15"/>
  <c r="G27" i="15"/>
  <c r="B936" i="15"/>
  <c r="C936" i="15"/>
  <c r="D936" i="15"/>
  <c r="E936" i="15"/>
  <c r="F936" i="15"/>
  <c r="G936" i="15"/>
  <c r="B913" i="15"/>
  <c r="C913" i="15"/>
  <c r="R676" i="144" s="1"/>
  <c r="D913" i="15"/>
  <c r="E913" i="15"/>
  <c r="T676" i="144" s="1"/>
  <c r="F913" i="15"/>
  <c r="U676" i="144" s="1"/>
  <c r="G913" i="15"/>
  <c r="B890" i="15"/>
  <c r="C890" i="15"/>
  <c r="D890" i="15"/>
  <c r="E890" i="15"/>
  <c r="F890" i="15"/>
  <c r="G890" i="15"/>
  <c r="B867" i="15"/>
  <c r="C867" i="15"/>
  <c r="R634" i="144" s="1"/>
  <c r="D867" i="15"/>
  <c r="S634" i="144" s="1"/>
  <c r="E867" i="15"/>
  <c r="F867" i="15"/>
  <c r="G867" i="15"/>
  <c r="B844" i="15"/>
  <c r="C844" i="15"/>
  <c r="D844" i="15"/>
  <c r="E844" i="15"/>
  <c r="F844" i="15"/>
  <c r="G844" i="15"/>
  <c r="V613" i="144" s="1"/>
  <c r="B818" i="15"/>
  <c r="C818" i="15"/>
  <c r="D818" i="15"/>
  <c r="E818" i="15"/>
  <c r="F818" i="15"/>
  <c r="G818" i="15"/>
  <c r="H818" i="15"/>
  <c r="I818" i="15"/>
  <c r="J818" i="15"/>
  <c r="K818" i="15"/>
  <c r="L818" i="15"/>
  <c r="M818" i="15"/>
  <c r="N818" i="15"/>
  <c r="B793" i="15"/>
  <c r="C797" i="15" s="1"/>
  <c r="C793" i="15"/>
  <c r="D793" i="15"/>
  <c r="E793" i="15"/>
  <c r="F793" i="15"/>
  <c r="F797" i="15" s="1"/>
  <c r="G793" i="15"/>
  <c r="G797" i="15" s="1"/>
  <c r="H793" i="15"/>
  <c r="I793" i="15"/>
  <c r="J793" i="15"/>
  <c r="K793" i="15"/>
  <c r="L793" i="15"/>
  <c r="M793" i="15"/>
  <c r="N793" i="15"/>
  <c r="N797" i="15" s="1"/>
  <c r="B771" i="15"/>
  <c r="C771" i="15"/>
  <c r="D771" i="15"/>
  <c r="E771" i="15"/>
  <c r="F771" i="15"/>
  <c r="G771" i="15"/>
  <c r="H771" i="15"/>
  <c r="I771" i="15"/>
  <c r="J771" i="15"/>
  <c r="K771" i="15"/>
  <c r="L771" i="15"/>
  <c r="M771" i="15"/>
  <c r="N771" i="15"/>
  <c r="B749" i="15"/>
  <c r="C749" i="15"/>
  <c r="D749" i="15"/>
  <c r="E749" i="15"/>
  <c r="F749" i="15"/>
  <c r="G749" i="15"/>
  <c r="H749" i="15"/>
  <c r="I749" i="15"/>
  <c r="J749" i="15"/>
  <c r="K749" i="15"/>
  <c r="L749" i="15"/>
  <c r="M749" i="15"/>
  <c r="N749" i="15"/>
  <c r="B724" i="15"/>
  <c r="B725" i="15" s="1"/>
  <c r="C724" i="15"/>
  <c r="C725" i="15" s="1"/>
  <c r="D724" i="15"/>
  <c r="D725" i="15" s="1"/>
  <c r="E724" i="15"/>
  <c r="E725" i="15" s="1"/>
  <c r="F724" i="15"/>
  <c r="F725" i="15" s="1"/>
  <c r="G724" i="15"/>
  <c r="H724" i="15"/>
  <c r="H725" i="15" s="1"/>
  <c r="I724" i="15"/>
  <c r="J724" i="15"/>
  <c r="J725" i="15" s="1"/>
  <c r="K724" i="15"/>
  <c r="K725" i="15" s="1"/>
  <c r="L724" i="15"/>
  <c r="L725" i="15" s="1"/>
  <c r="M724" i="15"/>
  <c r="M725" i="15" s="1"/>
  <c r="N724" i="15"/>
  <c r="N725" i="15" s="1"/>
  <c r="B696" i="15"/>
  <c r="C696" i="15"/>
  <c r="G696" i="15"/>
  <c r="H696" i="15"/>
  <c r="D670" i="15"/>
  <c r="E617" i="15"/>
  <c r="M617" i="15"/>
  <c r="E591" i="15"/>
  <c r="K591" i="15"/>
  <c r="G565" i="15"/>
  <c r="M565" i="15"/>
  <c r="N565" i="15"/>
  <c r="B537" i="15"/>
  <c r="C537" i="15"/>
  <c r="D537" i="15"/>
  <c r="G644" i="15" s="1"/>
  <c r="E537" i="15"/>
  <c r="F537" i="15"/>
  <c r="B510" i="15"/>
  <c r="C510" i="15"/>
  <c r="D510" i="15"/>
  <c r="E510" i="15"/>
  <c r="F510" i="15"/>
  <c r="F670" i="15" s="1"/>
  <c r="B483" i="15"/>
  <c r="C483" i="15"/>
  <c r="D483" i="15"/>
  <c r="E483" i="15"/>
  <c r="F483" i="15"/>
  <c r="B456" i="15"/>
  <c r="C456" i="15"/>
  <c r="D456" i="15"/>
  <c r="E456" i="15"/>
  <c r="F456" i="15"/>
  <c r="B429" i="15"/>
  <c r="C429" i="15"/>
  <c r="D429" i="15"/>
  <c r="C644" i="15" s="1"/>
  <c r="E429" i="15"/>
  <c r="F429" i="15"/>
  <c r="B402" i="15"/>
  <c r="C402" i="15"/>
  <c r="D402" i="15"/>
  <c r="B644" i="15" s="1"/>
  <c r="E402" i="15"/>
  <c r="F402" i="15"/>
  <c r="B375" i="15"/>
  <c r="C375" i="15"/>
  <c r="D375" i="15"/>
  <c r="H644" i="15" s="1"/>
  <c r="E375" i="15"/>
  <c r="F375" i="15"/>
  <c r="V23" i="145" s="1"/>
  <c r="AT23" i="145" s="1"/>
  <c r="B348" i="15"/>
  <c r="C348" i="15"/>
  <c r="D348" i="15"/>
  <c r="E348" i="15"/>
  <c r="F348" i="15"/>
  <c r="B321" i="15"/>
  <c r="C321" i="15"/>
  <c r="D321" i="15"/>
  <c r="E321" i="15"/>
  <c r="F321" i="15"/>
  <c r="B294" i="15"/>
  <c r="C294" i="15"/>
  <c r="D294" i="15"/>
  <c r="L565" i="15" s="1"/>
  <c r="E294" i="15"/>
  <c r="F294" i="15"/>
  <c r="L591" i="15" s="1"/>
  <c r="B267" i="15"/>
  <c r="C267" i="15"/>
  <c r="D267" i="15"/>
  <c r="K565" i="15" s="1"/>
  <c r="E267" i="15"/>
  <c r="F267" i="15"/>
  <c r="B240" i="15"/>
  <c r="C240" i="15"/>
  <c r="D240" i="15"/>
  <c r="E240" i="15"/>
  <c r="F240" i="15"/>
  <c r="B213" i="15"/>
  <c r="C213" i="15"/>
  <c r="D213" i="15"/>
  <c r="E213" i="15"/>
  <c r="F213" i="15"/>
  <c r="B186" i="15"/>
  <c r="C186" i="15"/>
  <c r="D186" i="15"/>
  <c r="E186" i="15"/>
  <c r="F186" i="15"/>
  <c r="H591" i="15" s="1"/>
  <c r="B159" i="15"/>
  <c r="C159" i="15"/>
  <c r="D159" i="15"/>
  <c r="E159" i="15"/>
  <c r="F159" i="15"/>
  <c r="G591" i="15" s="1"/>
  <c r="B132" i="15"/>
  <c r="C132" i="15"/>
  <c r="D132" i="15"/>
  <c r="E132" i="15"/>
  <c r="F132" i="15"/>
  <c r="B105" i="15"/>
  <c r="C105" i="15"/>
  <c r="D105" i="15"/>
  <c r="E105" i="15"/>
  <c r="F105" i="15"/>
  <c r="B78" i="15"/>
  <c r="C78" i="15"/>
  <c r="D78" i="15"/>
  <c r="E78" i="15"/>
  <c r="F78" i="15"/>
  <c r="V96" i="145" s="1"/>
  <c r="AT96" i="145" s="1"/>
  <c r="B51" i="15"/>
  <c r="C51" i="15"/>
  <c r="D51" i="15"/>
  <c r="E51" i="15"/>
  <c r="C617" i="15" s="1"/>
  <c r="F51" i="15"/>
  <c r="B24" i="15"/>
  <c r="C24" i="15"/>
  <c r="D24" i="15"/>
  <c r="B565" i="15" s="1"/>
  <c r="E24" i="15"/>
  <c r="F24" i="15"/>
  <c r="C937" i="146"/>
  <c r="F938" i="146"/>
  <c r="C939" i="146"/>
  <c r="F940" i="146"/>
  <c r="C941" i="146"/>
  <c r="F942" i="146"/>
  <c r="C943" i="146"/>
  <c r="F944" i="146"/>
  <c r="C945" i="146"/>
  <c r="F946" i="146"/>
  <c r="C890" i="146"/>
  <c r="D890" i="146"/>
  <c r="C892" i="146"/>
  <c r="D892" i="146"/>
  <c r="C894" i="146"/>
  <c r="D894" i="146"/>
  <c r="C896" i="146"/>
  <c r="D896" i="146"/>
  <c r="C898" i="146"/>
  <c r="D898" i="146"/>
  <c r="C748" i="146"/>
  <c r="D748" i="146"/>
  <c r="E748" i="146"/>
  <c r="F749" i="146"/>
  <c r="C750" i="146"/>
  <c r="D750" i="146"/>
  <c r="E750" i="146"/>
  <c r="F751" i="146"/>
  <c r="C752" i="146"/>
  <c r="D752" i="146"/>
  <c r="E752" i="146"/>
  <c r="F753" i="146"/>
  <c r="C754" i="146"/>
  <c r="D754" i="146"/>
  <c r="E754" i="146"/>
  <c r="F755" i="146"/>
  <c r="C756" i="146"/>
  <c r="D756" i="146"/>
  <c r="E756" i="146"/>
  <c r="F757" i="146"/>
  <c r="D701" i="146"/>
  <c r="F702" i="146"/>
  <c r="D703" i="146"/>
  <c r="F704" i="146"/>
  <c r="D705" i="146"/>
  <c r="F706" i="146"/>
  <c r="D707" i="146"/>
  <c r="F708" i="146"/>
  <c r="D709" i="146"/>
  <c r="F710" i="146"/>
  <c r="C606" i="146"/>
  <c r="E606" i="146"/>
  <c r="F607" i="146"/>
  <c r="C608" i="146"/>
  <c r="E608" i="146"/>
  <c r="F609" i="146"/>
  <c r="C610" i="146"/>
  <c r="E610" i="146"/>
  <c r="F611" i="146"/>
  <c r="C612" i="146"/>
  <c r="E612" i="146"/>
  <c r="F613" i="146"/>
  <c r="C614" i="146"/>
  <c r="E614" i="146"/>
  <c r="F615" i="146"/>
  <c r="C511" i="146"/>
  <c r="C513" i="146"/>
  <c r="C515" i="146"/>
  <c r="C517" i="146"/>
  <c r="C519" i="146"/>
  <c r="D368" i="146"/>
  <c r="E368" i="146"/>
  <c r="D370" i="146"/>
  <c r="E370" i="146"/>
  <c r="D372" i="146"/>
  <c r="E372" i="146"/>
  <c r="D374" i="146"/>
  <c r="E374" i="146"/>
  <c r="D376" i="146"/>
  <c r="E376" i="146"/>
  <c r="E274" i="146"/>
  <c r="F274" i="146"/>
  <c r="E276" i="146"/>
  <c r="F276" i="146"/>
  <c r="E278" i="146"/>
  <c r="F278" i="146"/>
  <c r="E280" i="146"/>
  <c r="F280" i="146"/>
  <c r="E282" i="146"/>
  <c r="F282" i="146"/>
  <c r="E227" i="146"/>
  <c r="F227" i="146"/>
  <c r="D228" i="146"/>
  <c r="E229" i="146"/>
  <c r="F229" i="146"/>
  <c r="D230" i="146"/>
  <c r="E231" i="146"/>
  <c r="F231" i="146"/>
  <c r="D232" i="146"/>
  <c r="E233" i="146"/>
  <c r="F233" i="146"/>
  <c r="D234" i="146"/>
  <c r="E235" i="146"/>
  <c r="F235" i="146"/>
  <c r="D236" i="146"/>
  <c r="F237" i="146"/>
  <c r="E226" i="146"/>
  <c r="F132" i="146"/>
  <c r="D133" i="146"/>
  <c r="F134" i="146"/>
  <c r="D135" i="146"/>
  <c r="F136" i="146"/>
  <c r="D137" i="146"/>
  <c r="F138" i="146"/>
  <c r="D139" i="146"/>
  <c r="F140" i="146"/>
  <c r="D141" i="146"/>
  <c r="F142" i="146"/>
  <c r="E131" i="146"/>
  <c r="C86" i="146"/>
  <c r="E86" i="146"/>
  <c r="C88" i="146"/>
  <c r="E88" i="146"/>
  <c r="C90" i="146"/>
  <c r="E90" i="146"/>
  <c r="C92" i="146"/>
  <c r="E92" i="146"/>
  <c r="C94" i="146"/>
  <c r="E94" i="146"/>
  <c r="F84" i="146"/>
  <c r="C84" i="146"/>
  <c r="C931" i="146" a="1"/>
  <c r="C931" i="146" s="1"/>
  <c r="C919" i="146" a="1"/>
  <c r="C919" i="146" s="1"/>
  <c r="C936" i="146" s="1"/>
  <c r="C905" i="146" a="1"/>
  <c r="C905" i="146" s="1"/>
  <c r="C884" i="146" a="1"/>
  <c r="C884" i="146" s="1"/>
  <c r="C872" i="146" a="1"/>
  <c r="C872" i="146" s="1"/>
  <c r="C889" i="146" s="1"/>
  <c r="C858" i="146" a="1"/>
  <c r="C858" i="146" s="1"/>
  <c r="C837" i="146" a="1"/>
  <c r="C837" i="146" s="1"/>
  <c r="C825" i="146" a="1"/>
  <c r="C825" i="146" s="1"/>
  <c r="C811" i="146" a="1"/>
  <c r="C811" i="146" s="1"/>
  <c r="C742" i="146" a="1"/>
  <c r="C742" i="146" s="1"/>
  <c r="C730" i="146" a="1"/>
  <c r="C730" i="146" s="1"/>
  <c r="C747" i="146" s="1"/>
  <c r="C716" i="146" a="1"/>
  <c r="C716" i="146" s="1"/>
  <c r="C695" i="146" a="1"/>
  <c r="C695" i="146" s="1"/>
  <c r="C683" i="146" a="1"/>
  <c r="C683" i="146" s="1"/>
  <c r="C700" i="146" s="1"/>
  <c r="C669" i="146" a="1"/>
  <c r="C669" i="146" s="1"/>
  <c r="C600" i="146" a="1"/>
  <c r="C600" i="146" s="1"/>
  <c r="C588" i="146" a="1"/>
  <c r="C588" i="146" s="1"/>
  <c r="C605" i="146" s="1"/>
  <c r="C574" i="146" a="1"/>
  <c r="C574" i="146" s="1"/>
  <c r="C505" i="146" a="1"/>
  <c r="C505" i="146" s="1"/>
  <c r="C493" i="146" a="1"/>
  <c r="C493" i="146" s="1"/>
  <c r="C510" i="146" s="1"/>
  <c r="C479" i="146" a="1"/>
  <c r="C479" i="146" s="1"/>
  <c r="C362" i="146" a="1"/>
  <c r="C362" i="146" s="1"/>
  <c r="C350" i="146" a="1"/>
  <c r="C350" i="146" s="1"/>
  <c r="C367" i="146" s="1"/>
  <c r="C336" i="146" a="1"/>
  <c r="C336" i="146" s="1"/>
  <c r="C315" i="146" a="1"/>
  <c r="C315" i="146" s="1"/>
  <c r="C303" i="146" a="1"/>
  <c r="C303" i="146" s="1"/>
  <c r="C320" i="146" s="1"/>
  <c r="C289" i="146" a="1"/>
  <c r="C289" i="146" s="1"/>
  <c r="C268" i="146" a="1"/>
  <c r="C268" i="146" s="1"/>
  <c r="C256" i="146" a="1"/>
  <c r="C256" i="146" s="1"/>
  <c r="C273" i="146" s="1"/>
  <c r="C242" i="146" a="1"/>
  <c r="C242" i="146" s="1"/>
  <c r="C221" i="146" a="1"/>
  <c r="C221" i="146" s="1"/>
  <c r="C209" i="146" a="1"/>
  <c r="C209" i="146" s="1"/>
  <c r="C226" i="146" s="1"/>
  <c r="C195" i="146" a="1"/>
  <c r="C195" i="146" s="1"/>
  <c r="C175" i="146"/>
  <c r="C126" i="146" a="1"/>
  <c r="C126" i="146" s="1"/>
  <c r="C114" i="146" a="1"/>
  <c r="C114" i="146" s="1"/>
  <c r="C131" i="146" s="1"/>
  <c r="C100" i="146" a="1"/>
  <c r="C100" i="146" s="1"/>
  <c r="C79" i="146" a="1"/>
  <c r="C79" i="146" s="1"/>
  <c r="C67" i="146" a="1"/>
  <c r="C67" i="146" s="1"/>
  <c r="C53" i="146" a="1"/>
  <c r="C53" i="146" s="1"/>
  <c r="AN115" i="146"/>
  <c r="AN259" i="146"/>
  <c r="AN260" i="146"/>
  <c r="AN261" i="146"/>
  <c r="AN262" i="146"/>
  <c r="AN493" i="146"/>
  <c r="AN501" i="146"/>
  <c r="AN590" i="146"/>
  <c r="AN598" i="146"/>
  <c r="AN683" i="146"/>
  <c r="AN684" i="146"/>
  <c r="AN685" i="146"/>
  <c r="AN686" i="146"/>
  <c r="AN687" i="146"/>
  <c r="AN688" i="146"/>
  <c r="AN689" i="146"/>
  <c r="AN690" i="146"/>
  <c r="AN691" i="146"/>
  <c r="AN692" i="146"/>
  <c r="AN693" i="146"/>
  <c r="AN825" i="146"/>
  <c r="AN826" i="146"/>
  <c r="AN827" i="146"/>
  <c r="AN831" i="146"/>
  <c r="AN833" i="146"/>
  <c r="AN834" i="146"/>
  <c r="AN835" i="146"/>
  <c r="AN872" i="146"/>
  <c r="AN873" i="146"/>
  <c r="AN874" i="146"/>
  <c r="AN875" i="146"/>
  <c r="AN876" i="146"/>
  <c r="AN877" i="146"/>
  <c r="AN878" i="146"/>
  <c r="AN879" i="146"/>
  <c r="AN880" i="146"/>
  <c r="AN881" i="146"/>
  <c r="AN882" i="146"/>
  <c r="S78" i="146"/>
  <c r="S125" i="146"/>
  <c r="S220" i="146"/>
  <c r="S267" i="146"/>
  <c r="F284" i="146" s="1"/>
  <c r="S361" i="146"/>
  <c r="S363" i="146" s="1"/>
  <c r="S599" i="146"/>
  <c r="F616" i="146" s="1"/>
  <c r="S694" i="146"/>
  <c r="S696" i="146" s="1"/>
  <c r="S741" i="146"/>
  <c r="S743" i="146" s="1"/>
  <c r="S883" i="146"/>
  <c r="S930" i="146"/>
  <c r="S932" i="146" s="1"/>
  <c r="S33" i="146"/>
  <c r="B480" i="145"/>
  <c r="Z480" i="145" s="1"/>
  <c r="C480" i="145"/>
  <c r="AA480" i="145" s="1"/>
  <c r="D480" i="145"/>
  <c r="AB480" i="145" s="1"/>
  <c r="E480" i="145"/>
  <c r="AC480" i="145" s="1"/>
  <c r="F480" i="145"/>
  <c r="AD480" i="145" s="1"/>
  <c r="H480" i="145"/>
  <c r="S480" i="145" s="1"/>
  <c r="AQ480" i="145" s="1"/>
  <c r="I480" i="145"/>
  <c r="AG480" i="145" s="1"/>
  <c r="J480" i="145"/>
  <c r="AH480" i="145" s="1"/>
  <c r="K480" i="145"/>
  <c r="L480" i="145"/>
  <c r="M480" i="145"/>
  <c r="AK480" i="145" s="1"/>
  <c r="N480" i="145"/>
  <c r="O480" i="145"/>
  <c r="AM480" i="145" s="1"/>
  <c r="Q480" i="145"/>
  <c r="V480" i="145"/>
  <c r="AT480" i="145" s="1"/>
  <c r="B456" i="145"/>
  <c r="Z456" i="145" s="1"/>
  <c r="C456" i="145"/>
  <c r="D456" i="145"/>
  <c r="E456" i="145"/>
  <c r="AC456" i="145" s="1"/>
  <c r="F456" i="145"/>
  <c r="AD456" i="145" s="1"/>
  <c r="H456" i="145"/>
  <c r="AF456" i="145" s="1"/>
  <c r="I456" i="145"/>
  <c r="J456" i="145"/>
  <c r="K456" i="145"/>
  <c r="AI456" i="145" s="1"/>
  <c r="L456" i="145"/>
  <c r="M456" i="145"/>
  <c r="N456" i="145"/>
  <c r="O456" i="145"/>
  <c r="AM456" i="145" s="1"/>
  <c r="R456" i="145"/>
  <c r="AP456" i="145" s="1"/>
  <c r="V456" i="145"/>
  <c r="B432" i="145"/>
  <c r="C432" i="145"/>
  <c r="D432" i="145"/>
  <c r="E432" i="145"/>
  <c r="AC432" i="145" s="1"/>
  <c r="F432" i="145"/>
  <c r="AD432" i="145" s="1"/>
  <c r="H432" i="145"/>
  <c r="S432" i="145" s="1"/>
  <c r="AQ432" i="145" s="1"/>
  <c r="I432" i="145"/>
  <c r="J432" i="145"/>
  <c r="Q432" i="145" s="1"/>
  <c r="AO432" i="145" s="1"/>
  <c r="K432" i="145"/>
  <c r="L432" i="145"/>
  <c r="AJ432" i="145" s="1"/>
  <c r="M432" i="145"/>
  <c r="N432" i="145"/>
  <c r="AL432" i="145" s="1"/>
  <c r="O432" i="145"/>
  <c r="AM432" i="145" s="1"/>
  <c r="V432" i="145"/>
  <c r="B408" i="145"/>
  <c r="Z408" i="145" s="1"/>
  <c r="C408" i="145"/>
  <c r="D408" i="145"/>
  <c r="AB408" i="145" s="1"/>
  <c r="E408" i="145"/>
  <c r="F408" i="145"/>
  <c r="H408" i="145"/>
  <c r="AF408" i="145" s="1"/>
  <c r="I408" i="145"/>
  <c r="J408" i="145"/>
  <c r="AH408" i="145" s="1"/>
  <c r="K408" i="145"/>
  <c r="AI408" i="145" s="1"/>
  <c r="L408" i="145"/>
  <c r="AJ408" i="145" s="1"/>
  <c r="M408" i="145"/>
  <c r="AK408" i="145" s="1"/>
  <c r="N408" i="145"/>
  <c r="AL408" i="145" s="1"/>
  <c r="O408" i="145"/>
  <c r="R408" i="145"/>
  <c r="AP408" i="145" s="1"/>
  <c r="V408" i="145"/>
  <c r="B384" i="145"/>
  <c r="Z384" i="145" s="1"/>
  <c r="C384" i="145"/>
  <c r="AA384" i="145" s="1"/>
  <c r="D384" i="145"/>
  <c r="E384" i="145"/>
  <c r="AC384" i="145" s="1"/>
  <c r="F384" i="145"/>
  <c r="AD384" i="145" s="1"/>
  <c r="H384" i="145"/>
  <c r="I384" i="145"/>
  <c r="AG384" i="145" s="1"/>
  <c r="J384" i="145"/>
  <c r="AH384" i="145" s="1"/>
  <c r="K384" i="145"/>
  <c r="R384" i="145" s="1"/>
  <c r="AP384" i="145" s="1"/>
  <c r="L384" i="145"/>
  <c r="AJ384" i="145" s="1"/>
  <c r="M384" i="145"/>
  <c r="N384" i="145"/>
  <c r="O384" i="145"/>
  <c r="AM384" i="145" s="1"/>
  <c r="V384" i="145"/>
  <c r="AT384" i="145" s="1"/>
  <c r="B360" i="145"/>
  <c r="Z360" i="145" s="1"/>
  <c r="C360" i="145"/>
  <c r="AA360" i="145" s="1"/>
  <c r="D360" i="145"/>
  <c r="E360" i="145"/>
  <c r="F360" i="145"/>
  <c r="H360" i="145"/>
  <c r="S360" i="145" s="1"/>
  <c r="AQ360" i="145" s="1"/>
  <c r="I360" i="145"/>
  <c r="J360" i="145"/>
  <c r="K360" i="145"/>
  <c r="L360" i="145"/>
  <c r="M360" i="145"/>
  <c r="AK360" i="145" s="1"/>
  <c r="N360" i="145"/>
  <c r="O360" i="145"/>
  <c r="T360" i="145"/>
  <c r="AR360" i="145" s="1"/>
  <c r="V360" i="145"/>
  <c r="AT360" i="145" s="1"/>
  <c r="B336" i="145"/>
  <c r="C336" i="145"/>
  <c r="D336" i="145"/>
  <c r="E336" i="145"/>
  <c r="F336" i="145"/>
  <c r="H336" i="145"/>
  <c r="AF336" i="145" s="1"/>
  <c r="I336" i="145"/>
  <c r="J336" i="145"/>
  <c r="K336" i="145"/>
  <c r="L336" i="145"/>
  <c r="M336" i="145"/>
  <c r="N336" i="145"/>
  <c r="O336" i="145"/>
  <c r="AM336" i="145" s="1"/>
  <c r="B312" i="145"/>
  <c r="C312" i="145"/>
  <c r="D312" i="145"/>
  <c r="E312" i="145"/>
  <c r="F312" i="145"/>
  <c r="H312" i="145"/>
  <c r="AF312" i="145" s="1"/>
  <c r="I312" i="145"/>
  <c r="AG312" i="145" s="1"/>
  <c r="J312" i="145"/>
  <c r="Q312" i="145" s="1"/>
  <c r="AO312" i="145" s="1"/>
  <c r="K312" i="145"/>
  <c r="AI312" i="145" s="1"/>
  <c r="L312" i="145"/>
  <c r="M312" i="145"/>
  <c r="N312" i="145"/>
  <c r="AL312" i="145" s="1"/>
  <c r="O312" i="145"/>
  <c r="T312" i="145"/>
  <c r="AR312" i="145" s="1"/>
  <c r="B288" i="145"/>
  <c r="C288" i="145"/>
  <c r="D288" i="145"/>
  <c r="E288" i="145"/>
  <c r="F288" i="145"/>
  <c r="H288" i="145"/>
  <c r="T288" i="145" s="1"/>
  <c r="I288" i="145"/>
  <c r="J288" i="145"/>
  <c r="K288" i="145"/>
  <c r="L288" i="145"/>
  <c r="M288" i="145"/>
  <c r="N288" i="145"/>
  <c r="O288" i="145"/>
  <c r="Q288" i="145"/>
  <c r="B264" i="145"/>
  <c r="Z264" i="145" s="1"/>
  <c r="C264" i="145"/>
  <c r="AA264" i="145" s="1"/>
  <c r="D264" i="145"/>
  <c r="AB264" i="145" s="1"/>
  <c r="E264" i="145"/>
  <c r="AC264" i="145" s="1"/>
  <c r="F264" i="145"/>
  <c r="H264" i="145"/>
  <c r="AF264" i="145" s="1"/>
  <c r="I264" i="145"/>
  <c r="J264" i="145"/>
  <c r="K264" i="145"/>
  <c r="L264" i="145"/>
  <c r="AJ264" i="145" s="1"/>
  <c r="M264" i="145"/>
  <c r="AK264" i="145" s="1"/>
  <c r="N264" i="145"/>
  <c r="AL264" i="145" s="1"/>
  <c r="O264" i="145"/>
  <c r="AM264" i="145" s="1"/>
  <c r="B240" i="145"/>
  <c r="Z240" i="145" s="1"/>
  <c r="C240" i="145"/>
  <c r="D240" i="145"/>
  <c r="E240" i="145"/>
  <c r="AC240" i="145" s="1"/>
  <c r="F240" i="145"/>
  <c r="AD240" i="145" s="1"/>
  <c r="H240" i="145"/>
  <c r="AF240" i="145" s="1"/>
  <c r="I240" i="145"/>
  <c r="AG240" i="145" s="1"/>
  <c r="J240" i="145"/>
  <c r="AH240" i="145" s="1"/>
  <c r="K240" i="145"/>
  <c r="L240" i="145"/>
  <c r="M240" i="145"/>
  <c r="N240" i="145"/>
  <c r="AL240" i="145" s="1"/>
  <c r="O240" i="145"/>
  <c r="AM240" i="145" s="1"/>
  <c r="T240" i="145"/>
  <c r="AR240" i="145" s="1"/>
  <c r="B216" i="145"/>
  <c r="Z216" i="145" s="1"/>
  <c r="C216" i="145"/>
  <c r="D216" i="145"/>
  <c r="AB216" i="145" s="1"/>
  <c r="E216" i="145"/>
  <c r="F216" i="145"/>
  <c r="AD216" i="145" s="1"/>
  <c r="H216" i="145"/>
  <c r="S216" i="145" s="1"/>
  <c r="AQ216" i="145" s="1"/>
  <c r="I216" i="145"/>
  <c r="AG216" i="145" s="1"/>
  <c r="J216" i="145"/>
  <c r="Q216" i="145" s="1"/>
  <c r="AO216" i="145" s="1"/>
  <c r="K216" i="145"/>
  <c r="AI216" i="145" s="1"/>
  <c r="L216" i="145"/>
  <c r="AJ216" i="145" s="1"/>
  <c r="M216" i="145"/>
  <c r="AK216" i="145" s="1"/>
  <c r="N216" i="145"/>
  <c r="O216" i="145"/>
  <c r="B192" i="145"/>
  <c r="C192" i="145"/>
  <c r="AA192" i="145" s="1"/>
  <c r="D192" i="145"/>
  <c r="AB192" i="145" s="1"/>
  <c r="E192" i="145"/>
  <c r="AC192" i="145" s="1"/>
  <c r="F192" i="145"/>
  <c r="AD192" i="145" s="1"/>
  <c r="H192" i="145"/>
  <c r="T192" i="145" s="1"/>
  <c r="AR192" i="145" s="1"/>
  <c r="I192" i="145"/>
  <c r="AG192" i="145" s="1"/>
  <c r="J192" i="145"/>
  <c r="K192" i="145"/>
  <c r="L192" i="145"/>
  <c r="AJ192" i="145" s="1"/>
  <c r="M192" i="145"/>
  <c r="N192" i="145"/>
  <c r="O192" i="145"/>
  <c r="B168" i="145"/>
  <c r="Z168" i="145" s="1"/>
  <c r="C168" i="145"/>
  <c r="D168" i="145"/>
  <c r="E168" i="145"/>
  <c r="F168" i="145"/>
  <c r="AD168" i="145" s="1"/>
  <c r="H168" i="145"/>
  <c r="I168" i="145"/>
  <c r="AG168" i="145" s="1"/>
  <c r="J168" i="145"/>
  <c r="AH168" i="145" s="1"/>
  <c r="K168" i="145"/>
  <c r="R168" i="145" s="1"/>
  <c r="L168" i="145"/>
  <c r="M168" i="145"/>
  <c r="AK168" i="145" s="1"/>
  <c r="N168" i="145"/>
  <c r="O168" i="145"/>
  <c r="AM168" i="145" s="1"/>
  <c r="B144" i="145"/>
  <c r="Z144" i="145" s="1"/>
  <c r="C144" i="145"/>
  <c r="AA144" i="145" s="1"/>
  <c r="D144" i="145"/>
  <c r="AB144" i="145" s="1"/>
  <c r="E144" i="145"/>
  <c r="F144" i="145"/>
  <c r="H144" i="145"/>
  <c r="AF144" i="145" s="1"/>
  <c r="I144" i="145"/>
  <c r="P144" i="145" s="1"/>
  <c r="AN144" i="145" s="1"/>
  <c r="J144" i="145"/>
  <c r="Q144" i="145" s="1"/>
  <c r="AO144" i="145" s="1"/>
  <c r="K144" i="145"/>
  <c r="R144" i="145" s="1"/>
  <c r="L144" i="145"/>
  <c r="AJ144" i="145" s="1"/>
  <c r="M144" i="145"/>
  <c r="T144" i="145" s="1"/>
  <c r="N144" i="145"/>
  <c r="U144" i="145" s="1"/>
  <c r="AS144" i="145" s="1"/>
  <c r="O144" i="145"/>
  <c r="S144" i="145"/>
  <c r="AQ144" i="145" s="1"/>
  <c r="B120" i="145"/>
  <c r="Z120" i="145" s="1"/>
  <c r="C120" i="145"/>
  <c r="D120" i="145"/>
  <c r="AB120" i="145" s="1"/>
  <c r="E120" i="145"/>
  <c r="AC120" i="145" s="1"/>
  <c r="F120" i="145"/>
  <c r="AD120" i="145" s="1"/>
  <c r="H120" i="145"/>
  <c r="AF120" i="145" s="1"/>
  <c r="I120" i="145"/>
  <c r="J120" i="145"/>
  <c r="K120" i="145"/>
  <c r="AI120" i="145" s="1"/>
  <c r="L120" i="145"/>
  <c r="AJ120" i="145" s="1"/>
  <c r="M120" i="145"/>
  <c r="AK120" i="145" s="1"/>
  <c r="N120" i="145"/>
  <c r="AL120" i="145" s="1"/>
  <c r="O120" i="145"/>
  <c r="AM120" i="145" s="1"/>
  <c r="B96" i="145"/>
  <c r="Z96" i="145" s="1"/>
  <c r="C96" i="145"/>
  <c r="AA96" i="145" s="1"/>
  <c r="D96" i="145"/>
  <c r="E96" i="145"/>
  <c r="AC96" i="145" s="1"/>
  <c r="F96" i="145"/>
  <c r="H96" i="145"/>
  <c r="U96" i="145" s="1"/>
  <c r="AS96" i="145" s="1"/>
  <c r="I96" i="145"/>
  <c r="AG96" i="145" s="1"/>
  <c r="J96" i="145"/>
  <c r="Q96" i="145" s="1"/>
  <c r="AO96" i="145" s="1"/>
  <c r="K96" i="145"/>
  <c r="AI96" i="145" s="1"/>
  <c r="L96" i="145"/>
  <c r="AJ96" i="145" s="1"/>
  <c r="M96" i="145"/>
  <c r="N96" i="145"/>
  <c r="AL96" i="145" s="1"/>
  <c r="O96" i="145"/>
  <c r="B72" i="145"/>
  <c r="C72" i="145"/>
  <c r="D72" i="145"/>
  <c r="E72" i="145"/>
  <c r="AC72" i="145" s="1"/>
  <c r="F72" i="145"/>
  <c r="AD72" i="145" s="1"/>
  <c r="H72" i="145"/>
  <c r="I72" i="145"/>
  <c r="J72" i="145"/>
  <c r="K72" i="145"/>
  <c r="AI72" i="145" s="1"/>
  <c r="L72" i="145"/>
  <c r="AJ72" i="145" s="1"/>
  <c r="M72" i="145"/>
  <c r="AK72" i="145" s="1"/>
  <c r="N72" i="145"/>
  <c r="AL72" i="145" s="1"/>
  <c r="O72" i="145"/>
  <c r="AM72" i="145" s="1"/>
  <c r="S72" i="145"/>
  <c r="AQ72" i="145" s="1"/>
  <c r="U72" i="145"/>
  <c r="AS72" i="145" s="1"/>
  <c r="B48" i="145"/>
  <c r="Z48" i="145" s="1"/>
  <c r="C48" i="145"/>
  <c r="AA48" i="145" s="1"/>
  <c r="D48" i="145"/>
  <c r="E48" i="145"/>
  <c r="F48" i="145"/>
  <c r="AD48" i="145" s="1"/>
  <c r="H48" i="145"/>
  <c r="S48" i="145" s="1"/>
  <c r="AQ48" i="145" s="1"/>
  <c r="I48" i="145"/>
  <c r="AG48" i="145" s="1"/>
  <c r="J48" i="145"/>
  <c r="AH48" i="145" s="1"/>
  <c r="K48" i="145"/>
  <c r="AI48" i="145" s="1"/>
  <c r="L48" i="145"/>
  <c r="AJ48" i="145" s="1"/>
  <c r="M48" i="145"/>
  <c r="AK48" i="145" s="1"/>
  <c r="N48" i="145"/>
  <c r="O48" i="145"/>
  <c r="AM48" i="145" s="1"/>
  <c r="R48" i="145"/>
  <c r="AP48" i="145" s="1"/>
  <c r="B23" i="145"/>
  <c r="Z23" i="145" s="1"/>
  <c r="C23" i="145"/>
  <c r="D23" i="145"/>
  <c r="AB23" i="145" s="1"/>
  <c r="E23" i="145"/>
  <c r="AC23" i="145" s="1"/>
  <c r="F23" i="145"/>
  <c r="AD23" i="145" s="1"/>
  <c r="H23" i="145"/>
  <c r="I23" i="145"/>
  <c r="J23" i="145"/>
  <c r="AH23" i="145" s="1"/>
  <c r="K23" i="145"/>
  <c r="AI23" i="145" s="1"/>
  <c r="L23" i="145"/>
  <c r="AJ23" i="145" s="1"/>
  <c r="M23" i="145"/>
  <c r="AK23" i="145" s="1"/>
  <c r="N23" i="145"/>
  <c r="AL23" i="145" s="1"/>
  <c r="O23" i="145"/>
  <c r="AM23" i="145" s="1"/>
  <c r="B590" i="144"/>
  <c r="Q590" i="144" s="1"/>
  <c r="C590" i="144"/>
  <c r="R590" i="144" s="1"/>
  <c r="D590" i="144"/>
  <c r="S590" i="144" s="1"/>
  <c r="E590" i="144"/>
  <c r="T590" i="144" s="1"/>
  <c r="F590" i="144"/>
  <c r="U590" i="144" s="1"/>
  <c r="G590" i="144"/>
  <c r="H590" i="144"/>
  <c r="W590" i="144" s="1"/>
  <c r="I590" i="144"/>
  <c r="X590" i="144" s="1"/>
  <c r="J590" i="144"/>
  <c r="Y590" i="144" s="1"/>
  <c r="K590" i="144"/>
  <c r="Z590" i="144" s="1"/>
  <c r="L590" i="144"/>
  <c r="AA590" i="144" s="1"/>
  <c r="M590" i="144"/>
  <c r="AB590" i="144" s="1"/>
  <c r="N590" i="144"/>
  <c r="AC590" i="144" s="1"/>
  <c r="B569" i="144"/>
  <c r="C569" i="144"/>
  <c r="R569" i="144" s="1"/>
  <c r="D569" i="144"/>
  <c r="S569" i="144" s="1"/>
  <c r="E569" i="144"/>
  <c r="T569" i="144" s="1"/>
  <c r="F569" i="144"/>
  <c r="U569" i="144" s="1"/>
  <c r="G569" i="144"/>
  <c r="V569" i="144" s="1"/>
  <c r="H569" i="144"/>
  <c r="W569" i="144" s="1"/>
  <c r="I569" i="144"/>
  <c r="X569" i="144" s="1"/>
  <c r="J569" i="144"/>
  <c r="K569" i="144"/>
  <c r="Z569" i="144" s="1"/>
  <c r="L569" i="144"/>
  <c r="AA569" i="144" s="1"/>
  <c r="M569" i="144"/>
  <c r="AB569" i="144" s="1"/>
  <c r="N569" i="144"/>
  <c r="AC569" i="144" s="1"/>
  <c r="B548" i="144"/>
  <c r="Q548" i="144" s="1"/>
  <c r="C548" i="144"/>
  <c r="R548" i="144" s="1"/>
  <c r="D548" i="144"/>
  <c r="E548" i="144"/>
  <c r="T548" i="144" s="1"/>
  <c r="F548" i="144"/>
  <c r="U548" i="144" s="1"/>
  <c r="G548" i="144"/>
  <c r="V548" i="144" s="1"/>
  <c r="H548" i="144"/>
  <c r="W548" i="144" s="1"/>
  <c r="I548" i="144"/>
  <c r="X548" i="144" s="1"/>
  <c r="J548" i="144"/>
  <c r="Y548" i="144" s="1"/>
  <c r="K548" i="144"/>
  <c r="Z548" i="144" s="1"/>
  <c r="L548" i="144"/>
  <c r="M548" i="144"/>
  <c r="AB548" i="144" s="1"/>
  <c r="N548" i="144"/>
  <c r="AC548" i="144" s="1"/>
  <c r="B527" i="144"/>
  <c r="Q527" i="144" s="1"/>
  <c r="C527" i="144"/>
  <c r="R527" i="144" s="1"/>
  <c r="D527" i="144"/>
  <c r="S527" i="144" s="1"/>
  <c r="E527" i="144"/>
  <c r="T527" i="144" s="1"/>
  <c r="F527" i="144"/>
  <c r="U527" i="144" s="1"/>
  <c r="G527" i="144"/>
  <c r="H527" i="144"/>
  <c r="W527" i="144" s="1"/>
  <c r="I527" i="144"/>
  <c r="X527" i="144" s="1"/>
  <c r="J527" i="144"/>
  <c r="Y527" i="144" s="1"/>
  <c r="K527" i="144"/>
  <c r="Z527" i="144" s="1"/>
  <c r="L527" i="144"/>
  <c r="AA527" i="144" s="1"/>
  <c r="M527" i="144"/>
  <c r="AB527" i="144" s="1"/>
  <c r="N527" i="144"/>
  <c r="AC527" i="144" s="1"/>
  <c r="B506" i="144"/>
  <c r="C506" i="144"/>
  <c r="R506" i="144" s="1"/>
  <c r="D506" i="144"/>
  <c r="S506" i="144" s="1"/>
  <c r="E506" i="144"/>
  <c r="T506" i="144" s="1"/>
  <c r="F506" i="144"/>
  <c r="U506" i="144" s="1"/>
  <c r="G506" i="144"/>
  <c r="V506" i="144" s="1"/>
  <c r="H506" i="144"/>
  <c r="W506" i="144" s="1"/>
  <c r="I506" i="144"/>
  <c r="X506" i="144" s="1"/>
  <c r="J506" i="144"/>
  <c r="K506" i="144"/>
  <c r="Z506" i="144" s="1"/>
  <c r="L506" i="144"/>
  <c r="AA506" i="144" s="1"/>
  <c r="M506" i="144"/>
  <c r="AB506" i="144" s="1"/>
  <c r="N506" i="144"/>
  <c r="AC506" i="144" s="1"/>
  <c r="B480" i="144"/>
  <c r="Q480" i="144" s="1"/>
  <c r="C480" i="144"/>
  <c r="R480" i="144" s="1"/>
  <c r="D480" i="144"/>
  <c r="S480" i="144" s="1"/>
  <c r="E480" i="144"/>
  <c r="F480" i="144"/>
  <c r="B456" i="144"/>
  <c r="Q456" i="144" s="1"/>
  <c r="C456" i="144"/>
  <c r="R456" i="144" s="1"/>
  <c r="D456" i="144"/>
  <c r="S456" i="144" s="1"/>
  <c r="E456" i="144"/>
  <c r="F456" i="144"/>
  <c r="U456" i="144" s="1"/>
  <c r="B432" i="144"/>
  <c r="Q432" i="144" s="1"/>
  <c r="C432" i="144"/>
  <c r="R432" i="144" s="1"/>
  <c r="D432" i="144"/>
  <c r="S432" i="144" s="1"/>
  <c r="E432" i="144"/>
  <c r="T432" i="144" s="1"/>
  <c r="F432" i="144"/>
  <c r="U432" i="144" s="1"/>
  <c r="B408" i="144"/>
  <c r="Q408" i="144" s="1"/>
  <c r="C408" i="144"/>
  <c r="R408" i="144" s="1"/>
  <c r="D408" i="144"/>
  <c r="S408" i="144" s="1"/>
  <c r="E408" i="144"/>
  <c r="T408" i="144" s="1"/>
  <c r="F408" i="144"/>
  <c r="U408" i="144" s="1"/>
  <c r="B384" i="144"/>
  <c r="Q384" i="144" s="1"/>
  <c r="C384" i="144"/>
  <c r="R384" i="144" s="1"/>
  <c r="D384" i="144"/>
  <c r="S384" i="144" s="1"/>
  <c r="E384" i="144"/>
  <c r="T384" i="144" s="1"/>
  <c r="F384" i="144"/>
  <c r="B360" i="144"/>
  <c r="Q360" i="144" s="1"/>
  <c r="C360" i="144"/>
  <c r="R360" i="144" s="1"/>
  <c r="D360" i="144"/>
  <c r="S360" i="144" s="1"/>
  <c r="E360" i="144"/>
  <c r="T360" i="144" s="1"/>
  <c r="F360" i="144"/>
  <c r="U360" i="144" s="1"/>
  <c r="B336" i="144"/>
  <c r="Q336" i="144" s="1"/>
  <c r="C336" i="144"/>
  <c r="D336" i="144"/>
  <c r="E336" i="144"/>
  <c r="T336" i="144" s="1"/>
  <c r="F336" i="144"/>
  <c r="B312" i="144"/>
  <c r="C312" i="144"/>
  <c r="D312" i="144"/>
  <c r="E312" i="144"/>
  <c r="F312" i="144"/>
  <c r="B288" i="144"/>
  <c r="Q288" i="144" s="1"/>
  <c r="C288" i="144"/>
  <c r="D288" i="144"/>
  <c r="S288" i="144" s="1"/>
  <c r="E288" i="144"/>
  <c r="T288" i="144" s="1"/>
  <c r="F288" i="144"/>
  <c r="U288" i="144" s="1"/>
  <c r="B264" i="144"/>
  <c r="C264" i="144"/>
  <c r="D264" i="144"/>
  <c r="E264" i="144"/>
  <c r="F264" i="144"/>
  <c r="B240" i="144"/>
  <c r="C240" i="144"/>
  <c r="R240" i="144" s="1"/>
  <c r="D240" i="144"/>
  <c r="E240" i="144"/>
  <c r="T240" i="144" s="1"/>
  <c r="F240" i="144"/>
  <c r="U240" i="144" s="1"/>
  <c r="B216" i="144"/>
  <c r="Q216" i="144" s="1"/>
  <c r="C216" i="144"/>
  <c r="R216" i="144" s="1"/>
  <c r="D216" i="144"/>
  <c r="E216" i="144"/>
  <c r="F216" i="144"/>
  <c r="U216" i="144" s="1"/>
  <c r="B192" i="144"/>
  <c r="Q192" i="144" s="1"/>
  <c r="C192" i="144"/>
  <c r="R192" i="144" s="1"/>
  <c r="D192" i="144"/>
  <c r="E192" i="144"/>
  <c r="F192" i="144"/>
  <c r="U192" i="144" s="1"/>
  <c r="B168" i="144"/>
  <c r="C168" i="144"/>
  <c r="R168" i="144" s="1"/>
  <c r="D168" i="144"/>
  <c r="S168" i="144" s="1"/>
  <c r="E168" i="144"/>
  <c r="F168" i="144"/>
  <c r="U168" i="144" s="1"/>
  <c r="B144" i="144"/>
  <c r="Q144" i="144" s="1"/>
  <c r="C144" i="144"/>
  <c r="R144" i="144" s="1"/>
  <c r="D144" i="144"/>
  <c r="E144" i="144"/>
  <c r="F144" i="144"/>
  <c r="B120" i="144"/>
  <c r="Q120" i="144" s="1"/>
  <c r="C120" i="144"/>
  <c r="R120" i="144" s="1"/>
  <c r="D120" i="144"/>
  <c r="S120" i="144" s="1"/>
  <c r="E120" i="144"/>
  <c r="T120" i="144" s="1"/>
  <c r="F120" i="144"/>
  <c r="B96" i="144"/>
  <c r="C96" i="144"/>
  <c r="R96" i="144" s="1"/>
  <c r="D96" i="144"/>
  <c r="S96" i="144" s="1"/>
  <c r="E96" i="144"/>
  <c r="T96" i="144" s="1"/>
  <c r="F96" i="144"/>
  <c r="U96" i="144" s="1"/>
  <c r="B72" i="144"/>
  <c r="Q72" i="144" s="1"/>
  <c r="C72" i="144"/>
  <c r="R72" i="144" s="1"/>
  <c r="D72" i="144"/>
  <c r="S72" i="144" s="1"/>
  <c r="E72" i="144"/>
  <c r="F72" i="144"/>
  <c r="B48" i="144"/>
  <c r="Q48" i="144" s="1"/>
  <c r="C48" i="144"/>
  <c r="R48" i="144" s="1"/>
  <c r="D48" i="144"/>
  <c r="E48" i="144"/>
  <c r="T48" i="144" s="1"/>
  <c r="F48" i="144"/>
  <c r="B24" i="144"/>
  <c r="Q24" i="144" s="1"/>
  <c r="C24" i="144"/>
  <c r="R24" i="144" s="1"/>
  <c r="D24" i="144"/>
  <c r="S24" i="144" s="1"/>
  <c r="E24" i="144"/>
  <c r="F24" i="144"/>
  <c r="U24" i="144" s="1"/>
  <c r="C103" i="142"/>
  <c r="C67" i="149" a="1"/>
  <c r="C67" i="149" s="1"/>
  <c r="C4" i="149" a="1"/>
  <c r="C4" i="149" s="1"/>
  <c r="H53" i="149" a="1"/>
  <c r="H53" i="149" s="1"/>
  <c r="G53" i="149" a="1"/>
  <c r="G53" i="149" s="1"/>
  <c r="F53" i="149" a="1"/>
  <c r="F53" i="149" s="1"/>
  <c r="E53" i="149" a="1"/>
  <c r="E53" i="149" s="1"/>
  <c r="D53" i="149" a="1"/>
  <c r="D53" i="149" s="1"/>
  <c r="C53" i="149" a="1"/>
  <c r="C53" i="149" s="1"/>
  <c r="I41" i="149" a="1"/>
  <c r="I41" i="149" s="1"/>
  <c r="I47" i="149" s="1"/>
  <c r="H41" i="149" a="1"/>
  <c r="H41" i="149" s="1"/>
  <c r="H47" i="149" s="1"/>
  <c r="G41" i="149" a="1"/>
  <c r="G41" i="149" s="1"/>
  <c r="G47" i="149" s="1"/>
  <c r="F41" i="149" a="1"/>
  <c r="F41" i="149" s="1"/>
  <c r="F47" i="149" s="1"/>
  <c r="E41" i="149" a="1"/>
  <c r="E41" i="149" s="1"/>
  <c r="E47" i="149" s="1"/>
  <c r="D41" i="149" a="1"/>
  <c r="D41" i="149" s="1"/>
  <c r="D47" i="149" s="1"/>
  <c r="C41" i="149" a="1"/>
  <c r="C41" i="149" s="1"/>
  <c r="C47" i="149" s="1"/>
  <c r="I32" i="149" a="1"/>
  <c r="I32" i="149" s="1"/>
  <c r="I38" i="149" s="1"/>
  <c r="H32" i="149" a="1"/>
  <c r="H32" i="149" s="1"/>
  <c r="H38" i="149" s="1"/>
  <c r="G32" i="149" a="1"/>
  <c r="G32" i="149" s="1"/>
  <c r="G38" i="149" s="1"/>
  <c r="F32" i="149" a="1"/>
  <c r="F32" i="149" s="1"/>
  <c r="F38" i="149" s="1"/>
  <c r="E32" i="149" a="1"/>
  <c r="E32" i="149" s="1"/>
  <c r="E38" i="149" s="1"/>
  <c r="D32" i="149" a="1"/>
  <c r="D32" i="149" s="1"/>
  <c r="D38" i="149" s="1"/>
  <c r="C32" i="149" a="1"/>
  <c r="C32" i="149" s="1"/>
  <c r="C38" i="149" s="1"/>
  <c r="I22" i="149" a="1"/>
  <c r="I22" i="149" s="1"/>
  <c r="I27" i="149" s="1"/>
  <c r="H22" i="149" a="1"/>
  <c r="H22" i="149" s="1"/>
  <c r="H27" i="149" s="1"/>
  <c r="G22" i="149" a="1"/>
  <c r="G22" i="149" s="1"/>
  <c r="G27" i="149" s="1"/>
  <c r="F22" i="149" a="1"/>
  <c r="F22" i="149" s="1"/>
  <c r="F27" i="149" s="1"/>
  <c r="E22" i="149" a="1"/>
  <c r="E22" i="149" s="1"/>
  <c r="E27" i="149" s="1"/>
  <c r="D22" i="149" a="1"/>
  <c r="D22" i="149" s="1"/>
  <c r="D27" i="149" s="1"/>
  <c r="C22" i="149" a="1"/>
  <c r="C22" i="149" s="1"/>
  <c r="C27" i="149" s="1"/>
  <c r="I14" i="149" a="1"/>
  <c r="I14" i="149" s="1"/>
  <c r="I19" i="149" s="1"/>
  <c r="H14" i="149" a="1"/>
  <c r="H14" i="149" s="1"/>
  <c r="H19" i="149" s="1"/>
  <c r="G14" i="149" a="1"/>
  <c r="G14" i="149" s="1"/>
  <c r="G19" i="149" s="1"/>
  <c r="F14" i="149" a="1"/>
  <c r="F14" i="149" s="1"/>
  <c r="F19" i="149" s="1"/>
  <c r="E14" i="149" a="1"/>
  <c r="E14" i="149" s="1"/>
  <c r="E19" i="149" s="1"/>
  <c r="D14" i="149" a="1"/>
  <c r="D14" i="149" s="1"/>
  <c r="D19" i="149" s="1"/>
  <c r="C14" i="149" a="1"/>
  <c r="C14" i="149" s="1"/>
  <c r="C19" i="149" s="1"/>
  <c r="D4" i="149" a="1"/>
  <c r="D4" i="149" s="1"/>
  <c r="B847" i="15" l="1"/>
  <c r="F847" i="15"/>
  <c r="S613" i="144"/>
  <c r="Q634" i="144"/>
  <c r="Q655" i="144"/>
  <c r="E847" i="15"/>
  <c r="D847" i="15"/>
  <c r="T634" i="144"/>
  <c r="V655" i="144"/>
  <c r="C847" i="15"/>
  <c r="G847" i="15"/>
  <c r="Q613" i="144"/>
  <c r="U613" i="144"/>
  <c r="U655" i="144"/>
  <c r="T655" i="144"/>
  <c r="S697" i="144"/>
  <c r="R697" i="144"/>
  <c r="S676" i="144"/>
  <c r="Q697" i="144"/>
  <c r="U697" i="144"/>
  <c r="G915" i="15"/>
  <c r="V676" i="144"/>
  <c r="F915" i="15"/>
  <c r="E915" i="15"/>
  <c r="T697" i="144"/>
  <c r="D915" i="15"/>
  <c r="I725" i="15"/>
  <c r="P724" i="15"/>
  <c r="G725" i="15"/>
  <c r="Y506" i="144"/>
  <c r="Q506" i="144"/>
  <c r="V527" i="144"/>
  <c r="AA548" i="144"/>
  <c r="S548" i="144"/>
  <c r="O724" i="15"/>
  <c r="E797" i="15"/>
  <c r="L797" i="15"/>
  <c r="D797" i="15"/>
  <c r="O793" i="15"/>
  <c r="J797" i="15"/>
  <c r="I797" i="15"/>
  <c r="K797" i="15"/>
  <c r="O818" i="15"/>
  <c r="H797" i="15"/>
  <c r="Y569" i="144"/>
  <c r="Q569" i="144"/>
  <c r="V590" i="144"/>
  <c r="B797" i="15"/>
  <c r="AN922" i="146"/>
  <c r="F946" i="141"/>
  <c r="F944" i="141"/>
  <c r="F942" i="141"/>
  <c r="F940" i="141"/>
  <c r="F938" i="141"/>
  <c r="AN929" i="146"/>
  <c r="AN921" i="146"/>
  <c r="E946" i="141"/>
  <c r="E944" i="141"/>
  <c r="E942" i="141"/>
  <c r="E940" i="141"/>
  <c r="E938" i="141"/>
  <c r="D944" i="141"/>
  <c r="AN927" i="146"/>
  <c r="AN919" i="146"/>
  <c r="F936" i="141"/>
  <c r="C946" i="141"/>
  <c r="C944" i="141"/>
  <c r="C942" i="141"/>
  <c r="C940" i="141"/>
  <c r="C938" i="141"/>
  <c r="AN920" i="146"/>
  <c r="D942" i="141"/>
  <c r="AN926" i="146"/>
  <c r="F945" i="141"/>
  <c r="F943" i="141"/>
  <c r="F941" i="141"/>
  <c r="F939" i="141"/>
  <c r="F937" i="141"/>
  <c r="AN928" i="146"/>
  <c r="D940" i="141"/>
  <c r="AN925" i="146"/>
  <c r="E945" i="141"/>
  <c r="E943" i="141"/>
  <c r="E941" i="141"/>
  <c r="E939" i="141"/>
  <c r="E937" i="141"/>
  <c r="D946" i="141"/>
  <c r="AN924" i="146"/>
  <c r="D945" i="141"/>
  <c r="D943" i="141"/>
  <c r="D941" i="141"/>
  <c r="D939" i="141"/>
  <c r="D937" i="141"/>
  <c r="S930" i="141"/>
  <c r="F947" i="141" s="1"/>
  <c r="E936" i="141"/>
  <c r="D938" i="141"/>
  <c r="AN923" i="146"/>
  <c r="C945" i="141"/>
  <c r="C943" i="141"/>
  <c r="C941" i="141"/>
  <c r="C939" i="141"/>
  <c r="C937" i="141"/>
  <c r="AL480" i="145"/>
  <c r="AI480" i="145"/>
  <c r="AJ480" i="145"/>
  <c r="U480" i="144"/>
  <c r="T480" i="144"/>
  <c r="G670" i="15"/>
  <c r="C898" i="141"/>
  <c r="C894" i="141"/>
  <c r="C890" i="141"/>
  <c r="E897" i="141"/>
  <c r="E893" i="141"/>
  <c r="E889" i="141"/>
  <c r="C896" i="141"/>
  <c r="C892" i="141"/>
  <c r="E899" i="141"/>
  <c r="E895" i="141"/>
  <c r="E891" i="141"/>
  <c r="E898" i="141"/>
  <c r="E894" i="141"/>
  <c r="E890" i="141"/>
  <c r="F899" i="141"/>
  <c r="F897" i="141"/>
  <c r="F895" i="141"/>
  <c r="F893" i="141"/>
  <c r="F891" i="141"/>
  <c r="F889" i="141"/>
  <c r="C899" i="141"/>
  <c r="C897" i="141"/>
  <c r="C895" i="141"/>
  <c r="C893" i="141"/>
  <c r="C891" i="141"/>
  <c r="F898" i="141"/>
  <c r="F896" i="141"/>
  <c r="F894" i="141"/>
  <c r="F892" i="141"/>
  <c r="F890" i="141"/>
  <c r="D898" i="141"/>
  <c r="D896" i="141"/>
  <c r="D894" i="141"/>
  <c r="D892" i="141"/>
  <c r="D890" i="141"/>
  <c r="AK456" i="145"/>
  <c r="AH456" i="145"/>
  <c r="AG456" i="145"/>
  <c r="AB456" i="145"/>
  <c r="AA456" i="145"/>
  <c r="AT456" i="145"/>
  <c r="F696" i="15"/>
  <c r="F644" i="15"/>
  <c r="T456" i="144"/>
  <c r="S836" i="141"/>
  <c r="F853" i="141" s="1"/>
  <c r="F848" i="141"/>
  <c r="C843" i="141"/>
  <c r="F852" i="141"/>
  <c r="C847" i="141"/>
  <c r="D851" i="141"/>
  <c r="F846" i="141"/>
  <c r="C851" i="141"/>
  <c r="D845" i="141"/>
  <c r="F850" i="141"/>
  <c r="C845" i="141"/>
  <c r="D849" i="141"/>
  <c r="F844" i="141"/>
  <c r="E852" i="141"/>
  <c r="E850" i="141"/>
  <c r="E848" i="141"/>
  <c r="E846" i="141"/>
  <c r="E844" i="141"/>
  <c r="X842" i="146"/>
  <c r="E842" i="141"/>
  <c r="D852" i="141"/>
  <c r="D850" i="141"/>
  <c r="D848" i="141"/>
  <c r="D846" i="141"/>
  <c r="D844" i="141"/>
  <c r="F842" i="141"/>
  <c r="C852" i="141"/>
  <c r="C850" i="141"/>
  <c r="C848" i="141"/>
  <c r="C846" i="141"/>
  <c r="C844" i="141"/>
  <c r="F851" i="141"/>
  <c r="F849" i="141"/>
  <c r="F847" i="141"/>
  <c r="F845" i="141"/>
  <c r="F843" i="141"/>
  <c r="E851" i="141"/>
  <c r="E849" i="141"/>
  <c r="E847" i="141"/>
  <c r="E845" i="141"/>
  <c r="E843" i="141"/>
  <c r="AG432" i="145"/>
  <c r="AI432" i="145"/>
  <c r="AB432" i="145"/>
  <c r="AA432" i="145"/>
  <c r="AT432" i="145"/>
  <c r="E670" i="15"/>
  <c r="E644" i="15"/>
  <c r="E696" i="15"/>
  <c r="AG408" i="145"/>
  <c r="AC408" i="145"/>
  <c r="AA408" i="145"/>
  <c r="AT408" i="145"/>
  <c r="AM408" i="145"/>
  <c r="D696" i="15"/>
  <c r="D644" i="15"/>
  <c r="E748" i="141"/>
  <c r="D750" i="141"/>
  <c r="AN733" i="146"/>
  <c r="S741" i="141"/>
  <c r="C756" i="141"/>
  <c r="C754" i="141"/>
  <c r="C752" i="141"/>
  <c r="C750" i="141"/>
  <c r="C748" i="141"/>
  <c r="AN735" i="146"/>
  <c r="E750" i="141"/>
  <c r="D748" i="141"/>
  <c r="AN740" i="146"/>
  <c r="AN732" i="146"/>
  <c r="F757" i="141"/>
  <c r="F755" i="141"/>
  <c r="F753" i="141"/>
  <c r="F751" i="141"/>
  <c r="F749" i="141"/>
  <c r="E756" i="141"/>
  <c r="AN739" i="146"/>
  <c r="AN731" i="146"/>
  <c r="E757" i="141"/>
  <c r="E755" i="141"/>
  <c r="E753" i="141"/>
  <c r="E751" i="141"/>
  <c r="E749" i="141"/>
  <c r="E754" i="141"/>
  <c r="AN734" i="146"/>
  <c r="D752" i="141"/>
  <c r="AN738" i="146"/>
  <c r="AN730" i="146"/>
  <c r="E747" i="141"/>
  <c r="D757" i="141"/>
  <c r="D755" i="141"/>
  <c r="D753" i="141"/>
  <c r="D751" i="141"/>
  <c r="D749" i="141"/>
  <c r="E752" i="141"/>
  <c r="D756" i="141"/>
  <c r="AN737" i="146"/>
  <c r="F747" i="141"/>
  <c r="C757" i="141"/>
  <c r="C755" i="141"/>
  <c r="C753" i="141"/>
  <c r="C751" i="141"/>
  <c r="C749" i="141"/>
  <c r="D754" i="141"/>
  <c r="AN736" i="146"/>
  <c r="F756" i="141"/>
  <c r="F754" i="141"/>
  <c r="F752" i="141"/>
  <c r="F750" i="141"/>
  <c r="F748" i="141"/>
  <c r="AK384" i="145"/>
  <c r="AL384" i="145"/>
  <c r="AB384" i="145"/>
  <c r="C670" i="15"/>
  <c r="U384" i="144"/>
  <c r="D703" i="141"/>
  <c r="D709" i="141"/>
  <c r="D701" i="141"/>
  <c r="F707" i="141"/>
  <c r="D707" i="141"/>
  <c r="F705" i="141"/>
  <c r="S694" i="141"/>
  <c r="S696" i="141" s="1"/>
  <c r="D705" i="141"/>
  <c r="E709" i="141"/>
  <c r="E707" i="141"/>
  <c r="E705" i="141"/>
  <c r="E703" i="141"/>
  <c r="E701" i="141"/>
  <c r="C709" i="141"/>
  <c r="C707" i="141"/>
  <c r="C705" i="141"/>
  <c r="C703" i="141"/>
  <c r="C701" i="141"/>
  <c r="F710" i="141"/>
  <c r="F708" i="141"/>
  <c r="F706" i="141"/>
  <c r="F704" i="141"/>
  <c r="F702" i="141"/>
  <c r="E710" i="141"/>
  <c r="E708" i="141"/>
  <c r="E706" i="141"/>
  <c r="E704" i="141"/>
  <c r="E702" i="141"/>
  <c r="E700" i="141"/>
  <c r="D710" i="141"/>
  <c r="D708" i="141"/>
  <c r="D706" i="141"/>
  <c r="D704" i="141"/>
  <c r="D702" i="141"/>
  <c r="F700" i="141"/>
  <c r="C710" i="141"/>
  <c r="C708" i="141"/>
  <c r="C706" i="141"/>
  <c r="C704" i="141"/>
  <c r="C702" i="141"/>
  <c r="AH360" i="145"/>
  <c r="AG360" i="145"/>
  <c r="AJ360" i="145"/>
  <c r="AC360" i="145"/>
  <c r="AB360" i="145"/>
  <c r="B670" i="15"/>
  <c r="AM360" i="145"/>
  <c r="AG23" i="145"/>
  <c r="AA23" i="145"/>
  <c r="AF23" i="145"/>
  <c r="S336" i="144"/>
  <c r="R336" i="144"/>
  <c r="H670" i="15"/>
  <c r="U336" i="144"/>
  <c r="AJ329" i="145"/>
  <c r="F615" i="141"/>
  <c r="F613" i="141"/>
  <c r="F611" i="141"/>
  <c r="F609" i="141"/>
  <c r="F607" i="141"/>
  <c r="AN597" i="146"/>
  <c r="AN589" i="146"/>
  <c r="E615" i="141"/>
  <c r="E613" i="141"/>
  <c r="E611" i="141"/>
  <c r="E609" i="141"/>
  <c r="E607" i="141"/>
  <c r="AN596" i="146"/>
  <c r="E605" i="141"/>
  <c r="D607" i="141"/>
  <c r="AN595" i="146"/>
  <c r="F605" i="141"/>
  <c r="C615" i="141"/>
  <c r="C613" i="141"/>
  <c r="C611" i="141"/>
  <c r="C609" i="141"/>
  <c r="C607" i="141"/>
  <c r="D611" i="141"/>
  <c r="AN594" i="146"/>
  <c r="F614" i="141"/>
  <c r="F612" i="141"/>
  <c r="F610" i="141"/>
  <c r="F608" i="141"/>
  <c r="F606" i="141"/>
  <c r="AN588" i="146"/>
  <c r="D613" i="141"/>
  <c r="AN593" i="146"/>
  <c r="E614" i="141"/>
  <c r="E612" i="141"/>
  <c r="E610" i="141"/>
  <c r="E608" i="141"/>
  <c r="E606" i="141"/>
  <c r="D615" i="141"/>
  <c r="AN592" i="146"/>
  <c r="D614" i="141"/>
  <c r="D612" i="141"/>
  <c r="D610" i="141"/>
  <c r="D608" i="141"/>
  <c r="D606" i="141"/>
  <c r="D609" i="141"/>
  <c r="AN591" i="146"/>
  <c r="S599" i="141"/>
  <c r="C614" i="141"/>
  <c r="C612" i="141"/>
  <c r="C610" i="141"/>
  <c r="C608" i="141"/>
  <c r="C606" i="141"/>
  <c r="AJ312" i="145"/>
  <c r="AK312" i="145"/>
  <c r="AA312" i="145"/>
  <c r="Z312" i="145"/>
  <c r="AC312" i="145"/>
  <c r="AT312" i="145"/>
  <c r="AM312" i="145"/>
  <c r="R288" i="144"/>
  <c r="M591" i="15"/>
  <c r="E510" i="141"/>
  <c r="D516" i="141"/>
  <c r="D520" i="141"/>
  <c r="E514" i="141"/>
  <c r="C519" i="141"/>
  <c r="D514" i="141"/>
  <c r="E518" i="141"/>
  <c r="C513" i="141"/>
  <c r="S504" i="141"/>
  <c r="S506" i="141" s="1"/>
  <c r="D518" i="141"/>
  <c r="E512" i="141"/>
  <c r="C517" i="141"/>
  <c r="D512" i="141"/>
  <c r="F520" i="141"/>
  <c r="F518" i="141"/>
  <c r="F516" i="141"/>
  <c r="F514" i="141"/>
  <c r="F512" i="141"/>
  <c r="F510" i="141"/>
  <c r="C520" i="141"/>
  <c r="C518" i="141"/>
  <c r="C516" i="141"/>
  <c r="C514" i="141"/>
  <c r="C512" i="141"/>
  <c r="F521" i="141"/>
  <c r="F519" i="141"/>
  <c r="F517" i="141"/>
  <c r="F515" i="141"/>
  <c r="F513" i="141"/>
  <c r="F511" i="141"/>
  <c r="E519" i="141"/>
  <c r="E517" i="141"/>
  <c r="E515" i="141"/>
  <c r="E513" i="141"/>
  <c r="E511" i="141"/>
  <c r="D519" i="141"/>
  <c r="D517" i="141"/>
  <c r="D515" i="141"/>
  <c r="D513" i="141"/>
  <c r="D511" i="141"/>
  <c r="AG264" i="145"/>
  <c r="AI264" i="145"/>
  <c r="AD264" i="145"/>
  <c r="S240" i="144"/>
  <c r="K617" i="15"/>
  <c r="V264" i="145"/>
  <c r="AT264" i="145" s="1"/>
  <c r="Q240" i="144"/>
  <c r="C465" i="141"/>
  <c r="F463" i="141"/>
  <c r="C473" i="141"/>
  <c r="C471" i="141"/>
  <c r="C469" i="141"/>
  <c r="AI240" i="145"/>
  <c r="AT240" i="145"/>
  <c r="S216" i="144"/>
  <c r="J565" i="15"/>
  <c r="J617" i="15"/>
  <c r="J591" i="15"/>
  <c r="T216" i="144"/>
  <c r="E417" i="141"/>
  <c r="AC216" i="145"/>
  <c r="AA216" i="145"/>
  <c r="S192" i="144"/>
  <c r="I617" i="15"/>
  <c r="AM216" i="145"/>
  <c r="I591" i="15"/>
  <c r="V216" i="145"/>
  <c r="AT216" i="145" s="1"/>
  <c r="I565" i="15"/>
  <c r="T192" i="144"/>
  <c r="AK192" i="145"/>
  <c r="AN360" i="146"/>
  <c r="E376" i="141"/>
  <c r="E374" i="141"/>
  <c r="E372" i="141"/>
  <c r="E370" i="141"/>
  <c r="E368" i="141"/>
  <c r="AN359" i="146"/>
  <c r="D376" i="141"/>
  <c r="D374" i="141"/>
  <c r="D372" i="141"/>
  <c r="D370" i="141"/>
  <c r="D368" i="141"/>
  <c r="C372" i="141"/>
  <c r="AN352" i="146"/>
  <c r="F377" i="141"/>
  <c r="F375" i="141"/>
  <c r="F373" i="141"/>
  <c r="F371" i="141"/>
  <c r="F369" i="141"/>
  <c r="C376" i="141"/>
  <c r="AN351" i="146"/>
  <c r="E377" i="141"/>
  <c r="E375" i="141"/>
  <c r="E373" i="141"/>
  <c r="E371" i="141"/>
  <c r="E369" i="141"/>
  <c r="AN350" i="146"/>
  <c r="S361" i="141"/>
  <c r="F378" i="141" s="1"/>
  <c r="E367" i="141"/>
  <c r="D377" i="141"/>
  <c r="D375" i="141"/>
  <c r="D373" i="141"/>
  <c r="D371" i="141"/>
  <c r="D369" i="141"/>
  <c r="AN353" i="146"/>
  <c r="C374" i="141"/>
  <c r="C370" i="141"/>
  <c r="F367" i="141"/>
  <c r="C377" i="141"/>
  <c r="C375" i="141"/>
  <c r="C373" i="141"/>
  <c r="C371" i="141"/>
  <c r="C369" i="141"/>
  <c r="C368" i="141"/>
  <c r="F376" i="141"/>
  <c r="F374" i="141"/>
  <c r="F372" i="141"/>
  <c r="F370" i="141"/>
  <c r="F368" i="141"/>
  <c r="AL192" i="145"/>
  <c r="Z192" i="145"/>
  <c r="T168" i="144"/>
  <c r="Q168" i="144"/>
  <c r="V192" i="145"/>
  <c r="AT192" i="145" s="1"/>
  <c r="H617" i="15"/>
  <c r="H565" i="15"/>
  <c r="AM192" i="145"/>
  <c r="E330" i="141"/>
  <c r="E326" i="141"/>
  <c r="E322" i="141"/>
  <c r="D329" i="141"/>
  <c r="D325" i="141"/>
  <c r="D321" i="141"/>
  <c r="F328" i="141"/>
  <c r="F324" i="141"/>
  <c r="E328" i="141"/>
  <c r="E324" i="141"/>
  <c r="S314" i="141"/>
  <c r="F331" i="141" s="1"/>
  <c r="C328" i="141"/>
  <c r="C324" i="141"/>
  <c r="F320" i="141"/>
  <c r="D327" i="141"/>
  <c r="D323" i="141"/>
  <c r="F329" i="141"/>
  <c r="F327" i="141"/>
  <c r="F325" i="141"/>
  <c r="F323" i="141"/>
  <c r="F321" i="141"/>
  <c r="E329" i="141"/>
  <c r="E327" i="141"/>
  <c r="E325" i="141"/>
  <c r="E323" i="141"/>
  <c r="E321" i="141"/>
  <c r="C329" i="141"/>
  <c r="C327" i="141"/>
  <c r="C325" i="141"/>
  <c r="C323" i="141"/>
  <c r="C321" i="141"/>
  <c r="E320" i="141"/>
  <c r="D330" i="141"/>
  <c r="D328" i="141"/>
  <c r="D326" i="141"/>
  <c r="D324" i="141"/>
  <c r="D322" i="141"/>
  <c r="AB168" i="145"/>
  <c r="AP168" i="145"/>
  <c r="V168" i="145"/>
  <c r="AT168" i="145" s="1"/>
  <c r="T144" i="144"/>
  <c r="S144" i="144"/>
  <c r="U144" i="144"/>
  <c r="G617" i="15"/>
  <c r="F273" i="141"/>
  <c r="E276" i="141"/>
  <c r="C283" i="141"/>
  <c r="C275" i="141"/>
  <c r="C281" i="141"/>
  <c r="E280" i="141"/>
  <c r="C279" i="141"/>
  <c r="F282" i="141"/>
  <c r="F280" i="141"/>
  <c r="F278" i="141"/>
  <c r="F276" i="141"/>
  <c r="F274" i="141"/>
  <c r="D282" i="141"/>
  <c r="D280" i="141"/>
  <c r="D278" i="141"/>
  <c r="D276" i="141"/>
  <c r="D274" i="141"/>
  <c r="C282" i="141"/>
  <c r="C280" i="141"/>
  <c r="C278" i="141"/>
  <c r="C276" i="141"/>
  <c r="C274" i="141"/>
  <c r="F283" i="141"/>
  <c r="F281" i="141"/>
  <c r="F279" i="141"/>
  <c r="F277" i="141"/>
  <c r="F275" i="141"/>
  <c r="E283" i="141"/>
  <c r="E281" i="141"/>
  <c r="E279" i="141"/>
  <c r="E277" i="141"/>
  <c r="E275" i="141"/>
  <c r="E273" i="141"/>
  <c r="D283" i="141"/>
  <c r="D281" i="141"/>
  <c r="D279" i="141"/>
  <c r="D277" i="141"/>
  <c r="D275" i="141"/>
  <c r="AL144" i="145"/>
  <c r="AD144" i="145"/>
  <c r="AR144" i="145"/>
  <c r="AP144" i="145"/>
  <c r="F565" i="15"/>
  <c r="F591" i="15"/>
  <c r="F617" i="15"/>
  <c r="V144" i="145"/>
  <c r="AT144" i="145" s="1"/>
  <c r="AM144" i="145"/>
  <c r="U120" i="144"/>
  <c r="F233" i="141"/>
  <c r="E227" i="141"/>
  <c r="AN212" i="146"/>
  <c r="E226" i="141"/>
  <c r="D236" i="141"/>
  <c r="D234" i="141"/>
  <c r="D232" i="141"/>
  <c r="D230" i="141"/>
  <c r="D228" i="141"/>
  <c r="F235" i="141"/>
  <c r="F231" i="141"/>
  <c r="E229" i="141"/>
  <c r="AN211" i="146"/>
  <c r="F226" i="141"/>
  <c r="C236" i="141"/>
  <c r="C234" i="141"/>
  <c r="C232" i="141"/>
  <c r="C230" i="141"/>
  <c r="C228" i="141"/>
  <c r="F227" i="141"/>
  <c r="E231" i="141"/>
  <c r="AN219" i="146"/>
  <c r="S220" i="141"/>
  <c r="F237" i="141" s="1"/>
  <c r="D235" i="141"/>
  <c r="D233" i="141"/>
  <c r="D231" i="141"/>
  <c r="D229" i="141"/>
  <c r="D227" i="141"/>
  <c r="F229" i="141"/>
  <c r="E233" i="141"/>
  <c r="AN216" i="146"/>
  <c r="C235" i="141"/>
  <c r="C233" i="141"/>
  <c r="C231" i="141"/>
  <c r="C229" i="141"/>
  <c r="C227" i="141"/>
  <c r="AN215" i="146"/>
  <c r="F236" i="141"/>
  <c r="F234" i="141"/>
  <c r="F232" i="141"/>
  <c r="F230" i="141"/>
  <c r="F228" i="141"/>
  <c r="E235" i="141"/>
  <c r="AN214" i="146"/>
  <c r="E236" i="141"/>
  <c r="E234" i="141"/>
  <c r="E232" i="141"/>
  <c r="E230" i="141"/>
  <c r="E228" i="141"/>
  <c r="AA120" i="145"/>
  <c r="E565" i="15"/>
  <c r="Q96" i="144"/>
  <c r="V120" i="145"/>
  <c r="AT120" i="145" s="1"/>
  <c r="E180" i="141"/>
  <c r="AK96" i="145"/>
  <c r="AD96" i="145"/>
  <c r="AB96" i="145"/>
  <c r="AB104" i="142"/>
  <c r="D565" i="15"/>
  <c r="D591" i="15"/>
  <c r="U72" i="144"/>
  <c r="D617" i="15"/>
  <c r="T72" i="144"/>
  <c r="F138" i="141"/>
  <c r="F140" i="141"/>
  <c r="F136" i="141"/>
  <c r="F134" i="141"/>
  <c r="F132" i="141"/>
  <c r="AN118" i="146"/>
  <c r="S125" i="141"/>
  <c r="F142" i="141" s="1"/>
  <c r="E131" i="141"/>
  <c r="D141" i="141"/>
  <c r="D139" i="141"/>
  <c r="D137" i="141"/>
  <c r="D135" i="141"/>
  <c r="D133" i="141"/>
  <c r="AN117" i="146"/>
  <c r="F131" i="141"/>
  <c r="C141" i="141"/>
  <c r="C139" i="141"/>
  <c r="C137" i="141"/>
  <c r="C135" i="141"/>
  <c r="C133" i="141"/>
  <c r="E138" i="141"/>
  <c r="D140" i="141"/>
  <c r="D138" i="141"/>
  <c r="D136" i="141"/>
  <c r="D134" i="141"/>
  <c r="D132" i="141"/>
  <c r="E140" i="141"/>
  <c r="E136" i="141"/>
  <c r="E132" i="141"/>
  <c r="C140" i="141"/>
  <c r="C138" i="141"/>
  <c r="C136" i="141"/>
  <c r="C134" i="141"/>
  <c r="C132" i="141"/>
  <c r="AN123" i="146"/>
  <c r="F141" i="141"/>
  <c r="F139" i="141"/>
  <c r="F137" i="141"/>
  <c r="F135" i="141"/>
  <c r="F133" i="141"/>
  <c r="E134" i="141"/>
  <c r="AN119" i="146"/>
  <c r="E141" i="141"/>
  <c r="E139" i="141"/>
  <c r="E137" i="141"/>
  <c r="E135" i="141"/>
  <c r="E133" i="141"/>
  <c r="Z72" i="145"/>
  <c r="AB72" i="145"/>
  <c r="AA72" i="145"/>
  <c r="AG72" i="145"/>
  <c r="AF72" i="145"/>
  <c r="C565" i="15"/>
  <c r="C591" i="15"/>
  <c r="V72" i="145"/>
  <c r="AT72" i="145" s="1"/>
  <c r="U48" i="144"/>
  <c r="S48" i="144"/>
  <c r="E94" i="141"/>
  <c r="E92" i="141"/>
  <c r="E90" i="141"/>
  <c r="E88" i="141"/>
  <c r="E86" i="141"/>
  <c r="E84" i="141"/>
  <c r="D94" i="141"/>
  <c r="D92" i="141"/>
  <c r="D90" i="141"/>
  <c r="D86" i="141"/>
  <c r="F84" i="141"/>
  <c r="C94" i="141"/>
  <c r="C92" i="141"/>
  <c r="C90" i="141"/>
  <c r="C88" i="141"/>
  <c r="C86" i="141"/>
  <c r="D88" i="141"/>
  <c r="S78" i="141"/>
  <c r="F95" i="141" s="1"/>
  <c r="F93" i="141"/>
  <c r="F91" i="141"/>
  <c r="F89" i="141"/>
  <c r="F87" i="141"/>
  <c r="AN77" i="146"/>
  <c r="AN71" i="146"/>
  <c r="D93" i="141"/>
  <c r="D91" i="141"/>
  <c r="D89" i="141"/>
  <c r="D87" i="141"/>
  <c r="D85" i="141"/>
  <c r="E87" i="141"/>
  <c r="AN70" i="146"/>
  <c r="C93" i="141"/>
  <c r="C91" i="141"/>
  <c r="C89" i="141"/>
  <c r="C87" i="141"/>
  <c r="C85" i="141"/>
  <c r="E93" i="141"/>
  <c r="E91" i="141"/>
  <c r="E89" i="141"/>
  <c r="E85" i="141"/>
  <c r="AN69" i="146"/>
  <c r="F94" i="141"/>
  <c r="F92" i="141"/>
  <c r="F90" i="141"/>
  <c r="F88" i="141"/>
  <c r="F86" i="141"/>
  <c r="AC48" i="145"/>
  <c r="AB48" i="145"/>
  <c r="T24" i="144"/>
  <c r="B591" i="15"/>
  <c r="V48" i="145"/>
  <c r="AT48" i="145" s="1"/>
  <c r="B617" i="15"/>
  <c r="E946" i="146"/>
  <c r="E944" i="146"/>
  <c r="E942" i="146"/>
  <c r="E940" i="146"/>
  <c r="E938" i="146"/>
  <c r="E936" i="146"/>
  <c r="D946" i="146"/>
  <c r="D944" i="146"/>
  <c r="D942" i="146"/>
  <c r="D940" i="146"/>
  <c r="D938" i="146"/>
  <c r="AF480" i="145"/>
  <c r="F936" i="146"/>
  <c r="C946" i="146"/>
  <c r="C944" i="146"/>
  <c r="C942" i="146"/>
  <c r="C940" i="146"/>
  <c r="C938" i="146"/>
  <c r="F947" i="146"/>
  <c r="F945" i="146"/>
  <c r="F943" i="146"/>
  <c r="F941" i="146"/>
  <c r="F939" i="146"/>
  <c r="F937" i="146"/>
  <c r="E945" i="146"/>
  <c r="E943" i="146"/>
  <c r="E941" i="146"/>
  <c r="E939" i="146"/>
  <c r="E937" i="146"/>
  <c r="D945" i="146"/>
  <c r="D943" i="146"/>
  <c r="D941" i="146"/>
  <c r="D939" i="146"/>
  <c r="D937" i="146"/>
  <c r="F899" i="146"/>
  <c r="F897" i="146"/>
  <c r="F895" i="146"/>
  <c r="F893" i="146"/>
  <c r="F891" i="146"/>
  <c r="U456" i="145"/>
  <c r="AS456" i="145" s="1"/>
  <c r="E899" i="146"/>
  <c r="E897" i="146"/>
  <c r="E895" i="146"/>
  <c r="E893" i="146"/>
  <c r="E891" i="146"/>
  <c r="E889" i="146"/>
  <c r="D899" i="146"/>
  <c r="D897" i="146"/>
  <c r="D895" i="146"/>
  <c r="D893" i="146"/>
  <c r="D891" i="146"/>
  <c r="F889" i="146"/>
  <c r="C899" i="146"/>
  <c r="C897" i="146"/>
  <c r="C895" i="146"/>
  <c r="C893" i="146"/>
  <c r="C891" i="146"/>
  <c r="S885" i="141"/>
  <c r="S885" i="146"/>
  <c r="F900" i="146"/>
  <c r="F898" i="146"/>
  <c r="F896" i="146"/>
  <c r="F894" i="146"/>
  <c r="F892" i="146"/>
  <c r="F890" i="146"/>
  <c r="E898" i="146"/>
  <c r="E896" i="146"/>
  <c r="E894" i="146"/>
  <c r="E892" i="146"/>
  <c r="E890" i="146"/>
  <c r="AL456" i="145"/>
  <c r="S836" i="146"/>
  <c r="AN832" i="146"/>
  <c r="S838" i="141"/>
  <c r="F852" i="146"/>
  <c r="F850" i="146"/>
  <c r="F848" i="146"/>
  <c r="F846" i="146"/>
  <c r="F844" i="146"/>
  <c r="AN830" i="146"/>
  <c r="AH432" i="145"/>
  <c r="E842" i="146"/>
  <c r="D852" i="146"/>
  <c r="D850" i="146"/>
  <c r="D848" i="146"/>
  <c r="D846" i="146"/>
  <c r="D844" i="146"/>
  <c r="AN829" i="146"/>
  <c r="F842" i="146"/>
  <c r="C852" i="146"/>
  <c r="C850" i="146"/>
  <c r="C848" i="146"/>
  <c r="C846" i="146"/>
  <c r="C844" i="146"/>
  <c r="T432" i="145"/>
  <c r="AR432" i="145" s="1"/>
  <c r="AN828" i="146"/>
  <c r="AF432" i="145"/>
  <c r="F851" i="146"/>
  <c r="F849" i="146"/>
  <c r="F847" i="146"/>
  <c r="F845" i="146"/>
  <c r="F843" i="146"/>
  <c r="E851" i="146"/>
  <c r="E849" i="146"/>
  <c r="E847" i="146"/>
  <c r="E845" i="146"/>
  <c r="E843" i="146"/>
  <c r="D851" i="146"/>
  <c r="D849" i="146"/>
  <c r="D847" i="146"/>
  <c r="D845" i="146"/>
  <c r="D843" i="146"/>
  <c r="S408" i="145"/>
  <c r="AQ408" i="145" s="1"/>
  <c r="P408" i="145"/>
  <c r="AN408" i="145" s="1"/>
  <c r="T408" i="145"/>
  <c r="AR408" i="145" s="1"/>
  <c r="AI384" i="145"/>
  <c r="S384" i="145"/>
  <c r="AQ384" i="145" s="1"/>
  <c r="E757" i="146"/>
  <c r="E755" i="146"/>
  <c r="E753" i="146"/>
  <c r="E751" i="146"/>
  <c r="E749" i="146"/>
  <c r="E747" i="146"/>
  <c r="D757" i="146"/>
  <c r="D755" i="146"/>
  <c r="D753" i="146"/>
  <c r="D751" i="146"/>
  <c r="D749" i="146"/>
  <c r="AF384" i="145"/>
  <c r="F747" i="146"/>
  <c r="C757" i="146"/>
  <c r="C755" i="146"/>
  <c r="C753" i="146"/>
  <c r="C751" i="146"/>
  <c r="C749" i="146"/>
  <c r="F758" i="146"/>
  <c r="F756" i="146"/>
  <c r="F754" i="146"/>
  <c r="F752" i="146"/>
  <c r="F750" i="146"/>
  <c r="F748" i="146"/>
  <c r="P360" i="145"/>
  <c r="AN360" i="145" s="1"/>
  <c r="C709" i="146"/>
  <c r="C707" i="146"/>
  <c r="C705" i="146"/>
  <c r="C703" i="146"/>
  <c r="C701" i="146"/>
  <c r="AF360" i="145"/>
  <c r="U360" i="145"/>
  <c r="AS360" i="145" s="1"/>
  <c r="E710" i="146"/>
  <c r="E708" i="146"/>
  <c r="E706" i="146"/>
  <c r="E704" i="146"/>
  <c r="E702" i="146"/>
  <c r="AL360" i="145"/>
  <c r="E700" i="146"/>
  <c r="D710" i="146"/>
  <c r="D708" i="146"/>
  <c r="D706" i="146"/>
  <c r="D704" i="146"/>
  <c r="D702" i="146"/>
  <c r="R360" i="145"/>
  <c r="AP360" i="145" s="1"/>
  <c r="F700" i="146"/>
  <c r="C710" i="146"/>
  <c r="C708" i="146"/>
  <c r="C706" i="146"/>
  <c r="C704" i="146"/>
  <c r="C702" i="146"/>
  <c r="F711" i="146"/>
  <c r="F709" i="146"/>
  <c r="F707" i="146"/>
  <c r="F705" i="146"/>
  <c r="F703" i="146"/>
  <c r="F701" i="146"/>
  <c r="AI360" i="145"/>
  <c r="E709" i="146"/>
  <c r="E707" i="146"/>
  <c r="E705" i="146"/>
  <c r="E703" i="146"/>
  <c r="E701" i="146"/>
  <c r="U336" i="145"/>
  <c r="Z336" i="145"/>
  <c r="T336" i="145"/>
  <c r="AG336" i="145"/>
  <c r="AK336" i="145"/>
  <c r="U23" i="145"/>
  <c r="AS23" i="145" s="1"/>
  <c r="R23" i="145"/>
  <c r="AP23" i="145" s="1"/>
  <c r="S23" i="145"/>
  <c r="AQ23" i="145" s="1"/>
  <c r="T23" i="145"/>
  <c r="AR23" i="145" s="1"/>
  <c r="AL336" i="145"/>
  <c r="D614" i="146"/>
  <c r="D612" i="146"/>
  <c r="D610" i="146"/>
  <c r="D608" i="146"/>
  <c r="D606" i="146"/>
  <c r="S601" i="146"/>
  <c r="E615" i="146"/>
  <c r="E613" i="146"/>
  <c r="E611" i="146"/>
  <c r="E609" i="146"/>
  <c r="E607" i="146"/>
  <c r="E605" i="146"/>
  <c r="D615" i="146"/>
  <c r="D613" i="146"/>
  <c r="D611" i="146"/>
  <c r="D609" i="146"/>
  <c r="D607" i="146"/>
  <c r="AH312" i="145"/>
  <c r="F605" i="146"/>
  <c r="C615" i="146"/>
  <c r="C613" i="146"/>
  <c r="C611" i="146"/>
  <c r="C609" i="146"/>
  <c r="C607" i="146"/>
  <c r="F614" i="146"/>
  <c r="F612" i="146"/>
  <c r="F610" i="146"/>
  <c r="F608" i="146"/>
  <c r="F606" i="146"/>
  <c r="AL288" i="145"/>
  <c r="AR288" i="145"/>
  <c r="AI288" i="145"/>
  <c r="F514" i="146"/>
  <c r="AN499" i="146"/>
  <c r="E520" i="146"/>
  <c r="E518" i="146"/>
  <c r="E516" i="146"/>
  <c r="E514" i="146"/>
  <c r="E512" i="146"/>
  <c r="F516" i="146"/>
  <c r="AN498" i="146"/>
  <c r="E510" i="146"/>
  <c r="D520" i="146"/>
  <c r="D518" i="146"/>
  <c r="D516" i="146"/>
  <c r="D514" i="146"/>
  <c r="D512" i="146"/>
  <c r="F520" i="146"/>
  <c r="S504" i="146"/>
  <c r="C512" i="146"/>
  <c r="AN496" i="146"/>
  <c r="F519" i="146"/>
  <c r="F517" i="146"/>
  <c r="F515" i="146"/>
  <c r="F513" i="146"/>
  <c r="F511" i="146"/>
  <c r="AN500" i="146"/>
  <c r="F518" i="146"/>
  <c r="F512" i="146"/>
  <c r="AN497" i="146"/>
  <c r="C516" i="146"/>
  <c r="AN503" i="146"/>
  <c r="AN495" i="146"/>
  <c r="E519" i="146"/>
  <c r="E517" i="146"/>
  <c r="E515" i="146"/>
  <c r="E513" i="146"/>
  <c r="E511" i="146"/>
  <c r="F510" i="146"/>
  <c r="C520" i="146"/>
  <c r="C518" i="146"/>
  <c r="C514" i="146"/>
  <c r="R264" i="145"/>
  <c r="AP264" i="145" s="1"/>
  <c r="AN502" i="146"/>
  <c r="AN494" i="146"/>
  <c r="D519" i="146"/>
  <c r="D517" i="146"/>
  <c r="D515" i="146"/>
  <c r="D513" i="146"/>
  <c r="D511" i="146"/>
  <c r="Q240" i="145"/>
  <c r="AO240" i="145" s="1"/>
  <c r="R216" i="145"/>
  <c r="AP216" i="145" s="1"/>
  <c r="AH216" i="145"/>
  <c r="C376" i="146"/>
  <c r="C374" i="146"/>
  <c r="C372" i="146"/>
  <c r="C370" i="146"/>
  <c r="C368" i="146"/>
  <c r="AN358" i="146"/>
  <c r="F377" i="146"/>
  <c r="F375" i="146"/>
  <c r="F373" i="146"/>
  <c r="F371" i="146"/>
  <c r="F369" i="146"/>
  <c r="AF192" i="145"/>
  <c r="S192" i="145"/>
  <c r="AQ192" i="145" s="1"/>
  <c r="AN357" i="146"/>
  <c r="E377" i="146"/>
  <c r="E375" i="146"/>
  <c r="E373" i="146"/>
  <c r="E371" i="146"/>
  <c r="E369" i="146"/>
  <c r="AN356" i="146"/>
  <c r="E367" i="146"/>
  <c r="D377" i="146"/>
  <c r="D375" i="146"/>
  <c r="D373" i="146"/>
  <c r="D371" i="146"/>
  <c r="D369" i="146"/>
  <c r="AN355" i="146"/>
  <c r="F367" i="146"/>
  <c r="C377" i="146"/>
  <c r="C375" i="146"/>
  <c r="C373" i="146"/>
  <c r="C371" i="146"/>
  <c r="C369" i="146"/>
  <c r="AN354" i="146"/>
  <c r="F378" i="146"/>
  <c r="F376" i="146"/>
  <c r="F374" i="146"/>
  <c r="F372" i="146"/>
  <c r="F370" i="146"/>
  <c r="F368" i="146"/>
  <c r="F329" i="146"/>
  <c r="F327" i="146"/>
  <c r="F325" i="146"/>
  <c r="F323" i="146"/>
  <c r="F321" i="146"/>
  <c r="S168" i="145"/>
  <c r="AQ168" i="145" s="1"/>
  <c r="S314" i="146"/>
  <c r="AN310" i="146"/>
  <c r="E329" i="146"/>
  <c r="E327" i="146"/>
  <c r="E325" i="146"/>
  <c r="E323" i="146"/>
  <c r="E321" i="146"/>
  <c r="S316" i="141"/>
  <c r="AN311" i="146"/>
  <c r="D321" i="146"/>
  <c r="AN308" i="146"/>
  <c r="C329" i="146"/>
  <c r="C327" i="146"/>
  <c r="C325" i="146"/>
  <c r="C323" i="146"/>
  <c r="C321" i="146"/>
  <c r="AI168" i="145"/>
  <c r="D327" i="146"/>
  <c r="AN307" i="146"/>
  <c r="F330" i="146"/>
  <c r="F328" i="146"/>
  <c r="F326" i="146"/>
  <c r="F324" i="146"/>
  <c r="F322" i="146"/>
  <c r="AN303" i="146"/>
  <c r="AN309" i="146"/>
  <c r="D325" i="146"/>
  <c r="AN306" i="146"/>
  <c r="E330" i="146"/>
  <c r="E328" i="146"/>
  <c r="E326" i="146"/>
  <c r="E324" i="146"/>
  <c r="E322" i="146"/>
  <c r="D329" i="146"/>
  <c r="D323" i="146"/>
  <c r="AN313" i="146"/>
  <c r="AN305" i="146"/>
  <c r="E320" i="146"/>
  <c r="D330" i="146"/>
  <c r="D328" i="146"/>
  <c r="D326" i="146"/>
  <c r="D324" i="146"/>
  <c r="D322" i="146"/>
  <c r="AF168" i="145"/>
  <c r="AN312" i="146"/>
  <c r="AN304" i="146"/>
  <c r="F320" i="146"/>
  <c r="C330" i="146"/>
  <c r="C328" i="146"/>
  <c r="C326" i="146"/>
  <c r="C324" i="146"/>
  <c r="C322" i="146"/>
  <c r="E273" i="146"/>
  <c r="D283" i="146"/>
  <c r="D281" i="146"/>
  <c r="D279" i="146"/>
  <c r="D277" i="146"/>
  <c r="D275" i="146"/>
  <c r="AG144" i="145"/>
  <c r="F273" i="146"/>
  <c r="C283" i="146"/>
  <c r="C281" i="146"/>
  <c r="C279" i="146"/>
  <c r="C277" i="146"/>
  <c r="C275" i="146"/>
  <c r="AN266" i="146"/>
  <c r="AN258" i="146"/>
  <c r="D282" i="146"/>
  <c r="D280" i="146"/>
  <c r="D278" i="146"/>
  <c r="D276" i="146"/>
  <c r="D274" i="146"/>
  <c r="S269" i="141"/>
  <c r="AK144" i="145"/>
  <c r="AN265" i="146"/>
  <c r="AN257" i="146"/>
  <c r="C282" i="146"/>
  <c r="C280" i="146"/>
  <c r="C278" i="146"/>
  <c r="C276" i="146"/>
  <c r="C274" i="146"/>
  <c r="AN264" i="146"/>
  <c r="AN256" i="146"/>
  <c r="F283" i="146"/>
  <c r="F281" i="146"/>
  <c r="F279" i="146"/>
  <c r="F277" i="146"/>
  <c r="F275" i="146"/>
  <c r="AI144" i="145"/>
  <c r="S269" i="146"/>
  <c r="AN263" i="146"/>
  <c r="E283" i="146"/>
  <c r="E281" i="146"/>
  <c r="E279" i="146"/>
  <c r="E277" i="146"/>
  <c r="E275" i="146"/>
  <c r="AH144" i="145"/>
  <c r="AN213" i="146"/>
  <c r="F226" i="146"/>
  <c r="C236" i="146"/>
  <c r="C234" i="146"/>
  <c r="C232" i="146"/>
  <c r="C230" i="146"/>
  <c r="C228" i="146"/>
  <c r="S222" i="146"/>
  <c r="AN218" i="146"/>
  <c r="AN210" i="146"/>
  <c r="D235" i="146"/>
  <c r="D233" i="146"/>
  <c r="D231" i="146"/>
  <c r="D229" i="146"/>
  <c r="D227" i="146"/>
  <c r="AN217" i="146"/>
  <c r="AN209" i="146"/>
  <c r="C235" i="146"/>
  <c r="C233" i="146"/>
  <c r="C231" i="146"/>
  <c r="C229" i="146"/>
  <c r="C227" i="146"/>
  <c r="F236" i="146"/>
  <c r="F234" i="146"/>
  <c r="F232" i="146"/>
  <c r="F230" i="146"/>
  <c r="F228" i="146"/>
  <c r="E236" i="146"/>
  <c r="E234" i="146"/>
  <c r="E232" i="146"/>
  <c r="E230" i="146"/>
  <c r="E228" i="146"/>
  <c r="AH96" i="145"/>
  <c r="AF96" i="145"/>
  <c r="Q72" i="145"/>
  <c r="AO72" i="145" s="1"/>
  <c r="AN124" i="146"/>
  <c r="AN116" i="146"/>
  <c r="F131" i="146"/>
  <c r="C141" i="146"/>
  <c r="C139" i="146"/>
  <c r="C137" i="146"/>
  <c r="C135" i="146"/>
  <c r="C133" i="146"/>
  <c r="AN122" i="146"/>
  <c r="AN114" i="146"/>
  <c r="E140" i="146"/>
  <c r="E138" i="146"/>
  <c r="E136" i="146"/>
  <c r="E134" i="146"/>
  <c r="E132" i="146"/>
  <c r="AN121" i="146"/>
  <c r="D140" i="146"/>
  <c r="D138" i="146"/>
  <c r="D136" i="146"/>
  <c r="D134" i="146"/>
  <c r="D132" i="146"/>
  <c r="S127" i="146"/>
  <c r="AN120" i="146"/>
  <c r="C140" i="146"/>
  <c r="C138" i="146"/>
  <c r="C136" i="146"/>
  <c r="C134" i="146"/>
  <c r="C132" i="146"/>
  <c r="F141" i="146"/>
  <c r="F139" i="146"/>
  <c r="F137" i="146"/>
  <c r="F135" i="146"/>
  <c r="F133" i="146"/>
  <c r="E141" i="146"/>
  <c r="E139" i="146"/>
  <c r="E137" i="146"/>
  <c r="E135" i="146"/>
  <c r="E133" i="146"/>
  <c r="S80" i="146"/>
  <c r="E84" i="146"/>
  <c r="D94" i="146"/>
  <c r="D92" i="146"/>
  <c r="D90" i="146"/>
  <c r="D88" i="146"/>
  <c r="D86" i="146"/>
  <c r="AN76" i="146"/>
  <c r="AN68" i="146"/>
  <c r="F95" i="146"/>
  <c r="F93" i="146"/>
  <c r="F91" i="146"/>
  <c r="F89" i="146"/>
  <c r="F87" i="146"/>
  <c r="F85" i="146"/>
  <c r="AN75" i="146"/>
  <c r="AN67" i="146"/>
  <c r="E93" i="146"/>
  <c r="E91" i="146"/>
  <c r="E89" i="146"/>
  <c r="E87" i="146"/>
  <c r="E85" i="146"/>
  <c r="AN74" i="146"/>
  <c r="D93" i="146"/>
  <c r="D91" i="146"/>
  <c r="D89" i="146"/>
  <c r="D87" i="146"/>
  <c r="D85" i="146"/>
  <c r="AN73" i="146"/>
  <c r="C93" i="146"/>
  <c r="C91" i="146"/>
  <c r="C89" i="146"/>
  <c r="C87" i="146"/>
  <c r="C85" i="146"/>
  <c r="S80" i="141"/>
  <c r="AN72" i="146"/>
  <c r="F94" i="146"/>
  <c r="F92" i="146"/>
  <c r="F90" i="146"/>
  <c r="F88" i="146"/>
  <c r="F86" i="146"/>
  <c r="U264" i="144"/>
  <c r="U312" i="144"/>
  <c r="Q312" i="144"/>
  <c r="D660" i="141"/>
  <c r="D658" i="141"/>
  <c r="D656" i="141"/>
  <c r="D654" i="141"/>
  <c r="AJ336" i="145"/>
  <c r="AI336" i="145"/>
  <c r="AH336" i="145"/>
  <c r="AC336" i="145"/>
  <c r="AB336" i="145"/>
  <c r="AA336" i="145"/>
  <c r="AD336" i="145"/>
  <c r="AS336" i="145"/>
  <c r="AR336" i="145"/>
  <c r="V336" i="145"/>
  <c r="AT336" i="145" s="1"/>
  <c r="N617" i="15"/>
  <c r="T312" i="144"/>
  <c r="S312" i="144"/>
  <c r="R312" i="144"/>
  <c r="N591" i="15"/>
  <c r="E567" i="141"/>
  <c r="E565" i="141"/>
  <c r="E563" i="141"/>
  <c r="E561" i="141"/>
  <c r="E559" i="141"/>
  <c r="AK288" i="145"/>
  <c r="AJ288" i="145"/>
  <c r="AF288" i="145"/>
  <c r="AD288" i="145"/>
  <c r="AC288" i="145"/>
  <c r="AB288" i="145"/>
  <c r="AA288" i="145"/>
  <c r="AO288" i="145"/>
  <c r="AS288" i="145"/>
  <c r="S264" i="144"/>
  <c r="T264" i="144"/>
  <c r="R264" i="144"/>
  <c r="Q264" i="144"/>
  <c r="V288" i="145"/>
  <c r="AT288" i="145" s="1"/>
  <c r="AM288" i="145"/>
  <c r="L617" i="15"/>
  <c r="E805" i="141"/>
  <c r="E803" i="141"/>
  <c r="E799" i="141"/>
  <c r="D805" i="141"/>
  <c r="D801" i="141"/>
  <c r="D799" i="141"/>
  <c r="S788" i="141"/>
  <c r="F795" i="141"/>
  <c r="C805" i="141"/>
  <c r="C803" i="141"/>
  <c r="C801" i="141"/>
  <c r="C799" i="141"/>
  <c r="C797" i="141"/>
  <c r="C795" i="141"/>
  <c r="E801" i="141"/>
  <c r="E797" i="141"/>
  <c r="E795" i="141"/>
  <c r="D803" i="141"/>
  <c r="D797" i="141"/>
  <c r="F804" i="141"/>
  <c r="F802" i="141"/>
  <c r="F800" i="141"/>
  <c r="F798" i="141"/>
  <c r="F796" i="141"/>
  <c r="E804" i="141"/>
  <c r="E802" i="141"/>
  <c r="E800" i="141"/>
  <c r="E798" i="141"/>
  <c r="E796" i="141"/>
  <c r="D804" i="141"/>
  <c r="D802" i="141"/>
  <c r="D800" i="141"/>
  <c r="D798" i="141"/>
  <c r="D796" i="141"/>
  <c r="C804" i="141"/>
  <c r="C802" i="141"/>
  <c r="C800" i="141"/>
  <c r="C798" i="141"/>
  <c r="C796" i="141"/>
  <c r="F805" i="141"/>
  <c r="F803" i="141"/>
  <c r="F801" i="141"/>
  <c r="F799" i="141"/>
  <c r="F797" i="141"/>
  <c r="D662" i="141"/>
  <c r="C662" i="141"/>
  <c r="C660" i="141"/>
  <c r="C658" i="141"/>
  <c r="C656" i="141"/>
  <c r="C654" i="141"/>
  <c r="F663" i="141"/>
  <c r="F661" i="141"/>
  <c r="F659" i="141"/>
  <c r="F657" i="141"/>
  <c r="F655" i="141"/>
  <c r="E663" i="141"/>
  <c r="E661" i="141"/>
  <c r="E659" i="141"/>
  <c r="E657" i="141"/>
  <c r="E655" i="141"/>
  <c r="S646" i="141"/>
  <c r="E653" i="141"/>
  <c r="D663" i="141"/>
  <c r="D661" i="141"/>
  <c r="D659" i="141"/>
  <c r="D657" i="141"/>
  <c r="D655" i="141"/>
  <c r="F653" i="141"/>
  <c r="C663" i="141"/>
  <c r="C661" i="141"/>
  <c r="C659" i="141"/>
  <c r="C657" i="141"/>
  <c r="C655" i="141"/>
  <c r="F662" i="141"/>
  <c r="F660" i="141"/>
  <c r="F658" i="141"/>
  <c r="F656" i="141"/>
  <c r="F654" i="141"/>
  <c r="E662" i="141"/>
  <c r="E660" i="141"/>
  <c r="E658" i="141"/>
  <c r="E656" i="141"/>
  <c r="E654" i="141"/>
  <c r="F567" i="141"/>
  <c r="F565" i="141"/>
  <c r="F563" i="141"/>
  <c r="F561" i="141"/>
  <c r="F559" i="141"/>
  <c r="D567" i="141"/>
  <c r="D565" i="141"/>
  <c r="D563" i="141"/>
  <c r="D561" i="141"/>
  <c r="D559" i="141"/>
  <c r="C567" i="141"/>
  <c r="C565" i="141"/>
  <c r="C563" i="141"/>
  <c r="C561" i="141"/>
  <c r="C559" i="141"/>
  <c r="F568" i="141"/>
  <c r="F566" i="141"/>
  <c r="F564" i="141"/>
  <c r="F562" i="141"/>
  <c r="F560" i="141"/>
  <c r="S551" i="141"/>
  <c r="E568" i="141"/>
  <c r="E566" i="141"/>
  <c r="E564" i="141"/>
  <c r="E562" i="141"/>
  <c r="E560" i="141"/>
  <c r="E558" i="141"/>
  <c r="D568" i="141"/>
  <c r="D566" i="141"/>
  <c r="D564" i="141"/>
  <c r="D562" i="141"/>
  <c r="D560" i="141"/>
  <c r="F558" i="141"/>
  <c r="C568" i="141"/>
  <c r="C566" i="141"/>
  <c r="C564" i="141"/>
  <c r="C562" i="141"/>
  <c r="C560" i="141"/>
  <c r="E463" i="141"/>
  <c r="D473" i="141"/>
  <c r="D471" i="141"/>
  <c r="D469" i="141"/>
  <c r="D467" i="141"/>
  <c r="D465" i="141"/>
  <c r="F472" i="141"/>
  <c r="F470" i="141"/>
  <c r="F468" i="141"/>
  <c r="F466" i="141"/>
  <c r="F464" i="141"/>
  <c r="E472" i="141"/>
  <c r="E470" i="141"/>
  <c r="E468" i="141"/>
  <c r="E466" i="141"/>
  <c r="E464" i="141"/>
  <c r="D472" i="141"/>
  <c r="D470" i="141"/>
  <c r="D468" i="141"/>
  <c r="D466" i="141"/>
  <c r="D464" i="141"/>
  <c r="C472" i="141"/>
  <c r="C470" i="141"/>
  <c r="C468" i="141"/>
  <c r="C466" i="141"/>
  <c r="C464" i="141"/>
  <c r="S456" i="141"/>
  <c r="F473" i="141"/>
  <c r="F471" i="141"/>
  <c r="F469" i="141"/>
  <c r="F467" i="141"/>
  <c r="F465" i="141"/>
  <c r="E473" i="141"/>
  <c r="E471" i="141"/>
  <c r="E469" i="141"/>
  <c r="E467" i="141"/>
  <c r="E465" i="141"/>
  <c r="E425" i="141"/>
  <c r="E423" i="141"/>
  <c r="E421" i="141"/>
  <c r="E419" i="141"/>
  <c r="S408" i="141"/>
  <c r="E415" i="141"/>
  <c r="D425" i="141"/>
  <c r="D423" i="141"/>
  <c r="D421" i="141"/>
  <c r="D419" i="141"/>
  <c r="D417" i="141"/>
  <c r="F415" i="141"/>
  <c r="C425" i="141"/>
  <c r="C423" i="141"/>
  <c r="C421" i="141"/>
  <c r="C419" i="141"/>
  <c r="C417" i="141"/>
  <c r="F424" i="141"/>
  <c r="F422" i="141"/>
  <c r="F420" i="141"/>
  <c r="F418" i="141"/>
  <c r="F416" i="141"/>
  <c r="E424" i="141"/>
  <c r="E422" i="141"/>
  <c r="E420" i="141"/>
  <c r="E418" i="141"/>
  <c r="E416" i="141"/>
  <c r="D424" i="141"/>
  <c r="D422" i="141"/>
  <c r="D420" i="141"/>
  <c r="D418" i="141"/>
  <c r="D416" i="141"/>
  <c r="C424" i="141"/>
  <c r="C422" i="141"/>
  <c r="C420" i="141"/>
  <c r="C418" i="141"/>
  <c r="C416" i="141"/>
  <c r="F425" i="141"/>
  <c r="F423" i="141"/>
  <c r="F421" i="141"/>
  <c r="F419" i="141"/>
  <c r="F417" i="141"/>
  <c r="F188" i="141"/>
  <c r="F186" i="141"/>
  <c r="F184" i="141"/>
  <c r="F182" i="141"/>
  <c r="F180" i="141"/>
  <c r="S172" i="141"/>
  <c r="S175" i="141" s="1"/>
  <c r="E188" i="141"/>
  <c r="E186" i="141"/>
  <c r="E184" i="141"/>
  <c r="E182" i="141"/>
  <c r="D188" i="141"/>
  <c r="D186" i="141"/>
  <c r="D184" i="141"/>
  <c r="D182" i="141"/>
  <c r="D180" i="141"/>
  <c r="C188" i="141"/>
  <c r="C186" i="141"/>
  <c r="C184" i="141"/>
  <c r="C182" i="141"/>
  <c r="C180" i="141"/>
  <c r="F189" i="141"/>
  <c r="F187" i="141"/>
  <c r="F185" i="141"/>
  <c r="F183" i="141"/>
  <c r="F181" i="141"/>
  <c r="E189" i="141"/>
  <c r="E187" i="141"/>
  <c r="E185" i="141"/>
  <c r="E183" i="141"/>
  <c r="E181" i="141"/>
  <c r="E179" i="141"/>
  <c r="D189" i="141"/>
  <c r="D187" i="141"/>
  <c r="D185" i="141"/>
  <c r="D183" i="141"/>
  <c r="D181" i="141"/>
  <c r="F179" i="141"/>
  <c r="C189" i="141"/>
  <c r="C187" i="141"/>
  <c r="C185" i="141"/>
  <c r="C183" i="141"/>
  <c r="C181" i="141"/>
  <c r="U408" i="145"/>
  <c r="AS408" i="145" s="1"/>
  <c r="T72" i="145"/>
  <c r="AR72" i="145" s="1"/>
  <c r="U312" i="145"/>
  <c r="AS312" i="145" s="1"/>
  <c r="T384" i="145"/>
  <c r="AR384" i="145" s="1"/>
  <c r="U288" i="145"/>
  <c r="S264" i="145"/>
  <c r="AQ264" i="145" s="1"/>
  <c r="S456" i="145"/>
  <c r="AQ456" i="145" s="1"/>
  <c r="T120" i="145"/>
  <c r="AR120" i="145" s="1"/>
  <c r="U240" i="145"/>
  <c r="AS240" i="145" s="1"/>
  <c r="U384" i="145"/>
  <c r="AS384" i="145" s="1"/>
  <c r="R480" i="145"/>
  <c r="AP480" i="145" s="1"/>
  <c r="P480" i="145"/>
  <c r="AN480" i="145" s="1"/>
  <c r="U480" i="145"/>
  <c r="AS480" i="145" s="1"/>
  <c r="T480" i="145"/>
  <c r="AR480" i="145" s="1"/>
  <c r="P456" i="145"/>
  <c r="AN456" i="145" s="1"/>
  <c r="Q456" i="145"/>
  <c r="AO456" i="145" s="1"/>
  <c r="T456" i="145"/>
  <c r="AR456" i="145" s="1"/>
  <c r="R432" i="145"/>
  <c r="AP432" i="145" s="1"/>
  <c r="P432" i="145"/>
  <c r="AN432" i="145" s="1"/>
  <c r="U432" i="145"/>
  <c r="AS432" i="145" s="1"/>
  <c r="Q408" i="145"/>
  <c r="AO408" i="145" s="1"/>
  <c r="P384" i="145"/>
  <c r="AN384" i="145" s="1"/>
  <c r="Q384" i="145"/>
  <c r="AO384" i="145" s="1"/>
  <c r="Q360" i="145"/>
  <c r="AO360" i="145" s="1"/>
  <c r="S336" i="145"/>
  <c r="AQ336" i="145" s="1"/>
  <c r="R336" i="145"/>
  <c r="AP336" i="145" s="1"/>
  <c r="Q336" i="145"/>
  <c r="AO336" i="145" s="1"/>
  <c r="P336" i="145"/>
  <c r="AN336" i="145" s="1"/>
  <c r="S312" i="145"/>
  <c r="AQ312" i="145" s="1"/>
  <c r="R312" i="145"/>
  <c r="AP312" i="145" s="1"/>
  <c r="P312" i="145"/>
  <c r="AN312" i="145" s="1"/>
  <c r="S288" i="145"/>
  <c r="AQ288" i="145" s="1"/>
  <c r="R288" i="145"/>
  <c r="AP288" i="145" s="1"/>
  <c r="P288" i="145"/>
  <c r="AN288" i="145" s="1"/>
  <c r="P264" i="145"/>
  <c r="AN264" i="145" s="1"/>
  <c r="Q264" i="145"/>
  <c r="AO264" i="145" s="1"/>
  <c r="U264" i="145"/>
  <c r="AS264" i="145" s="1"/>
  <c r="T264" i="145"/>
  <c r="AR264" i="145" s="1"/>
  <c r="S240" i="145"/>
  <c r="AQ240" i="145" s="1"/>
  <c r="R240" i="145"/>
  <c r="AP240" i="145" s="1"/>
  <c r="P240" i="145"/>
  <c r="AN240" i="145" s="1"/>
  <c r="P216" i="145"/>
  <c r="AN216" i="145" s="1"/>
  <c r="U216" i="145"/>
  <c r="AS216" i="145" s="1"/>
  <c r="T216" i="145"/>
  <c r="AR216" i="145" s="1"/>
  <c r="R192" i="145"/>
  <c r="AP192" i="145" s="1"/>
  <c r="Q192" i="145"/>
  <c r="AO192" i="145" s="1"/>
  <c r="P192" i="145"/>
  <c r="AN192" i="145" s="1"/>
  <c r="U192" i="145"/>
  <c r="AS192" i="145" s="1"/>
  <c r="Q168" i="145"/>
  <c r="AO168" i="145" s="1"/>
  <c r="P168" i="145"/>
  <c r="AN168" i="145" s="1"/>
  <c r="U168" i="145"/>
  <c r="AS168" i="145" s="1"/>
  <c r="T168" i="145"/>
  <c r="AR168" i="145" s="1"/>
  <c r="S120" i="145"/>
  <c r="AQ120" i="145" s="1"/>
  <c r="R120" i="145"/>
  <c r="AP120" i="145" s="1"/>
  <c r="P120" i="145"/>
  <c r="AN120" i="145" s="1"/>
  <c r="Q120" i="145"/>
  <c r="AO120" i="145" s="1"/>
  <c r="U120" i="145"/>
  <c r="AS120" i="145" s="1"/>
  <c r="T96" i="145"/>
  <c r="AR96" i="145" s="1"/>
  <c r="S96" i="145"/>
  <c r="AQ96" i="145" s="1"/>
  <c r="R96" i="145"/>
  <c r="AP96" i="145" s="1"/>
  <c r="P96" i="145"/>
  <c r="AN96" i="145" s="1"/>
  <c r="R72" i="145"/>
  <c r="AP72" i="145" s="1"/>
  <c r="P72" i="145"/>
  <c r="AN72" i="145" s="1"/>
  <c r="Q48" i="145"/>
  <c r="AO48" i="145" s="1"/>
  <c r="P48" i="145"/>
  <c r="AN48" i="145" s="1"/>
  <c r="U48" i="145"/>
  <c r="AS48" i="145" s="1"/>
  <c r="T48" i="145"/>
  <c r="AR48" i="145" s="1"/>
  <c r="P23" i="145"/>
  <c r="AN23" i="145" s="1"/>
  <c r="Q23" i="145"/>
  <c r="AO23" i="145" s="1"/>
  <c r="B535" i="142"/>
  <c r="S932" i="141" l="1"/>
  <c r="B540" i="142"/>
  <c r="AA536" i="142"/>
  <c r="F758" i="141"/>
  <c r="S743" i="141"/>
  <c r="F711" i="141"/>
  <c r="S601" i="141"/>
  <c r="F616" i="141"/>
  <c r="S363" i="141"/>
  <c r="S222" i="141"/>
  <c r="S127" i="141"/>
  <c r="S838" i="146"/>
  <c r="F853" i="146"/>
  <c r="S506" i="146"/>
  <c r="F521" i="146"/>
  <c r="S316" i="146"/>
  <c r="F331" i="146"/>
  <c r="S791" i="141"/>
  <c r="F806" i="141"/>
  <c r="S649" i="141"/>
  <c r="F664" i="141"/>
  <c r="S554" i="141"/>
  <c r="F569" i="141"/>
  <c r="S459" i="141"/>
  <c r="F474" i="141"/>
  <c r="S411" i="141"/>
  <c r="F426" i="141"/>
  <c r="F190" i="141"/>
  <c r="R788" i="141"/>
  <c r="R408" i="141"/>
  <c r="R551" i="141"/>
  <c r="D842" i="141" l="1"/>
  <c r="R790" i="141"/>
  <c r="R648" i="141"/>
  <c r="R553" i="141"/>
  <c r="D510" i="141"/>
  <c r="D463" i="141"/>
  <c r="R410" i="141"/>
  <c r="Q408" i="141"/>
  <c r="C535" i="142"/>
  <c r="D535" i="142"/>
  <c r="E535" i="142"/>
  <c r="F535" i="142"/>
  <c r="G535" i="142"/>
  <c r="H535" i="142"/>
  <c r="I535" i="142"/>
  <c r="J535" i="142"/>
  <c r="K535" i="142"/>
  <c r="L535" i="142"/>
  <c r="M535" i="142"/>
  <c r="N535" i="142"/>
  <c r="O535" i="142"/>
  <c r="P535" i="142"/>
  <c r="Q535" i="142"/>
  <c r="R535" i="142"/>
  <c r="S535" i="142"/>
  <c r="T535" i="142"/>
  <c r="U535" i="142"/>
  <c r="V535" i="142"/>
  <c r="W535" i="142"/>
  <c r="B508" i="142"/>
  <c r="C508" i="142"/>
  <c r="D508" i="142"/>
  <c r="E508" i="142"/>
  <c r="F508" i="142"/>
  <c r="G508" i="142"/>
  <c r="H508" i="142"/>
  <c r="I508" i="142"/>
  <c r="J508" i="142"/>
  <c r="K508" i="142"/>
  <c r="L508" i="142"/>
  <c r="M508" i="142"/>
  <c r="N508" i="142"/>
  <c r="O508" i="142"/>
  <c r="P508" i="142"/>
  <c r="Q508" i="142"/>
  <c r="R508" i="142"/>
  <c r="S508" i="142"/>
  <c r="T508" i="142"/>
  <c r="U508" i="142"/>
  <c r="V508" i="142"/>
  <c r="W508" i="142"/>
  <c r="B481" i="142"/>
  <c r="C481" i="142"/>
  <c r="D481" i="142"/>
  <c r="E481" i="142"/>
  <c r="F481" i="142"/>
  <c r="G481" i="142"/>
  <c r="H481" i="142"/>
  <c r="I481" i="142"/>
  <c r="J481" i="142"/>
  <c r="K481" i="142"/>
  <c r="L481" i="142"/>
  <c r="M481" i="142"/>
  <c r="N481" i="142"/>
  <c r="O481" i="142"/>
  <c r="P481" i="142"/>
  <c r="Q481" i="142"/>
  <c r="R481" i="142"/>
  <c r="S481" i="142"/>
  <c r="T481" i="142"/>
  <c r="U481" i="142"/>
  <c r="V481" i="142"/>
  <c r="W481" i="142"/>
  <c r="B454" i="142"/>
  <c r="C454" i="142"/>
  <c r="D454" i="142"/>
  <c r="E454" i="142"/>
  <c r="F454" i="142"/>
  <c r="G454" i="142"/>
  <c r="H454" i="142"/>
  <c r="I454" i="142"/>
  <c r="J454" i="142"/>
  <c r="K454" i="142"/>
  <c r="L454" i="142"/>
  <c r="M454" i="142"/>
  <c r="N454" i="142"/>
  <c r="O454" i="142"/>
  <c r="P454" i="142"/>
  <c r="Q454" i="142"/>
  <c r="R454" i="142"/>
  <c r="S454" i="142"/>
  <c r="T454" i="142"/>
  <c r="U454" i="142"/>
  <c r="V454" i="142"/>
  <c r="W454" i="142"/>
  <c r="B427" i="142"/>
  <c r="C427" i="142"/>
  <c r="D427" i="142"/>
  <c r="E427" i="142"/>
  <c r="F427" i="142"/>
  <c r="G427" i="142"/>
  <c r="H427" i="142"/>
  <c r="I427" i="142"/>
  <c r="J427" i="142"/>
  <c r="K427" i="142"/>
  <c r="L427" i="142"/>
  <c r="M427" i="142"/>
  <c r="N427" i="142"/>
  <c r="O427" i="142"/>
  <c r="P427" i="142"/>
  <c r="Q427" i="142"/>
  <c r="R427" i="142"/>
  <c r="S427" i="142"/>
  <c r="T427" i="142"/>
  <c r="U427" i="142"/>
  <c r="V427" i="142"/>
  <c r="W427" i="142"/>
  <c r="B400" i="142"/>
  <c r="C400" i="142"/>
  <c r="D400" i="142"/>
  <c r="E400" i="142"/>
  <c r="F400" i="142"/>
  <c r="G400" i="142"/>
  <c r="H400" i="142"/>
  <c r="I400" i="142"/>
  <c r="J400" i="142"/>
  <c r="K400" i="142"/>
  <c r="L400" i="142"/>
  <c r="M400" i="142"/>
  <c r="N400" i="142"/>
  <c r="O400" i="142"/>
  <c r="P400" i="142"/>
  <c r="Q400" i="142"/>
  <c r="R400" i="142"/>
  <c r="S400" i="142"/>
  <c r="T400" i="142"/>
  <c r="U400" i="142"/>
  <c r="V400" i="142"/>
  <c r="W400" i="142"/>
  <c r="X376" i="142"/>
  <c r="B373" i="142"/>
  <c r="C373" i="142"/>
  <c r="D373" i="142"/>
  <c r="E373" i="142"/>
  <c r="F373" i="142"/>
  <c r="G373" i="142"/>
  <c r="H373" i="142"/>
  <c r="I373" i="142"/>
  <c r="J373" i="142"/>
  <c r="K373" i="142"/>
  <c r="L373" i="142"/>
  <c r="M373" i="142"/>
  <c r="N373" i="142"/>
  <c r="O373" i="142"/>
  <c r="P373" i="142"/>
  <c r="Q373" i="142"/>
  <c r="R373" i="142"/>
  <c r="S373" i="142"/>
  <c r="T373" i="142"/>
  <c r="U373" i="142"/>
  <c r="V373" i="142"/>
  <c r="W373" i="142"/>
  <c r="B346" i="142"/>
  <c r="C346" i="142"/>
  <c r="D346" i="142"/>
  <c r="E346" i="142"/>
  <c r="F346" i="142"/>
  <c r="G346" i="142"/>
  <c r="H346" i="142"/>
  <c r="I346" i="142"/>
  <c r="J346" i="142"/>
  <c r="K346" i="142"/>
  <c r="L346" i="142"/>
  <c r="M346" i="142"/>
  <c r="N346" i="142"/>
  <c r="O346" i="142"/>
  <c r="P346" i="142"/>
  <c r="Q346" i="142"/>
  <c r="R346" i="142"/>
  <c r="S346" i="142"/>
  <c r="T346" i="142"/>
  <c r="U346" i="142"/>
  <c r="V346" i="142"/>
  <c r="W346" i="142"/>
  <c r="B319" i="142"/>
  <c r="C319" i="142"/>
  <c r="D319" i="142"/>
  <c r="E319" i="142"/>
  <c r="F319" i="142"/>
  <c r="G319" i="142"/>
  <c r="H319" i="142"/>
  <c r="I319" i="142"/>
  <c r="J319" i="142"/>
  <c r="K319" i="142"/>
  <c r="L319" i="142"/>
  <c r="M319" i="142"/>
  <c r="N319" i="142"/>
  <c r="O319" i="142"/>
  <c r="P319" i="142"/>
  <c r="Q319" i="142"/>
  <c r="R319" i="142"/>
  <c r="S319" i="142"/>
  <c r="T319" i="142"/>
  <c r="U319" i="142"/>
  <c r="V319" i="142"/>
  <c r="W319" i="142"/>
  <c r="B292" i="142"/>
  <c r="C292" i="142"/>
  <c r="D292" i="142"/>
  <c r="E292" i="142"/>
  <c r="F292" i="142"/>
  <c r="G292" i="142"/>
  <c r="H292" i="142"/>
  <c r="I292" i="142"/>
  <c r="J292" i="142"/>
  <c r="K292" i="142"/>
  <c r="L292" i="142"/>
  <c r="M292" i="142"/>
  <c r="N292" i="142"/>
  <c r="O292" i="142"/>
  <c r="P292" i="142"/>
  <c r="Q292" i="142"/>
  <c r="R292" i="142"/>
  <c r="S292" i="142"/>
  <c r="T292" i="142"/>
  <c r="U292" i="142"/>
  <c r="V292" i="142"/>
  <c r="W292" i="142"/>
  <c r="B265" i="142"/>
  <c r="C265" i="142"/>
  <c r="D265" i="142"/>
  <c r="E265" i="142"/>
  <c r="F265" i="142"/>
  <c r="G265" i="142"/>
  <c r="H265" i="142"/>
  <c r="I265" i="142"/>
  <c r="J265" i="142"/>
  <c r="K265" i="142"/>
  <c r="L265" i="142"/>
  <c r="M265" i="142"/>
  <c r="N265" i="142"/>
  <c r="O265" i="142"/>
  <c r="P265" i="142"/>
  <c r="Q265" i="142"/>
  <c r="R265" i="142"/>
  <c r="S265" i="142"/>
  <c r="T265" i="142"/>
  <c r="U265" i="142"/>
  <c r="V265" i="142"/>
  <c r="W265" i="142"/>
  <c r="B238" i="142"/>
  <c r="C238" i="142"/>
  <c r="D238" i="142"/>
  <c r="E238" i="142"/>
  <c r="F238" i="142"/>
  <c r="G238" i="142"/>
  <c r="H238" i="142"/>
  <c r="I238" i="142"/>
  <c r="J238" i="142"/>
  <c r="K238" i="142"/>
  <c r="L238" i="142"/>
  <c r="M238" i="142"/>
  <c r="N238" i="142"/>
  <c r="O238" i="142"/>
  <c r="P238" i="142"/>
  <c r="Q238" i="142"/>
  <c r="R238" i="142"/>
  <c r="S238" i="142"/>
  <c r="T238" i="142"/>
  <c r="U238" i="142"/>
  <c r="V238" i="142"/>
  <c r="W238" i="142"/>
  <c r="B211" i="142"/>
  <c r="C211" i="142"/>
  <c r="D211" i="142"/>
  <c r="E211" i="142"/>
  <c r="F211" i="142"/>
  <c r="G211" i="142"/>
  <c r="H211" i="142"/>
  <c r="I211" i="142"/>
  <c r="J211" i="142"/>
  <c r="K211" i="142"/>
  <c r="L211" i="142"/>
  <c r="M211" i="142"/>
  <c r="N211" i="142"/>
  <c r="O211" i="142"/>
  <c r="P211" i="142"/>
  <c r="Q211" i="142"/>
  <c r="R211" i="142"/>
  <c r="S211" i="142"/>
  <c r="T211" i="142"/>
  <c r="U211" i="142"/>
  <c r="V211" i="142"/>
  <c r="W211" i="142"/>
  <c r="B184" i="142"/>
  <c r="C184" i="142"/>
  <c r="D184" i="142"/>
  <c r="E184" i="142"/>
  <c r="F184" i="142"/>
  <c r="G184" i="142"/>
  <c r="H184" i="142"/>
  <c r="I184" i="142"/>
  <c r="J184" i="142"/>
  <c r="K184" i="142"/>
  <c r="L184" i="142"/>
  <c r="M184" i="142"/>
  <c r="N184" i="142"/>
  <c r="O184" i="142"/>
  <c r="P184" i="142"/>
  <c r="Q184" i="142"/>
  <c r="R184" i="142"/>
  <c r="S184" i="142"/>
  <c r="T184" i="142"/>
  <c r="U184" i="142"/>
  <c r="V184" i="142"/>
  <c r="W184" i="142"/>
  <c r="B157" i="142"/>
  <c r="C157" i="142"/>
  <c r="D157" i="142"/>
  <c r="E157" i="142"/>
  <c r="F157" i="142"/>
  <c r="G157" i="142"/>
  <c r="H157" i="142"/>
  <c r="I157" i="142"/>
  <c r="J157" i="142"/>
  <c r="K157" i="142"/>
  <c r="L157" i="142"/>
  <c r="M157" i="142"/>
  <c r="N157" i="142"/>
  <c r="O157" i="142"/>
  <c r="P157" i="142"/>
  <c r="Q157" i="142"/>
  <c r="R157" i="142"/>
  <c r="S157" i="142"/>
  <c r="T157" i="142"/>
  <c r="U157" i="142"/>
  <c r="V157" i="142"/>
  <c r="W157" i="142"/>
  <c r="B130" i="142"/>
  <c r="C130" i="142"/>
  <c r="D130" i="142"/>
  <c r="E130" i="142"/>
  <c r="F130" i="142"/>
  <c r="G130" i="142"/>
  <c r="H130" i="142"/>
  <c r="I130" i="142"/>
  <c r="J130" i="142"/>
  <c r="K130" i="142"/>
  <c r="L130" i="142"/>
  <c r="M130" i="142"/>
  <c r="N130" i="142"/>
  <c r="O130" i="142"/>
  <c r="P130" i="142"/>
  <c r="Q130" i="142"/>
  <c r="R130" i="142"/>
  <c r="S130" i="142"/>
  <c r="T130" i="142"/>
  <c r="U130" i="142"/>
  <c r="V130" i="142"/>
  <c r="W130" i="142"/>
  <c r="B103" i="142"/>
  <c r="D103" i="142"/>
  <c r="E103" i="142"/>
  <c r="F103" i="142"/>
  <c r="G103" i="142"/>
  <c r="H103" i="142"/>
  <c r="I103" i="142"/>
  <c r="J103" i="142"/>
  <c r="K103" i="142"/>
  <c r="L103" i="142"/>
  <c r="M103" i="142"/>
  <c r="N103" i="142"/>
  <c r="O103" i="142"/>
  <c r="P103" i="142"/>
  <c r="Q103" i="142"/>
  <c r="R103" i="142"/>
  <c r="S103" i="142"/>
  <c r="T103" i="142"/>
  <c r="U103" i="142"/>
  <c r="V103" i="142"/>
  <c r="W103" i="142"/>
  <c r="B76" i="142"/>
  <c r="C76" i="142"/>
  <c r="D76" i="142"/>
  <c r="E76" i="142"/>
  <c r="F76" i="142"/>
  <c r="G76" i="142"/>
  <c r="H76" i="142"/>
  <c r="I76" i="142"/>
  <c r="J76" i="142"/>
  <c r="K76" i="142"/>
  <c r="L76" i="142"/>
  <c r="M76" i="142"/>
  <c r="N76" i="142"/>
  <c r="O76" i="142"/>
  <c r="P76" i="142"/>
  <c r="Q76" i="142"/>
  <c r="R76" i="142"/>
  <c r="S76" i="142"/>
  <c r="T76" i="142"/>
  <c r="U76" i="142"/>
  <c r="V76" i="142"/>
  <c r="W76" i="142"/>
  <c r="B49" i="142"/>
  <c r="C49" i="142"/>
  <c r="D49" i="142"/>
  <c r="E49" i="142"/>
  <c r="F49" i="142"/>
  <c r="G49" i="142"/>
  <c r="H49" i="142"/>
  <c r="I49" i="142"/>
  <c r="J49" i="142"/>
  <c r="K49" i="142"/>
  <c r="L49" i="142"/>
  <c r="M49" i="142"/>
  <c r="N49" i="142"/>
  <c r="O49" i="142"/>
  <c r="P49" i="142"/>
  <c r="Q49" i="142"/>
  <c r="R49" i="142"/>
  <c r="S49" i="142"/>
  <c r="T49" i="142"/>
  <c r="U49" i="142"/>
  <c r="V49" i="142"/>
  <c r="W49" i="142"/>
  <c r="B22" i="142"/>
  <c r="C22" i="142"/>
  <c r="D22" i="142"/>
  <c r="E22" i="142"/>
  <c r="F22" i="142"/>
  <c r="G22" i="142"/>
  <c r="H22" i="142"/>
  <c r="I22" i="142"/>
  <c r="J22" i="142"/>
  <c r="K22" i="142"/>
  <c r="L22" i="142"/>
  <c r="M22" i="142"/>
  <c r="N22" i="142"/>
  <c r="O22" i="142"/>
  <c r="P22" i="142"/>
  <c r="Q22" i="142"/>
  <c r="R22" i="142"/>
  <c r="S22" i="142"/>
  <c r="T22" i="142"/>
  <c r="U22" i="142"/>
  <c r="V22" i="142"/>
  <c r="W22" i="142"/>
  <c r="B817" i="15"/>
  <c r="B935" i="15"/>
  <c r="C935" i="15"/>
  <c r="D935" i="15"/>
  <c r="E935" i="15"/>
  <c r="F935" i="15"/>
  <c r="G935" i="15"/>
  <c r="B912" i="15"/>
  <c r="C912" i="15"/>
  <c r="D912" i="15"/>
  <c r="E912" i="15"/>
  <c r="F912" i="15"/>
  <c r="G912" i="15"/>
  <c r="B889" i="15"/>
  <c r="C889" i="15"/>
  <c r="D889" i="15"/>
  <c r="E889" i="15"/>
  <c r="F889" i="15"/>
  <c r="G889" i="15"/>
  <c r="B866" i="15"/>
  <c r="C866" i="15"/>
  <c r="D866" i="15"/>
  <c r="E866" i="15"/>
  <c r="F866" i="15"/>
  <c r="G866" i="15"/>
  <c r="B843" i="15"/>
  <c r="C843" i="15"/>
  <c r="D843" i="15"/>
  <c r="E843" i="15"/>
  <c r="F843" i="15"/>
  <c r="G843" i="15"/>
  <c r="C817" i="15"/>
  <c r="D817" i="15"/>
  <c r="E817" i="15"/>
  <c r="F817" i="15"/>
  <c r="G817" i="15"/>
  <c r="H817" i="15"/>
  <c r="I817" i="15"/>
  <c r="J817" i="15"/>
  <c r="K817" i="15"/>
  <c r="L817" i="15"/>
  <c r="M817" i="15"/>
  <c r="N817" i="15"/>
  <c r="B792" i="15"/>
  <c r="C792" i="15"/>
  <c r="D792" i="15"/>
  <c r="E792" i="15"/>
  <c r="F792" i="15"/>
  <c r="G792" i="15"/>
  <c r="H792" i="15"/>
  <c r="I792" i="15"/>
  <c r="J792" i="15"/>
  <c r="K792" i="15"/>
  <c r="L792" i="15"/>
  <c r="M792" i="15"/>
  <c r="N792" i="15"/>
  <c r="B770" i="15"/>
  <c r="C770" i="15"/>
  <c r="D770" i="15"/>
  <c r="E770" i="15"/>
  <c r="F770" i="15"/>
  <c r="G770" i="15"/>
  <c r="H770" i="15"/>
  <c r="I770" i="15"/>
  <c r="J770" i="15"/>
  <c r="K770" i="15"/>
  <c r="L770" i="15"/>
  <c r="M770" i="15"/>
  <c r="N770" i="15"/>
  <c r="B748" i="15"/>
  <c r="C748" i="15"/>
  <c r="D748" i="15"/>
  <c r="E748" i="15"/>
  <c r="F748" i="15"/>
  <c r="G748" i="15"/>
  <c r="H748" i="15"/>
  <c r="I748" i="15"/>
  <c r="J748" i="15"/>
  <c r="K748" i="15"/>
  <c r="L748" i="15"/>
  <c r="M748" i="15"/>
  <c r="N748" i="15"/>
  <c r="B723" i="15"/>
  <c r="C723" i="15"/>
  <c r="D723" i="15"/>
  <c r="E723" i="15"/>
  <c r="F723" i="15"/>
  <c r="G723" i="15"/>
  <c r="H723" i="15"/>
  <c r="I723" i="15"/>
  <c r="J723" i="15"/>
  <c r="J726" i="15" s="1"/>
  <c r="K723" i="15"/>
  <c r="L723" i="15"/>
  <c r="M723" i="15"/>
  <c r="N723" i="15"/>
  <c r="B536" i="15"/>
  <c r="B541" i="15" s="1"/>
  <c r="C536" i="15"/>
  <c r="C541" i="15" s="1"/>
  <c r="D536" i="15"/>
  <c r="D541" i="15" s="1"/>
  <c r="E536" i="15"/>
  <c r="F536" i="15"/>
  <c r="F541" i="15" s="1"/>
  <c r="B509" i="15"/>
  <c r="B514" i="15" s="1"/>
  <c r="C509" i="15"/>
  <c r="C514" i="15" s="1"/>
  <c r="D509" i="15"/>
  <c r="D514" i="15" s="1"/>
  <c r="E509" i="15"/>
  <c r="E514" i="15" s="1"/>
  <c r="F509" i="15"/>
  <c r="F514" i="15" s="1"/>
  <c r="B482" i="15"/>
  <c r="B487" i="15" s="1"/>
  <c r="C482" i="15"/>
  <c r="C487" i="15" s="1"/>
  <c r="D482" i="15"/>
  <c r="D487" i="15" s="1"/>
  <c r="E482" i="15"/>
  <c r="E487" i="15" s="1"/>
  <c r="F482" i="15"/>
  <c r="F487" i="15" s="1"/>
  <c r="B455" i="15"/>
  <c r="B460" i="15" s="1"/>
  <c r="C455" i="15"/>
  <c r="C460" i="15" s="1"/>
  <c r="D455" i="15"/>
  <c r="D460" i="15" s="1"/>
  <c r="E455" i="15"/>
  <c r="E460" i="15" s="1"/>
  <c r="F455" i="15"/>
  <c r="B428" i="15"/>
  <c r="B433" i="15" s="1"/>
  <c r="C428" i="15"/>
  <c r="C433" i="15" s="1"/>
  <c r="D428" i="15"/>
  <c r="D433" i="15" s="1"/>
  <c r="E428" i="15"/>
  <c r="F428" i="15"/>
  <c r="F433" i="15" s="1"/>
  <c r="B401" i="15"/>
  <c r="B406" i="15" s="1"/>
  <c r="C401" i="15"/>
  <c r="C406" i="15" s="1"/>
  <c r="D401" i="15"/>
  <c r="E401" i="15"/>
  <c r="E406" i="15" s="1"/>
  <c r="F401" i="15"/>
  <c r="F406" i="15" s="1"/>
  <c r="B374" i="15"/>
  <c r="C374" i="15"/>
  <c r="C379" i="15" s="1"/>
  <c r="D374" i="15"/>
  <c r="E374" i="15"/>
  <c r="F374" i="15"/>
  <c r="B347" i="15"/>
  <c r="C347" i="15"/>
  <c r="D347" i="15"/>
  <c r="E347" i="15"/>
  <c r="F347" i="15"/>
  <c r="B320" i="15"/>
  <c r="B325" i="15" s="1"/>
  <c r="C320" i="15"/>
  <c r="C325" i="15" s="1"/>
  <c r="D320" i="15"/>
  <c r="D325" i="15" s="1"/>
  <c r="E320" i="15"/>
  <c r="F320" i="15"/>
  <c r="F325" i="15" s="1"/>
  <c r="B293" i="15"/>
  <c r="C293" i="15"/>
  <c r="D293" i="15"/>
  <c r="E293" i="15"/>
  <c r="F293" i="15"/>
  <c r="B266" i="15"/>
  <c r="B271" i="15" s="1"/>
  <c r="C266" i="15"/>
  <c r="C271" i="15" s="1"/>
  <c r="D266" i="15"/>
  <c r="D271" i="15" s="1"/>
  <c r="E266" i="15"/>
  <c r="E271" i="15" s="1"/>
  <c r="F266" i="15"/>
  <c r="B239" i="15"/>
  <c r="B244" i="15" s="1"/>
  <c r="C239" i="15"/>
  <c r="C244" i="15" s="1"/>
  <c r="D239" i="15"/>
  <c r="E239" i="15"/>
  <c r="E244" i="15" s="1"/>
  <c r="F239" i="15"/>
  <c r="B212" i="15"/>
  <c r="B217" i="15" s="1"/>
  <c r="C212" i="15"/>
  <c r="C217" i="15" s="1"/>
  <c r="D212" i="15"/>
  <c r="E212" i="15"/>
  <c r="F212" i="15"/>
  <c r="B185" i="15"/>
  <c r="B190" i="15" s="1"/>
  <c r="C185" i="15"/>
  <c r="C190" i="15" s="1"/>
  <c r="D185" i="15"/>
  <c r="E185" i="15"/>
  <c r="E190" i="15" s="1"/>
  <c r="F185" i="15"/>
  <c r="F190" i="15" s="1"/>
  <c r="B158" i="15"/>
  <c r="B163" i="15" s="1"/>
  <c r="C158" i="15"/>
  <c r="C163" i="15" s="1"/>
  <c r="D158" i="15"/>
  <c r="D163" i="15" s="1"/>
  <c r="E158" i="15"/>
  <c r="E163" i="15" s="1"/>
  <c r="F158" i="15"/>
  <c r="B131" i="15"/>
  <c r="B136" i="15" s="1"/>
  <c r="C131" i="15"/>
  <c r="C136" i="15" s="1"/>
  <c r="D131" i="15"/>
  <c r="D136" i="15" s="1"/>
  <c r="F569" i="15" s="1"/>
  <c r="E131" i="15"/>
  <c r="F131" i="15"/>
  <c r="B104" i="15"/>
  <c r="B109" i="15" s="1"/>
  <c r="C104" i="15"/>
  <c r="C109" i="15" s="1"/>
  <c r="D104" i="15"/>
  <c r="D109" i="15" s="1"/>
  <c r="E569" i="15" s="1"/>
  <c r="E104" i="15"/>
  <c r="F104" i="15"/>
  <c r="F109" i="15" s="1"/>
  <c r="B77" i="15"/>
  <c r="B82" i="15" s="1"/>
  <c r="C77" i="15"/>
  <c r="C82" i="15" s="1"/>
  <c r="D77" i="15"/>
  <c r="E77" i="15"/>
  <c r="F77" i="15"/>
  <c r="F82" i="15" s="1"/>
  <c r="B50" i="15"/>
  <c r="B55" i="15" s="1"/>
  <c r="C50" i="15"/>
  <c r="C55" i="15" s="1"/>
  <c r="D50" i="15"/>
  <c r="D55" i="15" s="1"/>
  <c r="C569" i="15" s="1"/>
  <c r="E50" i="15"/>
  <c r="E55" i="15" s="1"/>
  <c r="F50" i="15"/>
  <c r="G458" i="15"/>
  <c r="G350" i="15"/>
  <c r="G296" i="15"/>
  <c r="G242" i="15"/>
  <c r="G215" i="15"/>
  <c r="G26" i="15"/>
  <c r="B23" i="15"/>
  <c r="B28" i="15" s="1"/>
  <c r="C23" i="15"/>
  <c r="C28" i="15" s="1"/>
  <c r="D23" i="15"/>
  <c r="E23" i="15"/>
  <c r="E28" i="15" s="1"/>
  <c r="F23" i="15"/>
  <c r="C649" i="146"/>
  <c r="C411" i="146"/>
  <c r="C33" i="146"/>
  <c r="B479" i="145"/>
  <c r="Z479" i="145" s="1"/>
  <c r="C479" i="145"/>
  <c r="D479" i="145"/>
  <c r="E479" i="145"/>
  <c r="F479" i="145"/>
  <c r="H479" i="145"/>
  <c r="I479" i="145"/>
  <c r="J479" i="145"/>
  <c r="K479" i="145"/>
  <c r="L479" i="145"/>
  <c r="M479" i="145"/>
  <c r="N479" i="145"/>
  <c r="O479" i="145"/>
  <c r="V479" i="145"/>
  <c r="B455" i="145"/>
  <c r="C455" i="145"/>
  <c r="D455" i="145"/>
  <c r="E455" i="145"/>
  <c r="F455" i="145"/>
  <c r="H455" i="145"/>
  <c r="I455" i="145"/>
  <c r="J455" i="145"/>
  <c r="K455" i="145"/>
  <c r="L455" i="145"/>
  <c r="M455" i="145"/>
  <c r="N455" i="145"/>
  <c r="O455" i="145"/>
  <c r="AM455" i="145" s="1"/>
  <c r="V455" i="145"/>
  <c r="B431" i="145"/>
  <c r="Z431" i="145" s="1"/>
  <c r="C431" i="145"/>
  <c r="D431" i="145"/>
  <c r="E431" i="145"/>
  <c r="F431" i="145"/>
  <c r="H431" i="145"/>
  <c r="I431" i="145"/>
  <c r="J431" i="145"/>
  <c r="K431" i="145"/>
  <c r="L431" i="145"/>
  <c r="M431" i="145"/>
  <c r="N431" i="145"/>
  <c r="O431" i="145"/>
  <c r="V431" i="145"/>
  <c r="B407" i="145"/>
  <c r="C407" i="145"/>
  <c r="AA407" i="145" s="1"/>
  <c r="D407" i="145"/>
  <c r="E407" i="145"/>
  <c r="F407" i="145"/>
  <c r="H407" i="145"/>
  <c r="I407" i="145"/>
  <c r="J407" i="145"/>
  <c r="K407" i="145"/>
  <c r="AI407" i="145" s="1"/>
  <c r="L407" i="145"/>
  <c r="M407" i="145"/>
  <c r="N407" i="145"/>
  <c r="O407" i="145"/>
  <c r="V407" i="145"/>
  <c r="B383" i="145"/>
  <c r="C383" i="145"/>
  <c r="D383" i="145"/>
  <c r="E383" i="145"/>
  <c r="F383" i="145"/>
  <c r="H383" i="145"/>
  <c r="I383" i="145"/>
  <c r="J383" i="145"/>
  <c r="K383" i="145"/>
  <c r="L383" i="145"/>
  <c r="M383" i="145"/>
  <c r="N383" i="145"/>
  <c r="U383" i="145" s="1"/>
  <c r="O383" i="145"/>
  <c r="V383" i="145"/>
  <c r="B359" i="145"/>
  <c r="C359" i="145"/>
  <c r="D359" i="145"/>
  <c r="E359" i="145"/>
  <c r="F359" i="145"/>
  <c r="H359" i="145"/>
  <c r="I359" i="145"/>
  <c r="J359" i="145"/>
  <c r="K359" i="145"/>
  <c r="L359" i="145"/>
  <c r="M359" i="145"/>
  <c r="AK359" i="145" s="1"/>
  <c r="N359" i="145"/>
  <c r="O359" i="145"/>
  <c r="V359" i="145"/>
  <c r="B335" i="145"/>
  <c r="C335" i="145"/>
  <c r="D335" i="145"/>
  <c r="E335" i="145"/>
  <c r="F335" i="145"/>
  <c r="H335" i="145"/>
  <c r="I335" i="145"/>
  <c r="J335" i="145"/>
  <c r="K335" i="145"/>
  <c r="L335" i="145"/>
  <c r="M335" i="145"/>
  <c r="N335" i="145"/>
  <c r="O335" i="145"/>
  <c r="B311" i="145"/>
  <c r="C311" i="145"/>
  <c r="D311" i="145"/>
  <c r="E311" i="145"/>
  <c r="F311" i="145"/>
  <c r="H311" i="145"/>
  <c r="I311" i="145"/>
  <c r="J311" i="145"/>
  <c r="K311" i="145"/>
  <c r="L311" i="145"/>
  <c r="M311" i="145"/>
  <c r="N311" i="145"/>
  <c r="O311" i="145"/>
  <c r="AM311" i="145" s="1"/>
  <c r="B287" i="145"/>
  <c r="C287" i="145"/>
  <c r="D287" i="145"/>
  <c r="E287" i="145"/>
  <c r="F287" i="145"/>
  <c r="H287" i="145"/>
  <c r="I287" i="145"/>
  <c r="J287" i="145"/>
  <c r="K287" i="145"/>
  <c r="L287" i="145"/>
  <c r="M287" i="145"/>
  <c r="N287" i="145"/>
  <c r="O287" i="145"/>
  <c r="B263" i="145"/>
  <c r="Z263" i="145" s="1"/>
  <c r="C263" i="145"/>
  <c r="D263" i="145"/>
  <c r="E263" i="145"/>
  <c r="F263" i="145"/>
  <c r="H263" i="145"/>
  <c r="I263" i="145"/>
  <c r="J263" i="145"/>
  <c r="K263" i="145"/>
  <c r="L263" i="145"/>
  <c r="M263" i="145"/>
  <c r="N263" i="145"/>
  <c r="O263" i="145"/>
  <c r="B239" i="145"/>
  <c r="C239" i="145"/>
  <c r="D239" i="145"/>
  <c r="E239" i="145"/>
  <c r="F239" i="145"/>
  <c r="H239" i="145"/>
  <c r="I239" i="145"/>
  <c r="J239" i="145"/>
  <c r="K239" i="145"/>
  <c r="L239" i="145"/>
  <c r="M239" i="145"/>
  <c r="N239" i="145"/>
  <c r="O239" i="145"/>
  <c r="B215" i="145"/>
  <c r="C215" i="145"/>
  <c r="D215" i="145"/>
  <c r="E215" i="145"/>
  <c r="F215" i="145"/>
  <c r="H215" i="145"/>
  <c r="I215" i="145"/>
  <c r="J215" i="145"/>
  <c r="K215" i="145"/>
  <c r="L215" i="145"/>
  <c r="M215" i="145"/>
  <c r="N215" i="145"/>
  <c r="O215" i="145"/>
  <c r="B191" i="145"/>
  <c r="C191" i="145"/>
  <c r="D191" i="145"/>
  <c r="E191" i="145"/>
  <c r="F191" i="145"/>
  <c r="H191" i="145"/>
  <c r="I191" i="145"/>
  <c r="J191" i="145"/>
  <c r="K191" i="145"/>
  <c r="L191" i="145"/>
  <c r="M191" i="145"/>
  <c r="N191" i="145"/>
  <c r="O191" i="145"/>
  <c r="B167" i="145"/>
  <c r="C167" i="145"/>
  <c r="D167" i="145"/>
  <c r="E167" i="145"/>
  <c r="F167" i="145"/>
  <c r="H167" i="145"/>
  <c r="I167" i="145"/>
  <c r="J167" i="145"/>
  <c r="K167" i="145"/>
  <c r="L167" i="145"/>
  <c r="M167" i="145"/>
  <c r="N167" i="145"/>
  <c r="O167" i="145"/>
  <c r="AM167" i="145" s="1"/>
  <c r="B143" i="145"/>
  <c r="C143" i="145"/>
  <c r="D143" i="145"/>
  <c r="E143" i="145"/>
  <c r="F143" i="145"/>
  <c r="H143" i="145"/>
  <c r="I143" i="145"/>
  <c r="AG143" i="145" s="1"/>
  <c r="J143" i="145"/>
  <c r="K143" i="145"/>
  <c r="L143" i="145"/>
  <c r="M143" i="145"/>
  <c r="N143" i="145"/>
  <c r="O143" i="145"/>
  <c r="B119" i="145"/>
  <c r="C119" i="145"/>
  <c r="AA119" i="145" s="1"/>
  <c r="D119" i="145"/>
  <c r="E119" i="145"/>
  <c r="F119" i="145"/>
  <c r="H119" i="145"/>
  <c r="I119" i="145"/>
  <c r="J119" i="145"/>
  <c r="AH119" i="145" s="1"/>
  <c r="K119" i="145"/>
  <c r="L119" i="145"/>
  <c r="M119" i="145"/>
  <c r="N119" i="145"/>
  <c r="O119" i="145"/>
  <c r="B95" i="145"/>
  <c r="C95" i="145"/>
  <c r="AA95" i="145" s="1"/>
  <c r="D95" i="145"/>
  <c r="E95" i="145"/>
  <c r="F95" i="145"/>
  <c r="H95" i="145"/>
  <c r="I95" i="145"/>
  <c r="J95" i="145"/>
  <c r="K95" i="145"/>
  <c r="L95" i="145"/>
  <c r="M95" i="145"/>
  <c r="N95" i="145"/>
  <c r="O95" i="145"/>
  <c r="B71" i="145"/>
  <c r="C71" i="145"/>
  <c r="D71" i="145"/>
  <c r="E71" i="145"/>
  <c r="F71" i="145"/>
  <c r="H71" i="145"/>
  <c r="I71" i="145"/>
  <c r="J71" i="145"/>
  <c r="K71" i="145"/>
  <c r="L71" i="145"/>
  <c r="M71" i="145"/>
  <c r="N71" i="145"/>
  <c r="O71" i="145"/>
  <c r="B47" i="145"/>
  <c r="C47" i="145"/>
  <c r="D47" i="145"/>
  <c r="E47" i="145"/>
  <c r="F47" i="145"/>
  <c r="H47" i="145"/>
  <c r="I47" i="145"/>
  <c r="J47" i="145"/>
  <c r="K47" i="145"/>
  <c r="L47" i="145"/>
  <c r="M47" i="145"/>
  <c r="N47" i="145"/>
  <c r="O47" i="145"/>
  <c r="B22" i="145"/>
  <c r="C22" i="145"/>
  <c r="AA22" i="145" s="1"/>
  <c r="D22" i="145"/>
  <c r="E22" i="145"/>
  <c r="F22" i="145"/>
  <c r="H22" i="145"/>
  <c r="I22" i="145"/>
  <c r="J22" i="145"/>
  <c r="K22" i="145"/>
  <c r="L22" i="145"/>
  <c r="M22" i="145"/>
  <c r="N22" i="145"/>
  <c r="O22" i="145"/>
  <c r="B589" i="144"/>
  <c r="C589" i="144"/>
  <c r="D589" i="144"/>
  <c r="E589" i="144"/>
  <c r="F589" i="144"/>
  <c r="G589" i="144"/>
  <c r="H589" i="144"/>
  <c r="I589" i="144"/>
  <c r="J589" i="144"/>
  <c r="K589" i="144"/>
  <c r="L589" i="144"/>
  <c r="M589" i="144"/>
  <c r="N589" i="144"/>
  <c r="B568" i="144"/>
  <c r="C568" i="144"/>
  <c r="D568" i="144"/>
  <c r="E568" i="144"/>
  <c r="F568" i="144"/>
  <c r="G568" i="144"/>
  <c r="H568" i="144"/>
  <c r="I568" i="144"/>
  <c r="J568" i="144"/>
  <c r="K568" i="144"/>
  <c r="L568" i="144"/>
  <c r="M568" i="144"/>
  <c r="N568" i="144"/>
  <c r="B547" i="144"/>
  <c r="C547" i="144"/>
  <c r="D547" i="144"/>
  <c r="E547" i="144"/>
  <c r="F547" i="144"/>
  <c r="G547" i="144"/>
  <c r="H547" i="144"/>
  <c r="I547" i="144"/>
  <c r="J547" i="144"/>
  <c r="K547" i="144"/>
  <c r="L547" i="144"/>
  <c r="M547" i="144"/>
  <c r="N547" i="144"/>
  <c r="B526" i="144"/>
  <c r="C526" i="144"/>
  <c r="D526" i="144"/>
  <c r="E526" i="144"/>
  <c r="F526" i="144"/>
  <c r="G526" i="144"/>
  <c r="H526" i="144"/>
  <c r="I526" i="144"/>
  <c r="J526" i="144"/>
  <c r="K526" i="144"/>
  <c r="L526" i="144"/>
  <c r="M526" i="144"/>
  <c r="N526" i="144"/>
  <c r="B505" i="144"/>
  <c r="C505" i="144"/>
  <c r="D505" i="144"/>
  <c r="E505" i="144"/>
  <c r="F505" i="144"/>
  <c r="G505" i="144"/>
  <c r="H505" i="144"/>
  <c r="I505" i="144"/>
  <c r="J505" i="144"/>
  <c r="K505" i="144"/>
  <c r="L505" i="144"/>
  <c r="M505" i="144"/>
  <c r="N505" i="144"/>
  <c r="B479" i="144"/>
  <c r="C479" i="144"/>
  <c r="D479" i="144"/>
  <c r="E479" i="144"/>
  <c r="F479" i="144"/>
  <c r="B455" i="144"/>
  <c r="C455" i="144"/>
  <c r="D455" i="144"/>
  <c r="E455" i="144"/>
  <c r="F455" i="144"/>
  <c r="B431" i="144"/>
  <c r="C431" i="144"/>
  <c r="D431" i="144"/>
  <c r="E431" i="144"/>
  <c r="F431" i="144"/>
  <c r="B407" i="144"/>
  <c r="C407" i="144"/>
  <c r="D407" i="144"/>
  <c r="E407" i="144"/>
  <c r="F407" i="144"/>
  <c r="B383" i="144"/>
  <c r="C383" i="144"/>
  <c r="D383" i="144"/>
  <c r="E383" i="144"/>
  <c r="F383" i="144"/>
  <c r="B359" i="144"/>
  <c r="C359" i="144"/>
  <c r="D359" i="144"/>
  <c r="E359" i="144"/>
  <c r="F359" i="144"/>
  <c r="B335" i="144"/>
  <c r="C335" i="144"/>
  <c r="D335" i="144"/>
  <c r="E335" i="144"/>
  <c r="F335" i="144"/>
  <c r="B311" i="144"/>
  <c r="C311" i="144"/>
  <c r="D311" i="144"/>
  <c r="E311" i="144"/>
  <c r="F311" i="144"/>
  <c r="B287" i="144"/>
  <c r="C287" i="144"/>
  <c r="D287" i="144"/>
  <c r="E287" i="144"/>
  <c r="F287" i="144"/>
  <c r="B263" i="144"/>
  <c r="C263" i="144"/>
  <c r="D263" i="144"/>
  <c r="E263" i="144"/>
  <c r="F263" i="144"/>
  <c r="B239" i="144"/>
  <c r="C239" i="144"/>
  <c r="D239" i="144"/>
  <c r="E239" i="144"/>
  <c r="F239" i="144"/>
  <c r="B215" i="144"/>
  <c r="C215" i="144"/>
  <c r="D215" i="144"/>
  <c r="E215" i="144"/>
  <c r="F215" i="144"/>
  <c r="B191" i="144"/>
  <c r="C191" i="144"/>
  <c r="D191" i="144"/>
  <c r="E191" i="144"/>
  <c r="F191" i="144"/>
  <c r="B167" i="144"/>
  <c r="C167" i="144"/>
  <c r="D167" i="144"/>
  <c r="E167" i="144"/>
  <c r="F167" i="144"/>
  <c r="B143" i="144"/>
  <c r="C143" i="144"/>
  <c r="D143" i="144"/>
  <c r="E143" i="144"/>
  <c r="F143" i="144"/>
  <c r="B119" i="144"/>
  <c r="C119" i="144"/>
  <c r="D119" i="144"/>
  <c r="E119" i="144"/>
  <c r="F119" i="144"/>
  <c r="B95" i="144"/>
  <c r="C95" i="144"/>
  <c r="D95" i="144"/>
  <c r="E95" i="144"/>
  <c r="F95" i="144"/>
  <c r="B71" i="144"/>
  <c r="C71" i="144"/>
  <c r="D71" i="144"/>
  <c r="E71" i="144"/>
  <c r="F71" i="144"/>
  <c r="B47" i="144"/>
  <c r="C47" i="144"/>
  <c r="D47" i="144"/>
  <c r="E47" i="144"/>
  <c r="F47" i="144"/>
  <c r="B23" i="144"/>
  <c r="C23" i="144"/>
  <c r="D23" i="144"/>
  <c r="E23" i="144"/>
  <c r="F23" i="144"/>
  <c r="D791" i="146"/>
  <c r="E791" i="146"/>
  <c r="F791" i="146"/>
  <c r="G791" i="146"/>
  <c r="H791" i="146"/>
  <c r="I791" i="146"/>
  <c r="J791" i="146"/>
  <c r="K791" i="146"/>
  <c r="L791" i="146"/>
  <c r="M791" i="146"/>
  <c r="N791" i="146"/>
  <c r="O791" i="146"/>
  <c r="P791" i="146"/>
  <c r="C791" i="146"/>
  <c r="D649" i="146"/>
  <c r="E649" i="146"/>
  <c r="F649" i="146"/>
  <c r="G649" i="146"/>
  <c r="H649" i="146"/>
  <c r="I649" i="146"/>
  <c r="J649" i="146"/>
  <c r="K649" i="146"/>
  <c r="L649" i="146"/>
  <c r="M649" i="146"/>
  <c r="N649" i="146"/>
  <c r="O649" i="146"/>
  <c r="P649" i="146"/>
  <c r="D554" i="146"/>
  <c r="E554" i="146"/>
  <c r="F554" i="146"/>
  <c r="G554" i="146"/>
  <c r="H554" i="146"/>
  <c r="I554" i="146"/>
  <c r="J554" i="146"/>
  <c r="K554" i="146"/>
  <c r="L554" i="146"/>
  <c r="M554" i="146"/>
  <c r="N554" i="146"/>
  <c r="O554" i="146"/>
  <c r="P554" i="146"/>
  <c r="C554" i="146"/>
  <c r="D459" i="146"/>
  <c r="E459" i="146"/>
  <c r="F459" i="146"/>
  <c r="G459" i="146"/>
  <c r="H459" i="146"/>
  <c r="I459" i="146"/>
  <c r="J459" i="146"/>
  <c r="K459" i="146"/>
  <c r="L459" i="146"/>
  <c r="M459" i="146"/>
  <c r="N459" i="146"/>
  <c r="O459" i="146"/>
  <c r="P459" i="146"/>
  <c r="C459" i="146"/>
  <c r="D411" i="146"/>
  <c r="E411" i="146"/>
  <c r="F411" i="146"/>
  <c r="G411" i="146"/>
  <c r="H411" i="146"/>
  <c r="I411" i="146"/>
  <c r="J411" i="146"/>
  <c r="K411" i="146"/>
  <c r="L411" i="146"/>
  <c r="M411" i="146"/>
  <c r="N411" i="146"/>
  <c r="O411" i="146"/>
  <c r="P411" i="146"/>
  <c r="D175" i="146"/>
  <c r="E175" i="146"/>
  <c r="F175" i="146"/>
  <c r="G175" i="146"/>
  <c r="H175" i="146"/>
  <c r="I175" i="146"/>
  <c r="J175" i="146"/>
  <c r="K175" i="146"/>
  <c r="L175" i="146"/>
  <c r="M175" i="146"/>
  <c r="N175" i="146"/>
  <c r="O175" i="146"/>
  <c r="P175" i="146"/>
  <c r="V633" i="144" l="1"/>
  <c r="G868" i="15"/>
  <c r="D891" i="15"/>
  <c r="S654" i="144"/>
  <c r="R612" i="144"/>
  <c r="C845" i="15"/>
  <c r="V654" i="144"/>
  <c r="G891" i="15"/>
  <c r="E891" i="15"/>
  <c r="T654" i="144"/>
  <c r="B845" i="15"/>
  <c r="Q612" i="144"/>
  <c r="F891" i="15"/>
  <c r="U654" i="144"/>
  <c r="R654" i="144"/>
  <c r="C891" i="15"/>
  <c r="T633" i="144"/>
  <c r="E868" i="15"/>
  <c r="F845" i="15"/>
  <c r="U612" i="144"/>
  <c r="S633" i="144"/>
  <c r="D868" i="15"/>
  <c r="B891" i="15"/>
  <c r="Q654" i="144"/>
  <c r="G845" i="15"/>
  <c r="V612" i="144"/>
  <c r="T612" i="144"/>
  <c r="E845" i="15"/>
  <c r="R633" i="144"/>
  <c r="C868" i="15"/>
  <c r="F868" i="15"/>
  <c r="U633" i="144"/>
  <c r="S612" i="144"/>
  <c r="D845" i="15"/>
  <c r="Q633" i="144"/>
  <c r="B868" i="15"/>
  <c r="C914" i="15"/>
  <c r="R675" i="144"/>
  <c r="H912" i="15"/>
  <c r="B914" i="15"/>
  <c r="Q675" i="144"/>
  <c r="E914" i="15"/>
  <c r="T675" i="144"/>
  <c r="C937" i="15"/>
  <c r="R696" i="144"/>
  <c r="D914" i="15"/>
  <c r="S675" i="144"/>
  <c r="Q696" i="144"/>
  <c r="B937" i="15"/>
  <c r="V696" i="144"/>
  <c r="G937" i="15"/>
  <c r="U696" i="144"/>
  <c r="F937" i="15"/>
  <c r="G914" i="15"/>
  <c r="V675" i="144"/>
  <c r="T696" i="144"/>
  <c r="E937" i="15"/>
  <c r="U675" i="144"/>
  <c r="F914" i="15"/>
  <c r="D937" i="15"/>
  <c r="S696" i="144"/>
  <c r="B726" i="15"/>
  <c r="I726" i="15"/>
  <c r="G726" i="15"/>
  <c r="N726" i="15"/>
  <c r="F726" i="15"/>
  <c r="H726" i="15"/>
  <c r="M726" i="15"/>
  <c r="E726" i="15"/>
  <c r="L726" i="15"/>
  <c r="D726" i="15"/>
  <c r="K726" i="15"/>
  <c r="C726" i="15"/>
  <c r="I796" i="15"/>
  <c r="I795" i="15"/>
  <c r="H796" i="15"/>
  <c r="M796" i="15"/>
  <c r="M795" i="15"/>
  <c r="E796" i="15"/>
  <c r="E795" i="15"/>
  <c r="L796" i="15"/>
  <c r="L795" i="15"/>
  <c r="D796" i="15"/>
  <c r="D795" i="15"/>
  <c r="G796" i="15"/>
  <c r="G795" i="15"/>
  <c r="F796" i="15"/>
  <c r="F795" i="15"/>
  <c r="K796" i="15"/>
  <c r="K795" i="15"/>
  <c r="C796" i="15"/>
  <c r="C795" i="15"/>
  <c r="N796" i="15"/>
  <c r="N795" i="15"/>
  <c r="J796" i="15"/>
  <c r="J795" i="15"/>
  <c r="B795" i="15"/>
  <c r="B796" i="15"/>
  <c r="J540" i="142"/>
  <c r="AI536" i="142"/>
  <c r="L540" i="142"/>
  <c r="AK536" i="142"/>
  <c r="K540" i="142"/>
  <c r="AJ536" i="142"/>
  <c r="I540" i="142"/>
  <c r="AH536" i="142"/>
  <c r="AN536" i="142"/>
  <c r="O540" i="142"/>
  <c r="AM536" i="142"/>
  <c r="N540" i="142"/>
  <c r="AL536" i="142"/>
  <c r="M540" i="142"/>
  <c r="AC536" i="142"/>
  <c r="D540" i="142"/>
  <c r="AB536" i="142"/>
  <c r="C540" i="142"/>
  <c r="H540" i="142"/>
  <c r="AG536" i="142"/>
  <c r="AF536" i="142"/>
  <c r="G540" i="142"/>
  <c r="AE536" i="142"/>
  <c r="F540" i="142"/>
  <c r="AD536" i="142"/>
  <c r="E540" i="142"/>
  <c r="AS536" i="142"/>
  <c r="T540" i="142"/>
  <c r="AR536" i="142"/>
  <c r="S540" i="142"/>
  <c r="R540" i="142"/>
  <c r="AQ536" i="142"/>
  <c r="AV536" i="142"/>
  <c r="W540" i="142"/>
  <c r="V540" i="142"/>
  <c r="AU536" i="142"/>
  <c r="Q540" i="142"/>
  <c r="AP536" i="142"/>
  <c r="U540" i="142"/>
  <c r="AT536" i="142"/>
  <c r="G695" i="15"/>
  <c r="E541" i="15"/>
  <c r="P540" i="142"/>
  <c r="AO536" i="142"/>
  <c r="N513" i="142"/>
  <c r="AM509" i="142"/>
  <c r="AL509" i="142"/>
  <c r="M513" i="142"/>
  <c r="AK509" i="142"/>
  <c r="L513" i="142"/>
  <c r="AI509" i="142"/>
  <c r="J513" i="142"/>
  <c r="I513" i="142"/>
  <c r="AH509" i="142"/>
  <c r="AJ509" i="142"/>
  <c r="K513" i="142"/>
  <c r="O513" i="142"/>
  <c r="AN509" i="142"/>
  <c r="F513" i="142"/>
  <c r="AE509" i="142"/>
  <c r="E513" i="142"/>
  <c r="AD509" i="142"/>
  <c r="C513" i="142"/>
  <c r="AB509" i="142"/>
  <c r="AA509" i="142"/>
  <c r="B513" i="142"/>
  <c r="AG509" i="142"/>
  <c r="H513" i="142"/>
  <c r="D513" i="142"/>
  <c r="AC509" i="142"/>
  <c r="AF509" i="142"/>
  <c r="G513" i="142"/>
  <c r="V513" i="142"/>
  <c r="AU509" i="142"/>
  <c r="AT509" i="142"/>
  <c r="U513" i="142"/>
  <c r="T513" i="142"/>
  <c r="AS509" i="142"/>
  <c r="AQ509" i="142"/>
  <c r="R513" i="142"/>
  <c r="AP509" i="142"/>
  <c r="Q513" i="142"/>
  <c r="AR509" i="142"/>
  <c r="S513" i="142"/>
  <c r="AV509" i="142"/>
  <c r="W513" i="142"/>
  <c r="AO509" i="142"/>
  <c r="P513" i="142"/>
  <c r="AN482" i="142"/>
  <c r="O486" i="142"/>
  <c r="M486" i="142"/>
  <c r="AL482" i="142"/>
  <c r="AK482" i="142"/>
  <c r="L486" i="142"/>
  <c r="N486" i="142"/>
  <c r="AM482" i="142"/>
  <c r="AJ482" i="142"/>
  <c r="K486" i="142"/>
  <c r="AI482" i="142"/>
  <c r="J486" i="142"/>
  <c r="AH482" i="142"/>
  <c r="I486" i="142"/>
  <c r="AG482" i="142"/>
  <c r="H486" i="142"/>
  <c r="AF482" i="142"/>
  <c r="G486" i="142"/>
  <c r="AD482" i="142"/>
  <c r="E486" i="142"/>
  <c r="AC482" i="142"/>
  <c r="D486" i="142"/>
  <c r="F486" i="142"/>
  <c r="AE482" i="142"/>
  <c r="C486" i="142"/>
  <c r="AB482" i="142"/>
  <c r="B486" i="142"/>
  <c r="AA482" i="142"/>
  <c r="V486" i="142"/>
  <c r="AU482" i="142"/>
  <c r="W486" i="142"/>
  <c r="AV482" i="142"/>
  <c r="AS482" i="142"/>
  <c r="T486" i="142"/>
  <c r="AT482" i="142"/>
  <c r="U486" i="142"/>
  <c r="AR482" i="142"/>
  <c r="S486" i="142"/>
  <c r="R486" i="142"/>
  <c r="AQ482" i="142"/>
  <c r="AP482" i="142"/>
  <c r="Q486" i="142"/>
  <c r="P486" i="142"/>
  <c r="AO482" i="142"/>
  <c r="J459" i="142"/>
  <c r="AI455" i="142"/>
  <c r="I459" i="142"/>
  <c r="AH455" i="142"/>
  <c r="O459" i="142"/>
  <c r="AN455" i="142"/>
  <c r="N459" i="142"/>
  <c r="AM455" i="142"/>
  <c r="AL455" i="142"/>
  <c r="M459" i="142"/>
  <c r="L459" i="142"/>
  <c r="AK455" i="142"/>
  <c r="AJ455" i="142"/>
  <c r="K459" i="142"/>
  <c r="AA455" i="142"/>
  <c r="B459" i="142"/>
  <c r="AG455" i="142"/>
  <c r="H459" i="142"/>
  <c r="G459" i="142"/>
  <c r="AF455" i="142"/>
  <c r="F459" i="142"/>
  <c r="AE455" i="142"/>
  <c r="E459" i="142"/>
  <c r="AD455" i="142"/>
  <c r="AC455" i="142"/>
  <c r="D459" i="142"/>
  <c r="C459" i="142"/>
  <c r="AB455" i="142"/>
  <c r="W459" i="142"/>
  <c r="AV455" i="142"/>
  <c r="V459" i="142"/>
  <c r="AU455" i="142"/>
  <c r="AT455" i="142"/>
  <c r="U459" i="142"/>
  <c r="AS455" i="142"/>
  <c r="T459" i="142"/>
  <c r="AQ455" i="142"/>
  <c r="R459" i="142"/>
  <c r="AP455" i="142"/>
  <c r="Q459" i="142"/>
  <c r="AR455" i="142"/>
  <c r="S459" i="142"/>
  <c r="D669" i="15"/>
  <c r="F460" i="15"/>
  <c r="P459" i="142"/>
  <c r="AO455" i="142"/>
  <c r="AK428" i="142"/>
  <c r="L432" i="142"/>
  <c r="AJ428" i="142"/>
  <c r="K432" i="142"/>
  <c r="AI428" i="142"/>
  <c r="J432" i="142"/>
  <c r="I432" i="142"/>
  <c r="AH428" i="142"/>
  <c r="O432" i="142"/>
  <c r="AN428" i="142"/>
  <c r="AM428" i="142"/>
  <c r="N432" i="142"/>
  <c r="M432" i="142"/>
  <c r="AL428" i="142"/>
  <c r="AC428" i="142"/>
  <c r="D432" i="142"/>
  <c r="C432" i="142"/>
  <c r="AB428" i="142"/>
  <c r="AA428" i="142"/>
  <c r="B432" i="142"/>
  <c r="AB383" i="145"/>
  <c r="AG428" i="142"/>
  <c r="H432" i="142"/>
  <c r="G432" i="142"/>
  <c r="AF428" i="142"/>
  <c r="AE428" i="142"/>
  <c r="F432" i="142"/>
  <c r="AD428" i="142"/>
  <c r="E432" i="142"/>
  <c r="AS428" i="142"/>
  <c r="T432" i="142"/>
  <c r="AR428" i="142"/>
  <c r="S432" i="142"/>
  <c r="AQ428" i="142"/>
  <c r="R432" i="142"/>
  <c r="Q432" i="142"/>
  <c r="AP428" i="142"/>
  <c r="W432" i="142"/>
  <c r="AV428" i="142"/>
  <c r="AU428" i="142"/>
  <c r="V432" i="142"/>
  <c r="AT428" i="142"/>
  <c r="U432" i="142"/>
  <c r="C695" i="15"/>
  <c r="E433" i="15"/>
  <c r="AO428" i="142"/>
  <c r="P432" i="142"/>
  <c r="N405" i="142"/>
  <c r="AM401" i="142"/>
  <c r="AL401" i="142"/>
  <c r="M405" i="142"/>
  <c r="AK401" i="142"/>
  <c r="L405" i="142"/>
  <c r="AJ401" i="142"/>
  <c r="K405" i="142"/>
  <c r="AI401" i="142"/>
  <c r="J405" i="142"/>
  <c r="AH401" i="142"/>
  <c r="I405" i="142"/>
  <c r="O405" i="142"/>
  <c r="AN401" i="142"/>
  <c r="C405" i="142"/>
  <c r="AB401" i="142"/>
  <c r="AA401" i="142"/>
  <c r="B405" i="142"/>
  <c r="E405" i="142"/>
  <c r="AD401" i="142"/>
  <c r="D405" i="142"/>
  <c r="AC401" i="142"/>
  <c r="AC359" i="145"/>
  <c r="F405" i="142"/>
  <c r="AE401" i="142"/>
  <c r="H405" i="142"/>
  <c r="AG401" i="142"/>
  <c r="G405" i="142"/>
  <c r="AF401" i="142"/>
  <c r="AR401" i="142"/>
  <c r="S405" i="142"/>
  <c r="AT401" i="142"/>
  <c r="U405" i="142"/>
  <c r="AS401" i="142"/>
  <c r="T405" i="142"/>
  <c r="Q405" i="142"/>
  <c r="AP401" i="142"/>
  <c r="V405" i="142"/>
  <c r="AU401" i="142"/>
  <c r="R405" i="142"/>
  <c r="AQ401" i="142"/>
  <c r="W405" i="142"/>
  <c r="AV401" i="142"/>
  <c r="B643" i="15"/>
  <c r="D406" i="15"/>
  <c r="P405" i="142"/>
  <c r="AO401" i="142"/>
  <c r="J27" i="142"/>
  <c r="AI23" i="142"/>
  <c r="AH23" i="142"/>
  <c r="I27" i="142"/>
  <c r="O27" i="142"/>
  <c r="AN23" i="142"/>
  <c r="N27" i="142"/>
  <c r="AM23" i="142"/>
  <c r="AL23" i="142"/>
  <c r="M27" i="142"/>
  <c r="AK23" i="142"/>
  <c r="L27" i="142"/>
  <c r="K27" i="142"/>
  <c r="AJ23" i="142"/>
  <c r="B27" i="142"/>
  <c r="AA23" i="142"/>
  <c r="Z22" i="145"/>
  <c r="G27" i="142"/>
  <c r="AF23" i="142"/>
  <c r="AE23" i="142"/>
  <c r="X23" i="142"/>
  <c r="F27" i="142"/>
  <c r="AD23" i="142"/>
  <c r="E27" i="142"/>
  <c r="D27" i="142"/>
  <c r="AC23" i="142"/>
  <c r="H27" i="142"/>
  <c r="AG23" i="142"/>
  <c r="AB23" i="142"/>
  <c r="C27" i="142"/>
  <c r="R27" i="142"/>
  <c r="AQ23" i="142"/>
  <c r="Q27" i="142"/>
  <c r="AP23" i="142"/>
  <c r="V27" i="142"/>
  <c r="AU23" i="142"/>
  <c r="AV23" i="142"/>
  <c r="W27" i="142"/>
  <c r="AT23" i="142"/>
  <c r="U27" i="142"/>
  <c r="AS23" i="142"/>
  <c r="T27" i="142"/>
  <c r="AR23" i="142"/>
  <c r="S27" i="142"/>
  <c r="D379" i="15"/>
  <c r="J375" i="15"/>
  <c r="AO23" i="142"/>
  <c r="P27" i="142"/>
  <c r="H669" i="15"/>
  <c r="V22" i="145"/>
  <c r="AT22" i="145" s="1"/>
  <c r="F379" i="15"/>
  <c r="I351" i="142"/>
  <c r="AH347" i="142"/>
  <c r="M351" i="142"/>
  <c r="AL347" i="142"/>
  <c r="AN347" i="142"/>
  <c r="O351" i="142"/>
  <c r="AM347" i="142"/>
  <c r="N351" i="142"/>
  <c r="L351" i="142"/>
  <c r="AK347" i="142"/>
  <c r="K351" i="142"/>
  <c r="AJ347" i="142"/>
  <c r="J351" i="142"/>
  <c r="AI347" i="142"/>
  <c r="AF347" i="142"/>
  <c r="G351" i="142"/>
  <c r="AE347" i="142"/>
  <c r="F351" i="142"/>
  <c r="H351" i="142"/>
  <c r="AG347" i="142"/>
  <c r="D351" i="142"/>
  <c r="AC347" i="142"/>
  <c r="C351" i="142"/>
  <c r="AB347" i="142"/>
  <c r="AD347" i="142"/>
  <c r="E351" i="142"/>
  <c r="B351" i="142"/>
  <c r="AA347" i="142"/>
  <c r="Q351" i="142"/>
  <c r="AP347" i="142"/>
  <c r="U351" i="142"/>
  <c r="AT347" i="142"/>
  <c r="AV347" i="142"/>
  <c r="W351" i="142"/>
  <c r="AS347" i="142"/>
  <c r="T351" i="142"/>
  <c r="AR347" i="142"/>
  <c r="S351" i="142"/>
  <c r="V351" i="142"/>
  <c r="AU347" i="142"/>
  <c r="R351" i="142"/>
  <c r="AQ347" i="142"/>
  <c r="M616" i="15"/>
  <c r="E325" i="15"/>
  <c r="P351" i="142"/>
  <c r="AO347" i="142"/>
  <c r="AL293" i="142"/>
  <c r="M297" i="142"/>
  <c r="AK293" i="142"/>
  <c r="L297" i="142"/>
  <c r="AJ293" i="142"/>
  <c r="K297" i="142"/>
  <c r="J297" i="142"/>
  <c r="AI293" i="142"/>
  <c r="AH293" i="142"/>
  <c r="I297" i="142"/>
  <c r="AN293" i="142"/>
  <c r="O297" i="142"/>
  <c r="N297" i="142"/>
  <c r="AM293" i="142"/>
  <c r="E297" i="142"/>
  <c r="AD293" i="142"/>
  <c r="AC293" i="142"/>
  <c r="D297" i="142"/>
  <c r="AB293" i="142"/>
  <c r="C297" i="142"/>
  <c r="B297" i="142"/>
  <c r="AA293" i="142"/>
  <c r="AG293" i="142"/>
  <c r="H297" i="142"/>
  <c r="G297" i="142"/>
  <c r="AF293" i="142"/>
  <c r="F297" i="142"/>
  <c r="AE293" i="142"/>
  <c r="AT293" i="142"/>
  <c r="U297" i="142"/>
  <c r="AS293" i="142"/>
  <c r="T297" i="142"/>
  <c r="R297" i="142"/>
  <c r="AQ293" i="142"/>
  <c r="Q297" i="142"/>
  <c r="AP293" i="142"/>
  <c r="W297" i="142"/>
  <c r="AV293" i="142"/>
  <c r="AR293" i="142"/>
  <c r="S297" i="142"/>
  <c r="AU293" i="142"/>
  <c r="V297" i="142"/>
  <c r="K590" i="15"/>
  <c r="F271" i="15"/>
  <c r="AO293" i="142"/>
  <c r="P297" i="142"/>
  <c r="AL266" i="142"/>
  <c r="M270" i="142"/>
  <c r="AN266" i="142"/>
  <c r="O270" i="142"/>
  <c r="AM266" i="142"/>
  <c r="N270" i="142"/>
  <c r="AK266" i="142"/>
  <c r="L270" i="142"/>
  <c r="K270" i="142"/>
  <c r="AJ266" i="142"/>
  <c r="AJ239" i="145"/>
  <c r="J270" i="142"/>
  <c r="AI266" i="142"/>
  <c r="I270" i="142"/>
  <c r="AH266" i="142"/>
  <c r="G270" i="142"/>
  <c r="AF266" i="142"/>
  <c r="F270" i="142"/>
  <c r="AE266" i="142"/>
  <c r="AB239" i="145"/>
  <c r="C270" i="142"/>
  <c r="AB266" i="142"/>
  <c r="AA266" i="142"/>
  <c r="B270" i="142"/>
  <c r="D270" i="142"/>
  <c r="AC266" i="142"/>
  <c r="AD266" i="142"/>
  <c r="E270" i="142"/>
  <c r="AG266" i="142"/>
  <c r="H270" i="142"/>
  <c r="AS266" i="142"/>
  <c r="T270" i="142"/>
  <c r="S270" i="142"/>
  <c r="AR266" i="142"/>
  <c r="AV266" i="142"/>
  <c r="W270" i="142"/>
  <c r="AQ266" i="142"/>
  <c r="R270" i="142"/>
  <c r="AT266" i="142"/>
  <c r="U270" i="142"/>
  <c r="AP266" i="142"/>
  <c r="Q270" i="142"/>
  <c r="AU266" i="142"/>
  <c r="V270" i="142"/>
  <c r="V239" i="145"/>
  <c r="F244" i="15"/>
  <c r="J564" i="15"/>
  <c r="D244" i="15"/>
  <c r="AO266" i="142"/>
  <c r="P270" i="142"/>
  <c r="O243" i="142"/>
  <c r="AN239" i="142"/>
  <c r="AM239" i="142"/>
  <c r="N243" i="142"/>
  <c r="AL239" i="142"/>
  <c r="M243" i="142"/>
  <c r="AK239" i="142"/>
  <c r="L243" i="142"/>
  <c r="I243" i="142"/>
  <c r="AH239" i="142"/>
  <c r="AL215" i="145"/>
  <c r="K243" i="142"/>
  <c r="AJ239" i="142"/>
  <c r="AI239" i="142"/>
  <c r="J243" i="142"/>
  <c r="H243" i="142"/>
  <c r="AG239" i="142"/>
  <c r="G243" i="142"/>
  <c r="AF239" i="142"/>
  <c r="AE239" i="142"/>
  <c r="F243" i="142"/>
  <c r="AD239" i="142"/>
  <c r="E243" i="142"/>
  <c r="AD215" i="145"/>
  <c r="AC239" i="142"/>
  <c r="D243" i="142"/>
  <c r="C243" i="142"/>
  <c r="AB239" i="142"/>
  <c r="AA239" i="142"/>
  <c r="B243" i="142"/>
  <c r="W243" i="142"/>
  <c r="AV239" i="142"/>
  <c r="AU239" i="142"/>
  <c r="V243" i="142"/>
  <c r="AS239" i="142"/>
  <c r="T243" i="142"/>
  <c r="S243" i="142"/>
  <c r="AR239" i="142"/>
  <c r="AP239" i="142"/>
  <c r="Q243" i="142"/>
  <c r="AT239" i="142"/>
  <c r="U243" i="142"/>
  <c r="AQ239" i="142"/>
  <c r="R243" i="142"/>
  <c r="P243" i="142"/>
  <c r="AO239" i="142"/>
  <c r="I590" i="15"/>
  <c r="F217" i="15"/>
  <c r="I616" i="15"/>
  <c r="E217" i="15"/>
  <c r="I564" i="15"/>
  <c r="D217" i="15"/>
  <c r="AH212" i="142"/>
  <c r="I216" i="142"/>
  <c r="K216" i="142"/>
  <c r="AJ212" i="142"/>
  <c r="J216" i="142"/>
  <c r="AI212" i="142"/>
  <c r="O216" i="142"/>
  <c r="AN212" i="142"/>
  <c r="N216" i="142"/>
  <c r="AM212" i="142"/>
  <c r="AL212" i="142"/>
  <c r="M216" i="142"/>
  <c r="AK212" i="142"/>
  <c r="L216" i="142"/>
  <c r="AB212" i="142"/>
  <c r="C216" i="142"/>
  <c r="B216" i="142"/>
  <c r="AA212" i="142"/>
  <c r="AG212" i="142"/>
  <c r="H216" i="142"/>
  <c r="G216" i="142"/>
  <c r="AF212" i="142"/>
  <c r="AE212" i="142"/>
  <c r="F216" i="142"/>
  <c r="E216" i="142"/>
  <c r="AD212" i="142"/>
  <c r="D216" i="142"/>
  <c r="AC212" i="142"/>
  <c r="AQ212" i="142"/>
  <c r="R216" i="142"/>
  <c r="Q216" i="142"/>
  <c r="AP212" i="142"/>
  <c r="AU212" i="142"/>
  <c r="V216" i="142"/>
  <c r="U216" i="142"/>
  <c r="AT212" i="142"/>
  <c r="AR212" i="142"/>
  <c r="S216" i="142"/>
  <c r="W216" i="142"/>
  <c r="AV212" i="142"/>
  <c r="AS212" i="142"/>
  <c r="T216" i="142"/>
  <c r="H564" i="15"/>
  <c r="D190" i="15"/>
  <c r="AO212" i="142"/>
  <c r="P216" i="142"/>
  <c r="AL185" i="142"/>
  <c r="M189" i="142"/>
  <c r="L189" i="142"/>
  <c r="AK185" i="142"/>
  <c r="AI185" i="142"/>
  <c r="J189" i="142"/>
  <c r="I189" i="142"/>
  <c r="AH185" i="142"/>
  <c r="O189" i="142"/>
  <c r="AN185" i="142"/>
  <c r="K189" i="142"/>
  <c r="AJ185" i="142"/>
  <c r="AM185" i="142"/>
  <c r="N189" i="142"/>
  <c r="E189" i="142"/>
  <c r="AD185" i="142"/>
  <c r="AC185" i="142"/>
  <c r="D189" i="142"/>
  <c r="AG185" i="142"/>
  <c r="H189" i="142"/>
  <c r="AB185" i="142"/>
  <c r="C189" i="142"/>
  <c r="B189" i="142"/>
  <c r="AA185" i="142"/>
  <c r="AF185" i="142"/>
  <c r="G189" i="142"/>
  <c r="AE185" i="142"/>
  <c r="F189" i="142"/>
  <c r="AR185" i="142"/>
  <c r="S189" i="142"/>
  <c r="R189" i="142"/>
  <c r="AQ185" i="142"/>
  <c r="AT185" i="142"/>
  <c r="U189" i="142"/>
  <c r="AS185" i="142"/>
  <c r="T189" i="142"/>
  <c r="W189" i="142"/>
  <c r="AV185" i="142"/>
  <c r="AP185" i="142"/>
  <c r="Q189" i="142"/>
  <c r="AU185" i="142"/>
  <c r="V189" i="142"/>
  <c r="P189" i="142"/>
  <c r="AO185" i="142"/>
  <c r="V167" i="145"/>
  <c r="AT167" i="145" s="1"/>
  <c r="F163" i="15"/>
  <c r="AN158" i="142"/>
  <c r="O162" i="142"/>
  <c r="AL158" i="142"/>
  <c r="M162" i="142"/>
  <c r="AK158" i="142"/>
  <c r="L162" i="142"/>
  <c r="AM158" i="142"/>
  <c r="N162" i="142"/>
  <c r="K162" i="142"/>
  <c r="AJ158" i="142"/>
  <c r="J162" i="142"/>
  <c r="AI158" i="142"/>
  <c r="I162" i="142"/>
  <c r="AH158" i="142"/>
  <c r="G162" i="142"/>
  <c r="AF158" i="142"/>
  <c r="F162" i="142"/>
  <c r="AE158" i="142"/>
  <c r="C162" i="142"/>
  <c r="AB158" i="142"/>
  <c r="AC158" i="142"/>
  <c r="D162" i="142"/>
  <c r="B162" i="142"/>
  <c r="AA158" i="142"/>
  <c r="AD158" i="142"/>
  <c r="E162" i="142"/>
  <c r="H162" i="142"/>
  <c r="AG158" i="142"/>
  <c r="W162" i="142"/>
  <c r="AV158" i="142"/>
  <c r="AU158" i="142"/>
  <c r="V162" i="142"/>
  <c r="S162" i="142"/>
  <c r="AR158" i="142"/>
  <c r="AQ158" i="142"/>
  <c r="R162" i="142"/>
  <c r="U162" i="142"/>
  <c r="AT158" i="142"/>
  <c r="AS158" i="142"/>
  <c r="T162" i="142"/>
  <c r="Q162" i="142"/>
  <c r="AP158" i="142"/>
  <c r="F590" i="15"/>
  <c r="F136" i="15"/>
  <c r="F616" i="15"/>
  <c r="E136" i="15"/>
  <c r="P162" i="142"/>
  <c r="AO158" i="142"/>
  <c r="O135" i="142"/>
  <c r="AN131" i="142"/>
  <c r="AH131" i="142"/>
  <c r="I135" i="142"/>
  <c r="N135" i="142"/>
  <c r="AM131" i="142"/>
  <c r="M135" i="142"/>
  <c r="AL131" i="142"/>
  <c r="AK131" i="142"/>
  <c r="L135" i="142"/>
  <c r="AJ131" i="142"/>
  <c r="K135" i="142"/>
  <c r="AI131" i="142"/>
  <c r="J135" i="142"/>
  <c r="H135" i="142"/>
  <c r="AG131" i="142"/>
  <c r="AF131" i="142"/>
  <c r="G135" i="142"/>
  <c r="AD131" i="142"/>
  <c r="E135" i="142"/>
  <c r="AE131" i="142"/>
  <c r="F135" i="142"/>
  <c r="AC131" i="142"/>
  <c r="D135" i="142"/>
  <c r="AB131" i="142"/>
  <c r="C135" i="142"/>
  <c r="AA131" i="142"/>
  <c r="B135" i="142"/>
  <c r="AT131" i="142"/>
  <c r="U135" i="142"/>
  <c r="AU131" i="142"/>
  <c r="V135" i="142"/>
  <c r="AS131" i="142"/>
  <c r="T135" i="142"/>
  <c r="AV131" i="142"/>
  <c r="W135" i="142"/>
  <c r="AR131" i="142"/>
  <c r="S135" i="142"/>
  <c r="Q135" i="142"/>
  <c r="AP131" i="142"/>
  <c r="AQ131" i="142"/>
  <c r="R135" i="142"/>
  <c r="E616" i="15"/>
  <c r="E109" i="15"/>
  <c r="P135" i="142"/>
  <c r="AO131" i="142"/>
  <c r="L108" i="142"/>
  <c r="AK104" i="142"/>
  <c r="K108" i="142"/>
  <c r="AJ104" i="142"/>
  <c r="AI104" i="142"/>
  <c r="J108" i="142"/>
  <c r="AH104" i="142"/>
  <c r="I108" i="142"/>
  <c r="O108" i="142"/>
  <c r="AN104" i="142"/>
  <c r="AM104" i="142"/>
  <c r="N108" i="142"/>
  <c r="AL104" i="142"/>
  <c r="M108" i="142"/>
  <c r="AA104" i="142"/>
  <c r="B108" i="142"/>
  <c r="AC104" i="142"/>
  <c r="D108" i="142"/>
  <c r="AG104" i="142"/>
  <c r="H108" i="142"/>
  <c r="G108" i="142"/>
  <c r="AF104" i="142"/>
  <c r="F108" i="142"/>
  <c r="AE104" i="142"/>
  <c r="AD104" i="142"/>
  <c r="E108" i="142"/>
  <c r="V108" i="142"/>
  <c r="AU104" i="142"/>
  <c r="AR104" i="142"/>
  <c r="S108" i="142"/>
  <c r="R108" i="142"/>
  <c r="AQ104" i="142"/>
  <c r="AP104" i="142"/>
  <c r="Q108" i="142"/>
  <c r="AS104" i="142"/>
  <c r="T108" i="142"/>
  <c r="AV104" i="142"/>
  <c r="W108" i="142"/>
  <c r="U108" i="142"/>
  <c r="AT104" i="142"/>
  <c r="D616" i="15"/>
  <c r="E82" i="15"/>
  <c r="D564" i="15"/>
  <c r="D82" i="15"/>
  <c r="D569" i="15" s="1"/>
  <c r="P108" i="142"/>
  <c r="AO104" i="142"/>
  <c r="N81" i="142"/>
  <c r="AM77" i="142"/>
  <c r="M81" i="142"/>
  <c r="AL77" i="142"/>
  <c r="AJ77" i="142"/>
  <c r="K81" i="142"/>
  <c r="L81" i="142"/>
  <c r="AK77" i="142"/>
  <c r="AI77" i="142"/>
  <c r="J81" i="142"/>
  <c r="AN77" i="142"/>
  <c r="O81" i="142"/>
  <c r="AC77" i="142"/>
  <c r="D81" i="142"/>
  <c r="AB77" i="142"/>
  <c r="C81" i="142"/>
  <c r="AH77" i="142"/>
  <c r="I81" i="142"/>
  <c r="AD77" i="142"/>
  <c r="E81" i="142"/>
  <c r="AA77" i="142"/>
  <c r="B81" i="142"/>
  <c r="AG77" i="142"/>
  <c r="H81" i="142"/>
  <c r="F81" i="142"/>
  <c r="AE77" i="142"/>
  <c r="AF77" i="142"/>
  <c r="G81" i="142"/>
  <c r="AR77" i="142"/>
  <c r="S81" i="142"/>
  <c r="V81" i="142"/>
  <c r="AU77" i="142"/>
  <c r="AT77" i="142"/>
  <c r="U81" i="142"/>
  <c r="AQ77" i="142"/>
  <c r="R81" i="142"/>
  <c r="AS77" i="142"/>
  <c r="T81" i="142"/>
  <c r="AP77" i="142"/>
  <c r="Q81" i="142"/>
  <c r="AV77" i="142"/>
  <c r="W81" i="142"/>
  <c r="C590" i="15"/>
  <c r="F55" i="15"/>
  <c r="AO77" i="142"/>
  <c r="P81" i="142"/>
  <c r="O54" i="142"/>
  <c r="AN50" i="142"/>
  <c r="AM50" i="142"/>
  <c r="N54" i="142"/>
  <c r="M54" i="142"/>
  <c r="AL50" i="142"/>
  <c r="K54" i="142"/>
  <c r="AJ50" i="142"/>
  <c r="J54" i="142"/>
  <c r="AI50" i="142"/>
  <c r="AK50" i="142"/>
  <c r="L54" i="142"/>
  <c r="AH50" i="142"/>
  <c r="I54" i="142"/>
  <c r="AG50" i="142"/>
  <c r="H54" i="142"/>
  <c r="AF47" i="145"/>
  <c r="AF50" i="142"/>
  <c r="G54" i="142"/>
  <c r="AD50" i="142"/>
  <c r="E54" i="142"/>
  <c r="D54" i="142"/>
  <c r="AC50" i="142"/>
  <c r="C54" i="142"/>
  <c r="AB50" i="142"/>
  <c r="AA50" i="142"/>
  <c r="B54" i="142"/>
  <c r="F54" i="142"/>
  <c r="AE50" i="142"/>
  <c r="AV50" i="142"/>
  <c r="W54" i="142"/>
  <c r="U54" i="142"/>
  <c r="AT50" i="142"/>
  <c r="AU50" i="142"/>
  <c r="V54" i="142"/>
  <c r="AS50" i="142"/>
  <c r="T54" i="142"/>
  <c r="AR50" i="142"/>
  <c r="S54" i="142"/>
  <c r="AQ50" i="142"/>
  <c r="R54" i="142"/>
  <c r="AP50" i="142"/>
  <c r="Q54" i="142"/>
  <c r="P54" i="142"/>
  <c r="AO50" i="142"/>
  <c r="B590" i="15"/>
  <c r="F28" i="15"/>
  <c r="B564" i="15"/>
  <c r="D28" i="15"/>
  <c r="B569" i="15" s="1"/>
  <c r="C409" i="146" a="1"/>
  <c r="C409" i="146" s="1"/>
  <c r="C383" i="146" a="1"/>
  <c r="C397" i="146" a="1"/>
  <c r="C647" i="146" a="1"/>
  <c r="C647" i="146" s="1"/>
  <c r="C635" i="146" a="1"/>
  <c r="AM645" i="146" s="1"/>
  <c r="C621" i="146" a="1"/>
  <c r="C621" i="146" s="1"/>
  <c r="C789" i="146" a="1"/>
  <c r="C789" i="146" s="1"/>
  <c r="C763" i="146" a="1"/>
  <c r="C777" i="146" a="1"/>
  <c r="C161" i="146" a="1"/>
  <c r="C173" i="146" a="1"/>
  <c r="C173" i="146" s="1"/>
  <c r="C147" i="146" a="1"/>
  <c r="C457" i="146" a="1"/>
  <c r="C457" i="146" s="1"/>
  <c r="C445" i="146" a="1"/>
  <c r="C431" i="146" a="1"/>
  <c r="C552" i="146" a="1"/>
  <c r="C552" i="146" s="1"/>
  <c r="C540" i="146" a="1"/>
  <c r="C526" i="146" a="1"/>
  <c r="C526" i="146" s="1"/>
  <c r="AK335" i="145"/>
  <c r="M378" i="142"/>
  <c r="AL374" i="142"/>
  <c r="AK374" i="142"/>
  <c r="AJ335" i="145"/>
  <c r="L378" i="142"/>
  <c r="AJ374" i="142"/>
  <c r="AI335" i="145"/>
  <c r="K378" i="142"/>
  <c r="AI374" i="142"/>
  <c r="AH335" i="145"/>
  <c r="J378" i="142"/>
  <c r="I378" i="142"/>
  <c r="AG335" i="145"/>
  <c r="AH374" i="142"/>
  <c r="AN374" i="142"/>
  <c r="O378" i="142"/>
  <c r="AL335" i="145"/>
  <c r="AM374" i="142"/>
  <c r="N378" i="142"/>
  <c r="AB335" i="145"/>
  <c r="AC374" i="142"/>
  <c r="D378" i="142"/>
  <c r="AA335" i="145"/>
  <c r="AB374" i="142"/>
  <c r="C378" i="142"/>
  <c r="AC335" i="145"/>
  <c r="AD374" i="142"/>
  <c r="E378" i="142"/>
  <c r="AA374" i="142"/>
  <c r="Z335" i="145"/>
  <c r="B378" i="142"/>
  <c r="H378" i="142"/>
  <c r="AF335" i="145"/>
  <c r="AG374" i="142"/>
  <c r="G378" i="142"/>
  <c r="AF374" i="142"/>
  <c r="AD335" i="145"/>
  <c r="F378" i="142"/>
  <c r="AE374" i="142"/>
  <c r="U378" i="142"/>
  <c r="AT374" i="142"/>
  <c r="AQ374" i="142"/>
  <c r="R378" i="142"/>
  <c r="T378" i="142"/>
  <c r="AS374" i="142"/>
  <c r="Q378" i="142"/>
  <c r="AP374" i="142"/>
  <c r="AR374" i="142"/>
  <c r="AP335" i="145"/>
  <c r="S378" i="142"/>
  <c r="AV374" i="142"/>
  <c r="W378" i="142"/>
  <c r="AU374" i="142"/>
  <c r="V378" i="142"/>
  <c r="N590" i="15"/>
  <c r="U311" i="144"/>
  <c r="F352" i="15"/>
  <c r="S311" i="144"/>
  <c r="D352" i="15"/>
  <c r="R311" i="144"/>
  <c r="C352" i="15"/>
  <c r="AM335" i="145"/>
  <c r="P378" i="142"/>
  <c r="AO374" i="142"/>
  <c r="N616" i="15"/>
  <c r="T311" i="144"/>
  <c r="E352" i="15"/>
  <c r="B352" i="15"/>
  <c r="Q311" i="144"/>
  <c r="AG287" i="145"/>
  <c r="I324" i="142"/>
  <c r="AH320" i="142"/>
  <c r="AL287" i="145"/>
  <c r="N324" i="142"/>
  <c r="AM320" i="142"/>
  <c r="O324" i="142"/>
  <c r="AN320" i="142"/>
  <c r="AK287" i="145"/>
  <c r="AL320" i="142"/>
  <c r="M324" i="142"/>
  <c r="AK320" i="142"/>
  <c r="AJ287" i="145"/>
  <c r="L324" i="142"/>
  <c r="AI287" i="145"/>
  <c r="AJ320" i="142"/>
  <c r="K324" i="142"/>
  <c r="AH287" i="145"/>
  <c r="J324" i="142"/>
  <c r="AI320" i="142"/>
  <c r="AD287" i="145"/>
  <c r="F324" i="142"/>
  <c r="AE320" i="142"/>
  <c r="AF287" i="145"/>
  <c r="H324" i="142"/>
  <c r="AG320" i="142"/>
  <c r="AD320" i="142"/>
  <c r="AC287" i="145"/>
  <c r="E324" i="142"/>
  <c r="AB287" i="145"/>
  <c r="D324" i="142"/>
  <c r="AC320" i="142"/>
  <c r="AA287" i="145"/>
  <c r="AB320" i="142"/>
  <c r="C324" i="142"/>
  <c r="AF320" i="142"/>
  <c r="G324" i="142"/>
  <c r="Z287" i="145"/>
  <c r="AA320" i="142"/>
  <c r="B324" i="142"/>
  <c r="AP320" i="142"/>
  <c r="Q324" i="142"/>
  <c r="W324" i="142"/>
  <c r="AV320" i="142"/>
  <c r="AS320" i="142"/>
  <c r="T324" i="142"/>
  <c r="AS287" i="145"/>
  <c r="AU320" i="142"/>
  <c r="V324" i="142"/>
  <c r="AT320" i="142"/>
  <c r="U324" i="142"/>
  <c r="S324" i="142"/>
  <c r="AP287" i="145"/>
  <c r="AR320" i="142"/>
  <c r="R324" i="142"/>
  <c r="AQ320" i="142"/>
  <c r="AO287" i="145"/>
  <c r="V287" i="145"/>
  <c r="AT287" i="145" s="1"/>
  <c r="U263" i="144"/>
  <c r="F298" i="15"/>
  <c r="L564" i="15"/>
  <c r="S263" i="144"/>
  <c r="D298" i="15"/>
  <c r="L616" i="15"/>
  <c r="T263" i="144"/>
  <c r="E298" i="15"/>
  <c r="AM287" i="145"/>
  <c r="P324" i="142"/>
  <c r="AO320" i="142"/>
  <c r="R263" i="144"/>
  <c r="C298" i="15"/>
  <c r="Q263" i="144"/>
  <c r="B298" i="15"/>
  <c r="AC95" i="145"/>
  <c r="AD71" i="145"/>
  <c r="AL71" i="145"/>
  <c r="AM47" i="145"/>
  <c r="X568" i="144"/>
  <c r="U23" i="144"/>
  <c r="R47" i="144"/>
  <c r="S589" i="144"/>
  <c r="X547" i="144"/>
  <c r="Z589" i="144"/>
  <c r="R589" i="144"/>
  <c r="AC505" i="144"/>
  <c r="W547" i="144"/>
  <c r="Y589" i="144"/>
  <c r="Z568" i="144"/>
  <c r="R568" i="144"/>
  <c r="Z505" i="144"/>
  <c r="R505" i="144"/>
  <c r="S191" i="145"/>
  <c r="AQ191" i="145" s="1"/>
  <c r="R22" i="145"/>
  <c r="AP22" i="145" s="1"/>
  <c r="P95" i="145"/>
  <c r="P431" i="145"/>
  <c r="U431" i="145"/>
  <c r="AS431" i="145" s="1"/>
  <c r="R267" i="146"/>
  <c r="R269" i="146" s="1"/>
  <c r="P407" i="145"/>
  <c r="AN407" i="145" s="1"/>
  <c r="S71" i="145"/>
  <c r="AQ71" i="145" s="1"/>
  <c r="U167" i="145"/>
  <c r="AS167" i="145" s="1"/>
  <c r="R220" i="146"/>
  <c r="S479" i="145"/>
  <c r="AQ479" i="145" s="1"/>
  <c r="T47" i="145"/>
  <c r="AR47" i="145" s="1"/>
  <c r="R239" i="145"/>
  <c r="AP239" i="145" s="1"/>
  <c r="P455" i="145"/>
  <c r="AN455" i="145" s="1"/>
  <c r="U335" i="145"/>
  <c r="AS335" i="145" s="1"/>
  <c r="P167" i="145"/>
  <c r="AN167" i="145" s="1"/>
  <c r="AL47" i="145"/>
  <c r="AJ71" i="145"/>
  <c r="AB71" i="145"/>
  <c r="AI95" i="145"/>
  <c r="Z95" i="145"/>
  <c r="AL167" i="145"/>
  <c r="AK191" i="145"/>
  <c r="Z239" i="145"/>
  <c r="AI359" i="145"/>
  <c r="AT431" i="145"/>
  <c r="AK479" i="145"/>
  <c r="T455" i="145"/>
  <c r="AR455" i="145" s="1"/>
  <c r="R263" i="145"/>
  <c r="AP263" i="145" s="1"/>
  <c r="R335" i="145"/>
  <c r="S407" i="145"/>
  <c r="AQ407" i="145" s="1"/>
  <c r="S119" i="145"/>
  <c r="AQ119" i="145" s="1"/>
  <c r="S167" i="145"/>
  <c r="AQ167" i="145" s="1"/>
  <c r="R215" i="145"/>
  <c r="AP215" i="145" s="1"/>
  <c r="R23" i="144"/>
  <c r="S143" i="144"/>
  <c r="AK47" i="145"/>
  <c r="AI71" i="145"/>
  <c r="AA71" i="145"/>
  <c r="AL143" i="145"/>
  <c r="AD143" i="145"/>
  <c r="AC167" i="145"/>
  <c r="AJ191" i="145"/>
  <c r="AB191" i="145"/>
  <c r="AI215" i="145"/>
  <c r="AA215" i="145"/>
  <c r="AM407" i="145"/>
  <c r="AL431" i="145"/>
  <c r="AD431" i="145"/>
  <c r="AC455" i="145"/>
  <c r="AJ479" i="145"/>
  <c r="AB479" i="145"/>
  <c r="R71" i="145"/>
  <c r="AP71" i="145" s="1"/>
  <c r="S143" i="145"/>
  <c r="AQ143" i="145" s="1"/>
  <c r="T167" i="145"/>
  <c r="AR167" i="145" s="1"/>
  <c r="S311" i="145"/>
  <c r="AQ311" i="145" s="1"/>
  <c r="R143" i="144"/>
  <c r="Q215" i="144"/>
  <c r="Q407" i="144"/>
  <c r="S455" i="144"/>
  <c r="Z71" i="145"/>
  <c r="AL119" i="145"/>
  <c r="AK143" i="145"/>
  <c r="AC143" i="145"/>
  <c r="AJ167" i="145"/>
  <c r="AI191" i="145"/>
  <c r="AA191" i="145"/>
  <c r="AF239" i="145"/>
  <c r="AL263" i="145"/>
  <c r="AC431" i="145"/>
  <c r="AA479" i="145"/>
  <c r="U22" i="145"/>
  <c r="AS22" i="145" s="1"/>
  <c r="S263" i="145"/>
  <c r="AQ263" i="145" s="1"/>
  <c r="R311" i="145"/>
  <c r="AP311" i="145" s="1"/>
  <c r="S431" i="145"/>
  <c r="AQ431" i="145" s="1"/>
  <c r="AK22" i="145"/>
  <c r="AC119" i="145"/>
  <c r="AJ143" i="145"/>
  <c r="AB143" i="145"/>
  <c r="AA167" i="145"/>
  <c r="Z191" i="145"/>
  <c r="AK263" i="145"/>
  <c r="Z311" i="145"/>
  <c r="AA455" i="145"/>
  <c r="AJ215" i="145"/>
  <c r="P119" i="145"/>
  <c r="AN119" i="145" s="1"/>
  <c r="S239" i="145"/>
  <c r="AQ239" i="145" s="1"/>
  <c r="AJ22" i="145"/>
  <c r="AB22" i="145"/>
  <c r="AJ119" i="145"/>
  <c r="AA143" i="145"/>
  <c r="AJ263" i="145"/>
  <c r="AT359" i="145"/>
  <c r="AD383" i="145"/>
  <c r="AA431" i="145"/>
  <c r="R287" i="145"/>
  <c r="P311" i="145"/>
  <c r="AN311" i="145" s="1"/>
  <c r="AM74" i="146"/>
  <c r="AC239" i="145"/>
  <c r="AI263" i="145"/>
  <c r="AA263" i="145"/>
  <c r="AF311" i="145"/>
  <c r="AC383" i="145"/>
  <c r="AJ407" i="145"/>
  <c r="Q287" i="145"/>
  <c r="R239" i="144"/>
  <c r="AK95" i="145"/>
  <c r="P383" i="145"/>
  <c r="AN383" i="145" s="1"/>
  <c r="U455" i="145"/>
  <c r="AS455" i="145" s="1"/>
  <c r="R78" i="146"/>
  <c r="R80" i="146" s="1"/>
  <c r="AK71" i="145"/>
  <c r="AC71" i="145"/>
  <c r="AJ95" i="145"/>
  <c r="AM143" i="145"/>
  <c r="AL191" i="145"/>
  <c r="AC215" i="145"/>
  <c r="AI239" i="145"/>
  <c r="AA239" i="145"/>
  <c r="AD311" i="145"/>
  <c r="AJ359" i="145"/>
  <c r="AM431" i="145"/>
  <c r="AF431" i="145"/>
  <c r="T589" i="144"/>
  <c r="AA505" i="144"/>
  <c r="S505" i="144"/>
  <c r="AC547" i="144"/>
  <c r="W526" i="144"/>
  <c r="AB547" i="144"/>
  <c r="T547" i="144"/>
  <c r="Y568" i="144"/>
  <c r="Q568" i="144"/>
  <c r="U547" i="144"/>
  <c r="U568" i="144"/>
  <c r="AC568" i="144"/>
  <c r="T95" i="144"/>
  <c r="Q119" i="144"/>
  <c r="S167" i="144"/>
  <c r="U215" i="144"/>
  <c r="T287" i="144"/>
  <c r="U407" i="144"/>
  <c r="R431" i="144"/>
  <c r="T479" i="144"/>
  <c r="Z119" i="145"/>
  <c r="S359" i="144"/>
  <c r="V47" i="145"/>
  <c r="AT47" i="145" s="1"/>
  <c r="AI383" i="145"/>
  <c r="AT455" i="145"/>
  <c r="AC311" i="145"/>
  <c r="AB311" i="145"/>
  <c r="AG455" i="145"/>
  <c r="AL95" i="145"/>
  <c r="AB407" i="145"/>
  <c r="AM263" i="146"/>
  <c r="AI119" i="145"/>
  <c r="AH143" i="145"/>
  <c r="AL359" i="145"/>
  <c r="R407" i="144"/>
  <c r="AA47" i="145"/>
  <c r="AH359" i="145"/>
  <c r="AK455" i="145"/>
  <c r="T71" i="144"/>
  <c r="U239" i="144"/>
  <c r="AH95" i="145"/>
  <c r="V215" i="145"/>
  <c r="AT215" i="145" s="1"/>
  <c r="AD167" i="145"/>
  <c r="U191" i="144"/>
  <c r="AC47" i="145"/>
  <c r="AM95" i="145"/>
  <c r="Z383" i="145"/>
  <c r="AM730" i="146"/>
  <c r="AK167" i="145"/>
  <c r="Z359" i="145"/>
  <c r="AB95" i="145"/>
  <c r="AH407" i="145"/>
  <c r="AG22" i="145"/>
  <c r="AD191" i="145"/>
  <c r="AK215" i="145"/>
  <c r="AC479" i="145"/>
  <c r="AL311" i="145"/>
  <c r="AM263" i="145"/>
  <c r="Z407" i="145"/>
  <c r="AM121" i="146"/>
  <c r="AM829" i="146"/>
  <c r="AB359" i="145"/>
  <c r="AA383" i="145"/>
  <c r="AM828" i="146"/>
  <c r="R479" i="144"/>
  <c r="AM22" i="145"/>
  <c r="AB215" i="145"/>
  <c r="AD47" i="145"/>
  <c r="AD95" i="145"/>
  <c r="AD359" i="145"/>
  <c r="AI22" i="145"/>
  <c r="AM191" i="145"/>
  <c r="AK239" i="145"/>
  <c r="AK311" i="145"/>
  <c r="AA359" i="145"/>
  <c r="AM77" i="146"/>
  <c r="AM71" i="146"/>
  <c r="AM826" i="146"/>
  <c r="Q383" i="144"/>
  <c r="Z47" i="145"/>
  <c r="AI143" i="145"/>
  <c r="Z143" i="145"/>
  <c r="AC191" i="145"/>
  <c r="AM479" i="145"/>
  <c r="AM70" i="146"/>
  <c r="AM119" i="145"/>
  <c r="AH239" i="145"/>
  <c r="AH383" i="145"/>
  <c r="AH431" i="145"/>
  <c r="AM215" i="145"/>
  <c r="AK407" i="145"/>
  <c r="AI431" i="145"/>
  <c r="AD119" i="145"/>
  <c r="AH47" i="145"/>
  <c r="V71" i="145"/>
  <c r="AT71" i="145" s="1"/>
  <c r="AK119" i="145"/>
  <c r="AB119" i="145"/>
  <c r="AH191" i="145"/>
  <c r="AT239" i="145"/>
  <c r="AB263" i="145"/>
  <c r="AM359" i="145"/>
  <c r="AS383" i="145"/>
  <c r="AF383" i="145"/>
  <c r="AI455" i="145"/>
  <c r="Z455" i="145"/>
  <c r="AM495" i="146"/>
  <c r="AB167" i="145"/>
  <c r="Z215" i="145"/>
  <c r="AM383" i="145"/>
  <c r="AT407" i="145"/>
  <c r="AH455" i="145"/>
  <c r="C694" i="141"/>
  <c r="AD263" i="145"/>
  <c r="AG359" i="145"/>
  <c r="AC263" i="145"/>
  <c r="AM500" i="146"/>
  <c r="AM71" i="145"/>
  <c r="AH215" i="145"/>
  <c r="AM239" i="145"/>
  <c r="AD239" i="145"/>
  <c r="AA311" i="145"/>
  <c r="AL383" i="145"/>
  <c r="AI479" i="145"/>
  <c r="R71" i="144"/>
  <c r="AT383" i="145"/>
  <c r="AJ455" i="145"/>
  <c r="AL22" i="145"/>
  <c r="AC22" i="145"/>
  <c r="AI167" i="145"/>
  <c r="Z167" i="145"/>
  <c r="AL239" i="145"/>
  <c r="AD407" i="145"/>
  <c r="AK431" i="145"/>
  <c r="AB431" i="145"/>
  <c r="AH479" i="145"/>
  <c r="AM218" i="146"/>
  <c r="AB455" i="145"/>
  <c r="AI47" i="145"/>
  <c r="AH71" i="145"/>
  <c r="AH167" i="145"/>
  <c r="AH311" i="145"/>
  <c r="AL407" i="145"/>
  <c r="AC407" i="145"/>
  <c r="AG479" i="145"/>
  <c r="AM210" i="146"/>
  <c r="AM590" i="146"/>
  <c r="R335" i="144"/>
  <c r="S22" i="145"/>
  <c r="AQ22" i="145" s="1"/>
  <c r="U47" i="145"/>
  <c r="AS47" i="145" s="1"/>
  <c r="S95" i="145"/>
  <c r="AQ95" i="145" s="1"/>
  <c r="S215" i="145"/>
  <c r="AQ215" i="145" s="1"/>
  <c r="Q263" i="145"/>
  <c r="AO263" i="145" s="1"/>
  <c r="S287" i="145"/>
  <c r="AQ287" i="145" s="1"/>
  <c r="AI311" i="145"/>
  <c r="S335" i="145"/>
  <c r="AQ335" i="145" s="1"/>
  <c r="S383" i="145"/>
  <c r="AQ383" i="145" s="1"/>
  <c r="AM501" i="146"/>
  <c r="AM732" i="146"/>
  <c r="AM832" i="146"/>
  <c r="R407" i="145"/>
  <c r="AP407" i="145" s="1"/>
  <c r="AM116" i="146"/>
  <c r="AM115" i="146"/>
  <c r="AM123" i="146"/>
  <c r="R314" i="146"/>
  <c r="AM686" i="146"/>
  <c r="AM692" i="146"/>
  <c r="AM684" i="146"/>
  <c r="Q143" i="144"/>
  <c r="Q335" i="144"/>
  <c r="S383" i="144"/>
  <c r="U431" i="144"/>
  <c r="R455" i="144"/>
  <c r="AF22" i="145"/>
  <c r="AM352" i="146"/>
  <c r="AM733" i="146"/>
  <c r="AM827" i="146"/>
  <c r="R191" i="144"/>
  <c r="T239" i="144"/>
  <c r="R383" i="144"/>
  <c r="Q23" i="144"/>
  <c r="T22" i="145"/>
  <c r="AR22" i="145" s="1"/>
  <c r="R143" i="145"/>
  <c r="AP143" i="145" s="1"/>
  <c r="T431" i="145"/>
  <c r="AR431" i="145" s="1"/>
  <c r="S455" i="145"/>
  <c r="AQ455" i="145" s="1"/>
  <c r="P479" i="145"/>
  <c r="AN479" i="145" s="1"/>
  <c r="AM72" i="146"/>
  <c r="AM68" i="146"/>
  <c r="AM76" i="146"/>
  <c r="AM69" i="146"/>
  <c r="AM216" i="146"/>
  <c r="AM313" i="146"/>
  <c r="AM738" i="146"/>
  <c r="AM926" i="146"/>
  <c r="S47" i="145"/>
  <c r="AQ47" i="145" s="1"/>
  <c r="AF167" i="145"/>
  <c r="U311" i="145"/>
  <c r="AS311" i="145" s="1"/>
  <c r="V335" i="145"/>
  <c r="AT335" i="145" s="1"/>
  <c r="AJ431" i="145"/>
  <c r="R431" i="145"/>
  <c r="AP431" i="145" s="1"/>
  <c r="AM310" i="146"/>
  <c r="AM496" i="146"/>
  <c r="AM494" i="146"/>
  <c r="AM502" i="146"/>
  <c r="AM693" i="146"/>
  <c r="V526" i="144"/>
  <c r="AA547" i="144"/>
  <c r="AD22" i="145"/>
  <c r="AB47" i="145"/>
  <c r="T311" i="145"/>
  <c r="AR311" i="145" s="1"/>
  <c r="Q431" i="145"/>
  <c r="AO431" i="145" s="1"/>
  <c r="AM211" i="146"/>
  <c r="AM212" i="146"/>
  <c r="AM219" i="146"/>
  <c r="AM307" i="146"/>
  <c r="AM690" i="146"/>
  <c r="AM740" i="146"/>
  <c r="AM835" i="146"/>
  <c r="AM919" i="146"/>
  <c r="AM920" i="146"/>
  <c r="AM928" i="146"/>
  <c r="AM921" i="146"/>
  <c r="AM927" i="146"/>
  <c r="AM312" i="146"/>
  <c r="AM308" i="146"/>
  <c r="AM306" i="146"/>
  <c r="AM304" i="146"/>
  <c r="Q22" i="145"/>
  <c r="AO22" i="145" s="1"/>
  <c r="T335" i="145"/>
  <c r="AR335" i="145" s="1"/>
  <c r="S359" i="145"/>
  <c r="AQ359" i="145" s="1"/>
  <c r="T383" i="145"/>
  <c r="AR383" i="145" s="1"/>
  <c r="Q220" i="146"/>
  <c r="AM265" i="146"/>
  <c r="AM256" i="146"/>
  <c r="AM264" i="146"/>
  <c r="AM258" i="146"/>
  <c r="AM257" i="146"/>
  <c r="Q267" i="146"/>
  <c r="AM305" i="146"/>
  <c r="AM503" i="146"/>
  <c r="AM685" i="146"/>
  <c r="AM737" i="146"/>
  <c r="AM834" i="146"/>
  <c r="AM874" i="146"/>
  <c r="Q95" i="144"/>
  <c r="R215" i="144"/>
  <c r="Q287" i="144"/>
  <c r="U383" i="144"/>
  <c r="T455" i="144"/>
  <c r="Q479" i="144"/>
  <c r="AG167" i="145"/>
  <c r="AG119" i="145"/>
  <c r="S95" i="144"/>
  <c r="T215" i="144"/>
  <c r="T407" i="144"/>
  <c r="AC526" i="144"/>
  <c r="U526" i="144"/>
  <c r="Z547" i="144"/>
  <c r="R547" i="144"/>
  <c r="AB589" i="144"/>
  <c r="H843" i="15"/>
  <c r="U71" i="144"/>
  <c r="R95" i="144"/>
  <c r="T143" i="144"/>
  <c r="Q167" i="144"/>
  <c r="R287" i="144"/>
  <c r="T335" i="144"/>
  <c r="Q359" i="144"/>
  <c r="S407" i="144"/>
  <c r="U455" i="144"/>
  <c r="AB526" i="144"/>
  <c r="T526" i="144"/>
  <c r="Y547" i="144"/>
  <c r="Q547" i="144"/>
  <c r="Q589" i="144"/>
  <c r="AG311" i="145"/>
  <c r="AN431" i="145"/>
  <c r="AG431" i="145"/>
  <c r="AT479" i="145"/>
  <c r="AG407" i="145"/>
  <c r="AG383" i="145"/>
  <c r="AL455" i="145"/>
  <c r="AD455" i="145"/>
  <c r="AL479" i="145"/>
  <c r="X88" i="146"/>
  <c r="Q930" i="141"/>
  <c r="R836" i="141"/>
  <c r="Q836" i="141"/>
  <c r="R930" i="141"/>
  <c r="V568" i="144"/>
  <c r="H643" i="15"/>
  <c r="T568" i="144"/>
  <c r="W568" i="144"/>
  <c r="R172" i="141"/>
  <c r="T383" i="144"/>
  <c r="T191" i="144"/>
  <c r="V143" i="145"/>
  <c r="AT143" i="145" s="1"/>
  <c r="V263" i="145"/>
  <c r="AT263" i="145" s="1"/>
  <c r="U119" i="144"/>
  <c r="S191" i="144"/>
  <c r="T119" i="144"/>
  <c r="U47" i="144"/>
  <c r="S71" i="144"/>
  <c r="AA568" i="144"/>
  <c r="S568" i="144"/>
  <c r="O792" i="15"/>
  <c r="S23" i="144"/>
  <c r="U505" i="144"/>
  <c r="C669" i="15"/>
  <c r="Z526" i="144"/>
  <c r="R526" i="144"/>
  <c r="Y505" i="144"/>
  <c r="Q505" i="144"/>
  <c r="V95" i="145"/>
  <c r="AT95" i="145" s="1"/>
  <c r="D643" i="15"/>
  <c r="V589" i="144"/>
  <c r="H695" i="15"/>
  <c r="S215" i="144"/>
  <c r="S547" i="144"/>
  <c r="S335" i="144"/>
  <c r="V191" i="145"/>
  <c r="AT191" i="145" s="1"/>
  <c r="N564" i="15"/>
  <c r="S47" i="144"/>
  <c r="U95" i="144"/>
  <c r="E590" i="15"/>
  <c r="R119" i="144"/>
  <c r="H616" i="15"/>
  <c r="T167" i="144"/>
  <c r="Q191" i="144"/>
  <c r="S239" i="144"/>
  <c r="U287" i="144"/>
  <c r="M590" i="15"/>
  <c r="T359" i="144"/>
  <c r="G669" i="15"/>
  <c r="U479" i="144"/>
  <c r="K616" i="15"/>
  <c r="Q455" i="144"/>
  <c r="P723" i="15"/>
  <c r="T505" i="144"/>
  <c r="Q47" i="144"/>
  <c r="G590" i="15"/>
  <c r="R167" i="144"/>
  <c r="Q239" i="144"/>
  <c r="S287" i="144"/>
  <c r="M564" i="15"/>
  <c r="D695" i="15"/>
  <c r="G643" i="15"/>
  <c r="S479" i="144"/>
  <c r="C564" i="15"/>
  <c r="V311" i="145"/>
  <c r="AT311" i="145" s="1"/>
  <c r="T47" i="144"/>
  <c r="B669" i="15"/>
  <c r="S431" i="144"/>
  <c r="V119" i="145"/>
  <c r="AT119" i="145" s="1"/>
  <c r="U335" i="144"/>
  <c r="C616" i="15"/>
  <c r="F564" i="15"/>
  <c r="E695" i="15"/>
  <c r="T431" i="144"/>
  <c r="AB505" i="144"/>
  <c r="Q431" i="144"/>
  <c r="Q71" i="144"/>
  <c r="H590" i="15"/>
  <c r="E643" i="15"/>
  <c r="B695" i="15"/>
  <c r="V505" i="144"/>
  <c r="B616" i="15"/>
  <c r="T23" i="144"/>
  <c r="E564" i="15"/>
  <c r="J616" i="15"/>
  <c r="R359" i="144"/>
  <c r="U143" i="144"/>
  <c r="S119" i="144"/>
  <c r="U359" i="144"/>
  <c r="K564" i="15"/>
  <c r="AC589" i="144"/>
  <c r="U589" i="144"/>
  <c r="C643" i="15"/>
  <c r="AA526" i="144"/>
  <c r="S526" i="144"/>
  <c r="AA589" i="144"/>
  <c r="W505" i="144"/>
  <c r="G564" i="15"/>
  <c r="L590" i="15"/>
  <c r="D590" i="15"/>
  <c r="F695" i="15"/>
  <c r="O817" i="15"/>
  <c r="Y526" i="144"/>
  <c r="Q526" i="144"/>
  <c r="AB568" i="144"/>
  <c r="F669" i="15"/>
  <c r="O723" i="15"/>
  <c r="V547" i="144"/>
  <c r="J590" i="15"/>
  <c r="G616" i="15"/>
  <c r="F643" i="15"/>
  <c r="E669" i="15"/>
  <c r="AM925" i="146"/>
  <c r="AM924" i="146"/>
  <c r="AM923" i="146"/>
  <c r="AM922" i="146"/>
  <c r="AM929" i="146"/>
  <c r="AM881" i="146"/>
  <c r="AM873" i="146"/>
  <c r="AM880" i="146"/>
  <c r="AM878" i="146"/>
  <c r="AM877" i="146"/>
  <c r="AM879" i="146"/>
  <c r="AM876" i="146"/>
  <c r="AM875" i="146"/>
  <c r="AM882" i="146"/>
  <c r="AM833" i="146"/>
  <c r="AM831" i="146"/>
  <c r="AM830" i="146"/>
  <c r="AM736" i="146"/>
  <c r="AM735" i="146"/>
  <c r="AM734" i="146"/>
  <c r="AM691" i="146"/>
  <c r="AM689" i="146"/>
  <c r="AM688" i="146"/>
  <c r="AM687" i="146"/>
  <c r="R646" i="141"/>
  <c r="AM597" i="146"/>
  <c r="AM589" i="146"/>
  <c r="AM596" i="146"/>
  <c r="AM594" i="146"/>
  <c r="AM593" i="146"/>
  <c r="AM592" i="146"/>
  <c r="AM595" i="146"/>
  <c r="AM591" i="146"/>
  <c r="AM598" i="146"/>
  <c r="AM499" i="146"/>
  <c r="AM498" i="146"/>
  <c r="AM497" i="146"/>
  <c r="AM359" i="146"/>
  <c r="AM351" i="146"/>
  <c r="AM358" i="146"/>
  <c r="AM356" i="146"/>
  <c r="AM355" i="146"/>
  <c r="AM357" i="146"/>
  <c r="AM354" i="146"/>
  <c r="AM353" i="146"/>
  <c r="AM360" i="146"/>
  <c r="AM311" i="146"/>
  <c r="AM309" i="146"/>
  <c r="AM262" i="146"/>
  <c r="AM261" i="146"/>
  <c r="AM260" i="146"/>
  <c r="AM259" i="146"/>
  <c r="AM266" i="146"/>
  <c r="AM217" i="146"/>
  <c r="AM215" i="146"/>
  <c r="AM214" i="146"/>
  <c r="AM213" i="146"/>
  <c r="AM122" i="146"/>
  <c r="AM120" i="146"/>
  <c r="AM119" i="146"/>
  <c r="AM118" i="146"/>
  <c r="AM117" i="146"/>
  <c r="AM124" i="146"/>
  <c r="AM75" i="146"/>
  <c r="AM73" i="146"/>
  <c r="AD479" i="145"/>
  <c r="AG263" i="145"/>
  <c r="AG239" i="145"/>
  <c r="AG215" i="145"/>
  <c r="AG191" i="145"/>
  <c r="AG95" i="145"/>
  <c r="AN95" i="145"/>
  <c r="AG71" i="145"/>
  <c r="AG47" i="145"/>
  <c r="W589" i="144"/>
  <c r="X589" i="144"/>
  <c r="X526" i="144"/>
  <c r="X505" i="144"/>
  <c r="U167" i="144"/>
  <c r="R883" i="146"/>
  <c r="AM739" i="146"/>
  <c r="R694" i="146"/>
  <c r="R599" i="146"/>
  <c r="R504" i="146"/>
  <c r="R361" i="146"/>
  <c r="R125" i="146"/>
  <c r="R479" i="145"/>
  <c r="AP479" i="145" s="1"/>
  <c r="Q479" i="145"/>
  <c r="AO479" i="145" s="1"/>
  <c r="U479" i="145"/>
  <c r="AS479" i="145" s="1"/>
  <c r="AF479" i="145"/>
  <c r="T479" i="145"/>
  <c r="AR479" i="145" s="1"/>
  <c r="R455" i="145"/>
  <c r="AP455" i="145" s="1"/>
  <c r="Q455" i="145"/>
  <c r="AO455" i="145" s="1"/>
  <c r="AF455" i="145"/>
  <c r="Q407" i="145"/>
  <c r="AO407" i="145" s="1"/>
  <c r="U407" i="145"/>
  <c r="AS407" i="145" s="1"/>
  <c r="AF407" i="145"/>
  <c r="T407" i="145"/>
  <c r="AR407" i="145" s="1"/>
  <c r="R383" i="145"/>
  <c r="AP383" i="145" s="1"/>
  <c r="AJ383" i="145"/>
  <c r="AK383" i="145"/>
  <c r="Q383" i="145"/>
  <c r="AO383" i="145" s="1"/>
  <c r="R359" i="145"/>
  <c r="AP359" i="145" s="1"/>
  <c r="Q359" i="145"/>
  <c r="AO359" i="145" s="1"/>
  <c r="P359" i="145"/>
  <c r="AN359" i="145" s="1"/>
  <c r="U359" i="145"/>
  <c r="AS359" i="145" s="1"/>
  <c r="AF359" i="145"/>
  <c r="T359" i="145"/>
  <c r="AR359" i="145" s="1"/>
  <c r="Q335" i="145"/>
  <c r="AO335" i="145" s="1"/>
  <c r="P335" i="145"/>
  <c r="AN335" i="145" s="1"/>
  <c r="Q311" i="145"/>
  <c r="AO311" i="145" s="1"/>
  <c r="AJ311" i="145"/>
  <c r="P287" i="145"/>
  <c r="AN287" i="145" s="1"/>
  <c r="U287" i="145"/>
  <c r="T287" i="145"/>
  <c r="AR287" i="145" s="1"/>
  <c r="P263" i="145"/>
  <c r="AN263" i="145" s="1"/>
  <c r="AH263" i="145"/>
  <c r="U263" i="145"/>
  <c r="AS263" i="145" s="1"/>
  <c r="AF263" i="145"/>
  <c r="T263" i="145"/>
  <c r="AR263" i="145" s="1"/>
  <c r="P239" i="145"/>
  <c r="AN239" i="145" s="1"/>
  <c r="Q239" i="145"/>
  <c r="AO239" i="145" s="1"/>
  <c r="U239" i="145"/>
  <c r="AS239" i="145" s="1"/>
  <c r="T239" i="145"/>
  <c r="AR239" i="145" s="1"/>
  <c r="P215" i="145"/>
  <c r="AN215" i="145" s="1"/>
  <c r="Q215" i="145"/>
  <c r="AO215" i="145" s="1"/>
  <c r="U215" i="145"/>
  <c r="AS215" i="145" s="1"/>
  <c r="AF215" i="145"/>
  <c r="T215" i="145"/>
  <c r="AR215" i="145" s="1"/>
  <c r="R191" i="145"/>
  <c r="AP191" i="145" s="1"/>
  <c r="Q191" i="145"/>
  <c r="AO191" i="145" s="1"/>
  <c r="P191" i="145"/>
  <c r="AN191" i="145" s="1"/>
  <c r="U191" i="145"/>
  <c r="AS191" i="145" s="1"/>
  <c r="AF191" i="145"/>
  <c r="T191" i="145"/>
  <c r="AR191" i="145" s="1"/>
  <c r="R167" i="145"/>
  <c r="AP167" i="145" s="1"/>
  <c r="Q167" i="145"/>
  <c r="AO167" i="145" s="1"/>
  <c r="Q143" i="145"/>
  <c r="AO143" i="145" s="1"/>
  <c r="P143" i="145"/>
  <c r="AN143" i="145" s="1"/>
  <c r="U143" i="145"/>
  <c r="AS143" i="145" s="1"/>
  <c r="AF143" i="145"/>
  <c r="T143" i="145"/>
  <c r="AR143" i="145" s="1"/>
  <c r="R119" i="145"/>
  <c r="AP119" i="145" s="1"/>
  <c r="Q119" i="145"/>
  <c r="AO119" i="145" s="1"/>
  <c r="U119" i="145"/>
  <c r="AS119" i="145" s="1"/>
  <c r="AF119" i="145"/>
  <c r="T119" i="145"/>
  <c r="AR119" i="145" s="1"/>
  <c r="R95" i="145"/>
  <c r="AP95" i="145" s="1"/>
  <c r="Q95" i="145"/>
  <c r="AO95" i="145" s="1"/>
  <c r="U95" i="145"/>
  <c r="AS95" i="145" s="1"/>
  <c r="AF95" i="145"/>
  <c r="T95" i="145"/>
  <c r="AR95" i="145" s="1"/>
  <c r="P71" i="145"/>
  <c r="AN71" i="145" s="1"/>
  <c r="Q71" i="145"/>
  <c r="AO71" i="145" s="1"/>
  <c r="U71" i="145"/>
  <c r="AS71" i="145" s="1"/>
  <c r="AF71" i="145"/>
  <c r="T71" i="145"/>
  <c r="AR71" i="145" s="1"/>
  <c r="Q47" i="145"/>
  <c r="AO47" i="145" s="1"/>
  <c r="R47" i="145"/>
  <c r="AP47" i="145" s="1"/>
  <c r="AJ47" i="145"/>
  <c r="P47" i="145"/>
  <c r="AN47" i="145" s="1"/>
  <c r="P22" i="145"/>
  <c r="AN22" i="145" s="1"/>
  <c r="AH22" i="145"/>
  <c r="D33" i="146"/>
  <c r="E33" i="146"/>
  <c r="F33" i="146"/>
  <c r="G33" i="146"/>
  <c r="H33" i="146"/>
  <c r="I33" i="146"/>
  <c r="J33" i="146"/>
  <c r="K33" i="146"/>
  <c r="L33" i="146"/>
  <c r="M33" i="146"/>
  <c r="N33" i="146"/>
  <c r="O33" i="146"/>
  <c r="P33" i="146"/>
  <c r="AM641" i="146" l="1"/>
  <c r="AM642" i="146"/>
  <c r="AM636" i="146"/>
  <c r="AM637" i="146"/>
  <c r="AM639" i="146"/>
  <c r="AM640" i="146"/>
  <c r="AM644" i="146"/>
  <c r="AM643" i="146"/>
  <c r="C763" i="146"/>
  <c r="C540" i="146"/>
  <c r="C558" i="146" s="1"/>
  <c r="F561" i="146"/>
  <c r="F564" i="146"/>
  <c r="F567" i="146"/>
  <c r="AN544" i="146"/>
  <c r="E566" i="146"/>
  <c r="F566" i="146"/>
  <c r="AN540" i="146"/>
  <c r="C564" i="146"/>
  <c r="D564" i="146"/>
  <c r="C559" i="146"/>
  <c r="C562" i="146"/>
  <c r="C565" i="146"/>
  <c r="C568" i="146"/>
  <c r="AN545" i="146"/>
  <c r="F563" i="146"/>
  <c r="F558" i="146"/>
  <c r="E558" i="146"/>
  <c r="S551" i="146"/>
  <c r="D559" i="146"/>
  <c r="D562" i="146"/>
  <c r="D565" i="146"/>
  <c r="D568" i="146"/>
  <c r="AN546" i="146"/>
  <c r="E560" i="146"/>
  <c r="C567" i="146"/>
  <c r="E564" i="146"/>
  <c r="E559" i="146"/>
  <c r="E562" i="146"/>
  <c r="E565" i="146"/>
  <c r="E568" i="146"/>
  <c r="AN547" i="146"/>
  <c r="E563" i="146"/>
  <c r="F560" i="146"/>
  <c r="C561" i="146"/>
  <c r="AN541" i="146"/>
  <c r="D561" i="146"/>
  <c r="D567" i="146"/>
  <c r="AN542" i="146"/>
  <c r="E561" i="146"/>
  <c r="AN543" i="146"/>
  <c r="F559" i="146"/>
  <c r="F562" i="146"/>
  <c r="F565" i="146"/>
  <c r="F568" i="146"/>
  <c r="AN548" i="146"/>
  <c r="C560" i="146"/>
  <c r="C563" i="146"/>
  <c r="C566" i="146"/>
  <c r="AN549" i="146"/>
  <c r="D560" i="146"/>
  <c r="D563" i="146"/>
  <c r="D566" i="146"/>
  <c r="AN550" i="146"/>
  <c r="E567" i="146"/>
  <c r="C635" i="146"/>
  <c r="C653" i="146" s="1"/>
  <c r="D656" i="146"/>
  <c r="D659" i="146"/>
  <c r="D662" i="146"/>
  <c r="E653" i="146"/>
  <c r="C655" i="146"/>
  <c r="D655" i="146"/>
  <c r="AN638" i="146"/>
  <c r="E658" i="146"/>
  <c r="F658" i="146"/>
  <c r="E656" i="146"/>
  <c r="E659" i="146"/>
  <c r="E662" i="146"/>
  <c r="S646" i="146"/>
  <c r="E661" i="146"/>
  <c r="F661" i="146"/>
  <c r="C656" i="146"/>
  <c r="F656" i="146"/>
  <c r="F659" i="146"/>
  <c r="F662" i="146"/>
  <c r="D661" i="146"/>
  <c r="AN640" i="146"/>
  <c r="C662" i="146"/>
  <c r="C654" i="146"/>
  <c r="C657" i="146"/>
  <c r="C660" i="146"/>
  <c r="C663" i="146"/>
  <c r="C658" i="146"/>
  <c r="D658" i="146"/>
  <c r="E655" i="146"/>
  <c r="F655" i="146"/>
  <c r="C659" i="146"/>
  <c r="F653" i="146"/>
  <c r="D654" i="146"/>
  <c r="D657" i="146"/>
  <c r="D660" i="146"/>
  <c r="D663" i="146"/>
  <c r="E654" i="146"/>
  <c r="E657" i="146"/>
  <c r="E660" i="146"/>
  <c r="E663" i="146"/>
  <c r="AN635" i="146"/>
  <c r="C661" i="146"/>
  <c r="AN637" i="146"/>
  <c r="F654" i="146"/>
  <c r="F657" i="146"/>
  <c r="F660" i="146"/>
  <c r="F663" i="146"/>
  <c r="AN636" i="146"/>
  <c r="AN639" i="146"/>
  <c r="AN641" i="146"/>
  <c r="AN643" i="146"/>
  <c r="AN642" i="146"/>
  <c r="AN645" i="146"/>
  <c r="AN644" i="146"/>
  <c r="C777" i="146"/>
  <c r="C795" i="146" s="1"/>
  <c r="E797" i="146"/>
  <c r="E800" i="146"/>
  <c r="E803" i="146"/>
  <c r="D799" i="146"/>
  <c r="E799" i="146"/>
  <c r="F805" i="146"/>
  <c r="C800" i="146"/>
  <c r="D800" i="146"/>
  <c r="F797" i="146"/>
  <c r="F800" i="146"/>
  <c r="F803" i="146"/>
  <c r="D805" i="146"/>
  <c r="E805" i="146"/>
  <c r="C803" i="146"/>
  <c r="C798" i="146"/>
  <c r="C801" i="146"/>
  <c r="C804" i="146"/>
  <c r="F795" i="146"/>
  <c r="D802" i="146"/>
  <c r="D803" i="146"/>
  <c r="D798" i="146"/>
  <c r="D801" i="146"/>
  <c r="D804" i="146"/>
  <c r="E795" i="146"/>
  <c r="D796" i="146"/>
  <c r="E796" i="146"/>
  <c r="F796" i="146"/>
  <c r="C797" i="146"/>
  <c r="D797" i="146"/>
  <c r="E798" i="146"/>
  <c r="E801" i="146"/>
  <c r="E804" i="146"/>
  <c r="S788" i="146"/>
  <c r="E802" i="146"/>
  <c r="F799" i="146"/>
  <c r="F798" i="146"/>
  <c r="F801" i="146"/>
  <c r="F804" i="146"/>
  <c r="F802" i="146"/>
  <c r="C796" i="146"/>
  <c r="C799" i="146"/>
  <c r="C802" i="146"/>
  <c r="C805" i="146"/>
  <c r="AN785" i="146"/>
  <c r="AN777" i="146"/>
  <c r="AN784" i="146"/>
  <c r="AN780" i="146"/>
  <c r="AN786" i="146"/>
  <c r="AN778" i="146"/>
  <c r="AN782" i="146"/>
  <c r="AN779" i="146"/>
  <c r="AN787" i="146"/>
  <c r="AN781" i="146"/>
  <c r="AN783" i="146"/>
  <c r="C431" i="146"/>
  <c r="C397" i="146"/>
  <c r="C415" i="146" s="1"/>
  <c r="E416" i="146"/>
  <c r="E419" i="146"/>
  <c r="E422" i="146"/>
  <c r="E425" i="146"/>
  <c r="D421" i="146"/>
  <c r="E424" i="146"/>
  <c r="AN397" i="146"/>
  <c r="F421" i="146"/>
  <c r="C422" i="146"/>
  <c r="D422" i="146"/>
  <c r="F416" i="146"/>
  <c r="F419" i="146"/>
  <c r="F422" i="146"/>
  <c r="F425" i="146"/>
  <c r="D424" i="146"/>
  <c r="C425" i="146"/>
  <c r="D416" i="146"/>
  <c r="C417" i="146"/>
  <c r="C420" i="146"/>
  <c r="C423" i="146"/>
  <c r="E415" i="146"/>
  <c r="F418" i="146"/>
  <c r="D425" i="146"/>
  <c r="AN400" i="146"/>
  <c r="D417" i="146"/>
  <c r="D420" i="146"/>
  <c r="D423" i="146"/>
  <c r="D418" i="146"/>
  <c r="S408" i="146"/>
  <c r="C419" i="146"/>
  <c r="AN399" i="146"/>
  <c r="D419" i="146"/>
  <c r="E417" i="146"/>
  <c r="E420" i="146"/>
  <c r="E423" i="146"/>
  <c r="E421" i="146"/>
  <c r="C416" i="146"/>
  <c r="F417" i="146"/>
  <c r="F420" i="146"/>
  <c r="F423" i="146"/>
  <c r="AN398" i="146"/>
  <c r="C418" i="146"/>
  <c r="C421" i="146"/>
  <c r="C424" i="146"/>
  <c r="F415" i="146"/>
  <c r="E418" i="146"/>
  <c r="F424" i="146"/>
  <c r="AN406" i="146"/>
  <c r="AN404" i="146"/>
  <c r="AN402" i="146"/>
  <c r="AN401" i="146"/>
  <c r="AN407" i="146"/>
  <c r="AN405" i="146"/>
  <c r="AN403" i="146"/>
  <c r="C383" i="146"/>
  <c r="C161" i="146"/>
  <c r="C179" i="146" s="1"/>
  <c r="F180" i="146"/>
  <c r="F183" i="146"/>
  <c r="F186" i="146"/>
  <c r="F189" i="146"/>
  <c r="E182" i="146"/>
  <c r="F185" i="146"/>
  <c r="C189" i="146"/>
  <c r="D180" i="146"/>
  <c r="E189" i="146"/>
  <c r="C181" i="146"/>
  <c r="C184" i="146"/>
  <c r="C187" i="146"/>
  <c r="F179" i="146"/>
  <c r="E188" i="146"/>
  <c r="C183" i="146"/>
  <c r="D189" i="146"/>
  <c r="E186" i="146"/>
  <c r="D181" i="146"/>
  <c r="D184" i="146"/>
  <c r="D187" i="146"/>
  <c r="E179" i="146"/>
  <c r="E185" i="146"/>
  <c r="F182" i="146"/>
  <c r="D186" i="146"/>
  <c r="E183" i="146"/>
  <c r="E181" i="146"/>
  <c r="E184" i="146"/>
  <c r="E187" i="146"/>
  <c r="AN161" i="146"/>
  <c r="F188" i="146"/>
  <c r="C186" i="146"/>
  <c r="D183" i="146"/>
  <c r="E180" i="146"/>
  <c r="F181" i="146"/>
  <c r="F184" i="146"/>
  <c r="F187" i="146"/>
  <c r="AN162" i="146"/>
  <c r="C182" i="146"/>
  <c r="C185" i="146"/>
  <c r="C188" i="146"/>
  <c r="C180" i="146"/>
  <c r="D182" i="146"/>
  <c r="D185" i="146"/>
  <c r="D188" i="146"/>
  <c r="AN165" i="146"/>
  <c r="AN170" i="146"/>
  <c r="AN169" i="146"/>
  <c r="AN171" i="146"/>
  <c r="S172" i="146"/>
  <c r="AN163" i="146"/>
  <c r="AN166" i="146"/>
  <c r="AN164" i="146"/>
  <c r="AN168" i="146"/>
  <c r="AN167" i="146"/>
  <c r="C445" i="146"/>
  <c r="C463" i="146" s="1"/>
  <c r="D464" i="146"/>
  <c r="D467" i="146"/>
  <c r="D470" i="146"/>
  <c r="D473" i="146"/>
  <c r="AN446" i="146"/>
  <c r="F463" i="146"/>
  <c r="D466" i="146"/>
  <c r="E469" i="146"/>
  <c r="F466" i="146"/>
  <c r="C470" i="146"/>
  <c r="E464" i="146"/>
  <c r="E467" i="146"/>
  <c r="E470" i="146"/>
  <c r="E473" i="146"/>
  <c r="AN447" i="146"/>
  <c r="C472" i="146"/>
  <c r="E463" i="146"/>
  <c r="E472" i="146"/>
  <c r="AN455" i="146"/>
  <c r="F464" i="146"/>
  <c r="F467" i="146"/>
  <c r="F470" i="146"/>
  <c r="F473" i="146"/>
  <c r="AN448" i="146"/>
  <c r="C469" i="146"/>
  <c r="D469" i="146"/>
  <c r="F472" i="146"/>
  <c r="C467" i="146"/>
  <c r="C465" i="146"/>
  <c r="C468" i="146"/>
  <c r="C471" i="146"/>
  <c r="AN449" i="146"/>
  <c r="C466" i="146"/>
  <c r="D472" i="146"/>
  <c r="AN454" i="146"/>
  <c r="E466" i="146"/>
  <c r="F469" i="146"/>
  <c r="C464" i="146"/>
  <c r="C473" i="146"/>
  <c r="AN445" i="146"/>
  <c r="D465" i="146"/>
  <c r="D468" i="146"/>
  <c r="D471" i="146"/>
  <c r="AN450" i="146"/>
  <c r="E465" i="146"/>
  <c r="E468" i="146"/>
  <c r="E471" i="146"/>
  <c r="AN451" i="146"/>
  <c r="F465" i="146"/>
  <c r="F468" i="146"/>
  <c r="F471" i="146"/>
  <c r="AN452" i="146"/>
  <c r="AN453" i="146"/>
  <c r="S456" i="146"/>
  <c r="AM635" i="146"/>
  <c r="AM638" i="146"/>
  <c r="C147" i="146"/>
  <c r="AM448" i="146"/>
  <c r="R222" i="146"/>
  <c r="AM454" i="146"/>
  <c r="AM455" i="146"/>
  <c r="AM446" i="146"/>
  <c r="AM450" i="146"/>
  <c r="AM449" i="146"/>
  <c r="AM452" i="146"/>
  <c r="AM453" i="146"/>
  <c r="AM447" i="146"/>
  <c r="AM451" i="146"/>
  <c r="R456" i="146"/>
  <c r="AM445" i="146"/>
  <c r="R601" i="146"/>
  <c r="R172" i="146"/>
  <c r="R174" i="146" s="1"/>
  <c r="R127" i="146"/>
  <c r="R885" i="146"/>
  <c r="D320" i="141"/>
  <c r="R363" i="146"/>
  <c r="R506" i="146"/>
  <c r="R696" i="146"/>
  <c r="D84" i="146"/>
  <c r="Z84" i="146"/>
  <c r="D605" i="146"/>
  <c r="C599" i="146"/>
  <c r="D889" i="146"/>
  <c r="C883" i="146"/>
  <c r="C267" i="146"/>
  <c r="D273" i="146"/>
  <c r="D226" i="146"/>
  <c r="D747" i="146"/>
  <c r="C741" i="146"/>
  <c r="D700" i="146"/>
  <c r="C836" i="146"/>
  <c r="D131" i="146"/>
  <c r="R649" i="141"/>
  <c r="R932" i="141"/>
  <c r="R883" i="141"/>
  <c r="AM872" i="146"/>
  <c r="R838" i="141"/>
  <c r="AM825" i="146"/>
  <c r="R788" i="146"/>
  <c r="R741" i="141"/>
  <c r="R694" i="141"/>
  <c r="AM683" i="146"/>
  <c r="R599" i="141"/>
  <c r="AM588" i="146"/>
  <c r="R504" i="141"/>
  <c r="AM493" i="146"/>
  <c r="R456" i="141"/>
  <c r="R361" i="141"/>
  <c r="AM350" i="146"/>
  <c r="AM303" i="146"/>
  <c r="R314" i="141"/>
  <c r="R267" i="141"/>
  <c r="R220" i="141"/>
  <c r="AM209" i="146"/>
  <c r="R175" i="141"/>
  <c r="C788" i="146"/>
  <c r="D795" i="146"/>
  <c r="C551" i="146"/>
  <c r="AM161" i="146"/>
  <c r="AM169" i="146"/>
  <c r="AM162" i="146"/>
  <c r="AM170" i="146"/>
  <c r="AM163" i="146"/>
  <c r="AM171" i="146"/>
  <c r="AM164" i="146"/>
  <c r="AM165" i="146"/>
  <c r="AM167" i="146"/>
  <c r="AM166" i="146"/>
  <c r="AM168" i="146"/>
  <c r="AM400" i="146"/>
  <c r="AM401" i="146"/>
  <c r="R408" i="146"/>
  <c r="AM406" i="146"/>
  <c r="AM402" i="146"/>
  <c r="AM403" i="146"/>
  <c r="AM404" i="146"/>
  <c r="AM398" i="146"/>
  <c r="AM397" i="146"/>
  <c r="AM405" i="146"/>
  <c r="AM399" i="146"/>
  <c r="AM407" i="146"/>
  <c r="X424" i="146"/>
  <c r="R125" i="141"/>
  <c r="AM114" i="146"/>
  <c r="R78" i="141"/>
  <c r="AM67" i="146"/>
  <c r="R930" i="146"/>
  <c r="R836" i="146"/>
  <c r="R741" i="146"/>
  <c r="AM731" i="146"/>
  <c r="R646" i="146"/>
  <c r="AM543" i="146"/>
  <c r="AM544" i="146"/>
  <c r="AM550" i="146"/>
  <c r="AM545" i="146"/>
  <c r="AM546" i="146"/>
  <c r="AM547" i="146"/>
  <c r="AM548" i="146"/>
  <c r="AM542" i="146"/>
  <c r="AM541" i="146"/>
  <c r="AM549" i="146"/>
  <c r="R316" i="146"/>
  <c r="B478" i="145"/>
  <c r="C478" i="145"/>
  <c r="D478" i="145"/>
  <c r="E478" i="145"/>
  <c r="F478" i="145"/>
  <c r="H478" i="145"/>
  <c r="I478" i="145"/>
  <c r="J478" i="145"/>
  <c r="K478" i="145"/>
  <c r="L478" i="145"/>
  <c r="M478" i="145"/>
  <c r="N478" i="145"/>
  <c r="O478" i="145"/>
  <c r="V478" i="145"/>
  <c r="B454" i="145"/>
  <c r="C454" i="145"/>
  <c r="D454" i="145"/>
  <c r="E454" i="145"/>
  <c r="F454" i="145"/>
  <c r="H454" i="145"/>
  <c r="I454" i="145"/>
  <c r="J454" i="145"/>
  <c r="K454" i="145"/>
  <c r="L454" i="145"/>
  <c r="M454" i="145"/>
  <c r="N454" i="145"/>
  <c r="O454" i="145"/>
  <c r="V454" i="145"/>
  <c r="B430" i="145"/>
  <c r="C430" i="145"/>
  <c r="D430" i="145"/>
  <c r="E430" i="145"/>
  <c r="F430" i="145"/>
  <c r="H430" i="145"/>
  <c r="I430" i="145"/>
  <c r="J430" i="145"/>
  <c r="K430" i="145"/>
  <c r="L430" i="145"/>
  <c r="M430" i="145"/>
  <c r="N430" i="145"/>
  <c r="O430" i="145"/>
  <c r="V430" i="145"/>
  <c r="B406" i="145"/>
  <c r="C406" i="145"/>
  <c r="D406" i="145"/>
  <c r="E406" i="145"/>
  <c r="F406" i="145"/>
  <c r="H406" i="145"/>
  <c r="I406" i="145"/>
  <c r="J406" i="145"/>
  <c r="K406" i="145"/>
  <c r="L406" i="145"/>
  <c r="M406" i="145"/>
  <c r="N406" i="145"/>
  <c r="O406" i="145"/>
  <c r="V406" i="145"/>
  <c r="B382" i="145"/>
  <c r="C382" i="145"/>
  <c r="D382" i="145"/>
  <c r="E382" i="145"/>
  <c r="F382" i="145"/>
  <c r="H382" i="145"/>
  <c r="I382" i="145"/>
  <c r="J382" i="145"/>
  <c r="K382" i="145"/>
  <c r="L382" i="145"/>
  <c r="M382" i="145"/>
  <c r="N382" i="145"/>
  <c r="O382" i="145"/>
  <c r="V382" i="145"/>
  <c r="B358" i="145"/>
  <c r="C358" i="145"/>
  <c r="D358" i="145"/>
  <c r="E358" i="145"/>
  <c r="F358" i="145"/>
  <c r="H358" i="145"/>
  <c r="I358" i="145"/>
  <c r="J358" i="145"/>
  <c r="K358" i="145"/>
  <c r="L358" i="145"/>
  <c r="M358" i="145"/>
  <c r="N358" i="145"/>
  <c r="O358" i="145"/>
  <c r="V358" i="145"/>
  <c r="B334" i="145"/>
  <c r="C334" i="145"/>
  <c r="D334" i="145"/>
  <c r="E334" i="145"/>
  <c r="F334" i="145"/>
  <c r="H334" i="145"/>
  <c r="I334" i="145"/>
  <c r="J334" i="145"/>
  <c r="K334" i="145"/>
  <c r="L334" i="145"/>
  <c r="M334" i="145"/>
  <c r="N334" i="145"/>
  <c r="O334" i="145"/>
  <c r="B310" i="145"/>
  <c r="C310" i="145"/>
  <c r="D310" i="145"/>
  <c r="E310" i="145"/>
  <c r="F310" i="145"/>
  <c r="H310" i="145"/>
  <c r="I310" i="145"/>
  <c r="J310" i="145"/>
  <c r="K310" i="145"/>
  <c r="L310" i="145"/>
  <c r="M310" i="145"/>
  <c r="N310" i="145"/>
  <c r="O310" i="145"/>
  <c r="B286" i="145"/>
  <c r="C286" i="145"/>
  <c r="D286" i="145"/>
  <c r="E286" i="145"/>
  <c r="F286" i="145"/>
  <c r="H286" i="145"/>
  <c r="I286" i="145"/>
  <c r="J286" i="145"/>
  <c r="K286" i="145"/>
  <c r="L286" i="145"/>
  <c r="M286" i="145"/>
  <c r="N286" i="145"/>
  <c r="O286" i="145"/>
  <c r="B262" i="145"/>
  <c r="C262" i="145"/>
  <c r="D262" i="145"/>
  <c r="E262" i="145"/>
  <c r="F262" i="145"/>
  <c r="H262" i="145"/>
  <c r="I262" i="145"/>
  <c r="J262" i="145"/>
  <c r="K262" i="145"/>
  <c r="L262" i="145"/>
  <c r="M262" i="145"/>
  <c r="N262" i="145"/>
  <c r="O262" i="145"/>
  <c r="B238" i="145"/>
  <c r="C238" i="145"/>
  <c r="D238" i="145"/>
  <c r="E238" i="145"/>
  <c r="F238" i="145"/>
  <c r="H238" i="145"/>
  <c r="I238" i="145"/>
  <c r="J238" i="145"/>
  <c r="K238" i="145"/>
  <c r="L238" i="145"/>
  <c r="M238" i="145"/>
  <c r="N238" i="145"/>
  <c r="O238" i="145"/>
  <c r="B214" i="145"/>
  <c r="C214" i="145"/>
  <c r="D214" i="145"/>
  <c r="E214" i="145"/>
  <c r="F214" i="145"/>
  <c r="H214" i="145"/>
  <c r="I214" i="145"/>
  <c r="J214" i="145"/>
  <c r="K214" i="145"/>
  <c r="L214" i="145"/>
  <c r="M214" i="145"/>
  <c r="N214" i="145"/>
  <c r="O214" i="145"/>
  <c r="B190" i="145"/>
  <c r="C190" i="145"/>
  <c r="D190" i="145"/>
  <c r="E190" i="145"/>
  <c r="F190" i="145"/>
  <c r="H190" i="145"/>
  <c r="I190" i="145"/>
  <c r="J190" i="145"/>
  <c r="K190" i="145"/>
  <c r="L190" i="145"/>
  <c r="M190" i="145"/>
  <c r="N190" i="145"/>
  <c r="O190" i="145"/>
  <c r="B166" i="145"/>
  <c r="C166" i="145"/>
  <c r="D166" i="145"/>
  <c r="E166" i="145"/>
  <c r="F166" i="145"/>
  <c r="H166" i="145"/>
  <c r="I166" i="145"/>
  <c r="J166" i="145"/>
  <c r="K166" i="145"/>
  <c r="L166" i="145"/>
  <c r="M166" i="145"/>
  <c r="N166" i="145"/>
  <c r="O166" i="145"/>
  <c r="B142" i="145"/>
  <c r="C142" i="145"/>
  <c r="D142" i="145"/>
  <c r="E142" i="145"/>
  <c r="F142" i="145"/>
  <c r="H142" i="145"/>
  <c r="I142" i="145"/>
  <c r="J142" i="145"/>
  <c r="K142" i="145"/>
  <c r="L142" i="145"/>
  <c r="M142" i="145"/>
  <c r="N142" i="145"/>
  <c r="O142" i="145"/>
  <c r="B118" i="145"/>
  <c r="C118" i="145"/>
  <c r="D118" i="145"/>
  <c r="E118" i="145"/>
  <c r="F118" i="145"/>
  <c r="H118" i="145"/>
  <c r="I118" i="145"/>
  <c r="J118" i="145"/>
  <c r="K118" i="145"/>
  <c r="L118" i="145"/>
  <c r="M118" i="145"/>
  <c r="N118" i="145"/>
  <c r="O118" i="145"/>
  <c r="B94" i="145"/>
  <c r="C94" i="145"/>
  <c r="D94" i="145"/>
  <c r="E94" i="145"/>
  <c r="F94" i="145"/>
  <c r="H94" i="145"/>
  <c r="I94" i="145"/>
  <c r="J94" i="145"/>
  <c r="K94" i="145"/>
  <c r="L94" i="145"/>
  <c r="M94" i="145"/>
  <c r="N94" i="145"/>
  <c r="O94" i="145"/>
  <c r="B70" i="145"/>
  <c r="C70" i="145"/>
  <c r="D70" i="145"/>
  <c r="E70" i="145"/>
  <c r="F70" i="145"/>
  <c r="H70" i="145"/>
  <c r="I70" i="145"/>
  <c r="J70" i="145"/>
  <c r="K70" i="145"/>
  <c r="L70" i="145"/>
  <c r="M70" i="145"/>
  <c r="N70" i="145"/>
  <c r="O70" i="145"/>
  <c r="B46" i="145"/>
  <c r="C46" i="145"/>
  <c r="D46" i="145"/>
  <c r="E46" i="145"/>
  <c r="F46" i="145"/>
  <c r="H46" i="145"/>
  <c r="I46" i="145"/>
  <c r="J46" i="145"/>
  <c r="K46" i="145"/>
  <c r="L46" i="145"/>
  <c r="M46" i="145"/>
  <c r="N46" i="145"/>
  <c r="O46" i="145"/>
  <c r="I21" i="145"/>
  <c r="J21" i="145"/>
  <c r="K21" i="145"/>
  <c r="L21" i="145"/>
  <c r="M21" i="145"/>
  <c r="N21" i="145"/>
  <c r="O21" i="145"/>
  <c r="B21" i="145"/>
  <c r="C21" i="145"/>
  <c r="D21" i="145"/>
  <c r="E21" i="145"/>
  <c r="F21" i="145"/>
  <c r="H21" i="145"/>
  <c r="D558" i="146" l="1"/>
  <c r="S648" i="146"/>
  <c r="F664" i="146"/>
  <c r="S458" i="146"/>
  <c r="F474" i="146"/>
  <c r="S174" i="146"/>
  <c r="F190" i="146"/>
  <c r="S410" i="146"/>
  <c r="F426" i="146"/>
  <c r="S553" i="146"/>
  <c r="F569" i="146"/>
  <c r="S790" i="146"/>
  <c r="F806" i="146"/>
  <c r="R458" i="146"/>
  <c r="R743" i="146"/>
  <c r="R316" i="141"/>
  <c r="R601" i="141"/>
  <c r="R838" i="146"/>
  <c r="R696" i="141"/>
  <c r="R269" i="141"/>
  <c r="R932" i="146"/>
  <c r="R743" i="141"/>
  <c r="R885" i="141"/>
  <c r="R363" i="141"/>
  <c r="C269" i="146"/>
  <c r="R80" i="141"/>
  <c r="R127" i="141"/>
  <c r="R222" i="141"/>
  <c r="R506" i="141"/>
  <c r="R554" i="141"/>
  <c r="R459" i="141"/>
  <c r="R411" i="141"/>
  <c r="R790" i="146"/>
  <c r="R410" i="146"/>
  <c r="C408" i="146"/>
  <c r="D415" i="146"/>
  <c r="R648" i="146"/>
  <c r="D179" i="146"/>
  <c r="R551" i="146"/>
  <c r="R553" i="146" s="1"/>
  <c r="AM540" i="146"/>
  <c r="S166" i="145"/>
  <c r="P118" i="145"/>
  <c r="R382" i="145"/>
  <c r="R478" i="145"/>
  <c r="R358" i="145"/>
  <c r="S310" i="145"/>
  <c r="U286" i="145"/>
  <c r="P406" i="145"/>
  <c r="R286" i="145"/>
  <c r="S334" i="145"/>
  <c r="U406" i="145"/>
  <c r="T406" i="145"/>
  <c r="R430" i="145"/>
  <c r="P454" i="145"/>
  <c r="Q334" i="145"/>
  <c r="P334" i="145"/>
  <c r="R406" i="145"/>
  <c r="P430" i="145"/>
  <c r="R214" i="145"/>
  <c r="T238" i="145"/>
  <c r="T310" i="145"/>
  <c r="T214" i="145"/>
  <c r="Q238" i="145"/>
  <c r="T286" i="145"/>
  <c r="Q310" i="145"/>
  <c r="T478" i="145"/>
  <c r="R238" i="145"/>
  <c r="R310" i="145"/>
  <c r="Q406" i="145"/>
  <c r="P238" i="145"/>
  <c r="P310" i="145"/>
  <c r="U454" i="145"/>
  <c r="T454" i="145"/>
  <c r="S454" i="145"/>
  <c r="Q478" i="145"/>
  <c r="U238" i="145"/>
  <c r="P286" i="145"/>
  <c r="U310" i="145"/>
  <c r="R454" i="145"/>
  <c r="P478" i="145"/>
  <c r="R334" i="145"/>
  <c r="Q454" i="145"/>
  <c r="U70" i="145"/>
  <c r="T70" i="145"/>
  <c r="R118" i="145"/>
  <c r="R142" i="145"/>
  <c r="T190" i="145"/>
  <c r="S262" i="145"/>
  <c r="U334" i="145"/>
  <c r="R262" i="145"/>
  <c r="T334" i="145"/>
  <c r="P190" i="145"/>
  <c r="S382" i="145"/>
  <c r="U21" i="145"/>
  <c r="U166" i="145"/>
  <c r="Q166" i="145"/>
  <c r="R190" i="145"/>
  <c r="S286" i="145"/>
  <c r="S430" i="145"/>
  <c r="R166" i="145"/>
  <c r="T94" i="145"/>
  <c r="P94" i="145"/>
  <c r="T166" i="145"/>
  <c r="P166" i="145"/>
  <c r="U190" i="145"/>
  <c r="Q190" i="145"/>
  <c r="T262" i="145"/>
  <c r="P262" i="145"/>
  <c r="S406" i="145"/>
  <c r="S478" i="145"/>
  <c r="U430" i="145"/>
  <c r="T430" i="145"/>
  <c r="Q430" i="145"/>
  <c r="P382" i="145"/>
  <c r="U382" i="145"/>
  <c r="T382" i="145"/>
  <c r="Q382" i="145"/>
  <c r="S358" i="145"/>
  <c r="Q358" i="145"/>
  <c r="P358" i="145"/>
  <c r="U358" i="145"/>
  <c r="T358" i="145"/>
  <c r="Q286" i="145"/>
  <c r="Q262" i="145"/>
  <c r="U262" i="145"/>
  <c r="S238" i="145"/>
  <c r="S214" i="145"/>
  <c r="P214" i="145"/>
  <c r="S190" i="145"/>
  <c r="U142" i="145"/>
  <c r="Q142" i="145"/>
  <c r="T142" i="145"/>
  <c r="Q70" i="145"/>
  <c r="R70" i="145"/>
  <c r="P70" i="145"/>
  <c r="R46" i="145"/>
  <c r="U478" i="145"/>
  <c r="U214" i="145"/>
  <c r="Q214" i="145"/>
  <c r="T21" i="145"/>
  <c r="S21" i="145"/>
  <c r="P142" i="145"/>
  <c r="R21" i="145"/>
  <c r="R94" i="145"/>
  <c r="P21" i="145"/>
  <c r="P46" i="145"/>
  <c r="S46" i="145"/>
  <c r="S94" i="145"/>
  <c r="T118" i="145"/>
  <c r="S118" i="145"/>
  <c r="U118" i="145"/>
  <c r="Q118" i="145"/>
  <c r="S142" i="145"/>
  <c r="Q21" i="145"/>
  <c r="T46" i="145"/>
  <c r="U46" i="145"/>
  <c r="Q46" i="145"/>
  <c r="S70" i="145"/>
  <c r="U94" i="145"/>
  <c r="Q94" i="145"/>
  <c r="X457" i="142" l="1"/>
  <c r="X322" i="142"/>
  <c r="X268" i="142"/>
  <c r="X241" i="142"/>
  <c r="AM787" i="146" l="1"/>
  <c r="AM786" i="146"/>
  <c r="AM782" i="146"/>
  <c r="AM785" i="146"/>
  <c r="AM781" i="146"/>
  <c r="AM778" i="146"/>
  <c r="AM779" i="146"/>
  <c r="AM784" i="146"/>
  <c r="AM780" i="146"/>
  <c r="AM783" i="146"/>
  <c r="N574" i="144"/>
  <c r="N575" i="144"/>
  <c r="N576" i="144"/>
  <c r="N577" i="144"/>
  <c r="N578" i="144"/>
  <c r="N579" i="144"/>
  <c r="N580" i="144"/>
  <c r="N581" i="144"/>
  <c r="N582" i="144"/>
  <c r="N583" i="144"/>
  <c r="N584" i="144"/>
  <c r="N585" i="144"/>
  <c r="N586" i="144"/>
  <c r="N587" i="144"/>
  <c r="N588" i="144"/>
  <c r="N573" i="144"/>
  <c r="M574" i="144"/>
  <c r="M575" i="144"/>
  <c r="M576" i="144"/>
  <c r="M577" i="144"/>
  <c r="M578" i="144"/>
  <c r="M579" i="144"/>
  <c r="M580" i="144"/>
  <c r="M581" i="144"/>
  <c r="M582" i="144"/>
  <c r="M583" i="144"/>
  <c r="M584" i="144"/>
  <c r="M585" i="144"/>
  <c r="M586" i="144"/>
  <c r="M587" i="144"/>
  <c r="M588" i="144"/>
  <c r="M573" i="144"/>
  <c r="L574" i="144"/>
  <c r="L575" i="144"/>
  <c r="L576" i="144"/>
  <c r="L577" i="144"/>
  <c r="L578" i="144"/>
  <c r="L579" i="144"/>
  <c r="L580" i="144"/>
  <c r="L581" i="144"/>
  <c r="L582" i="144"/>
  <c r="L583" i="144"/>
  <c r="L584" i="144"/>
  <c r="L585" i="144"/>
  <c r="L586" i="144"/>
  <c r="L587" i="144"/>
  <c r="L588" i="144"/>
  <c r="L573" i="144"/>
  <c r="K574" i="144"/>
  <c r="K575" i="144"/>
  <c r="K576" i="144"/>
  <c r="K577" i="144"/>
  <c r="K578" i="144"/>
  <c r="K579" i="144"/>
  <c r="K580" i="144"/>
  <c r="K581" i="144"/>
  <c r="K582" i="144"/>
  <c r="K583" i="144"/>
  <c r="K584" i="144"/>
  <c r="K585" i="144"/>
  <c r="K586" i="144"/>
  <c r="K587" i="144"/>
  <c r="K588" i="144"/>
  <c r="K573" i="144"/>
  <c r="J574" i="144"/>
  <c r="J575" i="144"/>
  <c r="J576" i="144"/>
  <c r="J577" i="144"/>
  <c r="J578" i="144"/>
  <c r="J579" i="144"/>
  <c r="J580" i="144"/>
  <c r="J581" i="144"/>
  <c r="J582" i="144"/>
  <c r="J583" i="144"/>
  <c r="J584" i="144"/>
  <c r="J585" i="144"/>
  <c r="J586" i="144"/>
  <c r="J587" i="144"/>
  <c r="J588" i="144"/>
  <c r="J573" i="144"/>
  <c r="I574" i="144"/>
  <c r="I575" i="144"/>
  <c r="I576" i="144"/>
  <c r="I577" i="144"/>
  <c r="I578" i="144"/>
  <c r="I579" i="144"/>
  <c r="I580" i="144"/>
  <c r="I581" i="144"/>
  <c r="I582" i="144"/>
  <c r="I583" i="144"/>
  <c r="I584" i="144"/>
  <c r="I585" i="144"/>
  <c r="I586" i="144"/>
  <c r="I587" i="144"/>
  <c r="I588" i="144"/>
  <c r="I573" i="144"/>
  <c r="H574" i="144"/>
  <c r="H575" i="144"/>
  <c r="H576" i="144"/>
  <c r="H577" i="144"/>
  <c r="H578" i="144"/>
  <c r="H579" i="144"/>
  <c r="H580" i="144"/>
  <c r="H581" i="144"/>
  <c r="H582" i="144"/>
  <c r="H583" i="144"/>
  <c r="H584" i="144"/>
  <c r="H585" i="144"/>
  <c r="H586" i="144"/>
  <c r="H587" i="144"/>
  <c r="H588" i="144"/>
  <c r="H573" i="144"/>
  <c r="G574" i="144"/>
  <c r="G575" i="144"/>
  <c r="G576" i="144"/>
  <c r="G577" i="144"/>
  <c r="G578" i="144"/>
  <c r="G579" i="144"/>
  <c r="G580" i="144"/>
  <c r="G581" i="144"/>
  <c r="G582" i="144"/>
  <c r="G583" i="144"/>
  <c r="G584" i="144"/>
  <c r="G585" i="144"/>
  <c r="G586" i="144"/>
  <c r="G587" i="144"/>
  <c r="G588" i="144"/>
  <c r="G573" i="144"/>
  <c r="F574" i="144"/>
  <c r="F575" i="144"/>
  <c r="F576" i="144"/>
  <c r="F577" i="144"/>
  <c r="F578" i="144"/>
  <c r="F579" i="144"/>
  <c r="F580" i="144"/>
  <c r="F581" i="144"/>
  <c r="F582" i="144"/>
  <c r="F583" i="144"/>
  <c r="F584" i="144"/>
  <c r="F585" i="144"/>
  <c r="F586" i="144"/>
  <c r="F587" i="144"/>
  <c r="F588" i="144"/>
  <c r="F573" i="144"/>
  <c r="E574" i="144"/>
  <c r="E575" i="144"/>
  <c r="E576" i="144"/>
  <c r="E577" i="144"/>
  <c r="E578" i="144"/>
  <c r="E579" i="144"/>
  <c r="E580" i="144"/>
  <c r="E581" i="144"/>
  <c r="E582" i="144"/>
  <c r="E583" i="144"/>
  <c r="E584" i="144"/>
  <c r="E585" i="144"/>
  <c r="E586" i="144"/>
  <c r="E587" i="144"/>
  <c r="E588" i="144"/>
  <c r="E573" i="144"/>
  <c r="D574" i="144"/>
  <c r="D575" i="144"/>
  <c r="D576" i="144"/>
  <c r="D577" i="144"/>
  <c r="D578" i="144"/>
  <c r="D579" i="144"/>
  <c r="D580" i="144"/>
  <c r="D581" i="144"/>
  <c r="D582" i="144"/>
  <c r="D583" i="144"/>
  <c r="D584" i="144"/>
  <c r="D585" i="144"/>
  <c r="D586" i="144"/>
  <c r="D587" i="144"/>
  <c r="D588" i="144"/>
  <c r="D573" i="144"/>
  <c r="C574" i="144"/>
  <c r="C575" i="144"/>
  <c r="C576" i="144"/>
  <c r="C577" i="144"/>
  <c r="C578" i="144"/>
  <c r="C579" i="144"/>
  <c r="C580" i="144"/>
  <c r="C581" i="144"/>
  <c r="C582" i="144"/>
  <c r="C583" i="144"/>
  <c r="C584" i="144"/>
  <c r="C585" i="144"/>
  <c r="C586" i="144"/>
  <c r="C587" i="144"/>
  <c r="C588" i="144"/>
  <c r="C573" i="144"/>
  <c r="N553" i="144"/>
  <c r="N554" i="144"/>
  <c r="N555" i="144"/>
  <c r="N556" i="144"/>
  <c r="N557" i="144"/>
  <c r="N558" i="144"/>
  <c r="N559" i="144"/>
  <c r="N560" i="144"/>
  <c r="N561" i="144"/>
  <c r="N562" i="144"/>
  <c r="N563" i="144"/>
  <c r="N564" i="144"/>
  <c r="N565" i="144"/>
  <c r="N566" i="144"/>
  <c r="N567" i="144"/>
  <c r="N552" i="144"/>
  <c r="M553" i="144"/>
  <c r="M554" i="144"/>
  <c r="M555" i="144"/>
  <c r="M556" i="144"/>
  <c r="M557" i="144"/>
  <c r="M558" i="144"/>
  <c r="M559" i="144"/>
  <c r="M560" i="144"/>
  <c r="M561" i="144"/>
  <c r="M562" i="144"/>
  <c r="M563" i="144"/>
  <c r="M564" i="144"/>
  <c r="M565" i="144"/>
  <c r="M566" i="144"/>
  <c r="M567" i="144"/>
  <c r="M552" i="144"/>
  <c r="L553" i="144"/>
  <c r="L554" i="144"/>
  <c r="L555" i="144"/>
  <c r="L556" i="144"/>
  <c r="L557" i="144"/>
  <c r="L558" i="144"/>
  <c r="L559" i="144"/>
  <c r="L560" i="144"/>
  <c r="L561" i="144"/>
  <c r="L562" i="144"/>
  <c r="L563" i="144"/>
  <c r="L564" i="144"/>
  <c r="L565" i="144"/>
  <c r="L566" i="144"/>
  <c r="L567" i="144"/>
  <c r="L552" i="144"/>
  <c r="K553" i="144"/>
  <c r="K554" i="144"/>
  <c r="K555" i="144"/>
  <c r="K556" i="144"/>
  <c r="K557" i="144"/>
  <c r="K558" i="144"/>
  <c r="K559" i="144"/>
  <c r="K560" i="144"/>
  <c r="K561" i="144"/>
  <c r="K562" i="144"/>
  <c r="K563" i="144"/>
  <c r="K564" i="144"/>
  <c r="K565" i="144"/>
  <c r="K566" i="144"/>
  <c r="K567" i="144"/>
  <c r="K552" i="144"/>
  <c r="J553" i="144"/>
  <c r="J554" i="144"/>
  <c r="J555" i="144"/>
  <c r="J556" i="144"/>
  <c r="J557" i="144"/>
  <c r="J558" i="144"/>
  <c r="J559" i="144"/>
  <c r="J560" i="144"/>
  <c r="J561" i="144"/>
  <c r="J562" i="144"/>
  <c r="J563" i="144"/>
  <c r="J564" i="144"/>
  <c r="J565" i="144"/>
  <c r="J566" i="144"/>
  <c r="J567" i="144"/>
  <c r="J552" i="144"/>
  <c r="I553" i="144"/>
  <c r="I554" i="144"/>
  <c r="I555" i="144"/>
  <c r="I556" i="144"/>
  <c r="I557" i="144"/>
  <c r="I558" i="144"/>
  <c r="I559" i="144"/>
  <c r="I560" i="144"/>
  <c r="I561" i="144"/>
  <c r="I562" i="144"/>
  <c r="I563" i="144"/>
  <c r="I564" i="144"/>
  <c r="I565" i="144"/>
  <c r="I566" i="144"/>
  <c r="I567" i="144"/>
  <c r="I552" i="144"/>
  <c r="H553" i="144"/>
  <c r="H554" i="144"/>
  <c r="H555" i="144"/>
  <c r="H556" i="144"/>
  <c r="H557" i="144"/>
  <c r="H558" i="144"/>
  <c r="H559" i="144"/>
  <c r="H560" i="144"/>
  <c r="H561" i="144"/>
  <c r="H562" i="144"/>
  <c r="H563" i="144"/>
  <c r="H564" i="144"/>
  <c r="H565" i="144"/>
  <c r="H566" i="144"/>
  <c r="H567" i="144"/>
  <c r="H552" i="144"/>
  <c r="G553" i="144"/>
  <c r="G554" i="144"/>
  <c r="G555" i="144"/>
  <c r="G556" i="144"/>
  <c r="G557" i="144"/>
  <c r="G558" i="144"/>
  <c r="G559" i="144"/>
  <c r="G560" i="144"/>
  <c r="G561" i="144"/>
  <c r="G562" i="144"/>
  <c r="G563" i="144"/>
  <c r="G564" i="144"/>
  <c r="G565" i="144"/>
  <c r="G566" i="144"/>
  <c r="G567" i="144"/>
  <c r="G552" i="144"/>
  <c r="F553" i="144"/>
  <c r="F554" i="144"/>
  <c r="F555" i="144"/>
  <c r="F556" i="144"/>
  <c r="F557" i="144"/>
  <c r="F558" i="144"/>
  <c r="F559" i="144"/>
  <c r="F560" i="144"/>
  <c r="F561" i="144"/>
  <c r="F562" i="144"/>
  <c r="F563" i="144"/>
  <c r="F564" i="144"/>
  <c r="F565" i="144"/>
  <c r="F566" i="144"/>
  <c r="F567" i="144"/>
  <c r="F552" i="144"/>
  <c r="E553" i="144"/>
  <c r="E554" i="144"/>
  <c r="E555" i="144"/>
  <c r="E556" i="144"/>
  <c r="E557" i="144"/>
  <c r="E558" i="144"/>
  <c r="E559" i="144"/>
  <c r="E560" i="144"/>
  <c r="E561" i="144"/>
  <c r="E562" i="144"/>
  <c r="E563" i="144"/>
  <c r="E564" i="144"/>
  <c r="E565" i="144"/>
  <c r="E566" i="144"/>
  <c r="E567" i="144"/>
  <c r="E552" i="144"/>
  <c r="D553" i="144"/>
  <c r="D554" i="144"/>
  <c r="D555" i="144"/>
  <c r="D556" i="144"/>
  <c r="D557" i="144"/>
  <c r="D558" i="144"/>
  <c r="D559" i="144"/>
  <c r="D560" i="144"/>
  <c r="D561" i="144"/>
  <c r="D562" i="144"/>
  <c r="D563" i="144"/>
  <c r="D564" i="144"/>
  <c r="D565" i="144"/>
  <c r="D566" i="144"/>
  <c r="D567" i="144"/>
  <c r="D552" i="144"/>
  <c r="C553" i="144"/>
  <c r="C554" i="144"/>
  <c r="C555" i="144"/>
  <c r="C556" i="144"/>
  <c r="C557" i="144"/>
  <c r="C558" i="144"/>
  <c r="C559" i="144"/>
  <c r="C560" i="144"/>
  <c r="C561" i="144"/>
  <c r="C562" i="144"/>
  <c r="C563" i="144"/>
  <c r="C564" i="144"/>
  <c r="C565" i="144"/>
  <c r="C566" i="144"/>
  <c r="C567" i="144"/>
  <c r="C552" i="144"/>
  <c r="N532" i="144"/>
  <c r="N533" i="144"/>
  <c r="N534" i="144"/>
  <c r="N535" i="144"/>
  <c r="N536" i="144"/>
  <c r="N537" i="144"/>
  <c r="N538" i="144"/>
  <c r="N539" i="144"/>
  <c r="N540" i="144"/>
  <c r="N541" i="144"/>
  <c r="N542" i="144"/>
  <c r="N543" i="144"/>
  <c r="N544" i="144"/>
  <c r="N545" i="144"/>
  <c r="N546" i="144"/>
  <c r="N531" i="144"/>
  <c r="M532" i="144"/>
  <c r="M533" i="144"/>
  <c r="M534" i="144"/>
  <c r="M535" i="144"/>
  <c r="M536" i="144"/>
  <c r="M537" i="144"/>
  <c r="M538" i="144"/>
  <c r="M539" i="144"/>
  <c r="M540" i="144"/>
  <c r="M541" i="144"/>
  <c r="M542" i="144"/>
  <c r="M543" i="144"/>
  <c r="M544" i="144"/>
  <c r="M545" i="144"/>
  <c r="M546" i="144"/>
  <c r="M531" i="144"/>
  <c r="L532" i="144"/>
  <c r="L533" i="144"/>
  <c r="L534" i="144"/>
  <c r="L535" i="144"/>
  <c r="L536" i="144"/>
  <c r="L537" i="144"/>
  <c r="L538" i="144"/>
  <c r="L539" i="144"/>
  <c r="L540" i="144"/>
  <c r="L541" i="144"/>
  <c r="L542" i="144"/>
  <c r="L543" i="144"/>
  <c r="L544" i="144"/>
  <c r="L545" i="144"/>
  <c r="L546" i="144"/>
  <c r="L531" i="144"/>
  <c r="K532" i="144"/>
  <c r="K533" i="144"/>
  <c r="K534" i="144"/>
  <c r="K535" i="144"/>
  <c r="K536" i="144"/>
  <c r="K537" i="144"/>
  <c r="K538" i="144"/>
  <c r="K539" i="144"/>
  <c r="K540" i="144"/>
  <c r="K541" i="144"/>
  <c r="K542" i="144"/>
  <c r="K543" i="144"/>
  <c r="K544" i="144"/>
  <c r="K545" i="144"/>
  <c r="K546" i="144"/>
  <c r="K531" i="144"/>
  <c r="J532" i="144"/>
  <c r="J533" i="144"/>
  <c r="J534" i="144"/>
  <c r="J535" i="144"/>
  <c r="J536" i="144"/>
  <c r="J537" i="144"/>
  <c r="J538" i="144"/>
  <c r="J539" i="144"/>
  <c r="J540" i="144"/>
  <c r="J541" i="144"/>
  <c r="J542" i="144"/>
  <c r="J543" i="144"/>
  <c r="J544" i="144"/>
  <c r="J545" i="144"/>
  <c r="J546" i="144"/>
  <c r="J531" i="144"/>
  <c r="I532" i="144"/>
  <c r="I533" i="144"/>
  <c r="I534" i="144"/>
  <c r="I535" i="144"/>
  <c r="I536" i="144"/>
  <c r="I537" i="144"/>
  <c r="I538" i="144"/>
  <c r="I539" i="144"/>
  <c r="I540" i="144"/>
  <c r="I541" i="144"/>
  <c r="I542" i="144"/>
  <c r="I543" i="144"/>
  <c r="I544" i="144"/>
  <c r="I545" i="144"/>
  <c r="I546" i="144"/>
  <c r="I531" i="144"/>
  <c r="H532" i="144"/>
  <c r="H533" i="144"/>
  <c r="H534" i="144"/>
  <c r="H535" i="144"/>
  <c r="H536" i="144"/>
  <c r="H537" i="144"/>
  <c r="H538" i="144"/>
  <c r="H539" i="144"/>
  <c r="H540" i="144"/>
  <c r="H541" i="144"/>
  <c r="H542" i="144"/>
  <c r="H543" i="144"/>
  <c r="H544" i="144"/>
  <c r="H545" i="144"/>
  <c r="H546" i="144"/>
  <c r="H531" i="144"/>
  <c r="G532" i="144"/>
  <c r="G533" i="144"/>
  <c r="G534" i="144"/>
  <c r="G535" i="144"/>
  <c r="G536" i="144"/>
  <c r="G537" i="144"/>
  <c r="G538" i="144"/>
  <c r="G539" i="144"/>
  <c r="G540" i="144"/>
  <c r="G541" i="144"/>
  <c r="G542" i="144"/>
  <c r="G543" i="144"/>
  <c r="G544" i="144"/>
  <c r="G545" i="144"/>
  <c r="G546" i="144"/>
  <c r="G531" i="144"/>
  <c r="F532" i="144"/>
  <c r="F533" i="144"/>
  <c r="F534" i="144"/>
  <c r="F535" i="144"/>
  <c r="F536" i="144"/>
  <c r="F537" i="144"/>
  <c r="F538" i="144"/>
  <c r="F539" i="144"/>
  <c r="F540" i="144"/>
  <c r="F541" i="144"/>
  <c r="F542" i="144"/>
  <c r="F543" i="144"/>
  <c r="F544" i="144"/>
  <c r="F545" i="144"/>
  <c r="F546" i="144"/>
  <c r="F531" i="144"/>
  <c r="E532" i="144"/>
  <c r="E533" i="144"/>
  <c r="E534" i="144"/>
  <c r="E535" i="144"/>
  <c r="E536" i="144"/>
  <c r="E537" i="144"/>
  <c r="E538" i="144"/>
  <c r="E539" i="144"/>
  <c r="E540" i="144"/>
  <c r="E541" i="144"/>
  <c r="E542" i="144"/>
  <c r="E543" i="144"/>
  <c r="E544" i="144"/>
  <c r="E545" i="144"/>
  <c r="E546" i="144"/>
  <c r="E531" i="144"/>
  <c r="D532" i="144"/>
  <c r="D533" i="144"/>
  <c r="D534" i="144"/>
  <c r="D535" i="144"/>
  <c r="D536" i="144"/>
  <c r="D537" i="144"/>
  <c r="D538" i="144"/>
  <c r="D539" i="144"/>
  <c r="D540" i="144"/>
  <c r="D541" i="144"/>
  <c r="D542" i="144"/>
  <c r="D543" i="144"/>
  <c r="D544" i="144"/>
  <c r="D545" i="144"/>
  <c r="D546" i="144"/>
  <c r="D531" i="144"/>
  <c r="C532" i="144"/>
  <c r="C533" i="144"/>
  <c r="C534" i="144"/>
  <c r="C535" i="144"/>
  <c r="C536" i="144"/>
  <c r="C537" i="144"/>
  <c r="C538" i="144"/>
  <c r="C539" i="144"/>
  <c r="C540" i="144"/>
  <c r="C541" i="144"/>
  <c r="C542" i="144"/>
  <c r="C543" i="144"/>
  <c r="C544" i="144"/>
  <c r="C545" i="144"/>
  <c r="C546" i="144"/>
  <c r="C531" i="144"/>
  <c r="N511" i="144"/>
  <c r="N512" i="144"/>
  <c r="N513" i="144"/>
  <c r="N514" i="144"/>
  <c r="N515" i="144"/>
  <c r="N516" i="144"/>
  <c r="N517" i="144"/>
  <c r="N518" i="144"/>
  <c r="N519" i="144"/>
  <c r="N520" i="144"/>
  <c r="N521" i="144"/>
  <c r="N522" i="144"/>
  <c r="N523" i="144"/>
  <c r="N524" i="144"/>
  <c r="N525" i="144"/>
  <c r="N510" i="144"/>
  <c r="M511" i="144"/>
  <c r="M512" i="144"/>
  <c r="M513" i="144"/>
  <c r="M514" i="144"/>
  <c r="M515" i="144"/>
  <c r="M516" i="144"/>
  <c r="M517" i="144"/>
  <c r="M518" i="144"/>
  <c r="M519" i="144"/>
  <c r="M520" i="144"/>
  <c r="M521" i="144"/>
  <c r="M522" i="144"/>
  <c r="M523" i="144"/>
  <c r="M524" i="144"/>
  <c r="M525" i="144"/>
  <c r="M510" i="144"/>
  <c r="L511" i="144"/>
  <c r="L512" i="144"/>
  <c r="L513" i="144"/>
  <c r="L514" i="144"/>
  <c r="L515" i="144"/>
  <c r="L516" i="144"/>
  <c r="L517" i="144"/>
  <c r="L518" i="144"/>
  <c r="L519" i="144"/>
  <c r="L520" i="144"/>
  <c r="L521" i="144"/>
  <c r="L522" i="144"/>
  <c r="L523" i="144"/>
  <c r="L524" i="144"/>
  <c r="L525" i="144"/>
  <c r="L510" i="144"/>
  <c r="K511" i="144"/>
  <c r="K512" i="144"/>
  <c r="K513" i="144"/>
  <c r="K514" i="144"/>
  <c r="K515" i="144"/>
  <c r="K516" i="144"/>
  <c r="K517" i="144"/>
  <c r="K518" i="144"/>
  <c r="K519" i="144"/>
  <c r="K520" i="144"/>
  <c r="K521" i="144"/>
  <c r="K522" i="144"/>
  <c r="K523" i="144"/>
  <c r="K524" i="144"/>
  <c r="K525" i="144"/>
  <c r="K510" i="144"/>
  <c r="J511" i="144"/>
  <c r="J512" i="144"/>
  <c r="J513" i="144"/>
  <c r="J514" i="144"/>
  <c r="J515" i="144"/>
  <c r="J516" i="144"/>
  <c r="J517" i="144"/>
  <c r="J518" i="144"/>
  <c r="J519" i="144"/>
  <c r="J520" i="144"/>
  <c r="J521" i="144"/>
  <c r="J522" i="144"/>
  <c r="J523" i="144"/>
  <c r="J524" i="144"/>
  <c r="J525" i="144"/>
  <c r="J510" i="144"/>
  <c r="I511" i="144"/>
  <c r="I512" i="144"/>
  <c r="I513" i="144"/>
  <c r="I514" i="144"/>
  <c r="I515" i="144"/>
  <c r="I516" i="144"/>
  <c r="I517" i="144"/>
  <c r="I518" i="144"/>
  <c r="I519" i="144"/>
  <c r="I520" i="144"/>
  <c r="I521" i="144"/>
  <c r="I522" i="144"/>
  <c r="I523" i="144"/>
  <c r="I524" i="144"/>
  <c r="I525" i="144"/>
  <c r="I510" i="144"/>
  <c r="H511" i="144"/>
  <c r="H512" i="144"/>
  <c r="H513" i="144"/>
  <c r="H514" i="144"/>
  <c r="H515" i="144"/>
  <c r="H516" i="144"/>
  <c r="H517" i="144"/>
  <c r="H518" i="144"/>
  <c r="H519" i="144"/>
  <c r="H520" i="144"/>
  <c r="H521" i="144"/>
  <c r="H522" i="144"/>
  <c r="H523" i="144"/>
  <c r="H524" i="144"/>
  <c r="H525" i="144"/>
  <c r="H510" i="144"/>
  <c r="G511" i="144"/>
  <c r="G512" i="144"/>
  <c r="G513" i="144"/>
  <c r="G514" i="144"/>
  <c r="G515" i="144"/>
  <c r="G516" i="144"/>
  <c r="G517" i="144"/>
  <c r="G518" i="144"/>
  <c r="G519" i="144"/>
  <c r="G520" i="144"/>
  <c r="G521" i="144"/>
  <c r="G522" i="144"/>
  <c r="G523" i="144"/>
  <c r="G524" i="144"/>
  <c r="G525" i="144"/>
  <c r="G510" i="144"/>
  <c r="F511" i="144"/>
  <c r="F512" i="144"/>
  <c r="F513" i="144"/>
  <c r="F514" i="144"/>
  <c r="F515" i="144"/>
  <c r="F516" i="144"/>
  <c r="F517" i="144"/>
  <c r="F518" i="144"/>
  <c r="F519" i="144"/>
  <c r="F520" i="144"/>
  <c r="F521" i="144"/>
  <c r="F522" i="144"/>
  <c r="F523" i="144"/>
  <c r="F524" i="144"/>
  <c r="F525" i="144"/>
  <c r="F510" i="144"/>
  <c r="E511" i="144"/>
  <c r="E512" i="144"/>
  <c r="E513" i="144"/>
  <c r="E514" i="144"/>
  <c r="E515" i="144"/>
  <c r="E516" i="144"/>
  <c r="E517" i="144"/>
  <c r="E518" i="144"/>
  <c r="E519" i="144"/>
  <c r="E520" i="144"/>
  <c r="E521" i="144"/>
  <c r="E522" i="144"/>
  <c r="E523" i="144"/>
  <c r="E524" i="144"/>
  <c r="E525" i="144"/>
  <c r="E510" i="144"/>
  <c r="D511" i="144"/>
  <c r="D512" i="144"/>
  <c r="D513" i="144"/>
  <c r="D514" i="144"/>
  <c r="D515" i="144"/>
  <c r="D516" i="144"/>
  <c r="D517" i="144"/>
  <c r="D518" i="144"/>
  <c r="D519" i="144"/>
  <c r="D520" i="144"/>
  <c r="D521" i="144"/>
  <c r="D522" i="144"/>
  <c r="D523" i="144"/>
  <c r="D524" i="144"/>
  <c r="D525" i="144"/>
  <c r="D510" i="144"/>
  <c r="C511" i="144"/>
  <c r="C512" i="144"/>
  <c r="C513" i="144"/>
  <c r="C514" i="144"/>
  <c r="C515" i="144"/>
  <c r="C516" i="144"/>
  <c r="C517" i="144"/>
  <c r="C518" i="144"/>
  <c r="C519" i="144"/>
  <c r="C520" i="144"/>
  <c r="C521" i="144"/>
  <c r="C522" i="144"/>
  <c r="C523" i="144"/>
  <c r="C524" i="144"/>
  <c r="C525" i="144"/>
  <c r="C510" i="144"/>
  <c r="N490" i="144"/>
  <c r="N491" i="144"/>
  <c r="N492" i="144"/>
  <c r="N493" i="144"/>
  <c r="N494" i="144"/>
  <c r="N495" i="144"/>
  <c r="N496" i="144"/>
  <c r="N497" i="144"/>
  <c r="N498" i="144"/>
  <c r="N499" i="144"/>
  <c r="N500" i="144"/>
  <c r="N501" i="144"/>
  <c r="N502" i="144"/>
  <c r="N503" i="144"/>
  <c r="N504" i="144"/>
  <c r="N489" i="144"/>
  <c r="M490" i="144"/>
  <c r="M491" i="144"/>
  <c r="M492" i="144"/>
  <c r="M493" i="144"/>
  <c r="M494" i="144"/>
  <c r="M495" i="144"/>
  <c r="M496" i="144"/>
  <c r="M497" i="144"/>
  <c r="M498" i="144"/>
  <c r="M499" i="144"/>
  <c r="M500" i="144"/>
  <c r="M501" i="144"/>
  <c r="M502" i="144"/>
  <c r="M503" i="144"/>
  <c r="M504" i="144"/>
  <c r="M489" i="144"/>
  <c r="L490" i="144"/>
  <c r="L491" i="144"/>
  <c r="L492" i="144"/>
  <c r="L493" i="144"/>
  <c r="L494" i="144"/>
  <c r="L495" i="144"/>
  <c r="L496" i="144"/>
  <c r="L497" i="144"/>
  <c r="L498" i="144"/>
  <c r="L499" i="144"/>
  <c r="L500" i="144"/>
  <c r="L501" i="144"/>
  <c r="L502" i="144"/>
  <c r="L503" i="144"/>
  <c r="L504" i="144"/>
  <c r="L489" i="144"/>
  <c r="K490" i="144"/>
  <c r="K491" i="144"/>
  <c r="K492" i="144"/>
  <c r="K493" i="144"/>
  <c r="K494" i="144"/>
  <c r="K495" i="144"/>
  <c r="K496" i="144"/>
  <c r="K497" i="144"/>
  <c r="K498" i="144"/>
  <c r="K499" i="144"/>
  <c r="K500" i="144"/>
  <c r="K501" i="144"/>
  <c r="K502" i="144"/>
  <c r="K503" i="144"/>
  <c r="K504" i="144"/>
  <c r="K489" i="144"/>
  <c r="J490" i="144"/>
  <c r="J491" i="144"/>
  <c r="J492" i="144"/>
  <c r="J493" i="144"/>
  <c r="J494" i="144"/>
  <c r="J495" i="144"/>
  <c r="J496" i="144"/>
  <c r="J497" i="144"/>
  <c r="J498" i="144"/>
  <c r="J499" i="144"/>
  <c r="J500" i="144"/>
  <c r="J501" i="144"/>
  <c r="J502" i="144"/>
  <c r="J503" i="144"/>
  <c r="J504" i="144"/>
  <c r="J489" i="144"/>
  <c r="I490" i="144"/>
  <c r="I491" i="144"/>
  <c r="I492" i="144"/>
  <c r="I493" i="144"/>
  <c r="I494" i="144"/>
  <c r="I495" i="144"/>
  <c r="I496" i="144"/>
  <c r="I497" i="144"/>
  <c r="I498" i="144"/>
  <c r="I499" i="144"/>
  <c r="I500" i="144"/>
  <c r="I501" i="144"/>
  <c r="I502" i="144"/>
  <c r="I503" i="144"/>
  <c r="I504" i="144"/>
  <c r="I489" i="144"/>
  <c r="H490" i="144"/>
  <c r="H491" i="144"/>
  <c r="H492" i="144"/>
  <c r="H493" i="144"/>
  <c r="H494" i="144"/>
  <c r="H495" i="144"/>
  <c r="H496" i="144"/>
  <c r="H497" i="144"/>
  <c r="H498" i="144"/>
  <c r="H499" i="144"/>
  <c r="H500" i="144"/>
  <c r="H501" i="144"/>
  <c r="H502" i="144"/>
  <c r="H503" i="144"/>
  <c r="H504" i="144"/>
  <c r="H489" i="144"/>
  <c r="G490" i="144"/>
  <c r="G491" i="144"/>
  <c r="G492" i="144"/>
  <c r="G493" i="144"/>
  <c r="G494" i="144"/>
  <c r="G495" i="144"/>
  <c r="G496" i="144"/>
  <c r="G497" i="144"/>
  <c r="G498" i="144"/>
  <c r="G499" i="144"/>
  <c r="G500" i="144"/>
  <c r="G501" i="144"/>
  <c r="G502" i="144"/>
  <c r="G503" i="144"/>
  <c r="G504" i="144"/>
  <c r="G489" i="144"/>
  <c r="F490" i="144"/>
  <c r="F491" i="144"/>
  <c r="F492" i="144"/>
  <c r="F493" i="144"/>
  <c r="F494" i="144"/>
  <c r="F495" i="144"/>
  <c r="F496" i="144"/>
  <c r="F497" i="144"/>
  <c r="F498" i="144"/>
  <c r="F499" i="144"/>
  <c r="F500" i="144"/>
  <c r="F501" i="144"/>
  <c r="F502" i="144"/>
  <c r="F503" i="144"/>
  <c r="F504" i="144"/>
  <c r="F489" i="144"/>
  <c r="E490" i="144"/>
  <c r="E491" i="144"/>
  <c r="E492" i="144"/>
  <c r="E493" i="144"/>
  <c r="E494" i="144"/>
  <c r="E495" i="144"/>
  <c r="E496" i="144"/>
  <c r="E497" i="144"/>
  <c r="E498" i="144"/>
  <c r="E499" i="144"/>
  <c r="E500" i="144"/>
  <c r="E501" i="144"/>
  <c r="E502" i="144"/>
  <c r="E503" i="144"/>
  <c r="E504" i="144"/>
  <c r="E489" i="144"/>
  <c r="D490" i="144"/>
  <c r="D491" i="144"/>
  <c r="D492" i="144"/>
  <c r="D493" i="144"/>
  <c r="D494" i="144"/>
  <c r="D495" i="144"/>
  <c r="D496" i="144"/>
  <c r="D497" i="144"/>
  <c r="D498" i="144"/>
  <c r="D499" i="144"/>
  <c r="D500" i="144"/>
  <c r="D501" i="144"/>
  <c r="D502" i="144"/>
  <c r="D503" i="144"/>
  <c r="D504" i="144"/>
  <c r="D489" i="144"/>
  <c r="C490" i="144"/>
  <c r="C491" i="144"/>
  <c r="C492" i="144"/>
  <c r="C493" i="144"/>
  <c r="C494" i="144"/>
  <c r="C495" i="144"/>
  <c r="C496" i="144"/>
  <c r="C497" i="144"/>
  <c r="C498" i="144"/>
  <c r="C499" i="144"/>
  <c r="C500" i="144"/>
  <c r="C501" i="144"/>
  <c r="C502" i="144"/>
  <c r="C503" i="144"/>
  <c r="C504" i="144"/>
  <c r="C489" i="144"/>
  <c r="B587" i="144"/>
  <c r="B588" i="144"/>
  <c r="B566" i="144"/>
  <c r="B567" i="144"/>
  <c r="B545" i="144"/>
  <c r="B546" i="144"/>
  <c r="B524" i="144"/>
  <c r="B525" i="144"/>
  <c r="B503" i="144"/>
  <c r="B504" i="144"/>
  <c r="AM777" i="146" l="1"/>
  <c r="B477" i="144"/>
  <c r="C477" i="144"/>
  <c r="D477" i="144"/>
  <c r="E477" i="144"/>
  <c r="F477" i="144"/>
  <c r="B478" i="144"/>
  <c r="C478" i="144"/>
  <c r="D478" i="144"/>
  <c r="E478" i="144"/>
  <c r="F478" i="144"/>
  <c r="B453" i="144"/>
  <c r="C453" i="144"/>
  <c r="D453" i="144"/>
  <c r="E453" i="144"/>
  <c r="F453" i="144"/>
  <c r="B454" i="144"/>
  <c r="C454" i="144"/>
  <c r="D454" i="144"/>
  <c r="E454" i="144"/>
  <c r="F454" i="144"/>
  <c r="B429" i="144"/>
  <c r="C429" i="144"/>
  <c r="D429" i="144"/>
  <c r="E429" i="144"/>
  <c r="F429" i="144"/>
  <c r="B430" i="144"/>
  <c r="C430" i="144"/>
  <c r="D430" i="144"/>
  <c r="E430" i="144"/>
  <c r="F430" i="144"/>
  <c r="B405" i="144"/>
  <c r="C405" i="144"/>
  <c r="D405" i="144"/>
  <c r="E405" i="144"/>
  <c r="F405" i="144"/>
  <c r="B406" i="144"/>
  <c r="C406" i="144"/>
  <c r="D406" i="144"/>
  <c r="E406" i="144"/>
  <c r="F406" i="144"/>
  <c r="B381" i="144"/>
  <c r="C381" i="144"/>
  <c r="D381" i="144"/>
  <c r="E381" i="144"/>
  <c r="F381" i="144"/>
  <c r="B382" i="144"/>
  <c r="C382" i="144"/>
  <c r="D382" i="144"/>
  <c r="E382" i="144"/>
  <c r="F382" i="144"/>
  <c r="B357" i="144"/>
  <c r="C357" i="144"/>
  <c r="D357" i="144"/>
  <c r="E357" i="144"/>
  <c r="F357" i="144"/>
  <c r="B358" i="144"/>
  <c r="C358" i="144"/>
  <c r="D358" i="144"/>
  <c r="E358" i="144"/>
  <c r="F358" i="144"/>
  <c r="B333" i="144"/>
  <c r="C333" i="144"/>
  <c r="D333" i="144"/>
  <c r="E333" i="144"/>
  <c r="F333" i="144"/>
  <c r="B334" i="144"/>
  <c r="C334" i="144"/>
  <c r="D334" i="144"/>
  <c r="E334" i="144"/>
  <c r="F334" i="144"/>
  <c r="B309" i="144"/>
  <c r="C309" i="144"/>
  <c r="D309" i="144"/>
  <c r="E309" i="144"/>
  <c r="F309" i="144"/>
  <c r="B310" i="144"/>
  <c r="C310" i="144"/>
  <c r="D310" i="144"/>
  <c r="E310" i="144"/>
  <c r="F310" i="144"/>
  <c r="B189" i="144"/>
  <c r="C189" i="144"/>
  <c r="D189" i="144"/>
  <c r="E189" i="144"/>
  <c r="F189" i="144"/>
  <c r="B190" i="144"/>
  <c r="C190" i="144"/>
  <c r="D190" i="144"/>
  <c r="E190" i="144"/>
  <c r="F190" i="144"/>
  <c r="B285" i="144"/>
  <c r="C285" i="144"/>
  <c r="D285" i="144"/>
  <c r="E285" i="144"/>
  <c r="F285" i="144"/>
  <c r="B286" i="144"/>
  <c r="C286" i="144"/>
  <c r="D286" i="144"/>
  <c r="E286" i="144"/>
  <c r="F286" i="144"/>
  <c r="B261" i="144"/>
  <c r="C261" i="144"/>
  <c r="D261" i="144"/>
  <c r="E261" i="144"/>
  <c r="F261" i="144"/>
  <c r="B262" i="144"/>
  <c r="C262" i="144"/>
  <c r="D262" i="144"/>
  <c r="E262" i="144"/>
  <c r="F262" i="144"/>
  <c r="B237" i="144"/>
  <c r="C237" i="144"/>
  <c r="D237" i="144"/>
  <c r="E237" i="144"/>
  <c r="F237" i="144"/>
  <c r="B238" i="144"/>
  <c r="C238" i="144"/>
  <c r="D238" i="144"/>
  <c r="E238" i="144"/>
  <c r="F238" i="144"/>
  <c r="B213" i="144"/>
  <c r="C213" i="144"/>
  <c r="D213" i="144"/>
  <c r="E213" i="144"/>
  <c r="F213" i="144"/>
  <c r="B214" i="144"/>
  <c r="C214" i="144"/>
  <c r="D214" i="144"/>
  <c r="E214" i="144"/>
  <c r="F214" i="144"/>
  <c r="B165" i="144"/>
  <c r="C165" i="144"/>
  <c r="D165" i="144"/>
  <c r="E165" i="144"/>
  <c r="F165" i="144"/>
  <c r="B166" i="144"/>
  <c r="C166" i="144"/>
  <c r="D166" i="144"/>
  <c r="E166" i="144"/>
  <c r="F166" i="144"/>
  <c r="B141" i="144"/>
  <c r="C141" i="144"/>
  <c r="D141" i="144"/>
  <c r="E141" i="144"/>
  <c r="F141" i="144"/>
  <c r="B142" i="144"/>
  <c r="C142" i="144"/>
  <c r="D142" i="144"/>
  <c r="E142" i="144"/>
  <c r="F142" i="144"/>
  <c r="B117" i="144"/>
  <c r="C117" i="144"/>
  <c r="D117" i="144"/>
  <c r="E117" i="144"/>
  <c r="F117" i="144"/>
  <c r="B118" i="144"/>
  <c r="C118" i="144"/>
  <c r="D118" i="144"/>
  <c r="E118" i="144"/>
  <c r="F118" i="144"/>
  <c r="B93" i="144"/>
  <c r="C93" i="144"/>
  <c r="D93" i="144"/>
  <c r="E93" i="144"/>
  <c r="F93" i="144"/>
  <c r="B94" i="144"/>
  <c r="C94" i="144"/>
  <c r="D94" i="144"/>
  <c r="E94" i="144"/>
  <c r="F94" i="144"/>
  <c r="B69" i="144"/>
  <c r="C69" i="144"/>
  <c r="D69" i="144"/>
  <c r="E69" i="144"/>
  <c r="F69" i="144"/>
  <c r="B70" i="144"/>
  <c r="C70" i="144"/>
  <c r="D70" i="144"/>
  <c r="E70" i="144"/>
  <c r="F70" i="144"/>
  <c r="B45" i="144"/>
  <c r="C45" i="144"/>
  <c r="D45" i="144"/>
  <c r="E45" i="144"/>
  <c r="F45" i="144"/>
  <c r="B46" i="144"/>
  <c r="C46" i="144"/>
  <c r="D46" i="144"/>
  <c r="E46" i="144"/>
  <c r="F46" i="144"/>
  <c r="B22" i="144"/>
  <c r="C22" i="144"/>
  <c r="D22" i="144"/>
  <c r="E22" i="144"/>
  <c r="F22" i="144"/>
  <c r="R791" i="141" l="1"/>
  <c r="O19" i="76"/>
  <c r="B534" i="142"/>
  <c r="C534" i="142"/>
  <c r="D534" i="142"/>
  <c r="E534" i="142"/>
  <c r="F534" i="142"/>
  <c r="G534" i="142"/>
  <c r="H534" i="142"/>
  <c r="I534" i="142"/>
  <c r="J534" i="142"/>
  <c r="K534" i="142"/>
  <c r="L534" i="142"/>
  <c r="M534" i="142"/>
  <c r="N534" i="142"/>
  <c r="O534" i="142"/>
  <c r="P534" i="142"/>
  <c r="Q534" i="142"/>
  <c r="R534" i="142"/>
  <c r="S534" i="142"/>
  <c r="T534" i="142"/>
  <c r="U534" i="142"/>
  <c r="V534" i="142"/>
  <c r="W534" i="142"/>
  <c r="B507" i="142"/>
  <c r="C507" i="142"/>
  <c r="D507" i="142"/>
  <c r="E507" i="142"/>
  <c r="F507" i="142"/>
  <c r="G507" i="142"/>
  <c r="H507" i="142"/>
  <c r="I507" i="142"/>
  <c r="J507" i="142"/>
  <c r="K507" i="142"/>
  <c r="L507" i="142"/>
  <c r="M507" i="142"/>
  <c r="N507" i="142"/>
  <c r="O507" i="142"/>
  <c r="P507" i="142"/>
  <c r="Q507" i="142"/>
  <c r="R507" i="142"/>
  <c r="S507" i="142"/>
  <c r="T507" i="142"/>
  <c r="U507" i="142"/>
  <c r="V507" i="142"/>
  <c r="W507" i="142"/>
  <c r="B480" i="142"/>
  <c r="C480" i="142"/>
  <c r="D480" i="142"/>
  <c r="E480" i="142"/>
  <c r="F480" i="142"/>
  <c r="G480" i="142"/>
  <c r="H480" i="142"/>
  <c r="I480" i="142"/>
  <c r="J480" i="142"/>
  <c r="K480" i="142"/>
  <c r="L480" i="142"/>
  <c r="M480" i="142"/>
  <c r="N480" i="142"/>
  <c r="O480" i="142"/>
  <c r="P480" i="142"/>
  <c r="Q480" i="142"/>
  <c r="R480" i="142"/>
  <c r="S480" i="142"/>
  <c r="T480" i="142"/>
  <c r="U480" i="142"/>
  <c r="V480" i="142"/>
  <c r="W480" i="142"/>
  <c r="B453" i="142"/>
  <c r="C453" i="142"/>
  <c r="D453" i="142"/>
  <c r="E453" i="142"/>
  <c r="F453" i="142"/>
  <c r="G453" i="142"/>
  <c r="H453" i="142"/>
  <c r="I453" i="142"/>
  <c r="J453" i="142"/>
  <c r="K453" i="142"/>
  <c r="L453" i="142"/>
  <c r="M453" i="142"/>
  <c r="N453" i="142"/>
  <c r="O453" i="142"/>
  <c r="P453" i="142"/>
  <c r="Q453" i="142"/>
  <c r="R453" i="142"/>
  <c r="S453" i="142"/>
  <c r="T453" i="142"/>
  <c r="U453" i="142"/>
  <c r="V453" i="142"/>
  <c r="W453" i="142"/>
  <c r="B426" i="142"/>
  <c r="C426" i="142"/>
  <c r="D426" i="142"/>
  <c r="E426" i="142"/>
  <c r="F426" i="142"/>
  <c r="G426" i="142"/>
  <c r="H426" i="142"/>
  <c r="I426" i="142"/>
  <c r="J426" i="142"/>
  <c r="K426" i="142"/>
  <c r="L426" i="142"/>
  <c r="M426" i="142"/>
  <c r="N426" i="142"/>
  <c r="O426" i="142"/>
  <c r="P426" i="142"/>
  <c r="Q426" i="142"/>
  <c r="R426" i="142"/>
  <c r="S426" i="142"/>
  <c r="T426" i="142"/>
  <c r="U426" i="142"/>
  <c r="V426" i="142"/>
  <c r="W426" i="142"/>
  <c r="B399" i="142"/>
  <c r="C399" i="142"/>
  <c r="D399" i="142"/>
  <c r="E399" i="142"/>
  <c r="F399" i="142"/>
  <c r="G399" i="142"/>
  <c r="H399" i="142"/>
  <c r="I399" i="142"/>
  <c r="J399" i="142"/>
  <c r="K399" i="142"/>
  <c r="L399" i="142"/>
  <c r="M399" i="142"/>
  <c r="N399" i="142"/>
  <c r="O399" i="142"/>
  <c r="P399" i="142"/>
  <c r="Q399" i="142"/>
  <c r="R399" i="142"/>
  <c r="S399" i="142"/>
  <c r="T399" i="142"/>
  <c r="U399" i="142"/>
  <c r="V399" i="142"/>
  <c r="W399" i="142"/>
  <c r="B372" i="142"/>
  <c r="Z334" i="145" s="1"/>
  <c r="C372" i="142"/>
  <c r="AA334" i="145" s="1"/>
  <c r="D372" i="142"/>
  <c r="AB334" i="145" s="1"/>
  <c r="E372" i="142"/>
  <c r="AC334" i="145" s="1"/>
  <c r="F372" i="142"/>
  <c r="AD334" i="145" s="1"/>
  <c r="G372" i="142"/>
  <c r="H372" i="142"/>
  <c r="AF334" i="145" s="1"/>
  <c r="I372" i="142"/>
  <c r="AG334" i="145" s="1"/>
  <c r="J372" i="142"/>
  <c r="AH334" i="145" s="1"/>
  <c r="K372" i="142"/>
  <c r="AI334" i="145" s="1"/>
  <c r="L372" i="142"/>
  <c r="AJ334" i="145" s="1"/>
  <c r="M372" i="142"/>
  <c r="AK334" i="145" s="1"/>
  <c r="N372" i="142"/>
  <c r="AL334" i="145" s="1"/>
  <c r="O372" i="142"/>
  <c r="P372" i="142"/>
  <c r="AM334" i="145" s="1"/>
  <c r="Q372" i="142"/>
  <c r="AN334" i="145" s="1"/>
  <c r="R372" i="142"/>
  <c r="AO334" i="145" s="1"/>
  <c r="S372" i="142"/>
  <c r="AP334" i="145" s="1"/>
  <c r="T372" i="142"/>
  <c r="AQ334" i="145" s="1"/>
  <c r="U372" i="142"/>
  <c r="AR334" i="145" s="1"/>
  <c r="V372" i="142"/>
  <c r="AS334" i="145" s="1"/>
  <c r="W372" i="142"/>
  <c r="B345" i="142"/>
  <c r="C345" i="142"/>
  <c r="D345" i="142"/>
  <c r="E345" i="142"/>
  <c r="F345" i="142"/>
  <c r="G345" i="142"/>
  <c r="H345" i="142"/>
  <c r="I345" i="142"/>
  <c r="J345" i="142"/>
  <c r="K345" i="142"/>
  <c r="L345" i="142"/>
  <c r="M345" i="142"/>
  <c r="N345" i="142"/>
  <c r="O345" i="142"/>
  <c r="P345" i="142"/>
  <c r="Q345" i="142"/>
  <c r="R345" i="142"/>
  <c r="S345" i="142"/>
  <c r="T345" i="142"/>
  <c r="U345" i="142"/>
  <c r="V345" i="142"/>
  <c r="W345" i="142"/>
  <c r="B318" i="142"/>
  <c r="Z286" i="145" s="1"/>
  <c r="C318" i="142"/>
  <c r="AA286" i="145" s="1"/>
  <c r="D318" i="142"/>
  <c r="AB286" i="145" s="1"/>
  <c r="E318" i="142"/>
  <c r="AC286" i="145" s="1"/>
  <c r="F318" i="142"/>
  <c r="AD286" i="145" s="1"/>
  <c r="G318" i="142"/>
  <c r="H318" i="142"/>
  <c r="AF286" i="145" s="1"/>
  <c r="I318" i="142"/>
  <c r="AG286" i="145" s="1"/>
  <c r="J318" i="142"/>
  <c r="AH286" i="145" s="1"/>
  <c r="K318" i="142"/>
  <c r="AI286" i="145" s="1"/>
  <c r="L318" i="142"/>
  <c r="AJ286" i="145" s="1"/>
  <c r="M318" i="142"/>
  <c r="AK286" i="145" s="1"/>
  <c r="N318" i="142"/>
  <c r="AL286" i="145" s="1"/>
  <c r="O318" i="142"/>
  <c r="P318" i="142"/>
  <c r="AM286" i="145" s="1"/>
  <c r="Q318" i="142"/>
  <c r="AN286" i="145" s="1"/>
  <c r="R318" i="142"/>
  <c r="AO286" i="145" s="1"/>
  <c r="S318" i="142"/>
  <c r="AP286" i="145" s="1"/>
  <c r="T318" i="142"/>
  <c r="AQ286" i="145" s="1"/>
  <c r="U318" i="142"/>
  <c r="AR286" i="145" s="1"/>
  <c r="V318" i="142"/>
  <c r="AS286" i="145" s="1"/>
  <c r="W318" i="142"/>
  <c r="B291" i="142"/>
  <c r="C291" i="142"/>
  <c r="D291" i="142"/>
  <c r="E291" i="142"/>
  <c r="F291" i="142"/>
  <c r="G291" i="142"/>
  <c r="H291" i="142"/>
  <c r="I291" i="142"/>
  <c r="J291" i="142"/>
  <c r="K291" i="142"/>
  <c r="L291" i="142"/>
  <c r="M291" i="142"/>
  <c r="N291" i="142"/>
  <c r="O291" i="142"/>
  <c r="P291" i="142"/>
  <c r="Q291" i="142"/>
  <c r="R291" i="142"/>
  <c r="S291" i="142"/>
  <c r="T291" i="142"/>
  <c r="U291" i="142"/>
  <c r="V291" i="142"/>
  <c r="W291" i="142"/>
  <c r="B264" i="142"/>
  <c r="C264" i="142"/>
  <c r="D264" i="142"/>
  <c r="E264" i="142"/>
  <c r="F264" i="142"/>
  <c r="G264" i="142"/>
  <c r="H264" i="142"/>
  <c r="I264" i="142"/>
  <c r="J264" i="142"/>
  <c r="K264" i="142"/>
  <c r="L264" i="142"/>
  <c r="M264" i="142"/>
  <c r="N264" i="142"/>
  <c r="O264" i="142"/>
  <c r="P264" i="142"/>
  <c r="Q264" i="142"/>
  <c r="R264" i="142"/>
  <c r="S264" i="142"/>
  <c r="T264" i="142"/>
  <c r="U264" i="142"/>
  <c r="V264" i="142"/>
  <c r="W264" i="142"/>
  <c r="B237" i="142"/>
  <c r="C237" i="142"/>
  <c r="D237" i="142"/>
  <c r="E237" i="142"/>
  <c r="F237" i="142"/>
  <c r="G237" i="142"/>
  <c r="H237" i="142"/>
  <c r="I237" i="142"/>
  <c r="J237" i="142"/>
  <c r="K237" i="142"/>
  <c r="L237" i="142"/>
  <c r="M237" i="142"/>
  <c r="N237" i="142"/>
  <c r="O237" i="142"/>
  <c r="P237" i="142"/>
  <c r="Q237" i="142"/>
  <c r="R237" i="142"/>
  <c r="S237" i="142"/>
  <c r="T237" i="142"/>
  <c r="U237" i="142"/>
  <c r="V237" i="142"/>
  <c r="W237" i="142"/>
  <c r="B210" i="142"/>
  <c r="C210" i="142"/>
  <c r="D210" i="142"/>
  <c r="E210" i="142"/>
  <c r="F210" i="142"/>
  <c r="G210" i="142"/>
  <c r="H210" i="142"/>
  <c r="I210" i="142"/>
  <c r="J210" i="142"/>
  <c r="K210" i="142"/>
  <c r="L210" i="142"/>
  <c r="M210" i="142"/>
  <c r="N210" i="142"/>
  <c r="O210" i="142"/>
  <c r="P210" i="142"/>
  <c r="Q210" i="142"/>
  <c r="R210" i="142"/>
  <c r="S210" i="142"/>
  <c r="T210" i="142"/>
  <c r="U210" i="142"/>
  <c r="V210" i="142"/>
  <c r="W210" i="142"/>
  <c r="B183" i="142"/>
  <c r="C183" i="142"/>
  <c r="D183" i="142"/>
  <c r="E183" i="142"/>
  <c r="F183" i="142"/>
  <c r="G183" i="142"/>
  <c r="H183" i="142"/>
  <c r="I183" i="142"/>
  <c r="J183" i="142"/>
  <c r="K183" i="142"/>
  <c r="L183" i="142"/>
  <c r="M183" i="142"/>
  <c r="N183" i="142"/>
  <c r="O183" i="142"/>
  <c r="P183" i="142"/>
  <c r="Q183" i="142"/>
  <c r="R183" i="142"/>
  <c r="S183" i="142"/>
  <c r="T183" i="142"/>
  <c r="U183" i="142"/>
  <c r="V183" i="142"/>
  <c r="W183" i="142"/>
  <c r="B156" i="142"/>
  <c r="C156" i="142"/>
  <c r="D156" i="142"/>
  <c r="E156" i="142"/>
  <c r="F156" i="142"/>
  <c r="G156" i="142"/>
  <c r="H156" i="142"/>
  <c r="I156" i="142"/>
  <c r="J156" i="142"/>
  <c r="K156" i="142"/>
  <c r="L156" i="142"/>
  <c r="M156" i="142"/>
  <c r="N156" i="142"/>
  <c r="O156" i="142"/>
  <c r="P156" i="142"/>
  <c r="Q156" i="142"/>
  <c r="R156" i="142"/>
  <c r="S156" i="142"/>
  <c r="T156" i="142"/>
  <c r="U156" i="142"/>
  <c r="V156" i="142"/>
  <c r="W156" i="142"/>
  <c r="B129" i="142"/>
  <c r="C129" i="142"/>
  <c r="D129" i="142"/>
  <c r="E129" i="142"/>
  <c r="F129" i="142"/>
  <c r="G129" i="142"/>
  <c r="H129" i="142"/>
  <c r="I129" i="142"/>
  <c r="J129" i="142"/>
  <c r="K129" i="142"/>
  <c r="L129" i="142"/>
  <c r="M129" i="142"/>
  <c r="N129" i="142"/>
  <c r="O129" i="142"/>
  <c r="P129" i="142"/>
  <c r="Q129" i="142"/>
  <c r="R129" i="142"/>
  <c r="S129" i="142"/>
  <c r="T129" i="142"/>
  <c r="U129" i="142"/>
  <c r="V129" i="142"/>
  <c r="W129" i="142"/>
  <c r="X106" i="142"/>
  <c r="B102" i="142"/>
  <c r="C102" i="142"/>
  <c r="D102" i="142"/>
  <c r="E102" i="142"/>
  <c r="F102" i="142"/>
  <c r="G102" i="142"/>
  <c r="H102" i="142"/>
  <c r="I102" i="142"/>
  <c r="J102" i="142"/>
  <c r="K102" i="142"/>
  <c r="L102" i="142"/>
  <c r="M102" i="142"/>
  <c r="N102" i="142"/>
  <c r="O102" i="142"/>
  <c r="P102" i="142"/>
  <c r="Q102" i="142"/>
  <c r="R102" i="142"/>
  <c r="S102" i="142"/>
  <c r="T102" i="142"/>
  <c r="U102" i="142"/>
  <c r="V102" i="142"/>
  <c r="W102" i="142"/>
  <c r="B75" i="142"/>
  <c r="C75" i="142"/>
  <c r="D75" i="142"/>
  <c r="E75" i="142"/>
  <c r="F75" i="142"/>
  <c r="G75" i="142"/>
  <c r="H75" i="142"/>
  <c r="I75" i="142"/>
  <c r="J75" i="142"/>
  <c r="K75" i="142"/>
  <c r="L75" i="142"/>
  <c r="M75" i="142"/>
  <c r="N75" i="142"/>
  <c r="O75" i="142"/>
  <c r="P75" i="142"/>
  <c r="Q75" i="142"/>
  <c r="R75" i="142"/>
  <c r="S75" i="142"/>
  <c r="T75" i="142"/>
  <c r="U75" i="142"/>
  <c r="V75" i="142"/>
  <c r="W75" i="142"/>
  <c r="X52" i="142"/>
  <c r="B48" i="142"/>
  <c r="C48" i="142"/>
  <c r="D48" i="142"/>
  <c r="E48" i="142"/>
  <c r="F48" i="142"/>
  <c r="G48" i="142"/>
  <c r="H48" i="142"/>
  <c r="I48" i="142"/>
  <c r="J48" i="142"/>
  <c r="K48" i="142"/>
  <c r="L48" i="142"/>
  <c r="M48" i="142"/>
  <c r="N48" i="142"/>
  <c r="O48" i="142"/>
  <c r="P48" i="142"/>
  <c r="Q48" i="142"/>
  <c r="R48" i="142"/>
  <c r="S48" i="142"/>
  <c r="T48" i="142"/>
  <c r="U48" i="142"/>
  <c r="V48" i="142"/>
  <c r="W48" i="142"/>
  <c r="B21" i="142"/>
  <c r="C21" i="142"/>
  <c r="D21" i="142"/>
  <c r="E21" i="142"/>
  <c r="F21" i="142"/>
  <c r="G21" i="142"/>
  <c r="H21" i="142"/>
  <c r="I21" i="142"/>
  <c r="J21" i="142"/>
  <c r="K21" i="142"/>
  <c r="L21" i="142"/>
  <c r="M21" i="142"/>
  <c r="N21" i="142"/>
  <c r="O21" i="142"/>
  <c r="P21" i="142"/>
  <c r="Q21" i="142"/>
  <c r="R21" i="142"/>
  <c r="S21" i="142"/>
  <c r="T21" i="142"/>
  <c r="U21" i="142"/>
  <c r="V21" i="142"/>
  <c r="W21" i="142"/>
  <c r="B933" i="15"/>
  <c r="Q694" i="144" s="1"/>
  <c r="C933" i="15"/>
  <c r="R694" i="144" s="1"/>
  <c r="D933" i="15"/>
  <c r="S694" i="144" s="1"/>
  <c r="E933" i="15"/>
  <c r="T694" i="144" s="1"/>
  <c r="F933" i="15"/>
  <c r="U694" i="144" s="1"/>
  <c r="G933" i="15"/>
  <c r="V694" i="144" s="1"/>
  <c r="B934" i="15"/>
  <c r="Q695" i="144" s="1"/>
  <c r="C934" i="15"/>
  <c r="R695" i="144" s="1"/>
  <c r="D934" i="15"/>
  <c r="S695" i="144" s="1"/>
  <c r="E934" i="15"/>
  <c r="T695" i="144" s="1"/>
  <c r="F934" i="15"/>
  <c r="U695" i="144" s="1"/>
  <c r="G934" i="15"/>
  <c r="V695" i="144" s="1"/>
  <c r="B910" i="15"/>
  <c r="Q673" i="144" s="1"/>
  <c r="C910" i="15"/>
  <c r="R673" i="144" s="1"/>
  <c r="D910" i="15"/>
  <c r="S673" i="144" s="1"/>
  <c r="E910" i="15"/>
  <c r="T673" i="144" s="1"/>
  <c r="F910" i="15"/>
  <c r="U673" i="144" s="1"/>
  <c r="G910" i="15"/>
  <c r="V673" i="144" s="1"/>
  <c r="B911" i="15"/>
  <c r="Q674" i="144" s="1"/>
  <c r="C911" i="15"/>
  <c r="R674" i="144" s="1"/>
  <c r="D911" i="15"/>
  <c r="S674" i="144" s="1"/>
  <c r="E911" i="15"/>
  <c r="T674" i="144" s="1"/>
  <c r="F911" i="15"/>
  <c r="U674" i="144" s="1"/>
  <c r="G911" i="15"/>
  <c r="V674" i="144" s="1"/>
  <c r="B887" i="15"/>
  <c r="Q652" i="144" s="1"/>
  <c r="C887" i="15"/>
  <c r="R652" i="144" s="1"/>
  <c r="D887" i="15"/>
  <c r="S652" i="144" s="1"/>
  <c r="E887" i="15"/>
  <c r="T652" i="144" s="1"/>
  <c r="F887" i="15"/>
  <c r="U652" i="144" s="1"/>
  <c r="G887" i="15"/>
  <c r="V652" i="144" s="1"/>
  <c r="B888" i="15"/>
  <c r="Q653" i="144" s="1"/>
  <c r="C888" i="15"/>
  <c r="R653" i="144" s="1"/>
  <c r="D888" i="15"/>
  <c r="S653" i="144" s="1"/>
  <c r="E888" i="15"/>
  <c r="T653" i="144" s="1"/>
  <c r="F888" i="15"/>
  <c r="U653" i="144" s="1"/>
  <c r="G888" i="15"/>
  <c r="V653" i="144" s="1"/>
  <c r="B864" i="15"/>
  <c r="Q631" i="144" s="1"/>
  <c r="C864" i="15"/>
  <c r="R631" i="144" s="1"/>
  <c r="D864" i="15"/>
  <c r="S631" i="144" s="1"/>
  <c r="E864" i="15"/>
  <c r="T631" i="144" s="1"/>
  <c r="F864" i="15"/>
  <c r="U631" i="144" s="1"/>
  <c r="G864" i="15"/>
  <c r="V631" i="144" s="1"/>
  <c r="B865" i="15"/>
  <c r="Q632" i="144" s="1"/>
  <c r="C865" i="15"/>
  <c r="R632" i="144" s="1"/>
  <c r="D865" i="15"/>
  <c r="S632" i="144" s="1"/>
  <c r="E865" i="15"/>
  <c r="T632" i="144" s="1"/>
  <c r="F865" i="15"/>
  <c r="U632" i="144" s="1"/>
  <c r="G865" i="15"/>
  <c r="V632" i="144" s="1"/>
  <c r="B841" i="15"/>
  <c r="Q610" i="144" s="1"/>
  <c r="C841" i="15"/>
  <c r="R610" i="144" s="1"/>
  <c r="D841" i="15"/>
  <c r="S610" i="144" s="1"/>
  <c r="E841" i="15"/>
  <c r="T610" i="144" s="1"/>
  <c r="F841" i="15"/>
  <c r="U610" i="144" s="1"/>
  <c r="G841" i="15"/>
  <c r="V610" i="144" s="1"/>
  <c r="B842" i="15"/>
  <c r="Q611" i="144" s="1"/>
  <c r="C842" i="15"/>
  <c r="R611" i="144" s="1"/>
  <c r="D842" i="15"/>
  <c r="S611" i="144" s="1"/>
  <c r="E842" i="15"/>
  <c r="T611" i="144" s="1"/>
  <c r="F842" i="15"/>
  <c r="U611" i="144" s="1"/>
  <c r="G842" i="15"/>
  <c r="V611" i="144" s="1"/>
  <c r="B815" i="15"/>
  <c r="C815" i="15"/>
  <c r="D815" i="15"/>
  <c r="E815" i="15"/>
  <c r="F815" i="15"/>
  <c r="G815" i="15"/>
  <c r="H815" i="15"/>
  <c r="I815" i="15"/>
  <c r="J815" i="15"/>
  <c r="K815" i="15"/>
  <c r="L815" i="15"/>
  <c r="M815" i="15"/>
  <c r="N815" i="15"/>
  <c r="B816" i="15"/>
  <c r="C816" i="15"/>
  <c r="D816" i="15"/>
  <c r="E816" i="15"/>
  <c r="F816" i="15"/>
  <c r="G816" i="15"/>
  <c r="H816" i="15"/>
  <c r="I816" i="15"/>
  <c r="J816" i="15"/>
  <c r="K816" i="15"/>
  <c r="L816" i="15"/>
  <c r="M816" i="15"/>
  <c r="N816" i="15"/>
  <c r="B790" i="15"/>
  <c r="C790" i="15"/>
  <c r="D790" i="15"/>
  <c r="E790" i="15"/>
  <c r="F790" i="15"/>
  <c r="G790" i="15"/>
  <c r="H790" i="15"/>
  <c r="I790" i="15"/>
  <c r="J790" i="15"/>
  <c r="K790" i="15"/>
  <c r="L790" i="15"/>
  <c r="M790" i="15"/>
  <c r="N790" i="15"/>
  <c r="B791" i="15"/>
  <c r="C791" i="15"/>
  <c r="D791" i="15"/>
  <c r="E791" i="15"/>
  <c r="F791" i="15"/>
  <c r="G791" i="15"/>
  <c r="H791" i="15"/>
  <c r="I791" i="15"/>
  <c r="J791" i="15"/>
  <c r="K791" i="15"/>
  <c r="L791" i="15"/>
  <c r="M791" i="15"/>
  <c r="N791" i="15"/>
  <c r="B768" i="15"/>
  <c r="Q545" i="144" s="1"/>
  <c r="C768" i="15"/>
  <c r="R545" i="144" s="1"/>
  <c r="D768" i="15"/>
  <c r="S545" i="144" s="1"/>
  <c r="E768" i="15"/>
  <c r="T545" i="144" s="1"/>
  <c r="F768" i="15"/>
  <c r="U545" i="144" s="1"/>
  <c r="G768" i="15"/>
  <c r="V545" i="144" s="1"/>
  <c r="H768" i="15"/>
  <c r="W545" i="144" s="1"/>
  <c r="I768" i="15"/>
  <c r="X545" i="144" s="1"/>
  <c r="J768" i="15"/>
  <c r="Y545" i="144" s="1"/>
  <c r="K768" i="15"/>
  <c r="Z545" i="144" s="1"/>
  <c r="L768" i="15"/>
  <c r="AA545" i="144" s="1"/>
  <c r="M768" i="15"/>
  <c r="AB545" i="144" s="1"/>
  <c r="N768" i="15"/>
  <c r="AC545" i="144" s="1"/>
  <c r="B769" i="15"/>
  <c r="Q546" i="144" s="1"/>
  <c r="C769" i="15"/>
  <c r="R546" i="144" s="1"/>
  <c r="D769" i="15"/>
  <c r="S546" i="144" s="1"/>
  <c r="E769" i="15"/>
  <c r="T546" i="144" s="1"/>
  <c r="F769" i="15"/>
  <c r="U546" i="144" s="1"/>
  <c r="G769" i="15"/>
  <c r="V546" i="144" s="1"/>
  <c r="H769" i="15"/>
  <c r="W546" i="144" s="1"/>
  <c r="I769" i="15"/>
  <c r="X546" i="144" s="1"/>
  <c r="J769" i="15"/>
  <c r="Y546" i="144" s="1"/>
  <c r="K769" i="15"/>
  <c r="Z546" i="144" s="1"/>
  <c r="L769" i="15"/>
  <c r="AA546" i="144" s="1"/>
  <c r="M769" i="15"/>
  <c r="AB546" i="144" s="1"/>
  <c r="N769" i="15"/>
  <c r="AC546" i="144" s="1"/>
  <c r="B746" i="15"/>
  <c r="C746" i="15"/>
  <c r="D746" i="15"/>
  <c r="E746" i="15"/>
  <c r="F746" i="15"/>
  <c r="G746" i="15"/>
  <c r="H746" i="15"/>
  <c r="I746" i="15"/>
  <c r="J746" i="15"/>
  <c r="K746" i="15"/>
  <c r="L746" i="15"/>
  <c r="M746" i="15"/>
  <c r="N746" i="15"/>
  <c r="B747" i="15"/>
  <c r="C747" i="15"/>
  <c r="R525" i="144" s="1"/>
  <c r="D747" i="15"/>
  <c r="S525" i="144" s="1"/>
  <c r="E747" i="15"/>
  <c r="T525" i="144" s="1"/>
  <c r="F747" i="15"/>
  <c r="U525" i="144" s="1"/>
  <c r="G747" i="15"/>
  <c r="V525" i="144" s="1"/>
  <c r="H747" i="15"/>
  <c r="W525" i="144" s="1"/>
  <c r="I747" i="15"/>
  <c r="X525" i="144" s="1"/>
  <c r="J747" i="15"/>
  <c r="Y525" i="144" s="1"/>
  <c r="K747" i="15"/>
  <c r="Z525" i="144" s="1"/>
  <c r="L747" i="15"/>
  <c r="AA525" i="144" s="1"/>
  <c r="M747" i="15"/>
  <c r="AB525" i="144" s="1"/>
  <c r="N747" i="15"/>
  <c r="AC525" i="144" s="1"/>
  <c r="S734" i="15" l="1" a="1"/>
  <c r="Z21" i="145"/>
  <c r="AA22" i="142"/>
  <c r="AN76" i="142"/>
  <c r="AC94" i="145"/>
  <c r="AD103" i="142"/>
  <c r="AB118" i="145"/>
  <c r="AC130" i="142"/>
  <c r="AL190" i="145"/>
  <c r="AM211" i="142"/>
  <c r="AM262" i="145"/>
  <c r="AO292" i="142"/>
  <c r="AJ310" i="145"/>
  <c r="AK346" i="142"/>
  <c r="AS382" i="145"/>
  <c r="AU427" i="142"/>
  <c r="AS478" i="145"/>
  <c r="AU535" i="142"/>
  <c r="AN49" i="142"/>
  <c r="AD70" i="145"/>
  <c r="AE76" i="142"/>
  <c r="AI118" i="145"/>
  <c r="AJ130" i="142"/>
  <c r="AV184" i="142"/>
  <c r="AK190" i="145"/>
  <c r="AL211" i="142"/>
  <c r="AB238" i="142"/>
  <c r="AN292" i="142"/>
  <c r="AL319" i="142"/>
  <c r="AI310" i="145"/>
  <c r="AJ346" i="142"/>
  <c r="AN400" i="142"/>
  <c r="AR382" i="145"/>
  <c r="AT427" i="142"/>
  <c r="AC382" i="145"/>
  <c r="AD427" i="142"/>
  <c r="AP406" i="145"/>
  <c r="AR454" i="142"/>
  <c r="AA406" i="145"/>
  <c r="AB454" i="142"/>
  <c r="AC478" i="145"/>
  <c r="AD535" i="142"/>
  <c r="AM21" i="145"/>
  <c r="AO22" i="142"/>
  <c r="AF21" i="145"/>
  <c r="AG22" i="142"/>
  <c r="AS46" i="145"/>
  <c r="AU49" i="142"/>
  <c r="AL46" i="145"/>
  <c r="AM49" i="142"/>
  <c r="AD46" i="145"/>
  <c r="AE49" i="142"/>
  <c r="F55" i="142"/>
  <c r="AR70" i="145"/>
  <c r="AT76" i="142"/>
  <c r="AK70" i="145"/>
  <c r="AL76" i="142"/>
  <c r="AC70" i="145"/>
  <c r="AD76" i="142"/>
  <c r="AP94" i="145"/>
  <c r="AR103" i="142"/>
  <c r="AI94" i="145"/>
  <c r="AJ103" i="142"/>
  <c r="AA94" i="145"/>
  <c r="AB103" i="142"/>
  <c r="AO118" i="145"/>
  <c r="AQ130" i="142"/>
  <c r="AH118" i="145"/>
  <c r="AI130" i="142"/>
  <c r="Z118" i="145"/>
  <c r="AA130" i="142"/>
  <c r="AM142" i="145"/>
  <c r="AO157" i="142"/>
  <c r="AF142" i="145"/>
  <c r="AG157" i="142"/>
  <c r="AS166" i="145"/>
  <c r="AU184" i="142"/>
  <c r="AL166" i="145"/>
  <c r="AM184" i="142"/>
  <c r="AD166" i="145"/>
  <c r="AE184" i="142"/>
  <c r="AQ190" i="145"/>
  <c r="AS211" i="142"/>
  <c r="AJ190" i="145"/>
  <c r="AK211" i="142"/>
  <c r="AB190" i="145"/>
  <c r="AC211" i="142"/>
  <c r="AQ238" i="142"/>
  <c r="AI238" i="142"/>
  <c r="AA238" i="142"/>
  <c r="AM238" i="145"/>
  <c r="AO265" i="142"/>
  <c r="AF238" i="145"/>
  <c r="AG265" i="142"/>
  <c r="AS262" i="145"/>
  <c r="AU292" i="142"/>
  <c r="AL262" i="145"/>
  <c r="AM292" i="142"/>
  <c r="AD262" i="145"/>
  <c r="AE292" i="142"/>
  <c r="AS319" i="142"/>
  <c r="AK319" i="142"/>
  <c r="AC319" i="142"/>
  <c r="AO310" i="145"/>
  <c r="AQ346" i="142"/>
  <c r="AH310" i="145"/>
  <c r="AI346" i="142"/>
  <c r="Z310" i="145"/>
  <c r="AA346" i="142"/>
  <c r="AO373" i="142"/>
  <c r="AG373" i="142"/>
  <c r="AS358" i="145"/>
  <c r="AU400" i="142"/>
  <c r="AL358" i="145"/>
  <c r="AM400" i="142"/>
  <c r="AD358" i="145"/>
  <c r="AE400" i="142"/>
  <c r="AQ382" i="145"/>
  <c r="AS427" i="142"/>
  <c r="AJ382" i="145"/>
  <c r="AK427" i="142"/>
  <c r="AB382" i="145"/>
  <c r="AC427" i="142"/>
  <c r="AO406" i="145"/>
  <c r="AQ454" i="142"/>
  <c r="AH406" i="145"/>
  <c r="AI454" i="142"/>
  <c r="Z406" i="145"/>
  <c r="AA454" i="142"/>
  <c r="AM430" i="145"/>
  <c r="AO481" i="142"/>
  <c r="AF430" i="145"/>
  <c r="AG481" i="142"/>
  <c r="AS454" i="145"/>
  <c r="AU508" i="142"/>
  <c r="AL454" i="145"/>
  <c r="AM508" i="142"/>
  <c r="AD454" i="145"/>
  <c r="AE508" i="142"/>
  <c r="AQ478" i="145"/>
  <c r="AS535" i="142"/>
  <c r="AJ478" i="145"/>
  <c r="AK535" i="142"/>
  <c r="AB478" i="145"/>
  <c r="AC535" i="142"/>
  <c r="AM46" i="145"/>
  <c r="AO49" i="142"/>
  <c r="AQ118" i="145"/>
  <c r="AS130" i="142"/>
  <c r="AF166" i="145"/>
  <c r="AG184" i="142"/>
  <c r="Z238" i="145"/>
  <c r="AA265" i="142"/>
  <c r="AU319" i="142"/>
  <c r="AQ310" i="145"/>
  <c r="AS346" i="142"/>
  <c r="AM358" i="145"/>
  <c r="AO400" i="142"/>
  <c r="AQ406" i="145"/>
  <c r="AS454" i="142"/>
  <c r="AO430" i="145"/>
  <c r="AQ481" i="142"/>
  <c r="AM454" i="145"/>
  <c r="AO508" i="142"/>
  <c r="AG21" i="145"/>
  <c r="AH22" i="142"/>
  <c r="AB94" i="145"/>
  <c r="AC103" i="142"/>
  <c r="AF184" i="142"/>
  <c r="AG238" i="145"/>
  <c r="AH265" i="142"/>
  <c r="AP373" i="142"/>
  <c r="AR478" i="145"/>
  <c r="AT535" i="142"/>
  <c r="AV22" i="142"/>
  <c r="AN22" i="142"/>
  <c r="AF22" i="142"/>
  <c r="AR46" i="145"/>
  <c r="AT49" i="142"/>
  <c r="AK46" i="145"/>
  <c r="AL49" i="142"/>
  <c r="AC46" i="145"/>
  <c r="AD49" i="142"/>
  <c r="AQ70" i="145"/>
  <c r="AS76" i="142"/>
  <c r="AJ70" i="145"/>
  <c r="AK76" i="142"/>
  <c r="AB70" i="145"/>
  <c r="AC76" i="142"/>
  <c r="AO94" i="145"/>
  <c r="AQ103" i="142"/>
  <c r="AH94" i="145"/>
  <c r="AI103" i="142"/>
  <c r="Z94" i="145"/>
  <c r="AA103" i="142"/>
  <c r="AN118" i="145"/>
  <c r="AP130" i="142"/>
  <c r="AG118" i="145"/>
  <c r="AH130" i="142"/>
  <c r="AV157" i="142"/>
  <c r="AN157" i="142"/>
  <c r="AF157" i="142"/>
  <c r="AR166" i="145"/>
  <c r="AT184" i="142"/>
  <c r="AK166" i="145"/>
  <c r="AL184" i="142"/>
  <c r="AC166" i="145"/>
  <c r="AD184" i="142"/>
  <c r="AP190" i="145"/>
  <c r="AR211" i="142"/>
  <c r="AI190" i="145"/>
  <c r="AJ211" i="142"/>
  <c r="AA190" i="145"/>
  <c r="AB211" i="142"/>
  <c r="AP238" i="142"/>
  <c r="AH238" i="142"/>
  <c r="AV265" i="142"/>
  <c r="AN265" i="142"/>
  <c r="AF265" i="142"/>
  <c r="AR262" i="145"/>
  <c r="AT292" i="142"/>
  <c r="AK262" i="145"/>
  <c r="AL292" i="142"/>
  <c r="AC262" i="145"/>
  <c r="AD292" i="142"/>
  <c r="AR319" i="142"/>
  <c r="AJ319" i="142"/>
  <c r="AB319" i="142"/>
  <c r="AN310" i="145"/>
  <c r="AP346" i="142"/>
  <c r="AG310" i="145"/>
  <c r="AH346" i="142"/>
  <c r="AV373" i="142"/>
  <c r="AN373" i="142"/>
  <c r="AF373" i="142"/>
  <c r="AR358" i="145"/>
  <c r="AT400" i="142"/>
  <c r="AK358" i="145"/>
  <c r="AL400" i="142"/>
  <c r="AC358" i="145"/>
  <c r="AD400" i="142"/>
  <c r="AP382" i="145"/>
  <c r="AR427" i="142"/>
  <c r="AI382" i="145"/>
  <c r="AJ427" i="142"/>
  <c r="AA382" i="145"/>
  <c r="AB427" i="142"/>
  <c r="AN406" i="145"/>
  <c r="AP454" i="142"/>
  <c r="AG406" i="145"/>
  <c r="AH454" i="142"/>
  <c r="AT430" i="145"/>
  <c r="AV481" i="142"/>
  <c r="AN481" i="142"/>
  <c r="AF481" i="142"/>
  <c r="AR454" i="145"/>
  <c r="AT508" i="142"/>
  <c r="AK454" i="145"/>
  <c r="AL508" i="142"/>
  <c r="AC454" i="145"/>
  <c r="AD508" i="142"/>
  <c r="AP478" i="145"/>
  <c r="AR535" i="142"/>
  <c r="AI478" i="145"/>
  <c r="AJ535" i="142"/>
  <c r="AA478" i="145"/>
  <c r="AB535" i="142"/>
  <c r="AO21" i="145"/>
  <c r="AQ22" i="142"/>
  <c r="AM166" i="145"/>
  <c r="AO184" i="142"/>
  <c r="AK238" i="142"/>
  <c r="AM319" i="142"/>
  <c r="AI373" i="142"/>
  <c r="AF358" i="145"/>
  <c r="AG400" i="142"/>
  <c r="AB406" i="145"/>
  <c r="AC454" i="142"/>
  <c r="AH430" i="145"/>
  <c r="AI481" i="142"/>
  <c r="AD478" i="145"/>
  <c r="AE535" i="142"/>
  <c r="AV49" i="142"/>
  <c r="AJ94" i="145"/>
  <c r="AK103" i="142"/>
  <c r="AN184" i="142"/>
  <c r="AN238" i="145"/>
  <c r="AP265" i="142"/>
  <c r="AA310" i="145"/>
  <c r="AB346" i="142"/>
  <c r="AK478" i="145"/>
  <c r="AL535" i="142"/>
  <c r="AS21" i="145"/>
  <c r="AU22" i="142"/>
  <c r="AL21" i="145"/>
  <c r="AM22" i="142"/>
  <c r="AD21" i="145"/>
  <c r="AE22" i="142"/>
  <c r="AQ46" i="145"/>
  <c r="AS49" i="142"/>
  <c r="AJ46" i="145"/>
  <c r="AK49" i="142"/>
  <c r="AB46" i="145"/>
  <c r="AC49" i="142"/>
  <c r="AP70" i="145"/>
  <c r="AR76" i="142"/>
  <c r="AI70" i="145"/>
  <c r="AJ76" i="142"/>
  <c r="AA70" i="145"/>
  <c r="AB76" i="142"/>
  <c r="AN94" i="145"/>
  <c r="AP103" i="142"/>
  <c r="AG94" i="145"/>
  <c r="AH103" i="142"/>
  <c r="AM118" i="145"/>
  <c r="AO130" i="142"/>
  <c r="AF118" i="145"/>
  <c r="AG130" i="142"/>
  <c r="AS142" i="145"/>
  <c r="AU157" i="142"/>
  <c r="AL142" i="145"/>
  <c r="AM157" i="142"/>
  <c r="AD142" i="145"/>
  <c r="AE157" i="142"/>
  <c r="AQ166" i="145"/>
  <c r="AS184" i="142"/>
  <c r="AJ166" i="145"/>
  <c r="AK184" i="142"/>
  <c r="AB166" i="145"/>
  <c r="AC184" i="142"/>
  <c r="AO190" i="145"/>
  <c r="AQ211" i="142"/>
  <c r="AH190" i="145"/>
  <c r="AI211" i="142"/>
  <c r="Z190" i="145"/>
  <c r="AA211" i="142"/>
  <c r="AO238" i="142"/>
  <c r="AG238" i="142"/>
  <c r="AS238" i="145"/>
  <c r="AU265" i="142"/>
  <c r="AL238" i="145"/>
  <c r="AM265" i="142"/>
  <c r="AD238" i="145"/>
  <c r="AE265" i="142"/>
  <c r="AQ262" i="145"/>
  <c r="AS292" i="142"/>
  <c r="AJ262" i="145"/>
  <c r="AK292" i="142"/>
  <c r="AB262" i="145"/>
  <c r="AC292" i="142"/>
  <c r="AQ319" i="142"/>
  <c r="AI319" i="142"/>
  <c r="AA319" i="142"/>
  <c r="AM310" i="145"/>
  <c r="AO346" i="142"/>
  <c r="AF310" i="145"/>
  <c r="AG346" i="142"/>
  <c r="AU373" i="142"/>
  <c r="AM373" i="142"/>
  <c r="AE373" i="142"/>
  <c r="AQ358" i="145"/>
  <c r="AS400" i="142"/>
  <c r="AJ358" i="145"/>
  <c r="AK400" i="142"/>
  <c r="AB358" i="145"/>
  <c r="AC400" i="142"/>
  <c r="AO382" i="145"/>
  <c r="AQ427" i="142"/>
  <c r="AH382" i="145"/>
  <c r="AI427" i="142"/>
  <c r="Z382" i="145"/>
  <c r="AA427" i="142"/>
  <c r="AM406" i="145"/>
  <c r="AO454" i="142"/>
  <c r="AF406" i="145"/>
  <c r="AG454" i="142"/>
  <c r="AS430" i="145"/>
  <c r="AU481" i="142"/>
  <c r="AL430" i="145"/>
  <c r="AM481" i="142"/>
  <c r="AD430" i="145"/>
  <c r="AE481" i="142"/>
  <c r="AQ454" i="145"/>
  <c r="AS508" i="142"/>
  <c r="AJ454" i="145"/>
  <c r="AK508" i="142"/>
  <c r="AB454" i="145"/>
  <c r="AC508" i="142"/>
  <c r="AO478" i="145"/>
  <c r="AQ535" i="142"/>
  <c r="AH478" i="145"/>
  <c r="AI535" i="142"/>
  <c r="Z478" i="145"/>
  <c r="AA535" i="142"/>
  <c r="AH21" i="145"/>
  <c r="AI22" i="142"/>
  <c r="AR94" i="145"/>
  <c r="AT103" i="142"/>
  <c r="AO142" i="145"/>
  <c r="AQ157" i="142"/>
  <c r="AD190" i="145"/>
  <c r="AE211" i="142"/>
  <c r="AC238" i="142"/>
  <c r="AF262" i="145"/>
  <c r="AG292" i="142"/>
  <c r="AQ373" i="142"/>
  <c r="AL382" i="145"/>
  <c r="AM427" i="142"/>
  <c r="AF454" i="145"/>
  <c r="AG508" i="142"/>
  <c r="AN21" i="145"/>
  <c r="AP22" i="142"/>
  <c r="AL70" i="145"/>
  <c r="AM76" i="142"/>
  <c r="AN142" i="145"/>
  <c r="AP157" i="142"/>
  <c r="AJ238" i="142"/>
  <c r="AD319" i="142"/>
  <c r="AF400" i="142"/>
  <c r="AF508" i="142"/>
  <c r="AR21" i="145"/>
  <c r="AT22" i="142"/>
  <c r="AK21" i="145"/>
  <c r="AL22" i="142"/>
  <c r="AC21" i="145"/>
  <c r="AD22" i="142"/>
  <c r="AP46" i="145"/>
  <c r="AR49" i="142"/>
  <c r="AI46" i="145"/>
  <c r="AJ49" i="142"/>
  <c r="AA46" i="145"/>
  <c r="AB49" i="142"/>
  <c r="AO70" i="145"/>
  <c r="AQ76" i="142"/>
  <c r="AH70" i="145"/>
  <c r="AI76" i="142"/>
  <c r="Z70" i="145"/>
  <c r="AA76" i="142"/>
  <c r="AM94" i="145"/>
  <c r="AO103" i="142"/>
  <c r="AF94" i="145"/>
  <c r="AG103" i="142"/>
  <c r="AV130" i="142"/>
  <c r="AN130" i="142"/>
  <c r="AF130" i="142"/>
  <c r="AR142" i="145"/>
  <c r="AT157" i="142"/>
  <c r="AK142" i="145"/>
  <c r="AL157" i="142"/>
  <c r="AC142" i="145"/>
  <c r="AD157" i="142"/>
  <c r="AP166" i="145"/>
  <c r="AR184" i="142"/>
  <c r="AI166" i="145"/>
  <c r="AJ184" i="142"/>
  <c r="AA166" i="145"/>
  <c r="AB184" i="142"/>
  <c r="AN190" i="145"/>
  <c r="AP211" i="142"/>
  <c r="AG190" i="145"/>
  <c r="AH211" i="142"/>
  <c r="AV238" i="142"/>
  <c r="AN238" i="142"/>
  <c r="AF238" i="142"/>
  <c r="AR238" i="145"/>
  <c r="AT265" i="142"/>
  <c r="AK238" i="145"/>
  <c r="AL265" i="142"/>
  <c r="AC238" i="145"/>
  <c r="AD265" i="142"/>
  <c r="AP262" i="145"/>
  <c r="AR292" i="142"/>
  <c r="AI262" i="145"/>
  <c r="AJ292" i="142"/>
  <c r="AA262" i="145"/>
  <c r="AB292" i="142"/>
  <c r="AP319" i="142"/>
  <c r="AH319" i="142"/>
  <c r="AV346" i="142"/>
  <c r="AN346" i="142"/>
  <c r="AF346" i="142"/>
  <c r="AT373" i="142"/>
  <c r="AL373" i="142"/>
  <c r="AD373" i="142"/>
  <c r="AP358" i="145"/>
  <c r="AR400" i="142"/>
  <c r="AI358" i="145"/>
  <c r="AJ400" i="142"/>
  <c r="AA358" i="145"/>
  <c r="AB400" i="142"/>
  <c r="AN382" i="145"/>
  <c r="AP427" i="142"/>
  <c r="AG382" i="145"/>
  <c r="AH427" i="142"/>
  <c r="AT406" i="145"/>
  <c r="AV454" i="142"/>
  <c r="AN454" i="142"/>
  <c r="AF454" i="142"/>
  <c r="AR430" i="145"/>
  <c r="AT481" i="142"/>
  <c r="AK430" i="145"/>
  <c r="AL481" i="142"/>
  <c r="AC430" i="145"/>
  <c r="AD481" i="142"/>
  <c r="AP454" i="145"/>
  <c r="AR508" i="142"/>
  <c r="AI454" i="145"/>
  <c r="AJ508" i="142"/>
  <c r="AA454" i="145"/>
  <c r="AB508" i="142"/>
  <c r="AN478" i="145"/>
  <c r="AP535" i="142"/>
  <c r="AG478" i="145"/>
  <c r="AH535" i="142"/>
  <c r="AF46" i="145"/>
  <c r="AG49" i="142"/>
  <c r="AF76" i="142"/>
  <c r="AK94" i="145"/>
  <c r="AL103" i="142"/>
  <c r="AJ118" i="145"/>
  <c r="AK130" i="142"/>
  <c r="Z142" i="145"/>
  <c r="AA157" i="142"/>
  <c r="AS190" i="145"/>
  <c r="AU211" i="142"/>
  <c r="AS238" i="142"/>
  <c r="AH238" i="145"/>
  <c r="AI265" i="142"/>
  <c r="AE319" i="142"/>
  <c r="AA373" i="142"/>
  <c r="AJ406" i="145"/>
  <c r="AK454" i="142"/>
  <c r="Z430" i="145"/>
  <c r="AA481" i="142"/>
  <c r="AF49" i="142"/>
  <c r="AQ94" i="145"/>
  <c r="AS103" i="142"/>
  <c r="AP118" i="145"/>
  <c r="AR130" i="142"/>
  <c r="AG142" i="145"/>
  <c r="AH157" i="142"/>
  <c r="AR190" i="145"/>
  <c r="AT211" i="142"/>
  <c r="AR238" i="142"/>
  <c r="AV292" i="142"/>
  <c r="AT319" i="142"/>
  <c r="AP310" i="145"/>
  <c r="AR346" i="142"/>
  <c r="AT358" i="145"/>
  <c r="AV400" i="142"/>
  <c r="AK382" i="145"/>
  <c r="AL427" i="142"/>
  <c r="AI406" i="145"/>
  <c r="AJ454" i="142"/>
  <c r="AN430" i="145"/>
  <c r="AP481" i="142"/>
  <c r="AG430" i="145"/>
  <c r="AH481" i="142"/>
  <c r="AN508" i="142"/>
  <c r="AQ21" i="145"/>
  <c r="AS22" i="142"/>
  <c r="AJ21" i="145"/>
  <c r="AK22" i="142"/>
  <c r="AC22" i="142"/>
  <c r="AO46" i="145"/>
  <c r="AQ49" i="142"/>
  <c r="AH46" i="145"/>
  <c r="AI49" i="142"/>
  <c r="Z46" i="145"/>
  <c r="AA49" i="142"/>
  <c r="AN70" i="145"/>
  <c r="AP76" i="142"/>
  <c r="AG70" i="145"/>
  <c r="AH76" i="142"/>
  <c r="AV103" i="142"/>
  <c r="AN103" i="142"/>
  <c r="AF103" i="142"/>
  <c r="AS118" i="145"/>
  <c r="AU130" i="142"/>
  <c r="AL118" i="145"/>
  <c r="AM130" i="142"/>
  <c r="AE130" i="142"/>
  <c r="AQ142" i="145"/>
  <c r="AS157" i="142"/>
  <c r="AJ142" i="145"/>
  <c r="AK157" i="142"/>
  <c r="AB142" i="145"/>
  <c r="AC157" i="142"/>
  <c r="AO166" i="145"/>
  <c r="AQ184" i="142"/>
  <c r="AH166" i="145"/>
  <c r="AI184" i="142"/>
  <c r="Z166" i="145"/>
  <c r="AA184" i="142"/>
  <c r="AM190" i="145"/>
  <c r="AO211" i="142"/>
  <c r="AF190" i="145"/>
  <c r="AG211" i="142"/>
  <c r="AU238" i="142"/>
  <c r="AM238" i="142"/>
  <c r="AE238" i="142"/>
  <c r="AQ238" i="145"/>
  <c r="AS265" i="142"/>
  <c r="AJ238" i="145"/>
  <c r="AK265" i="142"/>
  <c r="AB238" i="145"/>
  <c r="AC265" i="142"/>
  <c r="AO262" i="145"/>
  <c r="AQ292" i="142"/>
  <c r="AH262" i="145"/>
  <c r="AI292" i="142"/>
  <c r="Z262" i="145"/>
  <c r="AA292" i="142"/>
  <c r="AO319" i="142"/>
  <c r="AG319" i="142"/>
  <c r="AS310" i="145"/>
  <c r="AU346" i="142"/>
  <c r="AL310" i="145"/>
  <c r="AM346" i="142"/>
  <c r="AD310" i="145"/>
  <c r="AE346" i="142"/>
  <c r="AS373" i="142"/>
  <c r="AK373" i="142"/>
  <c r="AC373" i="142"/>
  <c r="AO358" i="145"/>
  <c r="AQ400" i="142"/>
  <c r="AH358" i="145"/>
  <c r="AI400" i="142"/>
  <c r="Z358" i="145"/>
  <c r="AA400" i="142"/>
  <c r="AM382" i="145"/>
  <c r="AO427" i="142"/>
  <c r="AF382" i="145"/>
  <c r="AG427" i="142"/>
  <c r="AS406" i="145"/>
  <c r="AU454" i="142"/>
  <c r="AL406" i="145"/>
  <c r="AM454" i="142"/>
  <c r="AD406" i="145"/>
  <c r="AE454" i="142"/>
  <c r="AQ430" i="145"/>
  <c r="AS481" i="142"/>
  <c r="AJ430" i="145"/>
  <c r="AK481" i="142"/>
  <c r="AB430" i="145"/>
  <c r="AC481" i="142"/>
  <c r="AO454" i="145"/>
  <c r="AQ508" i="142"/>
  <c r="AH454" i="145"/>
  <c r="AI508" i="142"/>
  <c r="Z454" i="145"/>
  <c r="AA508" i="142"/>
  <c r="AM478" i="145"/>
  <c r="AO535" i="142"/>
  <c r="AF478" i="145"/>
  <c r="AG535" i="142"/>
  <c r="AV76" i="142"/>
  <c r="AH142" i="145"/>
  <c r="AI157" i="142"/>
  <c r="AO238" i="145"/>
  <c r="AQ265" i="142"/>
  <c r="AB310" i="145"/>
  <c r="AC346" i="142"/>
  <c r="AD382" i="145"/>
  <c r="AE427" i="142"/>
  <c r="AL478" i="145"/>
  <c r="AM535" i="142"/>
  <c r="AS70" i="145"/>
  <c r="AU76" i="142"/>
  <c r="AA118" i="145"/>
  <c r="AB130" i="142"/>
  <c r="AC190" i="145"/>
  <c r="AD211" i="142"/>
  <c r="AF292" i="142"/>
  <c r="AH373" i="142"/>
  <c r="AT454" i="145"/>
  <c r="AV508" i="142"/>
  <c r="AP21" i="145"/>
  <c r="AR22" i="142"/>
  <c r="AI21" i="145"/>
  <c r="AJ22" i="142"/>
  <c r="AA21" i="145"/>
  <c r="AB22" i="142"/>
  <c r="AN46" i="145"/>
  <c r="AP49" i="142"/>
  <c r="AG46" i="145"/>
  <c r="AH49" i="142"/>
  <c r="AM70" i="145"/>
  <c r="AO76" i="142"/>
  <c r="AF70" i="145"/>
  <c r="AG76" i="142"/>
  <c r="AS94" i="145"/>
  <c r="AU103" i="142"/>
  <c r="AL94" i="145"/>
  <c r="AM103" i="142"/>
  <c r="AD94" i="145"/>
  <c r="AE103" i="142"/>
  <c r="AR118" i="145"/>
  <c r="AT130" i="142"/>
  <c r="AK118" i="145"/>
  <c r="AL130" i="142"/>
  <c r="AC118" i="145"/>
  <c r="AD130" i="142"/>
  <c r="AP142" i="145"/>
  <c r="AR157" i="142"/>
  <c r="AI142" i="145"/>
  <c r="AJ157" i="142"/>
  <c r="AA142" i="145"/>
  <c r="AB157" i="142"/>
  <c r="AN166" i="145"/>
  <c r="AP184" i="142"/>
  <c r="AG166" i="145"/>
  <c r="AH184" i="142"/>
  <c r="AV211" i="142"/>
  <c r="AN211" i="142"/>
  <c r="AF211" i="142"/>
  <c r="AT238" i="142"/>
  <c r="AL238" i="142"/>
  <c r="AD238" i="142"/>
  <c r="AP238" i="145"/>
  <c r="AR265" i="142"/>
  <c r="AI238" i="145"/>
  <c r="AJ265" i="142"/>
  <c r="AA238" i="145"/>
  <c r="AB265" i="142"/>
  <c r="AN262" i="145"/>
  <c r="AP292" i="142"/>
  <c r="AG262" i="145"/>
  <c r="AH292" i="142"/>
  <c r="AV319" i="142"/>
  <c r="AN319" i="142"/>
  <c r="AF319" i="142"/>
  <c r="AR310" i="145"/>
  <c r="AT346" i="142"/>
  <c r="AK310" i="145"/>
  <c r="AL346" i="142"/>
  <c r="AC310" i="145"/>
  <c r="AD346" i="142"/>
  <c r="AR373" i="142"/>
  <c r="AJ373" i="142"/>
  <c r="AB373" i="142"/>
  <c r="AN358" i="145"/>
  <c r="AP400" i="142"/>
  <c r="AG358" i="145"/>
  <c r="AH400" i="142"/>
  <c r="AT382" i="145"/>
  <c r="AV427" i="142"/>
  <c r="AN427" i="142"/>
  <c r="AF427" i="142"/>
  <c r="AR406" i="145"/>
  <c r="AT454" i="142"/>
  <c r="AK406" i="145"/>
  <c r="AL454" i="142"/>
  <c r="AC406" i="145"/>
  <c r="AD454" i="142"/>
  <c r="AP430" i="145"/>
  <c r="AR481" i="142"/>
  <c r="AI430" i="145"/>
  <c r="AJ481" i="142"/>
  <c r="AA430" i="145"/>
  <c r="AB481" i="142"/>
  <c r="AN454" i="145"/>
  <c r="AP508" i="142"/>
  <c r="AG454" i="145"/>
  <c r="AH508" i="142"/>
  <c r="AT478" i="145"/>
  <c r="AV535" i="142"/>
  <c r="AN535" i="142"/>
  <c r="AF535" i="142"/>
  <c r="I798" i="15"/>
  <c r="G798" i="15"/>
  <c r="N798" i="15"/>
  <c r="F798" i="15"/>
  <c r="M798" i="15"/>
  <c r="E798" i="15"/>
  <c r="H798" i="15"/>
  <c r="L798" i="15"/>
  <c r="D798" i="15"/>
  <c r="K798" i="15"/>
  <c r="C798" i="15"/>
  <c r="J798" i="15"/>
  <c r="AP214" i="145"/>
  <c r="AI214" i="145"/>
  <c r="AA214" i="145"/>
  <c r="AO214" i="145"/>
  <c r="AH214" i="145"/>
  <c r="Z214" i="145"/>
  <c r="AN214" i="145"/>
  <c r="AG214" i="145"/>
  <c r="AM214" i="145"/>
  <c r="AF214" i="145"/>
  <c r="AS214" i="145"/>
  <c r="AL214" i="145"/>
  <c r="AD214" i="145"/>
  <c r="AR214" i="145"/>
  <c r="AK214" i="145"/>
  <c r="AC214" i="145"/>
  <c r="AQ214" i="145"/>
  <c r="AJ214" i="145"/>
  <c r="AB214" i="145"/>
  <c r="Q408" i="146"/>
  <c r="AL782" i="146"/>
  <c r="AL779" i="146"/>
  <c r="AL777" i="146"/>
  <c r="AL778" i="146"/>
  <c r="AL787" i="146"/>
  <c r="AL780" i="146"/>
  <c r="AL785" i="146"/>
  <c r="AL784" i="146"/>
  <c r="AL783" i="146"/>
  <c r="AL781" i="146"/>
  <c r="AL786" i="146"/>
  <c r="AL637" i="146"/>
  <c r="AL639" i="146"/>
  <c r="AL636" i="146"/>
  <c r="AL635" i="146"/>
  <c r="AL641" i="146"/>
  <c r="AL642" i="146"/>
  <c r="AL638" i="146"/>
  <c r="AL643" i="146"/>
  <c r="AL640" i="146"/>
  <c r="AL645" i="146"/>
  <c r="AL644" i="146"/>
  <c r="AL550" i="146"/>
  <c r="AL547" i="146"/>
  <c r="AL545" i="146"/>
  <c r="AL549" i="146"/>
  <c r="AL543" i="146"/>
  <c r="AL541" i="146"/>
  <c r="AL548" i="146"/>
  <c r="AL542" i="146"/>
  <c r="AL544" i="146"/>
  <c r="AL540" i="146"/>
  <c r="AL546" i="146"/>
  <c r="AL452" i="146"/>
  <c r="AL446" i="146"/>
  <c r="AL455" i="146"/>
  <c r="AL451" i="146"/>
  <c r="AL453" i="146"/>
  <c r="AL447" i="146"/>
  <c r="AL445" i="146"/>
  <c r="AL449" i="146"/>
  <c r="AL448" i="146"/>
  <c r="AL450" i="146"/>
  <c r="AL454" i="146"/>
  <c r="AL406" i="146"/>
  <c r="AL403" i="146"/>
  <c r="AL400" i="146"/>
  <c r="AL397" i="146"/>
  <c r="AL404" i="146"/>
  <c r="AL402" i="146"/>
  <c r="AL405" i="146"/>
  <c r="AL401" i="146"/>
  <c r="AL398" i="146"/>
  <c r="AL399" i="146"/>
  <c r="AL407" i="146"/>
  <c r="AL166" i="146"/>
  <c r="AL164" i="146"/>
  <c r="AL167" i="146"/>
  <c r="AL162" i="146"/>
  <c r="AL168" i="146"/>
  <c r="AL170" i="146"/>
  <c r="AL171" i="146"/>
  <c r="AL163" i="146"/>
  <c r="AL165" i="146"/>
  <c r="AL169" i="146"/>
  <c r="AL161" i="146"/>
  <c r="AB21" i="145"/>
  <c r="AL256" i="146"/>
  <c r="AD118" i="145"/>
  <c r="D463" i="146"/>
  <c r="Q125" i="146"/>
  <c r="Q551" i="146"/>
  <c r="Q553" i="146" s="1"/>
  <c r="Q646" i="146"/>
  <c r="Q788" i="146"/>
  <c r="Q883" i="146"/>
  <c r="Q172" i="146"/>
  <c r="Q361" i="146"/>
  <c r="D320" i="146"/>
  <c r="Q78" i="146"/>
  <c r="D936" i="146"/>
  <c r="D653" i="146"/>
  <c r="D367" i="146"/>
  <c r="Q599" i="146"/>
  <c r="Q456" i="146"/>
  <c r="Q458" i="146" s="1"/>
  <c r="Q314" i="146"/>
  <c r="D510" i="146"/>
  <c r="D842" i="146"/>
  <c r="X588" i="144"/>
  <c r="W588" i="144"/>
  <c r="V588" i="144"/>
  <c r="AC588" i="144"/>
  <c r="U588" i="144"/>
  <c r="AB588" i="144"/>
  <c r="T588" i="144"/>
  <c r="Q567" i="144"/>
  <c r="W567" i="144"/>
  <c r="Y588" i="144"/>
  <c r="Q588" i="144"/>
  <c r="V567" i="144"/>
  <c r="Q525" i="144"/>
  <c r="AC567" i="144"/>
  <c r="U567" i="144"/>
  <c r="AB567" i="144"/>
  <c r="T567" i="144"/>
  <c r="AA567" i="144"/>
  <c r="S567" i="144"/>
  <c r="Z567" i="144"/>
  <c r="R567" i="144"/>
  <c r="Y567" i="144"/>
  <c r="AA588" i="144"/>
  <c r="S588" i="144"/>
  <c r="X567" i="144"/>
  <c r="Z588" i="144"/>
  <c r="R588" i="144"/>
  <c r="Q836" i="146"/>
  <c r="Q741" i="146"/>
  <c r="Q504" i="146"/>
  <c r="Q694" i="146"/>
  <c r="Q930" i="146"/>
  <c r="AL67" i="146"/>
  <c r="AL114" i="146"/>
  <c r="AL920" i="146"/>
  <c r="AL875" i="146"/>
  <c r="AL827" i="146"/>
  <c r="AL732" i="146"/>
  <c r="AL685" i="146"/>
  <c r="AL591" i="146"/>
  <c r="AL495" i="146"/>
  <c r="AL352" i="146"/>
  <c r="AL258" i="146"/>
  <c r="AL212" i="146"/>
  <c r="O815" i="15"/>
  <c r="O790" i="15"/>
  <c r="O791" i="15"/>
  <c r="O816" i="15"/>
  <c r="B721" i="15"/>
  <c r="Q503" i="144" s="1"/>
  <c r="C721" i="15"/>
  <c r="R503" i="144" s="1"/>
  <c r="D721" i="15"/>
  <c r="S503" i="144" s="1"/>
  <c r="E721" i="15"/>
  <c r="T503" i="144" s="1"/>
  <c r="F721" i="15"/>
  <c r="U503" i="144" s="1"/>
  <c r="G721" i="15"/>
  <c r="V503" i="144" s="1"/>
  <c r="H721" i="15"/>
  <c r="W503" i="144" s="1"/>
  <c r="I721" i="15"/>
  <c r="X503" i="144" s="1"/>
  <c r="J721" i="15"/>
  <c r="Y503" i="144" s="1"/>
  <c r="K721" i="15"/>
  <c r="Z503" i="144" s="1"/>
  <c r="L721" i="15"/>
  <c r="AA503" i="144" s="1"/>
  <c r="M721" i="15"/>
  <c r="AB503" i="144" s="1"/>
  <c r="N721" i="15"/>
  <c r="AC503" i="144" s="1"/>
  <c r="B722" i="15"/>
  <c r="C722" i="15"/>
  <c r="D722" i="15"/>
  <c r="E722" i="15"/>
  <c r="F722" i="15"/>
  <c r="G722" i="15"/>
  <c r="H722" i="15"/>
  <c r="I722" i="15"/>
  <c r="J722" i="15"/>
  <c r="K722" i="15"/>
  <c r="L722" i="15"/>
  <c r="M722" i="15"/>
  <c r="N722" i="15"/>
  <c r="B534" i="15"/>
  <c r="Q477" i="144" s="1"/>
  <c r="C534" i="15"/>
  <c r="R477" i="144" s="1"/>
  <c r="D534" i="15"/>
  <c r="E534" i="15"/>
  <c r="F534" i="15"/>
  <c r="B535" i="15"/>
  <c r="C535" i="15"/>
  <c r="D535" i="15"/>
  <c r="E535" i="15"/>
  <c r="F535" i="15"/>
  <c r="B507" i="15"/>
  <c r="Q453" i="144" s="1"/>
  <c r="C507" i="15"/>
  <c r="R453" i="144" s="1"/>
  <c r="D507" i="15"/>
  <c r="E507" i="15"/>
  <c r="F507" i="15"/>
  <c r="B508" i="15"/>
  <c r="C508" i="15"/>
  <c r="D508" i="15"/>
  <c r="E508" i="15"/>
  <c r="F508" i="15"/>
  <c r="B480" i="15"/>
  <c r="Q429" i="144" s="1"/>
  <c r="C480" i="15"/>
  <c r="R429" i="144" s="1"/>
  <c r="D480" i="15"/>
  <c r="E480" i="15"/>
  <c r="F480" i="15"/>
  <c r="B481" i="15"/>
  <c r="C481" i="15"/>
  <c r="D481" i="15"/>
  <c r="E481" i="15"/>
  <c r="F481" i="15"/>
  <c r="B452" i="15"/>
  <c r="C452" i="15"/>
  <c r="D452" i="15"/>
  <c r="E452" i="15"/>
  <c r="D692" i="15" s="1"/>
  <c r="F452" i="15"/>
  <c r="B453" i="15"/>
  <c r="Q405" i="144" s="1"/>
  <c r="C453" i="15"/>
  <c r="R405" i="144" s="1"/>
  <c r="D453" i="15"/>
  <c r="E453" i="15"/>
  <c r="F453" i="15"/>
  <c r="B454" i="15"/>
  <c r="C454" i="15"/>
  <c r="D454" i="15"/>
  <c r="E454" i="15"/>
  <c r="F454" i="15"/>
  <c r="B426" i="15"/>
  <c r="Q381" i="144" s="1"/>
  <c r="C426" i="15"/>
  <c r="R381" i="144" s="1"/>
  <c r="D426" i="15"/>
  <c r="E426" i="15"/>
  <c r="F426" i="15"/>
  <c r="B427" i="15"/>
  <c r="C427" i="15"/>
  <c r="D427" i="15"/>
  <c r="C648" i="15" s="1"/>
  <c r="E427" i="15"/>
  <c r="F427" i="15"/>
  <c r="B399" i="15"/>
  <c r="Q357" i="144" s="1"/>
  <c r="C399" i="15"/>
  <c r="R357" i="144" s="1"/>
  <c r="D399" i="15"/>
  <c r="E399" i="15"/>
  <c r="F399" i="15"/>
  <c r="B400" i="15"/>
  <c r="C400" i="15"/>
  <c r="D400" i="15"/>
  <c r="B648" i="15" s="1"/>
  <c r="E400" i="15"/>
  <c r="F400" i="15"/>
  <c r="G377" i="15"/>
  <c r="X25" i="142" s="1"/>
  <c r="B372" i="15"/>
  <c r="Q333" i="144" s="1"/>
  <c r="C372" i="15"/>
  <c r="R333" i="144" s="1"/>
  <c r="D372" i="15"/>
  <c r="E372" i="15"/>
  <c r="F372" i="15"/>
  <c r="B373" i="15"/>
  <c r="C373" i="15"/>
  <c r="D373" i="15"/>
  <c r="E373" i="15"/>
  <c r="F373" i="15"/>
  <c r="V21" i="145" s="1"/>
  <c r="AT21" i="145" s="1"/>
  <c r="B344" i="15"/>
  <c r="C344" i="15"/>
  <c r="D344" i="15"/>
  <c r="E344" i="15"/>
  <c r="F344" i="15"/>
  <c r="B345" i="15"/>
  <c r="Q309" i="144" s="1"/>
  <c r="C345" i="15"/>
  <c r="R309" i="144" s="1"/>
  <c r="D345" i="15"/>
  <c r="S309" i="144" s="1"/>
  <c r="E345" i="15"/>
  <c r="T309" i="144" s="1"/>
  <c r="F345" i="15"/>
  <c r="U309" i="144" s="1"/>
  <c r="B346" i="15"/>
  <c r="Q310" i="144" s="1"/>
  <c r="C346" i="15"/>
  <c r="R310" i="144" s="1"/>
  <c r="D346" i="15"/>
  <c r="E346" i="15"/>
  <c r="F346" i="15"/>
  <c r="U310" i="144" s="1"/>
  <c r="B318" i="15"/>
  <c r="Q285" i="144" s="1"/>
  <c r="C318" i="15"/>
  <c r="R285" i="144" s="1"/>
  <c r="D318" i="15"/>
  <c r="S285" i="144" s="1"/>
  <c r="E318" i="15"/>
  <c r="F318" i="15"/>
  <c r="B319" i="15"/>
  <c r="C319" i="15"/>
  <c r="D319" i="15"/>
  <c r="M569" i="15" s="1"/>
  <c r="E319" i="15"/>
  <c r="M621" i="15" s="1"/>
  <c r="F319" i="15"/>
  <c r="B289" i="15"/>
  <c r="C289" i="15"/>
  <c r="D289" i="15"/>
  <c r="E289" i="15"/>
  <c r="F289" i="15"/>
  <c r="B290" i="15"/>
  <c r="C290" i="15"/>
  <c r="D290" i="15"/>
  <c r="E290" i="15"/>
  <c r="F290" i="15"/>
  <c r="B291" i="15"/>
  <c r="Q261" i="144" s="1"/>
  <c r="C291" i="15"/>
  <c r="R261" i="144" s="1"/>
  <c r="D291" i="15"/>
  <c r="S261" i="144" s="1"/>
  <c r="E291" i="15"/>
  <c r="T261" i="144" s="1"/>
  <c r="F291" i="15"/>
  <c r="U261" i="144" s="1"/>
  <c r="B292" i="15"/>
  <c r="Q262" i="144" s="1"/>
  <c r="C292" i="15"/>
  <c r="R262" i="144" s="1"/>
  <c r="D292" i="15"/>
  <c r="E292" i="15"/>
  <c r="F292" i="15"/>
  <c r="U262" i="144" s="1"/>
  <c r="B263" i="15"/>
  <c r="C263" i="15"/>
  <c r="D263" i="15"/>
  <c r="E263" i="15"/>
  <c r="K613" i="15" s="1"/>
  <c r="F263" i="15"/>
  <c r="B264" i="15"/>
  <c r="Q237" i="144" s="1"/>
  <c r="C264" i="15"/>
  <c r="R237" i="144" s="1"/>
  <c r="D264" i="15"/>
  <c r="S237" i="144" s="1"/>
  <c r="E264" i="15"/>
  <c r="F264" i="15"/>
  <c r="B265" i="15"/>
  <c r="C265" i="15"/>
  <c r="D265" i="15"/>
  <c r="K569" i="15" s="1"/>
  <c r="E265" i="15"/>
  <c r="K621" i="15" s="1"/>
  <c r="F265" i="15"/>
  <c r="B234" i="15"/>
  <c r="C234" i="15"/>
  <c r="D234" i="15"/>
  <c r="E234" i="15"/>
  <c r="F234" i="15"/>
  <c r="B235" i="15"/>
  <c r="C235" i="15"/>
  <c r="D235" i="15"/>
  <c r="E235" i="15"/>
  <c r="F235" i="15"/>
  <c r="B236" i="15"/>
  <c r="C236" i="15"/>
  <c r="D236" i="15"/>
  <c r="E236" i="15"/>
  <c r="J613" i="15" s="1"/>
  <c r="F236" i="15"/>
  <c r="B237" i="15"/>
  <c r="Q213" i="144" s="1"/>
  <c r="C237" i="15"/>
  <c r="R213" i="144" s="1"/>
  <c r="D237" i="15"/>
  <c r="S213" i="144" s="1"/>
  <c r="E237" i="15"/>
  <c r="F237" i="15"/>
  <c r="B238" i="15"/>
  <c r="C238" i="15"/>
  <c r="D238" i="15"/>
  <c r="J569" i="15" s="1"/>
  <c r="E238" i="15"/>
  <c r="J621" i="15" s="1"/>
  <c r="F238" i="15"/>
  <c r="B209" i="15"/>
  <c r="C209" i="15"/>
  <c r="D209" i="15"/>
  <c r="E209" i="15"/>
  <c r="I613" i="15" s="1"/>
  <c r="F209" i="15"/>
  <c r="B210" i="15"/>
  <c r="Q189" i="144" s="1"/>
  <c r="C210" i="15"/>
  <c r="R189" i="144" s="1"/>
  <c r="D210" i="15"/>
  <c r="S189" i="144" s="1"/>
  <c r="E210" i="15"/>
  <c r="F210" i="15"/>
  <c r="B211" i="15"/>
  <c r="C211" i="15"/>
  <c r="D211" i="15"/>
  <c r="I569" i="15" s="1"/>
  <c r="E211" i="15"/>
  <c r="I621" i="15" s="1"/>
  <c r="F211" i="15"/>
  <c r="B179" i="15"/>
  <c r="C179" i="15"/>
  <c r="D179" i="15"/>
  <c r="E179" i="15"/>
  <c r="F179" i="15"/>
  <c r="B180" i="15"/>
  <c r="C180" i="15"/>
  <c r="D180" i="15"/>
  <c r="E180" i="15"/>
  <c r="F180" i="15"/>
  <c r="B181" i="15"/>
  <c r="C181" i="15"/>
  <c r="D181" i="15"/>
  <c r="E181" i="15"/>
  <c r="F181" i="15"/>
  <c r="B182" i="15"/>
  <c r="C182" i="15"/>
  <c r="D182" i="15"/>
  <c r="E182" i="15"/>
  <c r="H613" i="15" s="1"/>
  <c r="F182" i="15"/>
  <c r="B183" i="15"/>
  <c r="Q165" i="144" s="1"/>
  <c r="C183" i="15"/>
  <c r="R165" i="144" s="1"/>
  <c r="D183" i="15"/>
  <c r="S165" i="144" s="1"/>
  <c r="E183" i="15"/>
  <c r="F183" i="15"/>
  <c r="B184" i="15"/>
  <c r="C184" i="15"/>
  <c r="D184" i="15"/>
  <c r="H569" i="15" s="1"/>
  <c r="E184" i="15"/>
  <c r="H621" i="15" s="1"/>
  <c r="F184" i="15"/>
  <c r="B147" i="15"/>
  <c r="C147" i="15"/>
  <c r="D147" i="15"/>
  <c r="E147" i="15"/>
  <c r="F147" i="15"/>
  <c r="B148" i="15"/>
  <c r="C148" i="15"/>
  <c r="D148" i="15"/>
  <c r="E148" i="15"/>
  <c r="F148" i="15"/>
  <c r="B149" i="15"/>
  <c r="C149" i="15"/>
  <c r="D149" i="15"/>
  <c r="E149" i="15"/>
  <c r="F149" i="15"/>
  <c r="B150" i="15"/>
  <c r="C150" i="15"/>
  <c r="D150" i="15"/>
  <c r="E150" i="15"/>
  <c r="F150" i="15"/>
  <c r="B151" i="15"/>
  <c r="C151" i="15"/>
  <c r="D151" i="15"/>
  <c r="E151" i="15"/>
  <c r="F151" i="15"/>
  <c r="B152" i="15"/>
  <c r="C152" i="15"/>
  <c r="D152" i="15"/>
  <c r="E152" i="15"/>
  <c r="F152" i="15"/>
  <c r="B153" i="15"/>
  <c r="C153" i="15"/>
  <c r="D153" i="15"/>
  <c r="E153" i="15"/>
  <c r="F153" i="15"/>
  <c r="B154" i="15"/>
  <c r="C154" i="15"/>
  <c r="D154" i="15"/>
  <c r="E154" i="15"/>
  <c r="F154" i="15"/>
  <c r="B155" i="15"/>
  <c r="C155" i="15"/>
  <c r="D155" i="15"/>
  <c r="E155" i="15"/>
  <c r="G613" i="15" s="1"/>
  <c r="F155" i="15"/>
  <c r="B156" i="15"/>
  <c r="Q141" i="144" s="1"/>
  <c r="C156" i="15"/>
  <c r="R141" i="144" s="1"/>
  <c r="D156" i="15"/>
  <c r="S141" i="144" s="1"/>
  <c r="E156" i="15"/>
  <c r="F156" i="15"/>
  <c r="B157" i="15"/>
  <c r="C157" i="15"/>
  <c r="D157" i="15"/>
  <c r="G569" i="15" s="1"/>
  <c r="E157" i="15"/>
  <c r="G621" i="15" s="1"/>
  <c r="F157" i="15"/>
  <c r="B118" i="15"/>
  <c r="C118" i="15"/>
  <c r="D118" i="15"/>
  <c r="E118" i="15"/>
  <c r="F118" i="15"/>
  <c r="B119" i="15"/>
  <c r="C119" i="15"/>
  <c r="D119" i="15"/>
  <c r="E119" i="15"/>
  <c r="F119" i="15"/>
  <c r="B120" i="15"/>
  <c r="C120" i="15"/>
  <c r="D120" i="15"/>
  <c r="E120" i="15"/>
  <c r="F120" i="15"/>
  <c r="B121" i="15"/>
  <c r="C121" i="15"/>
  <c r="D121" i="15"/>
  <c r="E121" i="15"/>
  <c r="F121" i="15"/>
  <c r="B122" i="15"/>
  <c r="C122" i="15"/>
  <c r="D122" i="15"/>
  <c r="E122" i="15"/>
  <c r="F122" i="15"/>
  <c r="B123" i="15"/>
  <c r="C123" i="15"/>
  <c r="D123" i="15"/>
  <c r="E123" i="15"/>
  <c r="F123" i="15"/>
  <c r="B124" i="15"/>
  <c r="C124" i="15"/>
  <c r="D124" i="15"/>
  <c r="E124" i="15"/>
  <c r="F124" i="15"/>
  <c r="B125" i="15"/>
  <c r="C125" i="15"/>
  <c r="D125" i="15"/>
  <c r="E125" i="15"/>
  <c r="F125" i="15"/>
  <c r="B126" i="15"/>
  <c r="C126" i="15"/>
  <c r="D126" i="15"/>
  <c r="E126" i="15"/>
  <c r="F126" i="15"/>
  <c r="B127" i="15"/>
  <c r="C127" i="15"/>
  <c r="D127" i="15"/>
  <c r="E127" i="15"/>
  <c r="F127" i="15"/>
  <c r="B128" i="15"/>
  <c r="C128" i="15"/>
  <c r="D128" i="15"/>
  <c r="E128" i="15"/>
  <c r="F613" i="15" s="1"/>
  <c r="F128" i="15"/>
  <c r="B129" i="15"/>
  <c r="Q117" i="144" s="1"/>
  <c r="C129" i="15"/>
  <c r="R117" i="144" s="1"/>
  <c r="D129" i="15"/>
  <c r="S117" i="144" s="1"/>
  <c r="E129" i="15"/>
  <c r="F129" i="15"/>
  <c r="B130" i="15"/>
  <c r="C130" i="15"/>
  <c r="D130" i="15"/>
  <c r="E130" i="15"/>
  <c r="F621" i="15" s="1"/>
  <c r="F130" i="15"/>
  <c r="B90" i="15"/>
  <c r="C90" i="15"/>
  <c r="D90" i="15"/>
  <c r="E90" i="15"/>
  <c r="F90" i="15"/>
  <c r="B91" i="15"/>
  <c r="C91" i="15"/>
  <c r="D91" i="15"/>
  <c r="E91" i="15"/>
  <c r="F91" i="15"/>
  <c r="B92" i="15"/>
  <c r="C92" i="15"/>
  <c r="D92" i="15"/>
  <c r="E92" i="15"/>
  <c r="F92" i="15"/>
  <c r="B93" i="15"/>
  <c r="C93" i="15"/>
  <c r="D93" i="15"/>
  <c r="E93" i="15"/>
  <c r="F93" i="15"/>
  <c r="B94" i="15"/>
  <c r="C94" i="15"/>
  <c r="D94" i="15"/>
  <c r="E94" i="15"/>
  <c r="F94" i="15"/>
  <c r="B95" i="15"/>
  <c r="C95" i="15"/>
  <c r="D95" i="15"/>
  <c r="E95" i="15"/>
  <c r="F95" i="15"/>
  <c r="B96" i="15"/>
  <c r="C96" i="15"/>
  <c r="D96" i="15"/>
  <c r="E96" i="15"/>
  <c r="F96" i="15"/>
  <c r="B97" i="15"/>
  <c r="C97" i="15"/>
  <c r="D97" i="15"/>
  <c r="E97" i="15"/>
  <c r="F97" i="15"/>
  <c r="B98" i="15"/>
  <c r="C98" i="15"/>
  <c r="D98" i="15"/>
  <c r="E98" i="15"/>
  <c r="F98" i="15"/>
  <c r="B99" i="15"/>
  <c r="C99" i="15"/>
  <c r="D99" i="15"/>
  <c r="E99" i="15"/>
  <c r="F99" i="15"/>
  <c r="B100" i="15"/>
  <c r="C100" i="15"/>
  <c r="D100" i="15"/>
  <c r="E100" i="15"/>
  <c r="F100" i="15"/>
  <c r="B101" i="15"/>
  <c r="C101" i="15"/>
  <c r="D101" i="15"/>
  <c r="E101" i="15"/>
  <c r="E613" i="15" s="1"/>
  <c r="F101" i="15"/>
  <c r="B102" i="15"/>
  <c r="Q93" i="144" s="1"/>
  <c r="C102" i="15"/>
  <c r="R93" i="144" s="1"/>
  <c r="D102" i="15"/>
  <c r="S93" i="144" s="1"/>
  <c r="E102" i="15"/>
  <c r="F102" i="15"/>
  <c r="B103" i="15"/>
  <c r="C103" i="15"/>
  <c r="D103" i="15"/>
  <c r="E103" i="15"/>
  <c r="E621" i="15" s="1"/>
  <c r="F103" i="15"/>
  <c r="G80" i="15"/>
  <c r="B62" i="15"/>
  <c r="C62" i="15"/>
  <c r="D62" i="15"/>
  <c r="E62" i="15"/>
  <c r="F62" i="15"/>
  <c r="B63" i="15"/>
  <c r="C63" i="15"/>
  <c r="D63" i="15"/>
  <c r="E63" i="15"/>
  <c r="F63" i="15"/>
  <c r="B64" i="15"/>
  <c r="C64" i="15"/>
  <c r="D64" i="15"/>
  <c r="E64" i="15"/>
  <c r="F64" i="15"/>
  <c r="B65" i="15"/>
  <c r="C65" i="15"/>
  <c r="D65" i="15"/>
  <c r="E65" i="15"/>
  <c r="F65" i="15"/>
  <c r="B66" i="15"/>
  <c r="C66" i="15"/>
  <c r="D66" i="15"/>
  <c r="E66" i="15"/>
  <c r="F66" i="15"/>
  <c r="B67" i="15"/>
  <c r="C67" i="15"/>
  <c r="D67" i="15"/>
  <c r="E67" i="15"/>
  <c r="F67" i="15"/>
  <c r="B68" i="15"/>
  <c r="C68" i="15"/>
  <c r="D68" i="15"/>
  <c r="E68" i="15"/>
  <c r="F68" i="15"/>
  <c r="B69" i="15"/>
  <c r="C69" i="15"/>
  <c r="D69" i="15"/>
  <c r="E69" i="15"/>
  <c r="F69" i="15"/>
  <c r="B70" i="15"/>
  <c r="C70" i="15"/>
  <c r="D70" i="15"/>
  <c r="E70" i="15"/>
  <c r="F70" i="15"/>
  <c r="B71" i="15"/>
  <c r="C71" i="15"/>
  <c r="D71" i="15"/>
  <c r="E71" i="15"/>
  <c r="F71" i="15"/>
  <c r="B72" i="15"/>
  <c r="C72" i="15"/>
  <c r="D72" i="15"/>
  <c r="E72" i="15"/>
  <c r="F72" i="15"/>
  <c r="B73" i="15"/>
  <c r="C73" i="15"/>
  <c r="D73" i="15"/>
  <c r="E73" i="15"/>
  <c r="F73" i="15"/>
  <c r="B74" i="15"/>
  <c r="C74" i="15"/>
  <c r="D74" i="15"/>
  <c r="D561" i="15" s="1"/>
  <c r="E74" i="15"/>
  <c r="D613" i="15" s="1"/>
  <c r="F74" i="15"/>
  <c r="B75" i="15"/>
  <c r="Q69" i="144" s="1"/>
  <c r="C75" i="15"/>
  <c r="R69" i="144" s="1"/>
  <c r="D75" i="15"/>
  <c r="S69" i="144" s="1"/>
  <c r="E75" i="15"/>
  <c r="F75" i="15"/>
  <c r="B76" i="15"/>
  <c r="C76" i="15"/>
  <c r="D76" i="15"/>
  <c r="E76" i="15"/>
  <c r="D621" i="15" s="1"/>
  <c r="F76" i="15"/>
  <c r="B35" i="15"/>
  <c r="C35" i="15"/>
  <c r="D35" i="15"/>
  <c r="E35" i="15"/>
  <c r="F35" i="15"/>
  <c r="B36" i="15"/>
  <c r="C36" i="15"/>
  <c r="D36" i="15"/>
  <c r="E36" i="15"/>
  <c r="F36" i="15"/>
  <c r="B37" i="15"/>
  <c r="C37" i="15"/>
  <c r="D37" i="15"/>
  <c r="E37" i="15"/>
  <c r="F37" i="15"/>
  <c r="B38" i="15"/>
  <c r="C38" i="15"/>
  <c r="D38" i="15"/>
  <c r="E38" i="15"/>
  <c r="F38" i="15"/>
  <c r="B39" i="15"/>
  <c r="C39" i="15"/>
  <c r="D39" i="15"/>
  <c r="E39" i="15"/>
  <c r="F39" i="15"/>
  <c r="B40" i="15"/>
  <c r="C40" i="15"/>
  <c r="D40" i="15"/>
  <c r="E40" i="15"/>
  <c r="F40" i="15"/>
  <c r="B41" i="15"/>
  <c r="C41" i="15"/>
  <c r="D41" i="15"/>
  <c r="E41" i="15"/>
  <c r="F41" i="15"/>
  <c r="B42" i="15"/>
  <c r="C42" i="15"/>
  <c r="D42" i="15"/>
  <c r="E42" i="15"/>
  <c r="F42" i="15"/>
  <c r="B43" i="15"/>
  <c r="C43" i="15"/>
  <c r="D43" i="15"/>
  <c r="E43" i="15"/>
  <c r="F43" i="15"/>
  <c r="B44" i="15"/>
  <c r="C44" i="15"/>
  <c r="D44" i="15"/>
  <c r="E44" i="15"/>
  <c r="F44" i="15"/>
  <c r="B45" i="15"/>
  <c r="C45" i="15"/>
  <c r="D45" i="15"/>
  <c r="E45" i="15"/>
  <c r="F45" i="15"/>
  <c r="B46" i="15"/>
  <c r="C46" i="15"/>
  <c r="D46" i="15"/>
  <c r="E46" i="15"/>
  <c r="F46" i="15"/>
  <c r="B47" i="15"/>
  <c r="C47" i="15"/>
  <c r="D47" i="15"/>
  <c r="E47" i="15"/>
  <c r="C613" i="15" s="1"/>
  <c r="F47" i="15"/>
  <c r="B48" i="15"/>
  <c r="Q45" i="144" s="1"/>
  <c r="C48" i="15"/>
  <c r="R45" i="144" s="1"/>
  <c r="D48" i="15"/>
  <c r="S45" i="144" s="1"/>
  <c r="E48" i="15"/>
  <c r="F48" i="15"/>
  <c r="B49" i="15"/>
  <c r="C49" i="15"/>
  <c r="D49" i="15"/>
  <c r="E49" i="15"/>
  <c r="C621" i="15" s="1"/>
  <c r="F49" i="15"/>
  <c r="C8" i="15"/>
  <c r="D8" i="15"/>
  <c r="E8" i="15"/>
  <c r="F8" i="15"/>
  <c r="C9" i="15"/>
  <c r="D9" i="15"/>
  <c r="E9" i="15"/>
  <c r="F9" i="15"/>
  <c r="C10" i="15"/>
  <c r="D10" i="15"/>
  <c r="E10" i="15"/>
  <c r="F10" i="15"/>
  <c r="C11" i="15"/>
  <c r="D11" i="15"/>
  <c r="E11" i="15"/>
  <c r="F11" i="15"/>
  <c r="C12" i="15"/>
  <c r="D12" i="15"/>
  <c r="E12" i="15"/>
  <c r="F12" i="15"/>
  <c r="C13" i="15"/>
  <c r="D13" i="15"/>
  <c r="E13" i="15"/>
  <c r="F13" i="15"/>
  <c r="C14" i="15"/>
  <c r="D14" i="15"/>
  <c r="E14" i="15"/>
  <c r="F14" i="15"/>
  <c r="C15" i="15"/>
  <c r="D15" i="15"/>
  <c r="E15" i="15"/>
  <c r="F15" i="15"/>
  <c r="C16" i="15"/>
  <c r="D16" i="15"/>
  <c r="E16" i="15"/>
  <c r="F16" i="15"/>
  <c r="C17" i="15"/>
  <c r="D17" i="15"/>
  <c r="E17" i="15"/>
  <c r="F17" i="15"/>
  <c r="C18" i="15"/>
  <c r="D18" i="15"/>
  <c r="E18" i="15"/>
  <c r="F18" i="15"/>
  <c r="C19" i="15"/>
  <c r="D19" i="15"/>
  <c r="E19" i="15"/>
  <c r="F19" i="15"/>
  <c r="C20" i="15"/>
  <c r="D20" i="15"/>
  <c r="E20" i="15"/>
  <c r="B613" i="15" s="1"/>
  <c r="F20" i="15"/>
  <c r="C21" i="15"/>
  <c r="D21" i="15"/>
  <c r="E21" i="15"/>
  <c r="B614" i="15" s="1"/>
  <c r="F21" i="15"/>
  <c r="B588" i="15" s="1"/>
  <c r="C22" i="15"/>
  <c r="D22" i="15"/>
  <c r="E22" i="15"/>
  <c r="B621" i="15" s="1"/>
  <c r="F22" i="15"/>
  <c r="B8" i="15"/>
  <c r="B9" i="15"/>
  <c r="B10" i="15"/>
  <c r="B11" i="15"/>
  <c r="B12" i="15"/>
  <c r="B13" i="15"/>
  <c r="B14" i="15"/>
  <c r="B15" i="15"/>
  <c r="B16" i="15"/>
  <c r="B17" i="15"/>
  <c r="B18" i="15"/>
  <c r="B19" i="15"/>
  <c r="B20" i="15"/>
  <c r="B21" i="15"/>
  <c r="B22" i="15"/>
  <c r="S734" i="15" l="1"/>
  <c r="T736" i="15"/>
  <c r="J373" i="15"/>
  <c r="J374" i="15"/>
  <c r="D162" i="15"/>
  <c r="C162" i="15"/>
  <c r="F162" i="15"/>
  <c r="E162" i="15"/>
  <c r="B162" i="15"/>
  <c r="C135" i="15"/>
  <c r="F135" i="15"/>
  <c r="B135" i="15"/>
  <c r="E135" i="15"/>
  <c r="D135" i="15"/>
  <c r="F568" i="15" s="1"/>
  <c r="C108" i="15"/>
  <c r="E108" i="15"/>
  <c r="B108" i="15"/>
  <c r="D108" i="15"/>
  <c r="E568" i="15" s="1"/>
  <c r="F108" i="15"/>
  <c r="F81" i="15"/>
  <c r="E81" i="15"/>
  <c r="D81" i="15"/>
  <c r="D568" i="15" s="1"/>
  <c r="C81" i="15"/>
  <c r="B81" i="15"/>
  <c r="C54" i="15"/>
  <c r="F54" i="15"/>
  <c r="E54" i="15"/>
  <c r="D54" i="15"/>
  <c r="C568" i="15" s="1"/>
  <c r="B54" i="15"/>
  <c r="B27" i="15"/>
  <c r="F27" i="15"/>
  <c r="E27" i="15"/>
  <c r="D27" i="15"/>
  <c r="B568" i="15" s="1"/>
  <c r="C27" i="15"/>
  <c r="N621" i="15"/>
  <c r="T310" i="144"/>
  <c r="N569" i="15"/>
  <c r="S310" i="144"/>
  <c r="N613" i="15"/>
  <c r="L569" i="15"/>
  <c r="S262" i="144"/>
  <c r="L613" i="15"/>
  <c r="L621" i="15"/>
  <c r="T262" i="144"/>
  <c r="L728" i="15"/>
  <c r="D728" i="15"/>
  <c r="F728" i="15"/>
  <c r="N728" i="15"/>
  <c r="M728" i="15"/>
  <c r="E728" i="15"/>
  <c r="K728" i="15"/>
  <c r="C728" i="15"/>
  <c r="J728" i="15"/>
  <c r="I728" i="15"/>
  <c r="H728" i="15"/>
  <c r="G728" i="15"/>
  <c r="T742" i="15"/>
  <c r="T741" i="15"/>
  <c r="T746" i="15"/>
  <c r="V238" i="145"/>
  <c r="AT238" i="145" s="1"/>
  <c r="J595" i="15"/>
  <c r="R46" i="144"/>
  <c r="AC504" i="144"/>
  <c r="R478" i="144"/>
  <c r="AB504" i="144"/>
  <c r="T504" i="144"/>
  <c r="V286" i="145"/>
  <c r="AT286" i="145" s="1"/>
  <c r="L595" i="15"/>
  <c r="V142" i="145"/>
  <c r="AT142" i="145" s="1"/>
  <c r="F595" i="15"/>
  <c r="V190" i="145"/>
  <c r="AT190" i="145" s="1"/>
  <c r="H595" i="15"/>
  <c r="R358" i="144"/>
  <c r="Q478" i="144"/>
  <c r="AA504" i="144"/>
  <c r="S504" i="144"/>
  <c r="R94" i="144"/>
  <c r="Q142" i="144"/>
  <c r="R454" i="144"/>
  <c r="V94" i="145"/>
  <c r="AT94" i="145" s="1"/>
  <c r="D595" i="15"/>
  <c r="Q22" i="144"/>
  <c r="V166" i="145"/>
  <c r="AT166" i="145" s="1"/>
  <c r="G595" i="15"/>
  <c r="R238" i="144"/>
  <c r="V310" i="145"/>
  <c r="AT310" i="145" s="1"/>
  <c r="M595" i="15"/>
  <c r="Q358" i="144"/>
  <c r="Z504" i="144"/>
  <c r="R504" i="144"/>
  <c r="V504" i="144"/>
  <c r="Q94" i="144"/>
  <c r="Q454" i="144"/>
  <c r="U504" i="144"/>
  <c r="R22" i="144"/>
  <c r="V118" i="145"/>
  <c r="AT118" i="145" s="1"/>
  <c r="E595" i="15"/>
  <c r="Q238" i="144"/>
  <c r="R382" i="144"/>
  <c r="Y504" i="144"/>
  <c r="Q504" i="144"/>
  <c r="Q286" i="144"/>
  <c r="V214" i="145"/>
  <c r="AT214" i="145" s="1"/>
  <c r="I595" i="15"/>
  <c r="Q46" i="144"/>
  <c r="V70" i="145"/>
  <c r="AT70" i="145" s="1"/>
  <c r="C595" i="15"/>
  <c r="R118" i="144"/>
  <c r="R166" i="144"/>
  <c r="V334" i="145"/>
  <c r="AT334" i="145" s="1"/>
  <c r="N595" i="15"/>
  <c r="Q382" i="144"/>
  <c r="R430" i="144"/>
  <c r="X504" i="144"/>
  <c r="V262" i="145"/>
  <c r="AT262" i="145" s="1"/>
  <c r="K595" i="15"/>
  <c r="V46" i="145"/>
  <c r="AT46" i="145" s="1"/>
  <c r="B595" i="15"/>
  <c r="Q118" i="144"/>
  <c r="R142" i="144"/>
  <c r="Q166" i="144"/>
  <c r="R286" i="144"/>
  <c r="Q430" i="144"/>
  <c r="W504" i="144"/>
  <c r="Q410" i="146"/>
  <c r="AL686" i="146"/>
  <c r="AL687" i="146"/>
  <c r="AL684" i="146"/>
  <c r="AL683" i="146"/>
  <c r="AL688" i="146"/>
  <c r="AL691" i="146"/>
  <c r="AL689" i="146"/>
  <c r="AL692" i="146"/>
  <c r="AL693" i="146"/>
  <c r="AL690" i="146"/>
  <c r="AL928" i="146"/>
  <c r="AL922" i="146"/>
  <c r="AL925" i="146"/>
  <c r="AL924" i="146"/>
  <c r="AL921" i="146"/>
  <c r="AL919" i="146"/>
  <c r="AL926" i="146"/>
  <c r="AL927" i="146"/>
  <c r="AL929" i="146"/>
  <c r="AL923" i="146"/>
  <c r="AL879" i="146"/>
  <c r="AL877" i="146"/>
  <c r="AL873" i="146"/>
  <c r="AL878" i="146"/>
  <c r="AL874" i="146"/>
  <c r="AL872" i="146"/>
  <c r="AL882" i="146"/>
  <c r="AL880" i="146"/>
  <c r="AL876" i="146"/>
  <c r="AL881" i="146"/>
  <c r="AL825" i="146"/>
  <c r="AL834" i="146"/>
  <c r="AL831" i="146"/>
  <c r="AL826" i="146"/>
  <c r="AL828" i="146"/>
  <c r="AL830" i="146"/>
  <c r="AL835" i="146"/>
  <c r="AL829" i="146"/>
  <c r="AL832" i="146"/>
  <c r="AL833" i="146"/>
  <c r="AL738" i="146"/>
  <c r="AL739" i="146"/>
  <c r="AL736" i="146"/>
  <c r="AL737" i="146"/>
  <c r="AL735" i="146"/>
  <c r="AL734" i="146"/>
  <c r="AL740" i="146"/>
  <c r="AL733" i="146"/>
  <c r="AL731" i="146"/>
  <c r="AL730" i="146"/>
  <c r="AL588" i="146"/>
  <c r="AL594" i="146"/>
  <c r="AL592" i="146"/>
  <c r="AL598" i="146"/>
  <c r="AL596" i="146"/>
  <c r="AL589" i="146"/>
  <c r="AL595" i="146"/>
  <c r="AL590" i="146"/>
  <c r="AL593" i="146"/>
  <c r="AL597" i="146"/>
  <c r="AL502" i="146"/>
  <c r="AL499" i="146"/>
  <c r="AL497" i="146"/>
  <c r="AL501" i="146"/>
  <c r="AL496" i="146"/>
  <c r="AL494" i="146"/>
  <c r="AL493" i="146"/>
  <c r="AL498" i="146"/>
  <c r="AL503" i="146"/>
  <c r="AL500" i="146"/>
  <c r="AL353" i="146"/>
  <c r="AL358" i="146"/>
  <c r="AL359" i="146"/>
  <c r="AL350" i="146"/>
  <c r="AL360" i="146"/>
  <c r="AL356" i="146"/>
  <c r="AL357" i="146"/>
  <c r="AL355" i="146"/>
  <c r="AL351" i="146"/>
  <c r="AL354" i="146"/>
  <c r="AL311" i="146"/>
  <c r="AL307" i="146"/>
  <c r="AL303" i="146"/>
  <c r="AA329" i="146"/>
  <c r="AL312" i="146"/>
  <c r="AL310" i="146"/>
  <c r="AL308" i="146"/>
  <c r="AL309" i="146"/>
  <c r="AL306" i="146"/>
  <c r="AL304" i="146"/>
  <c r="AL313" i="146"/>
  <c r="AL305" i="146"/>
  <c r="AL259" i="146"/>
  <c r="AL264" i="146"/>
  <c r="AL263" i="146"/>
  <c r="AL261" i="146"/>
  <c r="AL265" i="146"/>
  <c r="AL266" i="146"/>
  <c r="AL262" i="146"/>
  <c r="AL260" i="146"/>
  <c r="AL257" i="146"/>
  <c r="AL215" i="146"/>
  <c r="AL213" i="146"/>
  <c r="AL210" i="146"/>
  <c r="AL209" i="146"/>
  <c r="AL214" i="146"/>
  <c r="AL211" i="146"/>
  <c r="AL216" i="146"/>
  <c r="AL219" i="146"/>
  <c r="AL217" i="146"/>
  <c r="AL218" i="146"/>
  <c r="AL119" i="146"/>
  <c r="AL122" i="146"/>
  <c r="AL117" i="146"/>
  <c r="AL115" i="146"/>
  <c r="AL120" i="146"/>
  <c r="AL124" i="146"/>
  <c r="AL118" i="146"/>
  <c r="AL121" i="146"/>
  <c r="AL123" i="146"/>
  <c r="AL116" i="146"/>
  <c r="AL72" i="146"/>
  <c r="AL77" i="146"/>
  <c r="AL70" i="146"/>
  <c r="AL76" i="146"/>
  <c r="AL74" i="146"/>
  <c r="AL75" i="146"/>
  <c r="AL73" i="146"/>
  <c r="AL71" i="146"/>
  <c r="AL69" i="146"/>
  <c r="AL68" i="146"/>
  <c r="Q932" i="146"/>
  <c r="Q334" i="144"/>
  <c r="Q696" i="146"/>
  <c r="Q506" i="146"/>
  <c r="Q743" i="146"/>
  <c r="Q838" i="146"/>
  <c r="Q601" i="146"/>
  <c r="Q316" i="146"/>
  <c r="R334" i="144"/>
  <c r="Q222" i="146"/>
  <c r="Q790" i="146"/>
  <c r="Q269" i="146"/>
  <c r="Q363" i="146"/>
  <c r="Q174" i="146"/>
  <c r="Q80" i="146"/>
  <c r="Q648" i="146"/>
  <c r="Q885" i="146"/>
  <c r="Q127" i="146"/>
  <c r="Q741" i="141"/>
  <c r="D747" i="141"/>
  <c r="D889" i="141"/>
  <c r="D605" i="141"/>
  <c r="Q883" i="141"/>
  <c r="D700" i="141"/>
  <c r="Z371" i="146"/>
  <c r="Q694" i="141"/>
  <c r="D936" i="141"/>
  <c r="Q788" i="141"/>
  <c r="B615" i="15"/>
  <c r="T22" i="144"/>
  <c r="C588" i="15"/>
  <c r="U45" i="144"/>
  <c r="D615" i="15"/>
  <c r="T70" i="144"/>
  <c r="E588" i="15"/>
  <c r="U93" i="144"/>
  <c r="F614" i="15"/>
  <c r="T117" i="144"/>
  <c r="I588" i="15"/>
  <c r="U189" i="144"/>
  <c r="J614" i="15"/>
  <c r="T213" i="144"/>
  <c r="K588" i="15"/>
  <c r="U237" i="144"/>
  <c r="L588" i="15"/>
  <c r="M615" i="15"/>
  <c r="T286" i="144"/>
  <c r="N614" i="15"/>
  <c r="H641" i="15"/>
  <c r="S333" i="144"/>
  <c r="C694" i="15"/>
  <c r="T382" i="144"/>
  <c r="D693" i="15"/>
  <c r="T405" i="144"/>
  <c r="E693" i="15"/>
  <c r="T429" i="144"/>
  <c r="G668" i="15"/>
  <c r="U478" i="144"/>
  <c r="B563" i="15"/>
  <c r="S22" i="144"/>
  <c r="C614" i="15"/>
  <c r="T45" i="144"/>
  <c r="D563" i="15"/>
  <c r="S70" i="144"/>
  <c r="E614" i="15"/>
  <c r="T93" i="144"/>
  <c r="G588" i="15"/>
  <c r="U141" i="144"/>
  <c r="H588" i="15"/>
  <c r="U165" i="144"/>
  <c r="I614" i="15"/>
  <c r="T189" i="144"/>
  <c r="K614" i="15"/>
  <c r="T237" i="144"/>
  <c r="L614" i="15"/>
  <c r="M563" i="15"/>
  <c r="S286" i="144"/>
  <c r="H668" i="15"/>
  <c r="U334" i="144"/>
  <c r="B667" i="15"/>
  <c r="U357" i="144"/>
  <c r="C642" i="15"/>
  <c r="S382" i="144"/>
  <c r="D641" i="15"/>
  <c r="S405" i="144"/>
  <c r="E641" i="15"/>
  <c r="S429" i="144"/>
  <c r="G694" i="15"/>
  <c r="T478" i="144"/>
  <c r="R70" i="144"/>
  <c r="F589" i="15"/>
  <c r="U118" i="144"/>
  <c r="G614" i="15"/>
  <c r="T141" i="144"/>
  <c r="H614" i="15"/>
  <c r="T165" i="144"/>
  <c r="J589" i="15"/>
  <c r="U214" i="144"/>
  <c r="N589" i="15"/>
  <c r="H694" i="15"/>
  <c r="T334" i="144"/>
  <c r="B693" i="15"/>
  <c r="T357" i="144"/>
  <c r="D668" i="15"/>
  <c r="U406" i="144"/>
  <c r="E668" i="15"/>
  <c r="U430" i="144"/>
  <c r="F667" i="15"/>
  <c r="U453" i="144"/>
  <c r="G642" i="15"/>
  <c r="S478" i="144"/>
  <c r="C589" i="15"/>
  <c r="U46" i="144"/>
  <c r="Q70" i="144"/>
  <c r="E589" i="15"/>
  <c r="U94" i="144"/>
  <c r="F615" i="15"/>
  <c r="T118" i="144"/>
  <c r="I589" i="15"/>
  <c r="U190" i="144"/>
  <c r="J615" i="15"/>
  <c r="T214" i="144"/>
  <c r="K589" i="15"/>
  <c r="U238" i="144"/>
  <c r="L589" i="15"/>
  <c r="N615" i="15"/>
  <c r="H642" i="15"/>
  <c r="S334" i="144"/>
  <c r="B641" i="15"/>
  <c r="S357" i="144"/>
  <c r="D694" i="15"/>
  <c r="T406" i="144"/>
  <c r="E694" i="15"/>
  <c r="T430" i="144"/>
  <c r="F693" i="15"/>
  <c r="T453" i="144"/>
  <c r="C615" i="15"/>
  <c r="T46" i="144"/>
  <c r="D588" i="15"/>
  <c r="U69" i="144"/>
  <c r="E615" i="15"/>
  <c r="T94" i="144"/>
  <c r="F563" i="15"/>
  <c r="S118" i="144"/>
  <c r="G589" i="15"/>
  <c r="U142" i="144"/>
  <c r="H589" i="15"/>
  <c r="U166" i="144"/>
  <c r="I615" i="15"/>
  <c r="T190" i="144"/>
  <c r="J563" i="15"/>
  <c r="S214" i="144"/>
  <c r="K615" i="15"/>
  <c r="T238" i="144"/>
  <c r="L615" i="15"/>
  <c r="M588" i="15"/>
  <c r="U285" i="144"/>
  <c r="N563" i="15"/>
  <c r="B668" i="15"/>
  <c r="U358" i="144"/>
  <c r="C667" i="15"/>
  <c r="U381" i="144"/>
  <c r="D642" i="15"/>
  <c r="S406" i="144"/>
  <c r="E642" i="15"/>
  <c r="S430" i="144"/>
  <c r="F641" i="15"/>
  <c r="S453" i="144"/>
  <c r="C563" i="15"/>
  <c r="S46" i="144"/>
  <c r="D614" i="15"/>
  <c r="T69" i="144"/>
  <c r="E563" i="15"/>
  <c r="S94" i="144"/>
  <c r="G615" i="15"/>
  <c r="T142" i="144"/>
  <c r="H615" i="15"/>
  <c r="T166" i="144"/>
  <c r="I563" i="15"/>
  <c r="S190" i="144"/>
  <c r="R214" i="144"/>
  <c r="K563" i="15"/>
  <c r="S238" i="144"/>
  <c r="L563" i="15"/>
  <c r="M614" i="15"/>
  <c r="T285" i="144"/>
  <c r="B694" i="15"/>
  <c r="T358" i="144"/>
  <c r="C693" i="15"/>
  <c r="T381" i="144"/>
  <c r="R406" i="144"/>
  <c r="F668" i="15"/>
  <c r="U454" i="144"/>
  <c r="G667" i="15"/>
  <c r="U477" i="144"/>
  <c r="G563" i="15"/>
  <c r="S142" i="144"/>
  <c r="H563" i="15"/>
  <c r="S166" i="144"/>
  <c r="R190" i="144"/>
  <c r="Q214" i="144"/>
  <c r="H667" i="15"/>
  <c r="U333" i="144"/>
  <c r="B642" i="15"/>
  <c r="S358" i="144"/>
  <c r="C641" i="15"/>
  <c r="S381" i="144"/>
  <c r="Q406" i="144"/>
  <c r="F694" i="15"/>
  <c r="T454" i="144"/>
  <c r="G693" i="15"/>
  <c r="T477" i="144"/>
  <c r="B589" i="15"/>
  <c r="U22" i="144"/>
  <c r="D589" i="15"/>
  <c r="U70" i="144"/>
  <c r="F588" i="15"/>
  <c r="U117" i="144"/>
  <c r="Q190" i="144"/>
  <c r="J588" i="15"/>
  <c r="U213" i="144"/>
  <c r="M589" i="15"/>
  <c r="U286" i="144"/>
  <c r="N588" i="15"/>
  <c r="H693" i="15"/>
  <c r="T333" i="144"/>
  <c r="C668" i="15"/>
  <c r="U382" i="144"/>
  <c r="D667" i="15"/>
  <c r="U405" i="144"/>
  <c r="E667" i="15"/>
  <c r="U429" i="144"/>
  <c r="F642" i="15"/>
  <c r="S454" i="144"/>
  <c r="G641" i="15"/>
  <c r="S477" i="144"/>
  <c r="T744" i="15"/>
  <c r="Q267" i="141"/>
  <c r="D226" i="141"/>
  <c r="D273" i="141"/>
  <c r="Q220" i="141"/>
  <c r="D367" i="141"/>
  <c r="Q411" i="141"/>
  <c r="D558" i="141"/>
  <c r="AA131" i="146"/>
  <c r="Q125" i="141"/>
  <c r="Q599" i="141"/>
  <c r="D131" i="141"/>
  <c r="D653" i="141"/>
  <c r="Q361" i="141"/>
  <c r="Q504" i="141"/>
  <c r="Q78" i="141"/>
  <c r="Q551" i="141"/>
  <c r="Q646" i="141"/>
  <c r="D84" i="141"/>
  <c r="D179" i="141"/>
  <c r="Q456" i="141"/>
  <c r="D415" i="141"/>
  <c r="Q314" i="141"/>
  <c r="P721" i="15"/>
  <c r="O721" i="15"/>
  <c r="O722" i="15"/>
  <c r="P722" i="15"/>
  <c r="T747" i="15" l="1"/>
  <c r="Q838" i="141"/>
  <c r="Q743" i="141"/>
  <c r="Q696" i="141"/>
  <c r="Q885" i="141"/>
  <c r="Q791" i="141"/>
  <c r="Q932" i="141"/>
  <c r="S747" i="15"/>
  <c r="Q649" i="141"/>
  <c r="Q127" i="141"/>
  <c r="Q80" i="141"/>
  <c r="Q601" i="141"/>
  <c r="Q222" i="141"/>
  <c r="Q554" i="141"/>
  <c r="Q363" i="141"/>
  <c r="Q269" i="141"/>
  <c r="Q506" i="141"/>
  <c r="Q316" i="141"/>
  <c r="G7" i="140"/>
  <c r="F7" i="140"/>
  <c r="E7" i="140"/>
  <c r="D7" i="140"/>
  <c r="C7" i="140"/>
  <c r="G6" i="140"/>
  <c r="F6" i="140"/>
  <c r="E6" i="140"/>
  <c r="D6" i="140"/>
  <c r="C6" i="140"/>
  <c r="G5" i="140"/>
  <c r="F5" i="140"/>
  <c r="E5" i="140"/>
  <c r="D5" i="140"/>
  <c r="C5" i="140"/>
  <c r="G59" i="140"/>
  <c r="F59" i="140"/>
  <c r="E59" i="140"/>
  <c r="D59" i="140"/>
  <c r="C59" i="140"/>
  <c r="G58" i="140"/>
  <c r="F58" i="140"/>
  <c r="E58" i="140"/>
  <c r="D58" i="140"/>
  <c r="C58" i="140"/>
  <c r="G57" i="140"/>
  <c r="F57" i="140"/>
  <c r="E57" i="140"/>
  <c r="D57" i="140"/>
  <c r="C57" i="140"/>
  <c r="G55" i="140"/>
  <c r="F55" i="140"/>
  <c r="E55" i="140"/>
  <c r="D55" i="140"/>
  <c r="C55" i="140"/>
  <c r="G54" i="140"/>
  <c r="F54" i="140"/>
  <c r="E54" i="140"/>
  <c r="D54" i="140"/>
  <c r="C54" i="140"/>
  <c r="G53" i="140"/>
  <c r="F53" i="140"/>
  <c r="E53" i="140"/>
  <c r="D53" i="140"/>
  <c r="C53" i="140"/>
  <c r="G51" i="140"/>
  <c r="F51" i="140"/>
  <c r="E51" i="140"/>
  <c r="D51" i="140"/>
  <c r="C51" i="140"/>
  <c r="G50" i="140"/>
  <c r="F50" i="140"/>
  <c r="E50" i="140"/>
  <c r="D50" i="140"/>
  <c r="C50" i="140"/>
  <c r="G49" i="140"/>
  <c r="F49" i="140"/>
  <c r="E49" i="140"/>
  <c r="D49" i="140"/>
  <c r="C49" i="140"/>
  <c r="G47" i="140"/>
  <c r="F47" i="140"/>
  <c r="E47" i="140"/>
  <c r="D47" i="140"/>
  <c r="C47" i="140"/>
  <c r="G46" i="140"/>
  <c r="F46" i="140"/>
  <c r="E46" i="140"/>
  <c r="D46" i="140"/>
  <c r="C46" i="140"/>
  <c r="G45" i="140"/>
  <c r="F45" i="140"/>
  <c r="E45" i="140"/>
  <c r="D45" i="140"/>
  <c r="C45" i="140"/>
  <c r="G43" i="140"/>
  <c r="F43" i="140"/>
  <c r="E43" i="140"/>
  <c r="D43" i="140"/>
  <c r="C43" i="140"/>
  <c r="G42" i="140"/>
  <c r="F42" i="140"/>
  <c r="E42" i="140"/>
  <c r="D42" i="140"/>
  <c r="C42" i="140"/>
  <c r="G41" i="140"/>
  <c r="F41" i="140"/>
  <c r="E41" i="140"/>
  <c r="D41" i="140"/>
  <c r="C41" i="140"/>
  <c r="G39" i="140"/>
  <c r="F39" i="140"/>
  <c r="E39" i="140"/>
  <c r="D39" i="140"/>
  <c r="C39" i="140"/>
  <c r="G38" i="140"/>
  <c r="F38" i="140"/>
  <c r="E38" i="140"/>
  <c r="D38" i="140"/>
  <c r="C38" i="140"/>
  <c r="G37" i="140"/>
  <c r="F37" i="140"/>
  <c r="E37" i="140"/>
  <c r="D37" i="140"/>
  <c r="C37" i="140"/>
  <c r="G35" i="140"/>
  <c r="F35" i="140"/>
  <c r="E35" i="140"/>
  <c r="D35" i="140"/>
  <c r="C35" i="140"/>
  <c r="G34" i="140"/>
  <c r="F34" i="140"/>
  <c r="E34" i="140"/>
  <c r="D34" i="140"/>
  <c r="C34" i="140"/>
  <c r="G33" i="140"/>
  <c r="F33" i="140"/>
  <c r="E33" i="140"/>
  <c r="D33" i="140"/>
  <c r="C33" i="140"/>
  <c r="G31" i="140"/>
  <c r="F31" i="140"/>
  <c r="E31" i="140"/>
  <c r="D31" i="140"/>
  <c r="C31" i="140"/>
  <c r="G30" i="140"/>
  <c r="F30" i="140"/>
  <c r="E30" i="140"/>
  <c r="D30" i="140"/>
  <c r="C30" i="140"/>
  <c r="G29" i="140"/>
  <c r="F29" i="140"/>
  <c r="E29" i="140"/>
  <c r="D29" i="140"/>
  <c r="C29" i="140"/>
  <c r="G27" i="140"/>
  <c r="F27" i="140"/>
  <c r="E27" i="140"/>
  <c r="D27" i="140"/>
  <c r="C27" i="140"/>
  <c r="G26" i="140"/>
  <c r="F26" i="140"/>
  <c r="E26" i="140"/>
  <c r="D26" i="140"/>
  <c r="C26" i="140"/>
  <c r="G25" i="140"/>
  <c r="F25" i="140"/>
  <c r="E25" i="140"/>
  <c r="D25" i="140"/>
  <c r="C25" i="140"/>
  <c r="G23" i="140"/>
  <c r="F23" i="140"/>
  <c r="E23" i="140"/>
  <c r="D23" i="140"/>
  <c r="C23" i="140"/>
  <c r="G22" i="140"/>
  <c r="F22" i="140"/>
  <c r="E22" i="140"/>
  <c r="D22" i="140"/>
  <c r="C22" i="140"/>
  <c r="G21" i="140"/>
  <c r="F21" i="140"/>
  <c r="E21" i="140"/>
  <c r="D21" i="140"/>
  <c r="C21" i="140"/>
  <c r="G19" i="140"/>
  <c r="F19" i="140"/>
  <c r="E19" i="140"/>
  <c r="D19" i="140"/>
  <c r="C19" i="140"/>
  <c r="G18" i="140"/>
  <c r="F18" i="140"/>
  <c r="E18" i="140"/>
  <c r="D18" i="140"/>
  <c r="C18" i="140"/>
  <c r="G17" i="140"/>
  <c r="F17" i="140"/>
  <c r="E17" i="140"/>
  <c r="D17" i="140"/>
  <c r="C17" i="140"/>
  <c r="G15" i="140"/>
  <c r="F15" i="140"/>
  <c r="E15" i="140"/>
  <c r="D15" i="140"/>
  <c r="C15" i="140"/>
  <c r="G14" i="140"/>
  <c r="F14" i="140"/>
  <c r="E14" i="140"/>
  <c r="D14" i="140"/>
  <c r="C14" i="140"/>
  <c r="G13" i="140"/>
  <c r="F13" i="140"/>
  <c r="E13" i="140"/>
  <c r="D13" i="140"/>
  <c r="C13" i="140"/>
  <c r="G11" i="140"/>
  <c r="F11" i="140"/>
  <c r="E11" i="140"/>
  <c r="D11" i="140"/>
  <c r="C11" i="140"/>
  <c r="G10" i="140"/>
  <c r="F10" i="140"/>
  <c r="E10" i="140"/>
  <c r="D10" i="140"/>
  <c r="C10" i="140"/>
  <c r="G9" i="140"/>
  <c r="F9" i="140"/>
  <c r="E9" i="140"/>
  <c r="D9" i="140"/>
  <c r="C9" i="140"/>
  <c r="U747" i="15" l="1"/>
  <c r="Q31" i="141" s="1"/>
  <c r="C380" i="15"/>
  <c r="D380" i="15"/>
  <c r="E380" i="15"/>
  <c r="F380" i="15"/>
  <c r="V464" i="145"/>
  <c r="V465" i="145"/>
  <c r="V466" i="145"/>
  <c r="V467" i="145"/>
  <c r="V468" i="145"/>
  <c r="V469" i="145"/>
  <c r="V470" i="145"/>
  <c r="V471" i="145"/>
  <c r="V472" i="145"/>
  <c r="V473" i="145"/>
  <c r="V474" i="145"/>
  <c r="V475" i="145"/>
  <c r="V476" i="145"/>
  <c r="V477" i="145"/>
  <c r="V463" i="145"/>
  <c r="O464" i="145"/>
  <c r="O465" i="145"/>
  <c r="O466" i="145"/>
  <c r="O467" i="145"/>
  <c r="O468" i="145"/>
  <c r="O469" i="145"/>
  <c r="O470" i="145"/>
  <c r="O471" i="145"/>
  <c r="O472" i="145"/>
  <c r="O473" i="145"/>
  <c r="O474" i="145"/>
  <c r="O475" i="145"/>
  <c r="O476" i="145"/>
  <c r="O477" i="145"/>
  <c r="O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I475" i="145"/>
  <c r="J475" i="145"/>
  <c r="K475" i="145"/>
  <c r="L475" i="145"/>
  <c r="M475" i="145"/>
  <c r="N475" i="145"/>
  <c r="I476" i="145"/>
  <c r="J476" i="145"/>
  <c r="K476" i="145"/>
  <c r="L476" i="145"/>
  <c r="M476" i="145"/>
  <c r="N476" i="145"/>
  <c r="I477" i="145"/>
  <c r="J477" i="145"/>
  <c r="K477" i="145"/>
  <c r="L477" i="145"/>
  <c r="M477" i="145"/>
  <c r="N477" i="145"/>
  <c r="J463" i="145"/>
  <c r="K463" i="145"/>
  <c r="L463" i="145"/>
  <c r="M463" i="145"/>
  <c r="N463" i="145"/>
  <c r="I463" i="145"/>
  <c r="H464" i="145"/>
  <c r="H465" i="145"/>
  <c r="H466" i="145"/>
  <c r="H467" i="145"/>
  <c r="H468" i="145"/>
  <c r="H469" i="145"/>
  <c r="H470" i="145"/>
  <c r="H471" i="145"/>
  <c r="H472" i="145"/>
  <c r="H473" i="145"/>
  <c r="H474" i="145"/>
  <c r="H475" i="145"/>
  <c r="H476" i="145"/>
  <c r="H477" i="145"/>
  <c r="H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B475" i="145"/>
  <c r="C475" i="145"/>
  <c r="D475" i="145"/>
  <c r="E475" i="145"/>
  <c r="F475" i="145"/>
  <c r="B476" i="145"/>
  <c r="C476" i="145"/>
  <c r="D476" i="145"/>
  <c r="E476" i="145"/>
  <c r="F476" i="145"/>
  <c r="B477" i="145"/>
  <c r="C477" i="145"/>
  <c r="D477" i="145"/>
  <c r="E477" i="145"/>
  <c r="F477" i="145"/>
  <c r="C463" i="145"/>
  <c r="D463" i="145"/>
  <c r="E463" i="145"/>
  <c r="F463" i="145"/>
  <c r="B463" i="145"/>
  <c r="V440" i="145"/>
  <c r="V441" i="145"/>
  <c r="V442" i="145"/>
  <c r="V443" i="145"/>
  <c r="V444" i="145"/>
  <c r="V445" i="145"/>
  <c r="V446" i="145"/>
  <c r="V447" i="145"/>
  <c r="V448" i="145"/>
  <c r="V449" i="145"/>
  <c r="V450" i="145"/>
  <c r="V451" i="145"/>
  <c r="V452" i="145"/>
  <c r="V453" i="145"/>
  <c r="V439" i="145"/>
  <c r="O440" i="145"/>
  <c r="O441" i="145"/>
  <c r="O442" i="145"/>
  <c r="O443" i="145"/>
  <c r="O444" i="145"/>
  <c r="O445" i="145"/>
  <c r="O446" i="145"/>
  <c r="O447" i="145"/>
  <c r="O448" i="145"/>
  <c r="O449" i="145"/>
  <c r="O450" i="145"/>
  <c r="O451" i="145"/>
  <c r="O452" i="145"/>
  <c r="O453" i="145"/>
  <c r="O439"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J451" i="145"/>
  <c r="K451" i="145"/>
  <c r="L451" i="145"/>
  <c r="M451" i="145"/>
  <c r="N451" i="145"/>
  <c r="J452" i="145"/>
  <c r="K452" i="145"/>
  <c r="L452" i="145"/>
  <c r="M452" i="145"/>
  <c r="N452" i="145"/>
  <c r="J453" i="145"/>
  <c r="K453" i="145"/>
  <c r="L453" i="145"/>
  <c r="M453" i="145"/>
  <c r="N453" i="145"/>
  <c r="I440" i="145"/>
  <c r="I441" i="145"/>
  <c r="I442" i="145"/>
  <c r="I443" i="145"/>
  <c r="I444" i="145"/>
  <c r="I445" i="145"/>
  <c r="I446" i="145"/>
  <c r="I447" i="145"/>
  <c r="I448" i="145"/>
  <c r="I449" i="145"/>
  <c r="I450" i="145"/>
  <c r="I451" i="145"/>
  <c r="I452" i="145"/>
  <c r="I453" i="145"/>
  <c r="I439" i="145"/>
  <c r="H440" i="145"/>
  <c r="H441" i="145"/>
  <c r="H442" i="145"/>
  <c r="H443" i="145"/>
  <c r="H444" i="145"/>
  <c r="H445" i="145"/>
  <c r="H446" i="145"/>
  <c r="H447" i="145"/>
  <c r="H448" i="145"/>
  <c r="H449" i="145"/>
  <c r="H450" i="145"/>
  <c r="H451" i="145"/>
  <c r="H452" i="145"/>
  <c r="H453" i="145"/>
  <c r="H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B451" i="145"/>
  <c r="C451" i="145"/>
  <c r="D451" i="145"/>
  <c r="E451" i="145"/>
  <c r="F451" i="145"/>
  <c r="B452" i="145"/>
  <c r="C452" i="145"/>
  <c r="D452" i="145"/>
  <c r="E452" i="145"/>
  <c r="F452" i="145"/>
  <c r="B453" i="145"/>
  <c r="C453" i="145"/>
  <c r="D453" i="145"/>
  <c r="E453" i="145"/>
  <c r="F453" i="145"/>
  <c r="C439" i="145"/>
  <c r="D439" i="145"/>
  <c r="E439" i="145"/>
  <c r="F439" i="145"/>
  <c r="B439" i="145"/>
  <c r="V416" i="145"/>
  <c r="V417" i="145"/>
  <c r="V418" i="145"/>
  <c r="V419" i="145"/>
  <c r="V420" i="145"/>
  <c r="V421" i="145"/>
  <c r="V422" i="145"/>
  <c r="V423" i="145"/>
  <c r="V424" i="145"/>
  <c r="V425" i="145"/>
  <c r="V426" i="145"/>
  <c r="V427" i="145"/>
  <c r="V428" i="145"/>
  <c r="V429" i="145"/>
  <c r="V415" i="145"/>
  <c r="O416" i="145"/>
  <c r="O417" i="145"/>
  <c r="O418" i="145"/>
  <c r="O419" i="145"/>
  <c r="O420" i="145"/>
  <c r="O421" i="145"/>
  <c r="O422" i="145"/>
  <c r="O423" i="145"/>
  <c r="O424" i="145"/>
  <c r="O425" i="145"/>
  <c r="O426" i="145"/>
  <c r="O427" i="145"/>
  <c r="O428" i="145"/>
  <c r="O429" i="145"/>
  <c r="O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I429" i="145"/>
  <c r="J429" i="145"/>
  <c r="K429" i="145"/>
  <c r="L429" i="145"/>
  <c r="M429" i="145"/>
  <c r="N429" i="145"/>
  <c r="J415" i="145"/>
  <c r="K415" i="145"/>
  <c r="L415" i="145"/>
  <c r="M415" i="145"/>
  <c r="N415" i="145"/>
  <c r="I415" i="145"/>
  <c r="H416" i="145"/>
  <c r="H417" i="145"/>
  <c r="H418" i="145"/>
  <c r="H419" i="145"/>
  <c r="H420" i="145"/>
  <c r="H421" i="145"/>
  <c r="H422" i="145"/>
  <c r="H423" i="145"/>
  <c r="H424" i="145"/>
  <c r="H425" i="145"/>
  <c r="H426" i="145"/>
  <c r="H427" i="145"/>
  <c r="H428" i="145"/>
  <c r="H429" i="145"/>
  <c r="H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B429" i="145"/>
  <c r="C429" i="145"/>
  <c r="D429" i="145"/>
  <c r="E429" i="145"/>
  <c r="F429" i="145"/>
  <c r="C415" i="145"/>
  <c r="D415" i="145"/>
  <c r="E415" i="145"/>
  <c r="F415" i="145"/>
  <c r="B415" i="145"/>
  <c r="V392" i="145"/>
  <c r="V393" i="145"/>
  <c r="V394" i="145"/>
  <c r="V395" i="145"/>
  <c r="V396" i="145"/>
  <c r="V397" i="145"/>
  <c r="V398" i="145"/>
  <c r="V399" i="145"/>
  <c r="V400" i="145"/>
  <c r="V401" i="145"/>
  <c r="V402" i="145"/>
  <c r="V403" i="145"/>
  <c r="V404" i="145"/>
  <c r="V405" i="145"/>
  <c r="V391" i="145"/>
  <c r="O392" i="145"/>
  <c r="O393" i="145"/>
  <c r="O394" i="145"/>
  <c r="O395" i="145"/>
  <c r="O396" i="145"/>
  <c r="O397" i="145"/>
  <c r="O398" i="145"/>
  <c r="O399" i="145"/>
  <c r="O400" i="145"/>
  <c r="O401" i="145"/>
  <c r="O402" i="145"/>
  <c r="O403" i="145"/>
  <c r="O404" i="145"/>
  <c r="O405" i="145"/>
  <c r="O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I405" i="145"/>
  <c r="J405" i="145"/>
  <c r="K405" i="145"/>
  <c r="L405" i="145"/>
  <c r="M405" i="145"/>
  <c r="N405" i="145"/>
  <c r="J391" i="145"/>
  <c r="K391" i="145"/>
  <c r="L391" i="145"/>
  <c r="M391" i="145"/>
  <c r="N391" i="145"/>
  <c r="I391" i="145"/>
  <c r="H392" i="145"/>
  <c r="H393" i="145"/>
  <c r="H394" i="145"/>
  <c r="H395" i="145"/>
  <c r="H396" i="145"/>
  <c r="H397" i="145"/>
  <c r="H398" i="145"/>
  <c r="H399" i="145"/>
  <c r="H400" i="145"/>
  <c r="H401" i="145"/>
  <c r="H402" i="145"/>
  <c r="H403" i="145"/>
  <c r="H404" i="145"/>
  <c r="H405" i="145"/>
  <c r="H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B405" i="145"/>
  <c r="C405" i="145"/>
  <c r="D405" i="145"/>
  <c r="E405" i="145"/>
  <c r="F405" i="145"/>
  <c r="C391" i="145"/>
  <c r="D391" i="145"/>
  <c r="E391" i="145"/>
  <c r="F391" i="145"/>
  <c r="B391" i="145"/>
  <c r="V368" i="145"/>
  <c r="V369" i="145"/>
  <c r="V370" i="145"/>
  <c r="V371" i="145"/>
  <c r="V372" i="145"/>
  <c r="V373" i="145"/>
  <c r="V374" i="145"/>
  <c r="V375" i="145"/>
  <c r="V376" i="145"/>
  <c r="V377" i="145"/>
  <c r="V378" i="145"/>
  <c r="V379" i="145"/>
  <c r="V380" i="145"/>
  <c r="V381" i="145"/>
  <c r="V367" i="145"/>
  <c r="O368" i="145"/>
  <c r="O369" i="145"/>
  <c r="O370" i="145"/>
  <c r="O371" i="145"/>
  <c r="O372" i="145"/>
  <c r="O373" i="145"/>
  <c r="O374" i="145"/>
  <c r="O375" i="145"/>
  <c r="O376" i="145"/>
  <c r="O377" i="145"/>
  <c r="O378" i="145"/>
  <c r="O379" i="145"/>
  <c r="O380" i="145"/>
  <c r="O381" i="145"/>
  <c r="O367"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K380" i="145"/>
  <c r="L380" i="145"/>
  <c r="M380" i="145"/>
  <c r="N380" i="145"/>
  <c r="J381" i="145"/>
  <c r="K381" i="145"/>
  <c r="L381" i="145"/>
  <c r="M381" i="145"/>
  <c r="N381" i="145"/>
  <c r="I368" i="145"/>
  <c r="I369" i="145"/>
  <c r="I370" i="145"/>
  <c r="I371" i="145"/>
  <c r="I372" i="145"/>
  <c r="I373" i="145"/>
  <c r="I374" i="145"/>
  <c r="I375" i="145"/>
  <c r="I376" i="145"/>
  <c r="I377" i="145"/>
  <c r="I378" i="145"/>
  <c r="I379" i="145"/>
  <c r="I380" i="145"/>
  <c r="I381" i="145"/>
  <c r="I367" i="145"/>
  <c r="H368" i="145"/>
  <c r="H369" i="145"/>
  <c r="H370" i="145"/>
  <c r="H371" i="145"/>
  <c r="H372" i="145"/>
  <c r="H373" i="145"/>
  <c r="H374" i="145"/>
  <c r="H375" i="145"/>
  <c r="H376" i="145"/>
  <c r="H377" i="145"/>
  <c r="H378" i="145"/>
  <c r="H379" i="145"/>
  <c r="H380" i="145"/>
  <c r="H381" i="145"/>
  <c r="H367"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D380" i="145"/>
  <c r="E380" i="145"/>
  <c r="F380" i="145"/>
  <c r="C381" i="145"/>
  <c r="D381" i="145"/>
  <c r="E381" i="145"/>
  <c r="F381" i="145"/>
  <c r="B368" i="145"/>
  <c r="B369" i="145"/>
  <c r="B370" i="145"/>
  <c r="B371" i="145"/>
  <c r="B372" i="145"/>
  <c r="B373" i="145"/>
  <c r="B374" i="145"/>
  <c r="B375" i="145"/>
  <c r="B376" i="145"/>
  <c r="B377" i="145"/>
  <c r="B378" i="145"/>
  <c r="B379" i="145"/>
  <c r="B380" i="145"/>
  <c r="B381" i="145"/>
  <c r="B367" i="145"/>
  <c r="V344" i="145"/>
  <c r="V345" i="145"/>
  <c r="V346" i="145"/>
  <c r="V347" i="145"/>
  <c r="V348" i="145"/>
  <c r="V349" i="145"/>
  <c r="V350" i="145"/>
  <c r="V351" i="145"/>
  <c r="V352" i="145"/>
  <c r="V353" i="145"/>
  <c r="V354" i="145"/>
  <c r="V355" i="145"/>
  <c r="V356" i="145"/>
  <c r="V357" i="145"/>
  <c r="V343" i="145"/>
  <c r="O344" i="145"/>
  <c r="O345" i="145"/>
  <c r="O346" i="145"/>
  <c r="O347" i="145"/>
  <c r="O348" i="145"/>
  <c r="O349" i="145"/>
  <c r="O350" i="145"/>
  <c r="O351" i="145"/>
  <c r="O352" i="145"/>
  <c r="O353" i="145"/>
  <c r="O354" i="145"/>
  <c r="O355" i="145"/>
  <c r="O356" i="145"/>
  <c r="O357" i="145"/>
  <c r="O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I357" i="145"/>
  <c r="J357" i="145"/>
  <c r="K357" i="145"/>
  <c r="L357" i="145"/>
  <c r="M357" i="145"/>
  <c r="N357" i="145"/>
  <c r="J343" i="145"/>
  <c r="K343" i="145"/>
  <c r="L343" i="145"/>
  <c r="M343" i="145"/>
  <c r="N343" i="145"/>
  <c r="H344" i="145"/>
  <c r="H345" i="145"/>
  <c r="H346" i="145"/>
  <c r="H347" i="145"/>
  <c r="H348" i="145"/>
  <c r="H349" i="145"/>
  <c r="H350" i="145"/>
  <c r="H351" i="145"/>
  <c r="H352" i="145"/>
  <c r="H353" i="145"/>
  <c r="H354" i="145"/>
  <c r="H355" i="145"/>
  <c r="H356" i="145"/>
  <c r="H357" i="145"/>
  <c r="H343" i="145"/>
  <c r="I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B357" i="145"/>
  <c r="C357" i="145"/>
  <c r="D357" i="145"/>
  <c r="E357" i="145"/>
  <c r="F357" i="145"/>
  <c r="C343" i="145"/>
  <c r="D343" i="145"/>
  <c r="E343" i="145"/>
  <c r="F343" i="145"/>
  <c r="B343" i="145"/>
  <c r="B574" i="144"/>
  <c r="B575" i="144"/>
  <c r="B576" i="144"/>
  <c r="B577" i="144"/>
  <c r="B578" i="144"/>
  <c r="B579" i="144"/>
  <c r="B580" i="144"/>
  <c r="B581" i="144"/>
  <c r="B582" i="144"/>
  <c r="B583" i="144"/>
  <c r="B584" i="144"/>
  <c r="B585" i="144"/>
  <c r="B586" i="144"/>
  <c r="B573" i="144"/>
  <c r="B553" i="144"/>
  <c r="B554" i="144"/>
  <c r="B555" i="144"/>
  <c r="B556" i="144"/>
  <c r="B557" i="144"/>
  <c r="B558" i="144"/>
  <c r="B559" i="144"/>
  <c r="B560" i="144"/>
  <c r="B561" i="144"/>
  <c r="B562" i="144"/>
  <c r="B563" i="144"/>
  <c r="B564" i="144"/>
  <c r="B565" i="144"/>
  <c r="B552" i="144"/>
  <c r="B532" i="144"/>
  <c r="B533" i="144"/>
  <c r="B534" i="144"/>
  <c r="B535" i="144"/>
  <c r="B536" i="144"/>
  <c r="B537" i="144"/>
  <c r="B538" i="144"/>
  <c r="B539" i="144"/>
  <c r="B540" i="144"/>
  <c r="B541" i="144"/>
  <c r="B542" i="144"/>
  <c r="B543" i="144"/>
  <c r="B544" i="144"/>
  <c r="B531" i="144"/>
  <c r="B511" i="144"/>
  <c r="B512" i="144"/>
  <c r="B513" i="144"/>
  <c r="B514" i="144"/>
  <c r="B515" i="144"/>
  <c r="B516" i="144"/>
  <c r="B517" i="144"/>
  <c r="B518" i="144"/>
  <c r="B519" i="144"/>
  <c r="B520" i="144"/>
  <c r="B521" i="144"/>
  <c r="B522" i="144"/>
  <c r="B523" i="144"/>
  <c r="B510" i="144"/>
  <c r="B490" i="144"/>
  <c r="B491" i="144"/>
  <c r="B492" i="144"/>
  <c r="B493" i="144"/>
  <c r="B494" i="144"/>
  <c r="B495" i="144"/>
  <c r="B496" i="144"/>
  <c r="B497" i="144"/>
  <c r="B498" i="144"/>
  <c r="B499" i="144"/>
  <c r="B500" i="144"/>
  <c r="B501" i="144"/>
  <c r="B502"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F319" i="144"/>
  <c r="E319" i="144"/>
  <c r="C319" i="144"/>
  <c r="D319" i="144"/>
  <c r="B319"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Q308" i="144" s="1"/>
  <c r="C308" i="144"/>
  <c r="R308" i="144" s="1"/>
  <c r="D308" i="144"/>
  <c r="S308" i="144" s="1"/>
  <c r="E308" i="144"/>
  <c r="T308" i="144" s="1"/>
  <c r="F308" i="144"/>
  <c r="U308" i="144" s="1"/>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Q259" i="144" s="1"/>
  <c r="C259" i="144"/>
  <c r="R259" i="144" s="1"/>
  <c r="D259" i="144"/>
  <c r="S259" i="144" s="1"/>
  <c r="E259" i="144"/>
  <c r="T259" i="144" s="1"/>
  <c r="F259" i="144"/>
  <c r="U259" i="144" s="1"/>
  <c r="B260" i="144"/>
  <c r="Q260" i="144" s="1"/>
  <c r="C260" i="144"/>
  <c r="R260" i="144" s="1"/>
  <c r="D260" i="144"/>
  <c r="S260" i="144" s="1"/>
  <c r="E260" i="144"/>
  <c r="T260" i="144" s="1"/>
  <c r="F260" i="144"/>
  <c r="U260" i="144" s="1"/>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C114" i="144"/>
  <c r="D114" i="144"/>
  <c r="E114" i="144"/>
  <c r="F114" i="144"/>
  <c r="B115" i="144"/>
  <c r="C115" i="144"/>
  <c r="D115" i="144"/>
  <c r="E115" i="144"/>
  <c r="F115" i="144"/>
  <c r="B116" i="144"/>
  <c r="C116" i="144"/>
  <c r="D116" i="144"/>
  <c r="E116" i="144"/>
  <c r="F116" i="144"/>
  <c r="F103" i="144"/>
  <c r="E103" i="144"/>
  <c r="C103" i="144"/>
  <c r="D103" i="144"/>
  <c r="B103" i="144"/>
  <c r="C32" i="141" l="1" a="1"/>
  <c r="C19" i="141" a="1"/>
  <c r="G378" i="15"/>
  <c r="G376" i="15"/>
  <c r="R33" i="146"/>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C92" i="144"/>
  <c r="D92" i="144"/>
  <c r="E92" i="144"/>
  <c r="F92" i="144"/>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F66" i="144"/>
  <c r="E67" i="144"/>
  <c r="F67" i="144"/>
  <c r="E68" i="144"/>
  <c r="F68" i="144"/>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C66" i="144"/>
  <c r="D66" i="144"/>
  <c r="B67" i="144"/>
  <c r="C67" i="144"/>
  <c r="D67" i="144"/>
  <c r="B68" i="144"/>
  <c r="C68" i="144"/>
  <c r="D68" i="144"/>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F42" i="144"/>
  <c r="E43" i="144"/>
  <c r="F43" i="144"/>
  <c r="E44" i="144"/>
  <c r="F44" i="144"/>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D42" i="144"/>
  <c r="C43" i="144"/>
  <c r="D43" i="144"/>
  <c r="C44" i="144"/>
  <c r="D44" i="144"/>
  <c r="B32" i="144"/>
  <c r="B33" i="144"/>
  <c r="B34" i="144"/>
  <c r="B35" i="144"/>
  <c r="B36" i="144"/>
  <c r="B37" i="144"/>
  <c r="B38" i="144"/>
  <c r="B39" i="144"/>
  <c r="B40" i="144"/>
  <c r="B41" i="144"/>
  <c r="B42" i="144"/>
  <c r="B43" i="144"/>
  <c r="B44" i="144"/>
  <c r="B31" i="144"/>
  <c r="C32" i="141" l="1"/>
  <c r="O32" i="141"/>
  <c r="S32" i="141"/>
  <c r="P32" i="141"/>
  <c r="N32" i="141"/>
  <c r="G32" i="141"/>
  <c r="R32" i="141"/>
  <c r="E32" i="141"/>
  <c r="H32" i="141"/>
  <c r="M32" i="141"/>
  <c r="I32" i="141"/>
  <c r="L32" i="141"/>
  <c r="F32" i="141"/>
  <c r="K32" i="141"/>
  <c r="Q32" i="141"/>
  <c r="J32" i="141"/>
  <c r="D32" i="141"/>
  <c r="C19" i="141"/>
  <c r="C45" i="141"/>
  <c r="C47" i="141"/>
  <c r="F37" i="141"/>
  <c r="C39" i="141"/>
  <c r="C43" i="141"/>
  <c r="C41" i="141"/>
  <c r="D43" i="141"/>
  <c r="D41" i="141"/>
  <c r="E44" i="141"/>
  <c r="D38" i="141"/>
  <c r="F45" i="141"/>
  <c r="E39" i="141"/>
  <c r="F38" i="141"/>
  <c r="E46" i="141"/>
  <c r="D39" i="141"/>
  <c r="E42" i="141"/>
  <c r="C46" i="141"/>
  <c r="F43" i="141"/>
  <c r="F46" i="141"/>
  <c r="E40" i="141"/>
  <c r="C44" i="141"/>
  <c r="F41" i="141"/>
  <c r="F39" i="141"/>
  <c r="D42" i="141"/>
  <c r="S30" i="141"/>
  <c r="F44" i="141"/>
  <c r="E38" i="141"/>
  <c r="C42" i="141"/>
  <c r="D40" i="141"/>
  <c r="E37" i="141"/>
  <c r="F42" i="141"/>
  <c r="D46" i="141"/>
  <c r="C40" i="141"/>
  <c r="E47" i="141"/>
  <c r="D45" i="141"/>
  <c r="E43" i="141"/>
  <c r="F47" i="141"/>
  <c r="D47" i="141"/>
  <c r="F40" i="141"/>
  <c r="D44" i="141"/>
  <c r="C38" i="141"/>
  <c r="E45" i="141"/>
  <c r="E41" i="141"/>
  <c r="Q33" i="146"/>
  <c r="C19" i="146" a="1"/>
  <c r="X24" i="142"/>
  <c r="X26" i="142"/>
  <c r="E8" i="144"/>
  <c r="F8" i="144"/>
  <c r="E9" i="144"/>
  <c r="F9" i="144"/>
  <c r="E10" i="144"/>
  <c r="F10" i="144"/>
  <c r="E11" i="144"/>
  <c r="F11" i="144"/>
  <c r="E12" i="144"/>
  <c r="F12" i="144"/>
  <c r="E13" i="144"/>
  <c r="F13" i="144"/>
  <c r="E14" i="144"/>
  <c r="F14" i="144"/>
  <c r="E15" i="144"/>
  <c r="F15" i="144"/>
  <c r="E16" i="144"/>
  <c r="F16" i="144"/>
  <c r="E17" i="144"/>
  <c r="F17" i="144"/>
  <c r="E18" i="144"/>
  <c r="F18" i="144"/>
  <c r="E19" i="144"/>
  <c r="F19" i="144"/>
  <c r="E20" i="144"/>
  <c r="F20" i="144"/>
  <c r="E21" i="144"/>
  <c r="F21" i="144"/>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C19" i="144"/>
  <c r="D19" i="144"/>
  <c r="B20" i="144"/>
  <c r="C20" i="144"/>
  <c r="D20" i="144"/>
  <c r="B21" i="144"/>
  <c r="C21" i="144"/>
  <c r="D21" i="144"/>
  <c r="C7" i="144"/>
  <c r="D7" i="144"/>
  <c r="B7" i="144"/>
  <c r="C5" i="146" l="1" a="1"/>
  <c r="C5" i="146" s="1"/>
  <c r="C31" i="146" a="1"/>
  <c r="C31" i="146" s="1"/>
  <c r="D37" i="141"/>
  <c r="C37" i="141"/>
  <c r="O24" i="142"/>
  <c r="S33" i="141"/>
  <c r="F48" i="141"/>
  <c r="F37" i="146"/>
  <c r="E37" i="146"/>
  <c r="C39" i="146"/>
  <c r="C19" i="146"/>
  <c r="F45" i="146"/>
  <c r="E41" i="146"/>
  <c r="C42" i="146"/>
  <c r="AN22" i="146"/>
  <c r="E39" i="146"/>
  <c r="F38" i="146"/>
  <c r="F46" i="146"/>
  <c r="E42" i="146"/>
  <c r="C43" i="146"/>
  <c r="AN23" i="146"/>
  <c r="S30" i="146"/>
  <c r="C40" i="146"/>
  <c r="X40" i="146" s="1"/>
  <c r="F39" i="146"/>
  <c r="F47" i="146"/>
  <c r="E43" i="146"/>
  <c r="C44" i="146"/>
  <c r="AN24" i="146"/>
  <c r="E47" i="146"/>
  <c r="F40" i="146"/>
  <c r="E44" i="146"/>
  <c r="C47" i="146"/>
  <c r="C45" i="146"/>
  <c r="AN25" i="146"/>
  <c r="F41" i="146"/>
  <c r="E45" i="146"/>
  <c r="C38" i="146"/>
  <c r="C46" i="146"/>
  <c r="AN26" i="146"/>
  <c r="AN20" i="146"/>
  <c r="F42" i="146"/>
  <c r="E38" i="146"/>
  <c r="E46" i="146"/>
  <c r="AN19" i="146"/>
  <c r="AN27" i="146"/>
  <c r="F43" i="146"/>
  <c r="AN28" i="146"/>
  <c r="F44" i="146"/>
  <c r="E40" i="146"/>
  <c r="C41" i="146"/>
  <c r="AN21" i="146"/>
  <c r="AN29" i="146"/>
  <c r="AL19" i="146"/>
  <c r="R30" i="141"/>
  <c r="O519" i="142"/>
  <c r="O537" i="142" s="1"/>
  <c r="O520" i="142"/>
  <c r="O521" i="142"/>
  <c r="O522" i="142"/>
  <c r="O523" i="142"/>
  <c r="O524" i="142"/>
  <c r="O525" i="142"/>
  <c r="O526" i="142"/>
  <c r="O527" i="142"/>
  <c r="O528" i="142"/>
  <c r="O529" i="142"/>
  <c r="O530" i="142"/>
  <c r="O531" i="142"/>
  <c r="O532" i="142"/>
  <c r="O533" i="142"/>
  <c r="O492" i="142"/>
  <c r="O510" i="142" s="1"/>
  <c r="O493" i="142"/>
  <c r="O494" i="142"/>
  <c r="O495" i="142"/>
  <c r="O496" i="142"/>
  <c r="O497" i="142"/>
  <c r="O498" i="142"/>
  <c r="O499" i="142"/>
  <c r="O500" i="142"/>
  <c r="O501" i="142"/>
  <c r="O502" i="142"/>
  <c r="O503" i="142"/>
  <c r="O504" i="142"/>
  <c r="O505" i="142"/>
  <c r="O506" i="142"/>
  <c r="O465" i="142"/>
  <c r="O483" i="142" s="1"/>
  <c r="O466" i="142"/>
  <c r="O467" i="142"/>
  <c r="O468" i="142"/>
  <c r="O469" i="142"/>
  <c r="O470" i="142"/>
  <c r="O471" i="142"/>
  <c r="O472" i="142"/>
  <c r="O473" i="142"/>
  <c r="O474" i="142"/>
  <c r="O475" i="142"/>
  <c r="O476" i="142"/>
  <c r="O477" i="142"/>
  <c r="O478" i="142"/>
  <c r="O479" i="142"/>
  <c r="O438" i="142"/>
  <c r="O456" i="142" s="1"/>
  <c r="O439" i="142"/>
  <c r="O440" i="142"/>
  <c r="O441" i="142"/>
  <c r="O442" i="142"/>
  <c r="O443" i="142"/>
  <c r="O444" i="142"/>
  <c r="O445" i="142"/>
  <c r="O446" i="142"/>
  <c r="O447" i="142"/>
  <c r="O448" i="142"/>
  <c r="O449" i="142"/>
  <c r="O450" i="142"/>
  <c r="O451" i="142"/>
  <c r="O452" i="142"/>
  <c r="AN453" i="142" s="1"/>
  <c r="O411" i="142"/>
  <c r="O412" i="142"/>
  <c r="O413" i="142"/>
  <c r="O414" i="142"/>
  <c r="O415" i="142"/>
  <c r="O416" i="142"/>
  <c r="O417" i="142"/>
  <c r="O418" i="142"/>
  <c r="O419" i="142"/>
  <c r="O420" i="142"/>
  <c r="O421" i="142"/>
  <c r="O422" i="142"/>
  <c r="O423" i="142"/>
  <c r="O424" i="142"/>
  <c r="O425" i="142"/>
  <c r="O384" i="142"/>
  <c r="O402" i="142" s="1"/>
  <c r="O385" i="142"/>
  <c r="O386" i="142"/>
  <c r="O387" i="142"/>
  <c r="O388" i="142"/>
  <c r="O389" i="142"/>
  <c r="O390" i="142"/>
  <c r="O391" i="142"/>
  <c r="O392" i="142"/>
  <c r="O393" i="142"/>
  <c r="O394" i="142"/>
  <c r="O395" i="142"/>
  <c r="O396" i="142"/>
  <c r="O397" i="142"/>
  <c r="O398" i="142"/>
  <c r="O357" i="142"/>
  <c r="O375" i="142" s="1"/>
  <c r="O358" i="142"/>
  <c r="O359" i="142"/>
  <c r="O360" i="142"/>
  <c r="O361" i="142"/>
  <c r="O362" i="142"/>
  <c r="O363" i="142"/>
  <c r="O364" i="142"/>
  <c r="O365" i="142"/>
  <c r="O366" i="142"/>
  <c r="O367" i="142"/>
  <c r="O368" i="142"/>
  <c r="O369" i="142"/>
  <c r="O370" i="142"/>
  <c r="O371" i="142"/>
  <c r="AN372" i="142" s="1"/>
  <c r="O330" i="142"/>
  <c r="O348" i="142" s="1"/>
  <c r="O331" i="142"/>
  <c r="O332" i="142"/>
  <c r="O333" i="142"/>
  <c r="O334" i="142"/>
  <c r="O335" i="142"/>
  <c r="O336" i="142"/>
  <c r="O337" i="142"/>
  <c r="O338" i="142"/>
  <c r="O339" i="142"/>
  <c r="O340" i="142"/>
  <c r="O341" i="142"/>
  <c r="O342" i="142"/>
  <c r="O343" i="142"/>
  <c r="O344" i="142"/>
  <c r="O303" i="142"/>
  <c r="O321" i="142" s="1"/>
  <c r="O304" i="142"/>
  <c r="O305" i="142"/>
  <c r="O306" i="142"/>
  <c r="O307" i="142"/>
  <c r="O308" i="142"/>
  <c r="O309" i="142"/>
  <c r="O310" i="142"/>
  <c r="O311" i="142"/>
  <c r="O312" i="142"/>
  <c r="O313" i="142"/>
  <c r="O314" i="142"/>
  <c r="O315" i="142"/>
  <c r="O316" i="142"/>
  <c r="O317" i="142"/>
  <c r="AN318" i="142" s="1"/>
  <c r="O276" i="142"/>
  <c r="O294" i="142" s="1"/>
  <c r="O277" i="142"/>
  <c r="O278" i="142"/>
  <c r="O279" i="142"/>
  <c r="O280" i="142"/>
  <c r="O281" i="142"/>
  <c r="O282" i="142"/>
  <c r="O283" i="142"/>
  <c r="O284" i="142"/>
  <c r="O285" i="142"/>
  <c r="O286" i="142"/>
  <c r="O287" i="142"/>
  <c r="O288" i="142"/>
  <c r="O289" i="142"/>
  <c r="O290" i="142"/>
  <c r="O249" i="142"/>
  <c r="O267" i="142" s="1"/>
  <c r="O250" i="142"/>
  <c r="O251" i="142"/>
  <c r="O252" i="142"/>
  <c r="O253" i="142"/>
  <c r="O254" i="142"/>
  <c r="O255" i="142"/>
  <c r="O256" i="142"/>
  <c r="O257" i="142"/>
  <c r="O258" i="142"/>
  <c r="O259" i="142"/>
  <c r="O260" i="142"/>
  <c r="O261" i="142"/>
  <c r="O262" i="142"/>
  <c r="O263" i="142"/>
  <c r="AN264" i="142" s="1"/>
  <c r="O222" i="142"/>
  <c r="O240" i="142" s="1"/>
  <c r="O223" i="142"/>
  <c r="O224" i="142"/>
  <c r="O225" i="142"/>
  <c r="O226" i="142"/>
  <c r="O227" i="142"/>
  <c r="O228" i="142"/>
  <c r="O229" i="142"/>
  <c r="O230" i="142"/>
  <c r="O231" i="142"/>
  <c r="O232" i="142"/>
  <c r="O233" i="142"/>
  <c r="O234" i="142"/>
  <c r="O235" i="142"/>
  <c r="O236" i="142"/>
  <c r="AN237" i="142" s="1"/>
  <c r="O195" i="142"/>
  <c r="O213" i="142" s="1"/>
  <c r="O196" i="142"/>
  <c r="O197" i="142"/>
  <c r="O198" i="142"/>
  <c r="O199" i="142"/>
  <c r="O200" i="142"/>
  <c r="O201" i="142"/>
  <c r="O202" i="142"/>
  <c r="O203" i="142"/>
  <c r="O204" i="142"/>
  <c r="O205" i="142"/>
  <c r="O206" i="142"/>
  <c r="O207" i="142"/>
  <c r="O208" i="142"/>
  <c r="O209" i="142"/>
  <c r="O168" i="142"/>
  <c r="O186" i="142" s="1"/>
  <c r="O169" i="142"/>
  <c r="O170" i="142"/>
  <c r="O171" i="142"/>
  <c r="O172" i="142"/>
  <c r="O173" i="142"/>
  <c r="O174" i="142"/>
  <c r="O175" i="142"/>
  <c r="O176" i="142"/>
  <c r="O177" i="142"/>
  <c r="O178" i="142"/>
  <c r="O179" i="142"/>
  <c r="O180" i="142"/>
  <c r="O181" i="142"/>
  <c r="O182" i="142"/>
  <c r="O141" i="142"/>
  <c r="O159" i="142" s="1"/>
  <c r="O142" i="142"/>
  <c r="O143" i="142"/>
  <c r="O144" i="142"/>
  <c r="O145" i="142"/>
  <c r="O146" i="142"/>
  <c r="O147" i="142"/>
  <c r="O148" i="142"/>
  <c r="O149" i="142"/>
  <c r="O150" i="142"/>
  <c r="O151" i="142"/>
  <c r="O152" i="142"/>
  <c r="O153" i="142"/>
  <c r="O154" i="142"/>
  <c r="O155" i="142"/>
  <c r="O114" i="142"/>
  <c r="O132" i="142" s="1"/>
  <c r="O115" i="142"/>
  <c r="O116" i="142"/>
  <c r="O117" i="142"/>
  <c r="O118" i="142"/>
  <c r="O119" i="142"/>
  <c r="O120" i="142"/>
  <c r="O121" i="142"/>
  <c r="O122" i="142"/>
  <c r="O123" i="142"/>
  <c r="O124" i="142"/>
  <c r="O125" i="142"/>
  <c r="O126" i="142"/>
  <c r="O127" i="142"/>
  <c r="O128" i="142"/>
  <c r="O87" i="142"/>
  <c r="O105" i="142" s="1"/>
  <c r="O88" i="142"/>
  <c r="O89" i="142"/>
  <c r="O90" i="142"/>
  <c r="O91" i="142"/>
  <c r="O92" i="142"/>
  <c r="O93" i="142"/>
  <c r="O94" i="142"/>
  <c r="O95" i="142"/>
  <c r="O96" i="142"/>
  <c r="O97" i="142"/>
  <c r="O98" i="142"/>
  <c r="O99" i="142"/>
  <c r="O100" i="142"/>
  <c r="O101" i="142"/>
  <c r="O60" i="142"/>
  <c r="O78" i="142" s="1"/>
  <c r="O61" i="142"/>
  <c r="O62" i="142"/>
  <c r="O63" i="142"/>
  <c r="O64" i="142"/>
  <c r="O65" i="142"/>
  <c r="O66" i="142"/>
  <c r="O67" i="142"/>
  <c r="O68" i="142"/>
  <c r="O69" i="142"/>
  <c r="O70" i="142"/>
  <c r="O71" i="142"/>
  <c r="O72" i="142"/>
  <c r="O73" i="142"/>
  <c r="O74" i="142"/>
  <c r="O33" i="142"/>
  <c r="O51" i="142" s="1"/>
  <c r="O34" i="142"/>
  <c r="O35" i="142"/>
  <c r="O36" i="142"/>
  <c r="O37" i="142"/>
  <c r="O38" i="142"/>
  <c r="O39" i="142"/>
  <c r="O40" i="142"/>
  <c r="O41" i="142"/>
  <c r="O42" i="142"/>
  <c r="O43" i="142"/>
  <c r="O44" i="142"/>
  <c r="O45" i="142"/>
  <c r="O46" i="142"/>
  <c r="O47" i="142"/>
  <c r="O6" i="142"/>
  <c r="O7" i="142"/>
  <c r="O8" i="142"/>
  <c r="O9" i="142"/>
  <c r="O10" i="142"/>
  <c r="O11" i="142"/>
  <c r="O12" i="142"/>
  <c r="O25" i="142" s="1"/>
  <c r="O13" i="142"/>
  <c r="O14" i="142"/>
  <c r="O15" i="142"/>
  <c r="O16" i="142"/>
  <c r="O17" i="142"/>
  <c r="O18" i="142"/>
  <c r="O19" i="142"/>
  <c r="O20" i="142"/>
  <c r="AN21" i="142" s="1"/>
  <c r="O538" i="142" l="1"/>
  <c r="O539" i="142"/>
  <c r="O511" i="142"/>
  <c r="O512" i="142"/>
  <c r="O484" i="142"/>
  <c r="O485" i="142"/>
  <c r="O457" i="142"/>
  <c r="O458" i="142"/>
  <c r="O429" i="142"/>
  <c r="O430" i="142"/>
  <c r="O431" i="142"/>
  <c r="O403" i="142"/>
  <c r="O404" i="142"/>
  <c r="O26" i="142"/>
  <c r="O349" i="142"/>
  <c r="O350" i="142"/>
  <c r="O295" i="142"/>
  <c r="O296" i="142"/>
  <c r="O268" i="142"/>
  <c r="O269" i="142"/>
  <c r="O241" i="142"/>
  <c r="O242" i="142"/>
  <c r="O214" i="142"/>
  <c r="O215" i="142"/>
  <c r="O187" i="142"/>
  <c r="O188" i="142"/>
  <c r="O160" i="142"/>
  <c r="O161" i="142"/>
  <c r="O133" i="142"/>
  <c r="O134" i="142"/>
  <c r="O106" i="142"/>
  <c r="O107" i="142"/>
  <c r="O79" i="142"/>
  <c r="O80" i="142"/>
  <c r="O52" i="142"/>
  <c r="O53" i="142"/>
  <c r="O376" i="142"/>
  <c r="O377" i="142"/>
  <c r="O323" i="142"/>
  <c r="O322" i="142"/>
  <c r="C37" i="146"/>
  <c r="X37" i="146" s="1"/>
  <c r="D37" i="146"/>
  <c r="X38" i="146"/>
  <c r="S32" i="146"/>
  <c r="F48" i="146"/>
  <c r="AN102" i="142"/>
  <c r="R33" i="141"/>
  <c r="AM21" i="146"/>
  <c r="AM29" i="146"/>
  <c r="AM22" i="146"/>
  <c r="AM26" i="146"/>
  <c r="AM23" i="146"/>
  <c r="AM24" i="146"/>
  <c r="AM25" i="146"/>
  <c r="AM19" i="146"/>
  <c r="AM27" i="146"/>
  <c r="AM20" i="146"/>
  <c r="AM28" i="146"/>
  <c r="R30" i="146"/>
  <c r="AN399" i="142"/>
  <c r="AN507" i="142"/>
  <c r="AN426" i="142"/>
  <c r="AN534" i="142"/>
  <c r="AN480" i="142"/>
  <c r="AL23" i="146"/>
  <c r="AL25" i="146"/>
  <c r="AL28" i="146"/>
  <c r="AN75" i="142"/>
  <c r="AN291" i="142"/>
  <c r="AN48" i="142"/>
  <c r="AN210" i="142"/>
  <c r="AN129" i="142"/>
  <c r="AN345" i="142"/>
  <c r="AN183" i="142"/>
  <c r="AN156" i="142"/>
  <c r="AN16" i="142"/>
  <c r="AN8" i="142"/>
  <c r="AN42" i="142"/>
  <c r="AN34" i="142"/>
  <c r="AN68" i="142"/>
  <c r="AN94" i="142"/>
  <c r="AN128" i="142"/>
  <c r="AN120" i="142"/>
  <c r="AN154" i="142"/>
  <c r="AN146" i="142"/>
  <c r="AN180" i="142"/>
  <c r="AN172" i="142"/>
  <c r="AN206" i="142"/>
  <c r="AN198" i="142"/>
  <c r="AN232" i="142"/>
  <c r="AN224" i="142"/>
  <c r="AN258" i="142"/>
  <c r="AN250" i="142"/>
  <c r="AN284" i="142"/>
  <c r="AN310" i="142"/>
  <c r="AN344" i="142"/>
  <c r="AN336" i="142"/>
  <c r="AN370" i="142"/>
  <c r="AN362" i="142"/>
  <c r="AN396" i="142"/>
  <c r="AN388" i="142"/>
  <c r="AN422" i="142"/>
  <c r="AN414" i="142"/>
  <c r="AN448" i="142"/>
  <c r="AN19" i="142"/>
  <c r="AN11" i="142"/>
  <c r="AN45" i="142"/>
  <c r="AN37" i="142"/>
  <c r="AN71" i="142"/>
  <c r="AN63" i="142"/>
  <c r="AN97" i="142"/>
  <c r="AN89" i="142"/>
  <c r="AN123" i="142"/>
  <c r="AN115" i="142"/>
  <c r="AN149" i="142"/>
  <c r="AN175" i="142"/>
  <c r="AN209" i="142"/>
  <c r="AN201" i="142"/>
  <c r="AN235" i="142"/>
  <c r="AN227" i="142"/>
  <c r="AN261" i="142"/>
  <c r="AN253" i="142"/>
  <c r="AN287" i="142"/>
  <c r="AN279" i="142"/>
  <c r="AN313" i="142"/>
  <c r="AN305" i="142"/>
  <c r="AN339" i="142"/>
  <c r="AN331" i="142"/>
  <c r="AN365" i="142"/>
  <c r="AN391" i="142"/>
  <c r="AN425" i="142"/>
  <c r="AN417" i="142"/>
  <c r="AN451" i="142"/>
  <c r="AN443" i="142"/>
  <c r="AN477" i="142"/>
  <c r="AN469" i="142"/>
  <c r="AN503" i="142"/>
  <c r="AN495" i="142"/>
  <c r="AN529" i="142"/>
  <c r="AN521" i="142"/>
  <c r="AN17" i="142"/>
  <c r="AN9" i="142"/>
  <c r="AN43" i="142"/>
  <c r="AN35" i="142"/>
  <c r="AN69" i="142"/>
  <c r="AN61" i="142"/>
  <c r="AN95" i="142"/>
  <c r="AN121" i="142"/>
  <c r="AN155" i="142"/>
  <c r="AN147" i="142"/>
  <c r="AN181" i="142"/>
  <c r="AN173" i="142"/>
  <c r="AN207" i="142"/>
  <c r="AN199" i="142"/>
  <c r="AN233" i="142"/>
  <c r="AN225" i="142"/>
  <c r="AN259" i="142"/>
  <c r="AN251" i="142"/>
  <c r="AN285" i="142"/>
  <c r="AN277" i="142"/>
  <c r="AN311" i="142"/>
  <c r="AN337" i="142"/>
  <c r="AN371" i="142"/>
  <c r="AN363" i="142"/>
  <c r="AN397" i="142"/>
  <c r="AN389" i="142"/>
  <c r="AN423" i="142"/>
  <c r="AN415" i="142"/>
  <c r="AN449" i="142"/>
  <c r="AN441" i="142"/>
  <c r="AN475" i="142"/>
  <c r="AN467" i="142"/>
  <c r="AN501" i="142"/>
  <c r="AN493" i="142"/>
  <c r="AN527" i="142"/>
  <c r="AN13" i="142"/>
  <c r="AN47" i="142"/>
  <c r="AN39" i="142"/>
  <c r="AN73" i="142"/>
  <c r="AN65" i="142"/>
  <c r="AN99" i="142"/>
  <c r="AN91" i="142"/>
  <c r="AN125" i="142"/>
  <c r="AN117" i="142"/>
  <c r="AN151" i="142"/>
  <c r="AN143" i="142"/>
  <c r="AN177" i="142"/>
  <c r="AN169" i="142"/>
  <c r="AN203" i="142"/>
  <c r="AN229" i="142"/>
  <c r="AN263" i="142"/>
  <c r="AN255" i="142"/>
  <c r="AN289" i="142"/>
  <c r="AN281" i="142"/>
  <c r="AN315" i="142"/>
  <c r="AN307" i="142"/>
  <c r="AN341" i="142"/>
  <c r="AN333" i="142"/>
  <c r="AN367" i="142"/>
  <c r="AN359" i="142"/>
  <c r="AN393" i="142"/>
  <c r="AN385" i="142"/>
  <c r="AN419" i="142"/>
  <c r="AN445" i="142"/>
  <c r="AN479" i="142"/>
  <c r="AN471" i="142"/>
  <c r="AN505" i="142"/>
  <c r="AN497" i="142"/>
  <c r="AN531" i="142"/>
  <c r="AN523" i="142"/>
  <c r="AN440" i="142"/>
  <c r="AN474" i="142"/>
  <c r="AN466" i="142"/>
  <c r="AN500" i="142"/>
  <c r="AN526" i="142"/>
  <c r="AN18" i="142"/>
  <c r="AN70" i="142"/>
  <c r="AN62" i="142"/>
  <c r="AN96" i="142"/>
  <c r="AN88" i="142"/>
  <c r="AN67" i="142"/>
  <c r="AN171" i="142"/>
  <c r="AN14" i="142"/>
  <c r="AN40" i="142"/>
  <c r="AN74" i="142"/>
  <c r="AN66" i="142"/>
  <c r="AN100" i="142"/>
  <c r="AN92" i="142"/>
  <c r="AN126" i="142"/>
  <c r="AN118" i="142"/>
  <c r="AN152" i="142"/>
  <c r="AN144" i="142"/>
  <c r="AN178" i="142"/>
  <c r="AN170" i="142"/>
  <c r="AN204" i="142"/>
  <c r="AN196" i="142"/>
  <c r="AN230" i="142"/>
  <c r="AN256" i="142"/>
  <c r="AN290" i="142"/>
  <c r="AN282" i="142"/>
  <c r="AN316" i="142"/>
  <c r="AN308" i="142"/>
  <c r="AN342" i="142"/>
  <c r="AN334" i="142"/>
  <c r="AN368" i="142"/>
  <c r="AN360" i="142"/>
  <c r="AN394" i="142"/>
  <c r="AN386" i="142"/>
  <c r="AN420" i="142"/>
  <c r="AN412" i="142"/>
  <c r="AN446" i="142"/>
  <c r="AN472" i="142"/>
  <c r="AN506" i="142"/>
  <c r="AN498" i="142"/>
  <c r="AN532" i="142"/>
  <c r="AN524" i="142"/>
  <c r="AN46" i="142"/>
  <c r="AN38" i="142"/>
  <c r="AN72" i="142"/>
  <c r="AN64" i="142"/>
  <c r="AN90" i="142"/>
  <c r="AN150" i="142"/>
  <c r="AN142" i="142"/>
  <c r="AN10" i="142"/>
  <c r="AN36" i="142"/>
  <c r="AN44" i="142"/>
  <c r="AN41" i="142"/>
  <c r="AN12" i="142"/>
  <c r="AN98" i="142"/>
  <c r="AN124" i="142"/>
  <c r="AN116" i="142"/>
  <c r="AN176" i="142"/>
  <c r="AN202" i="142"/>
  <c r="AN236" i="142"/>
  <c r="AN228" i="142"/>
  <c r="AN262" i="142"/>
  <c r="AN254" i="142"/>
  <c r="AN288" i="142"/>
  <c r="AN280" i="142"/>
  <c r="AN314" i="142"/>
  <c r="AN306" i="142"/>
  <c r="AN340" i="142"/>
  <c r="AN332" i="142"/>
  <c r="AN366" i="142"/>
  <c r="AN358" i="142"/>
  <c r="AN392" i="142"/>
  <c r="AN418" i="142"/>
  <c r="AN452" i="142"/>
  <c r="AN444" i="142"/>
  <c r="AN478" i="142"/>
  <c r="AN470" i="142"/>
  <c r="AN504" i="142"/>
  <c r="AN496" i="142"/>
  <c r="AN530" i="142"/>
  <c r="AN522" i="142"/>
  <c r="AN122" i="142"/>
  <c r="AN148" i="142"/>
  <c r="AN182" i="142"/>
  <c r="AN174" i="142"/>
  <c r="AN208" i="142"/>
  <c r="AN200" i="142"/>
  <c r="AN234" i="142"/>
  <c r="AN226" i="142"/>
  <c r="AN260" i="142"/>
  <c r="AN252" i="142"/>
  <c r="AN286" i="142"/>
  <c r="AN278" i="142"/>
  <c r="AN312" i="142"/>
  <c r="AN304" i="142"/>
  <c r="AN338" i="142"/>
  <c r="AN364" i="142"/>
  <c r="AN398" i="142"/>
  <c r="AN390" i="142"/>
  <c r="AN424" i="142"/>
  <c r="AN416" i="142"/>
  <c r="AN450" i="142"/>
  <c r="AN442" i="142"/>
  <c r="AN476" i="142"/>
  <c r="AN468" i="142"/>
  <c r="AN502" i="142"/>
  <c r="AN494" i="142"/>
  <c r="AN528" i="142"/>
  <c r="AN520" i="142"/>
  <c r="AN15" i="142"/>
  <c r="AN7" i="142"/>
  <c r="AN101" i="142"/>
  <c r="AN93" i="142"/>
  <c r="AN127" i="142"/>
  <c r="AN119" i="142"/>
  <c r="AN153" i="142"/>
  <c r="AN145" i="142"/>
  <c r="AN179" i="142"/>
  <c r="AN205" i="142"/>
  <c r="AN197" i="142"/>
  <c r="AN231" i="142"/>
  <c r="AN223" i="142"/>
  <c r="AN257" i="142"/>
  <c r="AN283" i="142"/>
  <c r="AN317" i="142"/>
  <c r="AN309" i="142"/>
  <c r="AN343" i="142"/>
  <c r="AN335" i="142"/>
  <c r="AN369" i="142"/>
  <c r="AN361" i="142"/>
  <c r="AN395" i="142"/>
  <c r="AN387" i="142"/>
  <c r="AN421" i="142"/>
  <c r="AN413" i="142"/>
  <c r="AN447" i="142"/>
  <c r="AN439" i="142"/>
  <c r="AN473" i="142"/>
  <c r="AN499" i="142"/>
  <c r="AN533" i="142"/>
  <c r="AN525" i="142"/>
  <c r="AN20" i="142"/>
  <c r="B520" i="142"/>
  <c r="C520" i="142"/>
  <c r="D520" i="142"/>
  <c r="E520" i="142"/>
  <c r="F520" i="142"/>
  <c r="G520" i="142"/>
  <c r="H520" i="142"/>
  <c r="I520" i="142"/>
  <c r="J520" i="142"/>
  <c r="K520" i="142"/>
  <c r="AI464" i="145" s="1"/>
  <c r="L520" i="142"/>
  <c r="M520" i="142"/>
  <c r="N520" i="142"/>
  <c r="P520" i="142"/>
  <c r="Q520" i="142"/>
  <c r="R520" i="142"/>
  <c r="S520" i="142"/>
  <c r="T520" i="142"/>
  <c r="U520" i="142"/>
  <c r="V520" i="142"/>
  <c r="W520" i="142"/>
  <c r="B521" i="142"/>
  <c r="C521" i="142"/>
  <c r="AA465" i="145" s="1"/>
  <c r="D521" i="142"/>
  <c r="E521" i="142"/>
  <c r="F521" i="142"/>
  <c r="G521" i="142"/>
  <c r="H521" i="142"/>
  <c r="I521" i="142"/>
  <c r="J521" i="142"/>
  <c r="K521" i="142"/>
  <c r="L521" i="142"/>
  <c r="M521" i="142"/>
  <c r="N521" i="142"/>
  <c r="AL465" i="145" s="1"/>
  <c r="P521" i="142"/>
  <c r="Q521" i="142"/>
  <c r="R521" i="142"/>
  <c r="S521" i="142"/>
  <c r="T521" i="142"/>
  <c r="U521" i="142"/>
  <c r="V521" i="142"/>
  <c r="W521" i="142"/>
  <c r="B522" i="142"/>
  <c r="C522" i="142"/>
  <c r="D522" i="142"/>
  <c r="E522" i="142"/>
  <c r="F522" i="142"/>
  <c r="AD466" i="145" s="1"/>
  <c r="G522" i="142"/>
  <c r="H522" i="142"/>
  <c r="I522" i="142"/>
  <c r="AG466" i="145" s="1"/>
  <c r="J522" i="142"/>
  <c r="K522" i="142"/>
  <c r="L522" i="142"/>
  <c r="M522" i="142"/>
  <c r="N522" i="142"/>
  <c r="P522" i="142"/>
  <c r="Q522" i="142"/>
  <c r="R522" i="142"/>
  <c r="S522" i="142"/>
  <c r="T522" i="142"/>
  <c r="U522" i="142"/>
  <c r="V522" i="142"/>
  <c r="W522" i="142"/>
  <c r="B523" i="142"/>
  <c r="C523" i="142"/>
  <c r="D523" i="142"/>
  <c r="E523" i="142"/>
  <c r="F523" i="142"/>
  <c r="G523" i="142"/>
  <c r="H523" i="142"/>
  <c r="I523" i="142"/>
  <c r="J523" i="142"/>
  <c r="K523" i="142"/>
  <c r="L523" i="142"/>
  <c r="AJ467" i="145" s="1"/>
  <c r="M523" i="142"/>
  <c r="N523" i="142"/>
  <c r="P523" i="142"/>
  <c r="Q523" i="142"/>
  <c r="R523" i="142"/>
  <c r="S523" i="142"/>
  <c r="T523" i="142"/>
  <c r="U523" i="142"/>
  <c r="V523" i="142"/>
  <c r="W523" i="142"/>
  <c r="B524" i="142"/>
  <c r="C524" i="142"/>
  <c r="D524" i="142"/>
  <c r="AB468" i="145" s="1"/>
  <c r="E524" i="142"/>
  <c r="F524" i="142"/>
  <c r="G524" i="142"/>
  <c r="H524" i="142"/>
  <c r="I524" i="142"/>
  <c r="J524" i="142"/>
  <c r="K524" i="142"/>
  <c r="L524" i="142"/>
  <c r="M524" i="142"/>
  <c r="N524" i="142"/>
  <c r="P524" i="142"/>
  <c r="AM468" i="145" s="1"/>
  <c r="Q524" i="142"/>
  <c r="R524" i="142"/>
  <c r="S524" i="142"/>
  <c r="T524" i="142"/>
  <c r="U524" i="142"/>
  <c r="V524" i="142"/>
  <c r="W524" i="142"/>
  <c r="B525" i="142"/>
  <c r="C525" i="142"/>
  <c r="D525" i="142"/>
  <c r="E525" i="142"/>
  <c r="F525" i="142"/>
  <c r="G525" i="142"/>
  <c r="H525" i="142"/>
  <c r="I525" i="142"/>
  <c r="J525" i="142"/>
  <c r="K525" i="142"/>
  <c r="L525" i="142"/>
  <c r="M525" i="142"/>
  <c r="N525" i="142"/>
  <c r="P525" i="142"/>
  <c r="Q525" i="142"/>
  <c r="R525" i="142"/>
  <c r="S525" i="142"/>
  <c r="T525" i="142"/>
  <c r="U525" i="142"/>
  <c r="V525" i="142"/>
  <c r="W525" i="142"/>
  <c r="B526" i="142"/>
  <c r="C526" i="142"/>
  <c r="D526" i="142"/>
  <c r="E526" i="142"/>
  <c r="F526" i="142"/>
  <c r="G526" i="142"/>
  <c r="H526" i="142"/>
  <c r="I526" i="142"/>
  <c r="J526" i="142"/>
  <c r="K526" i="142"/>
  <c r="L526" i="142"/>
  <c r="M526" i="142"/>
  <c r="AK470" i="145" s="1"/>
  <c r="N526" i="142"/>
  <c r="P526" i="142"/>
  <c r="Q526" i="142"/>
  <c r="R526" i="142"/>
  <c r="S526" i="142"/>
  <c r="T526" i="142"/>
  <c r="U526" i="142"/>
  <c r="V526" i="142"/>
  <c r="W526" i="142"/>
  <c r="B527" i="142"/>
  <c r="C527" i="142"/>
  <c r="D527" i="142"/>
  <c r="E527" i="142"/>
  <c r="F527" i="142"/>
  <c r="G527" i="142"/>
  <c r="H527" i="142"/>
  <c r="AF471" i="145" s="1"/>
  <c r="I527" i="142"/>
  <c r="J527" i="142"/>
  <c r="K527" i="142"/>
  <c r="L527" i="142"/>
  <c r="M527" i="142"/>
  <c r="N527" i="142"/>
  <c r="P527" i="142"/>
  <c r="Q527" i="142"/>
  <c r="R527" i="142"/>
  <c r="S527" i="142"/>
  <c r="T527" i="142"/>
  <c r="U527" i="142"/>
  <c r="V527" i="142"/>
  <c r="W527" i="142"/>
  <c r="B528" i="142"/>
  <c r="C528" i="142"/>
  <c r="D528" i="142"/>
  <c r="E528" i="142"/>
  <c r="F528" i="142"/>
  <c r="G528" i="142"/>
  <c r="H528" i="142"/>
  <c r="I528" i="142"/>
  <c r="J528" i="142"/>
  <c r="K528" i="142"/>
  <c r="AI472" i="145" s="1"/>
  <c r="L528" i="142"/>
  <c r="M528" i="142"/>
  <c r="N528" i="142"/>
  <c r="P528" i="142"/>
  <c r="Q528" i="142"/>
  <c r="R528" i="142"/>
  <c r="S528" i="142"/>
  <c r="T528" i="142"/>
  <c r="U528" i="142"/>
  <c r="V528" i="142"/>
  <c r="W528" i="142"/>
  <c r="B529" i="142"/>
  <c r="C529" i="142"/>
  <c r="D529" i="142"/>
  <c r="E529" i="142"/>
  <c r="F529" i="142"/>
  <c r="G529" i="142"/>
  <c r="H529" i="142"/>
  <c r="I529" i="142"/>
  <c r="J529" i="142"/>
  <c r="K529" i="142"/>
  <c r="L529" i="142"/>
  <c r="M529" i="142"/>
  <c r="N529" i="142"/>
  <c r="AL473" i="145" s="1"/>
  <c r="P529" i="142"/>
  <c r="Q529" i="142"/>
  <c r="R529" i="142"/>
  <c r="S529" i="142"/>
  <c r="T529" i="142"/>
  <c r="U529" i="142"/>
  <c r="V529" i="142"/>
  <c r="W529" i="142"/>
  <c r="B530" i="142"/>
  <c r="C530" i="142"/>
  <c r="D530" i="142"/>
  <c r="E530" i="142"/>
  <c r="F530" i="142"/>
  <c r="G530" i="142"/>
  <c r="H530" i="142"/>
  <c r="I530" i="142"/>
  <c r="AG474" i="145" s="1"/>
  <c r="J530" i="142"/>
  <c r="K530" i="142"/>
  <c r="L530" i="142"/>
  <c r="M530" i="142"/>
  <c r="N530" i="142"/>
  <c r="P530" i="142"/>
  <c r="Q530" i="142"/>
  <c r="R530" i="142"/>
  <c r="S530" i="142"/>
  <c r="T530" i="142"/>
  <c r="U530" i="142"/>
  <c r="V530" i="142"/>
  <c r="W530" i="142"/>
  <c r="B531" i="142"/>
  <c r="C531" i="142"/>
  <c r="D531" i="142"/>
  <c r="E531" i="142"/>
  <c r="F531" i="142"/>
  <c r="G531" i="142"/>
  <c r="H531" i="142"/>
  <c r="I531" i="142"/>
  <c r="J531" i="142"/>
  <c r="K531" i="142"/>
  <c r="L531" i="142"/>
  <c r="AJ475" i="145" s="1"/>
  <c r="M531" i="142"/>
  <c r="N531" i="142"/>
  <c r="P531" i="142"/>
  <c r="Q531" i="142"/>
  <c r="R531" i="142"/>
  <c r="S531" i="142"/>
  <c r="T531" i="142"/>
  <c r="U531" i="142"/>
  <c r="V531" i="142"/>
  <c r="W531" i="142"/>
  <c r="B532" i="142"/>
  <c r="C532" i="142"/>
  <c r="D532" i="142"/>
  <c r="E532" i="142"/>
  <c r="F532" i="142"/>
  <c r="G532" i="142"/>
  <c r="H532" i="142"/>
  <c r="I532" i="142"/>
  <c r="J532" i="142"/>
  <c r="K532" i="142"/>
  <c r="L532" i="142"/>
  <c r="M532" i="142"/>
  <c r="N532" i="142"/>
  <c r="P532" i="142"/>
  <c r="AM476" i="145" s="1"/>
  <c r="Q532" i="142"/>
  <c r="R532" i="142"/>
  <c r="S532" i="142"/>
  <c r="T532" i="142"/>
  <c r="U532" i="142"/>
  <c r="V532" i="142"/>
  <c r="W532" i="142"/>
  <c r="B533" i="142"/>
  <c r="C533" i="142"/>
  <c r="D533" i="142"/>
  <c r="E533" i="142"/>
  <c r="F533" i="142"/>
  <c r="G533" i="142"/>
  <c r="H533" i="142"/>
  <c r="I533" i="142"/>
  <c r="J533" i="142"/>
  <c r="AH477" i="145" s="1"/>
  <c r="K533" i="142"/>
  <c r="L533" i="142"/>
  <c r="M533" i="142"/>
  <c r="N533" i="142"/>
  <c r="P533" i="142"/>
  <c r="Q533" i="142"/>
  <c r="R533" i="142"/>
  <c r="S533" i="142"/>
  <c r="T533" i="142"/>
  <c r="U533" i="142"/>
  <c r="V533" i="142"/>
  <c r="W533" i="142"/>
  <c r="W519" i="142"/>
  <c r="W537" i="142" s="1"/>
  <c r="S519" i="142"/>
  <c r="S537" i="142" s="1"/>
  <c r="T519" i="142"/>
  <c r="T537" i="142" s="1"/>
  <c r="U519" i="142"/>
  <c r="U537" i="142" s="1"/>
  <c r="V519" i="142"/>
  <c r="V537" i="142" s="1"/>
  <c r="R519" i="142"/>
  <c r="R537" i="142" s="1"/>
  <c r="Q519" i="142"/>
  <c r="Q537" i="142" s="1"/>
  <c r="P519" i="142"/>
  <c r="P537" i="142" s="1"/>
  <c r="C519" i="142"/>
  <c r="C537" i="142" s="1"/>
  <c r="D519" i="142"/>
  <c r="D537" i="142" s="1"/>
  <c r="E519" i="142"/>
  <c r="E537" i="142" s="1"/>
  <c r="F519" i="142"/>
  <c r="F537" i="142" s="1"/>
  <c r="G519" i="142"/>
  <c r="G537" i="142" s="1"/>
  <c r="H519" i="142"/>
  <c r="H537" i="142" s="1"/>
  <c r="I519" i="142"/>
  <c r="I537" i="142" s="1"/>
  <c r="J519" i="142"/>
  <c r="J537" i="142" s="1"/>
  <c r="K519" i="142"/>
  <c r="K537" i="142" s="1"/>
  <c r="L519" i="142"/>
  <c r="L537" i="142" s="1"/>
  <c r="M519" i="142"/>
  <c r="M537" i="142" s="1"/>
  <c r="N519" i="142"/>
  <c r="N537" i="142" s="1"/>
  <c r="B519" i="142"/>
  <c r="B537" i="142" s="1"/>
  <c r="B466" i="142"/>
  <c r="C466" i="142"/>
  <c r="D466" i="142"/>
  <c r="E466" i="142"/>
  <c r="F466" i="142"/>
  <c r="G466" i="142"/>
  <c r="H466" i="142"/>
  <c r="I466" i="142"/>
  <c r="J466" i="142"/>
  <c r="K466" i="142"/>
  <c r="AI416" i="145" s="1"/>
  <c r="L466" i="142"/>
  <c r="M466" i="142"/>
  <c r="N466" i="142"/>
  <c r="P466" i="142"/>
  <c r="Q466" i="142"/>
  <c r="R466" i="142"/>
  <c r="S466" i="142"/>
  <c r="T466" i="142"/>
  <c r="U466" i="142"/>
  <c r="V466" i="142"/>
  <c r="W466" i="142"/>
  <c r="B467" i="142"/>
  <c r="C467" i="142"/>
  <c r="D467" i="142"/>
  <c r="E467" i="142"/>
  <c r="F467" i="142"/>
  <c r="G467" i="142"/>
  <c r="H467" i="142"/>
  <c r="I467" i="142"/>
  <c r="J467" i="142"/>
  <c r="AH417" i="145" s="1"/>
  <c r="K467" i="142"/>
  <c r="L467" i="142"/>
  <c r="M467" i="142"/>
  <c r="N467" i="142"/>
  <c r="AL417" i="145" s="1"/>
  <c r="P467" i="142"/>
  <c r="Q467" i="142"/>
  <c r="R467" i="142"/>
  <c r="S467" i="142"/>
  <c r="T467" i="142"/>
  <c r="U467" i="142"/>
  <c r="V467" i="142"/>
  <c r="W467" i="142"/>
  <c r="B468" i="142"/>
  <c r="C468" i="142"/>
  <c r="D468" i="142"/>
  <c r="E468" i="142"/>
  <c r="F468" i="142"/>
  <c r="G468" i="142"/>
  <c r="H468" i="142"/>
  <c r="I468" i="142"/>
  <c r="AG418" i="145" s="1"/>
  <c r="J468" i="142"/>
  <c r="K468" i="142"/>
  <c r="L468" i="142"/>
  <c r="M468" i="142"/>
  <c r="AK418" i="145" s="1"/>
  <c r="N468" i="142"/>
  <c r="P468" i="142"/>
  <c r="Q468" i="142"/>
  <c r="R468" i="142"/>
  <c r="S468" i="142"/>
  <c r="T468" i="142"/>
  <c r="U468" i="142"/>
  <c r="V468" i="142"/>
  <c r="W468" i="142"/>
  <c r="B469" i="142"/>
  <c r="C469" i="142"/>
  <c r="D469" i="142"/>
  <c r="E469" i="142"/>
  <c r="F469" i="142"/>
  <c r="G469" i="142"/>
  <c r="H469" i="142"/>
  <c r="I469" i="142"/>
  <c r="J469" i="142"/>
  <c r="K469" i="142"/>
  <c r="L469" i="142"/>
  <c r="AJ419" i="145" s="1"/>
  <c r="M469" i="142"/>
  <c r="N469" i="142"/>
  <c r="P469" i="142"/>
  <c r="Q469" i="142"/>
  <c r="R469" i="142"/>
  <c r="S469" i="142"/>
  <c r="T469" i="142"/>
  <c r="U469" i="142"/>
  <c r="V469" i="142"/>
  <c r="W469" i="142"/>
  <c r="B470" i="142"/>
  <c r="C470" i="142"/>
  <c r="D470" i="142"/>
  <c r="E470" i="142"/>
  <c r="F470" i="142"/>
  <c r="G470" i="142"/>
  <c r="H470" i="142"/>
  <c r="I470" i="142"/>
  <c r="J470" i="142"/>
  <c r="K470" i="142"/>
  <c r="AI420" i="145" s="1"/>
  <c r="L470" i="142"/>
  <c r="M470" i="142"/>
  <c r="N470" i="142"/>
  <c r="P470" i="142"/>
  <c r="AM420" i="145" s="1"/>
  <c r="Q470" i="142"/>
  <c r="R470" i="142"/>
  <c r="S470" i="142"/>
  <c r="T470" i="142"/>
  <c r="U470" i="142"/>
  <c r="V470" i="142"/>
  <c r="W470" i="142"/>
  <c r="B471" i="142"/>
  <c r="C471" i="142"/>
  <c r="D471" i="142"/>
  <c r="E471" i="142"/>
  <c r="F471" i="142"/>
  <c r="G471" i="142"/>
  <c r="H471" i="142"/>
  <c r="I471" i="142"/>
  <c r="J471" i="142"/>
  <c r="K471" i="142"/>
  <c r="L471" i="142"/>
  <c r="M471" i="142"/>
  <c r="N471" i="142"/>
  <c r="P471" i="142"/>
  <c r="Q471" i="142"/>
  <c r="R471" i="142"/>
  <c r="S471" i="142"/>
  <c r="T471" i="142"/>
  <c r="U471" i="142"/>
  <c r="V471" i="142"/>
  <c r="W471" i="142"/>
  <c r="B472" i="142"/>
  <c r="C472" i="142"/>
  <c r="D472" i="142"/>
  <c r="E472" i="142"/>
  <c r="F472" i="142"/>
  <c r="G472" i="142"/>
  <c r="H472" i="142"/>
  <c r="I472" i="142"/>
  <c r="J472" i="142"/>
  <c r="K472" i="142"/>
  <c r="L472" i="142"/>
  <c r="M472" i="142"/>
  <c r="AK422" i="145" s="1"/>
  <c r="N472" i="142"/>
  <c r="P472" i="142"/>
  <c r="Q472" i="142"/>
  <c r="R472" i="142"/>
  <c r="S472" i="142"/>
  <c r="T472" i="142"/>
  <c r="U472" i="142"/>
  <c r="V472" i="142"/>
  <c r="W472" i="142"/>
  <c r="B473" i="142"/>
  <c r="C473" i="142"/>
  <c r="D473" i="142"/>
  <c r="E473" i="142"/>
  <c r="F473" i="142"/>
  <c r="G473" i="142"/>
  <c r="H473" i="142"/>
  <c r="AF423" i="145" s="1"/>
  <c r="I473" i="142"/>
  <c r="J473" i="142"/>
  <c r="K473" i="142"/>
  <c r="L473" i="142"/>
  <c r="AJ423" i="145" s="1"/>
  <c r="M473" i="142"/>
  <c r="N473" i="142"/>
  <c r="P473" i="142"/>
  <c r="Q473" i="142"/>
  <c r="R473" i="142"/>
  <c r="S473" i="142"/>
  <c r="T473" i="142"/>
  <c r="U473" i="142"/>
  <c r="V473" i="142"/>
  <c r="W473" i="142"/>
  <c r="B474" i="142"/>
  <c r="C474" i="142"/>
  <c r="D474" i="142"/>
  <c r="E474" i="142"/>
  <c r="F474" i="142"/>
  <c r="G474" i="142"/>
  <c r="H474" i="142"/>
  <c r="I474" i="142"/>
  <c r="J474" i="142"/>
  <c r="K474" i="142"/>
  <c r="L474" i="142"/>
  <c r="M474" i="142"/>
  <c r="N474" i="142"/>
  <c r="P474" i="142"/>
  <c r="AM424" i="145" s="1"/>
  <c r="Q474" i="142"/>
  <c r="R474" i="142"/>
  <c r="S474" i="142"/>
  <c r="T474" i="142"/>
  <c r="U474" i="142"/>
  <c r="V474" i="142"/>
  <c r="W474" i="142"/>
  <c r="B475" i="142"/>
  <c r="C475" i="142"/>
  <c r="D475" i="142"/>
  <c r="E475" i="142"/>
  <c r="F475" i="142"/>
  <c r="G475" i="142"/>
  <c r="H475" i="142"/>
  <c r="I475" i="142"/>
  <c r="J475" i="142"/>
  <c r="AH425" i="145" s="1"/>
  <c r="K475" i="142"/>
  <c r="L475" i="142"/>
  <c r="M475" i="142"/>
  <c r="N475" i="142"/>
  <c r="P475" i="142"/>
  <c r="Q475" i="142"/>
  <c r="R475" i="142"/>
  <c r="S475" i="142"/>
  <c r="T475" i="142"/>
  <c r="U475" i="142"/>
  <c r="V475" i="142"/>
  <c r="W475" i="142"/>
  <c r="B476" i="142"/>
  <c r="C476" i="142"/>
  <c r="D476" i="142"/>
  <c r="E476" i="142"/>
  <c r="F476" i="142"/>
  <c r="G476" i="142"/>
  <c r="H476" i="142"/>
  <c r="I476" i="142"/>
  <c r="J476" i="142"/>
  <c r="K476" i="142"/>
  <c r="L476" i="142"/>
  <c r="M476" i="142"/>
  <c r="AK426" i="145" s="1"/>
  <c r="N476" i="142"/>
  <c r="P476" i="142"/>
  <c r="Q476" i="142"/>
  <c r="R476" i="142"/>
  <c r="S476" i="142"/>
  <c r="T476" i="142"/>
  <c r="U476" i="142"/>
  <c r="V476" i="142"/>
  <c r="W476" i="142"/>
  <c r="B477" i="142"/>
  <c r="C477" i="142"/>
  <c r="D477" i="142"/>
  <c r="E477" i="142"/>
  <c r="F477" i="142"/>
  <c r="G477" i="142"/>
  <c r="H477" i="142"/>
  <c r="I477" i="142"/>
  <c r="J477" i="142"/>
  <c r="K477" i="142"/>
  <c r="L477" i="142"/>
  <c r="M477" i="142"/>
  <c r="N477" i="142"/>
  <c r="P477" i="142"/>
  <c r="Q477" i="142"/>
  <c r="R477" i="142"/>
  <c r="S477" i="142"/>
  <c r="T477" i="142"/>
  <c r="U477" i="142"/>
  <c r="V477" i="142"/>
  <c r="W477" i="142"/>
  <c r="B478" i="142"/>
  <c r="C478" i="142"/>
  <c r="D478" i="142"/>
  <c r="E478" i="142"/>
  <c r="F478" i="142"/>
  <c r="G478" i="142"/>
  <c r="H478" i="142"/>
  <c r="I478" i="142"/>
  <c r="J478" i="142"/>
  <c r="K478" i="142"/>
  <c r="AI428" i="145" s="1"/>
  <c r="L478" i="142"/>
  <c r="M478" i="142"/>
  <c r="N478" i="142"/>
  <c r="P478" i="142"/>
  <c r="Q478" i="142"/>
  <c r="R478" i="142"/>
  <c r="S478" i="142"/>
  <c r="T478" i="142"/>
  <c r="U478" i="142"/>
  <c r="V478" i="142"/>
  <c r="W478" i="142"/>
  <c r="B479" i="142"/>
  <c r="C479" i="142"/>
  <c r="D479" i="142"/>
  <c r="E479" i="142"/>
  <c r="F479" i="142"/>
  <c r="G479" i="142"/>
  <c r="H479" i="142"/>
  <c r="I479" i="142"/>
  <c r="J479" i="142"/>
  <c r="K479" i="142"/>
  <c r="L479" i="142"/>
  <c r="M479" i="142"/>
  <c r="N479" i="142"/>
  <c r="P479" i="142"/>
  <c r="Q479" i="142"/>
  <c r="R479" i="142"/>
  <c r="S479" i="142"/>
  <c r="T479" i="142"/>
  <c r="U479" i="142"/>
  <c r="V479" i="142"/>
  <c r="W479" i="142"/>
  <c r="W465" i="142"/>
  <c r="W483" i="142" s="1"/>
  <c r="S465" i="142"/>
  <c r="S483" i="142" s="1"/>
  <c r="T465" i="142"/>
  <c r="T483" i="142" s="1"/>
  <c r="U465" i="142"/>
  <c r="U483" i="142" s="1"/>
  <c r="V465" i="142"/>
  <c r="V483" i="142" s="1"/>
  <c r="R465" i="142"/>
  <c r="R483" i="142" s="1"/>
  <c r="Q465" i="142"/>
  <c r="Q483" i="142" s="1"/>
  <c r="P465" i="142"/>
  <c r="P483" i="142" s="1"/>
  <c r="C465" i="142"/>
  <c r="C483" i="142" s="1"/>
  <c r="D465" i="142"/>
  <c r="D483" i="142" s="1"/>
  <c r="E465" i="142"/>
  <c r="E483" i="142" s="1"/>
  <c r="F465" i="142"/>
  <c r="F483" i="142" s="1"/>
  <c r="G465" i="142"/>
  <c r="G483" i="142" s="1"/>
  <c r="H465" i="142"/>
  <c r="H483" i="142" s="1"/>
  <c r="I465" i="142"/>
  <c r="I483" i="142" s="1"/>
  <c r="J465" i="142"/>
  <c r="J483" i="142" s="1"/>
  <c r="K465" i="142"/>
  <c r="K483" i="142" s="1"/>
  <c r="L465" i="142"/>
  <c r="L483" i="142" s="1"/>
  <c r="M465" i="142"/>
  <c r="M483" i="142" s="1"/>
  <c r="N465" i="142"/>
  <c r="N483" i="142" s="1"/>
  <c r="B465" i="142"/>
  <c r="B483" i="142" s="1"/>
  <c r="B493" i="142"/>
  <c r="C493" i="142"/>
  <c r="D493" i="142"/>
  <c r="E493" i="142"/>
  <c r="F493" i="142"/>
  <c r="G493" i="142"/>
  <c r="H493" i="142"/>
  <c r="I493" i="142"/>
  <c r="J493" i="142"/>
  <c r="K493" i="142"/>
  <c r="L493" i="142"/>
  <c r="AJ440" i="145" s="1"/>
  <c r="M493" i="142"/>
  <c r="N493" i="142"/>
  <c r="P493" i="142"/>
  <c r="Q493" i="142"/>
  <c r="R493" i="142"/>
  <c r="S493" i="142"/>
  <c r="T493" i="142"/>
  <c r="U493" i="142"/>
  <c r="V493" i="142"/>
  <c r="W493" i="142"/>
  <c r="B494" i="142"/>
  <c r="C494" i="142"/>
  <c r="D494" i="142"/>
  <c r="E494" i="142"/>
  <c r="F494" i="142"/>
  <c r="G494" i="142"/>
  <c r="H494" i="142"/>
  <c r="I494" i="142"/>
  <c r="J494" i="142"/>
  <c r="K494" i="142"/>
  <c r="L494" i="142"/>
  <c r="M494" i="142"/>
  <c r="N494" i="142"/>
  <c r="P494" i="142"/>
  <c r="AM441" i="145" s="1"/>
  <c r="Q494" i="142"/>
  <c r="R494" i="142"/>
  <c r="S494" i="142"/>
  <c r="T494" i="142"/>
  <c r="U494" i="142"/>
  <c r="V494" i="142"/>
  <c r="W494" i="142"/>
  <c r="B495" i="142"/>
  <c r="C495" i="142"/>
  <c r="D495" i="142"/>
  <c r="E495" i="142"/>
  <c r="F495" i="142"/>
  <c r="G495" i="142"/>
  <c r="H495" i="142"/>
  <c r="I495" i="142"/>
  <c r="J495" i="142"/>
  <c r="AH442" i="145" s="1"/>
  <c r="K495" i="142"/>
  <c r="L495" i="142"/>
  <c r="M495" i="142"/>
  <c r="N495" i="142"/>
  <c r="P495" i="142"/>
  <c r="Q495" i="142"/>
  <c r="R495" i="142"/>
  <c r="S495" i="142"/>
  <c r="T495" i="142"/>
  <c r="U495" i="142"/>
  <c r="V495" i="142"/>
  <c r="W495" i="142"/>
  <c r="B496" i="142"/>
  <c r="C496" i="142"/>
  <c r="D496" i="142"/>
  <c r="E496" i="142"/>
  <c r="F496" i="142"/>
  <c r="G496" i="142"/>
  <c r="H496" i="142"/>
  <c r="I496" i="142"/>
  <c r="J496" i="142"/>
  <c r="K496" i="142"/>
  <c r="L496" i="142"/>
  <c r="M496" i="142"/>
  <c r="AK443" i="145" s="1"/>
  <c r="N496" i="142"/>
  <c r="P496" i="142"/>
  <c r="Q496" i="142"/>
  <c r="R496" i="142"/>
  <c r="S496" i="142"/>
  <c r="T496" i="142"/>
  <c r="U496" i="142"/>
  <c r="V496" i="142"/>
  <c r="W496" i="142"/>
  <c r="B497" i="142"/>
  <c r="C497" i="142"/>
  <c r="D497" i="142"/>
  <c r="E497" i="142"/>
  <c r="F497" i="142"/>
  <c r="G497" i="142"/>
  <c r="H497" i="142"/>
  <c r="I497" i="142"/>
  <c r="J497" i="142"/>
  <c r="K497" i="142"/>
  <c r="L497" i="142"/>
  <c r="M497" i="142"/>
  <c r="N497" i="142"/>
  <c r="P497" i="142"/>
  <c r="Q497" i="142"/>
  <c r="R497" i="142"/>
  <c r="S497" i="142"/>
  <c r="T497" i="142"/>
  <c r="U497" i="142"/>
  <c r="V497" i="142"/>
  <c r="W497" i="142"/>
  <c r="B498" i="142"/>
  <c r="C498" i="142"/>
  <c r="D498" i="142"/>
  <c r="E498" i="142"/>
  <c r="F498" i="142"/>
  <c r="G498" i="142"/>
  <c r="H498" i="142"/>
  <c r="I498" i="142"/>
  <c r="J498" i="142"/>
  <c r="K498" i="142"/>
  <c r="L498" i="142"/>
  <c r="M498" i="142"/>
  <c r="N498" i="142"/>
  <c r="P498" i="142"/>
  <c r="Q498" i="142"/>
  <c r="R498" i="142"/>
  <c r="S498" i="142"/>
  <c r="T498" i="142"/>
  <c r="U498" i="142"/>
  <c r="V498" i="142"/>
  <c r="W498" i="142"/>
  <c r="B499" i="142"/>
  <c r="C499" i="142"/>
  <c r="D499" i="142"/>
  <c r="E499" i="142"/>
  <c r="F499" i="142"/>
  <c r="G499" i="142"/>
  <c r="H499" i="142"/>
  <c r="I499" i="142"/>
  <c r="J499" i="142"/>
  <c r="K499" i="142"/>
  <c r="L499" i="142"/>
  <c r="M499" i="142"/>
  <c r="N499" i="142"/>
  <c r="AL446" i="145" s="1"/>
  <c r="P499" i="142"/>
  <c r="Q499" i="142"/>
  <c r="R499" i="142"/>
  <c r="S499" i="142"/>
  <c r="T499" i="142"/>
  <c r="U499" i="142"/>
  <c r="V499" i="142"/>
  <c r="W499" i="142"/>
  <c r="B500" i="142"/>
  <c r="C500" i="142"/>
  <c r="D500" i="142"/>
  <c r="E500" i="142"/>
  <c r="F500" i="142"/>
  <c r="G500" i="142"/>
  <c r="H500" i="142"/>
  <c r="I500" i="142"/>
  <c r="AG447" i="145" s="1"/>
  <c r="J500" i="142"/>
  <c r="K500" i="142"/>
  <c r="L500" i="142"/>
  <c r="M500" i="142"/>
  <c r="N500" i="142"/>
  <c r="P500" i="142"/>
  <c r="Q500" i="142"/>
  <c r="R500" i="142"/>
  <c r="S500" i="142"/>
  <c r="T500" i="142"/>
  <c r="U500" i="142"/>
  <c r="V500" i="142"/>
  <c r="W500" i="142"/>
  <c r="B501" i="142"/>
  <c r="C501" i="142"/>
  <c r="D501" i="142"/>
  <c r="E501" i="142"/>
  <c r="F501" i="142"/>
  <c r="G501" i="142"/>
  <c r="H501" i="142"/>
  <c r="I501" i="142"/>
  <c r="J501" i="142"/>
  <c r="K501" i="142"/>
  <c r="L501" i="142"/>
  <c r="AJ448" i="145" s="1"/>
  <c r="M501" i="142"/>
  <c r="N501" i="142"/>
  <c r="P501" i="142"/>
  <c r="Q501" i="142"/>
  <c r="R501" i="142"/>
  <c r="S501" i="142"/>
  <c r="T501" i="142"/>
  <c r="U501" i="142"/>
  <c r="V501" i="142"/>
  <c r="W501" i="142"/>
  <c r="B502" i="142"/>
  <c r="C502" i="142"/>
  <c r="D502" i="142"/>
  <c r="E502" i="142"/>
  <c r="F502" i="142"/>
  <c r="G502" i="142"/>
  <c r="H502" i="142"/>
  <c r="I502" i="142"/>
  <c r="J502" i="142"/>
  <c r="K502" i="142"/>
  <c r="L502" i="142"/>
  <c r="M502" i="142"/>
  <c r="N502" i="142"/>
  <c r="P502" i="142"/>
  <c r="AM449" i="145" s="1"/>
  <c r="Q502" i="142"/>
  <c r="R502" i="142"/>
  <c r="S502" i="142"/>
  <c r="T502" i="142"/>
  <c r="U502" i="142"/>
  <c r="V502" i="142"/>
  <c r="W502" i="142"/>
  <c r="B503" i="142"/>
  <c r="C503" i="142"/>
  <c r="D503" i="142"/>
  <c r="E503" i="142"/>
  <c r="F503" i="142"/>
  <c r="G503" i="142"/>
  <c r="H503" i="142"/>
  <c r="I503" i="142"/>
  <c r="J503" i="142"/>
  <c r="AH450" i="145" s="1"/>
  <c r="K503" i="142"/>
  <c r="L503" i="142"/>
  <c r="M503" i="142"/>
  <c r="N503" i="142"/>
  <c r="P503" i="142"/>
  <c r="Q503" i="142"/>
  <c r="R503" i="142"/>
  <c r="S503" i="142"/>
  <c r="T503" i="142"/>
  <c r="U503" i="142"/>
  <c r="V503" i="142"/>
  <c r="W503" i="142"/>
  <c r="B504" i="142"/>
  <c r="C504" i="142"/>
  <c r="D504" i="142"/>
  <c r="E504" i="142"/>
  <c r="F504" i="142"/>
  <c r="G504" i="142"/>
  <c r="H504" i="142"/>
  <c r="I504" i="142"/>
  <c r="J504" i="142"/>
  <c r="K504" i="142"/>
  <c r="L504" i="142"/>
  <c r="M504" i="142"/>
  <c r="AK451" i="145" s="1"/>
  <c r="N504" i="142"/>
  <c r="P504" i="142"/>
  <c r="Q504" i="142"/>
  <c r="R504" i="142"/>
  <c r="S504" i="142"/>
  <c r="T504" i="142"/>
  <c r="U504" i="142"/>
  <c r="V504" i="142"/>
  <c r="W504" i="142"/>
  <c r="B505" i="142"/>
  <c r="C505" i="142"/>
  <c r="D505" i="142"/>
  <c r="E505" i="142"/>
  <c r="F505" i="142"/>
  <c r="G505" i="142"/>
  <c r="H505" i="142"/>
  <c r="AF452" i="145" s="1"/>
  <c r="I505" i="142"/>
  <c r="J505" i="142"/>
  <c r="K505" i="142"/>
  <c r="L505" i="142"/>
  <c r="M505" i="142"/>
  <c r="N505" i="142"/>
  <c r="P505" i="142"/>
  <c r="Q505" i="142"/>
  <c r="R505" i="142"/>
  <c r="S505" i="142"/>
  <c r="T505" i="142"/>
  <c r="U505" i="142"/>
  <c r="V505" i="142"/>
  <c r="W505" i="142"/>
  <c r="B506" i="142"/>
  <c r="C506" i="142"/>
  <c r="D506" i="142"/>
  <c r="E506" i="142"/>
  <c r="F506" i="142"/>
  <c r="G506" i="142"/>
  <c r="H506" i="142"/>
  <c r="I506" i="142"/>
  <c r="J506" i="142"/>
  <c r="K506" i="142"/>
  <c r="L506" i="142"/>
  <c r="M506" i="142"/>
  <c r="N506" i="142"/>
  <c r="P506" i="142"/>
  <c r="Q506" i="142"/>
  <c r="R506" i="142"/>
  <c r="S506" i="142"/>
  <c r="T506" i="142"/>
  <c r="U506" i="142"/>
  <c r="V506" i="142"/>
  <c r="W506" i="142"/>
  <c r="W492" i="142"/>
  <c r="W510" i="142" s="1"/>
  <c r="S492" i="142"/>
  <c r="S510" i="142" s="1"/>
  <c r="T492" i="142"/>
  <c r="T510" i="142" s="1"/>
  <c r="U492" i="142"/>
  <c r="U510" i="142" s="1"/>
  <c r="V492" i="142"/>
  <c r="V510" i="142" s="1"/>
  <c r="R492" i="142"/>
  <c r="R510" i="142" s="1"/>
  <c r="Q492" i="142"/>
  <c r="Q510" i="142" s="1"/>
  <c r="P492" i="142"/>
  <c r="P510" i="142" s="1"/>
  <c r="C492" i="142"/>
  <c r="C510" i="142" s="1"/>
  <c r="D492" i="142"/>
  <c r="D510" i="142" s="1"/>
  <c r="E492" i="142"/>
  <c r="E510" i="142" s="1"/>
  <c r="F492" i="142"/>
  <c r="F510" i="142" s="1"/>
  <c r="G492" i="142"/>
  <c r="G510" i="142" s="1"/>
  <c r="H492" i="142"/>
  <c r="H510" i="142" s="1"/>
  <c r="I492" i="142"/>
  <c r="I510" i="142" s="1"/>
  <c r="J492" i="142"/>
  <c r="J510" i="142" s="1"/>
  <c r="K492" i="142"/>
  <c r="K510" i="142" s="1"/>
  <c r="L492" i="142"/>
  <c r="L510" i="142" s="1"/>
  <c r="M492" i="142"/>
  <c r="M510" i="142" s="1"/>
  <c r="N492" i="142"/>
  <c r="N510" i="142" s="1"/>
  <c r="B492" i="142"/>
  <c r="B510" i="142" s="1"/>
  <c r="B439" i="142"/>
  <c r="C439" i="142"/>
  <c r="D439" i="142"/>
  <c r="E439" i="142"/>
  <c r="F439" i="142"/>
  <c r="AD392" i="145" s="1"/>
  <c r="G439" i="142"/>
  <c r="H439" i="142"/>
  <c r="I439" i="142"/>
  <c r="J439" i="142"/>
  <c r="K439" i="142"/>
  <c r="L439" i="142"/>
  <c r="M439" i="142"/>
  <c r="N439" i="142"/>
  <c r="P439" i="142"/>
  <c r="Q439" i="142"/>
  <c r="R439" i="142"/>
  <c r="S439" i="142"/>
  <c r="T439" i="142"/>
  <c r="U439" i="142"/>
  <c r="V439" i="142"/>
  <c r="W439" i="142"/>
  <c r="B440" i="142"/>
  <c r="C440" i="142"/>
  <c r="D440" i="142"/>
  <c r="E440" i="142"/>
  <c r="F440" i="142"/>
  <c r="G440" i="142"/>
  <c r="H440" i="142"/>
  <c r="I440" i="142"/>
  <c r="J440" i="142"/>
  <c r="K440" i="142"/>
  <c r="L440" i="142"/>
  <c r="M440" i="142"/>
  <c r="N440" i="142"/>
  <c r="P440" i="142"/>
  <c r="Q440" i="142"/>
  <c r="R440" i="142"/>
  <c r="S440" i="142"/>
  <c r="T440" i="142"/>
  <c r="U440" i="142"/>
  <c r="V440" i="142"/>
  <c r="W440" i="142"/>
  <c r="B441" i="142"/>
  <c r="C441" i="142"/>
  <c r="D441" i="142"/>
  <c r="AB394" i="145" s="1"/>
  <c r="E441" i="142"/>
  <c r="F441" i="142"/>
  <c r="G441" i="142"/>
  <c r="H441" i="142"/>
  <c r="I441" i="142"/>
  <c r="J441" i="142"/>
  <c r="K441" i="142"/>
  <c r="L441" i="142"/>
  <c r="M441" i="142"/>
  <c r="N441" i="142"/>
  <c r="P441" i="142"/>
  <c r="Q441" i="142"/>
  <c r="R441" i="142"/>
  <c r="S441" i="142"/>
  <c r="T441" i="142"/>
  <c r="U441" i="142"/>
  <c r="V441" i="142"/>
  <c r="W441" i="142"/>
  <c r="B442" i="142"/>
  <c r="C442" i="142"/>
  <c r="D442" i="142"/>
  <c r="E442" i="142"/>
  <c r="F442" i="142"/>
  <c r="G442" i="142"/>
  <c r="H442" i="142"/>
  <c r="I442" i="142"/>
  <c r="J442" i="142"/>
  <c r="K442" i="142"/>
  <c r="L442" i="142"/>
  <c r="M442" i="142"/>
  <c r="N442" i="142"/>
  <c r="P442" i="142"/>
  <c r="Q442" i="142"/>
  <c r="R442" i="142"/>
  <c r="S442" i="142"/>
  <c r="T442" i="142"/>
  <c r="U442" i="142"/>
  <c r="V442" i="142"/>
  <c r="W442" i="142"/>
  <c r="B443" i="142"/>
  <c r="Z396" i="145" s="1"/>
  <c r="C443" i="142"/>
  <c r="D443" i="142"/>
  <c r="E443" i="142"/>
  <c r="F443" i="142"/>
  <c r="G443" i="142"/>
  <c r="H443" i="142"/>
  <c r="I443" i="142"/>
  <c r="J443" i="142"/>
  <c r="K443" i="142"/>
  <c r="L443" i="142"/>
  <c r="M443" i="142"/>
  <c r="N443" i="142"/>
  <c r="P443" i="142"/>
  <c r="Q443" i="142"/>
  <c r="R443" i="142"/>
  <c r="S443" i="142"/>
  <c r="T443" i="142"/>
  <c r="U443" i="142"/>
  <c r="V443" i="142"/>
  <c r="W443" i="142"/>
  <c r="B444" i="142"/>
  <c r="C444" i="142"/>
  <c r="D444" i="142"/>
  <c r="E444" i="142"/>
  <c r="F444" i="142"/>
  <c r="G444" i="142"/>
  <c r="H444" i="142"/>
  <c r="I444" i="142"/>
  <c r="J444" i="142"/>
  <c r="K444" i="142"/>
  <c r="L444" i="142"/>
  <c r="M444" i="142"/>
  <c r="N444" i="142"/>
  <c r="P444" i="142"/>
  <c r="Q444" i="142"/>
  <c r="R444" i="142"/>
  <c r="S444" i="142"/>
  <c r="T444" i="142"/>
  <c r="U444" i="142"/>
  <c r="V444" i="142"/>
  <c r="W444" i="142"/>
  <c r="B445" i="142"/>
  <c r="C445" i="142"/>
  <c r="D445" i="142"/>
  <c r="E445" i="142"/>
  <c r="F445" i="142"/>
  <c r="G445" i="142"/>
  <c r="H445" i="142"/>
  <c r="I445" i="142"/>
  <c r="J445" i="142"/>
  <c r="K445" i="142"/>
  <c r="L445" i="142"/>
  <c r="M445" i="142"/>
  <c r="N445" i="142"/>
  <c r="P445" i="142"/>
  <c r="Q445" i="142"/>
  <c r="R445" i="142"/>
  <c r="S445" i="142"/>
  <c r="T445" i="142"/>
  <c r="U445" i="142"/>
  <c r="V445" i="142"/>
  <c r="W445" i="142"/>
  <c r="B446" i="142"/>
  <c r="C446" i="142"/>
  <c r="AA399" i="145" s="1"/>
  <c r="D446" i="142"/>
  <c r="E446" i="142"/>
  <c r="F446" i="142"/>
  <c r="G446" i="142"/>
  <c r="H446" i="142"/>
  <c r="I446" i="142"/>
  <c r="J446" i="142"/>
  <c r="K446" i="142"/>
  <c r="L446" i="142"/>
  <c r="M446" i="142"/>
  <c r="N446" i="142"/>
  <c r="P446" i="142"/>
  <c r="Q446" i="142"/>
  <c r="R446" i="142"/>
  <c r="S446" i="142"/>
  <c r="T446" i="142"/>
  <c r="U446" i="142"/>
  <c r="V446" i="142"/>
  <c r="W446" i="142"/>
  <c r="B447" i="142"/>
  <c r="C447" i="142"/>
  <c r="D447" i="142"/>
  <c r="E447" i="142"/>
  <c r="F447" i="142"/>
  <c r="AD400" i="145" s="1"/>
  <c r="G447" i="142"/>
  <c r="H447" i="142"/>
  <c r="I447" i="142"/>
  <c r="J447" i="142"/>
  <c r="K447" i="142"/>
  <c r="L447" i="142"/>
  <c r="M447" i="142"/>
  <c r="N447" i="142"/>
  <c r="P447" i="142"/>
  <c r="Q447" i="142"/>
  <c r="R447" i="142"/>
  <c r="S447" i="142"/>
  <c r="T447" i="142"/>
  <c r="U447" i="142"/>
  <c r="V447" i="142"/>
  <c r="W447" i="142"/>
  <c r="B448" i="142"/>
  <c r="C448" i="142"/>
  <c r="D448" i="142"/>
  <c r="E448" i="142"/>
  <c r="F448" i="142"/>
  <c r="G448" i="142"/>
  <c r="H448" i="142"/>
  <c r="I448" i="142"/>
  <c r="J448" i="142"/>
  <c r="K448" i="142"/>
  <c r="L448" i="142"/>
  <c r="M448" i="142"/>
  <c r="N448" i="142"/>
  <c r="P448" i="142"/>
  <c r="Q448" i="142"/>
  <c r="R448" i="142"/>
  <c r="S448" i="142"/>
  <c r="T448" i="142"/>
  <c r="U448" i="142"/>
  <c r="V448" i="142"/>
  <c r="W448" i="142"/>
  <c r="B449" i="142"/>
  <c r="C449" i="142"/>
  <c r="D449" i="142"/>
  <c r="AB402" i="145" s="1"/>
  <c r="E449" i="142"/>
  <c r="F449" i="142"/>
  <c r="G449" i="142"/>
  <c r="H449" i="142"/>
  <c r="I449" i="142"/>
  <c r="J449" i="142"/>
  <c r="K449" i="142"/>
  <c r="L449" i="142"/>
  <c r="M449" i="142"/>
  <c r="N449" i="142"/>
  <c r="P449" i="142"/>
  <c r="Q449" i="142"/>
  <c r="R449" i="142"/>
  <c r="S449" i="142"/>
  <c r="T449" i="142"/>
  <c r="U449" i="142"/>
  <c r="V449" i="142"/>
  <c r="W449" i="142"/>
  <c r="B450" i="142"/>
  <c r="C450" i="142"/>
  <c r="D450" i="142"/>
  <c r="E450" i="142"/>
  <c r="F450" i="142"/>
  <c r="G450" i="142"/>
  <c r="H450" i="142"/>
  <c r="I450" i="142"/>
  <c r="J450" i="142"/>
  <c r="K450" i="142"/>
  <c r="L450" i="142"/>
  <c r="M450" i="142"/>
  <c r="N450" i="142"/>
  <c r="P450" i="142"/>
  <c r="Q450" i="142"/>
  <c r="R450" i="142"/>
  <c r="S450" i="142"/>
  <c r="T450" i="142"/>
  <c r="U450" i="142"/>
  <c r="V450" i="142"/>
  <c r="W450" i="142"/>
  <c r="B451" i="142"/>
  <c r="Z404" i="145" s="1"/>
  <c r="C451" i="142"/>
  <c r="D451" i="142"/>
  <c r="E451" i="142"/>
  <c r="F451" i="142"/>
  <c r="G451" i="142"/>
  <c r="H451" i="142"/>
  <c r="I451" i="142"/>
  <c r="J451" i="142"/>
  <c r="K451" i="142"/>
  <c r="L451" i="142"/>
  <c r="M451" i="142"/>
  <c r="N451" i="142"/>
  <c r="P451" i="142"/>
  <c r="Q451" i="142"/>
  <c r="R451" i="142"/>
  <c r="S451" i="142"/>
  <c r="T451" i="142"/>
  <c r="U451" i="142"/>
  <c r="V451" i="142"/>
  <c r="W451" i="142"/>
  <c r="B452" i="142"/>
  <c r="AA453" i="142" s="1"/>
  <c r="C452" i="142"/>
  <c r="AB453" i="142" s="1"/>
  <c r="D452" i="142"/>
  <c r="AC453" i="142" s="1"/>
  <c r="E452" i="142"/>
  <c r="AD453" i="142" s="1"/>
  <c r="F452" i="142"/>
  <c r="AE453" i="142" s="1"/>
  <c r="G452" i="142"/>
  <c r="AF453" i="142" s="1"/>
  <c r="H452" i="142"/>
  <c r="AG453" i="142" s="1"/>
  <c r="I452" i="142"/>
  <c r="AH453" i="142" s="1"/>
  <c r="J452" i="142"/>
  <c r="AI453" i="142" s="1"/>
  <c r="K452" i="142"/>
  <c r="AJ453" i="142" s="1"/>
  <c r="L452" i="142"/>
  <c r="AK453" i="142" s="1"/>
  <c r="M452" i="142"/>
  <c r="AL453" i="142" s="1"/>
  <c r="N452" i="142"/>
  <c r="AM453" i="142" s="1"/>
  <c r="P452" i="142"/>
  <c r="AO453" i="142" s="1"/>
  <c r="Q452" i="142"/>
  <c r="AP453" i="142" s="1"/>
  <c r="R452" i="142"/>
  <c r="AQ453" i="142" s="1"/>
  <c r="S452" i="142"/>
  <c r="AR453" i="142" s="1"/>
  <c r="T452" i="142"/>
  <c r="AS453" i="142" s="1"/>
  <c r="U452" i="142"/>
  <c r="AT453" i="142" s="1"/>
  <c r="V452" i="142"/>
  <c r="AU453" i="142" s="1"/>
  <c r="W452" i="142"/>
  <c r="AV453" i="142" s="1"/>
  <c r="W438" i="142"/>
  <c r="W456" i="142" s="1"/>
  <c r="S438" i="142"/>
  <c r="S456" i="142" s="1"/>
  <c r="T438" i="142"/>
  <c r="T456" i="142" s="1"/>
  <c r="U438" i="142"/>
  <c r="U456" i="142" s="1"/>
  <c r="V438" i="142"/>
  <c r="V456" i="142" s="1"/>
  <c r="R438" i="142"/>
  <c r="R456" i="142" s="1"/>
  <c r="Q438" i="142"/>
  <c r="Q456" i="142" s="1"/>
  <c r="P438" i="142"/>
  <c r="P456" i="142" s="1"/>
  <c r="C438" i="142"/>
  <c r="C456" i="142" s="1"/>
  <c r="D438" i="142"/>
  <c r="D456" i="142" s="1"/>
  <c r="E438" i="142"/>
  <c r="E456" i="142" s="1"/>
  <c r="F438" i="142"/>
  <c r="F456" i="142" s="1"/>
  <c r="G438" i="142"/>
  <c r="G456" i="142" s="1"/>
  <c r="H438" i="142"/>
  <c r="H456" i="142" s="1"/>
  <c r="I438" i="142"/>
  <c r="I456" i="142" s="1"/>
  <c r="J438" i="142"/>
  <c r="J456" i="142" s="1"/>
  <c r="K438" i="142"/>
  <c r="K456" i="142" s="1"/>
  <c r="L438" i="142"/>
  <c r="L456" i="142" s="1"/>
  <c r="M438" i="142"/>
  <c r="M456" i="142" s="1"/>
  <c r="N438" i="142"/>
  <c r="N456" i="142" s="1"/>
  <c r="B438" i="142"/>
  <c r="B456" i="142" s="1"/>
  <c r="B412" i="142"/>
  <c r="C412" i="142"/>
  <c r="D412" i="142"/>
  <c r="E412" i="142"/>
  <c r="F412" i="142"/>
  <c r="G412" i="142"/>
  <c r="H412" i="142"/>
  <c r="I412" i="142"/>
  <c r="AG368" i="145" s="1"/>
  <c r="J412" i="142"/>
  <c r="K412" i="142"/>
  <c r="L412" i="142"/>
  <c r="M412" i="142"/>
  <c r="AK368" i="145" s="1"/>
  <c r="N412" i="142"/>
  <c r="P412" i="142"/>
  <c r="Q412" i="142"/>
  <c r="R412" i="142"/>
  <c r="S412" i="142"/>
  <c r="T412" i="142"/>
  <c r="U412" i="142"/>
  <c r="V412" i="142"/>
  <c r="W412" i="142"/>
  <c r="B413" i="142"/>
  <c r="C413" i="142"/>
  <c r="D413" i="142"/>
  <c r="E413" i="142"/>
  <c r="F413" i="142"/>
  <c r="G413" i="142"/>
  <c r="H413" i="142"/>
  <c r="I413" i="142"/>
  <c r="J413" i="142"/>
  <c r="K413" i="142"/>
  <c r="L413" i="142"/>
  <c r="AJ369" i="145" s="1"/>
  <c r="M413" i="142"/>
  <c r="N413" i="142"/>
  <c r="P413" i="142"/>
  <c r="Q413" i="142"/>
  <c r="R413" i="142"/>
  <c r="S413" i="142"/>
  <c r="T413" i="142"/>
  <c r="U413" i="142"/>
  <c r="V413" i="142"/>
  <c r="W413" i="142"/>
  <c r="B414" i="142"/>
  <c r="C414" i="142"/>
  <c r="D414" i="142"/>
  <c r="E414" i="142"/>
  <c r="F414" i="142"/>
  <c r="G414" i="142"/>
  <c r="H414" i="142"/>
  <c r="I414" i="142"/>
  <c r="J414" i="142"/>
  <c r="K414" i="142"/>
  <c r="AI370" i="145" s="1"/>
  <c r="L414" i="142"/>
  <c r="M414" i="142"/>
  <c r="N414" i="142"/>
  <c r="P414" i="142"/>
  <c r="AM370" i="145" s="1"/>
  <c r="Q414" i="142"/>
  <c r="R414" i="142"/>
  <c r="S414" i="142"/>
  <c r="T414" i="142"/>
  <c r="U414" i="142"/>
  <c r="V414" i="142"/>
  <c r="W414" i="142"/>
  <c r="B415" i="142"/>
  <c r="C415" i="142"/>
  <c r="D415" i="142"/>
  <c r="E415" i="142"/>
  <c r="F415" i="142"/>
  <c r="G415" i="142"/>
  <c r="H415" i="142"/>
  <c r="I415" i="142"/>
  <c r="J415" i="142"/>
  <c r="AH371" i="145" s="1"/>
  <c r="K415" i="142"/>
  <c r="L415" i="142"/>
  <c r="M415" i="142"/>
  <c r="N415" i="142"/>
  <c r="AL371" i="145" s="1"/>
  <c r="P415" i="142"/>
  <c r="Q415" i="142"/>
  <c r="R415" i="142"/>
  <c r="S415" i="142"/>
  <c r="T415" i="142"/>
  <c r="U415" i="142"/>
  <c r="V415" i="142"/>
  <c r="W415" i="142"/>
  <c r="B416" i="142"/>
  <c r="C416" i="142"/>
  <c r="D416" i="142"/>
  <c r="E416" i="142"/>
  <c r="F416" i="142"/>
  <c r="G416" i="142"/>
  <c r="H416" i="142"/>
  <c r="I416" i="142"/>
  <c r="AG372" i="145" s="1"/>
  <c r="J416" i="142"/>
  <c r="K416" i="142"/>
  <c r="L416" i="142"/>
  <c r="M416" i="142"/>
  <c r="AK372" i="145" s="1"/>
  <c r="N416" i="142"/>
  <c r="P416" i="142"/>
  <c r="Q416" i="142"/>
  <c r="R416" i="142"/>
  <c r="S416" i="142"/>
  <c r="T416" i="142"/>
  <c r="U416" i="142"/>
  <c r="V416" i="142"/>
  <c r="W416" i="142"/>
  <c r="B417" i="142"/>
  <c r="C417" i="142"/>
  <c r="D417" i="142"/>
  <c r="E417" i="142"/>
  <c r="F417" i="142"/>
  <c r="G417" i="142"/>
  <c r="H417" i="142"/>
  <c r="I417" i="142"/>
  <c r="J417" i="142"/>
  <c r="K417" i="142"/>
  <c r="L417" i="142"/>
  <c r="M417" i="142"/>
  <c r="N417" i="142"/>
  <c r="P417" i="142"/>
  <c r="Q417" i="142"/>
  <c r="R417" i="142"/>
  <c r="S417" i="142"/>
  <c r="T417" i="142"/>
  <c r="U417" i="142"/>
  <c r="V417" i="142"/>
  <c r="W417" i="142"/>
  <c r="B418" i="142"/>
  <c r="C418" i="142"/>
  <c r="D418" i="142"/>
  <c r="E418" i="142"/>
  <c r="F418" i="142"/>
  <c r="G418" i="142"/>
  <c r="H418" i="142"/>
  <c r="I418" i="142"/>
  <c r="J418" i="142"/>
  <c r="K418" i="142"/>
  <c r="L418" i="142"/>
  <c r="M418" i="142"/>
  <c r="N418" i="142"/>
  <c r="P418" i="142"/>
  <c r="AM374" i="145" s="1"/>
  <c r="Q418" i="142"/>
  <c r="R418" i="142"/>
  <c r="S418" i="142"/>
  <c r="T418" i="142"/>
  <c r="U418" i="142"/>
  <c r="V418" i="142"/>
  <c r="W418" i="142"/>
  <c r="B419" i="142"/>
  <c r="C419" i="142"/>
  <c r="D419" i="142"/>
  <c r="E419" i="142"/>
  <c r="F419" i="142"/>
  <c r="G419" i="142"/>
  <c r="H419" i="142"/>
  <c r="I419" i="142"/>
  <c r="J419" i="142"/>
  <c r="AH375" i="145" s="1"/>
  <c r="K419" i="142"/>
  <c r="L419" i="142"/>
  <c r="M419" i="142"/>
  <c r="N419" i="142"/>
  <c r="AL375" i="145" s="1"/>
  <c r="P419" i="142"/>
  <c r="Q419" i="142"/>
  <c r="R419" i="142"/>
  <c r="S419" i="142"/>
  <c r="T419" i="142"/>
  <c r="U419" i="142"/>
  <c r="V419" i="142"/>
  <c r="W419" i="142"/>
  <c r="B420" i="142"/>
  <c r="C420" i="142"/>
  <c r="D420" i="142"/>
  <c r="E420" i="142"/>
  <c r="F420" i="142"/>
  <c r="G420" i="142"/>
  <c r="H420" i="142"/>
  <c r="I420" i="142"/>
  <c r="AG376" i="145" s="1"/>
  <c r="J420" i="142"/>
  <c r="K420" i="142"/>
  <c r="L420" i="142"/>
  <c r="M420" i="142"/>
  <c r="AK376" i="145" s="1"/>
  <c r="N420" i="142"/>
  <c r="P420" i="142"/>
  <c r="Q420" i="142"/>
  <c r="R420" i="142"/>
  <c r="S420" i="142"/>
  <c r="T420" i="142"/>
  <c r="U420" i="142"/>
  <c r="V420" i="142"/>
  <c r="W420" i="142"/>
  <c r="B421" i="142"/>
  <c r="C421" i="142"/>
  <c r="D421" i="142"/>
  <c r="E421" i="142"/>
  <c r="F421" i="142"/>
  <c r="G421" i="142"/>
  <c r="H421" i="142"/>
  <c r="I421" i="142"/>
  <c r="J421" i="142"/>
  <c r="K421" i="142"/>
  <c r="L421" i="142"/>
  <c r="AJ377" i="145" s="1"/>
  <c r="M421" i="142"/>
  <c r="N421" i="142"/>
  <c r="P421" i="142"/>
  <c r="Q421" i="142"/>
  <c r="R421" i="142"/>
  <c r="S421" i="142"/>
  <c r="T421" i="142"/>
  <c r="U421" i="142"/>
  <c r="V421" i="142"/>
  <c r="W421" i="142"/>
  <c r="B422" i="142"/>
  <c r="C422" i="142"/>
  <c r="D422" i="142"/>
  <c r="E422" i="142"/>
  <c r="F422" i="142"/>
  <c r="G422" i="142"/>
  <c r="H422" i="142"/>
  <c r="I422" i="142"/>
  <c r="J422" i="142"/>
  <c r="K422" i="142"/>
  <c r="AI378" i="145" s="1"/>
  <c r="L422" i="142"/>
  <c r="M422" i="142"/>
  <c r="N422" i="142"/>
  <c r="P422" i="142"/>
  <c r="Q422" i="142"/>
  <c r="R422" i="142"/>
  <c r="S422" i="142"/>
  <c r="T422" i="142"/>
  <c r="U422" i="142"/>
  <c r="V422" i="142"/>
  <c r="W422" i="142"/>
  <c r="B423" i="142"/>
  <c r="C423" i="142"/>
  <c r="D423" i="142"/>
  <c r="E423" i="142"/>
  <c r="F423" i="142"/>
  <c r="G423" i="142"/>
  <c r="H423" i="142"/>
  <c r="I423" i="142"/>
  <c r="J423" i="142"/>
  <c r="K423" i="142"/>
  <c r="L423" i="142"/>
  <c r="M423" i="142"/>
  <c r="N423" i="142"/>
  <c r="P423" i="142"/>
  <c r="Q423" i="142"/>
  <c r="R423" i="142"/>
  <c r="S423" i="142"/>
  <c r="T423" i="142"/>
  <c r="U423" i="142"/>
  <c r="V423" i="142"/>
  <c r="W423" i="142"/>
  <c r="B424" i="142"/>
  <c r="C424" i="142"/>
  <c r="D424" i="142"/>
  <c r="E424" i="142"/>
  <c r="F424" i="142"/>
  <c r="G424" i="142"/>
  <c r="H424" i="142"/>
  <c r="I424" i="142"/>
  <c r="AG380" i="145" s="1"/>
  <c r="J424" i="142"/>
  <c r="K424" i="142"/>
  <c r="L424" i="142"/>
  <c r="M424" i="142"/>
  <c r="N424" i="142"/>
  <c r="P424" i="142"/>
  <c r="Q424" i="142"/>
  <c r="R424" i="142"/>
  <c r="S424" i="142"/>
  <c r="T424" i="142"/>
  <c r="U424" i="142"/>
  <c r="V424" i="142"/>
  <c r="W424" i="142"/>
  <c r="B425" i="142"/>
  <c r="C425" i="142"/>
  <c r="D425" i="142"/>
  <c r="E425" i="142"/>
  <c r="F425" i="142"/>
  <c r="G425" i="142"/>
  <c r="H425" i="142"/>
  <c r="I425" i="142"/>
  <c r="J425" i="142"/>
  <c r="K425" i="142"/>
  <c r="L425" i="142"/>
  <c r="M425" i="142"/>
  <c r="N425" i="142"/>
  <c r="P425" i="142"/>
  <c r="Q425" i="142"/>
  <c r="R425" i="142"/>
  <c r="S425" i="142"/>
  <c r="T425" i="142"/>
  <c r="U425" i="142"/>
  <c r="V425" i="142"/>
  <c r="W425" i="142"/>
  <c r="W411" i="142"/>
  <c r="S411" i="142"/>
  <c r="T411" i="142"/>
  <c r="U411" i="142"/>
  <c r="V411" i="142"/>
  <c r="R411" i="142"/>
  <c r="Q411" i="142"/>
  <c r="P411" i="142"/>
  <c r="C411" i="142"/>
  <c r="D411" i="142"/>
  <c r="E411" i="142"/>
  <c r="F411" i="142"/>
  <c r="G411" i="142"/>
  <c r="H411" i="142"/>
  <c r="I411" i="142"/>
  <c r="J411" i="142"/>
  <c r="K411" i="142"/>
  <c r="L411" i="142"/>
  <c r="M411" i="142"/>
  <c r="N411" i="142"/>
  <c r="B411" i="142"/>
  <c r="B385" i="142"/>
  <c r="C385" i="142"/>
  <c r="AA344" i="145" s="1"/>
  <c r="D385" i="142"/>
  <c r="E385" i="142"/>
  <c r="F385" i="142"/>
  <c r="G385" i="142"/>
  <c r="H385" i="142"/>
  <c r="I385" i="142"/>
  <c r="J385" i="142"/>
  <c r="K385" i="142"/>
  <c r="AI344" i="145" s="1"/>
  <c r="L385" i="142"/>
  <c r="M385" i="142"/>
  <c r="N385" i="142"/>
  <c r="P385" i="142"/>
  <c r="Q385" i="142"/>
  <c r="R385" i="142"/>
  <c r="S385" i="142"/>
  <c r="T385" i="142"/>
  <c r="U385" i="142"/>
  <c r="V385" i="142"/>
  <c r="W385" i="142"/>
  <c r="B386" i="142"/>
  <c r="Z345" i="145" s="1"/>
  <c r="C386" i="142"/>
  <c r="D386" i="142"/>
  <c r="E386" i="142"/>
  <c r="F386" i="142"/>
  <c r="AD345" i="145" s="1"/>
  <c r="G386" i="142"/>
  <c r="H386" i="142"/>
  <c r="I386" i="142"/>
  <c r="J386" i="142"/>
  <c r="K386" i="142"/>
  <c r="AI345" i="145" s="1"/>
  <c r="L386" i="142"/>
  <c r="M386" i="142"/>
  <c r="N386" i="142"/>
  <c r="AL345" i="145" s="1"/>
  <c r="P386" i="142"/>
  <c r="Q386" i="142"/>
  <c r="R386" i="142"/>
  <c r="S386" i="142"/>
  <c r="T386" i="142"/>
  <c r="U386" i="142"/>
  <c r="V386" i="142"/>
  <c r="W386" i="142"/>
  <c r="B387" i="142"/>
  <c r="C387" i="142"/>
  <c r="D387" i="142"/>
  <c r="E387" i="142"/>
  <c r="AC346" i="145" s="1"/>
  <c r="F387" i="142"/>
  <c r="G387" i="142"/>
  <c r="H387" i="142"/>
  <c r="I387" i="142"/>
  <c r="AG346" i="145" s="1"/>
  <c r="J387" i="142"/>
  <c r="K387" i="142"/>
  <c r="L387" i="142"/>
  <c r="M387" i="142"/>
  <c r="N387" i="142"/>
  <c r="AL346" i="145" s="1"/>
  <c r="P387" i="142"/>
  <c r="Q387" i="142"/>
  <c r="R387" i="142"/>
  <c r="S387" i="142"/>
  <c r="T387" i="142"/>
  <c r="U387" i="142"/>
  <c r="V387" i="142"/>
  <c r="W387" i="142"/>
  <c r="B388" i="142"/>
  <c r="C388" i="142"/>
  <c r="D388" i="142"/>
  <c r="AB347" i="145" s="1"/>
  <c r="E388" i="142"/>
  <c r="F388" i="142"/>
  <c r="G388" i="142"/>
  <c r="H388" i="142"/>
  <c r="I388" i="142"/>
  <c r="AG347" i="145" s="1"/>
  <c r="J388" i="142"/>
  <c r="K388" i="142"/>
  <c r="L388" i="142"/>
  <c r="AJ347" i="145" s="1"/>
  <c r="M388" i="142"/>
  <c r="N388" i="142"/>
  <c r="P388" i="142"/>
  <c r="Q388" i="142"/>
  <c r="R388" i="142"/>
  <c r="S388" i="142"/>
  <c r="T388" i="142"/>
  <c r="U388" i="142"/>
  <c r="V388" i="142"/>
  <c r="W388" i="142"/>
  <c r="B389" i="142"/>
  <c r="C389" i="142"/>
  <c r="AA348" i="145" s="1"/>
  <c r="D389" i="142"/>
  <c r="E389" i="142"/>
  <c r="F389" i="142"/>
  <c r="G389" i="142"/>
  <c r="H389" i="142"/>
  <c r="I389" i="142"/>
  <c r="J389" i="142"/>
  <c r="K389" i="142"/>
  <c r="L389" i="142"/>
  <c r="AJ348" i="145" s="1"/>
  <c r="M389" i="142"/>
  <c r="N389" i="142"/>
  <c r="P389" i="142"/>
  <c r="AM348" i="145" s="1"/>
  <c r="Q389" i="142"/>
  <c r="R389" i="142"/>
  <c r="S389" i="142"/>
  <c r="T389" i="142"/>
  <c r="U389" i="142"/>
  <c r="V389" i="142"/>
  <c r="W389" i="142"/>
  <c r="B390" i="142"/>
  <c r="C390" i="142"/>
  <c r="D390" i="142"/>
  <c r="E390" i="142"/>
  <c r="F390" i="142"/>
  <c r="G390" i="142"/>
  <c r="H390" i="142"/>
  <c r="I390" i="142"/>
  <c r="J390" i="142"/>
  <c r="K390" i="142"/>
  <c r="L390" i="142"/>
  <c r="M390" i="142"/>
  <c r="N390" i="142"/>
  <c r="P390" i="142"/>
  <c r="Q390" i="142"/>
  <c r="R390" i="142"/>
  <c r="S390" i="142"/>
  <c r="T390" i="142"/>
  <c r="U390" i="142"/>
  <c r="V390" i="142"/>
  <c r="W390" i="142"/>
  <c r="B391" i="142"/>
  <c r="C391" i="142"/>
  <c r="D391" i="142"/>
  <c r="E391" i="142"/>
  <c r="AC350" i="145" s="1"/>
  <c r="F391" i="142"/>
  <c r="G391" i="142"/>
  <c r="H391" i="142"/>
  <c r="I391" i="142"/>
  <c r="J391" i="142"/>
  <c r="K391" i="142"/>
  <c r="L391" i="142"/>
  <c r="M391" i="142"/>
  <c r="AK350" i="145" s="1"/>
  <c r="N391" i="142"/>
  <c r="P391" i="142"/>
  <c r="Q391" i="142"/>
  <c r="R391" i="142"/>
  <c r="S391" i="142"/>
  <c r="T391" i="142"/>
  <c r="U391" i="142"/>
  <c r="V391" i="142"/>
  <c r="W391" i="142"/>
  <c r="B392" i="142"/>
  <c r="C392" i="142"/>
  <c r="D392" i="142"/>
  <c r="AB351" i="145" s="1"/>
  <c r="E392" i="142"/>
  <c r="F392" i="142"/>
  <c r="G392" i="142"/>
  <c r="H392" i="142"/>
  <c r="AF351" i="145" s="1"/>
  <c r="I392" i="142"/>
  <c r="J392" i="142"/>
  <c r="K392" i="142"/>
  <c r="L392" i="142"/>
  <c r="M392" i="142"/>
  <c r="N392" i="142"/>
  <c r="P392" i="142"/>
  <c r="Q392" i="142"/>
  <c r="R392" i="142"/>
  <c r="S392" i="142"/>
  <c r="T392" i="142"/>
  <c r="U392" i="142"/>
  <c r="V392" i="142"/>
  <c r="W392" i="142"/>
  <c r="B393" i="142"/>
  <c r="C393" i="142"/>
  <c r="AA352" i="145" s="1"/>
  <c r="D393" i="142"/>
  <c r="E393" i="142"/>
  <c r="F393" i="142"/>
  <c r="G393" i="142"/>
  <c r="H393" i="142"/>
  <c r="I393" i="142"/>
  <c r="J393" i="142"/>
  <c r="K393" i="142"/>
  <c r="AI352" i="145" s="1"/>
  <c r="L393" i="142"/>
  <c r="M393" i="142"/>
  <c r="N393" i="142"/>
  <c r="P393" i="142"/>
  <c r="Q393" i="142"/>
  <c r="R393" i="142"/>
  <c r="S393" i="142"/>
  <c r="T393" i="142"/>
  <c r="U393" i="142"/>
  <c r="V393" i="142"/>
  <c r="W393" i="142"/>
  <c r="B394" i="142"/>
  <c r="Z353" i="145" s="1"/>
  <c r="C394" i="142"/>
  <c r="D394" i="142"/>
  <c r="E394" i="142"/>
  <c r="F394" i="142"/>
  <c r="AD353" i="145" s="1"/>
  <c r="G394" i="142"/>
  <c r="H394" i="142"/>
  <c r="I394" i="142"/>
  <c r="J394" i="142"/>
  <c r="K394" i="142"/>
  <c r="AI353" i="145" s="1"/>
  <c r="L394" i="142"/>
  <c r="M394" i="142"/>
  <c r="N394" i="142"/>
  <c r="AL353" i="145" s="1"/>
  <c r="P394" i="142"/>
  <c r="Q394" i="142"/>
  <c r="R394" i="142"/>
  <c r="S394" i="142"/>
  <c r="T394" i="142"/>
  <c r="U394" i="142"/>
  <c r="V394" i="142"/>
  <c r="W394" i="142"/>
  <c r="B395" i="142"/>
  <c r="C395" i="142"/>
  <c r="D395" i="142"/>
  <c r="E395" i="142"/>
  <c r="AC354" i="145" s="1"/>
  <c r="F395" i="142"/>
  <c r="G395" i="142"/>
  <c r="H395" i="142"/>
  <c r="I395" i="142"/>
  <c r="AG354" i="145" s="1"/>
  <c r="J395" i="142"/>
  <c r="K395" i="142"/>
  <c r="L395" i="142"/>
  <c r="M395" i="142"/>
  <c r="N395" i="142"/>
  <c r="AL354" i="145" s="1"/>
  <c r="P395" i="142"/>
  <c r="Q395" i="142"/>
  <c r="R395" i="142"/>
  <c r="S395" i="142"/>
  <c r="T395" i="142"/>
  <c r="U395" i="142"/>
  <c r="V395" i="142"/>
  <c r="W395" i="142"/>
  <c r="B396" i="142"/>
  <c r="C396" i="142"/>
  <c r="D396" i="142"/>
  <c r="AB355" i="145" s="1"/>
  <c r="E396" i="142"/>
  <c r="F396" i="142"/>
  <c r="G396" i="142"/>
  <c r="H396" i="142"/>
  <c r="I396" i="142"/>
  <c r="AG355" i="145" s="1"/>
  <c r="J396" i="142"/>
  <c r="K396" i="142"/>
  <c r="L396" i="142"/>
  <c r="AJ355" i="145" s="1"/>
  <c r="M396" i="142"/>
  <c r="N396" i="142"/>
  <c r="P396" i="142"/>
  <c r="Q396" i="142"/>
  <c r="R396" i="142"/>
  <c r="S396" i="142"/>
  <c r="T396" i="142"/>
  <c r="U396" i="142"/>
  <c r="V396" i="142"/>
  <c r="W396" i="142"/>
  <c r="B397" i="142"/>
  <c r="C397" i="142"/>
  <c r="AA356" i="145" s="1"/>
  <c r="D397" i="142"/>
  <c r="E397" i="142"/>
  <c r="F397" i="142"/>
  <c r="G397" i="142"/>
  <c r="H397" i="142"/>
  <c r="I397" i="142"/>
  <c r="J397" i="142"/>
  <c r="K397" i="142"/>
  <c r="L397" i="142"/>
  <c r="AJ356" i="145" s="1"/>
  <c r="M397" i="142"/>
  <c r="N397" i="142"/>
  <c r="P397" i="142"/>
  <c r="AM356" i="145" s="1"/>
  <c r="Q397" i="142"/>
  <c r="R397" i="142"/>
  <c r="S397" i="142"/>
  <c r="T397" i="142"/>
  <c r="U397" i="142"/>
  <c r="V397" i="142"/>
  <c r="W397" i="142"/>
  <c r="B398" i="142"/>
  <c r="C398" i="142"/>
  <c r="D398" i="142"/>
  <c r="E398" i="142"/>
  <c r="F398" i="142"/>
  <c r="G398" i="142"/>
  <c r="H398" i="142"/>
  <c r="I398" i="142"/>
  <c r="J398" i="142"/>
  <c r="K398" i="142"/>
  <c r="L398" i="142"/>
  <c r="M398" i="142"/>
  <c r="N398" i="142"/>
  <c r="P398" i="142"/>
  <c r="Q398" i="142"/>
  <c r="R398" i="142"/>
  <c r="S398" i="142"/>
  <c r="T398" i="142"/>
  <c r="U398" i="142"/>
  <c r="V398" i="142"/>
  <c r="W398" i="142"/>
  <c r="W384" i="142"/>
  <c r="W402" i="142" s="1"/>
  <c r="S384" i="142"/>
  <c r="S402" i="142" s="1"/>
  <c r="T384" i="142"/>
  <c r="T402" i="142" s="1"/>
  <c r="U384" i="142"/>
  <c r="U402" i="142" s="1"/>
  <c r="V384" i="142"/>
  <c r="V402" i="142" s="1"/>
  <c r="R384" i="142"/>
  <c r="R402" i="142" s="1"/>
  <c r="Q384" i="142"/>
  <c r="Q402" i="142" s="1"/>
  <c r="P384" i="142"/>
  <c r="P402" i="142" s="1"/>
  <c r="C384" i="142"/>
  <c r="C402" i="142" s="1"/>
  <c r="D384" i="142"/>
  <c r="D402" i="142" s="1"/>
  <c r="E384" i="142"/>
  <c r="E402" i="142" s="1"/>
  <c r="F384" i="142"/>
  <c r="F402" i="142" s="1"/>
  <c r="G384" i="142"/>
  <c r="G402" i="142" s="1"/>
  <c r="H384" i="142"/>
  <c r="H402" i="142" s="1"/>
  <c r="I384" i="142"/>
  <c r="I402" i="142" s="1"/>
  <c r="J384" i="142"/>
  <c r="J402" i="142" s="1"/>
  <c r="K384" i="142"/>
  <c r="K402" i="142" s="1"/>
  <c r="L384" i="142"/>
  <c r="L402" i="142" s="1"/>
  <c r="M384" i="142"/>
  <c r="M402" i="142" s="1"/>
  <c r="N384" i="142"/>
  <c r="N402" i="142" s="1"/>
  <c r="B384" i="142"/>
  <c r="B402" i="142" s="1"/>
  <c r="B358" i="142"/>
  <c r="C358" i="142"/>
  <c r="D358" i="142"/>
  <c r="E358" i="142"/>
  <c r="F358" i="142"/>
  <c r="AD320" i="145" s="1"/>
  <c r="G358" i="142"/>
  <c r="H358" i="142"/>
  <c r="I358" i="142"/>
  <c r="J358" i="142"/>
  <c r="K358" i="142"/>
  <c r="L358" i="142"/>
  <c r="M358" i="142"/>
  <c r="N358" i="142"/>
  <c r="AL320" i="145" s="1"/>
  <c r="P358" i="142"/>
  <c r="Q358" i="142"/>
  <c r="R358" i="142"/>
  <c r="S358" i="142"/>
  <c r="T358" i="142"/>
  <c r="U358" i="142"/>
  <c r="V358" i="142"/>
  <c r="W358" i="142"/>
  <c r="B359" i="142"/>
  <c r="C359" i="142"/>
  <c r="D359" i="142"/>
  <c r="E359" i="142"/>
  <c r="F359" i="142"/>
  <c r="G359" i="142"/>
  <c r="H359" i="142"/>
  <c r="I359" i="142"/>
  <c r="AG321" i="145" s="1"/>
  <c r="J359" i="142"/>
  <c r="K359" i="142"/>
  <c r="L359" i="142"/>
  <c r="M359" i="142"/>
  <c r="N359" i="142"/>
  <c r="P359" i="142"/>
  <c r="Q359" i="142"/>
  <c r="R359" i="142"/>
  <c r="S359" i="142"/>
  <c r="T359" i="142"/>
  <c r="U359" i="142"/>
  <c r="V359" i="142"/>
  <c r="W359" i="142"/>
  <c r="B360" i="142"/>
  <c r="C360" i="142"/>
  <c r="D360" i="142"/>
  <c r="AB322" i="145" s="1"/>
  <c r="E360" i="142"/>
  <c r="F360" i="142"/>
  <c r="G360" i="142"/>
  <c r="H360" i="142"/>
  <c r="I360" i="142"/>
  <c r="J360" i="142"/>
  <c r="K360" i="142"/>
  <c r="L360" i="142"/>
  <c r="AJ322" i="145" s="1"/>
  <c r="M360" i="142"/>
  <c r="N360" i="142"/>
  <c r="P360" i="142"/>
  <c r="Q360" i="142"/>
  <c r="R360" i="142"/>
  <c r="S360" i="142"/>
  <c r="T360" i="142"/>
  <c r="U360" i="142"/>
  <c r="V360" i="142"/>
  <c r="W360" i="142"/>
  <c r="B361" i="142"/>
  <c r="C361" i="142"/>
  <c r="D361" i="142"/>
  <c r="E361" i="142"/>
  <c r="F361" i="142"/>
  <c r="G361" i="142"/>
  <c r="H361" i="142"/>
  <c r="I361" i="142"/>
  <c r="J361" i="142"/>
  <c r="K361" i="142"/>
  <c r="L361" i="142"/>
  <c r="M361" i="142"/>
  <c r="N361" i="142"/>
  <c r="P361" i="142"/>
  <c r="AM323" i="145" s="1"/>
  <c r="Q361" i="142"/>
  <c r="R361" i="142"/>
  <c r="S361" i="142"/>
  <c r="T361" i="142"/>
  <c r="U361" i="142"/>
  <c r="V361" i="142"/>
  <c r="W361" i="142"/>
  <c r="B362" i="142"/>
  <c r="Z324" i="145" s="1"/>
  <c r="C362" i="142"/>
  <c r="D362" i="142"/>
  <c r="E362" i="142"/>
  <c r="F362" i="142"/>
  <c r="G362" i="142"/>
  <c r="H362" i="142"/>
  <c r="I362" i="142"/>
  <c r="J362" i="142"/>
  <c r="AH324" i="145" s="1"/>
  <c r="K362" i="142"/>
  <c r="L362" i="142"/>
  <c r="M362" i="142"/>
  <c r="N362" i="142"/>
  <c r="P362" i="142"/>
  <c r="Q362" i="142"/>
  <c r="R362" i="142"/>
  <c r="S362" i="142"/>
  <c r="T362" i="142"/>
  <c r="U362" i="142"/>
  <c r="V362" i="142"/>
  <c r="W362" i="142"/>
  <c r="B363" i="142"/>
  <c r="C363" i="142"/>
  <c r="D363" i="142"/>
  <c r="E363" i="142"/>
  <c r="F363" i="142"/>
  <c r="G363" i="142"/>
  <c r="H363" i="142"/>
  <c r="I363" i="142"/>
  <c r="J363" i="142"/>
  <c r="K363" i="142"/>
  <c r="L363" i="142"/>
  <c r="M363" i="142"/>
  <c r="N363" i="142"/>
  <c r="P363" i="142"/>
  <c r="Q363" i="142"/>
  <c r="R363" i="142"/>
  <c r="S363" i="142"/>
  <c r="T363" i="142"/>
  <c r="U363" i="142"/>
  <c r="V363" i="142"/>
  <c r="W363" i="142"/>
  <c r="B364" i="142"/>
  <c r="C364" i="142"/>
  <c r="D364" i="142"/>
  <c r="E364" i="142"/>
  <c r="F364" i="142"/>
  <c r="G364" i="142"/>
  <c r="H364" i="142"/>
  <c r="AF326" i="145" s="1"/>
  <c r="I364" i="142"/>
  <c r="J364" i="142"/>
  <c r="K364" i="142"/>
  <c r="L364" i="142"/>
  <c r="M364" i="142"/>
  <c r="N364" i="142"/>
  <c r="P364" i="142"/>
  <c r="Q364" i="142"/>
  <c r="R364" i="142"/>
  <c r="S364" i="142"/>
  <c r="T364" i="142"/>
  <c r="U364" i="142"/>
  <c r="V364" i="142"/>
  <c r="W364" i="142"/>
  <c r="B365" i="142"/>
  <c r="C365" i="142"/>
  <c r="AA327" i="145" s="1"/>
  <c r="D365" i="142"/>
  <c r="E365" i="142"/>
  <c r="F365" i="142"/>
  <c r="G365" i="142"/>
  <c r="H365" i="142"/>
  <c r="I365" i="142"/>
  <c r="J365" i="142"/>
  <c r="K365" i="142"/>
  <c r="AI327" i="145" s="1"/>
  <c r="L365" i="142"/>
  <c r="M365" i="142"/>
  <c r="N365" i="142"/>
  <c r="P365" i="142"/>
  <c r="Q365" i="142"/>
  <c r="R365" i="142"/>
  <c r="S365" i="142"/>
  <c r="T365" i="142"/>
  <c r="U365" i="142"/>
  <c r="V365" i="142"/>
  <c r="W365" i="142"/>
  <c r="B366" i="142"/>
  <c r="C366" i="142"/>
  <c r="D366" i="142"/>
  <c r="E366" i="142"/>
  <c r="F366" i="142"/>
  <c r="AD328" i="145" s="1"/>
  <c r="G366" i="142"/>
  <c r="H366" i="142"/>
  <c r="I366" i="142"/>
  <c r="J366" i="142"/>
  <c r="K366" i="142"/>
  <c r="L366" i="142"/>
  <c r="M366" i="142"/>
  <c r="N366" i="142"/>
  <c r="AL328" i="145" s="1"/>
  <c r="P366" i="142"/>
  <c r="Q366" i="142"/>
  <c r="R366" i="142"/>
  <c r="S366" i="142"/>
  <c r="T366" i="142"/>
  <c r="U366" i="142"/>
  <c r="V366" i="142"/>
  <c r="W366" i="142"/>
  <c r="B367" i="142"/>
  <c r="C367" i="142"/>
  <c r="D367" i="142"/>
  <c r="E367" i="142"/>
  <c r="F367" i="142"/>
  <c r="G367" i="142"/>
  <c r="H367" i="142"/>
  <c r="I367" i="142"/>
  <c r="AG329" i="145" s="1"/>
  <c r="J367" i="142"/>
  <c r="K367" i="142"/>
  <c r="M367" i="142"/>
  <c r="N367" i="142"/>
  <c r="P367" i="142"/>
  <c r="Q367" i="142"/>
  <c r="R367" i="142"/>
  <c r="S367" i="142"/>
  <c r="T367" i="142"/>
  <c r="U367" i="142"/>
  <c r="V367" i="142"/>
  <c r="W367" i="142"/>
  <c r="B368" i="142"/>
  <c r="C368" i="142"/>
  <c r="D368" i="142"/>
  <c r="E368" i="142"/>
  <c r="AC330" i="145" s="1"/>
  <c r="F368" i="142"/>
  <c r="G368" i="142"/>
  <c r="H368" i="142"/>
  <c r="I368" i="142"/>
  <c r="J368" i="142"/>
  <c r="K368" i="142"/>
  <c r="L368" i="142"/>
  <c r="M368" i="142"/>
  <c r="AK330" i="145" s="1"/>
  <c r="N368" i="142"/>
  <c r="P368" i="142"/>
  <c r="Q368" i="142"/>
  <c r="R368" i="142"/>
  <c r="S368" i="142"/>
  <c r="T368" i="142"/>
  <c r="U368" i="142"/>
  <c r="V368" i="142"/>
  <c r="W368" i="142"/>
  <c r="B369" i="142"/>
  <c r="C369" i="142"/>
  <c r="D369" i="142"/>
  <c r="E369" i="142"/>
  <c r="F369" i="142"/>
  <c r="G369" i="142"/>
  <c r="H369" i="142"/>
  <c r="AF331" i="145" s="1"/>
  <c r="I369" i="142"/>
  <c r="J369" i="142"/>
  <c r="K369" i="142"/>
  <c r="L369" i="142"/>
  <c r="M369" i="142"/>
  <c r="N369" i="142"/>
  <c r="P369" i="142"/>
  <c r="Q369" i="142"/>
  <c r="R369" i="142"/>
  <c r="S369" i="142"/>
  <c r="T369" i="142"/>
  <c r="U369" i="142"/>
  <c r="V369" i="142"/>
  <c r="W369" i="142"/>
  <c r="B370" i="142"/>
  <c r="C370" i="142"/>
  <c r="AA332" i="145" s="1"/>
  <c r="D370" i="142"/>
  <c r="E370" i="142"/>
  <c r="F370" i="142"/>
  <c r="G370" i="142"/>
  <c r="H370" i="142"/>
  <c r="I370" i="142"/>
  <c r="J370" i="142"/>
  <c r="K370" i="142"/>
  <c r="AI332" i="145" s="1"/>
  <c r="L370" i="142"/>
  <c r="M370" i="142"/>
  <c r="N370" i="142"/>
  <c r="P370" i="142"/>
  <c r="Q370" i="142"/>
  <c r="R370" i="142"/>
  <c r="S370" i="142"/>
  <c r="T370" i="142"/>
  <c r="U370" i="142"/>
  <c r="V370" i="142"/>
  <c r="W370" i="142"/>
  <c r="B371" i="142"/>
  <c r="C371" i="142"/>
  <c r="D371" i="142"/>
  <c r="E371" i="142"/>
  <c r="F371" i="142"/>
  <c r="G371" i="142"/>
  <c r="AF372" i="142" s="1"/>
  <c r="H371" i="142"/>
  <c r="I371" i="142"/>
  <c r="J371" i="142"/>
  <c r="K371" i="142"/>
  <c r="L371" i="142"/>
  <c r="M371" i="142"/>
  <c r="N371" i="142"/>
  <c r="P371" i="142"/>
  <c r="Q371" i="142"/>
  <c r="R371" i="142"/>
  <c r="S371" i="142"/>
  <c r="T371" i="142"/>
  <c r="U371" i="142"/>
  <c r="V371" i="142"/>
  <c r="W371" i="142"/>
  <c r="AV372" i="142" s="1"/>
  <c r="W357" i="142"/>
  <c r="W375" i="142" s="1"/>
  <c r="S357" i="142"/>
  <c r="S375" i="142" s="1"/>
  <c r="T357" i="142"/>
  <c r="T375" i="142" s="1"/>
  <c r="U357" i="142"/>
  <c r="U375" i="142" s="1"/>
  <c r="V357" i="142"/>
  <c r="V375" i="142" s="1"/>
  <c r="R357" i="142"/>
  <c r="R375" i="142" s="1"/>
  <c r="Q357" i="142"/>
  <c r="Q375" i="142" s="1"/>
  <c r="P357" i="142"/>
  <c r="P375" i="142" s="1"/>
  <c r="C357" i="142"/>
  <c r="C375" i="142" s="1"/>
  <c r="D357" i="142"/>
  <c r="D375" i="142" s="1"/>
  <c r="E357" i="142"/>
  <c r="E375" i="142" s="1"/>
  <c r="F357" i="142"/>
  <c r="F375" i="142" s="1"/>
  <c r="G357" i="142"/>
  <c r="G375" i="142" s="1"/>
  <c r="H357" i="142"/>
  <c r="H375" i="142" s="1"/>
  <c r="I357" i="142"/>
  <c r="I375" i="142" s="1"/>
  <c r="J357" i="142"/>
  <c r="J375" i="142" s="1"/>
  <c r="K357" i="142"/>
  <c r="K375" i="142" s="1"/>
  <c r="L357" i="142"/>
  <c r="L375" i="142" s="1"/>
  <c r="M357" i="142"/>
  <c r="M375" i="142" s="1"/>
  <c r="N357" i="142"/>
  <c r="N375" i="142" s="1"/>
  <c r="B357" i="142"/>
  <c r="B375" i="142" s="1"/>
  <c r="B331" i="142"/>
  <c r="C331" i="142"/>
  <c r="D331" i="142"/>
  <c r="E331" i="142"/>
  <c r="F331" i="142"/>
  <c r="G331" i="142"/>
  <c r="H331" i="142"/>
  <c r="I331" i="142"/>
  <c r="J331" i="142"/>
  <c r="K331" i="142"/>
  <c r="L331" i="142"/>
  <c r="M331" i="142"/>
  <c r="N331" i="142"/>
  <c r="P331" i="142"/>
  <c r="Q331" i="142"/>
  <c r="R331" i="142"/>
  <c r="S331" i="142"/>
  <c r="T331" i="142"/>
  <c r="U331" i="142"/>
  <c r="V331" i="142"/>
  <c r="W331" i="142"/>
  <c r="B332" i="142"/>
  <c r="C332" i="142"/>
  <c r="D332" i="142"/>
  <c r="E332" i="142"/>
  <c r="F332" i="142"/>
  <c r="G332" i="142"/>
  <c r="H332" i="142"/>
  <c r="I332" i="142"/>
  <c r="J332" i="142"/>
  <c r="K332" i="142"/>
  <c r="L332" i="142"/>
  <c r="M332" i="142"/>
  <c r="N332" i="142"/>
  <c r="P332" i="142"/>
  <c r="Q332" i="142"/>
  <c r="R332" i="142"/>
  <c r="S332" i="142"/>
  <c r="T332" i="142"/>
  <c r="U332" i="142"/>
  <c r="V332" i="142"/>
  <c r="W332" i="142"/>
  <c r="B333" i="142"/>
  <c r="C333" i="142"/>
  <c r="D333" i="142"/>
  <c r="E333" i="142"/>
  <c r="F333" i="142"/>
  <c r="G333" i="142"/>
  <c r="H333" i="142"/>
  <c r="I333" i="142"/>
  <c r="J333" i="142"/>
  <c r="K333" i="142"/>
  <c r="L333" i="142"/>
  <c r="M333" i="142"/>
  <c r="N333" i="142"/>
  <c r="P333" i="142"/>
  <c r="Q333" i="142"/>
  <c r="R333" i="142"/>
  <c r="S333" i="142"/>
  <c r="T333" i="142"/>
  <c r="U333" i="142"/>
  <c r="V333" i="142"/>
  <c r="W333" i="142"/>
  <c r="B334" i="142"/>
  <c r="C334" i="142"/>
  <c r="D334" i="142"/>
  <c r="E334" i="142"/>
  <c r="F334" i="142"/>
  <c r="G334" i="142"/>
  <c r="H334" i="142"/>
  <c r="I334" i="142"/>
  <c r="J334" i="142"/>
  <c r="K334" i="142"/>
  <c r="L334" i="142"/>
  <c r="M334" i="142"/>
  <c r="N334" i="142"/>
  <c r="P334" i="142"/>
  <c r="Q334" i="142"/>
  <c r="R334" i="142"/>
  <c r="S334" i="142"/>
  <c r="T334" i="142"/>
  <c r="U334" i="142"/>
  <c r="V334" i="142"/>
  <c r="W334" i="142"/>
  <c r="B335" i="142"/>
  <c r="C335" i="142"/>
  <c r="D335" i="142"/>
  <c r="E335" i="142"/>
  <c r="F335" i="142"/>
  <c r="G335" i="142"/>
  <c r="H335" i="142"/>
  <c r="I335" i="142"/>
  <c r="J335" i="142"/>
  <c r="K335" i="142"/>
  <c r="L335" i="142"/>
  <c r="M335" i="142"/>
  <c r="N335" i="142"/>
  <c r="P335" i="142"/>
  <c r="Q335" i="142"/>
  <c r="R335" i="142"/>
  <c r="S335" i="142"/>
  <c r="T335" i="142"/>
  <c r="U335" i="142"/>
  <c r="V335" i="142"/>
  <c r="W335" i="142"/>
  <c r="B336" i="142"/>
  <c r="C336" i="142"/>
  <c r="D336" i="142"/>
  <c r="E336" i="142"/>
  <c r="F336" i="142"/>
  <c r="G336" i="142"/>
  <c r="H336" i="142"/>
  <c r="I336" i="142"/>
  <c r="J336" i="142"/>
  <c r="K336" i="142"/>
  <c r="L336" i="142"/>
  <c r="M336" i="142"/>
  <c r="N336" i="142"/>
  <c r="P336" i="142"/>
  <c r="Q336" i="142"/>
  <c r="R336" i="142"/>
  <c r="S336" i="142"/>
  <c r="T336" i="142"/>
  <c r="U336" i="142"/>
  <c r="V336" i="142"/>
  <c r="W336" i="142"/>
  <c r="B337" i="142"/>
  <c r="C337" i="142"/>
  <c r="D337" i="142"/>
  <c r="E337" i="142"/>
  <c r="F337" i="142"/>
  <c r="G337" i="142"/>
  <c r="H337" i="142"/>
  <c r="I337" i="142"/>
  <c r="J337" i="142"/>
  <c r="K337" i="142"/>
  <c r="L337" i="142"/>
  <c r="M337" i="142"/>
  <c r="N337" i="142"/>
  <c r="P337" i="142"/>
  <c r="Q337" i="142"/>
  <c r="R337" i="142"/>
  <c r="S337" i="142"/>
  <c r="T337" i="142"/>
  <c r="U337" i="142"/>
  <c r="V337" i="142"/>
  <c r="W337" i="142"/>
  <c r="B338" i="142"/>
  <c r="C338" i="142"/>
  <c r="D338" i="142"/>
  <c r="E338" i="142"/>
  <c r="F338" i="142"/>
  <c r="G338" i="142"/>
  <c r="H338" i="142"/>
  <c r="I338" i="142"/>
  <c r="J338" i="142"/>
  <c r="K338" i="142"/>
  <c r="L338" i="142"/>
  <c r="M338" i="142"/>
  <c r="N338" i="142"/>
  <c r="P338" i="142"/>
  <c r="Q338" i="142"/>
  <c r="R338" i="142"/>
  <c r="S338" i="142"/>
  <c r="T338" i="142"/>
  <c r="U338" i="142"/>
  <c r="V338" i="142"/>
  <c r="W338" i="142"/>
  <c r="B339" i="142"/>
  <c r="C339" i="142"/>
  <c r="D339" i="142"/>
  <c r="E339" i="142"/>
  <c r="F339" i="142"/>
  <c r="G339" i="142"/>
  <c r="H339" i="142"/>
  <c r="I339" i="142"/>
  <c r="J339" i="142"/>
  <c r="K339" i="142"/>
  <c r="L339" i="142"/>
  <c r="M339" i="142"/>
  <c r="N339" i="142"/>
  <c r="P339" i="142"/>
  <c r="Q339" i="142"/>
  <c r="R339" i="142"/>
  <c r="S339" i="142"/>
  <c r="T339" i="142"/>
  <c r="U339" i="142"/>
  <c r="V339" i="142"/>
  <c r="W339" i="142"/>
  <c r="B340" i="142"/>
  <c r="C340" i="142"/>
  <c r="D340" i="142"/>
  <c r="E340" i="142"/>
  <c r="F340" i="142"/>
  <c r="G340" i="142"/>
  <c r="H340" i="142"/>
  <c r="I340" i="142"/>
  <c r="J340" i="142"/>
  <c r="K340" i="142"/>
  <c r="L340" i="142"/>
  <c r="M340" i="142"/>
  <c r="N340" i="142"/>
  <c r="P340" i="142"/>
  <c r="Q340" i="142"/>
  <c r="R340" i="142"/>
  <c r="S340" i="142"/>
  <c r="T340" i="142"/>
  <c r="U340" i="142"/>
  <c r="V340" i="142"/>
  <c r="W340" i="142"/>
  <c r="B341" i="142"/>
  <c r="C341" i="142"/>
  <c r="D341" i="142"/>
  <c r="E341" i="142"/>
  <c r="F341" i="142"/>
  <c r="G341" i="142"/>
  <c r="H341" i="142"/>
  <c r="I341" i="142"/>
  <c r="J341" i="142"/>
  <c r="K341" i="142"/>
  <c r="L341" i="142"/>
  <c r="M341" i="142"/>
  <c r="N341" i="142"/>
  <c r="P341" i="142"/>
  <c r="Q341" i="142"/>
  <c r="R341" i="142"/>
  <c r="S341" i="142"/>
  <c r="T341" i="142"/>
  <c r="U341" i="142"/>
  <c r="V341" i="142"/>
  <c r="W341" i="142"/>
  <c r="B342" i="142"/>
  <c r="C342" i="142"/>
  <c r="D342" i="142"/>
  <c r="E342" i="142"/>
  <c r="F342" i="142"/>
  <c r="G342" i="142"/>
  <c r="H342" i="142"/>
  <c r="I342" i="142"/>
  <c r="J342" i="142"/>
  <c r="K342" i="142"/>
  <c r="L342" i="142"/>
  <c r="M342" i="142"/>
  <c r="N342" i="142"/>
  <c r="P342" i="142"/>
  <c r="Q342" i="142"/>
  <c r="R342" i="142"/>
  <c r="S342" i="142"/>
  <c r="T342" i="142"/>
  <c r="U342" i="142"/>
  <c r="V342" i="142"/>
  <c r="W342" i="142"/>
  <c r="B343" i="142"/>
  <c r="C343" i="142"/>
  <c r="D343" i="142"/>
  <c r="E343" i="142"/>
  <c r="F343" i="142"/>
  <c r="G343" i="142"/>
  <c r="H343" i="142"/>
  <c r="I343" i="142"/>
  <c r="J343" i="142"/>
  <c r="K343" i="142"/>
  <c r="L343" i="142"/>
  <c r="M343" i="142"/>
  <c r="N343" i="142"/>
  <c r="P343" i="142"/>
  <c r="Q343" i="142"/>
  <c r="R343" i="142"/>
  <c r="S343" i="142"/>
  <c r="T343" i="142"/>
  <c r="U343" i="142"/>
  <c r="V343" i="142"/>
  <c r="W343" i="142"/>
  <c r="B344" i="142"/>
  <c r="C344" i="142"/>
  <c r="D344" i="142"/>
  <c r="E344" i="142"/>
  <c r="F344" i="142"/>
  <c r="G344" i="142"/>
  <c r="H344" i="142"/>
  <c r="I344" i="142"/>
  <c r="J344" i="142"/>
  <c r="K344" i="142"/>
  <c r="L344" i="142"/>
  <c r="M344" i="142"/>
  <c r="N344" i="142"/>
  <c r="P344" i="142"/>
  <c r="Q344" i="142"/>
  <c r="R344" i="142"/>
  <c r="S344" i="142"/>
  <c r="T344" i="142"/>
  <c r="U344" i="142"/>
  <c r="V344" i="142"/>
  <c r="W344" i="142"/>
  <c r="W330" i="142"/>
  <c r="W348" i="142" s="1"/>
  <c r="S330" i="142"/>
  <c r="S348" i="142" s="1"/>
  <c r="T330" i="142"/>
  <c r="T348" i="142" s="1"/>
  <c r="U330" i="142"/>
  <c r="U348" i="142" s="1"/>
  <c r="V330" i="142"/>
  <c r="V348" i="142" s="1"/>
  <c r="R330" i="142"/>
  <c r="R348" i="142" s="1"/>
  <c r="Q330" i="142"/>
  <c r="Q348" i="142" s="1"/>
  <c r="P330" i="142"/>
  <c r="P348" i="142" s="1"/>
  <c r="C330" i="142"/>
  <c r="C348" i="142" s="1"/>
  <c r="D330" i="142"/>
  <c r="D348" i="142" s="1"/>
  <c r="E330" i="142"/>
  <c r="E348" i="142" s="1"/>
  <c r="F330" i="142"/>
  <c r="F348" i="142" s="1"/>
  <c r="G330" i="142"/>
  <c r="G348" i="142" s="1"/>
  <c r="H330" i="142"/>
  <c r="H348" i="142" s="1"/>
  <c r="I330" i="142"/>
  <c r="I348" i="142" s="1"/>
  <c r="J330" i="142"/>
  <c r="J348" i="142" s="1"/>
  <c r="K330" i="142"/>
  <c r="K348" i="142" s="1"/>
  <c r="L330" i="142"/>
  <c r="L348" i="142" s="1"/>
  <c r="M330" i="142"/>
  <c r="M348" i="142" s="1"/>
  <c r="N330" i="142"/>
  <c r="N348" i="142" s="1"/>
  <c r="B330" i="142"/>
  <c r="B348" i="142" s="1"/>
  <c r="B304" i="142"/>
  <c r="Z272" i="145" s="1"/>
  <c r="C304" i="142"/>
  <c r="AA272" i="145" s="1"/>
  <c r="D304" i="142"/>
  <c r="E304" i="142"/>
  <c r="F304" i="142"/>
  <c r="G304" i="142"/>
  <c r="H304" i="142"/>
  <c r="I304" i="142"/>
  <c r="J304" i="142"/>
  <c r="AH272" i="145" s="1"/>
  <c r="K304" i="142"/>
  <c r="AI272" i="145" s="1"/>
  <c r="L304" i="142"/>
  <c r="M304" i="142"/>
  <c r="N304" i="142"/>
  <c r="P304" i="142"/>
  <c r="Q304" i="142"/>
  <c r="R304" i="142"/>
  <c r="S304" i="142"/>
  <c r="T304" i="142"/>
  <c r="U304" i="142"/>
  <c r="V304" i="142"/>
  <c r="W304" i="142"/>
  <c r="B305" i="142"/>
  <c r="C305" i="142"/>
  <c r="D305" i="142"/>
  <c r="E305" i="142"/>
  <c r="AC273" i="145" s="1"/>
  <c r="F305" i="142"/>
  <c r="AD273" i="145" s="1"/>
  <c r="G305" i="142"/>
  <c r="H305" i="142"/>
  <c r="I305" i="142"/>
  <c r="J305" i="142"/>
  <c r="K305" i="142"/>
  <c r="L305" i="142"/>
  <c r="M305" i="142"/>
  <c r="AK273" i="145" s="1"/>
  <c r="N305" i="142"/>
  <c r="AL273" i="145" s="1"/>
  <c r="P305" i="142"/>
  <c r="Q305" i="142"/>
  <c r="R305" i="142"/>
  <c r="S305" i="142"/>
  <c r="T305" i="142"/>
  <c r="U305" i="142"/>
  <c r="V305" i="142"/>
  <c r="W305" i="142"/>
  <c r="B306" i="142"/>
  <c r="C306" i="142"/>
  <c r="D306" i="142"/>
  <c r="E306" i="142"/>
  <c r="F306" i="142"/>
  <c r="G306" i="142"/>
  <c r="H306" i="142"/>
  <c r="AF274" i="145" s="1"/>
  <c r="I306" i="142"/>
  <c r="AG274" i="145" s="1"/>
  <c r="J306" i="142"/>
  <c r="K306" i="142"/>
  <c r="L306" i="142"/>
  <c r="M306" i="142"/>
  <c r="N306" i="142"/>
  <c r="P306" i="142"/>
  <c r="Q306" i="142"/>
  <c r="R306" i="142"/>
  <c r="S306" i="142"/>
  <c r="T306" i="142"/>
  <c r="U306" i="142"/>
  <c r="V306" i="142"/>
  <c r="W306" i="142"/>
  <c r="B307" i="142"/>
  <c r="C307" i="142"/>
  <c r="AA275" i="145" s="1"/>
  <c r="D307" i="142"/>
  <c r="AB275" i="145" s="1"/>
  <c r="E307" i="142"/>
  <c r="F307" i="142"/>
  <c r="G307" i="142"/>
  <c r="H307" i="142"/>
  <c r="I307" i="142"/>
  <c r="J307" i="142"/>
  <c r="K307" i="142"/>
  <c r="AI275" i="145" s="1"/>
  <c r="L307" i="142"/>
  <c r="AJ275" i="145" s="1"/>
  <c r="M307" i="142"/>
  <c r="N307" i="142"/>
  <c r="P307" i="142"/>
  <c r="Q307" i="142"/>
  <c r="R307" i="142"/>
  <c r="S307" i="142"/>
  <c r="T307" i="142"/>
  <c r="U307" i="142"/>
  <c r="V307" i="142"/>
  <c r="W307" i="142"/>
  <c r="B308" i="142"/>
  <c r="C308" i="142"/>
  <c r="D308" i="142"/>
  <c r="E308" i="142"/>
  <c r="F308" i="142"/>
  <c r="AD276" i="145" s="1"/>
  <c r="G308" i="142"/>
  <c r="H308" i="142"/>
  <c r="I308" i="142"/>
  <c r="J308" i="142"/>
  <c r="K308" i="142"/>
  <c r="L308" i="142"/>
  <c r="M308" i="142"/>
  <c r="N308" i="142"/>
  <c r="AL276" i="145" s="1"/>
  <c r="P308" i="142"/>
  <c r="AM276" i="145" s="1"/>
  <c r="Q308" i="142"/>
  <c r="R308" i="142"/>
  <c r="S308" i="142"/>
  <c r="T308" i="142"/>
  <c r="U308" i="142"/>
  <c r="V308" i="142"/>
  <c r="W308" i="142"/>
  <c r="B309" i="142"/>
  <c r="C309" i="142"/>
  <c r="D309" i="142"/>
  <c r="E309" i="142"/>
  <c r="F309" i="142"/>
  <c r="G309" i="142"/>
  <c r="H309" i="142"/>
  <c r="I309" i="142"/>
  <c r="J309" i="142"/>
  <c r="K309" i="142"/>
  <c r="L309" i="142"/>
  <c r="M309" i="142"/>
  <c r="N309" i="142"/>
  <c r="P309" i="142"/>
  <c r="Q309" i="142"/>
  <c r="R309" i="142"/>
  <c r="S309" i="142"/>
  <c r="T309" i="142"/>
  <c r="U309" i="142"/>
  <c r="V309" i="142"/>
  <c r="W309" i="142"/>
  <c r="B310" i="142"/>
  <c r="C310" i="142"/>
  <c r="D310" i="142"/>
  <c r="AB278" i="145" s="1"/>
  <c r="E310" i="142"/>
  <c r="AC278" i="145" s="1"/>
  <c r="F310" i="142"/>
  <c r="G310" i="142"/>
  <c r="H310" i="142"/>
  <c r="I310" i="142"/>
  <c r="J310" i="142"/>
  <c r="K310" i="142"/>
  <c r="L310" i="142"/>
  <c r="AJ278" i="145" s="1"/>
  <c r="M310" i="142"/>
  <c r="AK278" i="145" s="1"/>
  <c r="N310" i="142"/>
  <c r="P310" i="142"/>
  <c r="Q310" i="142"/>
  <c r="R310" i="142"/>
  <c r="S310" i="142"/>
  <c r="T310" i="142"/>
  <c r="U310" i="142"/>
  <c r="V310" i="142"/>
  <c r="W310" i="142"/>
  <c r="B311" i="142"/>
  <c r="C311" i="142"/>
  <c r="D311" i="142"/>
  <c r="E311" i="142"/>
  <c r="F311" i="142"/>
  <c r="G311" i="142"/>
  <c r="H311" i="142"/>
  <c r="AF279" i="145" s="1"/>
  <c r="I311" i="142"/>
  <c r="J311" i="142"/>
  <c r="K311" i="142"/>
  <c r="L311" i="142"/>
  <c r="M311" i="142"/>
  <c r="N311" i="142"/>
  <c r="P311" i="142"/>
  <c r="AM279" i="145" s="1"/>
  <c r="Q311" i="142"/>
  <c r="R311" i="142"/>
  <c r="S311" i="142"/>
  <c r="T311" i="142"/>
  <c r="U311" i="142"/>
  <c r="V311" i="142"/>
  <c r="W311" i="142"/>
  <c r="B312" i="142"/>
  <c r="Z280" i="145" s="1"/>
  <c r="C312" i="142"/>
  <c r="AA280" i="145" s="1"/>
  <c r="D312" i="142"/>
  <c r="E312" i="142"/>
  <c r="F312" i="142"/>
  <c r="G312" i="142"/>
  <c r="H312" i="142"/>
  <c r="I312" i="142"/>
  <c r="J312" i="142"/>
  <c r="AH280" i="145" s="1"/>
  <c r="K312" i="142"/>
  <c r="AI280" i="145" s="1"/>
  <c r="L312" i="142"/>
  <c r="M312" i="142"/>
  <c r="N312" i="142"/>
  <c r="P312" i="142"/>
  <c r="Q312" i="142"/>
  <c r="R312" i="142"/>
  <c r="S312" i="142"/>
  <c r="T312" i="142"/>
  <c r="U312" i="142"/>
  <c r="V312" i="142"/>
  <c r="W312" i="142"/>
  <c r="B313" i="142"/>
  <c r="C313" i="142"/>
  <c r="D313" i="142"/>
  <c r="E313" i="142"/>
  <c r="AC281" i="145" s="1"/>
  <c r="F313" i="142"/>
  <c r="AD281" i="145" s="1"/>
  <c r="G313" i="142"/>
  <c r="H313" i="142"/>
  <c r="I313" i="142"/>
  <c r="J313" i="142"/>
  <c r="K313" i="142"/>
  <c r="L313" i="142"/>
  <c r="M313" i="142"/>
  <c r="AK281" i="145" s="1"/>
  <c r="N313" i="142"/>
  <c r="AL281" i="145" s="1"/>
  <c r="P313" i="142"/>
  <c r="Q313" i="142"/>
  <c r="R313" i="142"/>
  <c r="S313" i="142"/>
  <c r="T313" i="142"/>
  <c r="U313" i="142"/>
  <c r="V313" i="142"/>
  <c r="W313" i="142"/>
  <c r="B314" i="142"/>
  <c r="C314" i="142"/>
  <c r="D314" i="142"/>
  <c r="E314" i="142"/>
  <c r="F314" i="142"/>
  <c r="G314" i="142"/>
  <c r="H314" i="142"/>
  <c r="AF282" i="145" s="1"/>
  <c r="I314" i="142"/>
  <c r="AG282" i="145" s="1"/>
  <c r="J314" i="142"/>
  <c r="K314" i="142"/>
  <c r="L314" i="142"/>
  <c r="M314" i="142"/>
  <c r="N314" i="142"/>
  <c r="P314" i="142"/>
  <c r="Q314" i="142"/>
  <c r="R314" i="142"/>
  <c r="S314" i="142"/>
  <c r="T314" i="142"/>
  <c r="U314" i="142"/>
  <c r="V314" i="142"/>
  <c r="W314" i="142"/>
  <c r="B315" i="142"/>
  <c r="C315" i="142"/>
  <c r="AA283" i="145" s="1"/>
  <c r="D315" i="142"/>
  <c r="AB283" i="145" s="1"/>
  <c r="E315" i="142"/>
  <c r="F315" i="142"/>
  <c r="G315" i="142"/>
  <c r="H315" i="142"/>
  <c r="I315" i="142"/>
  <c r="J315" i="142"/>
  <c r="K315" i="142"/>
  <c r="AI283" i="145" s="1"/>
  <c r="L315" i="142"/>
  <c r="AJ283" i="145" s="1"/>
  <c r="M315" i="142"/>
  <c r="N315" i="142"/>
  <c r="P315" i="142"/>
  <c r="Q315" i="142"/>
  <c r="R315" i="142"/>
  <c r="S315" i="142"/>
  <c r="T315" i="142"/>
  <c r="U315" i="142"/>
  <c r="V315" i="142"/>
  <c r="W315" i="142"/>
  <c r="B316" i="142"/>
  <c r="C316" i="142"/>
  <c r="D316" i="142"/>
  <c r="E316" i="142"/>
  <c r="F316" i="142"/>
  <c r="AD284" i="145" s="1"/>
  <c r="G316" i="142"/>
  <c r="H316" i="142"/>
  <c r="I316" i="142"/>
  <c r="J316" i="142"/>
  <c r="K316" i="142"/>
  <c r="L316" i="142"/>
  <c r="M316" i="142"/>
  <c r="N316" i="142"/>
  <c r="AL284" i="145" s="1"/>
  <c r="P316" i="142"/>
  <c r="AM284" i="145" s="1"/>
  <c r="Q316" i="142"/>
  <c r="R316" i="142"/>
  <c r="S316" i="142"/>
  <c r="T316" i="142"/>
  <c r="U316" i="142"/>
  <c r="V316" i="142"/>
  <c r="W316" i="142"/>
  <c r="B317" i="142"/>
  <c r="C317" i="142"/>
  <c r="D317" i="142"/>
  <c r="E317" i="142"/>
  <c r="F317" i="142"/>
  <c r="G317" i="142"/>
  <c r="AF318" i="142" s="1"/>
  <c r="H317" i="142"/>
  <c r="I317" i="142"/>
  <c r="J317" i="142"/>
  <c r="K317" i="142"/>
  <c r="L317" i="142"/>
  <c r="M317" i="142"/>
  <c r="N317" i="142"/>
  <c r="P317" i="142"/>
  <c r="Q317" i="142"/>
  <c r="R317" i="142"/>
  <c r="S317" i="142"/>
  <c r="T317" i="142"/>
  <c r="U317" i="142"/>
  <c r="V317" i="142"/>
  <c r="W317" i="142"/>
  <c r="AV318" i="142" s="1"/>
  <c r="W303" i="142"/>
  <c r="W321" i="142" s="1"/>
  <c r="S303" i="142"/>
  <c r="S321" i="142" s="1"/>
  <c r="T303" i="142"/>
  <c r="T321" i="142" s="1"/>
  <c r="U303" i="142"/>
  <c r="U321" i="142" s="1"/>
  <c r="V303" i="142"/>
  <c r="V321" i="142" s="1"/>
  <c r="R303" i="142"/>
  <c r="R321" i="142" s="1"/>
  <c r="Q303" i="142"/>
  <c r="Q321" i="142" s="1"/>
  <c r="P303" i="142"/>
  <c r="P321" i="142" s="1"/>
  <c r="C303" i="142"/>
  <c r="C321" i="142" s="1"/>
  <c r="D303" i="142"/>
  <c r="D321" i="142" s="1"/>
  <c r="E303" i="142"/>
  <c r="E321" i="142" s="1"/>
  <c r="F303" i="142"/>
  <c r="F321" i="142" s="1"/>
  <c r="G303" i="142"/>
  <c r="G321" i="142" s="1"/>
  <c r="H303" i="142"/>
  <c r="H321" i="142" s="1"/>
  <c r="I303" i="142"/>
  <c r="I321" i="142" s="1"/>
  <c r="J303" i="142"/>
  <c r="J321" i="142" s="1"/>
  <c r="K303" i="142"/>
  <c r="K321" i="142" s="1"/>
  <c r="L303" i="142"/>
  <c r="L321" i="142" s="1"/>
  <c r="M303" i="142"/>
  <c r="M321" i="142" s="1"/>
  <c r="N303" i="142"/>
  <c r="N321" i="142" s="1"/>
  <c r="B303" i="142"/>
  <c r="B321" i="142" s="1"/>
  <c r="B277" i="142"/>
  <c r="C277" i="142"/>
  <c r="D277" i="142"/>
  <c r="E277" i="142"/>
  <c r="F277" i="142"/>
  <c r="G277" i="142"/>
  <c r="H277" i="142"/>
  <c r="I277" i="142"/>
  <c r="J277" i="142"/>
  <c r="K277" i="142"/>
  <c r="L277" i="142"/>
  <c r="M277" i="142"/>
  <c r="N277" i="142"/>
  <c r="P277" i="142"/>
  <c r="Q277" i="142"/>
  <c r="R277" i="142"/>
  <c r="S277" i="142"/>
  <c r="T277" i="142"/>
  <c r="U277" i="142"/>
  <c r="V277" i="142"/>
  <c r="W277" i="142"/>
  <c r="B278" i="142"/>
  <c r="C278" i="142"/>
  <c r="D278" i="142"/>
  <c r="E278" i="142"/>
  <c r="F278" i="142"/>
  <c r="G278" i="142"/>
  <c r="H278" i="142"/>
  <c r="I278" i="142"/>
  <c r="J278" i="142"/>
  <c r="K278" i="142"/>
  <c r="L278" i="142"/>
  <c r="M278" i="142"/>
  <c r="N278" i="142"/>
  <c r="P278" i="142"/>
  <c r="Q278" i="142"/>
  <c r="R278" i="142"/>
  <c r="S278" i="142"/>
  <c r="T278" i="142"/>
  <c r="U278" i="142"/>
  <c r="V278" i="142"/>
  <c r="W278" i="142"/>
  <c r="B279" i="142"/>
  <c r="C279" i="142"/>
  <c r="D279" i="142"/>
  <c r="E279" i="142"/>
  <c r="F279" i="142"/>
  <c r="G279" i="142"/>
  <c r="H279" i="142"/>
  <c r="I279" i="142"/>
  <c r="J279" i="142"/>
  <c r="K279" i="142"/>
  <c r="L279" i="142"/>
  <c r="M279" i="142"/>
  <c r="N279" i="142"/>
  <c r="P279" i="142"/>
  <c r="Q279" i="142"/>
  <c r="R279" i="142"/>
  <c r="S279" i="142"/>
  <c r="T279" i="142"/>
  <c r="U279" i="142"/>
  <c r="V279" i="142"/>
  <c r="W279" i="142"/>
  <c r="B280" i="142"/>
  <c r="C280" i="142"/>
  <c r="D280" i="142"/>
  <c r="E280" i="142"/>
  <c r="F280" i="142"/>
  <c r="G280" i="142"/>
  <c r="H280" i="142"/>
  <c r="I280" i="142"/>
  <c r="J280" i="142"/>
  <c r="K280" i="142"/>
  <c r="L280" i="142"/>
  <c r="M280" i="142"/>
  <c r="N280" i="142"/>
  <c r="P280" i="142"/>
  <c r="Q280" i="142"/>
  <c r="R280" i="142"/>
  <c r="S280" i="142"/>
  <c r="T280" i="142"/>
  <c r="U280" i="142"/>
  <c r="V280" i="142"/>
  <c r="W280" i="142"/>
  <c r="B281" i="142"/>
  <c r="C281" i="142"/>
  <c r="D281" i="142"/>
  <c r="E281" i="142"/>
  <c r="F281" i="142"/>
  <c r="G281" i="142"/>
  <c r="H281" i="142"/>
  <c r="I281" i="142"/>
  <c r="J281" i="142"/>
  <c r="K281" i="142"/>
  <c r="L281" i="142"/>
  <c r="M281" i="142"/>
  <c r="N281" i="142"/>
  <c r="P281" i="142"/>
  <c r="Q281" i="142"/>
  <c r="R281" i="142"/>
  <c r="S281" i="142"/>
  <c r="T281" i="142"/>
  <c r="U281" i="142"/>
  <c r="V281" i="142"/>
  <c r="W281" i="142"/>
  <c r="B282" i="142"/>
  <c r="C282" i="142"/>
  <c r="D282" i="142"/>
  <c r="E282" i="142"/>
  <c r="F282" i="142"/>
  <c r="G282" i="142"/>
  <c r="H282" i="142"/>
  <c r="I282" i="142"/>
  <c r="J282" i="142"/>
  <c r="K282" i="142"/>
  <c r="L282" i="142"/>
  <c r="M282" i="142"/>
  <c r="N282" i="142"/>
  <c r="P282" i="142"/>
  <c r="Q282" i="142"/>
  <c r="R282" i="142"/>
  <c r="S282" i="142"/>
  <c r="T282" i="142"/>
  <c r="U282" i="142"/>
  <c r="V282" i="142"/>
  <c r="W282" i="142"/>
  <c r="B283" i="142"/>
  <c r="C283" i="142"/>
  <c r="D283" i="142"/>
  <c r="E283" i="142"/>
  <c r="F283" i="142"/>
  <c r="G283" i="142"/>
  <c r="H283" i="142"/>
  <c r="I283" i="142"/>
  <c r="J283" i="142"/>
  <c r="K283" i="142"/>
  <c r="L283" i="142"/>
  <c r="M283" i="142"/>
  <c r="N283" i="142"/>
  <c r="P283" i="142"/>
  <c r="Q283" i="142"/>
  <c r="R283" i="142"/>
  <c r="S283" i="142"/>
  <c r="T283" i="142"/>
  <c r="U283" i="142"/>
  <c r="V283" i="142"/>
  <c r="W283" i="142"/>
  <c r="B284" i="142"/>
  <c r="C284" i="142"/>
  <c r="D284" i="142"/>
  <c r="E284" i="142"/>
  <c r="F284" i="142"/>
  <c r="G284" i="142"/>
  <c r="H284" i="142"/>
  <c r="I284" i="142"/>
  <c r="J284" i="142"/>
  <c r="K284" i="142"/>
  <c r="L284" i="142"/>
  <c r="M284" i="142"/>
  <c r="N284" i="142"/>
  <c r="P284" i="142"/>
  <c r="Q284" i="142"/>
  <c r="R284" i="142"/>
  <c r="S284" i="142"/>
  <c r="T284" i="142"/>
  <c r="U284" i="142"/>
  <c r="V284" i="142"/>
  <c r="W284" i="142"/>
  <c r="B285" i="142"/>
  <c r="C285" i="142"/>
  <c r="D285" i="142"/>
  <c r="E285" i="142"/>
  <c r="F285" i="142"/>
  <c r="G285" i="142"/>
  <c r="H285" i="142"/>
  <c r="I285" i="142"/>
  <c r="J285" i="142"/>
  <c r="K285" i="142"/>
  <c r="L285" i="142"/>
  <c r="M285" i="142"/>
  <c r="N285" i="142"/>
  <c r="P285" i="142"/>
  <c r="Q285" i="142"/>
  <c r="R285" i="142"/>
  <c r="S285" i="142"/>
  <c r="T285" i="142"/>
  <c r="U285" i="142"/>
  <c r="V285" i="142"/>
  <c r="W285" i="142"/>
  <c r="B286" i="142"/>
  <c r="C286" i="142"/>
  <c r="D286" i="142"/>
  <c r="E286" i="142"/>
  <c r="F286" i="142"/>
  <c r="G286" i="142"/>
  <c r="H286" i="142"/>
  <c r="I286" i="142"/>
  <c r="J286" i="142"/>
  <c r="K286" i="142"/>
  <c r="L286" i="142"/>
  <c r="M286" i="142"/>
  <c r="N286" i="142"/>
  <c r="P286" i="142"/>
  <c r="Q286" i="142"/>
  <c r="R286" i="142"/>
  <c r="S286" i="142"/>
  <c r="T286" i="142"/>
  <c r="U286" i="142"/>
  <c r="V286" i="142"/>
  <c r="W286" i="142"/>
  <c r="B287" i="142"/>
  <c r="C287" i="142"/>
  <c r="D287" i="142"/>
  <c r="E287" i="142"/>
  <c r="F287" i="142"/>
  <c r="G287" i="142"/>
  <c r="H287" i="142"/>
  <c r="I287" i="142"/>
  <c r="J287" i="142"/>
  <c r="K287" i="142"/>
  <c r="L287" i="142"/>
  <c r="M287" i="142"/>
  <c r="N287" i="142"/>
  <c r="P287" i="142"/>
  <c r="Q287" i="142"/>
  <c r="R287" i="142"/>
  <c r="S287" i="142"/>
  <c r="T287" i="142"/>
  <c r="U287" i="142"/>
  <c r="V287" i="142"/>
  <c r="W287" i="142"/>
  <c r="B288" i="142"/>
  <c r="C288" i="142"/>
  <c r="D288" i="142"/>
  <c r="E288" i="142"/>
  <c r="F288" i="142"/>
  <c r="G288" i="142"/>
  <c r="H288" i="142"/>
  <c r="I288" i="142"/>
  <c r="J288" i="142"/>
  <c r="K288" i="142"/>
  <c r="L288" i="142"/>
  <c r="M288" i="142"/>
  <c r="N288" i="142"/>
  <c r="P288" i="142"/>
  <c r="Q288" i="142"/>
  <c r="R288" i="142"/>
  <c r="S288" i="142"/>
  <c r="T288" i="142"/>
  <c r="U288" i="142"/>
  <c r="V288" i="142"/>
  <c r="W288" i="142"/>
  <c r="B289" i="142"/>
  <c r="C289" i="142"/>
  <c r="D289" i="142"/>
  <c r="E289" i="142"/>
  <c r="F289" i="142"/>
  <c r="G289" i="142"/>
  <c r="H289" i="142"/>
  <c r="I289" i="142"/>
  <c r="J289" i="142"/>
  <c r="K289" i="142"/>
  <c r="L289" i="142"/>
  <c r="M289" i="142"/>
  <c r="N289" i="142"/>
  <c r="P289" i="142"/>
  <c r="Q289" i="142"/>
  <c r="R289" i="142"/>
  <c r="S289" i="142"/>
  <c r="T289" i="142"/>
  <c r="U289" i="142"/>
  <c r="V289" i="142"/>
  <c r="W289" i="142"/>
  <c r="B290" i="142"/>
  <c r="C290" i="142"/>
  <c r="D290" i="142"/>
  <c r="E290" i="142"/>
  <c r="F290" i="142"/>
  <c r="G290" i="142"/>
  <c r="H290" i="142"/>
  <c r="I290" i="142"/>
  <c r="J290" i="142"/>
  <c r="K290" i="142"/>
  <c r="L290" i="142"/>
  <c r="M290" i="142"/>
  <c r="N290" i="142"/>
  <c r="P290" i="142"/>
  <c r="Q290" i="142"/>
  <c r="R290" i="142"/>
  <c r="S290" i="142"/>
  <c r="T290" i="142"/>
  <c r="U290" i="142"/>
  <c r="V290" i="142"/>
  <c r="W290" i="142"/>
  <c r="W276" i="142"/>
  <c r="W294" i="142" s="1"/>
  <c r="S276" i="142"/>
  <c r="S294" i="142" s="1"/>
  <c r="T276" i="142"/>
  <c r="T294" i="142" s="1"/>
  <c r="U276" i="142"/>
  <c r="U294" i="142" s="1"/>
  <c r="V276" i="142"/>
  <c r="V294" i="142" s="1"/>
  <c r="R276" i="142"/>
  <c r="R294" i="142" s="1"/>
  <c r="Q276" i="142"/>
  <c r="Q294" i="142" s="1"/>
  <c r="P276" i="142"/>
  <c r="P294" i="142" s="1"/>
  <c r="C276" i="142"/>
  <c r="C294" i="142" s="1"/>
  <c r="D276" i="142"/>
  <c r="D294" i="142" s="1"/>
  <c r="E276" i="142"/>
  <c r="E294" i="142" s="1"/>
  <c r="F276" i="142"/>
  <c r="F294" i="142" s="1"/>
  <c r="G276" i="142"/>
  <c r="G294" i="142" s="1"/>
  <c r="H276" i="142"/>
  <c r="H294" i="142" s="1"/>
  <c r="I276" i="142"/>
  <c r="I294" i="142" s="1"/>
  <c r="J276" i="142"/>
  <c r="J294" i="142" s="1"/>
  <c r="K276" i="142"/>
  <c r="K294" i="142" s="1"/>
  <c r="L276" i="142"/>
  <c r="L294" i="142" s="1"/>
  <c r="M276" i="142"/>
  <c r="M294" i="142" s="1"/>
  <c r="N276" i="142"/>
  <c r="N294" i="142" s="1"/>
  <c r="B276" i="142"/>
  <c r="B294" i="142" s="1"/>
  <c r="B250" i="142"/>
  <c r="C250" i="142"/>
  <c r="D250" i="142"/>
  <c r="E250" i="142"/>
  <c r="F250" i="142"/>
  <c r="G250" i="142"/>
  <c r="H250" i="142"/>
  <c r="I250" i="142"/>
  <c r="J250" i="142"/>
  <c r="K250" i="142"/>
  <c r="L250" i="142"/>
  <c r="M250" i="142"/>
  <c r="N250" i="142"/>
  <c r="P250" i="142"/>
  <c r="Q250" i="142"/>
  <c r="R250" i="142"/>
  <c r="S250" i="142"/>
  <c r="T250" i="142"/>
  <c r="U250" i="142"/>
  <c r="V250" i="142"/>
  <c r="W250" i="142"/>
  <c r="B251" i="142"/>
  <c r="C251" i="142"/>
  <c r="D251" i="142"/>
  <c r="E251" i="142"/>
  <c r="F251" i="142"/>
  <c r="G251" i="142"/>
  <c r="H251" i="142"/>
  <c r="I251" i="142"/>
  <c r="J251" i="142"/>
  <c r="K251" i="142"/>
  <c r="L251" i="142"/>
  <c r="M251" i="142"/>
  <c r="N251" i="142"/>
  <c r="P251" i="142"/>
  <c r="Q251" i="142"/>
  <c r="R251" i="142"/>
  <c r="S251" i="142"/>
  <c r="T251" i="142"/>
  <c r="U251" i="142"/>
  <c r="V251" i="142"/>
  <c r="W251" i="142"/>
  <c r="B252" i="142"/>
  <c r="C252" i="142"/>
  <c r="D252" i="142"/>
  <c r="E252" i="142"/>
  <c r="F252" i="142"/>
  <c r="G252" i="142"/>
  <c r="H252" i="142"/>
  <c r="I252" i="142"/>
  <c r="J252" i="142"/>
  <c r="K252" i="142"/>
  <c r="L252" i="142"/>
  <c r="M252" i="142"/>
  <c r="N252" i="142"/>
  <c r="P252" i="142"/>
  <c r="Q252" i="142"/>
  <c r="R252" i="142"/>
  <c r="S252" i="142"/>
  <c r="T252" i="142"/>
  <c r="U252" i="142"/>
  <c r="V252" i="142"/>
  <c r="W252" i="142"/>
  <c r="B253" i="142"/>
  <c r="C253" i="142"/>
  <c r="D253" i="142"/>
  <c r="E253" i="142"/>
  <c r="F253" i="142"/>
  <c r="G253" i="142"/>
  <c r="H253" i="142"/>
  <c r="I253" i="142"/>
  <c r="J253" i="142"/>
  <c r="K253" i="142"/>
  <c r="L253" i="142"/>
  <c r="M253" i="142"/>
  <c r="N253" i="142"/>
  <c r="P253" i="142"/>
  <c r="Q253" i="142"/>
  <c r="R253" i="142"/>
  <c r="S253" i="142"/>
  <c r="T253" i="142"/>
  <c r="U253" i="142"/>
  <c r="V253" i="142"/>
  <c r="W253" i="142"/>
  <c r="B254" i="142"/>
  <c r="C254" i="142"/>
  <c r="D254" i="142"/>
  <c r="E254" i="142"/>
  <c r="F254" i="142"/>
  <c r="G254" i="142"/>
  <c r="H254" i="142"/>
  <c r="I254" i="142"/>
  <c r="J254" i="142"/>
  <c r="K254" i="142"/>
  <c r="L254" i="142"/>
  <c r="M254" i="142"/>
  <c r="N254" i="142"/>
  <c r="P254" i="142"/>
  <c r="Q254" i="142"/>
  <c r="R254" i="142"/>
  <c r="S254" i="142"/>
  <c r="T254" i="142"/>
  <c r="U254" i="142"/>
  <c r="V254" i="142"/>
  <c r="W254" i="142"/>
  <c r="B255" i="142"/>
  <c r="C255" i="142"/>
  <c r="D255" i="142"/>
  <c r="E255" i="142"/>
  <c r="F255" i="142"/>
  <c r="G255" i="142"/>
  <c r="H255" i="142"/>
  <c r="I255" i="142"/>
  <c r="J255" i="142"/>
  <c r="K255" i="142"/>
  <c r="L255" i="142"/>
  <c r="M255" i="142"/>
  <c r="N255" i="142"/>
  <c r="P255" i="142"/>
  <c r="Q255" i="142"/>
  <c r="R255" i="142"/>
  <c r="S255" i="142"/>
  <c r="T255" i="142"/>
  <c r="U255" i="142"/>
  <c r="V255" i="142"/>
  <c r="W255" i="142"/>
  <c r="B256" i="142"/>
  <c r="C256" i="142"/>
  <c r="D256" i="142"/>
  <c r="E256" i="142"/>
  <c r="F256" i="142"/>
  <c r="G256" i="142"/>
  <c r="H256" i="142"/>
  <c r="I256" i="142"/>
  <c r="J256" i="142"/>
  <c r="K256" i="142"/>
  <c r="L256" i="142"/>
  <c r="M256" i="142"/>
  <c r="N256" i="142"/>
  <c r="P256" i="142"/>
  <c r="Q256" i="142"/>
  <c r="R256" i="142"/>
  <c r="S256" i="142"/>
  <c r="T256" i="142"/>
  <c r="U256" i="142"/>
  <c r="V256" i="142"/>
  <c r="W256" i="142"/>
  <c r="B257" i="142"/>
  <c r="C257" i="142"/>
  <c r="D257" i="142"/>
  <c r="E257" i="142"/>
  <c r="F257" i="142"/>
  <c r="G257" i="142"/>
  <c r="H257" i="142"/>
  <c r="I257" i="142"/>
  <c r="J257" i="142"/>
  <c r="K257" i="142"/>
  <c r="L257" i="142"/>
  <c r="M257" i="142"/>
  <c r="N257" i="142"/>
  <c r="P257" i="142"/>
  <c r="Q257" i="142"/>
  <c r="R257" i="142"/>
  <c r="S257" i="142"/>
  <c r="T257" i="142"/>
  <c r="U257" i="142"/>
  <c r="V257" i="142"/>
  <c r="W257" i="142"/>
  <c r="B258" i="142"/>
  <c r="C258" i="142"/>
  <c r="D258" i="142"/>
  <c r="E258" i="142"/>
  <c r="F258" i="142"/>
  <c r="G258" i="142"/>
  <c r="H258" i="142"/>
  <c r="I258" i="142"/>
  <c r="J258" i="142"/>
  <c r="K258" i="142"/>
  <c r="L258" i="142"/>
  <c r="M258" i="142"/>
  <c r="N258" i="142"/>
  <c r="P258" i="142"/>
  <c r="Q258" i="142"/>
  <c r="R258" i="142"/>
  <c r="S258" i="142"/>
  <c r="T258" i="142"/>
  <c r="U258" i="142"/>
  <c r="V258" i="142"/>
  <c r="W258" i="142"/>
  <c r="B259" i="142"/>
  <c r="C259" i="142"/>
  <c r="D259" i="142"/>
  <c r="E259" i="142"/>
  <c r="F259" i="142"/>
  <c r="G259" i="142"/>
  <c r="H259" i="142"/>
  <c r="I259" i="142"/>
  <c r="J259" i="142"/>
  <c r="K259" i="142"/>
  <c r="L259" i="142"/>
  <c r="M259" i="142"/>
  <c r="N259" i="142"/>
  <c r="P259" i="142"/>
  <c r="Q259" i="142"/>
  <c r="R259" i="142"/>
  <c r="S259" i="142"/>
  <c r="T259" i="142"/>
  <c r="U259" i="142"/>
  <c r="V259" i="142"/>
  <c r="W259" i="142"/>
  <c r="B260" i="142"/>
  <c r="C260" i="142"/>
  <c r="D260" i="142"/>
  <c r="E260" i="142"/>
  <c r="F260" i="142"/>
  <c r="G260" i="142"/>
  <c r="H260" i="142"/>
  <c r="I260" i="142"/>
  <c r="J260" i="142"/>
  <c r="K260" i="142"/>
  <c r="L260" i="142"/>
  <c r="M260" i="142"/>
  <c r="N260" i="142"/>
  <c r="P260" i="142"/>
  <c r="Q260" i="142"/>
  <c r="R260" i="142"/>
  <c r="S260" i="142"/>
  <c r="T260" i="142"/>
  <c r="U260" i="142"/>
  <c r="V260" i="142"/>
  <c r="W260" i="142"/>
  <c r="B261" i="142"/>
  <c r="C261" i="142"/>
  <c r="D261" i="142"/>
  <c r="E261" i="142"/>
  <c r="F261" i="142"/>
  <c r="G261" i="142"/>
  <c r="H261" i="142"/>
  <c r="I261" i="142"/>
  <c r="J261" i="142"/>
  <c r="K261" i="142"/>
  <c r="L261" i="142"/>
  <c r="M261" i="142"/>
  <c r="N261" i="142"/>
  <c r="P261" i="142"/>
  <c r="Q261" i="142"/>
  <c r="R261" i="142"/>
  <c r="S261" i="142"/>
  <c r="T261" i="142"/>
  <c r="U261" i="142"/>
  <c r="V261" i="142"/>
  <c r="W261" i="142"/>
  <c r="B262" i="142"/>
  <c r="C262" i="142"/>
  <c r="D262" i="142"/>
  <c r="E262" i="142"/>
  <c r="F262" i="142"/>
  <c r="G262" i="142"/>
  <c r="H262" i="142"/>
  <c r="I262" i="142"/>
  <c r="J262" i="142"/>
  <c r="K262" i="142"/>
  <c r="L262" i="142"/>
  <c r="M262" i="142"/>
  <c r="N262" i="142"/>
  <c r="P262" i="142"/>
  <c r="Q262" i="142"/>
  <c r="R262" i="142"/>
  <c r="S262" i="142"/>
  <c r="T262" i="142"/>
  <c r="U262" i="142"/>
  <c r="V262" i="142"/>
  <c r="W262" i="142"/>
  <c r="B263" i="142"/>
  <c r="AA264" i="142" s="1"/>
  <c r="C263" i="142"/>
  <c r="AB264" i="142" s="1"/>
  <c r="D263" i="142"/>
  <c r="AC264" i="142" s="1"/>
  <c r="E263" i="142"/>
  <c r="AD264" i="142" s="1"/>
  <c r="F263" i="142"/>
  <c r="AE264" i="142" s="1"/>
  <c r="G263" i="142"/>
  <c r="AF264" i="142" s="1"/>
  <c r="H263" i="142"/>
  <c r="AG264" i="142" s="1"/>
  <c r="I263" i="142"/>
  <c r="AH264" i="142" s="1"/>
  <c r="J263" i="142"/>
  <c r="AI264" i="142" s="1"/>
  <c r="K263" i="142"/>
  <c r="AJ264" i="142" s="1"/>
  <c r="L263" i="142"/>
  <c r="AK264" i="142" s="1"/>
  <c r="M263" i="142"/>
  <c r="AL264" i="142" s="1"/>
  <c r="N263" i="142"/>
  <c r="AM264" i="142" s="1"/>
  <c r="P263" i="142"/>
  <c r="AO264" i="142" s="1"/>
  <c r="Q263" i="142"/>
  <c r="AP264" i="142" s="1"/>
  <c r="R263" i="142"/>
  <c r="AQ264" i="142" s="1"/>
  <c r="S263" i="142"/>
  <c r="AR264" i="142" s="1"/>
  <c r="T263" i="142"/>
  <c r="AS264" i="142" s="1"/>
  <c r="U263" i="142"/>
  <c r="AT264" i="142" s="1"/>
  <c r="V263" i="142"/>
  <c r="AU264" i="142" s="1"/>
  <c r="W263" i="142"/>
  <c r="AV264" i="142" s="1"/>
  <c r="W249" i="142"/>
  <c r="W267" i="142" s="1"/>
  <c r="S249" i="142"/>
  <c r="S267" i="142" s="1"/>
  <c r="T249" i="142"/>
  <c r="T267" i="142" s="1"/>
  <c r="U249" i="142"/>
  <c r="U267" i="142" s="1"/>
  <c r="V249" i="142"/>
  <c r="V267" i="142" s="1"/>
  <c r="R249" i="142"/>
  <c r="R267" i="142" s="1"/>
  <c r="Q249" i="142"/>
  <c r="Q267" i="142" s="1"/>
  <c r="P249" i="142"/>
  <c r="P267" i="142" s="1"/>
  <c r="C249" i="142"/>
  <c r="C267" i="142" s="1"/>
  <c r="D249" i="142"/>
  <c r="D267" i="142" s="1"/>
  <c r="E249" i="142"/>
  <c r="E267" i="142" s="1"/>
  <c r="F249" i="142"/>
  <c r="F267" i="142" s="1"/>
  <c r="G249" i="142"/>
  <c r="G267" i="142" s="1"/>
  <c r="H249" i="142"/>
  <c r="H267" i="142" s="1"/>
  <c r="I249" i="142"/>
  <c r="I267" i="142" s="1"/>
  <c r="J249" i="142"/>
  <c r="J267" i="142" s="1"/>
  <c r="K249" i="142"/>
  <c r="K267" i="142" s="1"/>
  <c r="L249" i="142"/>
  <c r="L267" i="142" s="1"/>
  <c r="M249" i="142"/>
  <c r="M267" i="142" s="1"/>
  <c r="N249" i="142"/>
  <c r="N267" i="142" s="1"/>
  <c r="B249" i="142"/>
  <c r="B267" i="142" s="1"/>
  <c r="B223" i="142"/>
  <c r="C223" i="142"/>
  <c r="D223" i="142"/>
  <c r="E223" i="142"/>
  <c r="F223" i="142"/>
  <c r="G223" i="142"/>
  <c r="H223" i="142"/>
  <c r="I223" i="142"/>
  <c r="J223" i="142"/>
  <c r="K223" i="142"/>
  <c r="L223" i="142"/>
  <c r="M223" i="142"/>
  <c r="N223" i="142"/>
  <c r="P223" i="142"/>
  <c r="Q223" i="142"/>
  <c r="R223" i="142"/>
  <c r="S223" i="142"/>
  <c r="T223" i="142"/>
  <c r="U223" i="142"/>
  <c r="V223" i="142"/>
  <c r="W223" i="142"/>
  <c r="B224" i="142"/>
  <c r="C224" i="142"/>
  <c r="D224" i="142"/>
  <c r="E224" i="142"/>
  <c r="F224" i="142"/>
  <c r="G224" i="142"/>
  <c r="H224" i="142"/>
  <c r="I224" i="142"/>
  <c r="J224" i="142"/>
  <c r="K224" i="142"/>
  <c r="L224" i="142"/>
  <c r="M224" i="142"/>
  <c r="N224" i="142"/>
  <c r="P224" i="142"/>
  <c r="Q224" i="142"/>
  <c r="R224" i="142"/>
  <c r="S224" i="142"/>
  <c r="T224" i="142"/>
  <c r="U224" i="142"/>
  <c r="V224" i="142"/>
  <c r="W224" i="142"/>
  <c r="B225" i="142"/>
  <c r="C225" i="142"/>
  <c r="D225" i="142"/>
  <c r="E225" i="142"/>
  <c r="F225" i="142"/>
  <c r="G225" i="142"/>
  <c r="H225" i="142"/>
  <c r="I225" i="142"/>
  <c r="J225" i="142"/>
  <c r="K225" i="142"/>
  <c r="L225" i="142"/>
  <c r="M225" i="142"/>
  <c r="N225" i="142"/>
  <c r="P225" i="142"/>
  <c r="Q225" i="142"/>
  <c r="R225" i="142"/>
  <c r="S225" i="142"/>
  <c r="T225" i="142"/>
  <c r="U225" i="142"/>
  <c r="V225" i="142"/>
  <c r="W225" i="142"/>
  <c r="B226" i="142"/>
  <c r="C226" i="142"/>
  <c r="D226" i="142"/>
  <c r="E226" i="142"/>
  <c r="F226" i="142"/>
  <c r="G226" i="142"/>
  <c r="H226" i="142"/>
  <c r="I226" i="142"/>
  <c r="J226" i="142"/>
  <c r="K226" i="142"/>
  <c r="L226" i="142"/>
  <c r="M226" i="142"/>
  <c r="N226" i="142"/>
  <c r="P226" i="142"/>
  <c r="Q226" i="142"/>
  <c r="R226" i="142"/>
  <c r="S226" i="142"/>
  <c r="T226" i="142"/>
  <c r="U226" i="142"/>
  <c r="V226" i="142"/>
  <c r="W226" i="142"/>
  <c r="B227" i="142"/>
  <c r="C227" i="142"/>
  <c r="D227" i="142"/>
  <c r="E227" i="142"/>
  <c r="F227" i="142"/>
  <c r="G227" i="142"/>
  <c r="H227" i="142"/>
  <c r="I227" i="142"/>
  <c r="J227" i="142"/>
  <c r="K227" i="142"/>
  <c r="L227" i="142"/>
  <c r="M227" i="142"/>
  <c r="N227" i="142"/>
  <c r="P227" i="142"/>
  <c r="Q227" i="142"/>
  <c r="R227" i="142"/>
  <c r="S227" i="142"/>
  <c r="T227" i="142"/>
  <c r="U227" i="142"/>
  <c r="V227" i="142"/>
  <c r="W227" i="142"/>
  <c r="B228" i="142"/>
  <c r="C228" i="142"/>
  <c r="D228" i="142"/>
  <c r="E228" i="142"/>
  <c r="F228" i="142"/>
  <c r="G228" i="142"/>
  <c r="H228" i="142"/>
  <c r="I228" i="142"/>
  <c r="J228" i="142"/>
  <c r="K228" i="142"/>
  <c r="L228" i="142"/>
  <c r="M228" i="142"/>
  <c r="N228" i="142"/>
  <c r="P228" i="142"/>
  <c r="Q228" i="142"/>
  <c r="R228" i="142"/>
  <c r="S228" i="142"/>
  <c r="T228" i="142"/>
  <c r="U228" i="142"/>
  <c r="V228" i="142"/>
  <c r="W228" i="142"/>
  <c r="B229" i="142"/>
  <c r="C229" i="142"/>
  <c r="D229" i="142"/>
  <c r="E229" i="142"/>
  <c r="F229" i="142"/>
  <c r="G229" i="142"/>
  <c r="H229" i="142"/>
  <c r="I229" i="142"/>
  <c r="J229" i="142"/>
  <c r="K229" i="142"/>
  <c r="L229" i="142"/>
  <c r="M229" i="142"/>
  <c r="N229" i="142"/>
  <c r="P229" i="142"/>
  <c r="Q229" i="142"/>
  <c r="R229" i="142"/>
  <c r="S229" i="142"/>
  <c r="T229" i="142"/>
  <c r="U229" i="142"/>
  <c r="V229" i="142"/>
  <c r="W229" i="142"/>
  <c r="B230" i="142"/>
  <c r="C230" i="142"/>
  <c r="D230" i="142"/>
  <c r="E230" i="142"/>
  <c r="F230" i="142"/>
  <c r="G230" i="142"/>
  <c r="H230" i="142"/>
  <c r="I230" i="142"/>
  <c r="J230" i="142"/>
  <c r="K230" i="142"/>
  <c r="L230" i="142"/>
  <c r="M230" i="142"/>
  <c r="N230" i="142"/>
  <c r="P230" i="142"/>
  <c r="Q230" i="142"/>
  <c r="R230" i="142"/>
  <c r="S230" i="142"/>
  <c r="T230" i="142"/>
  <c r="U230" i="142"/>
  <c r="V230" i="142"/>
  <c r="W230" i="142"/>
  <c r="B231" i="142"/>
  <c r="C231" i="142"/>
  <c r="D231" i="142"/>
  <c r="E231" i="142"/>
  <c r="F231" i="142"/>
  <c r="G231" i="142"/>
  <c r="H231" i="142"/>
  <c r="I231" i="142"/>
  <c r="J231" i="142"/>
  <c r="K231" i="142"/>
  <c r="L231" i="142"/>
  <c r="M231" i="142"/>
  <c r="N231" i="142"/>
  <c r="P231" i="142"/>
  <c r="Q231" i="142"/>
  <c r="R231" i="142"/>
  <c r="S231" i="142"/>
  <c r="T231" i="142"/>
  <c r="U231" i="142"/>
  <c r="V231" i="142"/>
  <c r="W231" i="142"/>
  <c r="B232" i="142"/>
  <c r="C232" i="142"/>
  <c r="D232" i="142"/>
  <c r="E232" i="142"/>
  <c r="F232" i="142"/>
  <c r="G232" i="142"/>
  <c r="H232" i="142"/>
  <c r="I232" i="142"/>
  <c r="J232" i="142"/>
  <c r="K232" i="142"/>
  <c r="L232" i="142"/>
  <c r="M232" i="142"/>
  <c r="N232" i="142"/>
  <c r="P232" i="142"/>
  <c r="Q232" i="142"/>
  <c r="R232" i="142"/>
  <c r="S232" i="142"/>
  <c r="T232" i="142"/>
  <c r="U232" i="142"/>
  <c r="V232" i="142"/>
  <c r="W232" i="142"/>
  <c r="B233" i="142"/>
  <c r="C233" i="142"/>
  <c r="D233" i="142"/>
  <c r="E233" i="142"/>
  <c r="F233" i="142"/>
  <c r="G233" i="142"/>
  <c r="H233" i="142"/>
  <c r="I233" i="142"/>
  <c r="J233" i="142"/>
  <c r="K233" i="142"/>
  <c r="L233" i="142"/>
  <c r="M233" i="142"/>
  <c r="N233" i="142"/>
  <c r="P233" i="142"/>
  <c r="Q233" i="142"/>
  <c r="R233" i="142"/>
  <c r="S233" i="142"/>
  <c r="T233" i="142"/>
  <c r="U233" i="142"/>
  <c r="V233" i="142"/>
  <c r="W233" i="142"/>
  <c r="B234" i="142"/>
  <c r="C234" i="142"/>
  <c r="D234" i="142"/>
  <c r="E234" i="142"/>
  <c r="F234" i="142"/>
  <c r="G234" i="142"/>
  <c r="H234" i="142"/>
  <c r="I234" i="142"/>
  <c r="J234" i="142"/>
  <c r="K234" i="142"/>
  <c r="L234" i="142"/>
  <c r="M234" i="142"/>
  <c r="N234" i="142"/>
  <c r="P234" i="142"/>
  <c r="Q234" i="142"/>
  <c r="R234" i="142"/>
  <c r="S234" i="142"/>
  <c r="T234" i="142"/>
  <c r="U234" i="142"/>
  <c r="V234" i="142"/>
  <c r="W234" i="142"/>
  <c r="B235" i="142"/>
  <c r="C235" i="142"/>
  <c r="D235" i="142"/>
  <c r="E235" i="142"/>
  <c r="F235" i="142"/>
  <c r="G235" i="142"/>
  <c r="H235" i="142"/>
  <c r="I235" i="142"/>
  <c r="J235" i="142"/>
  <c r="K235" i="142"/>
  <c r="L235" i="142"/>
  <c r="M235" i="142"/>
  <c r="N235" i="142"/>
  <c r="P235" i="142"/>
  <c r="Q235" i="142"/>
  <c r="R235" i="142"/>
  <c r="S235" i="142"/>
  <c r="T235" i="142"/>
  <c r="U235" i="142"/>
  <c r="V235" i="142"/>
  <c r="W235" i="142"/>
  <c r="B236" i="142"/>
  <c r="AA237" i="142" s="1"/>
  <c r="C236" i="142"/>
  <c r="AB237" i="142" s="1"/>
  <c r="D236" i="142"/>
  <c r="AC237" i="142" s="1"/>
  <c r="E236" i="142"/>
  <c r="AD237" i="142" s="1"/>
  <c r="F236" i="142"/>
  <c r="AE237" i="142" s="1"/>
  <c r="G236" i="142"/>
  <c r="AF237" i="142" s="1"/>
  <c r="H236" i="142"/>
  <c r="AG237" i="142" s="1"/>
  <c r="I236" i="142"/>
  <c r="AH237" i="142" s="1"/>
  <c r="J236" i="142"/>
  <c r="AI237" i="142" s="1"/>
  <c r="K236" i="142"/>
  <c r="AJ237" i="142" s="1"/>
  <c r="L236" i="142"/>
  <c r="AK237" i="142" s="1"/>
  <c r="M236" i="142"/>
  <c r="AL237" i="142" s="1"/>
  <c r="N236" i="142"/>
  <c r="AM237" i="142" s="1"/>
  <c r="P236" i="142"/>
  <c r="AO237" i="142" s="1"/>
  <c r="Q236" i="142"/>
  <c r="AP237" i="142" s="1"/>
  <c r="R236" i="142"/>
  <c r="AQ237" i="142" s="1"/>
  <c r="S236" i="142"/>
  <c r="AR237" i="142" s="1"/>
  <c r="T236" i="142"/>
  <c r="AS237" i="142" s="1"/>
  <c r="U236" i="142"/>
  <c r="AT237" i="142" s="1"/>
  <c r="V236" i="142"/>
  <c r="AU237" i="142" s="1"/>
  <c r="W236" i="142"/>
  <c r="AV237" i="142" s="1"/>
  <c r="W222" i="142"/>
  <c r="W240" i="142" s="1"/>
  <c r="S222" i="142"/>
  <c r="S240" i="142" s="1"/>
  <c r="T222" i="142"/>
  <c r="T240" i="142" s="1"/>
  <c r="U222" i="142"/>
  <c r="U240" i="142" s="1"/>
  <c r="V222" i="142"/>
  <c r="V240" i="142" s="1"/>
  <c r="R222" i="142"/>
  <c r="R240" i="142" s="1"/>
  <c r="Q222" i="142"/>
  <c r="Q240" i="142" s="1"/>
  <c r="P222" i="142"/>
  <c r="P240" i="142" s="1"/>
  <c r="C222" i="142"/>
  <c r="C240" i="142" s="1"/>
  <c r="D222" i="142"/>
  <c r="D240" i="142" s="1"/>
  <c r="E222" i="142"/>
  <c r="E240" i="142" s="1"/>
  <c r="F222" i="142"/>
  <c r="F240" i="142" s="1"/>
  <c r="G222" i="142"/>
  <c r="G240" i="142" s="1"/>
  <c r="H222" i="142"/>
  <c r="H240" i="142" s="1"/>
  <c r="I222" i="142"/>
  <c r="I240" i="142" s="1"/>
  <c r="J222" i="142"/>
  <c r="J240" i="142" s="1"/>
  <c r="K222" i="142"/>
  <c r="K240" i="142" s="1"/>
  <c r="L222" i="142"/>
  <c r="L240" i="142" s="1"/>
  <c r="M222" i="142"/>
  <c r="M240" i="142" s="1"/>
  <c r="N222" i="142"/>
  <c r="N240" i="142" s="1"/>
  <c r="B222" i="142"/>
  <c r="B240" i="142" s="1"/>
  <c r="B196" i="142"/>
  <c r="C196" i="142"/>
  <c r="D196" i="142"/>
  <c r="E196" i="142"/>
  <c r="F196" i="142"/>
  <c r="G196" i="142"/>
  <c r="H196" i="142"/>
  <c r="I196" i="142"/>
  <c r="J196" i="142"/>
  <c r="K196" i="142"/>
  <c r="L196" i="142"/>
  <c r="M196" i="142"/>
  <c r="N196" i="142"/>
  <c r="P196" i="142"/>
  <c r="Q196" i="142"/>
  <c r="R196" i="142"/>
  <c r="S196" i="142"/>
  <c r="T196" i="142"/>
  <c r="U196" i="142"/>
  <c r="V196" i="142"/>
  <c r="W196" i="142"/>
  <c r="B197" i="142"/>
  <c r="C197" i="142"/>
  <c r="D197" i="142"/>
  <c r="E197" i="142"/>
  <c r="F197" i="142"/>
  <c r="G197" i="142"/>
  <c r="H197" i="142"/>
  <c r="I197" i="142"/>
  <c r="J197" i="142"/>
  <c r="K197" i="142"/>
  <c r="L197" i="142"/>
  <c r="M197" i="142"/>
  <c r="N197" i="142"/>
  <c r="P197" i="142"/>
  <c r="Q197" i="142"/>
  <c r="R197" i="142"/>
  <c r="S197" i="142"/>
  <c r="T197" i="142"/>
  <c r="U197" i="142"/>
  <c r="V197" i="142"/>
  <c r="W197" i="142"/>
  <c r="B198" i="142"/>
  <c r="C198" i="142"/>
  <c r="D198" i="142"/>
  <c r="E198" i="142"/>
  <c r="F198" i="142"/>
  <c r="G198" i="142"/>
  <c r="H198" i="142"/>
  <c r="I198" i="142"/>
  <c r="J198" i="142"/>
  <c r="K198" i="142"/>
  <c r="L198" i="142"/>
  <c r="M198" i="142"/>
  <c r="N198" i="142"/>
  <c r="P198" i="142"/>
  <c r="Q198" i="142"/>
  <c r="R198" i="142"/>
  <c r="S198" i="142"/>
  <c r="T198" i="142"/>
  <c r="U198" i="142"/>
  <c r="V198" i="142"/>
  <c r="W198" i="142"/>
  <c r="B199" i="142"/>
  <c r="C199" i="142"/>
  <c r="D199" i="142"/>
  <c r="E199" i="142"/>
  <c r="F199" i="142"/>
  <c r="G199" i="142"/>
  <c r="H199" i="142"/>
  <c r="I199" i="142"/>
  <c r="J199" i="142"/>
  <c r="K199" i="142"/>
  <c r="L199" i="142"/>
  <c r="M199" i="142"/>
  <c r="N199" i="142"/>
  <c r="P199" i="142"/>
  <c r="Q199" i="142"/>
  <c r="R199" i="142"/>
  <c r="S199" i="142"/>
  <c r="T199" i="142"/>
  <c r="U199" i="142"/>
  <c r="V199" i="142"/>
  <c r="W199" i="142"/>
  <c r="B200" i="142"/>
  <c r="C200" i="142"/>
  <c r="D200" i="142"/>
  <c r="E200" i="142"/>
  <c r="F200" i="142"/>
  <c r="G200" i="142"/>
  <c r="H200" i="142"/>
  <c r="I200" i="142"/>
  <c r="J200" i="142"/>
  <c r="K200" i="142"/>
  <c r="L200" i="142"/>
  <c r="M200" i="142"/>
  <c r="N200" i="142"/>
  <c r="P200" i="142"/>
  <c r="Q200" i="142"/>
  <c r="R200" i="142"/>
  <c r="S200" i="142"/>
  <c r="T200" i="142"/>
  <c r="U200" i="142"/>
  <c r="V200" i="142"/>
  <c r="W200" i="142"/>
  <c r="B201" i="142"/>
  <c r="C201" i="142"/>
  <c r="D201" i="142"/>
  <c r="E201" i="142"/>
  <c r="F201" i="142"/>
  <c r="G201" i="142"/>
  <c r="H201" i="142"/>
  <c r="I201" i="142"/>
  <c r="J201" i="142"/>
  <c r="K201" i="142"/>
  <c r="L201" i="142"/>
  <c r="M201" i="142"/>
  <c r="N201" i="142"/>
  <c r="P201" i="142"/>
  <c r="Q201" i="142"/>
  <c r="R201" i="142"/>
  <c r="S201" i="142"/>
  <c r="T201" i="142"/>
  <c r="U201" i="142"/>
  <c r="V201" i="142"/>
  <c r="W201" i="142"/>
  <c r="B202" i="142"/>
  <c r="C202" i="142"/>
  <c r="D202" i="142"/>
  <c r="E202" i="142"/>
  <c r="F202" i="142"/>
  <c r="G202" i="142"/>
  <c r="H202" i="142"/>
  <c r="I202" i="142"/>
  <c r="J202" i="142"/>
  <c r="K202" i="142"/>
  <c r="L202" i="142"/>
  <c r="M202" i="142"/>
  <c r="N202" i="142"/>
  <c r="P202" i="142"/>
  <c r="Q202" i="142"/>
  <c r="R202" i="142"/>
  <c r="S202" i="142"/>
  <c r="T202" i="142"/>
  <c r="U202" i="142"/>
  <c r="V202" i="142"/>
  <c r="W202" i="142"/>
  <c r="B203" i="142"/>
  <c r="C203" i="142"/>
  <c r="D203" i="142"/>
  <c r="E203" i="142"/>
  <c r="F203" i="142"/>
  <c r="G203" i="142"/>
  <c r="H203" i="142"/>
  <c r="I203" i="142"/>
  <c r="J203" i="142"/>
  <c r="K203" i="142"/>
  <c r="L203" i="142"/>
  <c r="M203" i="142"/>
  <c r="N203" i="142"/>
  <c r="P203" i="142"/>
  <c r="Q203" i="142"/>
  <c r="R203" i="142"/>
  <c r="S203" i="142"/>
  <c r="T203" i="142"/>
  <c r="U203" i="142"/>
  <c r="V203" i="142"/>
  <c r="W203" i="142"/>
  <c r="B204" i="142"/>
  <c r="C204" i="142"/>
  <c r="D204" i="142"/>
  <c r="E204" i="142"/>
  <c r="F204" i="142"/>
  <c r="G204" i="142"/>
  <c r="H204" i="142"/>
  <c r="I204" i="142"/>
  <c r="J204" i="142"/>
  <c r="K204" i="142"/>
  <c r="L204" i="142"/>
  <c r="M204" i="142"/>
  <c r="N204" i="142"/>
  <c r="P204" i="142"/>
  <c r="Q204" i="142"/>
  <c r="R204" i="142"/>
  <c r="S204" i="142"/>
  <c r="T204" i="142"/>
  <c r="U204" i="142"/>
  <c r="V204" i="142"/>
  <c r="W204" i="142"/>
  <c r="B205" i="142"/>
  <c r="C205" i="142"/>
  <c r="D205" i="142"/>
  <c r="E205" i="142"/>
  <c r="F205" i="142"/>
  <c r="G205" i="142"/>
  <c r="H205" i="142"/>
  <c r="I205" i="142"/>
  <c r="J205" i="142"/>
  <c r="K205" i="142"/>
  <c r="L205" i="142"/>
  <c r="M205" i="142"/>
  <c r="N205" i="142"/>
  <c r="P205" i="142"/>
  <c r="Q205" i="142"/>
  <c r="R205" i="142"/>
  <c r="S205" i="142"/>
  <c r="T205" i="142"/>
  <c r="U205" i="142"/>
  <c r="V205" i="142"/>
  <c r="W205" i="142"/>
  <c r="B206" i="142"/>
  <c r="C206" i="142"/>
  <c r="D206" i="142"/>
  <c r="E206" i="142"/>
  <c r="F206" i="142"/>
  <c r="G206" i="142"/>
  <c r="H206" i="142"/>
  <c r="I206" i="142"/>
  <c r="J206" i="142"/>
  <c r="K206" i="142"/>
  <c r="L206" i="142"/>
  <c r="M206" i="142"/>
  <c r="N206" i="142"/>
  <c r="P206" i="142"/>
  <c r="Q206" i="142"/>
  <c r="R206" i="142"/>
  <c r="S206" i="142"/>
  <c r="T206" i="142"/>
  <c r="U206" i="142"/>
  <c r="V206" i="142"/>
  <c r="W206" i="142"/>
  <c r="B207" i="142"/>
  <c r="C207" i="142"/>
  <c r="D207" i="142"/>
  <c r="E207" i="142"/>
  <c r="F207" i="142"/>
  <c r="G207" i="142"/>
  <c r="H207" i="142"/>
  <c r="I207" i="142"/>
  <c r="J207" i="142"/>
  <c r="K207" i="142"/>
  <c r="L207" i="142"/>
  <c r="M207" i="142"/>
  <c r="N207" i="142"/>
  <c r="P207" i="142"/>
  <c r="Q207" i="142"/>
  <c r="R207" i="142"/>
  <c r="S207" i="142"/>
  <c r="T207" i="142"/>
  <c r="U207" i="142"/>
  <c r="V207" i="142"/>
  <c r="W207" i="142"/>
  <c r="B208" i="142"/>
  <c r="C208" i="142"/>
  <c r="D208" i="142"/>
  <c r="E208" i="142"/>
  <c r="F208" i="142"/>
  <c r="G208" i="142"/>
  <c r="H208" i="142"/>
  <c r="I208" i="142"/>
  <c r="J208" i="142"/>
  <c r="K208" i="142"/>
  <c r="L208" i="142"/>
  <c r="M208" i="142"/>
  <c r="N208" i="142"/>
  <c r="P208" i="142"/>
  <c r="Q208" i="142"/>
  <c r="R208" i="142"/>
  <c r="S208" i="142"/>
  <c r="T208" i="142"/>
  <c r="U208" i="142"/>
  <c r="V208" i="142"/>
  <c r="W208" i="142"/>
  <c r="B209" i="142"/>
  <c r="C209" i="142"/>
  <c r="D209" i="142"/>
  <c r="E209" i="142"/>
  <c r="F209" i="142"/>
  <c r="G209" i="142"/>
  <c r="H209" i="142"/>
  <c r="I209" i="142"/>
  <c r="J209" i="142"/>
  <c r="K209" i="142"/>
  <c r="L209" i="142"/>
  <c r="M209" i="142"/>
  <c r="N209" i="142"/>
  <c r="P209" i="142"/>
  <c r="Q209" i="142"/>
  <c r="R209" i="142"/>
  <c r="S209" i="142"/>
  <c r="T209" i="142"/>
  <c r="U209" i="142"/>
  <c r="V209" i="142"/>
  <c r="W209" i="142"/>
  <c r="W195" i="142"/>
  <c r="W213" i="142" s="1"/>
  <c r="S195" i="142"/>
  <c r="S213" i="142" s="1"/>
  <c r="T195" i="142"/>
  <c r="T213" i="142" s="1"/>
  <c r="U195" i="142"/>
  <c r="U213" i="142" s="1"/>
  <c r="V195" i="142"/>
  <c r="V213" i="142" s="1"/>
  <c r="R195" i="142"/>
  <c r="R213" i="142" s="1"/>
  <c r="Q195" i="142"/>
  <c r="Q213" i="142" s="1"/>
  <c r="P195" i="142"/>
  <c r="P213" i="142" s="1"/>
  <c r="C195" i="142"/>
  <c r="C213" i="142" s="1"/>
  <c r="D195" i="142"/>
  <c r="D213" i="142" s="1"/>
  <c r="E195" i="142"/>
  <c r="E213" i="142" s="1"/>
  <c r="F195" i="142"/>
  <c r="F213" i="142" s="1"/>
  <c r="G195" i="142"/>
  <c r="G213" i="142" s="1"/>
  <c r="H195" i="142"/>
  <c r="H213" i="142" s="1"/>
  <c r="I195" i="142"/>
  <c r="I213" i="142" s="1"/>
  <c r="J195" i="142"/>
  <c r="J213" i="142" s="1"/>
  <c r="K195" i="142"/>
  <c r="K213" i="142" s="1"/>
  <c r="L195" i="142"/>
  <c r="L213" i="142" s="1"/>
  <c r="M195" i="142"/>
  <c r="M213" i="142" s="1"/>
  <c r="N195" i="142"/>
  <c r="N213" i="142" s="1"/>
  <c r="B195" i="142"/>
  <c r="B213" i="142" s="1"/>
  <c r="B169" i="142"/>
  <c r="C169" i="142"/>
  <c r="D169" i="142"/>
  <c r="E169" i="142"/>
  <c r="F169" i="142"/>
  <c r="G169" i="142"/>
  <c r="H169" i="142"/>
  <c r="I169" i="142"/>
  <c r="J169" i="142"/>
  <c r="K169" i="142"/>
  <c r="L169" i="142"/>
  <c r="M169" i="142"/>
  <c r="N169" i="142"/>
  <c r="P169" i="142"/>
  <c r="Q169" i="142"/>
  <c r="R169" i="142"/>
  <c r="S169" i="142"/>
  <c r="T169" i="142"/>
  <c r="U169" i="142"/>
  <c r="V169" i="142"/>
  <c r="W169" i="142"/>
  <c r="B170" i="142"/>
  <c r="C170" i="142"/>
  <c r="D170" i="142"/>
  <c r="E170" i="142"/>
  <c r="F170" i="142"/>
  <c r="G170" i="142"/>
  <c r="H170" i="142"/>
  <c r="I170" i="142"/>
  <c r="J170" i="142"/>
  <c r="K170" i="142"/>
  <c r="L170" i="142"/>
  <c r="M170" i="142"/>
  <c r="N170" i="142"/>
  <c r="P170" i="142"/>
  <c r="Q170" i="142"/>
  <c r="R170" i="142"/>
  <c r="S170" i="142"/>
  <c r="T170" i="142"/>
  <c r="U170" i="142"/>
  <c r="V170" i="142"/>
  <c r="W170" i="142"/>
  <c r="B171" i="142"/>
  <c r="C171" i="142"/>
  <c r="D171" i="142"/>
  <c r="E171" i="142"/>
  <c r="F171" i="142"/>
  <c r="G171" i="142"/>
  <c r="H171" i="142"/>
  <c r="I171" i="142"/>
  <c r="J171" i="142"/>
  <c r="K171" i="142"/>
  <c r="L171" i="142"/>
  <c r="M171" i="142"/>
  <c r="N171" i="142"/>
  <c r="P171" i="142"/>
  <c r="Q171" i="142"/>
  <c r="R171" i="142"/>
  <c r="S171" i="142"/>
  <c r="T171" i="142"/>
  <c r="U171" i="142"/>
  <c r="V171" i="142"/>
  <c r="W171" i="142"/>
  <c r="B172" i="142"/>
  <c r="C172" i="142"/>
  <c r="D172" i="142"/>
  <c r="E172" i="142"/>
  <c r="F172" i="142"/>
  <c r="G172" i="142"/>
  <c r="H172" i="142"/>
  <c r="I172" i="142"/>
  <c r="J172" i="142"/>
  <c r="K172" i="142"/>
  <c r="L172" i="142"/>
  <c r="M172" i="142"/>
  <c r="N172" i="142"/>
  <c r="P172" i="142"/>
  <c r="Q172" i="142"/>
  <c r="R172" i="142"/>
  <c r="S172" i="142"/>
  <c r="T172" i="142"/>
  <c r="U172" i="142"/>
  <c r="V172" i="142"/>
  <c r="W172" i="142"/>
  <c r="B173" i="142"/>
  <c r="C173" i="142"/>
  <c r="D173" i="142"/>
  <c r="E173" i="142"/>
  <c r="F173" i="142"/>
  <c r="G173" i="142"/>
  <c r="H173" i="142"/>
  <c r="I173" i="142"/>
  <c r="J173" i="142"/>
  <c r="K173" i="142"/>
  <c r="L173" i="142"/>
  <c r="M173" i="142"/>
  <c r="N173" i="142"/>
  <c r="P173" i="142"/>
  <c r="Q173" i="142"/>
  <c r="R173" i="142"/>
  <c r="S173" i="142"/>
  <c r="T173" i="142"/>
  <c r="U173" i="142"/>
  <c r="V173" i="142"/>
  <c r="W173" i="142"/>
  <c r="B174" i="142"/>
  <c r="C174" i="142"/>
  <c r="D174" i="142"/>
  <c r="E174" i="142"/>
  <c r="F174" i="142"/>
  <c r="G174" i="142"/>
  <c r="H174" i="142"/>
  <c r="I174" i="142"/>
  <c r="J174" i="142"/>
  <c r="K174" i="142"/>
  <c r="L174" i="142"/>
  <c r="M174" i="142"/>
  <c r="N174" i="142"/>
  <c r="P174" i="142"/>
  <c r="Q174" i="142"/>
  <c r="R174" i="142"/>
  <c r="S174" i="142"/>
  <c r="T174" i="142"/>
  <c r="U174" i="142"/>
  <c r="V174" i="142"/>
  <c r="W174" i="142"/>
  <c r="B175" i="142"/>
  <c r="C175" i="142"/>
  <c r="D175" i="142"/>
  <c r="E175" i="142"/>
  <c r="F175" i="142"/>
  <c r="G175" i="142"/>
  <c r="H175" i="142"/>
  <c r="I175" i="142"/>
  <c r="J175" i="142"/>
  <c r="K175" i="142"/>
  <c r="L175" i="142"/>
  <c r="M175" i="142"/>
  <c r="N175" i="142"/>
  <c r="P175" i="142"/>
  <c r="Q175" i="142"/>
  <c r="R175" i="142"/>
  <c r="S175" i="142"/>
  <c r="T175" i="142"/>
  <c r="U175" i="142"/>
  <c r="V175" i="142"/>
  <c r="W175" i="142"/>
  <c r="B176" i="142"/>
  <c r="C176" i="142"/>
  <c r="D176" i="142"/>
  <c r="E176" i="142"/>
  <c r="F176" i="142"/>
  <c r="G176" i="142"/>
  <c r="H176" i="142"/>
  <c r="I176" i="142"/>
  <c r="J176" i="142"/>
  <c r="K176" i="142"/>
  <c r="L176" i="142"/>
  <c r="M176" i="142"/>
  <c r="N176" i="142"/>
  <c r="P176" i="142"/>
  <c r="Q176" i="142"/>
  <c r="R176" i="142"/>
  <c r="S176" i="142"/>
  <c r="T176" i="142"/>
  <c r="U176" i="142"/>
  <c r="V176" i="142"/>
  <c r="W176" i="142"/>
  <c r="B177" i="142"/>
  <c r="C177" i="142"/>
  <c r="D177" i="142"/>
  <c r="E177" i="142"/>
  <c r="F177" i="142"/>
  <c r="G177" i="142"/>
  <c r="H177" i="142"/>
  <c r="I177" i="142"/>
  <c r="J177" i="142"/>
  <c r="K177" i="142"/>
  <c r="L177" i="142"/>
  <c r="M177" i="142"/>
  <c r="N177" i="142"/>
  <c r="P177" i="142"/>
  <c r="Q177" i="142"/>
  <c r="R177" i="142"/>
  <c r="S177" i="142"/>
  <c r="T177" i="142"/>
  <c r="U177" i="142"/>
  <c r="V177" i="142"/>
  <c r="W177" i="142"/>
  <c r="B178" i="142"/>
  <c r="C178" i="142"/>
  <c r="D178" i="142"/>
  <c r="E178" i="142"/>
  <c r="F178" i="142"/>
  <c r="G178" i="142"/>
  <c r="H178" i="142"/>
  <c r="I178" i="142"/>
  <c r="J178" i="142"/>
  <c r="K178" i="142"/>
  <c r="L178" i="142"/>
  <c r="M178" i="142"/>
  <c r="N178" i="142"/>
  <c r="P178" i="142"/>
  <c r="Q178" i="142"/>
  <c r="R178" i="142"/>
  <c r="S178" i="142"/>
  <c r="T178" i="142"/>
  <c r="U178" i="142"/>
  <c r="V178" i="142"/>
  <c r="W178" i="142"/>
  <c r="B179" i="142"/>
  <c r="C179" i="142"/>
  <c r="D179" i="142"/>
  <c r="E179" i="142"/>
  <c r="F179" i="142"/>
  <c r="G179" i="142"/>
  <c r="H179" i="142"/>
  <c r="I179" i="142"/>
  <c r="J179" i="142"/>
  <c r="K179" i="142"/>
  <c r="L179" i="142"/>
  <c r="M179" i="142"/>
  <c r="N179" i="142"/>
  <c r="P179" i="142"/>
  <c r="Q179" i="142"/>
  <c r="R179" i="142"/>
  <c r="S179" i="142"/>
  <c r="T179" i="142"/>
  <c r="U179" i="142"/>
  <c r="V179" i="142"/>
  <c r="W179" i="142"/>
  <c r="B180" i="142"/>
  <c r="C180" i="142"/>
  <c r="D180" i="142"/>
  <c r="E180" i="142"/>
  <c r="F180" i="142"/>
  <c r="G180" i="142"/>
  <c r="H180" i="142"/>
  <c r="I180" i="142"/>
  <c r="J180" i="142"/>
  <c r="K180" i="142"/>
  <c r="L180" i="142"/>
  <c r="M180" i="142"/>
  <c r="N180" i="142"/>
  <c r="P180" i="142"/>
  <c r="Q180" i="142"/>
  <c r="R180" i="142"/>
  <c r="S180" i="142"/>
  <c r="T180" i="142"/>
  <c r="U180" i="142"/>
  <c r="V180" i="142"/>
  <c r="W180" i="142"/>
  <c r="B181" i="142"/>
  <c r="C181" i="142"/>
  <c r="D181" i="142"/>
  <c r="E181" i="142"/>
  <c r="F181" i="142"/>
  <c r="G181" i="142"/>
  <c r="H181" i="142"/>
  <c r="I181" i="142"/>
  <c r="J181" i="142"/>
  <c r="K181" i="142"/>
  <c r="L181" i="142"/>
  <c r="M181" i="142"/>
  <c r="N181" i="142"/>
  <c r="P181" i="142"/>
  <c r="Q181" i="142"/>
  <c r="R181" i="142"/>
  <c r="S181" i="142"/>
  <c r="T181" i="142"/>
  <c r="U181" i="142"/>
  <c r="V181" i="142"/>
  <c r="W181" i="142"/>
  <c r="B182" i="142"/>
  <c r="C182" i="142"/>
  <c r="D182" i="142"/>
  <c r="E182" i="142"/>
  <c r="F182" i="142"/>
  <c r="G182" i="142"/>
  <c r="H182" i="142"/>
  <c r="I182" i="142"/>
  <c r="J182" i="142"/>
  <c r="K182" i="142"/>
  <c r="L182" i="142"/>
  <c r="M182" i="142"/>
  <c r="N182" i="142"/>
  <c r="P182" i="142"/>
  <c r="Q182" i="142"/>
  <c r="R182" i="142"/>
  <c r="S182" i="142"/>
  <c r="T182" i="142"/>
  <c r="U182" i="142"/>
  <c r="V182" i="142"/>
  <c r="W182" i="142"/>
  <c r="W168" i="142"/>
  <c r="W186" i="142" s="1"/>
  <c r="S168" i="142"/>
  <c r="S186" i="142" s="1"/>
  <c r="T168" i="142"/>
  <c r="T186" i="142" s="1"/>
  <c r="U168" i="142"/>
  <c r="U186" i="142" s="1"/>
  <c r="V168" i="142"/>
  <c r="V186" i="142" s="1"/>
  <c r="R168" i="142"/>
  <c r="R186" i="142" s="1"/>
  <c r="Q168" i="142"/>
  <c r="Q186" i="142" s="1"/>
  <c r="P168" i="142"/>
  <c r="P186" i="142" s="1"/>
  <c r="C168" i="142"/>
  <c r="C186" i="142" s="1"/>
  <c r="D168" i="142"/>
  <c r="D186" i="142" s="1"/>
  <c r="E168" i="142"/>
  <c r="E186" i="142" s="1"/>
  <c r="F168" i="142"/>
  <c r="F186" i="142" s="1"/>
  <c r="G168" i="142"/>
  <c r="G186" i="142" s="1"/>
  <c r="H168" i="142"/>
  <c r="H186" i="142" s="1"/>
  <c r="I168" i="142"/>
  <c r="I186" i="142" s="1"/>
  <c r="J168" i="142"/>
  <c r="J186" i="142" s="1"/>
  <c r="K168" i="142"/>
  <c r="K186" i="142" s="1"/>
  <c r="L168" i="142"/>
  <c r="L186" i="142" s="1"/>
  <c r="M168" i="142"/>
  <c r="M186" i="142" s="1"/>
  <c r="N168" i="142"/>
  <c r="N186" i="142" s="1"/>
  <c r="B168" i="142"/>
  <c r="B186" i="142" s="1"/>
  <c r="B142" i="142"/>
  <c r="C142" i="142"/>
  <c r="D142" i="142"/>
  <c r="E142" i="142"/>
  <c r="F142" i="142"/>
  <c r="G142" i="142"/>
  <c r="H142" i="142"/>
  <c r="I142" i="142"/>
  <c r="J142" i="142"/>
  <c r="K142" i="142"/>
  <c r="L142" i="142"/>
  <c r="M142" i="142"/>
  <c r="N142" i="142"/>
  <c r="P142" i="142"/>
  <c r="Q142" i="142"/>
  <c r="R142" i="142"/>
  <c r="S142" i="142"/>
  <c r="T142" i="142"/>
  <c r="U142" i="142"/>
  <c r="V142" i="142"/>
  <c r="W142" i="142"/>
  <c r="B143" i="142"/>
  <c r="C143" i="142"/>
  <c r="D143" i="142"/>
  <c r="E143" i="142"/>
  <c r="F143" i="142"/>
  <c r="G143" i="142"/>
  <c r="H143" i="142"/>
  <c r="I143" i="142"/>
  <c r="J143" i="142"/>
  <c r="K143" i="142"/>
  <c r="L143" i="142"/>
  <c r="M143" i="142"/>
  <c r="N143" i="142"/>
  <c r="P143" i="142"/>
  <c r="Q143" i="142"/>
  <c r="R143" i="142"/>
  <c r="S143" i="142"/>
  <c r="T143" i="142"/>
  <c r="U143" i="142"/>
  <c r="V143" i="142"/>
  <c r="W143" i="142"/>
  <c r="B144" i="142"/>
  <c r="C144" i="142"/>
  <c r="D144" i="142"/>
  <c r="E144" i="142"/>
  <c r="F144" i="142"/>
  <c r="G144" i="142"/>
  <c r="H144" i="142"/>
  <c r="I144" i="142"/>
  <c r="J144" i="142"/>
  <c r="K144" i="142"/>
  <c r="L144" i="142"/>
  <c r="M144" i="142"/>
  <c r="N144" i="142"/>
  <c r="P144" i="142"/>
  <c r="Q144" i="142"/>
  <c r="R144" i="142"/>
  <c r="S144" i="142"/>
  <c r="T144" i="142"/>
  <c r="U144" i="142"/>
  <c r="V144" i="142"/>
  <c r="W144" i="142"/>
  <c r="B145" i="142"/>
  <c r="C145" i="142"/>
  <c r="D145" i="142"/>
  <c r="E145" i="142"/>
  <c r="F145" i="142"/>
  <c r="G145" i="142"/>
  <c r="H145" i="142"/>
  <c r="I145" i="142"/>
  <c r="J145" i="142"/>
  <c r="K145" i="142"/>
  <c r="L145" i="142"/>
  <c r="M145" i="142"/>
  <c r="N145" i="142"/>
  <c r="P145" i="142"/>
  <c r="Q145" i="142"/>
  <c r="R145" i="142"/>
  <c r="S145" i="142"/>
  <c r="T145" i="142"/>
  <c r="U145" i="142"/>
  <c r="V145" i="142"/>
  <c r="W145" i="142"/>
  <c r="B146" i="142"/>
  <c r="C146" i="142"/>
  <c r="D146" i="142"/>
  <c r="E146" i="142"/>
  <c r="F146" i="142"/>
  <c r="G146" i="142"/>
  <c r="H146" i="142"/>
  <c r="I146" i="142"/>
  <c r="J146" i="142"/>
  <c r="K146" i="142"/>
  <c r="L146" i="142"/>
  <c r="M146" i="142"/>
  <c r="N146" i="142"/>
  <c r="P146" i="142"/>
  <c r="Q146" i="142"/>
  <c r="R146" i="142"/>
  <c r="S146" i="142"/>
  <c r="T146" i="142"/>
  <c r="U146" i="142"/>
  <c r="V146" i="142"/>
  <c r="W146" i="142"/>
  <c r="B147" i="142"/>
  <c r="C147" i="142"/>
  <c r="D147" i="142"/>
  <c r="E147" i="142"/>
  <c r="F147" i="142"/>
  <c r="G147" i="142"/>
  <c r="H147" i="142"/>
  <c r="I147" i="142"/>
  <c r="J147" i="142"/>
  <c r="K147" i="142"/>
  <c r="L147" i="142"/>
  <c r="M147" i="142"/>
  <c r="N147" i="142"/>
  <c r="P147" i="142"/>
  <c r="Q147" i="142"/>
  <c r="R147" i="142"/>
  <c r="S147" i="142"/>
  <c r="T147" i="142"/>
  <c r="U147" i="142"/>
  <c r="V147" i="142"/>
  <c r="W147" i="142"/>
  <c r="B148" i="142"/>
  <c r="C148" i="142"/>
  <c r="D148" i="142"/>
  <c r="E148" i="142"/>
  <c r="F148" i="142"/>
  <c r="G148" i="142"/>
  <c r="H148" i="142"/>
  <c r="I148" i="142"/>
  <c r="J148" i="142"/>
  <c r="K148" i="142"/>
  <c r="L148" i="142"/>
  <c r="M148" i="142"/>
  <c r="N148" i="142"/>
  <c r="P148" i="142"/>
  <c r="Q148" i="142"/>
  <c r="R148" i="142"/>
  <c r="S148" i="142"/>
  <c r="T148" i="142"/>
  <c r="U148" i="142"/>
  <c r="V148" i="142"/>
  <c r="W148" i="142"/>
  <c r="B149" i="142"/>
  <c r="C149" i="142"/>
  <c r="D149" i="142"/>
  <c r="E149" i="142"/>
  <c r="F149" i="142"/>
  <c r="G149" i="142"/>
  <c r="H149" i="142"/>
  <c r="I149" i="142"/>
  <c r="J149" i="142"/>
  <c r="K149" i="142"/>
  <c r="L149" i="142"/>
  <c r="M149" i="142"/>
  <c r="N149" i="142"/>
  <c r="P149" i="142"/>
  <c r="Q149" i="142"/>
  <c r="R149" i="142"/>
  <c r="S149" i="142"/>
  <c r="T149" i="142"/>
  <c r="U149" i="142"/>
  <c r="V149" i="142"/>
  <c r="W149" i="142"/>
  <c r="B150" i="142"/>
  <c r="C150" i="142"/>
  <c r="D150" i="142"/>
  <c r="E150" i="142"/>
  <c r="F150" i="142"/>
  <c r="G150" i="142"/>
  <c r="H150" i="142"/>
  <c r="I150" i="142"/>
  <c r="J150" i="142"/>
  <c r="K150" i="142"/>
  <c r="L150" i="142"/>
  <c r="M150" i="142"/>
  <c r="N150" i="142"/>
  <c r="P150" i="142"/>
  <c r="Q150" i="142"/>
  <c r="R150" i="142"/>
  <c r="S150" i="142"/>
  <c r="T150" i="142"/>
  <c r="U150" i="142"/>
  <c r="V150" i="142"/>
  <c r="W150" i="142"/>
  <c r="B151" i="142"/>
  <c r="C151" i="142"/>
  <c r="D151" i="142"/>
  <c r="E151" i="142"/>
  <c r="F151" i="142"/>
  <c r="G151" i="142"/>
  <c r="H151" i="142"/>
  <c r="I151" i="142"/>
  <c r="J151" i="142"/>
  <c r="K151" i="142"/>
  <c r="L151" i="142"/>
  <c r="M151" i="142"/>
  <c r="N151" i="142"/>
  <c r="P151" i="142"/>
  <c r="Q151" i="142"/>
  <c r="R151" i="142"/>
  <c r="S151" i="142"/>
  <c r="T151" i="142"/>
  <c r="U151" i="142"/>
  <c r="V151" i="142"/>
  <c r="W151" i="142"/>
  <c r="B152" i="142"/>
  <c r="C152" i="142"/>
  <c r="D152" i="142"/>
  <c r="E152" i="142"/>
  <c r="F152" i="142"/>
  <c r="G152" i="142"/>
  <c r="H152" i="142"/>
  <c r="I152" i="142"/>
  <c r="J152" i="142"/>
  <c r="K152" i="142"/>
  <c r="L152" i="142"/>
  <c r="M152" i="142"/>
  <c r="N152" i="142"/>
  <c r="P152" i="142"/>
  <c r="Q152" i="142"/>
  <c r="R152" i="142"/>
  <c r="S152" i="142"/>
  <c r="T152" i="142"/>
  <c r="U152" i="142"/>
  <c r="V152" i="142"/>
  <c r="W152" i="142"/>
  <c r="B153" i="142"/>
  <c r="C153" i="142"/>
  <c r="D153" i="142"/>
  <c r="E153" i="142"/>
  <c r="F153" i="142"/>
  <c r="G153" i="142"/>
  <c r="H153" i="142"/>
  <c r="I153" i="142"/>
  <c r="J153" i="142"/>
  <c r="K153" i="142"/>
  <c r="L153" i="142"/>
  <c r="M153" i="142"/>
  <c r="N153" i="142"/>
  <c r="P153" i="142"/>
  <c r="Q153" i="142"/>
  <c r="R153" i="142"/>
  <c r="S153" i="142"/>
  <c r="T153" i="142"/>
  <c r="U153" i="142"/>
  <c r="V153" i="142"/>
  <c r="W153" i="142"/>
  <c r="B154" i="142"/>
  <c r="C154" i="142"/>
  <c r="D154" i="142"/>
  <c r="E154" i="142"/>
  <c r="F154" i="142"/>
  <c r="G154" i="142"/>
  <c r="H154" i="142"/>
  <c r="I154" i="142"/>
  <c r="J154" i="142"/>
  <c r="K154" i="142"/>
  <c r="L154" i="142"/>
  <c r="M154" i="142"/>
  <c r="N154" i="142"/>
  <c r="P154" i="142"/>
  <c r="Q154" i="142"/>
  <c r="R154" i="142"/>
  <c r="S154" i="142"/>
  <c r="T154" i="142"/>
  <c r="U154" i="142"/>
  <c r="V154" i="142"/>
  <c r="W154" i="142"/>
  <c r="B155" i="142"/>
  <c r="C155" i="142"/>
  <c r="D155" i="142"/>
  <c r="E155" i="142"/>
  <c r="F155" i="142"/>
  <c r="G155" i="142"/>
  <c r="H155" i="142"/>
  <c r="I155" i="142"/>
  <c r="J155" i="142"/>
  <c r="K155" i="142"/>
  <c r="L155" i="142"/>
  <c r="M155" i="142"/>
  <c r="N155" i="142"/>
  <c r="P155" i="142"/>
  <c r="Q155" i="142"/>
  <c r="R155" i="142"/>
  <c r="S155" i="142"/>
  <c r="T155" i="142"/>
  <c r="U155" i="142"/>
  <c r="V155" i="142"/>
  <c r="W155" i="142"/>
  <c r="W141" i="142"/>
  <c r="W159" i="142" s="1"/>
  <c r="S141" i="142"/>
  <c r="S159" i="142" s="1"/>
  <c r="T141" i="142"/>
  <c r="T159" i="142" s="1"/>
  <c r="U141" i="142"/>
  <c r="U159" i="142" s="1"/>
  <c r="V141" i="142"/>
  <c r="V159" i="142" s="1"/>
  <c r="R141" i="142"/>
  <c r="R159" i="142" s="1"/>
  <c r="Q141" i="142"/>
  <c r="Q159" i="142" s="1"/>
  <c r="P141" i="142"/>
  <c r="P159" i="142" s="1"/>
  <c r="C141" i="142"/>
  <c r="C159" i="142" s="1"/>
  <c r="D141" i="142"/>
  <c r="D159" i="142" s="1"/>
  <c r="E141" i="142"/>
  <c r="E159" i="142" s="1"/>
  <c r="F141" i="142"/>
  <c r="F159" i="142" s="1"/>
  <c r="G141" i="142"/>
  <c r="G159" i="142" s="1"/>
  <c r="H141" i="142"/>
  <c r="H159" i="142" s="1"/>
  <c r="I141" i="142"/>
  <c r="I159" i="142" s="1"/>
  <c r="J141" i="142"/>
  <c r="J159" i="142" s="1"/>
  <c r="K141" i="142"/>
  <c r="K159" i="142" s="1"/>
  <c r="L141" i="142"/>
  <c r="L159" i="142" s="1"/>
  <c r="M141" i="142"/>
  <c r="M159" i="142" s="1"/>
  <c r="N141" i="142"/>
  <c r="N159" i="142" s="1"/>
  <c r="B141" i="142"/>
  <c r="B159" i="142" s="1"/>
  <c r="B115" i="142"/>
  <c r="C115" i="142"/>
  <c r="D115" i="142"/>
  <c r="E115" i="142"/>
  <c r="F115" i="142"/>
  <c r="G115" i="142"/>
  <c r="H115" i="142"/>
  <c r="I115" i="142"/>
  <c r="J115" i="142"/>
  <c r="K115" i="142"/>
  <c r="L115" i="142"/>
  <c r="M115" i="142"/>
  <c r="N115" i="142"/>
  <c r="P115" i="142"/>
  <c r="Q115" i="142"/>
  <c r="R115" i="142"/>
  <c r="S115" i="142"/>
  <c r="T115" i="142"/>
  <c r="U115" i="142"/>
  <c r="V115" i="142"/>
  <c r="W115" i="142"/>
  <c r="B116" i="142"/>
  <c r="C116" i="142"/>
  <c r="D116" i="142"/>
  <c r="E116" i="142"/>
  <c r="F116" i="142"/>
  <c r="G116" i="142"/>
  <c r="H116" i="142"/>
  <c r="I116" i="142"/>
  <c r="J116" i="142"/>
  <c r="K116" i="142"/>
  <c r="L116" i="142"/>
  <c r="M116" i="142"/>
  <c r="N116" i="142"/>
  <c r="P116" i="142"/>
  <c r="Q116" i="142"/>
  <c r="R116" i="142"/>
  <c r="S116" i="142"/>
  <c r="T116" i="142"/>
  <c r="U116" i="142"/>
  <c r="V116" i="142"/>
  <c r="W116" i="142"/>
  <c r="B117" i="142"/>
  <c r="C117" i="142"/>
  <c r="D117" i="142"/>
  <c r="E117" i="142"/>
  <c r="F117" i="142"/>
  <c r="G117" i="142"/>
  <c r="H117" i="142"/>
  <c r="I117" i="142"/>
  <c r="J117" i="142"/>
  <c r="K117" i="142"/>
  <c r="L117" i="142"/>
  <c r="M117" i="142"/>
  <c r="N117" i="142"/>
  <c r="P117" i="142"/>
  <c r="Q117" i="142"/>
  <c r="R117" i="142"/>
  <c r="S117" i="142"/>
  <c r="T117" i="142"/>
  <c r="U117" i="142"/>
  <c r="V117" i="142"/>
  <c r="W117" i="142"/>
  <c r="B118" i="142"/>
  <c r="C118" i="142"/>
  <c r="D118" i="142"/>
  <c r="E118" i="142"/>
  <c r="F118" i="142"/>
  <c r="G118" i="142"/>
  <c r="H118" i="142"/>
  <c r="I118" i="142"/>
  <c r="J118" i="142"/>
  <c r="K118" i="142"/>
  <c r="L118" i="142"/>
  <c r="M118" i="142"/>
  <c r="N118" i="142"/>
  <c r="P118" i="142"/>
  <c r="Q118" i="142"/>
  <c r="R118" i="142"/>
  <c r="S118" i="142"/>
  <c r="T118" i="142"/>
  <c r="U118" i="142"/>
  <c r="V118" i="142"/>
  <c r="W118" i="142"/>
  <c r="B119" i="142"/>
  <c r="C119" i="142"/>
  <c r="D119" i="142"/>
  <c r="E119" i="142"/>
  <c r="F119" i="142"/>
  <c r="G119" i="142"/>
  <c r="H119" i="142"/>
  <c r="I119" i="142"/>
  <c r="J119" i="142"/>
  <c r="K119" i="142"/>
  <c r="L119" i="142"/>
  <c r="M119" i="142"/>
  <c r="N119" i="142"/>
  <c r="P119" i="142"/>
  <c r="Q119" i="142"/>
  <c r="R119" i="142"/>
  <c r="S119" i="142"/>
  <c r="T119" i="142"/>
  <c r="U119" i="142"/>
  <c r="V119" i="142"/>
  <c r="W119" i="142"/>
  <c r="B120" i="142"/>
  <c r="C120" i="142"/>
  <c r="D120" i="142"/>
  <c r="E120" i="142"/>
  <c r="F120" i="142"/>
  <c r="G120" i="142"/>
  <c r="H120" i="142"/>
  <c r="I120" i="142"/>
  <c r="J120" i="142"/>
  <c r="K120" i="142"/>
  <c r="L120" i="142"/>
  <c r="M120" i="142"/>
  <c r="N120" i="142"/>
  <c r="P120" i="142"/>
  <c r="Q120" i="142"/>
  <c r="R120" i="142"/>
  <c r="S120" i="142"/>
  <c r="T120" i="142"/>
  <c r="U120" i="142"/>
  <c r="V120" i="142"/>
  <c r="W120" i="142"/>
  <c r="B121" i="142"/>
  <c r="C121" i="142"/>
  <c r="D121" i="142"/>
  <c r="E121" i="142"/>
  <c r="F121" i="142"/>
  <c r="G121" i="142"/>
  <c r="H121" i="142"/>
  <c r="I121" i="142"/>
  <c r="J121" i="142"/>
  <c r="K121" i="142"/>
  <c r="L121" i="142"/>
  <c r="M121" i="142"/>
  <c r="N121" i="142"/>
  <c r="P121" i="142"/>
  <c r="Q121" i="142"/>
  <c r="R121" i="142"/>
  <c r="S121" i="142"/>
  <c r="T121" i="142"/>
  <c r="U121" i="142"/>
  <c r="V121" i="142"/>
  <c r="W121" i="142"/>
  <c r="B122" i="142"/>
  <c r="C122" i="142"/>
  <c r="D122" i="142"/>
  <c r="E122" i="142"/>
  <c r="F122" i="142"/>
  <c r="G122" i="142"/>
  <c r="H122" i="142"/>
  <c r="I122" i="142"/>
  <c r="J122" i="142"/>
  <c r="K122" i="142"/>
  <c r="L122" i="142"/>
  <c r="M122" i="142"/>
  <c r="N122" i="142"/>
  <c r="P122" i="142"/>
  <c r="Q122" i="142"/>
  <c r="R122" i="142"/>
  <c r="S122" i="142"/>
  <c r="T122" i="142"/>
  <c r="U122" i="142"/>
  <c r="V122" i="142"/>
  <c r="W122" i="142"/>
  <c r="B123" i="142"/>
  <c r="C123" i="142"/>
  <c r="D123" i="142"/>
  <c r="E123" i="142"/>
  <c r="F123" i="142"/>
  <c r="G123" i="142"/>
  <c r="H123" i="142"/>
  <c r="I123" i="142"/>
  <c r="J123" i="142"/>
  <c r="K123" i="142"/>
  <c r="L123" i="142"/>
  <c r="M123" i="142"/>
  <c r="N123" i="142"/>
  <c r="P123" i="142"/>
  <c r="Q123" i="142"/>
  <c r="R123" i="142"/>
  <c r="S123" i="142"/>
  <c r="T123" i="142"/>
  <c r="U123" i="142"/>
  <c r="V123" i="142"/>
  <c r="W123" i="142"/>
  <c r="B124" i="142"/>
  <c r="C124" i="142"/>
  <c r="D124" i="142"/>
  <c r="E124" i="142"/>
  <c r="F124" i="142"/>
  <c r="G124" i="142"/>
  <c r="H124" i="142"/>
  <c r="I124" i="142"/>
  <c r="J124" i="142"/>
  <c r="K124" i="142"/>
  <c r="L124" i="142"/>
  <c r="M124" i="142"/>
  <c r="N124" i="142"/>
  <c r="P124" i="142"/>
  <c r="Q124" i="142"/>
  <c r="R124" i="142"/>
  <c r="S124" i="142"/>
  <c r="T124" i="142"/>
  <c r="U124" i="142"/>
  <c r="V124" i="142"/>
  <c r="W124" i="142"/>
  <c r="B125" i="142"/>
  <c r="C125" i="142"/>
  <c r="D125" i="142"/>
  <c r="E125" i="142"/>
  <c r="F125" i="142"/>
  <c r="G125" i="142"/>
  <c r="H125" i="142"/>
  <c r="I125" i="142"/>
  <c r="J125" i="142"/>
  <c r="K125" i="142"/>
  <c r="L125" i="142"/>
  <c r="M125" i="142"/>
  <c r="N125" i="142"/>
  <c r="P125" i="142"/>
  <c r="Q125" i="142"/>
  <c r="R125" i="142"/>
  <c r="S125" i="142"/>
  <c r="T125" i="142"/>
  <c r="U125" i="142"/>
  <c r="V125" i="142"/>
  <c r="W125" i="142"/>
  <c r="B126" i="142"/>
  <c r="C126" i="142"/>
  <c r="D126" i="142"/>
  <c r="E126" i="142"/>
  <c r="F126" i="142"/>
  <c r="G126" i="142"/>
  <c r="H126" i="142"/>
  <c r="I126" i="142"/>
  <c r="J126" i="142"/>
  <c r="K126" i="142"/>
  <c r="L126" i="142"/>
  <c r="M126" i="142"/>
  <c r="N126" i="142"/>
  <c r="P126" i="142"/>
  <c r="Q126" i="142"/>
  <c r="R126" i="142"/>
  <c r="S126" i="142"/>
  <c r="T126" i="142"/>
  <c r="U126" i="142"/>
  <c r="V126" i="142"/>
  <c r="W126" i="142"/>
  <c r="B127" i="142"/>
  <c r="C127" i="142"/>
  <c r="D127" i="142"/>
  <c r="E127" i="142"/>
  <c r="F127" i="142"/>
  <c r="G127" i="142"/>
  <c r="H127" i="142"/>
  <c r="I127" i="142"/>
  <c r="J127" i="142"/>
  <c r="K127" i="142"/>
  <c r="L127" i="142"/>
  <c r="M127" i="142"/>
  <c r="N127" i="142"/>
  <c r="P127" i="142"/>
  <c r="Q127" i="142"/>
  <c r="R127" i="142"/>
  <c r="S127" i="142"/>
  <c r="T127" i="142"/>
  <c r="U127" i="142"/>
  <c r="V127" i="142"/>
  <c r="W127" i="142"/>
  <c r="B128" i="142"/>
  <c r="C128" i="142"/>
  <c r="D128" i="142"/>
  <c r="E128" i="142"/>
  <c r="F128" i="142"/>
  <c r="G128" i="142"/>
  <c r="H128" i="142"/>
  <c r="I128" i="142"/>
  <c r="J128" i="142"/>
  <c r="K128" i="142"/>
  <c r="L128" i="142"/>
  <c r="M128" i="142"/>
  <c r="N128" i="142"/>
  <c r="P128" i="142"/>
  <c r="Q128" i="142"/>
  <c r="R128" i="142"/>
  <c r="S128" i="142"/>
  <c r="T128" i="142"/>
  <c r="U128" i="142"/>
  <c r="V128" i="142"/>
  <c r="W128" i="142"/>
  <c r="W114" i="142"/>
  <c r="W132" i="142" s="1"/>
  <c r="S114" i="142"/>
  <c r="S132" i="142" s="1"/>
  <c r="T114" i="142"/>
  <c r="T132" i="142" s="1"/>
  <c r="U114" i="142"/>
  <c r="U132" i="142" s="1"/>
  <c r="V114" i="142"/>
  <c r="V132" i="142" s="1"/>
  <c r="R114" i="142"/>
  <c r="R132" i="142" s="1"/>
  <c r="Q114" i="142"/>
  <c r="Q132" i="142" s="1"/>
  <c r="P114" i="142"/>
  <c r="P132" i="142" s="1"/>
  <c r="C114" i="142"/>
  <c r="C132" i="142" s="1"/>
  <c r="D114" i="142"/>
  <c r="D132" i="142" s="1"/>
  <c r="E114" i="142"/>
  <c r="E132" i="142" s="1"/>
  <c r="F114" i="142"/>
  <c r="F132" i="142" s="1"/>
  <c r="G114" i="142"/>
  <c r="G132" i="142" s="1"/>
  <c r="H114" i="142"/>
  <c r="H132" i="142" s="1"/>
  <c r="I114" i="142"/>
  <c r="I132" i="142" s="1"/>
  <c r="J114" i="142"/>
  <c r="J132" i="142" s="1"/>
  <c r="K114" i="142"/>
  <c r="K132" i="142" s="1"/>
  <c r="L114" i="142"/>
  <c r="L132" i="142" s="1"/>
  <c r="M114" i="142"/>
  <c r="M132" i="142" s="1"/>
  <c r="N114" i="142"/>
  <c r="N132" i="142" s="1"/>
  <c r="B114" i="142"/>
  <c r="B132" i="142" s="1"/>
  <c r="B88" i="142"/>
  <c r="C88" i="142"/>
  <c r="D88" i="142"/>
  <c r="E88" i="142"/>
  <c r="F88" i="142"/>
  <c r="G88" i="142"/>
  <c r="H88" i="142"/>
  <c r="I88" i="142"/>
  <c r="J88" i="142"/>
  <c r="K88" i="142"/>
  <c r="L88" i="142"/>
  <c r="M88" i="142"/>
  <c r="N88" i="142"/>
  <c r="P88" i="142"/>
  <c r="Q88" i="142"/>
  <c r="R88" i="142"/>
  <c r="S88" i="142"/>
  <c r="T88" i="142"/>
  <c r="U88" i="142"/>
  <c r="V88" i="142"/>
  <c r="W88" i="142"/>
  <c r="B89" i="142"/>
  <c r="C89" i="142"/>
  <c r="D89" i="142"/>
  <c r="E89" i="142"/>
  <c r="F89" i="142"/>
  <c r="G89" i="142"/>
  <c r="H89" i="142"/>
  <c r="I89" i="142"/>
  <c r="J89" i="142"/>
  <c r="K89" i="142"/>
  <c r="L89" i="142"/>
  <c r="M89" i="142"/>
  <c r="N89" i="142"/>
  <c r="P89" i="142"/>
  <c r="Q89" i="142"/>
  <c r="R89" i="142"/>
  <c r="S89" i="142"/>
  <c r="T89" i="142"/>
  <c r="U89" i="142"/>
  <c r="V89" i="142"/>
  <c r="W89" i="142"/>
  <c r="B90" i="142"/>
  <c r="C90" i="142"/>
  <c r="D90" i="142"/>
  <c r="E90" i="142"/>
  <c r="F90" i="142"/>
  <c r="G90" i="142"/>
  <c r="H90" i="142"/>
  <c r="I90" i="142"/>
  <c r="J90" i="142"/>
  <c r="K90" i="142"/>
  <c r="L90" i="142"/>
  <c r="M90" i="142"/>
  <c r="N90" i="142"/>
  <c r="P90" i="142"/>
  <c r="Q90" i="142"/>
  <c r="R90" i="142"/>
  <c r="S90" i="142"/>
  <c r="T90" i="142"/>
  <c r="U90" i="142"/>
  <c r="V90" i="142"/>
  <c r="W90" i="142"/>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B93" i="142"/>
  <c r="C93" i="142"/>
  <c r="D93" i="142"/>
  <c r="E93" i="142"/>
  <c r="F93" i="142"/>
  <c r="G93" i="142"/>
  <c r="H93" i="142"/>
  <c r="I93" i="142"/>
  <c r="J93" i="142"/>
  <c r="K93" i="142"/>
  <c r="L93" i="142"/>
  <c r="M93" i="142"/>
  <c r="N93" i="142"/>
  <c r="P93" i="142"/>
  <c r="Q93" i="142"/>
  <c r="R93" i="142"/>
  <c r="S93" i="142"/>
  <c r="T93" i="142"/>
  <c r="U93" i="142"/>
  <c r="V93" i="142"/>
  <c r="W93" i="142"/>
  <c r="B94" i="142"/>
  <c r="C94" i="142"/>
  <c r="D94" i="142"/>
  <c r="E94" i="142"/>
  <c r="F94" i="142"/>
  <c r="G94" i="142"/>
  <c r="H94" i="142"/>
  <c r="I94" i="142"/>
  <c r="J94" i="142"/>
  <c r="K94" i="142"/>
  <c r="L94" i="142"/>
  <c r="M94" i="142"/>
  <c r="N94" i="142"/>
  <c r="P94" i="142"/>
  <c r="Q94" i="142"/>
  <c r="R94" i="142"/>
  <c r="S94" i="142"/>
  <c r="T94" i="142"/>
  <c r="U94" i="142"/>
  <c r="V94" i="142"/>
  <c r="W94" i="142"/>
  <c r="B95" i="142"/>
  <c r="C95" i="142"/>
  <c r="D95" i="142"/>
  <c r="E95" i="142"/>
  <c r="F95" i="142"/>
  <c r="G95" i="142"/>
  <c r="H95" i="142"/>
  <c r="I95" i="142"/>
  <c r="J95" i="142"/>
  <c r="K95" i="142"/>
  <c r="L95" i="142"/>
  <c r="M95" i="142"/>
  <c r="N95" i="142"/>
  <c r="P95" i="142"/>
  <c r="Q95" i="142"/>
  <c r="R95" i="142"/>
  <c r="S95" i="142"/>
  <c r="T95" i="142"/>
  <c r="U95" i="142"/>
  <c r="V95" i="142"/>
  <c r="W95" i="142"/>
  <c r="B96" i="142"/>
  <c r="C96" i="142"/>
  <c r="D96" i="142"/>
  <c r="E96" i="142"/>
  <c r="F96" i="142"/>
  <c r="G96" i="142"/>
  <c r="H96" i="142"/>
  <c r="I96" i="142"/>
  <c r="J96" i="142"/>
  <c r="K96" i="142"/>
  <c r="L96" i="142"/>
  <c r="M96" i="142"/>
  <c r="N96" i="142"/>
  <c r="P96" i="142"/>
  <c r="Q96" i="142"/>
  <c r="R96" i="142"/>
  <c r="S96" i="142"/>
  <c r="T96" i="142"/>
  <c r="U96" i="142"/>
  <c r="V96" i="142"/>
  <c r="W96" i="142"/>
  <c r="B97" i="142"/>
  <c r="C97" i="142"/>
  <c r="D97" i="142"/>
  <c r="E97" i="142"/>
  <c r="F97" i="142"/>
  <c r="G97" i="142"/>
  <c r="H97" i="142"/>
  <c r="I97" i="142"/>
  <c r="J97" i="142"/>
  <c r="K97" i="142"/>
  <c r="L97" i="142"/>
  <c r="M97" i="142"/>
  <c r="N97" i="142"/>
  <c r="P97" i="142"/>
  <c r="Q97" i="142"/>
  <c r="R97" i="142"/>
  <c r="S97" i="142"/>
  <c r="T97" i="142"/>
  <c r="U97" i="142"/>
  <c r="V97" i="142"/>
  <c r="W97" i="142"/>
  <c r="B98" i="142"/>
  <c r="C98" i="142"/>
  <c r="D98" i="142"/>
  <c r="E98" i="142"/>
  <c r="F98" i="142"/>
  <c r="G98" i="142"/>
  <c r="H98" i="142"/>
  <c r="I98" i="142"/>
  <c r="J98" i="142"/>
  <c r="K98" i="142"/>
  <c r="L98" i="142"/>
  <c r="M98" i="142"/>
  <c r="N98" i="142"/>
  <c r="P98" i="142"/>
  <c r="Q98" i="142"/>
  <c r="R98" i="142"/>
  <c r="S98" i="142"/>
  <c r="T98" i="142"/>
  <c r="U98" i="142"/>
  <c r="V98" i="142"/>
  <c r="W98" i="142"/>
  <c r="B99" i="142"/>
  <c r="C99" i="142"/>
  <c r="D99" i="142"/>
  <c r="E99" i="142"/>
  <c r="F99" i="142"/>
  <c r="G99" i="142"/>
  <c r="H99" i="142"/>
  <c r="I99" i="142"/>
  <c r="J99" i="142"/>
  <c r="K99" i="142"/>
  <c r="L99" i="142"/>
  <c r="M99" i="142"/>
  <c r="N99" i="142"/>
  <c r="P99" i="142"/>
  <c r="Q99" i="142"/>
  <c r="R99" i="142"/>
  <c r="S99" i="142"/>
  <c r="T99" i="142"/>
  <c r="U99" i="142"/>
  <c r="V99" i="142"/>
  <c r="W99" i="142"/>
  <c r="B100" i="142"/>
  <c r="C100" i="142"/>
  <c r="D100" i="142"/>
  <c r="E100" i="142"/>
  <c r="F100" i="142"/>
  <c r="G100" i="142"/>
  <c r="H100" i="142"/>
  <c r="I100" i="142"/>
  <c r="J100" i="142"/>
  <c r="K100" i="142"/>
  <c r="L100" i="142"/>
  <c r="M100" i="142"/>
  <c r="N100" i="142"/>
  <c r="P100" i="142"/>
  <c r="Q100" i="142"/>
  <c r="R100" i="142"/>
  <c r="S100" i="142"/>
  <c r="T100" i="142"/>
  <c r="U100" i="142"/>
  <c r="V100" i="142"/>
  <c r="W100" i="142"/>
  <c r="B101" i="142"/>
  <c r="C101" i="142"/>
  <c r="D101" i="142"/>
  <c r="E101" i="142"/>
  <c r="F101" i="142"/>
  <c r="G101" i="142"/>
  <c r="H101" i="142"/>
  <c r="I101" i="142"/>
  <c r="J101" i="142"/>
  <c r="K101" i="142"/>
  <c r="L101" i="142"/>
  <c r="M101" i="142"/>
  <c r="N101" i="142"/>
  <c r="P101" i="142"/>
  <c r="Q101" i="142"/>
  <c r="R101" i="142"/>
  <c r="S101" i="142"/>
  <c r="T101" i="142"/>
  <c r="U101" i="142"/>
  <c r="V101" i="142"/>
  <c r="W101" i="142"/>
  <c r="W87" i="142"/>
  <c r="W105" i="142" s="1"/>
  <c r="T87" i="142"/>
  <c r="T105" i="142" s="1"/>
  <c r="U87" i="142"/>
  <c r="U105" i="142" s="1"/>
  <c r="V87" i="142"/>
  <c r="V105" i="142" s="1"/>
  <c r="S87" i="142"/>
  <c r="S105" i="142" s="1"/>
  <c r="R87" i="142"/>
  <c r="R105" i="142" s="1"/>
  <c r="Q87" i="142"/>
  <c r="Q105" i="142" s="1"/>
  <c r="P87" i="142"/>
  <c r="P105" i="142" s="1"/>
  <c r="C87" i="142"/>
  <c r="C105" i="142" s="1"/>
  <c r="D87" i="142"/>
  <c r="D105" i="142" s="1"/>
  <c r="E87" i="142"/>
  <c r="E105" i="142" s="1"/>
  <c r="F87" i="142"/>
  <c r="F105" i="142" s="1"/>
  <c r="G87" i="142"/>
  <c r="G105" i="142" s="1"/>
  <c r="H87" i="142"/>
  <c r="H105" i="142" s="1"/>
  <c r="I87" i="142"/>
  <c r="I105" i="142" s="1"/>
  <c r="J87" i="142"/>
  <c r="J105" i="142" s="1"/>
  <c r="K87" i="142"/>
  <c r="K105" i="142" s="1"/>
  <c r="L87" i="142"/>
  <c r="L105" i="142" s="1"/>
  <c r="M87" i="142"/>
  <c r="M105" i="142" s="1"/>
  <c r="N87" i="142"/>
  <c r="N105" i="142" s="1"/>
  <c r="B87" i="142"/>
  <c r="B105" i="142" s="1"/>
  <c r="B61" i="142"/>
  <c r="C61" i="142"/>
  <c r="D61" i="142"/>
  <c r="E61" i="142"/>
  <c r="F61" i="142"/>
  <c r="G61" i="142"/>
  <c r="H61" i="142"/>
  <c r="I61" i="142"/>
  <c r="J61" i="142"/>
  <c r="K61" i="142"/>
  <c r="L61" i="142"/>
  <c r="M61" i="142"/>
  <c r="N61" i="142"/>
  <c r="P61" i="142"/>
  <c r="Q61" i="142"/>
  <c r="R61" i="142"/>
  <c r="S61" i="142"/>
  <c r="T61" i="142"/>
  <c r="U61" i="142"/>
  <c r="V61" i="142"/>
  <c r="W61" i="142"/>
  <c r="B62" i="142"/>
  <c r="C62" i="142"/>
  <c r="D62" i="142"/>
  <c r="E62" i="142"/>
  <c r="F62" i="142"/>
  <c r="G62" i="142"/>
  <c r="H62" i="142"/>
  <c r="I62" i="142"/>
  <c r="J62" i="142"/>
  <c r="K62" i="142"/>
  <c r="L62" i="142"/>
  <c r="M62" i="142"/>
  <c r="N62" i="142"/>
  <c r="P62" i="142"/>
  <c r="Q62" i="142"/>
  <c r="R62" i="142"/>
  <c r="S62" i="142"/>
  <c r="T62" i="142"/>
  <c r="U62" i="142"/>
  <c r="V62" i="142"/>
  <c r="W62" i="142"/>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B69" i="142"/>
  <c r="C69" i="142"/>
  <c r="D69" i="142"/>
  <c r="E69" i="142"/>
  <c r="F69" i="142"/>
  <c r="G69" i="142"/>
  <c r="H69" i="142"/>
  <c r="I69" i="142"/>
  <c r="J69" i="142"/>
  <c r="K69" i="142"/>
  <c r="L69" i="142"/>
  <c r="M69" i="142"/>
  <c r="N69" i="142"/>
  <c r="P69" i="142"/>
  <c r="Q69" i="142"/>
  <c r="R69" i="142"/>
  <c r="S69" i="142"/>
  <c r="T69" i="142"/>
  <c r="U69" i="142"/>
  <c r="V69" i="142"/>
  <c r="W69" i="142"/>
  <c r="B70" i="142"/>
  <c r="C70" i="142"/>
  <c r="D70" i="142"/>
  <c r="E70" i="142"/>
  <c r="F70" i="142"/>
  <c r="G70" i="142"/>
  <c r="H70" i="142"/>
  <c r="I70" i="142"/>
  <c r="J70" i="142"/>
  <c r="K70" i="142"/>
  <c r="L70" i="142"/>
  <c r="M70" i="142"/>
  <c r="N70" i="142"/>
  <c r="P70" i="142"/>
  <c r="Q70" i="142"/>
  <c r="R70" i="142"/>
  <c r="S70" i="142"/>
  <c r="T70" i="142"/>
  <c r="U70" i="142"/>
  <c r="V70" i="142"/>
  <c r="W70" i="142"/>
  <c r="B71" i="142"/>
  <c r="C71" i="142"/>
  <c r="D71" i="142"/>
  <c r="E71" i="142"/>
  <c r="F71" i="142"/>
  <c r="G71" i="142"/>
  <c r="H71" i="142"/>
  <c r="I71" i="142"/>
  <c r="J71" i="142"/>
  <c r="K71" i="142"/>
  <c r="L71" i="142"/>
  <c r="M71" i="142"/>
  <c r="N71" i="142"/>
  <c r="P71" i="142"/>
  <c r="Q71" i="142"/>
  <c r="R71" i="142"/>
  <c r="S71" i="142"/>
  <c r="T71" i="142"/>
  <c r="U71" i="142"/>
  <c r="V71" i="142"/>
  <c r="W71" i="142"/>
  <c r="B72" i="142"/>
  <c r="C72" i="142"/>
  <c r="D72" i="142"/>
  <c r="E72" i="142"/>
  <c r="F72" i="142"/>
  <c r="G72" i="142"/>
  <c r="H72" i="142"/>
  <c r="I72" i="142"/>
  <c r="J72" i="142"/>
  <c r="K72" i="142"/>
  <c r="L72" i="142"/>
  <c r="M72" i="142"/>
  <c r="N72" i="142"/>
  <c r="P72" i="142"/>
  <c r="Q72" i="142"/>
  <c r="R72" i="142"/>
  <c r="S72" i="142"/>
  <c r="T72" i="142"/>
  <c r="U72" i="142"/>
  <c r="V72" i="142"/>
  <c r="W72" i="142"/>
  <c r="B73" i="142"/>
  <c r="C73" i="142"/>
  <c r="D73" i="142"/>
  <c r="E73" i="142"/>
  <c r="F73" i="142"/>
  <c r="G73" i="142"/>
  <c r="H73" i="142"/>
  <c r="I73" i="142"/>
  <c r="J73" i="142"/>
  <c r="K73" i="142"/>
  <c r="L73" i="142"/>
  <c r="M73" i="142"/>
  <c r="N73" i="142"/>
  <c r="P73" i="142"/>
  <c r="Q73" i="142"/>
  <c r="R73" i="142"/>
  <c r="S73" i="142"/>
  <c r="T73" i="142"/>
  <c r="U73" i="142"/>
  <c r="V73" i="142"/>
  <c r="W73" i="142"/>
  <c r="B74" i="142"/>
  <c r="C74" i="142"/>
  <c r="D74" i="142"/>
  <c r="E74" i="142"/>
  <c r="F74" i="142"/>
  <c r="G74" i="142"/>
  <c r="H74" i="142"/>
  <c r="I74" i="142"/>
  <c r="J74" i="142"/>
  <c r="K74" i="142"/>
  <c r="L74" i="142"/>
  <c r="M74" i="142"/>
  <c r="N74" i="142"/>
  <c r="P74" i="142"/>
  <c r="Q74" i="142"/>
  <c r="R74" i="142"/>
  <c r="S74" i="142"/>
  <c r="T74" i="142"/>
  <c r="U74" i="142"/>
  <c r="V74" i="142"/>
  <c r="W74" i="142"/>
  <c r="W60" i="142"/>
  <c r="W78" i="142" s="1"/>
  <c r="S60" i="142"/>
  <c r="S78" i="142" s="1"/>
  <c r="T60" i="142"/>
  <c r="T78" i="142" s="1"/>
  <c r="U60" i="142"/>
  <c r="U78" i="142" s="1"/>
  <c r="V60" i="142"/>
  <c r="V78" i="142" s="1"/>
  <c r="R60" i="142"/>
  <c r="R78" i="142" s="1"/>
  <c r="Q60" i="142"/>
  <c r="Q78" i="142" s="1"/>
  <c r="P60" i="142"/>
  <c r="P78" i="142" s="1"/>
  <c r="C60" i="142"/>
  <c r="C78" i="142" s="1"/>
  <c r="D60" i="142"/>
  <c r="D78" i="142" s="1"/>
  <c r="E60" i="142"/>
  <c r="E78" i="142" s="1"/>
  <c r="F60" i="142"/>
  <c r="F78" i="142" s="1"/>
  <c r="G60" i="142"/>
  <c r="G78" i="142" s="1"/>
  <c r="H60" i="142"/>
  <c r="H78" i="142" s="1"/>
  <c r="I60" i="142"/>
  <c r="I78" i="142" s="1"/>
  <c r="J60" i="142"/>
  <c r="J78" i="142" s="1"/>
  <c r="K60" i="142"/>
  <c r="K78" i="142" s="1"/>
  <c r="L60" i="142"/>
  <c r="L78" i="142" s="1"/>
  <c r="M60" i="142"/>
  <c r="M78" i="142" s="1"/>
  <c r="N60" i="142"/>
  <c r="N78" i="142" s="1"/>
  <c r="B60" i="142"/>
  <c r="B78" i="142" s="1"/>
  <c r="B7" i="142"/>
  <c r="C7" i="142"/>
  <c r="D7" i="142"/>
  <c r="E7" i="142"/>
  <c r="F7" i="142"/>
  <c r="G7" i="142"/>
  <c r="H7" i="142"/>
  <c r="I7" i="142"/>
  <c r="J7" i="142"/>
  <c r="K7" i="142"/>
  <c r="L7" i="142"/>
  <c r="M7" i="142"/>
  <c r="N7" i="142"/>
  <c r="P7" i="142"/>
  <c r="Q7" i="142"/>
  <c r="R7" i="142"/>
  <c r="S7" i="142"/>
  <c r="T7" i="142"/>
  <c r="U7" i="142"/>
  <c r="V7" i="142"/>
  <c r="W7" i="142"/>
  <c r="B8" i="142"/>
  <c r="C8" i="142"/>
  <c r="D8" i="142"/>
  <c r="E8" i="142"/>
  <c r="F8" i="142"/>
  <c r="X8" i="142" s="1"/>
  <c r="G8" i="142"/>
  <c r="H8" i="142"/>
  <c r="I8" i="142"/>
  <c r="J8" i="142"/>
  <c r="K8" i="142"/>
  <c r="L8" i="142"/>
  <c r="M8" i="142"/>
  <c r="N8" i="142"/>
  <c r="P8" i="142"/>
  <c r="Q8" i="142"/>
  <c r="R8" i="142"/>
  <c r="S8" i="142"/>
  <c r="T8" i="142"/>
  <c r="U8" i="142"/>
  <c r="V8" i="142"/>
  <c r="W8" i="142"/>
  <c r="B9" i="142"/>
  <c r="C9" i="142"/>
  <c r="D9" i="142"/>
  <c r="E9" i="142"/>
  <c r="F9" i="142"/>
  <c r="G9" i="142"/>
  <c r="H9" i="142"/>
  <c r="I9" i="142"/>
  <c r="J9" i="142"/>
  <c r="K9" i="142"/>
  <c r="L9" i="142"/>
  <c r="M9" i="142"/>
  <c r="N9" i="142"/>
  <c r="P9" i="142"/>
  <c r="Q9" i="142"/>
  <c r="R9" i="142"/>
  <c r="S9" i="142"/>
  <c r="T9" i="142"/>
  <c r="U9" i="142"/>
  <c r="V9" i="142"/>
  <c r="W9" i="142"/>
  <c r="B10" i="142"/>
  <c r="C10" i="142"/>
  <c r="D10" i="142"/>
  <c r="E10" i="142"/>
  <c r="F10" i="142"/>
  <c r="X10" i="142" s="1"/>
  <c r="G10" i="142"/>
  <c r="H10" i="142"/>
  <c r="I10" i="142"/>
  <c r="J10" i="142"/>
  <c r="K10" i="142"/>
  <c r="L10" i="142"/>
  <c r="M10" i="142"/>
  <c r="N10" i="142"/>
  <c r="P10" i="142"/>
  <c r="Q10" i="142"/>
  <c r="R10" i="142"/>
  <c r="S10" i="142"/>
  <c r="T10" i="142"/>
  <c r="U10" i="142"/>
  <c r="V10" i="142"/>
  <c r="W10" i="142"/>
  <c r="B11" i="142"/>
  <c r="C11" i="142"/>
  <c r="D11" i="142"/>
  <c r="E11" i="142"/>
  <c r="F11" i="142"/>
  <c r="X11" i="142" s="1"/>
  <c r="G11" i="142"/>
  <c r="H11" i="142"/>
  <c r="I11" i="142"/>
  <c r="J11" i="142"/>
  <c r="K11" i="142"/>
  <c r="L11" i="142"/>
  <c r="M11" i="142"/>
  <c r="N11" i="142"/>
  <c r="P11" i="142"/>
  <c r="Q11" i="142"/>
  <c r="R11" i="142"/>
  <c r="S11" i="142"/>
  <c r="T11" i="142"/>
  <c r="U11" i="142"/>
  <c r="V11" i="142"/>
  <c r="W11" i="142"/>
  <c r="B12" i="142"/>
  <c r="C12" i="142"/>
  <c r="D12" i="142"/>
  <c r="E12" i="142"/>
  <c r="F12" i="142"/>
  <c r="G12" i="142"/>
  <c r="H12" i="142"/>
  <c r="I12" i="142"/>
  <c r="J12" i="142"/>
  <c r="K12" i="142"/>
  <c r="L12" i="142"/>
  <c r="M12" i="142"/>
  <c r="N12" i="142"/>
  <c r="P12" i="142"/>
  <c r="Q12" i="142"/>
  <c r="R12" i="142"/>
  <c r="S12" i="142"/>
  <c r="T12" i="142"/>
  <c r="U12" i="142"/>
  <c r="V12" i="142"/>
  <c r="W12" i="142"/>
  <c r="B13" i="142"/>
  <c r="C13" i="142"/>
  <c r="D13" i="142"/>
  <c r="E13" i="142"/>
  <c r="F13" i="142"/>
  <c r="G13" i="142"/>
  <c r="H13" i="142"/>
  <c r="I13" i="142"/>
  <c r="J13" i="142"/>
  <c r="K13" i="142"/>
  <c r="L13" i="142"/>
  <c r="M13" i="142"/>
  <c r="N13" i="142"/>
  <c r="P13" i="142"/>
  <c r="Q13" i="142"/>
  <c r="R13" i="142"/>
  <c r="S13" i="142"/>
  <c r="T13" i="142"/>
  <c r="U13" i="142"/>
  <c r="V13" i="142"/>
  <c r="W13" i="142"/>
  <c r="B14" i="142"/>
  <c r="C14" i="142"/>
  <c r="D14" i="142"/>
  <c r="E14" i="142"/>
  <c r="F14" i="142"/>
  <c r="G14" i="142"/>
  <c r="H14" i="142"/>
  <c r="I14" i="142"/>
  <c r="J14" i="142"/>
  <c r="K14" i="142"/>
  <c r="L14" i="142"/>
  <c r="M14" i="142"/>
  <c r="N14" i="142"/>
  <c r="P14" i="142"/>
  <c r="Q14" i="142"/>
  <c r="R14" i="142"/>
  <c r="S14" i="142"/>
  <c r="T14" i="142"/>
  <c r="U14" i="142"/>
  <c r="V14" i="142"/>
  <c r="W14" i="142"/>
  <c r="B15" i="142"/>
  <c r="C15" i="142"/>
  <c r="D15" i="142"/>
  <c r="E15" i="142"/>
  <c r="F15" i="142"/>
  <c r="X15" i="142" s="1"/>
  <c r="G15" i="142"/>
  <c r="H15" i="142"/>
  <c r="I15" i="142"/>
  <c r="J15" i="142"/>
  <c r="K15" i="142"/>
  <c r="L15" i="142"/>
  <c r="M15" i="142"/>
  <c r="N15" i="142"/>
  <c r="P15" i="142"/>
  <c r="Q15" i="142"/>
  <c r="R15" i="142"/>
  <c r="S15" i="142"/>
  <c r="T15" i="142"/>
  <c r="U15" i="142"/>
  <c r="V15" i="142"/>
  <c r="W15" i="142"/>
  <c r="B16" i="142"/>
  <c r="C16" i="142"/>
  <c r="D16" i="142"/>
  <c r="E16" i="142"/>
  <c r="F16" i="142"/>
  <c r="X16" i="142" s="1"/>
  <c r="G16" i="142"/>
  <c r="H16" i="142"/>
  <c r="I16" i="142"/>
  <c r="J16" i="142"/>
  <c r="K16" i="142"/>
  <c r="L16" i="142"/>
  <c r="M16" i="142"/>
  <c r="N16" i="142"/>
  <c r="P16" i="142"/>
  <c r="Q16" i="142"/>
  <c r="R16" i="142"/>
  <c r="S16" i="142"/>
  <c r="T16" i="142"/>
  <c r="U16" i="142"/>
  <c r="V16" i="142"/>
  <c r="W16" i="142"/>
  <c r="B17" i="142"/>
  <c r="C17" i="142"/>
  <c r="D17" i="142"/>
  <c r="E17" i="142"/>
  <c r="F17" i="142"/>
  <c r="X17" i="142" s="1"/>
  <c r="G17" i="142"/>
  <c r="H17" i="142"/>
  <c r="I17" i="142"/>
  <c r="J17" i="142"/>
  <c r="K17" i="142"/>
  <c r="L17" i="142"/>
  <c r="M17" i="142"/>
  <c r="N17" i="142"/>
  <c r="P17" i="142"/>
  <c r="Q17" i="142"/>
  <c r="R17" i="142"/>
  <c r="S17" i="142"/>
  <c r="T17" i="142"/>
  <c r="U17" i="142"/>
  <c r="V17" i="142"/>
  <c r="W17" i="142"/>
  <c r="B18" i="142"/>
  <c r="C18" i="142"/>
  <c r="D18" i="142"/>
  <c r="E18" i="142"/>
  <c r="F18" i="142"/>
  <c r="X18" i="142" s="1"/>
  <c r="G18" i="142"/>
  <c r="H18" i="142"/>
  <c r="I18" i="142"/>
  <c r="J18" i="142"/>
  <c r="K18" i="142"/>
  <c r="L18" i="142"/>
  <c r="M18" i="142"/>
  <c r="N18" i="142"/>
  <c r="P18" i="142"/>
  <c r="Q18" i="142"/>
  <c r="R18" i="142"/>
  <c r="S18" i="142"/>
  <c r="T18" i="142"/>
  <c r="U18" i="142"/>
  <c r="V18" i="142"/>
  <c r="W18" i="142"/>
  <c r="B19" i="142"/>
  <c r="C19" i="142"/>
  <c r="D19" i="142"/>
  <c r="E19" i="142"/>
  <c r="F19" i="142"/>
  <c r="X19" i="142" s="1"/>
  <c r="G19" i="142"/>
  <c r="H19" i="142"/>
  <c r="I19" i="142"/>
  <c r="J19" i="142"/>
  <c r="K19" i="142"/>
  <c r="L19" i="142"/>
  <c r="M19" i="142"/>
  <c r="N19" i="142"/>
  <c r="P19" i="142"/>
  <c r="Q19" i="142"/>
  <c r="R19" i="142"/>
  <c r="S19" i="142"/>
  <c r="T19" i="142"/>
  <c r="U19" i="142"/>
  <c r="V19" i="142"/>
  <c r="W19" i="142"/>
  <c r="B20" i="142"/>
  <c r="AA21" i="142" s="1"/>
  <c r="C20" i="142"/>
  <c r="AB21" i="142" s="1"/>
  <c r="D20" i="142"/>
  <c r="AC21" i="142" s="1"/>
  <c r="E20" i="142"/>
  <c r="AD21" i="142" s="1"/>
  <c r="F20" i="142"/>
  <c r="G20" i="142"/>
  <c r="AF21" i="142" s="1"/>
  <c r="H20" i="142"/>
  <c r="AG21" i="142" s="1"/>
  <c r="I20" i="142"/>
  <c r="AH21" i="142" s="1"/>
  <c r="J20" i="142"/>
  <c r="AI21" i="142" s="1"/>
  <c r="K20" i="142"/>
  <c r="AJ21" i="142" s="1"/>
  <c r="L20" i="142"/>
  <c r="AK21" i="142" s="1"/>
  <c r="M20" i="142"/>
  <c r="AL21" i="142" s="1"/>
  <c r="N20" i="142"/>
  <c r="AM21" i="142" s="1"/>
  <c r="P20" i="142"/>
  <c r="AO21" i="142" s="1"/>
  <c r="Q20" i="142"/>
  <c r="AP21" i="142" s="1"/>
  <c r="R20" i="142"/>
  <c r="AQ21" i="142" s="1"/>
  <c r="S20" i="142"/>
  <c r="AR21" i="142" s="1"/>
  <c r="T20" i="142"/>
  <c r="AS21" i="142" s="1"/>
  <c r="U20" i="142"/>
  <c r="AT21" i="142" s="1"/>
  <c r="V20" i="142"/>
  <c r="AU21" i="142" s="1"/>
  <c r="W20" i="142"/>
  <c r="AV21" i="142" s="1"/>
  <c r="W6" i="142"/>
  <c r="W24" i="142" s="1"/>
  <c r="S6" i="142"/>
  <c r="S24" i="142" s="1"/>
  <c r="T6" i="142"/>
  <c r="U6" i="142"/>
  <c r="V6" i="142"/>
  <c r="R6" i="142"/>
  <c r="R24" i="142" s="1"/>
  <c r="Q6" i="142"/>
  <c r="Q24" i="142" s="1"/>
  <c r="P6" i="142"/>
  <c r="P24" i="142" s="1"/>
  <c r="C6" i="142"/>
  <c r="C24" i="142" s="1"/>
  <c r="D6" i="142"/>
  <c r="E6" i="142"/>
  <c r="E24" i="142" s="1"/>
  <c r="F6" i="142"/>
  <c r="F24" i="142" s="1"/>
  <c r="G6" i="142"/>
  <c r="G24" i="142" s="1"/>
  <c r="H6" i="142"/>
  <c r="H24" i="142" s="1"/>
  <c r="I6" i="142"/>
  <c r="I24" i="142" s="1"/>
  <c r="J6" i="142"/>
  <c r="J24" i="142" s="1"/>
  <c r="K6" i="142"/>
  <c r="K24" i="142" s="1"/>
  <c r="L6" i="142"/>
  <c r="L24" i="142" s="1"/>
  <c r="M6" i="142"/>
  <c r="M24" i="142" s="1"/>
  <c r="N6" i="142"/>
  <c r="N24" i="142" s="1"/>
  <c r="B6" i="142"/>
  <c r="B34" i="142"/>
  <c r="C34" i="142"/>
  <c r="D34" i="142"/>
  <c r="E34" i="142"/>
  <c r="F34" i="142"/>
  <c r="G34" i="142"/>
  <c r="H34" i="142"/>
  <c r="I34" i="142"/>
  <c r="J34" i="142"/>
  <c r="K34" i="142"/>
  <c r="L34" i="142"/>
  <c r="M34" i="142"/>
  <c r="N34" i="142"/>
  <c r="P34" i="142"/>
  <c r="Q34" i="142"/>
  <c r="R34" i="142"/>
  <c r="S34" i="142"/>
  <c r="T34" i="142"/>
  <c r="U34" i="142"/>
  <c r="V34" i="142"/>
  <c r="W34"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B45" i="142"/>
  <c r="C45" i="142"/>
  <c r="D45" i="142"/>
  <c r="E45" i="142"/>
  <c r="F45" i="142"/>
  <c r="G45" i="142"/>
  <c r="H45" i="142"/>
  <c r="I45" i="142"/>
  <c r="J45" i="142"/>
  <c r="K45" i="142"/>
  <c r="L45" i="142"/>
  <c r="M45" i="142"/>
  <c r="N45" i="142"/>
  <c r="P45" i="142"/>
  <c r="Q45" i="142"/>
  <c r="R45" i="142"/>
  <c r="S45" i="142"/>
  <c r="T45" i="142"/>
  <c r="U45" i="142"/>
  <c r="V45" i="142"/>
  <c r="W45" i="142"/>
  <c r="B46" i="142"/>
  <c r="C46" i="142"/>
  <c r="D46" i="142"/>
  <c r="E46" i="142"/>
  <c r="F46" i="142"/>
  <c r="G46" i="142"/>
  <c r="H46" i="142"/>
  <c r="I46" i="142"/>
  <c r="J46" i="142"/>
  <c r="K46" i="142"/>
  <c r="L46" i="142"/>
  <c r="M46" i="142"/>
  <c r="N46" i="142"/>
  <c r="P46" i="142"/>
  <c r="Q46" i="142"/>
  <c r="R46" i="142"/>
  <c r="S46" i="142"/>
  <c r="T46" i="142"/>
  <c r="U46" i="142"/>
  <c r="V46" i="142"/>
  <c r="W46" i="142"/>
  <c r="B47" i="142"/>
  <c r="C47" i="142"/>
  <c r="D47" i="142"/>
  <c r="E47" i="142"/>
  <c r="F47" i="142"/>
  <c r="G47" i="142"/>
  <c r="H47" i="142"/>
  <c r="I47" i="142"/>
  <c r="J47" i="142"/>
  <c r="K47" i="142"/>
  <c r="L47" i="142"/>
  <c r="M47" i="142"/>
  <c r="N47" i="142"/>
  <c r="P47" i="142"/>
  <c r="Q47" i="142"/>
  <c r="R47" i="142"/>
  <c r="S47" i="142"/>
  <c r="T47" i="142"/>
  <c r="U47" i="142"/>
  <c r="V47" i="142"/>
  <c r="W47" i="142"/>
  <c r="W33" i="142"/>
  <c r="W51" i="142" s="1"/>
  <c r="S33" i="142"/>
  <c r="S51" i="142" s="1"/>
  <c r="T33" i="142"/>
  <c r="T51" i="142" s="1"/>
  <c r="U33" i="142"/>
  <c r="U51" i="142" s="1"/>
  <c r="V33" i="142"/>
  <c r="V51" i="142" s="1"/>
  <c r="R33" i="142"/>
  <c r="R51" i="142" s="1"/>
  <c r="Q33" i="142"/>
  <c r="Q51" i="142" s="1"/>
  <c r="P33" i="142"/>
  <c r="P51" i="142" s="1"/>
  <c r="C33" i="142"/>
  <c r="C51" i="142" s="1"/>
  <c r="D33" i="142"/>
  <c r="D51" i="142" s="1"/>
  <c r="E33" i="142"/>
  <c r="E51" i="142" s="1"/>
  <c r="F33" i="142"/>
  <c r="F51" i="142" s="1"/>
  <c r="G33" i="142"/>
  <c r="G51" i="142" s="1"/>
  <c r="H33" i="142"/>
  <c r="H51" i="142" s="1"/>
  <c r="I33" i="142"/>
  <c r="I51" i="142" s="1"/>
  <c r="J33" i="142"/>
  <c r="J51" i="142" s="1"/>
  <c r="K33" i="142"/>
  <c r="K51" i="142" s="1"/>
  <c r="L33" i="142"/>
  <c r="L51" i="142" s="1"/>
  <c r="M33" i="142"/>
  <c r="M51" i="142" s="1"/>
  <c r="N33" i="142"/>
  <c r="N51" i="142" s="1"/>
  <c r="B33" i="142"/>
  <c r="B51" i="142" s="1"/>
  <c r="AF929" i="146"/>
  <c r="AJ877" i="146"/>
  <c r="AD835" i="146"/>
  <c r="AG787" i="146"/>
  <c r="AC740" i="146"/>
  <c r="Y645" i="146"/>
  <c r="AI550" i="146"/>
  <c r="Z498" i="146"/>
  <c r="AC455" i="146"/>
  <c r="AF406" i="146"/>
  <c r="AE358" i="146"/>
  <c r="AI313" i="146"/>
  <c r="AE266" i="146"/>
  <c r="AE214" i="146"/>
  <c r="U403" i="145"/>
  <c r="U393" i="145"/>
  <c r="AK351" i="145"/>
  <c r="AM349" i="145"/>
  <c r="O333" i="145"/>
  <c r="N333" i="145"/>
  <c r="M333" i="145"/>
  <c r="L333" i="145"/>
  <c r="K333" i="145"/>
  <c r="J333" i="145"/>
  <c r="I333" i="145"/>
  <c r="H333" i="145"/>
  <c r="F333" i="145"/>
  <c r="E333" i="145"/>
  <c r="D333" i="145"/>
  <c r="C333" i="145"/>
  <c r="B333" i="145"/>
  <c r="O332" i="145"/>
  <c r="N332" i="145"/>
  <c r="M332" i="145"/>
  <c r="L332" i="145"/>
  <c r="K332" i="145"/>
  <c r="J332" i="145"/>
  <c r="I332" i="145"/>
  <c r="H332" i="145"/>
  <c r="F332" i="145"/>
  <c r="E332" i="145"/>
  <c r="D332" i="145"/>
  <c r="C332" i="145"/>
  <c r="B332" i="145"/>
  <c r="O331" i="145"/>
  <c r="N331" i="145"/>
  <c r="M331" i="145"/>
  <c r="L331" i="145"/>
  <c r="K331" i="145"/>
  <c r="J331" i="145"/>
  <c r="I331" i="145"/>
  <c r="H331" i="145"/>
  <c r="F331" i="145"/>
  <c r="E331" i="145"/>
  <c r="D331" i="145"/>
  <c r="C331" i="145"/>
  <c r="B331" i="145"/>
  <c r="O330" i="145"/>
  <c r="N330" i="145"/>
  <c r="M330" i="145"/>
  <c r="L330" i="145"/>
  <c r="K330" i="145"/>
  <c r="J330" i="145"/>
  <c r="I330" i="145"/>
  <c r="H330" i="145"/>
  <c r="F330" i="145"/>
  <c r="E330" i="145"/>
  <c r="D330" i="145"/>
  <c r="C330" i="145"/>
  <c r="B330" i="145"/>
  <c r="O329" i="145"/>
  <c r="N329" i="145"/>
  <c r="M329" i="145"/>
  <c r="K329" i="145"/>
  <c r="J329" i="145"/>
  <c r="I329" i="145"/>
  <c r="H329" i="145"/>
  <c r="F329" i="145"/>
  <c r="E329" i="145"/>
  <c r="D329" i="145"/>
  <c r="C329" i="145"/>
  <c r="B329" i="145"/>
  <c r="O328" i="145"/>
  <c r="N328" i="145"/>
  <c r="M328" i="145"/>
  <c r="L328" i="145"/>
  <c r="K328" i="145"/>
  <c r="J328" i="145"/>
  <c r="I328" i="145"/>
  <c r="H328" i="145"/>
  <c r="F328" i="145"/>
  <c r="E328" i="145"/>
  <c r="D328" i="145"/>
  <c r="C328" i="145"/>
  <c r="B328" i="145"/>
  <c r="O327" i="145"/>
  <c r="N327" i="145"/>
  <c r="M327" i="145"/>
  <c r="L327" i="145"/>
  <c r="K327" i="145"/>
  <c r="J327" i="145"/>
  <c r="I327" i="145"/>
  <c r="H327" i="145"/>
  <c r="F327" i="145"/>
  <c r="E327" i="145"/>
  <c r="D327" i="145"/>
  <c r="C327" i="145"/>
  <c r="B327" i="145"/>
  <c r="O326" i="145"/>
  <c r="N326" i="145"/>
  <c r="M326" i="145"/>
  <c r="L326" i="145"/>
  <c r="K326" i="145"/>
  <c r="J326" i="145"/>
  <c r="I326" i="145"/>
  <c r="H326" i="145"/>
  <c r="F326" i="145"/>
  <c r="E326" i="145"/>
  <c r="D326" i="145"/>
  <c r="C326" i="145"/>
  <c r="B326" i="145"/>
  <c r="O325" i="145"/>
  <c r="N325" i="145"/>
  <c r="M325" i="145"/>
  <c r="L325" i="145"/>
  <c r="K325" i="145"/>
  <c r="J325" i="145"/>
  <c r="I325" i="145"/>
  <c r="H325" i="145"/>
  <c r="F325" i="145"/>
  <c r="E325" i="145"/>
  <c r="D325" i="145"/>
  <c r="C325" i="145"/>
  <c r="B325" i="145"/>
  <c r="O324" i="145"/>
  <c r="N324" i="145"/>
  <c r="M324" i="145"/>
  <c r="L324" i="145"/>
  <c r="K324" i="145"/>
  <c r="J324" i="145"/>
  <c r="I324" i="145"/>
  <c r="H324" i="145"/>
  <c r="F324" i="145"/>
  <c r="E324" i="145"/>
  <c r="D324" i="145"/>
  <c r="C324" i="145"/>
  <c r="B324" i="145"/>
  <c r="O323" i="145"/>
  <c r="N323" i="145"/>
  <c r="M323" i="145"/>
  <c r="L323" i="145"/>
  <c r="K323" i="145"/>
  <c r="J323" i="145"/>
  <c r="I323" i="145"/>
  <c r="H323" i="145"/>
  <c r="F323" i="145"/>
  <c r="E323" i="145"/>
  <c r="D323" i="145"/>
  <c r="C323" i="145"/>
  <c r="B323" i="145"/>
  <c r="O322" i="145"/>
  <c r="N322" i="145"/>
  <c r="M322" i="145"/>
  <c r="L322" i="145"/>
  <c r="K322" i="145"/>
  <c r="J322" i="145"/>
  <c r="I322" i="145"/>
  <c r="H322" i="145"/>
  <c r="F322" i="145"/>
  <c r="E322" i="145"/>
  <c r="D322" i="145"/>
  <c r="C322" i="145"/>
  <c r="B322" i="145"/>
  <c r="O321" i="145"/>
  <c r="N321" i="145"/>
  <c r="M321" i="145"/>
  <c r="L321" i="145"/>
  <c r="K321" i="145"/>
  <c r="J321" i="145"/>
  <c r="I321" i="145"/>
  <c r="H321" i="145"/>
  <c r="F321" i="145"/>
  <c r="E321" i="145"/>
  <c r="D321" i="145"/>
  <c r="C321" i="145"/>
  <c r="B321" i="145"/>
  <c r="O320" i="145"/>
  <c r="N320" i="145"/>
  <c r="M320" i="145"/>
  <c r="L320" i="145"/>
  <c r="K320" i="145"/>
  <c r="J320" i="145"/>
  <c r="I320" i="145"/>
  <c r="H320" i="145"/>
  <c r="F320" i="145"/>
  <c r="E320" i="145"/>
  <c r="D320" i="145"/>
  <c r="C320" i="145"/>
  <c r="B320" i="145"/>
  <c r="O319" i="145"/>
  <c r="N319" i="145"/>
  <c r="M319" i="145"/>
  <c r="L319" i="145"/>
  <c r="K319" i="145"/>
  <c r="J319" i="145"/>
  <c r="I319" i="145"/>
  <c r="H319" i="145"/>
  <c r="F319" i="145"/>
  <c r="E319" i="145"/>
  <c r="D319" i="145"/>
  <c r="C319" i="145"/>
  <c r="B319" i="145"/>
  <c r="O309" i="145"/>
  <c r="N309" i="145"/>
  <c r="M309" i="145"/>
  <c r="L309" i="145"/>
  <c r="K309" i="145"/>
  <c r="J309" i="145"/>
  <c r="I309" i="145"/>
  <c r="H309" i="145"/>
  <c r="F309" i="145"/>
  <c r="E309" i="145"/>
  <c r="D309" i="145"/>
  <c r="C309" i="145"/>
  <c r="B309"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E305" i="145"/>
  <c r="D305" i="145"/>
  <c r="C305" i="145"/>
  <c r="B305" i="145"/>
  <c r="O304" i="145"/>
  <c r="N304" i="145"/>
  <c r="M304" i="145"/>
  <c r="L304" i="145"/>
  <c r="K304" i="145"/>
  <c r="J304" i="145"/>
  <c r="I304" i="145"/>
  <c r="H304" i="145"/>
  <c r="F304" i="145"/>
  <c r="E304" i="145"/>
  <c r="D304" i="145"/>
  <c r="C304" i="145"/>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D302" i="145"/>
  <c r="C302" i="145"/>
  <c r="B302" i="145"/>
  <c r="O301" i="145"/>
  <c r="N301" i="145"/>
  <c r="M301" i="145"/>
  <c r="L301" i="145"/>
  <c r="K301" i="145"/>
  <c r="J301" i="145"/>
  <c r="I301" i="145"/>
  <c r="H301" i="145"/>
  <c r="F301" i="145"/>
  <c r="E301" i="145"/>
  <c r="D301" i="145"/>
  <c r="C301" i="145"/>
  <c r="B301" i="145"/>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E297" i="145"/>
  <c r="D297" i="145"/>
  <c r="C297" i="145"/>
  <c r="B297" i="145"/>
  <c r="O296" i="145"/>
  <c r="N296" i="145"/>
  <c r="M296" i="145"/>
  <c r="L296" i="145"/>
  <c r="K296" i="145"/>
  <c r="J296" i="145"/>
  <c r="I296" i="145"/>
  <c r="H296" i="145"/>
  <c r="F296" i="145"/>
  <c r="E296" i="145"/>
  <c r="D296" i="145"/>
  <c r="C296" i="145"/>
  <c r="B296" i="145"/>
  <c r="O295" i="145"/>
  <c r="N295" i="145"/>
  <c r="M295" i="145"/>
  <c r="L295" i="145"/>
  <c r="K295" i="145"/>
  <c r="J295" i="145"/>
  <c r="I295" i="145"/>
  <c r="H295" i="145"/>
  <c r="F295" i="145"/>
  <c r="E295" i="145"/>
  <c r="D295" i="145"/>
  <c r="C295" i="145"/>
  <c r="B295" i="145"/>
  <c r="O285" i="145"/>
  <c r="N285" i="145"/>
  <c r="M285" i="145"/>
  <c r="L285" i="145"/>
  <c r="K285" i="145"/>
  <c r="J285" i="145"/>
  <c r="I285" i="145"/>
  <c r="H285" i="145"/>
  <c r="F285" i="145"/>
  <c r="E285" i="145"/>
  <c r="D285" i="145"/>
  <c r="C285" i="145"/>
  <c r="B285" i="145"/>
  <c r="O284" i="145"/>
  <c r="N284" i="145"/>
  <c r="M284" i="145"/>
  <c r="L284" i="145"/>
  <c r="K284" i="145"/>
  <c r="J284" i="145"/>
  <c r="I284" i="145"/>
  <c r="H284" i="145"/>
  <c r="F284" i="145"/>
  <c r="E284" i="145"/>
  <c r="D284" i="145"/>
  <c r="C284" i="145"/>
  <c r="B284" i="145"/>
  <c r="O283" i="145"/>
  <c r="N283" i="145"/>
  <c r="M283" i="145"/>
  <c r="L283" i="145"/>
  <c r="K283" i="145"/>
  <c r="J283" i="145"/>
  <c r="I283" i="145"/>
  <c r="H283" i="145"/>
  <c r="F283" i="145"/>
  <c r="E283" i="145"/>
  <c r="D283" i="145"/>
  <c r="C283" i="145"/>
  <c r="B283" i="145"/>
  <c r="O282" i="145"/>
  <c r="N282" i="145"/>
  <c r="M282" i="145"/>
  <c r="L282" i="145"/>
  <c r="K282" i="145"/>
  <c r="J282" i="145"/>
  <c r="I282" i="145"/>
  <c r="H282" i="145"/>
  <c r="F282" i="145"/>
  <c r="E282" i="145"/>
  <c r="D282" i="145"/>
  <c r="C282" i="145"/>
  <c r="B282" i="145"/>
  <c r="O281" i="145"/>
  <c r="N281" i="145"/>
  <c r="M281" i="145"/>
  <c r="L281" i="145"/>
  <c r="K281" i="145"/>
  <c r="J281" i="145"/>
  <c r="I281" i="145"/>
  <c r="H281" i="145"/>
  <c r="F281" i="145"/>
  <c r="E281" i="145"/>
  <c r="D281" i="145"/>
  <c r="C281" i="145"/>
  <c r="B281" i="145"/>
  <c r="O280" i="145"/>
  <c r="N280" i="145"/>
  <c r="M280" i="145"/>
  <c r="L280" i="145"/>
  <c r="K280" i="145"/>
  <c r="J280" i="145"/>
  <c r="I280" i="145"/>
  <c r="H280" i="145"/>
  <c r="F280" i="145"/>
  <c r="E280" i="145"/>
  <c r="D280" i="145"/>
  <c r="C280" i="145"/>
  <c r="B280" i="145"/>
  <c r="O279" i="145"/>
  <c r="N279" i="145"/>
  <c r="M279" i="145"/>
  <c r="L279" i="145"/>
  <c r="K279" i="145"/>
  <c r="J279" i="145"/>
  <c r="I279" i="145"/>
  <c r="H279" i="145"/>
  <c r="F279" i="145"/>
  <c r="E279" i="145"/>
  <c r="D279" i="145"/>
  <c r="C279" i="145"/>
  <c r="B279" i="145"/>
  <c r="O278" i="145"/>
  <c r="N278" i="145"/>
  <c r="M278" i="145"/>
  <c r="L278" i="145"/>
  <c r="K278" i="145"/>
  <c r="J278" i="145"/>
  <c r="I278" i="145"/>
  <c r="H278" i="145"/>
  <c r="F278" i="145"/>
  <c r="E278" i="145"/>
  <c r="D278" i="145"/>
  <c r="C278" i="145"/>
  <c r="B278" i="145"/>
  <c r="O277" i="145"/>
  <c r="N277" i="145"/>
  <c r="M277" i="145"/>
  <c r="L277" i="145"/>
  <c r="K277" i="145"/>
  <c r="J277" i="145"/>
  <c r="I277" i="145"/>
  <c r="H277" i="145"/>
  <c r="F277" i="145"/>
  <c r="E277" i="145"/>
  <c r="D277" i="145"/>
  <c r="C277" i="145"/>
  <c r="B277" i="145"/>
  <c r="O276" i="145"/>
  <c r="N276" i="145"/>
  <c r="M276" i="145"/>
  <c r="L276" i="145"/>
  <c r="K276" i="145"/>
  <c r="J276" i="145"/>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L274" i="145"/>
  <c r="K274" i="145"/>
  <c r="J274" i="145"/>
  <c r="I274" i="145"/>
  <c r="H274" i="145"/>
  <c r="F274" i="145"/>
  <c r="E274" i="145"/>
  <c r="D274" i="145"/>
  <c r="C274" i="145"/>
  <c r="B274" i="145"/>
  <c r="O273" i="145"/>
  <c r="N273" i="145"/>
  <c r="M273" i="145"/>
  <c r="L273" i="145"/>
  <c r="K273" i="145"/>
  <c r="J273" i="145"/>
  <c r="I273" i="145"/>
  <c r="H273" i="145"/>
  <c r="F273" i="145"/>
  <c r="E273" i="145"/>
  <c r="D273" i="145"/>
  <c r="C273" i="145"/>
  <c r="B273" i="145"/>
  <c r="O272" i="145"/>
  <c r="N272" i="145"/>
  <c r="M272" i="145"/>
  <c r="L272" i="145"/>
  <c r="K272" i="145"/>
  <c r="J272" i="145"/>
  <c r="I272" i="145"/>
  <c r="H272" i="145"/>
  <c r="F272" i="145"/>
  <c r="E272" i="145"/>
  <c r="D272" i="145"/>
  <c r="C272" i="145"/>
  <c r="B272" i="145"/>
  <c r="O271" i="145"/>
  <c r="N271" i="145"/>
  <c r="M271" i="145"/>
  <c r="L271" i="145"/>
  <c r="K271" i="145"/>
  <c r="J271" i="145"/>
  <c r="I271" i="145"/>
  <c r="H271" i="145"/>
  <c r="F271" i="145"/>
  <c r="E271" i="145"/>
  <c r="D271" i="145"/>
  <c r="C271" i="145"/>
  <c r="B271" i="145"/>
  <c r="O261" i="145"/>
  <c r="N261" i="145"/>
  <c r="M261" i="145"/>
  <c r="L261" i="145"/>
  <c r="K261" i="145"/>
  <c r="J261" i="145"/>
  <c r="I261" i="145"/>
  <c r="H261" i="145"/>
  <c r="F261" i="145"/>
  <c r="E261" i="145"/>
  <c r="D261" i="145"/>
  <c r="C261" i="145"/>
  <c r="B261" i="145"/>
  <c r="O260" i="145"/>
  <c r="N260" i="145"/>
  <c r="M260" i="145"/>
  <c r="L260" i="145"/>
  <c r="K260" i="145"/>
  <c r="J260" i="145"/>
  <c r="I260" i="145"/>
  <c r="H260" i="145"/>
  <c r="F260" i="145"/>
  <c r="E260" i="145"/>
  <c r="D260" i="145"/>
  <c r="C260" i="145"/>
  <c r="B260" i="145"/>
  <c r="O259" i="145"/>
  <c r="N259" i="145"/>
  <c r="M259" i="145"/>
  <c r="L259" i="145"/>
  <c r="K259" i="145"/>
  <c r="J259" i="145"/>
  <c r="I259" i="145"/>
  <c r="H259" i="145"/>
  <c r="F259" i="145"/>
  <c r="E259" i="145"/>
  <c r="D259" i="145"/>
  <c r="C259" i="145"/>
  <c r="B259" i="145"/>
  <c r="O258" i="145"/>
  <c r="N258" i="145"/>
  <c r="M258" i="145"/>
  <c r="L258" i="145"/>
  <c r="K258" i="145"/>
  <c r="J258" i="145"/>
  <c r="I258" i="145"/>
  <c r="H258" i="145"/>
  <c r="F258" i="145"/>
  <c r="E258" i="145"/>
  <c r="D258" i="145"/>
  <c r="C258" i="145"/>
  <c r="B258" i="145"/>
  <c r="O257" i="145"/>
  <c r="N257" i="145"/>
  <c r="M257" i="145"/>
  <c r="L257" i="145"/>
  <c r="K257" i="145"/>
  <c r="J257" i="145"/>
  <c r="I257" i="145"/>
  <c r="H257" i="145"/>
  <c r="F257" i="145"/>
  <c r="E257" i="145"/>
  <c r="D257" i="145"/>
  <c r="C257" i="145"/>
  <c r="B257" i="145"/>
  <c r="O256" i="145"/>
  <c r="N256" i="145"/>
  <c r="M256" i="145"/>
  <c r="L256" i="145"/>
  <c r="K256" i="145"/>
  <c r="J256" i="145"/>
  <c r="I256" i="145"/>
  <c r="H256" i="145"/>
  <c r="F256" i="145"/>
  <c r="E256" i="145"/>
  <c r="D256" i="145"/>
  <c r="C256" i="145"/>
  <c r="B256" i="145"/>
  <c r="O255" i="145"/>
  <c r="N255" i="145"/>
  <c r="M255" i="145"/>
  <c r="L255" i="145"/>
  <c r="K255" i="145"/>
  <c r="J255" i="145"/>
  <c r="I255" i="145"/>
  <c r="H255" i="145"/>
  <c r="F255" i="145"/>
  <c r="E255" i="145"/>
  <c r="D255" i="145"/>
  <c r="C255" i="145"/>
  <c r="B255" i="145"/>
  <c r="O254" i="145"/>
  <c r="N254" i="145"/>
  <c r="M254" i="145"/>
  <c r="L254" i="145"/>
  <c r="K254" i="145"/>
  <c r="J254" i="145"/>
  <c r="I254" i="145"/>
  <c r="H254" i="145"/>
  <c r="F254" i="145"/>
  <c r="E254" i="145"/>
  <c r="D254" i="145"/>
  <c r="C254" i="145"/>
  <c r="B254" i="145"/>
  <c r="O253" i="145"/>
  <c r="N253" i="145"/>
  <c r="M253" i="145"/>
  <c r="L253" i="145"/>
  <c r="K253" i="145"/>
  <c r="J253" i="145"/>
  <c r="I253" i="145"/>
  <c r="H253" i="145"/>
  <c r="F253" i="145"/>
  <c r="E253" i="145"/>
  <c r="D253" i="145"/>
  <c r="C253" i="145"/>
  <c r="B253" i="145"/>
  <c r="O252" i="145"/>
  <c r="N252" i="145"/>
  <c r="M252" i="145"/>
  <c r="L252" i="145"/>
  <c r="K252" i="145"/>
  <c r="J252" i="145"/>
  <c r="I252" i="145"/>
  <c r="H252" i="145"/>
  <c r="F252" i="145"/>
  <c r="E252" i="145"/>
  <c r="D252" i="145"/>
  <c r="C252" i="145"/>
  <c r="B252" i="145"/>
  <c r="O251" i="145"/>
  <c r="N251" i="145"/>
  <c r="M251" i="145"/>
  <c r="L251" i="145"/>
  <c r="K251" i="145"/>
  <c r="J251" i="145"/>
  <c r="I251" i="145"/>
  <c r="H251" i="145"/>
  <c r="F251" i="145"/>
  <c r="E251" i="145"/>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C249" i="145"/>
  <c r="B249" i="145"/>
  <c r="O248" i="145"/>
  <c r="N248" i="145"/>
  <c r="M248" i="145"/>
  <c r="L248" i="145"/>
  <c r="K248" i="145"/>
  <c r="J248" i="145"/>
  <c r="I248" i="145"/>
  <c r="H248" i="145"/>
  <c r="F248" i="145"/>
  <c r="E248" i="145"/>
  <c r="D248" i="145"/>
  <c r="C248" i="145"/>
  <c r="B248" i="145"/>
  <c r="O247" i="145"/>
  <c r="N247" i="145"/>
  <c r="M247" i="145"/>
  <c r="L247" i="145"/>
  <c r="K247" i="145"/>
  <c r="J247" i="145"/>
  <c r="I247" i="145"/>
  <c r="H247" i="145"/>
  <c r="F247" i="145"/>
  <c r="E247" i="145"/>
  <c r="D247" i="145"/>
  <c r="C247" i="145"/>
  <c r="B247" i="145"/>
  <c r="O237" i="145"/>
  <c r="N237" i="145"/>
  <c r="M237" i="145"/>
  <c r="L237" i="145"/>
  <c r="K237" i="145"/>
  <c r="J237" i="145"/>
  <c r="I237" i="145"/>
  <c r="H237" i="145"/>
  <c r="F237" i="145"/>
  <c r="E237" i="145"/>
  <c r="D237" i="145"/>
  <c r="C237" i="145"/>
  <c r="B237" i="145"/>
  <c r="O236" i="145"/>
  <c r="N236" i="145"/>
  <c r="M236" i="145"/>
  <c r="L236" i="145"/>
  <c r="K236" i="145"/>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H230" i="145"/>
  <c r="F230" i="145"/>
  <c r="E230" i="145"/>
  <c r="D230" i="145"/>
  <c r="C230" i="145"/>
  <c r="B230" i="145"/>
  <c r="O229" i="145"/>
  <c r="N229" i="145"/>
  <c r="M229" i="145"/>
  <c r="L229" i="145"/>
  <c r="K229" i="145"/>
  <c r="J229" i="145"/>
  <c r="I229" i="145"/>
  <c r="H229" i="145"/>
  <c r="F229" i="145"/>
  <c r="E229" i="145"/>
  <c r="D229" i="145"/>
  <c r="C229" i="145"/>
  <c r="B229" i="145"/>
  <c r="O228" i="145"/>
  <c r="N228" i="145"/>
  <c r="M228" i="145"/>
  <c r="L228" i="145"/>
  <c r="K228" i="145"/>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L226" i="145"/>
  <c r="K226" i="145"/>
  <c r="J226" i="145"/>
  <c r="I226" i="145"/>
  <c r="H226" i="145"/>
  <c r="F226" i="145"/>
  <c r="E226" i="145"/>
  <c r="D226" i="145"/>
  <c r="C226" i="145"/>
  <c r="B226" i="145"/>
  <c r="O225" i="145"/>
  <c r="N225" i="145"/>
  <c r="M225" i="145"/>
  <c r="L225" i="145"/>
  <c r="K225" i="145"/>
  <c r="J225" i="145"/>
  <c r="I225" i="145"/>
  <c r="H225" i="145"/>
  <c r="F225" i="145"/>
  <c r="E225" i="145"/>
  <c r="D225" i="145"/>
  <c r="C225" i="145"/>
  <c r="B225" i="145"/>
  <c r="O224" i="145"/>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13" i="145"/>
  <c r="N213" i="145"/>
  <c r="M213" i="145"/>
  <c r="L213" i="145"/>
  <c r="K213" i="145"/>
  <c r="J213" i="145"/>
  <c r="I213" i="145"/>
  <c r="H213" i="145"/>
  <c r="F213" i="145"/>
  <c r="E213" i="145"/>
  <c r="AC213" i="145" s="1"/>
  <c r="D213" i="145"/>
  <c r="C213" i="145"/>
  <c r="B213" i="145"/>
  <c r="O212" i="145"/>
  <c r="N212" i="145"/>
  <c r="M212" i="145"/>
  <c r="L212" i="145"/>
  <c r="K212" i="145"/>
  <c r="J212" i="145"/>
  <c r="I212" i="145"/>
  <c r="H212" i="145"/>
  <c r="F212" i="145"/>
  <c r="E212" i="145"/>
  <c r="D212" i="145"/>
  <c r="C212" i="145"/>
  <c r="B212" i="145"/>
  <c r="O211" i="145"/>
  <c r="N211" i="145"/>
  <c r="M211" i="145"/>
  <c r="L211" i="145"/>
  <c r="K211" i="145"/>
  <c r="J211" i="145"/>
  <c r="I211" i="145"/>
  <c r="H211" i="145"/>
  <c r="F211" i="145"/>
  <c r="E211" i="145"/>
  <c r="D211" i="145"/>
  <c r="C211" i="145"/>
  <c r="B211" i="145"/>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D204" i="145"/>
  <c r="C204" i="145"/>
  <c r="B204" i="145"/>
  <c r="Z204" i="145" s="1"/>
  <c r="O203" i="145"/>
  <c r="N203" i="145"/>
  <c r="M203" i="145"/>
  <c r="L203" i="145"/>
  <c r="K203" i="145"/>
  <c r="J203" i="145"/>
  <c r="I203" i="145"/>
  <c r="H203" i="145"/>
  <c r="F203" i="145"/>
  <c r="E203" i="145"/>
  <c r="D203" i="145"/>
  <c r="C203" i="145"/>
  <c r="B203" i="145"/>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E199" i="145"/>
  <c r="D199" i="145"/>
  <c r="C199" i="145"/>
  <c r="B199" i="145"/>
  <c r="O189" i="145"/>
  <c r="N189" i="145"/>
  <c r="M189" i="145"/>
  <c r="L189" i="145"/>
  <c r="K189" i="145"/>
  <c r="J189" i="145"/>
  <c r="I189" i="145"/>
  <c r="H189" i="145"/>
  <c r="F189" i="145"/>
  <c r="E189" i="145"/>
  <c r="D189" i="145"/>
  <c r="C189" i="145"/>
  <c r="B189" i="145"/>
  <c r="O188" i="145"/>
  <c r="N188" i="145"/>
  <c r="M188" i="145"/>
  <c r="L188" i="145"/>
  <c r="K188" i="145"/>
  <c r="J188" i="145"/>
  <c r="I188" i="145"/>
  <c r="H188" i="145"/>
  <c r="F188" i="145"/>
  <c r="E188" i="145"/>
  <c r="D188" i="145"/>
  <c r="C188" i="145"/>
  <c r="B188" i="145"/>
  <c r="O187" i="145"/>
  <c r="N187" i="145"/>
  <c r="M187" i="145"/>
  <c r="L187" i="145"/>
  <c r="K187" i="145"/>
  <c r="J187" i="145"/>
  <c r="I187" i="145"/>
  <c r="H187" i="145"/>
  <c r="F187" i="145"/>
  <c r="E187" i="145"/>
  <c r="D187" i="145"/>
  <c r="C187" i="145"/>
  <c r="B187" i="145"/>
  <c r="O186" i="145"/>
  <c r="N186" i="145"/>
  <c r="M186" i="145"/>
  <c r="L186" i="145"/>
  <c r="K186" i="145"/>
  <c r="J186" i="145"/>
  <c r="I186" i="145"/>
  <c r="H186" i="145"/>
  <c r="F186" i="145"/>
  <c r="E186" i="145"/>
  <c r="D186" i="145"/>
  <c r="C186" i="145"/>
  <c r="B186" i="145"/>
  <c r="O185" i="145"/>
  <c r="N185" i="145"/>
  <c r="M185" i="145"/>
  <c r="L185" i="145"/>
  <c r="K185" i="145"/>
  <c r="J185" i="145"/>
  <c r="I185" i="145"/>
  <c r="H185" i="145"/>
  <c r="F185" i="145"/>
  <c r="E185" i="145"/>
  <c r="D185" i="145"/>
  <c r="C185" i="145"/>
  <c r="B185" i="145"/>
  <c r="O184" i="145"/>
  <c r="N184" i="145"/>
  <c r="M184" i="145"/>
  <c r="L184" i="145"/>
  <c r="K184" i="145"/>
  <c r="J184" i="145"/>
  <c r="I184" i="145"/>
  <c r="H184" i="145"/>
  <c r="F184" i="145"/>
  <c r="E184" i="145"/>
  <c r="D184" i="145"/>
  <c r="C184" i="145"/>
  <c r="B184" i="145"/>
  <c r="O183" i="145"/>
  <c r="N183" i="145"/>
  <c r="M183" i="145"/>
  <c r="L183" i="145"/>
  <c r="K183" i="145"/>
  <c r="J183" i="145"/>
  <c r="I183" i="145"/>
  <c r="H183" i="145"/>
  <c r="F183" i="145"/>
  <c r="E183" i="145"/>
  <c r="D183" i="145"/>
  <c r="C183" i="145"/>
  <c r="B183" i="145"/>
  <c r="O182" i="145"/>
  <c r="N182" i="145"/>
  <c r="M182" i="145"/>
  <c r="L182" i="145"/>
  <c r="K182" i="145"/>
  <c r="J182" i="145"/>
  <c r="I182" i="145"/>
  <c r="H182" i="145"/>
  <c r="F182" i="145"/>
  <c r="E182" i="145"/>
  <c r="D182" i="145"/>
  <c r="C182" i="145"/>
  <c r="B182" i="145"/>
  <c r="O181" i="145"/>
  <c r="N181" i="145"/>
  <c r="M181" i="145"/>
  <c r="L181" i="145"/>
  <c r="K181" i="145"/>
  <c r="J181" i="145"/>
  <c r="I181" i="145"/>
  <c r="H181" i="145"/>
  <c r="F181" i="145"/>
  <c r="E181" i="145"/>
  <c r="D181" i="145"/>
  <c r="C181" i="145"/>
  <c r="B181" i="145"/>
  <c r="O180" i="145"/>
  <c r="N180" i="145"/>
  <c r="M180" i="145"/>
  <c r="L180" i="145"/>
  <c r="K180" i="145"/>
  <c r="J180" i="145"/>
  <c r="I180" i="145"/>
  <c r="H180" i="145"/>
  <c r="F180" i="145"/>
  <c r="E180" i="145"/>
  <c r="D180" i="145"/>
  <c r="C180" i="145"/>
  <c r="B180" i="145"/>
  <c r="O179" i="145"/>
  <c r="N179" i="145"/>
  <c r="M179" i="145"/>
  <c r="L179" i="145"/>
  <c r="K179" i="145"/>
  <c r="J179" i="145"/>
  <c r="I179" i="145"/>
  <c r="H179" i="145"/>
  <c r="F179" i="145"/>
  <c r="E179" i="145"/>
  <c r="D179" i="145"/>
  <c r="C179" i="145"/>
  <c r="B179" i="145"/>
  <c r="O178" i="145"/>
  <c r="N178" i="145"/>
  <c r="M178" i="145"/>
  <c r="L178" i="145"/>
  <c r="K178" i="145"/>
  <c r="J178" i="145"/>
  <c r="I178" i="145"/>
  <c r="H178" i="145"/>
  <c r="F178" i="145"/>
  <c r="E178" i="145"/>
  <c r="D178" i="145"/>
  <c r="C178" i="145"/>
  <c r="B178" i="145"/>
  <c r="O177" i="145"/>
  <c r="N177" i="145"/>
  <c r="M177" i="145"/>
  <c r="L177" i="145"/>
  <c r="K177" i="145"/>
  <c r="J177" i="145"/>
  <c r="I177" i="145"/>
  <c r="H177" i="145"/>
  <c r="F177" i="145"/>
  <c r="E177" i="145"/>
  <c r="D177" i="145"/>
  <c r="C177" i="145"/>
  <c r="B177" i="145"/>
  <c r="O176" i="145"/>
  <c r="N176" i="145"/>
  <c r="M176" i="145"/>
  <c r="L176" i="145"/>
  <c r="K176" i="145"/>
  <c r="J176" i="145"/>
  <c r="I176" i="145"/>
  <c r="H176" i="145"/>
  <c r="F176" i="145"/>
  <c r="E176" i="145"/>
  <c r="D176" i="145"/>
  <c r="C176" i="145"/>
  <c r="B176" i="145"/>
  <c r="O175" i="145"/>
  <c r="N175" i="145"/>
  <c r="M175" i="145"/>
  <c r="L175" i="145"/>
  <c r="K175" i="145"/>
  <c r="J175" i="145"/>
  <c r="I175" i="145"/>
  <c r="H175" i="145"/>
  <c r="F175" i="145"/>
  <c r="E175" i="145"/>
  <c r="D175" i="145"/>
  <c r="C175" i="145"/>
  <c r="B175" i="145"/>
  <c r="O165" i="145"/>
  <c r="AM165" i="145" s="1"/>
  <c r="N165" i="145"/>
  <c r="M165" i="145"/>
  <c r="L165" i="145"/>
  <c r="K165" i="145"/>
  <c r="J165" i="145"/>
  <c r="I165" i="145"/>
  <c r="H165" i="145"/>
  <c r="F165" i="145"/>
  <c r="E165" i="145"/>
  <c r="D165" i="145"/>
  <c r="C165" i="145"/>
  <c r="B165" i="145"/>
  <c r="O164" i="145"/>
  <c r="N164" i="145"/>
  <c r="M164" i="145"/>
  <c r="L164" i="145"/>
  <c r="K164" i="145"/>
  <c r="J164" i="145"/>
  <c r="I164" i="145"/>
  <c r="H164" i="145"/>
  <c r="F164" i="145"/>
  <c r="E164" i="145"/>
  <c r="D164" i="145"/>
  <c r="C164" i="145"/>
  <c r="B164" i="145"/>
  <c r="O163" i="145"/>
  <c r="N163" i="145"/>
  <c r="M163" i="145"/>
  <c r="L163" i="145"/>
  <c r="K163" i="145"/>
  <c r="J163" i="145"/>
  <c r="I163" i="145"/>
  <c r="H163" i="145"/>
  <c r="F163" i="145"/>
  <c r="E163" i="145"/>
  <c r="D163" i="145"/>
  <c r="C163" i="145"/>
  <c r="B163" i="145"/>
  <c r="O162" i="145"/>
  <c r="N162" i="145"/>
  <c r="M162" i="145"/>
  <c r="L162" i="145"/>
  <c r="K162" i="145"/>
  <c r="J162" i="145"/>
  <c r="I162" i="145"/>
  <c r="H162" i="145"/>
  <c r="F162" i="145"/>
  <c r="E162" i="145"/>
  <c r="D162" i="145"/>
  <c r="C162" i="145"/>
  <c r="B162" i="145"/>
  <c r="O161" i="145"/>
  <c r="N161" i="145"/>
  <c r="M161" i="145"/>
  <c r="L161" i="145"/>
  <c r="K161" i="145"/>
  <c r="J161" i="145"/>
  <c r="I161" i="145"/>
  <c r="H161" i="145"/>
  <c r="F161" i="145"/>
  <c r="E161" i="145"/>
  <c r="D161" i="145"/>
  <c r="C161" i="145"/>
  <c r="B161" i="145"/>
  <c r="O160" i="145"/>
  <c r="N160" i="145"/>
  <c r="M160" i="145"/>
  <c r="L160" i="145"/>
  <c r="K160" i="145"/>
  <c r="J160" i="145"/>
  <c r="I160" i="145"/>
  <c r="H160" i="145"/>
  <c r="F160" i="145"/>
  <c r="E160" i="145"/>
  <c r="D160" i="145"/>
  <c r="C160" i="145"/>
  <c r="B160" i="145"/>
  <c r="O159" i="145"/>
  <c r="N159" i="145"/>
  <c r="M159" i="145"/>
  <c r="L159" i="145"/>
  <c r="K159" i="145"/>
  <c r="J159" i="145"/>
  <c r="I159" i="145"/>
  <c r="H159" i="145"/>
  <c r="F159" i="145"/>
  <c r="E159" i="145"/>
  <c r="D159" i="145"/>
  <c r="C159" i="145"/>
  <c r="B159" i="145"/>
  <c r="O158" i="145"/>
  <c r="N158" i="145"/>
  <c r="M158" i="145"/>
  <c r="L158" i="145"/>
  <c r="K158" i="145"/>
  <c r="J158" i="145"/>
  <c r="I158" i="145"/>
  <c r="H158" i="145"/>
  <c r="F158" i="145"/>
  <c r="E158" i="145"/>
  <c r="D158" i="145"/>
  <c r="C158" i="145"/>
  <c r="B158" i="145"/>
  <c r="O157" i="145"/>
  <c r="AM157" i="145" s="1"/>
  <c r="N157" i="145"/>
  <c r="M157" i="145"/>
  <c r="L157" i="145"/>
  <c r="K157" i="145"/>
  <c r="J157" i="145"/>
  <c r="I157" i="145"/>
  <c r="H157" i="145"/>
  <c r="F157" i="145"/>
  <c r="E157" i="145"/>
  <c r="D157" i="145"/>
  <c r="C157" i="145"/>
  <c r="B157" i="145"/>
  <c r="O156" i="145"/>
  <c r="N156" i="145"/>
  <c r="M156" i="145"/>
  <c r="L156" i="145"/>
  <c r="K156" i="145"/>
  <c r="J156" i="145"/>
  <c r="I156" i="145"/>
  <c r="H156" i="145"/>
  <c r="F156" i="145"/>
  <c r="E156" i="145"/>
  <c r="D156" i="145"/>
  <c r="C156" i="145"/>
  <c r="B156" i="145"/>
  <c r="O155" i="145"/>
  <c r="N155" i="145"/>
  <c r="M155" i="145"/>
  <c r="L155" i="145"/>
  <c r="K155" i="145"/>
  <c r="J155" i="145"/>
  <c r="I155" i="145"/>
  <c r="H155" i="145"/>
  <c r="F155" i="145"/>
  <c r="E155" i="145"/>
  <c r="D155" i="145"/>
  <c r="C155" i="145"/>
  <c r="B155" i="145"/>
  <c r="O154" i="145"/>
  <c r="N154" i="145"/>
  <c r="M154" i="145"/>
  <c r="L154" i="145"/>
  <c r="K154" i="145"/>
  <c r="J154" i="145"/>
  <c r="I154" i="145"/>
  <c r="H154" i="145"/>
  <c r="F154" i="145"/>
  <c r="E154" i="145"/>
  <c r="D154" i="145"/>
  <c r="C154" i="145"/>
  <c r="B154" i="145"/>
  <c r="O153" i="145"/>
  <c r="N153" i="145"/>
  <c r="M153" i="145"/>
  <c r="L153" i="145"/>
  <c r="K153" i="145"/>
  <c r="J153" i="145"/>
  <c r="I153" i="145"/>
  <c r="H153" i="145"/>
  <c r="F153" i="145"/>
  <c r="E153" i="145"/>
  <c r="D153" i="145"/>
  <c r="C153" i="145"/>
  <c r="B153" i="145"/>
  <c r="O152" i="145"/>
  <c r="N152" i="145"/>
  <c r="M152" i="145"/>
  <c r="L152" i="145"/>
  <c r="K152" i="145"/>
  <c r="J152" i="145"/>
  <c r="I152" i="145"/>
  <c r="H152" i="145"/>
  <c r="F152" i="145"/>
  <c r="E152" i="145"/>
  <c r="D152" i="145"/>
  <c r="C152" i="145"/>
  <c r="B152" i="145"/>
  <c r="O151" i="145"/>
  <c r="N151" i="145"/>
  <c r="M151" i="145"/>
  <c r="L151" i="145"/>
  <c r="K151" i="145"/>
  <c r="J151" i="145"/>
  <c r="I151" i="145"/>
  <c r="H151" i="145"/>
  <c r="F151" i="145"/>
  <c r="E151" i="145"/>
  <c r="D151" i="145"/>
  <c r="C151" i="145"/>
  <c r="B151" i="145"/>
  <c r="O141" i="145"/>
  <c r="N141" i="145"/>
  <c r="M141" i="145"/>
  <c r="L141" i="145"/>
  <c r="K141" i="145"/>
  <c r="J141" i="145"/>
  <c r="I141" i="145"/>
  <c r="H141" i="145"/>
  <c r="F141" i="145"/>
  <c r="E141" i="145"/>
  <c r="D141" i="145"/>
  <c r="C141" i="145"/>
  <c r="B141" i="145"/>
  <c r="O140" i="145"/>
  <c r="N140" i="145"/>
  <c r="M140" i="145"/>
  <c r="L140" i="145"/>
  <c r="K140" i="145"/>
  <c r="J140" i="145"/>
  <c r="I140" i="145"/>
  <c r="H140" i="145"/>
  <c r="F140" i="145"/>
  <c r="E140" i="145"/>
  <c r="D140" i="145"/>
  <c r="C140" i="145"/>
  <c r="B140" i="145"/>
  <c r="O139" i="145"/>
  <c r="N139" i="145"/>
  <c r="M139" i="145"/>
  <c r="L139" i="145"/>
  <c r="K139" i="145"/>
  <c r="J139" i="145"/>
  <c r="I139" i="145"/>
  <c r="H139" i="145"/>
  <c r="F139" i="145"/>
  <c r="E139" i="145"/>
  <c r="D139" i="145"/>
  <c r="C139" i="145"/>
  <c r="B139" i="145"/>
  <c r="O138" i="145"/>
  <c r="N138" i="145"/>
  <c r="M138" i="145"/>
  <c r="L138" i="145"/>
  <c r="K138" i="145"/>
  <c r="J138" i="145"/>
  <c r="I138" i="145"/>
  <c r="H138" i="145"/>
  <c r="F138" i="145"/>
  <c r="E138" i="145"/>
  <c r="D138" i="145"/>
  <c r="C138" i="145"/>
  <c r="B138" i="145"/>
  <c r="O137" i="145"/>
  <c r="N137" i="145"/>
  <c r="M137" i="145"/>
  <c r="L137" i="145"/>
  <c r="K137" i="145"/>
  <c r="J137" i="145"/>
  <c r="I137" i="145"/>
  <c r="H137" i="145"/>
  <c r="F137" i="145"/>
  <c r="E137" i="145"/>
  <c r="D137" i="145"/>
  <c r="C137" i="145"/>
  <c r="B137" i="145"/>
  <c r="O136" i="145"/>
  <c r="N136" i="145"/>
  <c r="M136" i="145"/>
  <c r="L136" i="145"/>
  <c r="K136" i="145"/>
  <c r="J136" i="145"/>
  <c r="I136" i="145"/>
  <c r="H136" i="145"/>
  <c r="F136" i="145"/>
  <c r="E136" i="145"/>
  <c r="D136" i="145"/>
  <c r="C136" i="145"/>
  <c r="B136" i="145"/>
  <c r="O135" i="145"/>
  <c r="N135" i="145"/>
  <c r="M135" i="145"/>
  <c r="L135" i="145"/>
  <c r="K135" i="145"/>
  <c r="J135" i="145"/>
  <c r="I135" i="145"/>
  <c r="H135" i="145"/>
  <c r="F135" i="145"/>
  <c r="E135" i="145"/>
  <c r="D135" i="145"/>
  <c r="C135" i="145"/>
  <c r="B135" i="145"/>
  <c r="O134" i="145"/>
  <c r="N134" i="145"/>
  <c r="M134" i="145"/>
  <c r="L134" i="145"/>
  <c r="K134" i="145"/>
  <c r="J134" i="145"/>
  <c r="I134" i="145"/>
  <c r="H134" i="145"/>
  <c r="F134" i="145"/>
  <c r="E134" i="145"/>
  <c r="D134" i="145"/>
  <c r="C134" i="145"/>
  <c r="B134" i="145"/>
  <c r="O133" i="145"/>
  <c r="N133" i="145"/>
  <c r="M133" i="145"/>
  <c r="L133" i="145"/>
  <c r="K133" i="145"/>
  <c r="J133" i="145"/>
  <c r="I133" i="145"/>
  <c r="H133" i="145"/>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N130" i="145"/>
  <c r="M130" i="145"/>
  <c r="L130" i="145"/>
  <c r="K130" i="145"/>
  <c r="J130" i="145"/>
  <c r="I130" i="145"/>
  <c r="H130" i="145"/>
  <c r="F130" i="145"/>
  <c r="E130" i="145"/>
  <c r="D130" i="145"/>
  <c r="C130" i="145"/>
  <c r="B130" i="145"/>
  <c r="O129" i="145"/>
  <c r="N129" i="145"/>
  <c r="M129" i="145"/>
  <c r="L129" i="145"/>
  <c r="K129" i="145"/>
  <c r="J129" i="145"/>
  <c r="I129" i="145"/>
  <c r="H129" i="145"/>
  <c r="F129" i="145"/>
  <c r="E129" i="145"/>
  <c r="D129" i="145"/>
  <c r="C129" i="145"/>
  <c r="B129" i="145"/>
  <c r="O128" i="145"/>
  <c r="N128" i="145"/>
  <c r="M128" i="145"/>
  <c r="L128" i="145"/>
  <c r="K128" i="145"/>
  <c r="J128" i="145"/>
  <c r="I128" i="145"/>
  <c r="H128" i="145"/>
  <c r="F128" i="145"/>
  <c r="E128" i="145"/>
  <c r="D128" i="145"/>
  <c r="C128" i="145"/>
  <c r="B128" i="145"/>
  <c r="O127" i="145"/>
  <c r="N127" i="145"/>
  <c r="M127" i="145"/>
  <c r="L127" i="145"/>
  <c r="K127" i="145"/>
  <c r="J127" i="145"/>
  <c r="I127" i="145"/>
  <c r="H127" i="145"/>
  <c r="F127" i="145"/>
  <c r="E127" i="145"/>
  <c r="D127" i="145"/>
  <c r="C127" i="145"/>
  <c r="B127" i="145"/>
  <c r="O117" i="145"/>
  <c r="N117" i="145"/>
  <c r="M117" i="145"/>
  <c r="L117" i="145"/>
  <c r="K117" i="145"/>
  <c r="J117" i="145"/>
  <c r="I117" i="145"/>
  <c r="H117" i="145"/>
  <c r="F117" i="145"/>
  <c r="E117" i="145"/>
  <c r="D117" i="145"/>
  <c r="C117" i="145"/>
  <c r="B117" i="145"/>
  <c r="O116" i="145"/>
  <c r="N116" i="145"/>
  <c r="M116" i="145"/>
  <c r="L116" i="145"/>
  <c r="K116" i="145"/>
  <c r="J116" i="145"/>
  <c r="I116" i="145"/>
  <c r="H116" i="145"/>
  <c r="F116" i="145"/>
  <c r="E116" i="145"/>
  <c r="D116" i="145"/>
  <c r="C116" i="145"/>
  <c r="B116" i="145"/>
  <c r="O115" i="145"/>
  <c r="N115" i="145"/>
  <c r="M115" i="145"/>
  <c r="L115" i="145"/>
  <c r="K115" i="145"/>
  <c r="J115" i="145"/>
  <c r="I115" i="145"/>
  <c r="H115" i="145"/>
  <c r="F115" i="145"/>
  <c r="E115" i="145"/>
  <c r="D115" i="145"/>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E113" i="145"/>
  <c r="D113" i="145"/>
  <c r="C113" i="145"/>
  <c r="B113" i="145"/>
  <c r="O112" i="145"/>
  <c r="N112" i="145"/>
  <c r="M112" i="145"/>
  <c r="L112" i="145"/>
  <c r="K112" i="145"/>
  <c r="J112" i="145"/>
  <c r="I112" i="145"/>
  <c r="H112" i="145"/>
  <c r="F112" i="145"/>
  <c r="E112" i="145"/>
  <c r="D112" i="145"/>
  <c r="C112" i="145"/>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D110" i="145"/>
  <c r="C110" i="145"/>
  <c r="B110" i="145"/>
  <c r="O109" i="145"/>
  <c r="N109" i="145"/>
  <c r="M109" i="145"/>
  <c r="L109" i="145"/>
  <c r="K109" i="145"/>
  <c r="J109" i="145"/>
  <c r="I109" i="145"/>
  <c r="H109" i="145"/>
  <c r="F109" i="145"/>
  <c r="E109" i="145"/>
  <c r="D109" i="145"/>
  <c r="C109" i="145"/>
  <c r="B109" i="145"/>
  <c r="O108" i="145"/>
  <c r="N108" i="145"/>
  <c r="M108" i="145"/>
  <c r="L108" i="145"/>
  <c r="K108" i="145"/>
  <c r="J108" i="145"/>
  <c r="I108" i="145"/>
  <c r="H108" i="145"/>
  <c r="F108" i="145"/>
  <c r="E108" i="145"/>
  <c r="D108" i="145"/>
  <c r="C108" i="145"/>
  <c r="B108" i="145"/>
  <c r="O107" i="145"/>
  <c r="N107" i="145"/>
  <c r="M107" i="145"/>
  <c r="L107" i="145"/>
  <c r="K107" i="145"/>
  <c r="J107" i="145"/>
  <c r="I107" i="145"/>
  <c r="H107" i="145"/>
  <c r="F107" i="145"/>
  <c r="E107" i="145"/>
  <c r="D107" i="145"/>
  <c r="C107" i="145"/>
  <c r="B107" i="145"/>
  <c r="O106" i="145"/>
  <c r="N106" i="145"/>
  <c r="M106" i="145"/>
  <c r="L106" i="145"/>
  <c r="K106" i="145"/>
  <c r="J106" i="145"/>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M103" i="145"/>
  <c r="L103" i="145"/>
  <c r="K103" i="145"/>
  <c r="J103" i="145"/>
  <c r="I103" i="145"/>
  <c r="H103" i="145"/>
  <c r="F103" i="145"/>
  <c r="E103" i="145"/>
  <c r="D103" i="145"/>
  <c r="C103" i="145"/>
  <c r="B103" i="145"/>
  <c r="O93" i="145"/>
  <c r="N93" i="145"/>
  <c r="M93" i="145"/>
  <c r="L93" i="145"/>
  <c r="K93" i="145"/>
  <c r="J93" i="145"/>
  <c r="I93" i="145"/>
  <c r="H93" i="145"/>
  <c r="F93" i="145"/>
  <c r="E93" i="145"/>
  <c r="D93" i="145"/>
  <c r="C93" i="145"/>
  <c r="B93" i="145"/>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D87" i="145"/>
  <c r="C87" i="145"/>
  <c r="B87" i="145"/>
  <c r="O86" i="145"/>
  <c r="N86" i="145"/>
  <c r="M86" i="145"/>
  <c r="L86" i="145"/>
  <c r="K86" i="145"/>
  <c r="J86" i="145"/>
  <c r="I86" i="145"/>
  <c r="H86" i="145"/>
  <c r="F86" i="145"/>
  <c r="E86" i="145"/>
  <c r="D86" i="145"/>
  <c r="C86" i="145"/>
  <c r="B86" i="145"/>
  <c r="O85" i="145"/>
  <c r="N85" i="145"/>
  <c r="M85" i="145"/>
  <c r="L85" i="145"/>
  <c r="K85" i="145"/>
  <c r="J85" i="145"/>
  <c r="I85" i="145"/>
  <c r="H85" i="145"/>
  <c r="F85" i="145"/>
  <c r="E85" i="145"/>
  <c r="D85" i="145"/>
  <c r="C85" i="145"/>
  <c r="B85" i="145"/>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69" i="145"/>
  <c r="N69" i="145"/>
  <c r="M69" i="145"/>
  <c r="L69" i="145"/>
  <c r="K69" i="145"/>
  <c r="J69" i="145"/>
  <c r="I69" i="145"/>
  <c r="H69" i="145"/>
  <c r="F69" i="145"/>
  <c r="E69" i="145"/>
  <c r="D69" i="145"/>
  <c r="C69" i="145"/>
  <c r="B69" i="145"/>
  <c r="O68" i="145"/>
  <c r="N68" i="145"/>
  <c r="M68" i="145"/>
  <c r="L68" i="145"/>
  <c r="K68" i="145"/>
  <c r="J68" i="145"/>
  <c r="I68" i="145"/>
  <c r="H68" i="145"/>
  <c r="F68" i="145"/>
  <c r="E68" i="145"/>
  <c r="D68" i="145"/>
  <c r="C68" i="145"/>
  <c r="B68" i="145"/>
  <c r="O67" i="145"/>
  <c r="N67" i="145"/>
  <c r="M67" i="145"/>
  <c r="L67" i="145"/>
  <c r="K67" i="145"/>
  <c r="J67" i="145"/>
  <c r="I67" i="145"/>
  <c r="H67" i="145"/>
  <c r="F67" i="145"/>
  <c r="E67" i="145"/>
  <c r="D67" i="145"/>
  <c r="C67" i="145"/>
  <c r="B67" i="145"/>
  <c r="O66" i="145"/>
  <c r="N66" i="145"/>
  <c r="M66" i="145"/>
  <c r="L66" i="145"/>
  <c r="K66" i="145"/>
  <c r="J66" i="145"/>
  <c r="I66" i="145"/>
  <c r="H66" i="145"/>
  <c r="F66" i="145"/>
  <c r="E66" i="145"/>
  <c r="D66" i="145"/>
  <c r="C66" i="145"/>
  <c r="B66" i="145"/>
  <c r="O65" i="145"/>
  <c r="N65" i="145"/>
  <c r="M65" i="145"/>
  <c r="L65" i="145"/>
  <c r="K65" i="145"/>
  <c r="J65" i="145"/>
  <c r="I65" i="145"/>
  <c r="H65" i="145"/>
  <c r="F65" i="145"/>
  <c r="E65" i="145"/>
  <c r="D65" i="145"/>
  <c r="C65" i="145"/>
  <c r="B65" i="145"/>
  <c r="O64" i="145"/>
  <c r="N64" i="145"/>
  <c r="M64" i="145"/>
  <c r="L64" i="145"/>
  <c r="K64" i="145"/>
  <c r="J64" i="145"/>
  <c r="I64" i="145"/>
  <c r="H64" i="145"/>
  <c r="F64" i="145"/>
  <c r="E64" i="145"/>
  <c r="D64" i="145"/>
  <c r="C64" i="145"/>
  <c r="B64" i="145"/>
  <c r="O63" i="145"/>
  <c r="N63" i="145"/>
  <c r="M63" i="145"/>
  <c r="L63" i="145"/>
  <c r="K63" i="145"/>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H61" i="145"/>
  <c r="F61" i="145"/>
  <c r="E61" i="145"/>
  <c r="D61" i="145"/>
  <c r="C61" i="145"/>
  <c r="B61" i="145"/>
  <c r="O60" i="145"/>
  <c r="N60" i="145"/>
  <c r="M60" i="145"/>
  <c r="L60" i="145"/>
  <c r="K60" i="145"/>
  <c r="J60" i="145"/>
  <c r="I60" i="145"/>
  <c r="H60" i="145"/>
  <c r="F60" i="145"/>
  <c r="E60" i="145"/>
  <c r="D60" i="145"/>
  <c r="C60" i="145"/>
  <c r="B60" i="145"/>
  <c r="O59" i="145"/>
  <c r="N59" i="145"/>
  <c r="M59" i="145"/>
  <c r="L59" i="145"/>
  <c r="K59" i="145"/>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H57" i="145"/>
  <c r="F57" i="145"/>
  <c r="E57" i="145"/>
  <c r="D57" i="145"/>
  <c r="C57" i="145"/>
  <c r="B57" i="145"/>
  <c r="O56" i="145"/>
  <c r="N56" i="145"/>
  <c r="M56" i="145"/>
  <c r="L56" i="145"/>
  <c r="K56" i="145"/>
  <c r="J56" i="145"/>
  <c r="I56" i="145"/>
  <c r="H56" i="145"/>
  <c r="F56" i="145"/>
  <c r="E56" i="145"/>
  <c r="D56" i="145"/>
  <c r="C56" i="145"/>
  <c r="B56" i="145"/>
  <c r="O55" i="145"/>
  <c r="N55" i="145"/>
  <c r="M55" i="145"/>
  <c r="L55" i="145"/>
  <c r="K55" i="145"/>
  <c r="J55" i="145"/>
  <c r="I55" i="145"/>
  <c r="H55" i="145"/>
  <c r="F55" i="145"/>
  <c r="E55" i="145"/>
  <c r="D55" i="145"/>
  <c r="C55" i="145"/>
  <c r="B55" i="145"/>
  <c r="O45" i="145"/>
  <c r="N45" i="145"/>
  <c r="M45" i="145"/>
  <c r="L45" i="145"/>
  <c r="K45" i="145"/>
  <c r="J45" i="145"/>
  <c r="I45" i="145"/>
  <c r="H45" i="145"/>
  <c r="F45" i="145"/>
  <c r="E45" i="145"/>
  <c r="D45" i="145"/>
  <c r="C45" i="145"/>
  <c r="B45" i="145"/>
  <c r="O44" i="145"/>
  <c r="N44" i="145"/>
  <c r="M44" i="145"/>
  <c r="L44" i="145"/>
  <c r="K44" i="145"/>
  <c r="J44" i="145"/>
  <c r="I44" i="145"/>
  <c r="H44" i="145"/>
  <c r="F44" i="145"/>
  <c r="E44" i="145"/>
  <c r="D44" i="145"/>
  <c r="C44" i="145"/>
  <c r="B44" i="145"/>
  <c r="O43" i="145"/>
  <c r="N43" i="145"/>
  <c r="M43" i="145"/>
  <c r="L43" i="145"/>
  <c r="K43" i="145"/>
  <c r="J43" i="145"/>
  <c r="I43" i="145"/>
  <c r="H43" i="145"/>
  <c r="F43" i="145"/>
  <c r="E43" i="145"/>
  <c r="D43" i="145"/>
  <c r="C43" i="145"/>
  <c r="B43" i="145"/>
  <c r="O42" i="145"/>
  <c r="N42" i="145"/>
  <c r="M42" i="145"/>
  <c r="L42" i="145"/>
  <c r="K42" i="145"/>
  <c r="J42" i="145"/>
  <c r="I42" i="145"/>
  <c r="H42" i="145"/>
  <c r="F42" i="145"/>
  <c r="E42" i="145"/>
  <c r="D42" i="145"/>
  <c r="C42" i="145"/>
  <c r="B42" i="145"/>
  <c r="O41" i="145"/>
  <c r="N41" i="145"/>
  <c r="M41" i="145"/>
  <c r="L41" i="145"/>
  <c r="K41" i="145"/>
  <c r="J41" i="145"/>
  <c r="I41" i="145"/>
  <c r="H41" i="145"/>
  <c r="F41" i="145"/>
  <c r="E41" i="145"/>
  <c r="D41" i="145"/>
  <c r="C41" i="145"/>
  <c r="B41" i="145"/>
  <c r="O40" i="145"/>
  <c r="N40" i="145"/>
  <c r="M40" i="145"/>
  <c r="L40" i="145"/>
  <c r="K40" i="145"/>
  <c r="J40" i="145"/>
  <c r="I40" i="145"/>
  <c r="H40" i="145"/>
  <c r="F40" i="145"/>
  <c r="E40" i="145"/>
  <c r="D40" i="145"/>
  <c r="C40" i="145"/>
  <c r="B40" i="145"/>
  <c r="O39" i="145"/>
  <c r="N39" i="145"/>
  <c r="M39" i="145"/>
  <c r="L39" i="145"/>
  <c r="K39" i="145"/>
  <c r="J39" i="145"/>
  <c r="I39" i="145"/>
  <c r="H39" i="145"/>
  <c r="F39" i="145"/>
  <c r="E39" i="145"/>
  <c r="D39" i="145"/>
  <c r="C39" i="145"/>
  <c r="B39" i="145"/>
  <c r="O38" i="145"/>
  <c r="N38" i="145"/>
  <c r="M38" i="145"/>
  <c r="L38" i="145"/>
  <c r="K38" i="145"/>
  <c r="J38" i="145"/>
  <c r="I38" i="145"/>
  <c r="H38" i="145"/>
  <c r="F38" i="145"/>
  <c r="E38" i="145"/>
  <c r="D38" i="145"/>
  <c r="C38" i="145"/>
  <c r="B38" i="145"/>
  <c r="O37" i="145"/>
  <c r="N37" i="145"/>
  <c r="M37" i="145"/>
  <c r="L37" i="145"/>
  <c r="K37" i="145"/>
  <c r="J37" i="145"/>
  <c r="I37" i="145"/>
  <c r="H37" i="145"/>
  <c r="F37" i="145"/>
  <c r="E37" i="145"/>
  <c r="D37" i="145"/>
  <c r="C37" i="145"/>
  <c r="B37" i="145"/>
  <c r="O36" i="145"/>
  <c r="N36" i="145"/>
  <c r="M36" i="145"/>
  <c r="L36" i="145"/>
  <c r="K36" i="145"/>
  <c r="J36" i="145"/>
  <c r="I36" i="145"/>
  <c r="H36" i="145"/>
  <c r="F36" i="145"/>
  <c r="E36" i="145"/>
  <c r="D36" i="145"/>
  <c r="C36" i="145"/>
  <c r="B36" i="145"/>
  <c r="O35" i="145"/>
  <c r="N35" i="145"/>
  <c r="M35" i="145"/>
  <c r="L35" i="145"/>
  <c r="K35" i="145"/>
  <c r="J35" i="145"/>
  <c r="I35" i="145"/>
  <c r="H35" i="145"/>
  <c r="F35" i="145"/>
  <c r="E35" i="145"/>
  <c r="D35" i="145"/>
  <c r="C35" i="145"/>
  <c r="B35" i="145"/>
  <c r="O34" i="145"/>
  <c r="N34" i="145"/>
  <c r="M34" i="145"/>
  <c r="L34" i="145"/>
  <c r="K34" i="145"/>
  <c r="J34" i="145"/>
  <c r="I34" i="145"/>
  <c r="H34" i="145"/>
  <c r="F34" i="145"/>
  <c r="E34" i="145"/>
  <c r="D34" i="145"/>
  <c r="C34" i="145"/>
  <c r="B34" i="145"/>
  <c r="O33" i="145"/>
  <c r="N33" i="145"/>
  <c r="M33" i="145"/>
  <c r="L33" i="145"/>
  <c r="K33" i="145"/>
  <c r="J33" i="145"/>
  <c r="I33" i="145"/>
  <c r="H33" i="145"/>
  <c r="F33" i="145"/>
  <c r="E33" i="145"/>
  <c r="D33" i="145"/>
  <c r="C33" i="145"/>
  <c r="B33" i="145"/>
  <c r="O32" i="145"/>
  <c r="N32" i="145"/>
  <c r="M32" i="145"/>
  <c r="L32" i="145"/>
  <c r="K32" i="145"/>
  <c r="J32" i="145"/>
  <c r="I32" i="145"/>
  <c r="H32" i="145"/>
  <c r="F32" i="145"/>
  <c r="E32" i="145"/>
  <c r="D32" i="145"/>
  <c r="C32" i="145"/>
  <c r="B32" i="145"/>
  <c r="O31" i="145"/>
  <c r="N31" i="145"/>
  <c r="M31" i="145"/>
  <c r="L31" i="145"/>
  <c r="K31" i="145"/>
  <c r="J31" i="145"/>
  <c r="I31" i="145"/>
  <c r="H31" i="145"/>
  <c r="F31" i="145"/>
  <c r="E31" i="145"/>
  <c r="D31" i="145"/>
  <c r="C31" i="145"/>
  <c r="B31"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U10" i="141" l="1" a="1"/>
  <c r="J538" i="142"/>
  <c r="J539" i="142"/>
  <c r="I539" i="142"/>
  <c r="I538" i="142"/>
  <c r="L538" i="142"/>
  <c r="L539" i="142"/>
  <c r="K538" i="142"/>
  <c r="K539" i="142"/>
  <c r="N538" i="142"/>
  <c r="N539" i="142"/>
  <c r="M538" i="142"/>
  <c r="M539" i="142"/>
  <c r="F538" i="142"/>
  <c r="F539" i="142"/>
  <c r="E538" i="142"/>
  <c r="E539" i="142"/>
  <c r="C538" i="142"/>
  <c r="C539" i="142"/>
  <c r="D538" i="142"/>
  <c r="D539" i="142"/>
  <c r="B538" i="142"/>
  <c r="B539" i="142"/>
  <c r="H538" i="142"/>
  <c r="H539" i="142"/>
  <c r="G538" i="142"/>
  <c r="G539" i="142"/>
  <c r="W538" i="142"/>
  <c r="W539" i="142"/>
  <c r="V538" i="142"/>
  <c r="V539" i="142"/>
  <c r="U538" i="142"/>
  <c r="U539" i="142"/>
  <c r="T538" i="142"/>
  <c r="T539" i="142"/>
  <c r="S538" i="142"/>
  <c r="S539" i="142"/>
  <c r="R538" i="142"/>
  <c r="R539" i="142"/>
  <c r="Q538" i="142"/>
  <c r="Q539" i="142"/>
  <c r="P539" i="142"/>
  <c r="P538" i="142"/>
  <c r="N511" i="142"/>
  <c r="N512" i="142"/>
  <c r="M511" i="142"/>
  <c r="M512" i="142"/>
  <c r="K511" i="142"/>
  <c r="K512" i="142"/>
  <c r="J511" i="142"/>
  <c r="J512" i="142"/>
  <c r="L511" i="142"/>
  <c r="L512" i="142"/>
  <c r="I511" i="142"/>
  <c r="I512" i="142"/>
  <c r="B512" i="142"/>
  <c r="B511" i="142"/>
  <c r="H511" i="142"/>
  <c r="H512" i="142"/>
  <c r="G511" i="142"/>
  <c r="G512" i="142"/>
  <c r="F511" i="142"/>
  <c r="F512" i="142"/>
  <c r="E511" i="142"/>
  <c r="E512" i="142"/>
  <c r="D512" i="142"/>
  <c r="D511" i="142"/>
  <c r="C511" i="142"/>
  <c r="C512" i="142"/>
  <c r="Q511" i="142"/>
  <c r="Q512" i="142"/>
  <c r="S511" i="142"/>
  <c r="S512" i="142"/>
  <c r="R511" i="142"/>
  <c r="R512" i="142"/>
  <c r="W511" i="142"/>
  <c r="W512" i="142"/>
  <c r="V511" i="142"/>
  <c r="V512" i="142"/>
  <c r="U511" i="142"/>
  <c r="U512" i="142"/>
  <c r="T511" i="142"/>
  <c r="T512" i="142"/>
  <c r="P512" i="142"/>
  <c r="P511" i="142"/>
  <c r="M484" i="142"/>
  <c r="M485" i="142"/>
  <c r="L484" i="142"/>
  <c r="L485" i="142"/>
  <c r="J484" i="142"/>
  <c r="J485" i="142"/>
  <c r="I484" i="142"/>
  <c r="I485" i="142"/>
  <c r="K484" i="142"/>
  <c r="K485" i="142"/>
  <c r="N484" i="142"/>
  <c r="N485" i="142"/>
  <c r="G484" i="142"/>
  <c r="G485" i="142"/>
  <c r="F484" i="142"/>
  <c r="F485" i="142"/>
  <c r="D484" i="142"/>
  <c r="D485" i="142"/>
  <c r="C484" i="142"/>
  <c r="C485" i="142"/>
  <c r="B484" i="142"/>
  <c r="B485" i="142"/>
  <c r="E484" i="142"/>
  <c r="E485" i="142"/>
  <c r="H484" i="142"/>
  <c r="H485" i="142"/>
  <c r="W484" i="142"/>
  <c r="W485" i="142"/>
  <c r="V484" i="142"/>
  <c r="V485" i="142"/>
  <c r="U484" i="142"/>
  <c r="U485" i="142"/>
  <c r="T485" i="142"/>
  <c r="T484" i="142"/>
  <c r="S484" i="142"/>
  <c r="S485" i="142"/>
  <c r="R484" i="142"/>
  <c r="R485" i="142"/>
  <c r="Q484" i="142"/>
  <c r="Q485" i="142"/>
  <c r="P484" i="142"/>
  <c r="P485" i="142"/>
  <c r="I457" i="142"/>
  <c r="I458" i="142"/>
  <c r="N457" i="142"/>
  <c r="N458" i="142"/>
  <c r="M457" i="142"/>
  <c r="M458" i="142"/>
  <c r="L457" i="142"/>
  <c r="L458" i="142"/>
  <c r="K457" i="142"/>
  <c r="K458" i="142"/>
  <c r="J457" i="142"/>
  <c r="J458" i="142"/>
  <c r="B457" i="142"/>
  <c r="B458" i="142"/>
  <c r="C457" i="142"/>
  <c r="C458" i="142"/>
  <c r="H457" i="142"/>
  <c r="H458" i="142"/>
  <c r="G457" i="142"/>
  <c r="G458" i="142"/>
  <c r="F457" i="142"/>
  <c r="F458" i="142"/>
  <c r="E457" i="142"/>
  <c r="E458" i="142"/>
  <c r="D457" i="142"/>
  <c r="D458" i="142"/>
  <c r="T457" i="142"/>
  <c r="T458" i="142"/>
  <c r="S457" i="142"/>
  <c r="S458" i="142"/>
  <c r="R457" i="142"/>
  <c r="R458" i="142"/>
  <c r="Q457" i="142"/>
  <c r="Q458" i="142"/>
  <c r="W457" i="142"/>
  <c r="W458" i="142"/>
  <c r="V457" i="142"/>
  <c r="V458" i="142"/>
  <c r="U457" i="142"/>
  <c r="U458" i="142"/>
  <c r="P457" i="142"/>
  <c r="P458" i="142"/>
  <c r="K429" i="142"/>
  <c r="J429" i="142"/>
  <c r="N430" i="142"/>
  <c r="N431" i="142"/>
  <c r="I429" i="142"/>
  <c r="M430" i="142"/>
  <c r="M431" i="142"/>
  <c r="L430" i="142"/>
  <c r="L431" i="142"/>
  <c r="L429" i="142"/>
  <c r="K430" i="142"/>
  <c r="K431" i="142"/>
  <c r="N429" i="142"/>
  <c r="J430" i="142"/>
  <c r="J431" i="142"/>
  <c r="M429" i="142"/>
  <c r="I430" i="142"/>
  <c r="I431" i="142"/>
  <c r="F429" i="142"/>
  <c r="H429" i="142"/>
  <c r="D430" i="142"/>
  <c r="D431" i="142"/>
  <c r="B429" i="142"/>
  <c r="G429" i="142"/>
  <c r="C430" i="142"/>
  <c r="C431" i="142"/>
  <c r="E429" i="142"/>
  <c r="B430" i="142"/>
  <c r="B431" i="142"/>
  <c r="D429" i="142"/>
  <c r="H430" i="142"/>
  <c r="H431" i="142"/>
  <c r="C429" i="142"/>
  <c r="G430" i="142"/>
  <c r="G431" i="142"/>
  <c r="F430" i="142"/>
  <c r="F431" i="142"/>
  <c r="E431" i="142"/>
  <c r="E430" i="142"/>
  <c r="R429" i="142"/>
  <c r="U430" i="142"/>
  <c r="U431" i="142"/>
  <c r="S430" i="142"/>
  <c r="S431" i="142"/>
  <c r="V429" i="142"/>
  <c r="T430" i="142"/>
  <c r="T431" i="142"/>
  <c r="T429" i="142"/>
  <c r="R430" i="142"/>
  <c r="R431" i="142"/>
  <c r="S429" i="142"/>
  <c r="Q430" i="142"/>
  <c r="Q431" i="142"/>
  <c r="U429" i="142"/>
  <c r="W429" i="142"/>
  <c r="W430" i="142"/>
  <c r="W431" i="142"/>
  <c r="Q429" i="142"/>
  <c r="V430" i="142"/>
  <c r="V431" i="142"/>
  <c r="P430" i="142"/>
  <c r="P431" i="142"/>
  <c r="P429" i="142"/>
  <c r="I403" i="142"/>
  <c r="I404" i="142"/>
  <c r="N403" i="142"/>
  <c r="N404" i="142"/>
  <c r="M404" i="142"/>
  <c r="M403" i="142"/>
  <c r="L403" i="142"/>
  <c r="L404" i="142"/>
  <c r="K403" i="142"/>
  <c r="K404" i="142"/>
  <c r="J403" i="142"/>
  <c r="J404" i="142"/>
  <c r="C403" i="142"/>
  <c r="C404" i="142"/>
  <c r="B403" i="142"/>
  <c r="B404" i="142"/>
  <c r="H403" i="142"/>
  <c r="H404" i="142"/>
  <c r="G403" i="142"/>
  <c r="G404" i="142"/>
  <c r="F403" i="142"/>
  <c r="F404" i="142"/>
  <c r="E403" i="142"/>
  <c r="E404" i="142"/>
  <c r="D404" i="142"/>
  <c r="D403" i="142"/>
  <c r="T403" i="142"/>
  <c r="T404" i="142"/>
  <c r="S403" i="142"/>
  <c r="S404" i="142"/>
  <c r="R403" i="142"/>
  <c r="R404" i="142"/>
  <c r="Q403" i="142"/>
  <c r="Q404" i="142"/>
  <c r="W403" i="142"/>
  <c r="W404" i="142"/>
  <c r="V404" i="142"/>
  <c r="V403" i="142"/>
  <c r="U404" i="142"/>
  <c r="U403" i="142"/>
  <c r="P403" i="142"/>
  <c r="P404" i="142"/>
  <c r="U10" i="141"/>
  <c r="U15" i="141"/>
  <c r="U13" i="141"/>
  <c r="U12" i="141"/>
  <c r="U11" i="141"/>
  <c r="U14" i="141"/>
  <c r="M25" i="142"/>
  <c r="M26" i="142"/>
  <c r="L25" i="142"/>
  <c r="L26" i="142"/>
  <c r="K25" i="142"/>
  <c r="K26" i="142"/>
  <c r="J25" i="142"/>
  <c r="J26" i="142"/>
  <c r="I25" i="142"/>
  <c r="I26" i="142"/>
  <c r="N25" i="142"/>
  <c r="N26" i="142"/>
  <c r="X12" i="142"/>
  <c r="F25" i="142"/>
  <c r="F26" i="142"/>
  <c r="E25" i="142"/>
  <c r="E26" i="142"/>
  <c r="X7" i="142"/>
  <c r="D25" i="142"/>
  <c r="D26" i="142"/>
  <c r="B24" i="142"/>
  <c r="U5" i="141" s="1" a="1"/>
  <c r="X13" i="142"/>
  <c r="C25" i="142"/>
  <c r="C26" i="142"/>
  <c r="B25" i="142"/>
  <c r="B26" i="142"/>
  <c r="X20" i="142"/>
  <c r="AE21" i="142"/>
  <c r="X21" i="142"/>
  <c r="D24" i="142"/>
  <c r="X14" i="142"/>
  <c r="H25" i="142"/>
  <c r="H26" i="142"/>
  <c r="G25" i="142"/>
  <c r="G26" i="142"/>
  <c r="V25" i="142"/>
  <c r="V26" i="142"/>
  <c r="U25" i="142"/>
  <c r="U26" i="142"/>
  <c r="V24" i="142"/>
  <c r="T25" i="142"/>
  <c r="T26" i="142"/>
  <c r="U24" i="142"/>
  <c r="S25" i="142"/>
  <c r="S26" i="142"/>
  <c r="W25" i="142"/>
  <c r="W26" i="142"/>
  <c r="T24" i="142"/>
  <c r="R25" i="142"/>
  <c r="R26" i="142"/>
  <c r="Q25" i="142"/>
  <c r="Q26" i="142"/>
  <c r="P25" i="142"/>
  <c r="P26" i="142"/>
  <c r="N349" i="142"/>
  <c r="N350" i="142"/>
  <c r="L349" i="142"/>
  <c r="L350" i="142"/>
  <c r="K349" i="142"/>
  <c r="K350" i="142"/>
  <c r="J349" i="142"/>
  <c r="J350" i="142"/>
  <c r="I349" i="142"/>
  <c r="I350" i="142"/>
  <c r="M349" i="142"/>
  <c r="M350" i="142"/>
  <c r="H349" i="142"/>
  <c r="H350" i="142"/>
  <c r="G350" i="142"/>
  <c r="G349" i="142"/>
  <c r="F349" i="142"/>
  <c r="F350" i="142"/>
  <c r="E349" i="142"/>
  <c r="E350" i="142"/>
  <c r="D349" i="142"/>
  <c r="D350" i="142"/>
  <c r="C349" i="142"/>
  <c r="C350" i="142"/>
  <c r="B349" i="142"/>
  <c r="B350" i="142"/>
  <c r="R349" i="142"/>
  <c r="R350" i="142"/>
  <c r="Q349" i="142"/>
  <c r="Q350" i="142"/>
  <c r="W349" i="142"/>
  <c r="W350" i="142"/>
  <c r="V349" i="142"/>
  <c r="V350" i="142"/>
  <c r="U349" i="142"/>
  <c r="U350" i="142"/>
  <c r="T349" i="142"/>
  <c r="T350" i="142"/>
  <c r="S349" i="142"/>
  <c r="S350" i="142"/>
  <c r="P349" i="142"/>
  <c r="P350" i="142"/>
  <c r="K295" i="142"/>
  <c r="K296" i="142"/>
  <c r="J295" i="142"/>
  <c r="J296" i="142"/>
  <c r="I295" i="142"/>
  <c r="I296" i="142"/>
  <c r="N295" i="142"/>
  <c r="N296" i="142"/>
  <c r="M296" i="142"/>
  <c r="M295" i="142"/>
  <c r="L295" i="142"/>
  <c r="L296" i="142"/>
  <c r="D295" i="142"/>
  <c r="D296" i="142"/>
  <c r="E295" i="142"/>
  <c r="E296" i="142"/>
  <c r="C295" i="142"/>
  <c r="C296" i="142"/>
  <c r="B295" i="142"/>
  <c r="B296" i="142"/>
  <c r="H295" i="142"/>
  <c r="H296" i="142"/>
  <c r="G295" i="142"/>
  <c r="G296" i="142"/>
  <c r="F295" i="142"/>
  <c r="F296" i="142"/>
  <c r="T295" i="142"/>
  <c r="T296" i="142"/>
  <c r="V295" i="142"/>
  <c r="V296" i="142"/>
  <c r="U295" i="142"/>
  <c r="U296" i="142"/>
  <c r="S295" i="142"/>
  <c r="S296" i="142"/>
  <c r="R295" i="142"/>
  <c r="R296" i="142"/>
  <c r="Q295" i="142"/>
  <c r="Q296" i="142"/>
  <c r="W295" i="142"/>
  <c r="W296" i="142"/>
  <c r="P295" i="142"/>
  <c r="P296" i="142"/>
  <c r="I268" i="142"/>
  <c r="I269" i="142"/>
  <c r="N268" i="142"/>
  <c r="N269" i="142"/>
  <c r="J268" i="142"/>
  <c r="J269" i="142"/>
  <c r="M268" i="142"/>
  <c r="M269" i="142"/>
  <c r="L268" i="142"/>
  <c r="L269" i="142"/>
  <c r="K268" i="142"/>
  <c r="K269" i="142"/>
  <c r="C268" i="142"/>
  <c r="C269" i="142"/>
  <c r="D268" i="142"/>
  <c r="D269" i="142"/>
  <c r="B269" i="142"/>
  <c r="B268" i="142"/>
  <c r="H268" i="142"/>
  <c r="H269" i="142"/>
  <c r="G268" i="142"/>
  <c r="G269" i="142"/>
  <c r="F268" i="142"/>
  <c r="F269" i="142"/>
  <c r="E268" i="142"/>
  <c r="E269" i="142"/>
  <c r="U268" i="142"/>
  <c r="U269" i="142"/>
  <c r="T268" i="142"/>
  <c r="T269" i="142"/>
  <c r="R268" i="142"/>
  <c r="R269" i="142"/>
  <c r="S268" i="142"/>
  <c r="S269" i="142"/>
  <c r="Q268" i="142"/>
  <c r="Q269" i="142"/>
  <c r="W268" i="142"/>
  <c r="W269" i="142"/>
  <c r="V268" i="142"/>
  <c r="V269" i="142"/>
  <c r="P268" i="142"/>
  <c r="P269" i="142"/>
  <c r="N242" i="142"/>
  <c r="N241" i="142"/>
  <c r="I241" i="142"/>
  <c r="I242" i="142"/>
  <c r="M241" i="142"/>
  <c r="M242" i="142"/>
  <c r="L241" i="142"/>
  <c r="L242" i="142"/>
  <c r="K241" i="142"/>
  <c r="K242" i="142"/>
  <c r="J241" i="142"/>
  <c r="J242" i="142"/>
  <c r="B241" i="142"/>
  <c r="B242" i="142"/>
  <c r="H241" i="142"/>
  <c r="H242" i="142"/>
  <c r="C241" i="142"/>
  <c r="C242" i="142"/>
  <c r="G241" i="142"/>
  <c r="G242" i="142"/>
  <c r="F242" i="142"/>
  <c r="F241" i="142"/>
  <c r="E241" i="142"/>
  <c r="E242" i="142"/>
  <c r="D241" i="142"/>
  <c r="D242" i="142"/>
  <c r="T242" i="142"/>
  <c r="T241" i="142"/>
  <c r="S242" i="142"/>
  <c r="S241" i="142"/>
  <c r="Q241" i="142"/>
  <c r="Q242" i="142"/>
  <c r="R241" i="142"/>
  <c r="R242" i="142"/>
  <c r="W241" i="142"/>
  <c r="W242" i="142"/>
  <c r="V241" i="142"/>
  <c r="V242" i="142"/>
  <c r="U242" i="142"/>
  <c r="U241" i="142"/>
  <c r="P242" i="142"/>
  <c r="P241" i="142"/>
  <c r="M214" i="142"/>
  <c r="M215" i="142"/>
  <c r="L215" i="142"/>
  <c r="L214" i="142"/>
  <c r="N214" i="142"/>
  <c r="N215" i="142"/>
  <c r="K214" i="142"/>
  <c r="K215" i="142"/>
  <c r="J214" i="142"/>
  <c r="J215" i="142"/>
  <c r="I214" i="142"/>
  <c r="I215" i="142"/>
  <c r="B214" i="142"/>
  <c r="B215" i="142"/>
  <c r="G214" i="142"/>
  <c r="G215" i="142"/>
  <c r="H214" i="142"/>
  <c r="H215" i="142"/>
  <c r="F214" i="142"/>
  <c r="F215" i="142"/>
  <c r="E215" i="142"/>
  <c r="E214" i="142"/>
  <c r="D214" i="142"/>
  <c r="D215" i="142"/>
  <c r="C214" i="142"/>
  <c r="C215" i="142"/>
  <c r="R214" i="142"/>
  <c r="R215" i="142"/>
  <c r="Q214" i="142"/>
  <c r="Q215" i="142"/>
  <c r="W214" i="142"/>
  <c r="W215" i="142"/>
  <c r="S214" i="142"/>
  <c r="S215" i="142"/>
  <c r="V214" i="142"/>
  <c r="V215" i="142"/>
  <c r="U214" i="142"/>
  <c r="U215" i="142"/>
  <c r="T214" i="142"/>
  <c r="T215" i="142"/>
  <c r="P214" i="142"/>
  <c r="P215" i="142"/>
  <c r="N187" i="142"/>
  <c r="N188" i="142"/>
  <c r="M188" i="142"/>
  <c r="M187" i="142"/>
  <c r="L187" i="142"/>
  <c r="L188" i="142"/>
  <c r="K187" i="142"/>
  <c r="K188" i="142"/>
  <c r="J187" i="142"/>
  <c r="J188" i="142"/>
  <c r="I187" i="142"/>
  <c r="I188" i="142"/>
  <c r="AG155" i="145"/>
  <c r="AJ156" i="145"/>
  <c r="AG163" i="145"/>
  <c r="AJ164" i="145"/>
  <c r="G188" i="142"/>
  <c r="G187" i="142"/>
  <c r="H188" i="142"/>
  <c r="H187" i="142"/>
  <c r="F187" i="142"/>
  <c r="F188" i="142"/>
  <c r="E187" i="142"/>
  <c r="E188" i="142"/>
  <c r="D187" i="142"/>
  <c r="D188" i="142"/>
  <c r="C187" i="142"/>
  <c r="C188" i="142"/>
  <c r="B187" i="142"/>
  <c r="B188" i="142"/>
  <c r="R187" i="142"/>
  <c r="R188" i="142"/>
  <c r="Q187" i="142"/>
  <c r="Q188" i="142"/>
  <c r="W187" i="142"/>
  <c r="W188" i="142"/>
  <c r="V188" i="142"/>
  <c r="V187" i="142"/>
  <c r="U187" i="142"/>
  <c r="U188" i="142"/>
  <c r="T187" i="142"/>
  <c r="T188" i="142"/>
  <c r="S187" i="142"/>
  <c r="S188" i="142"/>
  <c r="P188" i="142"/>
  <c r="P187" i="142"/>
  <c r="N160" i="142"/>
  <c r="N161" i="142"/>
  <c r="M160" i="142"/>
  <c r="M161" i="142"/>
  <c r="L160" i="142"/>
  <c r="L161" i="142"/>
  <c r="K160" i="142"/>
  <c r="K161" i="142"/>
  <c r="J160" i="142"/>
  <c r="J161" i="142"/>
  <c r="I160" i="142"/>
  <c r="I161" i="142"/>
  <c r="H160" i="142"/>
  <c r="H161" i="142"/>
  <c r="G160" i="142"/>
  <c r="G161" i="142"/>
  <c r="E160" i="142"/>
  <c r="E161" i="142"/>
  <c r="D160" i="142"/>
  <c r="D161" i="142"/>
  <c r="C160" i="142"/>
  <c r="C161" i="142"/>
  <c r="B160" i="142"/>
  <c r="B161" i="142"/>
  <c r="F160" i="142"/>
  <c r="F161" i="142"/>
  <c r="Q160" i="142"/>
  <c r="Q161" i="142"/>
  <c r="W160" i="142"/>
  <c r="W161" i="142"/>
  <c r="V160" i="142"/>
  <c r="V161" i="142"/>
  <c r="U160" i="142"/>
  <c r="U161" i="142"/>
  <c r="T160" i="142"/>
  <c r="T161" i="142"/>
  <c r="S160" i="142"/>
  <c r="S161" i="142"/>
  <c r="R160" i="142"/>
  <c r="R161" i="142"/>
  <c r="P160" i="142"/>
  <c r="P161" i="142"/>
  <c r="L133" i="142"/>
  <c r="L134" i="142"/>
  <c r="K133" i="142"/>
  <c r="K134" i="142"/>
  <c r="J133" i="142"/>
  <c r="J134" i="142"/>
  <c r="M134" i="142"/>
  <c r="M133" i="142"/>
  <c r="I133" i="142"/>
  <c r="I134" i="142"/>
  <c r="N133" i="142"/>
  <c r="N134" i="142"/>
  <c r="F133" i="142"/>
  <c r="F134" i="142"/>
  <c r="E133" i="142"/>
  <c r="E134" i="142"/>
  <c r="D133" i="142"/>
  <c r="D134" i="142"/>
  <c r="C133" i="142"/>
  <c r="C134" i="142"/>
  <c r="B133" i="142"/>
  <c r="B134" i="142"/>
  <c r="G133" i="142"/>
  <c r="G134" i="142"/>
  <c r="H133" i="142"/>
  <c r="H134" i="142"/>
  <c r="W133" i="142"/>
  <c r="W134" i="142"/>
  <c r="V133" i="142"/>
  <c r="V134" i="142"/>
  <c r="U133" i="142"/>
  <c r="U134" i="142"/>
  <c r="T133" i="142"/>
  <c r="T134" i="142"/>
  <c r="S133" i="142"/>
  <c r="S134" i="142"/>
  <c r="R133" i="142"/>
  <c r="R134" i="142"/>
  <c r="Q133" i="142"/>
  <c r="Q134" i="142"/>
  <c r="P134" i="142"/>
  <c r="P133" i="142"/>
  <c r="K107" i="142"/>
  <c r="K106" i="142"/>
  <c r="J107" i="142"/>
  <c r="J106" i="142"/>
  <c r="L106" i="142"/>
  <c r="L107" i="142"/>
  <c r="I106" i="142"/>
  <c r="I107" i="142"/>
  <c r="N106" i="142"/>
  <c r="N107" i="142"/>
  <c r="M106" i="142"/>
  <c r="M107" i="142"/>
  <c r="F106" i="142"/>
  <c r="F107" i="142"/>
  <c r="E107" i="142"/>
  <c r="E106" i="142"/>
  <c r="D107" i="142"/>
  <c r="D106" i="142"/>
  <c r="C106" i="142"/>
  <c r="C107" i="142"/>
  <c r="B106" i="142"/>
  <c r="B107" i="142"/>
  <c r="H106" i="142"/>
  <c r="H107" i="142"/>
  <c r="G106" i="142"/>
  <c r="G107" i="142"/>
  <c r="V107" i="142"/>
  <c r="V106" i="142"/>
  <c r="W106" i="142"/>
  <c r="W107" i="142"/>
  <c r="U106" i="142"/>
  <c r="U107" i="142"/>
  <c r="T106" i="142"/>
  <c r="T107" i="142"/>
  <c r="S106" i="142"/>
  <c r="S107" i="142"/>
  <c r="R106" i="142"/>
  <c r="R107" i="142"/>
  <c r="Q106" i="142"/>
  <c r="Q107" i="142"/>
  <c r="P106" i="142"/>
  <c r="P107" i="142"/>
  <c r="K79" i="142"/>
  <c r="K80" i="142"/>
  <c r="J79" i="142"/>
  <c r="J80" i="142"/>
  <c r="N79" i="142"/>
  <c r="N80" i="142"/>
  <c r="M79" i="142"/>
  <c r="M80" i="142"/>
  <c r="L79" i="142"/>
  <c r="L80" i="142"/>
  <c r="E80" i="142"/>
  <c r="E79" i="142"/>
  <c r="C79" i="142"/>
  <c r="C80" i="142"/>
  <c r="D80" i="142"/>
  <c r="D79" i="142"/>
  <c r="B79" i="142"/>
  <c r="B80" i="142"/>
  <c r="I79" i="142"/>
  <c r="I80" i="142"/>
  <c r="H79" i="142"/>
  <c r="H80" i="142"/>
  <c r="G79" i="142"/>
  <c r="G80" i="142"/>
  <c r="F79" i="142"/>
  <c r="F80" i="142"/>
  <c r="T79" i="142"/>
  <c r="T80" i="142"/>
  <c r="U79" i="142"/>
  <c r="U80" i="142"/>
  <c r="S79" i="142"/>
  <c r="S80" i="142"/>
  <c r="R79" i="142"/>
  <c r="R80" i="142"/>
  <c r="V79" i="142"/>
  <c r="V80" i="142"/>
  <c r="Q79" i="142"/>
  <c r="Q80" i="142"/>
  <c r="W79" i="142"/>
  <c r="W80" i="142"/>
  <c r="P80" i="142"/>
  <c r="P79" i="142"/>
  <c r="M52" i="142"/>
  <c r="M53" i="142"/>
  <c r="N52" i="142"/>
  <c r="N53" i="142"/>
  <c r="L52" i="142"/>
  <c r="L53" i="142"/>
  <c r="K52" i="142"/>
  <c r="K53" i="142"/>
  <c r="J52" i="142"/>
  <c r="J53" i="142"/>
  <c r="I52" i="142"/>
  <c r="I53" i="142"/>
  <c r="H52" i="142"/>
  <c r="H53" i="142"/>
  <c r="G52" i="142"/>
  <c r="G53" i="142"/>
  <c r="F52" i="142"/>
  <c r="F53" i="142"/>
  <c r="E52" i="142"/>
  <c r="E53" i="142"/>
  <c r="D52" i="142"/>
  <c r="D53" i="142"/>
  <c r="C52" i="142"/>
  <c r="C53" i="142"/>
  <c r="B52" i="142"/>
  <c r="B53" i="142"/>
  <c r="R53" i="142"/>
  <c r="R52" i="142"/>
  <c r="Q52" i="142"/>
  <c r="Q53" i="142"/>
  <c r="W52" i="142"/>
  <c r="W53" i="142"/>
  <c r="V52" i="142"/>
  <c r="V53" i="142"/>
  <c r="U52" i="142"/>
  <c r="U53" i="142"/>
  <c r="T52" i="142"/>
  <c r="T53" i="142"/>
  <c r="S52" i="142"/>
  <c r="S53" i="142"/>
  <c r="P52" i="142"/>
  <c r="P53" i="142"/>
  <c r="AC332" i="145"/>
  <c r="Z331" i="145"/>
  <c r="AA329" i="145"/>
  <c r="AC327" i="145"/>
  <c r="Z326" i="145"/>
  <c r="AB324" i="145"/>
  <c r="AD322" i="145"/>
  <c r="AA321" i="145"/>
  <c r="AK332" i="145"/>
  <c r="AH331" i="145"/>
  <c r="AM330" i="145"/>
  <c r="AI329" i="145"/>
  <c r="AF328" i="145"/>
  <c r="AK327" i="145"/>
  <c r="AH326" i="145"/>
  <c r="AJ324" i="145"/>
  <c r="AG323" i="145"/>
  <c r="AL322" i="145"/>
  <c r="AI321" i="145"/>
  <c r="AF320" i="145"/>
  <c r="AJ332" i="145"/>
  <c r="AB332" i="145"/>
  <c r="AG331" i="145"/>
  <c r="AL330" i="145"/>
  <c r="AD330" i="145"/>
  <c r="AH329" i="145"/>
  <c r="Z329" i="145"/>
  <c r="AM328" i="145"/>
  <c r="AJ327" i="145"/>
  <c r="AB327" i="145"/>
  <c r="AG326" i="145"/>
  <c r="AI324" i="145"/>
  <c r="AA324" i="145"/>
  <c r="AF323" i="145"/>
  <c r="AK322" i="145"/>
  <c r="AC322" i="145"/>
  <c r="AH321" i="145"/>
  <c r="Z321" i="145"/>
  <c r="AM320" i="145"/>
  <c r="AH332" i="145"/>
  <c r="Z332" i="145"/>
  <c r="AM331" i="145"/>
  <c r="AJ330" i="145"/>
  <c r="AB330" i="145"/>
  <c r="AF329" i="145"/>
  <c r="AK328" i="145"/>
  <c r="AC328" i="145"/>
  <c r="AH327" i="145"/>
  <c r="Z327" i="145"/>
  <c r="AM326" i="145"/>
  <c r="AG324" i="145"/>
  <c r="AL323" i="145"/>
  <c r="AD323" i="145"/>
  <c r="AI322" i="145"/>
  <c r="AA322" i="145"/>
  <c r="AF321" i="145"/>
  <c r="AK320" i="145"/>
  <c r="AC320" i="145"/>
  <c r="AG332" i="145"/>
  <c r="AL331" i="145"/>
  <c r="AD331" i="145"/>
  <c r="AI330" i="145"/>
  <c r="AA330" i="145"/>
  <c r="AJ328" i="145"/>
  <c r="AB328" i="145"/>
  <c r="AG327" i="145"/>
  <c r="AL326" i="145"/>
  <c r="AD326" i="145"/>
  <c r="AF324" i="145"/>
  <c r="AK323" i="145"/>
  <c r="AC323" i="145"/>
  <c r="AH322" i="145"/>
  <c r="Z322" i="145"/>
  <c r="AM321" i="145"/>
  <c r="AJ320" i="145"/>
  <c r="AB320" i="145"/>
  <c r="AF332" i="145"/>
  <c r="AK331" i="145"/>
  <c r="AC331" i="145"/>
  <c r="AH330" i="145"/>
  <c r="Z330" i="145"/>
  <c r="AM329" i="145"/>
  <c r="AD329" i="145"/>
  <c r="AI328" i="145"/>
  <c r="AA328" i="145"/>
  <c r="AF327" i="145"/>
  <c r="AK326" i="145"/>
  <c r="AC326" i="145"/>
  <c r="AM324" i="145"/>
  <c r="AJ323" i="145"/>
  <c r="AB323" i="145"/>
  <c r="AG322" i="145"/>
  <c r="AL321" i="145"/>
  <c r="AD321" i="145"/>
  <c r="AI320" i="145"/>
  <c r="AA320" i="145"/>
  <c r="AM332" i="145"/>
  <c r="AJ331" i="145"/>
  <c r="AB331" i="145"/>
  <c r="AG330" i="145"/>
  <c r="AL329" i="145"/>
  <c r="AC329" i="145"/>
  <c r="AH328" i="145"/>
  <c r="Z328" i="145"/>
  <c r="AM327" i="145"/>
  <c r="AJ326" i="145"/>
  <c r="AB326" i="145"/>
  <c r="AL324" i="145"/>
  <c r="AD324" i="145"/>
  <c r="AI323" i="145"/>
  <c r="AA323" i="145"/>
  <c r="AF322" i="145"/>
  <c r="AK321" i="145"/>
  <c r="AC321" i="145"/>
  <c r="AH320" i="145"/>
  <c r="Z320" i="145"/>
  <c r="AL332" i="145"/>
  <c r="AD332" i="145"/>
  <c r="AI331" i="145"/>
  <c r="AA331" i="145"/>
  <c r="AF330" i="145"/>
  <c r="AK329" i="145"/>
  <c r="AB329" i="145"/>
  <c r="AG328" i="145"/>
  <c r="AL327" i="145"/>
  <c r="AD327" i="145"/>
  <c r="AI326" i="145"/>
  <c r="AA326" i="145"/>
  <c r="AK324" i="145"/>
  <c r="AC324" i="145"/>
  <c r="AH323" i="145"/>
  <c r="Z323" i="145"/>
  <c r="AM322" i="145"/>
  <c r="AJ321" i="145"/>
  <c r="AB321" i="145"/>
  <c r="AG320" i="145"/>
  <c r="AS284" i="145"/>
  <c r="AK284" i="145"/>
  <c r="AC284" i="145"/>
  <c r="AH283" i="145"/>
  <c r="Z283" i="145"/>
  <c r="AM282" i="145"/>
  <c r="AJ281" i="145"/>
  <c r="AB281" i="145"/>
  <c r="AG280" i="145"/>
  <c r="AL279" i="145"/>
  <c r="AD279" i="145"/>
  <c r="AI278" i="145"/>
  <c r="AA278" i="145"/>
  <c r="AS276" i="145"/>
  <c r="AK276" i="145"/>
  <c r="AC276" i="145"/>
  <c r="AH275" i="145"/>
  <c r="Z275" i="145"/>
  <c r="AM274" i="145"/>
  <c r="AR273" i="145"/>
  <c r="AJ273" i="145"/>
  <c r="AB273" i="145"/>
  <c r="AG272" i="145"/>
  <c r="AJ284" i="145"/>
  <c r="AB284" i="145"/>
  <c r="AO283" i="145"/>
  <c r="AG283" i="145"/>
  <c r="AL282" i="145"/>
  <c r="AD282" i="145"/>
  <c r="AI281" i="145"/>
  <c r="AA281" i="145"/>
  <c r="AF280" i="145"/>
  <c r="AS279" i="145"/>
  <c r="AK279" i="145"/>
  <c r="AC279" i="145"/>
  <c r="AH278" i="145"/>
  <c r="Z278" i="145"/>
  <c r="AJ276" i="145"/>
  <c r="AB276" i="145"/>
  <c r="AG275" i="145"/>
  <c r="AL274" i="145"/>
  <c r="AD274" i="145"/>
  <c r="AI273" i="145"/>
  <c r="AA273" i="145"/>
  <c r="AN272" i="145"/>
  <c r="AF272" i="145"/>
  <c r="AI284" i="145"/>
  <c r="AA284" i="145"/>
  <c r="AF283" i="145"/>
  <c r="AS282" i="145"/>
  <c r="AK282" i="145"/>
  <c r="AC282" i="145"/>
  <c r="AH281" i="145"/>
  <c r="Z281" i="145"/>
  <c r="AM280" i="145"/>
  <c r="AJ279" i="145"/>
  <c r="AB279" i="145"/>
  <c r="AG278" i="145"/>
  <c r="AI276" i="145"/>
  <c r="AA276" i="145"/>
  <c r="AF275" i="145"/>
  <c r="AS274" i="145"/>
  <c r="AK274" i="145"/>
  <c r="AC274" i="145"/>
  <c r="AH273" i="145"/>
  <c r="Z273" i="145"/>
  <c r="AM272" i="145"/>
  <c r="AO274" i="145"/>
  <c r="AP284" i="145"/>
  <c r="AH284" i="145"/>
  <c r="Z284" i="145"/>
  <c r="AM283" i="145"/>
  <c r="AJ282" i="145"/>
  <c r="AB282" i="145"/>
  <c r="AO281" i="145"/>
  <c r="AG281" i="145"/>
  <c r="AL280" i="145"/>
  <c r="AD280" i="145"/>
  <c r="AI279" i="145"/>
  <c r="AA279" i="145"/>
  <c r="AF278" i="145"/>
  <c r="AP276" i="145"/>
  <c r="AH276" i="145"/>
  <c r="Z276" i="145"/>
  <c r="AM275" i="145"/>
  <c r="AJ274" i="145"/>
  <c r="AB274" i="145"/>
  <c r="AO273" i="145"/>
  <c r="AG273" i="145"/>
  <c r="AL272" i="145"/>
  <c r="AD272" i="145"/>
  <c r="AS281" i="145"/>
  <c r="AR278" i="145"/>
  <c r="AG284" i="145"/>
  <c r="AL283" i="145"/>
  <c r="AD283" i="145"/>
  <c r="AI282" i="145"/>
  <c r="AA282" i="145"/>
  <c r="AF281" i="145"/>
  <c r="AK280" i="145"/>
  <c r="AC280" i="145"/>
  <c r="AH279" i="145"/>
  <c r="Z279" i="145"/>
  <c r="AM278" i="145"/>
  <c r="AG276" i="145"/>
  <c r="AL275" i="145"/>
  <c r="AD275" i="145"/>
  <c r="AQ274" i="145"/>
  <c r="AI274" i="145"/>
  <c r="AA274" i="145"/>
  <c r="AF273" i="145"/>
  <c r="AK272" i="145"/>
  <c r="AC272" i="145"/>
  <c r="AS278" i="145"/>
  <c r="AQ275" i="145"/>
  <c r="AF284" i="145"/>
  <c r="AK283" i="145"/>
  <c r="AC283" i="145"/>
  <c r="AH282" i="145"/>
  <c r="Z282" i="145"/>
  <c r="AM281" i="145"/>
  <c r="AJ280" i="145"/>
  <c r="AB280" i="145"/>
  <c r="AG279" i="145"/>
  <c r="AL278" i="145"/>
  <c r="AD278" i="145"/>
  <c r="AF276" i="145"/>
  <c r="AK275" i="145"/>
  <c r="AC275" i="145"/>
  <c r="AH274" i="145"/>
  <c r="Z274" i="145"/>
  <c r="AM273" i="145"/>
  <c r="AJ272" i="145"/>
  <c r="AB272" i="145"/>
  <c r="AM372" i="142"/>
  <c r="AL333" i="145"/>
  <c r="N376" i="142"/>
  <c r="AL325" i="145"/>
  <c r="N377" i="142"/>
  <c r="AL372" i="142"/>
  <c r="AK333" i="145"/>
  <c r="M376" i="142"/>
  <c r="AK325" i="145"/>
  <c r="M377" i="142"/>
  <c r="AK372" i="142"/>
  <c r="AJ333" i="145"/>
  <c r="L376" i="142"/>
  <c r="AJ325" i="145"/>
  <c r="L377" i="142"/>
  <c r="AJ372" i="142"/>
  <c r="AI333" i="145"/>
  <c r="AI325" i="145"/>
  <c r="K376" i="142"/>
  <c r="K377" i="142"/>
  <c r="AI372" i="142"/>
  <c r="AH333" i="145"/>
  <c r="AH325" i="145"/>
  <c r="J376" i="142"/>
  <c r="J377" i="142"/>
  <c r="AH372" i="142"/>
  <c r="AG333" i="145"/>
  <c r="AG325" i="145"/>
  <c r="I376" i="142"/>
  <c r="I377" i="142"/>
  <c r="AG372" i="142"/>
  <c r="AF333" i="145"/>
  <c r="H376" i="142"/>
  <c r="AF325" i="145"/>
  <c r="H377" i="142"/>
  <c r="G376" i="142"/>
  <c r="G377" i="142"/>
  <c r="AE372" i="142"/>
  <c r="AD333" i="145"/>
  <c r="AD325" i="145"/>
  <c r="F376" i="142"/>
  <c r="F377" i="142"/>
  <c r="AD372" i="142"/>
  <c r="AC333" i="145"/>
  <c r="AC325" i="145"/>
  <c r="E376" i="142"/>
  <c r="E377" i="142"/>
  <c r="AC372" i="142"/>
  <c r="AB333" i="145"/>
  <c r="AB325" i="145"/>
  <c r="D376" i="142"/>
  <c r="D377" i="142"/>
  <c r="AB372" i="142"/>
  <c r="AA333" i="145"/>
  <c r="AA325" i="145"/>
  <c r="C376" i="142"/>
  <c r="C377" i="142"/>
  <c r="AA372" i="142"/>
  <c r="Z333" i="145"/>
  <c r="B376" i="142"/>
  <c r="Z325" i="145"/>
  <c r="B377" i="142"/>
  <c r="R376" i="142"/>
  <c r="R377" i="142"/>
  <c r="AP372" i="142"/>
  <c r="Q377" i="142"/>
  <c r="Q376" i="142"/>
  <c r="AQ372" i="142"/>
  <c r="W376" i="142"/>
  <c r="W377" i="142"/>
  <c r="AU372" i="142"/>
  <c r="V376" i="142"/>
  <c r="V377" i="142"/>
  <c r="AT372" i="142"/>
  <c r="U376" i="142"/>
  <c r="U377" i="142"/>
  <c r="AS372" i="142"/>
  <c r="T376" i="142"/>
  <c r="T377" i="142"/>
  <c r="AR372" i="142"/>
  <c r="S376" i="142"/>
  <c r="S377" i="142"/>
  <c r="AO372" i="142"/>
  <c r="AM333" i="145"/>
  <c r="P376" i="142"/>
  <c r="AM325" i="145"/>
  <c r="P377" i="142"/>
  <c r="AJ318" i="142"/>
  <c r="AI285" i="145"/>
  <c r="AI318" i="142"/>
  <c r="AH285" i="145"/>
  <c r="AH277" i="145"/>
  <c r="J322" i="142"/>
  <c r="J323" i="142"/>
  <c r="AH318" i="142"/>
  <c r="AG285" i="145"/>
  <c r="I322" i="142"/>
  <c r="AG277" i="145"/>
  <c r="I323" i="142"/>
  <c r="AI277" i="145"/>
  <c r="K322" i="142"/>
  <c r="K323" i="142"/>
  <c r="AM318" i="142"/>
  <c r="AL285" i="145"/>
  <c r="N322" i="142"/>
  <c r="N323" i="142"/>
  <c r="AL277" i="145"/>
  <c r="AL318" i="142"/>
  <c r="AK285" i="145"/>
  <c r="AK277" i="145"/>
  <c r="M322" i="142"/>
  <c r="M323" i="142"/>
  <c r="AK318" i="142"/>
  <c r="AJ285" i="145"/>
  <c r="L322" i="142"/>
  <c r="AJ277" i="145"/>
  <c r="L323" i="142"/>
  <c r="AD318" i="142"/>
  <c r="AC285" i="145"/>
  <c r="E322" i="142"/>
  <c r="E323" i="142"/>
  <c r="AC277" i="145"/>
  <c r="AB318" i="142"/>
  <c r="AA285" i="145"/>
  <c r="C322" i="142"/>
  <c r="AA277" i="145"/>
  <c r="C323" i="142"/>
  <c r="AA318" i="142"/>
  <c r="Z285" i="145"/>
  <c r="Z277" i="145"/>
  <c r="B322" i="142"/>
  <c r="B323" i="142"/>
  <c r="AC318" i="142"/>
  <c r="AB285" i="145"/>
  <c r="AB277" i="145"/>
  <c r="D322" i="142"/>
  <c r="D323" i="142"/>
  <c r="AG318" i="142"/>
  <c r="AF285" i="145"/>
  <c r="AF277" i="145"/>
  <c r="H322" i="142"/>
  <c r="H323" i="142"/>
  <c r="G322" i="142"/>
  <c r="G323" i="142"/>
  <c r="AE318" i="142"/>
  <c r="AD285" i="145"/>
  <c r="AD277" i="145"/>
  <c r="F322" i="142"/>
  <c r="F323" i="142"/>
  <c r="AT318" i="142"/>
  <c r="U322" i="142"/>
  <c r="U323" i="142"/>
  <c r="AS318" i="142"/>
  <c r="AQ277" i="145"/>
  <c r="T322" i="142"/>
  <c r="T323" i="142"/>
  <c r="AU318" i="142"/>
  <c r="AR318" i="142"/>
  <c r="S322" i="142"/>
  <c r="S323" i="142"/>
  <c r="AQ318" i="142"/>
  <c r="R322" i="142"/>
  <c r="R323" i="142"/>
  <c r="AP318" i="142"/>
  <c r="AN285" i="145"/>
  <c r="Q322" i="142"/>
  <c r="Q323" i="142"/>
  <c r="V322" i="142"/>
  <c r="V323" i="142"/>
  <c r="W322" i="142"/>
  <c r="W323" i="142"/>
  <c r="AO318" i="142"/>
  <c r="AM285" i="145"/>
  <c r="AM277" i="145"/>
  <c r="P322" i="142"/>
  <c r="P323" i="142"/>
  <c r="Z86" i="145"/>
  <c r="AC87" i="145"/>
  <c r="AQ102" i="142"/>
  <c r="AH102" i="142"/>
  <c r="AH349" i="145"/>
  <c r="AF102" i="142"/>
  <c r="AV102" i="142"/>
  <c r="AM102" i="142"/>
  <c r="AE102" i="142"/>
  <c r="AC397" i="145"/>
  <c r="J541" i="142"/>
  <c r="AU102" i="142"/>
  <c r="AL102" i="142"/>
  <c r="AD102" i="142"/>
  <c r="K514" i="142"/>
  <c r="AH421" i="145"/>
  <c r="AP102" i="142"/>
  <c r="AT102" i="142"/>
  <c r="AK102" i="142"/>
  <c r="AC102" i="142"/>
  <c r="B460" i="142"/>
  <c r="AS102" i="142"/>
  <c r="AJ102" i="142"/>
  <c r="AB102" i="142"/>
  <c r="AG102" i="142"/>
  <c r="AO102" i="142"/>
  <c r="AR102" i="142"/>
  <c r="AI102" i="142"/>
  <c r="AA102" i="142"/>
  <c r="AH469" i="145"/>
  <c r="R32" i="146"/>
  <c r="AL29" i="146"/>
  <c r="AL21" i="146"/>
  <c r="AL22" i="146"/>
  <c r="AB253" i="145"/>
  <c r="Z255" i="145"/>
  <c r="AC256" i="145"/>
  <c r="AB261" i="145"/>
  <c r="AB249" i="145"/>
  <c r="AC252" i="145"/>
  <c r="AB257" i="145"/>
  <c r="Z259" i="145"/>
  <c r="AS7" i="142"/>
  <c r="AL20" i="146"/>
  <c r="AL24" i="146"/>
  <c r="Q30" i="146"/>
  <c r="Q32" i="146" s="1"/>
  <c r="AL26" i="146"/>
  <c r="AL27" i="146"/>
  <c r="AR520" i="142"/>
  <c r="AU7" i="142"/>
  <c r="AI229" i="145"/>
  <c r="AA42" i="145"/>
  <c r="AG58" i="145"/>
  <c r="AD426" i="142"/>
  <c r="AU507" i="142"/>
  <c r="AO534" i="142"/>
  <c r="AJ480" i="142"/>
  <c r="AC205" i="145"/>
  <c r="AL230" i="145"/>
  <c r="AV399" i="142"/>
  <c r="AI399" i="142"/>
  <c r="AL426" i="142"/>
  <c r="AS507" i="142"/>
  <c r="AF507" i="142"/>
  <c r="AV480" i="142"/>
  <c r="AI480" i="142"/>
  <c r="AL534" i="142"/>
  <c r="AM399" i="142"/>
  <c r="Z349" i="145"/>
  <c r="AQ426" i="142"/>
  <c r="AI445" i="145"/>
  <c r="AL480" i="142"/>
  <c r="AP534" i="142"/>
  <c r="AM426" i="142"/>
  <c r="AU399" i="142"/>
  <c r="AH399" i="142"/>
  <c r="AK426" i="142"/>
  <c r="AJ373" i="145"/>
  <c r="AR507" i="142"/>
  <c r="AE507" i="142"/>
  <c r="AU480" i="142"/>
  <c r="AH480" i="142"/>
  <c r="AK534" i="142"/>
  <c r="Z357" i="145"/>
  <c r="AA399" i="142"/>
  <c r="AM480" i="142"/>
  <c r="AL399" i="142"/>
  <c r="AC426" i="142"/>
  <c r="AV507" i="142"/>
  <c r="AM534" i="142"/>
  <c r="AT399" i="142"/>
  <c r="AG399" i="142"/>
  <c r="AJ426" i="142"/>
  <c r="AH391" i="145"/>
  <c r="AQ507" i="142"/>
  <c r="AD507" i="142"/>
  <c r="AT480" i="142"/>
  <c r="AG480" i="142"/>
  <c r="AJ534" i="142"/>
  <c r="AQ534" i="142"/>
  <c r="AI507" i="142"/>
  <c r="AH507" i="142"/>
  <c r="AJ399" i="142"/>
  <c r="AL104" i="145"/>
  <c r="Z295" i="145"/>
  <c r="AS399" i="142"/>
  <c r="AF399" i="142"/>
  <c r="AV426" i="142"/>
  <c r="AI426" i="142"/>
  <c r="AJ439" i="145"/>
  <c r="AP507" i="142"/>
  <c r="AC507" i="142"/>
  <c r="AS480" i="142"/>
  <c r="AF480" i="142"/>
  <c r="AV534" i="142"/>
  <c r="AI534" i="142"/>
  <c r="AI453" i="145"/>
  <c r="AJ507" i="142"/>
  <c r="AB426" i="142"/>
  <c r="AT507" i="142"/>
  <c r="Z212" i="145"/>
  <c r="AI237" i="145"/>
  <c r="AC405" i="145"/>
  <c r="AR399" i="142"/>
  <c r="AE399" i="142"/>
  <c r="AD349" i="145"/>
  <c r="AU426" i="142"/>
  <c r="AH426" i="142"/>
  <c r="AO507" i="142"/>
  <c r="AB507" i="142"/>
  <c r="AR480" i="142"/>
  <c r="AE480" i="142"/>
  <c r="AU534" i="142"/>
  <c r="AH534" i="142"/>
  <c r="AC534" i="142"/>
  <c r="AK399" i="142"/>
  <c r="AK480" i="142"/>
  <c r="AI463" i="145"/>
  <c r="AB295" i="145"/>
  <c r="AQ399" i="142"/>
  <c r="AD399" i="142"/>
  <c r="AB367" i="145"/>
  <c r="AT426" i="142"/>
  <c r="AG426" i="142"/>
  <c r="AM507" i="142"/>
  <c r="AA507" i="142"/>
  <c r="AQ480" i="142"/>
  <c r="AD480" i="142"/>
  <c r="AT534" i="142"/>
  <c r="AG534" i="142"/>
  <c r="Q30" i="141"/>
  <c r="AO426" i="142"/>
  <c r="AB534" i="142"/>
  <c r="AA534" i="142"/>
  <c r="AL107" i="145"/>
  <c r="AP399" i="142"/>
  <c r="AC399" i="142"/>
  <c r="AS426" i="142"/>
  <c r="AF426" i="142"/>
  <c r="AD391" i="145"/>
  <c r="AL507" i="142"/>
  <c r="AP480" i="142"/>
  <c r="AC480" i="142"/>
  <c r="AS534" i="142"/>
  <c r="AF534" i="142"/>
  <c r="AK367" i="145"/>
  <c r="AA480" i="142"/>
  <c r="AL421" i="145"/>
  <c r="AD534" i="142"/>
  <c r="AP426" i="142"/>
  <c r="AA426" i="142"/>
  <c r="AG507" i="142"/>
  <c r="AO399" i="142"/>
  <c r="AB399" i="142"/>
  <c r="AR426" i="142"/>
  <c r="AE426" i="142"/>
  <c r="AK507" i="142"/>
  <c r="AO480" i="142"/>
  <c r="AB480" i="142"/>
  <c r="AR534" i="142"/>
  <c r="AE534" i="142"/>
  <c r="AB48" i="142"/>
  <c r="AQ75" i="142"/>
  <c r="AL183" i="142"/>
  <c r="AP210" i="142"/>
  <c r="AH291" i="142"/>
  <c r="AR48" i="142"/>
  <c r="AI48" i="142"/>
  <c r="AA48" i="142"/>
  <c r="AP75" i="142"/>
  <c r="AG75" i="142"/>
  <c r="AV129" i="142"/>
  <c r="AM129" i="142"/>
  <c r="AE129" i="142"/>
  <c r="AQ156" i="142"/>
  <c r="AH156" i="142"/>
  <c r="AT183" i="142"/>
  <c r="AK183" i="142"/>
  <c r="AC183" i="142"/>
  <c r="AO210" i="142"/>
  <c r="AF210" i="142"/>
  <c r="AP291" i="142"/>
  <c r="AG291" i="142"/>
  <c r="AV345" i="142"/>
  <c r="AM345" i="142"/>
  <c r="AE345" i="142"/>
  <c r="AJ48" i="142"/>
  <c r="AR156" i="142"/>
  <c r="AQ48" i="142"/>
  <c r="AH48" i="142"/>
  <c r="AO75" i="142"/>
  <c r="AF75" i="142"/>
  <c r="AU129" i="142"/>
  <c r="AL129" i="142"/>
  <c r="AD129" i="142"/>
  <c r="AP156" i="142"/>
  <c r="AG156" i="142"/>
  <c r="AS183" i="142"/>
  <c r="AJ183" i="142"/>
  <c r="AB183" i="142"/>
  <c r="AV210" i="142"/>
  <c r="AM210" i="142"/>
  <c r="AE210" i="142"/>
  <c r="AO291" i="142"/>
  <c r="AF291" i="142"/>
  <c r="AU345" i="142"/>
  <c r="AL345" i="142"/>
  <c r="AD345" i="142"/>
  <c r="AO129" i="142"/>
  <c r="AQ291" i="142"/>
  <c r="AO345" i="142"/>
  <c r="AP48" i="142"/>
  <c r="AG48" i="142"/>
  <c r="AV75" i="142"/>
  <c r="AM75" i="142"/>
  <c r="AE75" i="142"/>
  <c r="AT129" i="142"/>
  <c r="AK129" i="142"/>
  <c r="AC129" i="142"/>
  <c r="AO156" i="142"/>
  <c r="AF156" i="142"/>
  <c r="AR183" i="142"/>
  <c r="AI183" i="142"/>
  <c r="AA183" i="142"/>
  <c r="AU210" i="142"/>
  <c r="AL210" i="142"/>
  <c r="AD210" i="142"/>
  <c r="AV291" i="142"/>
  <c r="AM291" i="142"/>
  <c r="AE291" i="142"/>
  <c r="AT345" i="142"/>
  <c r="AK345" i="142"/>
  <c r="AC345" i="142"/>
  <c r="AF129" i="142"/>
  <c r="AO48" i="142"/>
  <c r="AF48" i="142"/>
  <c r="AU75" i="142"/>
  <c r="AL75" i="142"/>
  <c r="AD75" i="142"/>
  <c r="AS129" i="142"/>
  <c r="AJ129" i="142"/>
  <c r="AB129" i="142"/>
  <c r="AV156" i="142"/>
  <c r="AM156" i="142"/>
  <c r="AE156" i="142"/>
  <c r="AQ183" i="142"/>
  <c r="AH183" i="142"/>
  <c r="AT210" i="142"/>
  <c r="AK210" i="142"/>
  <c r="AC210" i="142"/>
  <c r="AU291" i="142"/>
  <c r="AL291" i="142"/>
  <c r="AD291" i="142"/>
  <c r="AS345" i="142"/>
  <c r="AJ345" i="142"/>
  <c r="AB345" i="142"/>
  <c r="AI156" i="142"/>
  <c r="AD183" i="142"/>
  <c r="AG210" i="142"/>
  <c r="AV48" i="142"/>
  <c r="AM48" i="142"/>
  <c r="AE48" i="142"/>
  <c r="AT75" i="142"/>
  <c r="AK75" i="142"/>
  <c r="AC75" i="142"/>
  <c r="AR129" i="142"/>
  <c r="AI129" i="142"/>
  <c r="AA129" i="142"/>
  <c r="AU156" i="142"/>
  <c r="AL156" i="142"/>
  <c r="AD156" i="142"/>
  <c r="AP183" i="142"/>
  <c r="AG183" i="142"/>
  <c r="AS210" i="142"/>
  <c r="AJ210" i="142"/>
  <c r="AB210" i="142"/>
  <c r="AT291" i="142"/>
  <c r="AK291" i="142"/>
  <c r="AC291" i="142"/>
  <c r="AR345" i="142"/>
  <c r="AI345" i="142"/>
  <c r="AA345" i="142"/>
  <c r="AH75" i="142"/>
  <c r="AU48" i="142"/>
  <c r="AL48" i="142"/>
  <c r="AD48" i="142"/>
  <c r="AS75" i="142"/>
  <c r="AJ75" i="142"/>
  <c r="AB75" i="142"/>
  <c r="AQ129" i="142"/>
  <c r="AH129" i="142"/>
  <c r="AT156" i="142"/>
  <c r="AK156" i="142"/>
  <c r="AC156" i="142"/>
  <c r="AO183" i="142"/>
  <c r="AF183" i="142"/>
  <c r="AR210" i="142"/>
  <c r="AI210" i="142"/>
  <c r="AA210" i="142"/>
  <c r="AS291" i="142"/>
  <c r="AJ291" i="142"/>
  <c r="AB291" i="142"/>
  <c r="AQ345" i="142"/>
  <c r="AH345" i="142"/>
  <c r="AS48" i="142"/>
  <c r="AA156" i="142"/>
  <c r="AU183" i="142"/>
  <c r="AF345" i="142"/>
  <c r="AT48" i="142"/>
  <c r="AK48" i="142"/>
  <c r="AC48" i="142"/>
  <c r="AR75" i="142"/>
  <c r="AI75" i="142"/>
  <c r="AA75" i="142"/>
  <c r="AP129" i="142"/>
  <c r="AG129" i="142"/>
  <c r="AS156" i="142"/>
  <c r="AJ156" i="142"/>
  <c r="AB156" i="142"/>
  <c r="AV183" i="142"/>
  <c r="AM183" i="142"/>
  <c r="AE183" i="142"/>
  <c r="AQ210" i="142"/>
  <c r="AH210" i="142"/>
  <c r="AR291" i="142"/>
  <c r="AI291" i="142"/>
  <c r="AA291" i="142"/>
  <c r="AP345" i="142"/>
  <c r="AG345" i="142"/>
  <c r="AH107" i="145"/>
  <c r="AK108" i="145"/>
  <c r="AA113" i="145"/>
  <c r="AD114" i="145"/>
  <c r="AG129" i="145"/>
  <c r="AJ130" i="145"/>
  <c r="AM131" i="145"/>
  <c r="AG137" i="145"/>
  <c r="AJ138" i="145"/>
  <c r="AM139" i="145"/>
  <c r="AH140" i="145"/>
  <c r="AA297" i="145"/>
  <c r="AD298" i="145"/>
  <c r="AB300" i="145"/>
  <c r="AA305" i="145"/>
  <c r="AD306" i="145"/>
  <c r="AB308" i="145"/>
  <c r="AG33" i="145"/>
  <c r="AJ34" i="145"/>
  <c r="AM35" i="145"/>
  <c r="AG41" i="145"/>
  <c r="AJ42" i="145"/>
  <c r="AB159" i="145"/>
  <c r="AM64" i="145"/>
  <c r="AD199" i="145"/>
  <c r="AK184" i="145"/>
  <c r="AH187" i="145"/>
  <c r="AH36" i="145"/>
  <c r="AB116" i="145"/>
  <c r="AK37" i="145"/>
  <c r="AH158" i="145"/>
  <c r="AL32" i="145"/>
  <c r="AL128" i="145"/>
  <c r="AF134" i="145"/>
  <c r="AI153" i="145"/>
  <c r="AL162" i="145"/>
  <c r="AI39" i="145"/>
  <c r="Z110" i="145"/>
  <c r="AI135" i="145"/>
  <c r="AK175" i="145"/>
  <c r="Z302" i="145"/>
  <c r="AL154" i="145"/>
  <c r="AL40" i="145"/>
  <c r="AC111" i="145"/>
  <c r="AL136" i="145"/>
  <c r="AC303" i="145"/>
  <c r="AI161" i="145"/>
  <c r="AC32" i="145"/>
  <c r="AC44" i="145"/>
  <c r="AL57" i="145"/>
  <c r="AI60" i="145"/>
  <c r="AL69" i="145"/>
  <c r="AH103" i="145"/>
  <c r="AC128" i="145"/>
  <c r="AL153" i="145"/>
  <c r="AF159" i="145"/>
  <c r="AH199" i="145"/>
  <c r="Z153" i="145"/>
  <c r="Z39" i="145"/>
  <c r="AL61" i="145"/>
  <c r="AI64" i="145"/>
  <c r="AB79" i="145"/>
  <c r="Z135" i="145"/>
  <c r="AI160" i="145"/>
  <c r="AB175" i="145"/>
  <c r="AC154" i="145"/>
  <c r="Z157" i="145"/>
  <c r="AL179" i="145"/>
  <c r="AI182" i="145"/>
  <c r="AF185" i="145"/>
  <c r="AB210" i="145"/>
  <c r="AH226" i="145"/>
  <c r="AK235" i="145"/>
  <c r="AC162" i="145"/>
  <c r="AL43" i="145"/>
  <c r="AF181" i="145"/>
  <c r="AC40" i="145"/>
  <c r="Z43" i="145"/>
  <c r="AI56" i="145"/>
  <c r="AL65" i="145"/>
  <c r="AI68" i="145"/>
  <c r="AC136" i="145"/>
  <c r="AI152" i="145"/>
  <c r="AL161" i="145"/>
  <c r="Z161" i="145"/>
  <c r="AF177" i="145"/>
  <c r="AL183" i="145"/>
  <c r="AI186" i="145"/>
  <c r="AF189" i="145"/>
  <c r="AI178" i="145"/>
  <c r="AB202" i="145"/>
  <c r="AK227" i="145"/>
  <c r="AL187" i="145"/>
  <c r="AD43" i="145"/>
  <c r="AJ155" i="145"/>
  <c r="AM164" i="145"/>
  <c r="AA34" i="145"/>
  <c r="AG62" i="145"/>
  <c r="AA130" i="145"/>
  <c r="AD139" i="145"/>
  <c r="AA152" i="145"/>
  <c r="AD161" i="145"/>
  <c r="AA164" i="145"/>
  <c r="AJ177" i="145"/>
  <c r="AG180" i="145"/>
  <c r="AM186" i="145"/>
  <c r="AJ189" i="145"/>
  <c r="AF223" i="145"/>
  <c r="AM56" i="145"/>
  <c r="AM68" i="145"/>
  <c r="AJ45" i="145"/>
  <c r="AD157" i="145"/>
  <c r="AA160" i="145"/>
  <c r="AG176" i="145"/>
  <c r="AM182" i="145"/>
  <c r="AJ185" i="145"/>
  <c r="AG188" i="145"/>
  <c r="AD200" i="145"/>
  <c r="AM225" i="145"/>
  <c r="AG231" i="145"/>
  <c r="AL31" i="145"/>
  <c r="AL127" i="145"/>
  <c r="AD251" i="145"/>
  <c r="AA254" i="145"/>
  <c r="AA106" i="145"/>
  <c r="T110" i="145"/>
  <c r="AR110" i="145" s="1"/>
  <c r="U104" i="145"/>
  <c r="AS104" i="145" s="1"/>
  <c r="AD255" i="145"/>
  <c r="AA258" i="145"/>
  <c r="U108" i="145"/>
  <c r="AS108" i="145" s="1"/>
  <c r="AA250" i="145"/>
  <c r="AG108" i="145"/>
  <c r="AM79" i="145"/>
  <c r="AG79" i="145"/>
  <c r="AA55" i="145"/>
  <c r="AG45" i="145"/>
  <c r="AI43" i="145"/>
  <c r="AL44" i="145"/>
  <c r="Z32" i="145"/>
  <c r="AC33" i="145"/>
  <c r="AA35" i="145"/>
  <c r="AD36" i="145"/>
  <c r="AB38" i="145"/>
  <c r="Z40" i="145"/>
  <c r="AC41" i="145"/>
  <c r="AA89" i="145"/>
  <c r="U106" i="145"/>
  <c r="AS106" i="145" s="1"/>
  <c r="AH157" i="145"/>
  <c r="AA81" i="145"/>
  <c r="AD90" i="145"/>
  <c r="AB92" i="145"/>
  <c r="AD131" i="145"/>
  <c r="AB133" i="145"/>
  <c r="AM156" i="145"/>
  <c r="AK158" i="145"/>
  <c r="AG162" i="145"/>
  <c r="AD153" i="145"/>
  <c r="AB155" i="145"/>
  <c r="AA156" i="145"/>
  <c r="AD165" i="145"/>
  <c r="AM178" i="145"/>
  <c r="AK180" i="145"/>
  <c r="AJ181" i="145"/>
  <c r="AH183" i="145"/>
  <c r="AG184" i="145"/>
  <c r="AJ223" i="145"/>
  <c r="AM295" i="145"/>
  <c r="AM233" i="145"/>
  <c r="Q16" i="145"/>
  <c r="AO16" i="145" s="1"/>
  <c r="AD208" i="145"/>
  <c r="AJ224" i="145"/>
  <c r="AH57" i="145"/>
  <c r="AH69" i="145"/>
  <c r="AD82" i="145"/>
  <c r="AB84" i="145"/>
  <c r="AA138" i="145"/>
  <c r="AG154" i="145"/>
  <c r="AJ163" i="145"/>
  <c r="AH165" i="145"/>
  <c r="AB45" i="145"/>
  <c r="AK58" i="145"/>
  <c r="AH61" i="145"/>
  <c r="AJ79" i="145"/>
  <c r="AK176" i="145"/>
  <c r="AB163" i="145"/>
  <c r="AH179" i="145"/>
  <c r="AG44" i="145"/>
  <c r="AD55" i="145"/>
  <c r="AA207" i="145"/>
  <c r="AJ232" i="145"/>
  <c r="AH234" i="145"/>
  <c r="AC247" i="145"/>
  <c r="U9" i="145"/>
  <c r="AS9" i="145" s="1"/>
  <c r="AK188" i="145"/>
  <c r="AD35" i="145"/>
  <c r="AB37" i="145"/>
  <c r="AM60" i="145"/>
  <c r="AK62" i="145"/>
  <c r="AJ63" i="145"/>
  <c r="AH65" i="145"/>
  <c r="AG66" i="145"/>
  <c r="AL103" i="145"/>
  <c r="AH127" i="145"/>
  <c r="AC248" i="145"/>
  <c r="Z251" i="145"/>
  <c r="AD259" i="145"/>
  <c r="AC260" i="145"/>
  <c r="AH319" i="145"/>
  <c r="Z128" i="145"/>
  <c r="AC129" i="145"/>
  <c r="AA131" i="145"/>
  <c r="AD132" i="145"/>
  <c r="AB134" i="145"/>
  <c r="Z136" i="145"/>
  <c r="AC137" i="145"/>
  <c r="AA139" i="145"/>
  <c r="AD140" i="145"/>
  <c r="AB105" i="145"/>
  <c r="U13" i="145"/>
  <c r="AS13" i="145" s="1"/>
  <c r="T42" i="145"/>
  <c r="AR42" i="145" s="1"/>
  <c r="Q12" i="145"/>
  <c r="AO12" i="145" s="1"/>
  <c r="T18" i="145"/>
  <c r="AR18" i="145" s="1"/>
  <c r="U19" i="145"/>
  <c r="AS19" i="145" s="1"/>
  <c r="Q8" i="145"/>
  <c r="AO8" i="145" s="1"/>
  <c r="Q20" i="145"/>
  <c r="AO20" i="145" s="1"/>
  <c r="AK66" i="145"/>
  <c r="AH132" i="145"/>
  <c r="AK57" i="145"/>
  <c r="AL60" i="145"/>
  <c r="AA79" i="145"/>
  <c r="AG103" i="145"/>
  <c r="Z319" i="145"/>
  <c r="Z344" i="145"/>
  <c r="AC345" i="145"/>
  <c r="AA347" i="145"/>
  <c r="AD348" i="145"/>
  <c r="AB350" i="145"/>
  <c r="Z352" i="145"/>
  <c r="AC353" i="145"/>
  <c r="AA355" i="145"/>
  <c r="AD356" i="145"/>
  <c r="AI369" i="145"/>
  <c r="AL370" i="145"/>
  <c r="AG371" i="145"/>
  <c r="AJ372" i="145"/>
  <c r="AM373" i="145"/>
  <c r="AH374" i="145"/>
  <c r="AK375" i="145"/>
  <c r="AI377" i="145"/>
  <c r="AL378" i="145"/>
  <c r="AG379" i="145"/>
  <c r="AJ380" i="145"/>
  <c r="AM381" i="145"/>
  <c r="AH416" i="145"/>
  <c r="AK417" i="145"/>
  <c r="AI419" i="145"/>
  <c r="AL420" i="145"/>
  <c r="AG421" i="145"/>
  <c r="AJ422" i="145"/>
  <c r="AM423" i="145"/>
  <c r="AH424" i="145"/>
  <c r="AK425" i="145"/>
  <c r="AF426" i="145"/>
  <c r="AI427" i="145"/>
  <c r="AL428" i="145"/>
  <c r="AG429" i="145"/>
  <c r="AM440" i="145"/>
  <c r="AH441" i="145"/>
  <c r="AK442" i="145"/>
  <c r="AF443" i="145"/>
  <c r="AI444" i="145"/>
  <c r="AL445" i="145"/>
  <c r="AJ447" i="145"/>
  <c r="AM448" i="145"/>
  <c r="AH449" i="145"/>
  <c r="AK450" i="145"/>
  <c r="AF451" i="145"/>
  <c r="AI452" i="145"/>
  <c r="AL453" i="145"/>
  <c r="AJ29" i="146"/>
  <c r="AH56" i="145"/>
  <c r="AF58" i="145"/>
  <c r="AI59" i="145"/>
  <c r="AG61" i="145"/>
  <c r="AJ62" i="145"/>
  <c r="AA369" i="145"/>
  <c r="AD370" i="145"/>
  <c r="AB372" i="145"/>
  <c r="AC375" i="145"/>
  <c r="AA377" i="145"/>
  <c r="AD378" i="145"/>
  <c r="AB380" i="145"/>
  <c r="AL392" i="145"/>
  <c r="AG393" i="145"/>
  <c r="AJ394" i="145"/>
  <c r="AM395" i="145"/>
  <c r="AH396" i="145"/>
  <c r="AK397" i="145"/>
  <c r="AI399" i="145"/>
  <c r="AL400" i="145"/>
  <c r="AG401" i="145"/>
  <c r="AJ402" i="145"/>
  <c r="AM403" i="145"/>
  <c r="AH404" i="145"/>
  <c r="AK405" i="145"/>
  <c r="Z416" i="145"/>
  <c r="AC417" i="145"/>
  <c r="AA419" i="145"/>
  <c r="AD420" i="145"/>
  <c r="AB422" i="145"/>
  <c r="Z424" i="145"/>
  <c r="AC425" i="145"/>
  <c r="AA427" i="145"/>
  <c r="AD428" i="145"/>
  <c r="Z441" i="145"/>
  <c r="AC442" i="145"/>
  <c r="AA444" i="145"/>
  <c r="AD445" i="145"/>
  <c r="AB447" i="145"/>
  <c r="Z449" i="145"/>
  <c r="AC450" i="145"/>
  <c r="AI465" i="145"/>
  <c r="AL466" i="145"/>
  <c r="AG467" i="145"/>
  <c r="AJ468" i="145"/>
  <c r="AM469" i="145"/>
  <c r="AH470" i="145"/>
  <c r="AM416" i="145"/>
  <c r="Z107" i="145"/>
  <c r="AC108" i="145"/>
  <c r="AL111" i="145"/>
  <c r="AJ113" i="145"/>
  <c r="AM114" i="145"/>
  <c r="AH115" i="145"/>
  <c r="AK116" i="145"/>
  <c r="AM223" i="145"/>
  <c r="AG296" i="145"/>
  <c r="AJ297" i="145"/>
  <c r="AM298" i="145"/>
  <c r="AH299" i="145"/>
  <c r="AK300" i="145"/>
  <c r="AI302" i="145"/>
  <c r="AL303" i="145"/>
  <c r="AG304" i="145"/>
  <c r="AJ305" i="145"/>
  <c r="AM306" i="145"/>
  <c r="AH307" i="145"/>
  <c r="AK308" i="145"/>
  <c r="AF343" i="145"/>
  <c r="AA464" i="145"/>
  <c r="AD465" i="145"/>
  <c r="AB467" i="145"/>
  <c r="Z469" i="145"/>
  <c r="AC470" i="145"/>
  <c r="AA472" i="145"/>
  <c r="AD473" i="145"/>
  <c r="AB475" i="145"/>
  <c r="Z477" i="145"/>
  <c r="AG112" i="145"/>
  <c r="AI110" i="145"/>
  <c r="Z31" i="145"/>
  <c r="AC43" i="145"/>
  <c r="AA45" i="145"/>
  <c r="AM63" i="145"/>
  <c r="AH64" i="145"/>
  <c r="AK65" i="145"/>
  <c r="AF66" i="145"/>
  <c r="AI67" i="145"/>
  <c r="AL68" i="145"/>
  <c r="AG69" i="145"/>
  <c r="Z56" i="145"/>
  <c r="AC57" i="145"/>
  <c r="AA59" i="145"/>
  <c r="AD60" i="145"/>
  <c r="AB62" i="145"/>
  <c r="Z64" i="145"/>
  <c r="AC65" i="145"/>
  <c r="AA67" i="145"/>
  <c r="AD68" i="145"/>
  <c r="AI81" i="145"/>
  <c r="AL82" i="145"/>
  <c r="AG83" i="145"/>
  <c r="AJ84" i="145"/>
  <c r="AM85" i="145"/>
  <c r="AH86" i="145"/>
  <c r="AK87" i="145"/>
  <c r="AF88" i="145"/>
  <c r="AI89" i="145"/>
  <c r="AL90" i="145"/>
  <c r="AG91" i="145"/>
  <c r="AJ92" i="145"/>
  <c r="AA177" i="145"/>
  <c r="AD178" i="145"/>
  <c r="AB180" i="145"/>
  <c r="Z182" i="145"/>
  <c r="AC183" i="145"/>
  <c r="AA185" i="145"/>
  <c r="AD186" i="145"/>
  <c r="AB188" i="145"/>
  <c r="AL200" i="145"/>
  <c r="AG201" i="145"/>
  <c r="AJ202" i="145"/>
  <c r="AM203" i="145"/>
  <c r="AH204" i="145"/>
  <c r="AK205" i="145"/>
  <c r="AI207" i="145"/>
  <c r="AL208" i="145"/>
  <c r="AG209" i="145"/>
  <c r="AJ210" i="145"/>
  <c r="AM211" i="145"/>
  <c r="AH212" i="145"/>
  <c r="AK213" i="145"/>
  <c r="AA452" i="145"/>
  <c r="Z104" i="145"/>
  <c r="AK105" i="145"/>
  <c r="AA225" i="145"/>
  <c r="AD226" i="145"/>
  <c r="AB228" i="145"/>
  <c r="AC231" i="145"/>
  <c r="AA233" i="145"/>
  <c r="AD234" i="145"/>
  <c r="AB236" i="145"/>
  <c r="AL248" i="145"/>
  <c r="AG249" i="145"/>
  <c r="AJ250" i="145"/>
  <c r="AM251" i="145"/>
  <c r="AH252" i="145"/>
  <c r="AK253" i="145"/>
  <c r="AI255" i="145"/>
  <c r="AL256" i="145"/>
  <c r="AG257" i="145"/>
  <c r="AJ258" i="145"/>
  <c r="AM259" i="145"/>
  <c r="AH260" i="145"/>
  <c r="AK261" i="145"/>
  <c r="AK295" i="145"/>
  <c r="AM32" i="145"/>
  <c r="AH33" i="145"/>
  <c r="AK34" i="145"/>
  <c r="AI36" i="145"/>
  <c r="AL37" i="145"/>
  <c r="AG38" i="145"/>
  <c r="AJ39" i="145"/>
  <c r="AM40" i="145"/>
  <c r="AH41" i="145"/>
  <c r="AK42" i="145"/>
  <c r="AA110" i="145"/>
  <c r="AD111" i="145"/>
  <c r="AB113" i="145"/>
  <c r="Z115" i="145"/>
  <c r="AC116" i="145"/>
  <c r="AM128" i="145"/>
  <c r="AH129" i="145"/>
  <c r="AK130" i="145"/>
  <c r="AI132" i="145"/>
  <c r="AL133" i="145"/>
  <c r="AG134" i="145"/>
  <c r="AJ135" i="145"/>
  <c r="AM136" i="145"/>
  <c r="AH137" i="145"/>
  <c r="AK138" i="145"/>
  <c r="AF139" i="145"/>
  <c r="AI140" i="145"/>
  <c r="AL175" i="145"/>
  <c r="AB297" i="145"/>
  <c r="Z299" i="145"/>
  <c r="AC300" i="145"/>
  <c r="AA302" i="145"/>
  <c r="AD303" i="145"/>
  <c r="AB305" i="145"/>
  <c r="Z307" i="145"/>
  <c r="AC308" i="145"/>
  <c r="AL367" i="145"/>
  <c r="AF415" i="145"/>
  <c r="AK439" i="145"/>
  <c r="Z33" i="145"/>
  <c r="AC34" i="145"/>
  <c r="AA36" i="145"/>
  <c r="AD37" i="145"/>
  <c r="AB39" i="145"/>
  <c r="Z41" i="145"/>
  <c r="AC42" i="145"/>
  <c r="AF43" i="145"/>
  <c r="AI44" i="145"/>
  <c r="Z129" i="145"/>
  <c r="AC130" i="145"/>
  <c r="AA132" i="145"/>
  <c r="AD133" i="145"/>
  <c r="AB135" i="145"/>
  <c r="Z137" i="145"/>
  <c r="AC138" i="145"/>
  <c r="AA140" i="145"/>
  <c r="AD141" i="145"/>
  <c r="AK152" i="145"/>
  <c r="AF153" i="145"/>
  <c r="AI154" i="145"/>
  <c r="AL155" i="145"/>
  <c r="AG156" i="145"/>
  <c r="AJ157" i="145"/>
  <c r="AH159" i="145"/>
  <c r="AK160" i="145"/>
  <c r="AI162" i="145"/>
  <c r="AG164" i="145"/>
  <c r="AJ199" i="145"/>
  <c r="AK344" i="145"/>
  <c r="AF345" i="145"/>
  <c r="AI346" i="145"/>
  <c r="AL347" i="145"/>
  <c r="AG348" i="145"/>
  <c r="AJ349" i="145"/>
  <c r="AM350" i="145"/>
  <c r="AH351" i="145"/>
  <c r="AK352" i="145"/>
  <c r="AI354" i="145"/>
  <c r="AL355" i="145"/>
  <c r="AG356" i="145"/>
  <c r="AJ357" i="145"/>
  <c r="AD367" i="145"/>
  <c r="AJ391" i="145"/>
  <c r="AC439" i="145"/>
  <c r="AK56" i="145"/>
  <c r="AF57" i="145"/>
  <c r="AI58" i="145"/>
  <c r="AL59" i="145"/>
  <c r="AJ103" i="145"/>
  <c r="AC152" i="145"/>
  <c r="AA154" i="145"/>
  <c r="AD155" i="145"/>
  <c r="AB157" i="145"/>
  <c r="Z159" i="145"/>
  <c r="AC160" i="145"/>
  <c r="AA162" i="145"/>
  <c r="AD163" i="145"/>
  <c r="AB165" i="145"/>
  <c r="AI176" i="145"/>
  <c r="AL177" i="145"/>
  <c r="AG178" i="145"/>
  <c r="AJ179" i="145"/>
  <c r="AM180" i="145"/>
  <c r="AH181" i="145"/>
  <c r="AK182" i="145"/>
  <c r="AI184" i="145"/>
  <c r="AL185" i="145"/>
  <c r="AG186" i="145"/>
  <c r="AJ187" i="145"/>
  <c r="AM188" i="145"/>
  <c r="AH189" i="145"/>
  <c r="AH223" i="145"/>
  <c r="AC344" i="145"/>
  <c r="AA346" i="145"/>
  <c r="AD347" i="145"/>
  <c r="AB349" i="145"/>
  <c r="Z351" i="145"/>
  <c r="AC352" i="145"/>
  <c r="AA354" i="145"/>
  <c r="AD355" i="145"/>
  <c r="AB357" i="145"/>
  <c r="AI368" i="145"/>
  <c r="AL369" i="145"/>
  <c r="AG370" i="145"/>
  <c r="AJ371" i="145"/>
  <c r="AM372" i="145"/>
  <c r="AH373" i="145"/>
  <c r="AK374" i="145"/>
  <c r="AF375" i="145"/>
  <c r="AI376" i="145"/>
  <c r="AG378" i="145"/>
  <c r="AJ379" i="145"/>
  <c r="AM380" i="145"/>
  <c r="AH381" i="145"/>
  <c r="AB391" i="145"/>
  <c r="AK416" i="145"/>
  <c r="AI418" i="145"/>
  <c r="AL419" i="145"/>
  <c r="AG420" i="145"/>
  <c r="AJ421" i="145"/>
  <c r="AM422" i="145"/>
  <c r="AH423" i="145"/>
  <c r="AK424" i="145"/>
  <c r="AF425" i="145"/>
  <c r="AI426" i="145"/>
  <c r="AL427" i="145"/>
  <c r="AH440" i="145"/>
  <c r="AK441" i="145"/>
  <c r="AF442" i="145"/>
  <c r="AI443" i="145"/>
  <c r="AL444" i="145"/>
  <c r="AG445" i="145"/>
  <c r="AJ446" i="145"/>
  <c r="AM447" i="145"/>
  <c r="AH448" i="145"/>
  <c r="AK449" i="145"/>
  <c r="AF450" i="145"/>
  <c r="AI451" i="145"/>
  <c r="AL452" i="145"/>
  <c r="AC56" i="145"/>
  <c r="AA58" i="145"/>
  <c r="AD59" i="145"/>
  <c r="AI80" i="145"/>
  <c r="AG82" i="145"/>
  <c r="AJ83" i="145"/>
  <c r="AM84" i="145"/>
  <c r="AH85" i="145"/>
  <c r="AK86" i="145"/>
  <c r="AB103" i="145"/>
  <c r="AM127" i="145"/>
  <c r="AA176" i="145"/>
  <c r="AD177" i="145"/>
  <c r="AB179" i="145"/>
  <c r="Z181" i="145"/>
  <c r="AC182" i="145"/>
  <c r="AA184" i="145"/>
  <c r="AD185" i="145"/>
  <c r="AB187" i="145"/>
  <c r="AG200" i="145"/>
  <c r="AJ201" i="145"/>
  <c r="AM202" i="145"/>
  <c r="AH203" i="145"/>
  <c r="AK204" i="145"/>
  <c r="AI206" i="145"/>
  <c r="AL207" i="145"/>
  <c r="AG208" i="145"/>
  <c r="AJ209" i="145"/>
  <c r="AM210" i="145"/>
  <c r="AH211" i="145"/>
  <c r="AK212" i="145"/>
  <c r="AF213" i="145"/>
  <c r="AF247" i="145"/>
  <c r="AM319" i="145"/>
  <c r="AA368" i="145"/>
  <c r="AD369" i="145"/>
  <c r="AB371" i="145"/>
  <c r="Z373" i="145"/>
  <c r="AC374" i="145"/>
  <c r="AA376" i="145"/>
  <c r="AD377" i="145"/>
  <c r="AB379" i="145"/>
  <c r="Z381" i="145"/>
  <c r="AG392" i="145"/>
  <c r="AJ393" i="145"/>
  <c r="AM394" i="145"/>
  <c r="AH395" i="145"/>
  <c r="AK396" i="145"/>
  <c r="AF397" i="145"/>
  <c r="AI398" i="145"/>
  <c r="AL399" i="145"/>
  <c r="AG400" i="145"/>
  <c r="AJ401" i="145"/>
  <c r="AM402" i="145"/>
  <c r="AH403" i="145"/>
  <c r="AK404" i="145"/>
  <c r="AF405" i="145"/>
  <c r="AC416" i="145"/>
  <c r="AA418" i="145"/>
  <c r="AD419" i="145"/>
  <c r="AB421" i="145"/>
  <c r="Z423" i="145"/>
  <c r="AC424" i="145"/>
  <c r="AA426" i="145"/>
  <c r="AD427" i="145"/>
  <c r="AB429" i="145"/>
  <c r="Z440" i="145"/>
  <c r="AC441" i="145"/>
  <c r="AA443" i="145"/>
  <c r="AD444" i="145"/>
  <c r="AB446" i="145"/>
  <c r="Z448" i="145"/>
  <c r="AC449" i="145"/>
  <c r="AA451" i="145"/>
  <c r="AD452" i="145"/>
  <c r="AA80" i="145"/>
  <c r="AD81" i="145"/>
  <c r="AB83" i="145"/>
  <c r="Z85" i="145"/>
  <c r="AC86" i="145"/>
  <c r="AA88" i="145"/>
  <c r="AG104" i="145"/>
  <c r="AB201" i="145"/>
  <c r="Z203" i="145"/>
  <c r="AC204" i="145"/>
  <c r="AD207" i="145"/>
  <c r="AB209" i="145"/>
  <c r="Z211" i="145"/>
  <c r="AC212" i="145"/>
  <c r="AM224" i="145"/>
  <c r="AH225" i="145"/>
  <c r="AK226" i="145"/>
  <c r="AF227" i="145"/>
  <c r="AI228" i="145"/>
  <c r="AL229" i="145"/>
  <c r="AG230" i="145"/>
  <c r="AJ231" i="145"/>
  <c r="AM232" i="145"/>
  <c r="AH233" i="145"/>
  <c r="AK234" i="145"/>
  <c r="AF235" i="145"/>
  <c r="AI236" i="145"/>
  <c r="AL271" i="145"/>
  <c r="AB393" i="145"/>
  <c r="Z395" i="145"/>
  <c r="AC396" i="145"/>
  <c r="AD399" i="145"/>
  <c r="AB401" i="145"/>
  <c r="Z403" i="145"/>
  <c r="AC404" i="145"/>
  <c r="AL463" i="145"/>
  <c r="AJ105" i="145"/>
  <c r="AM106" i="145"/>
  <c r="Z225" i="145"/>
  <c r="AC226" i="145"/>
  <c r="AA228" i="145"/>
  <c r="AD229" i="145"/>
  <c r="AB231" i="145"/>
  <c r="Z233" i="145"/>
  <c r="AC234" i="145"/>
  <c r="AA236" i="145"/>
  <c r="AK248" i="145"/>
  <c r="AF249" i="145"/>
  <c r="AI250" i="145"/>
  <c r="AL251" i="145"/>
  <c r="AG252" i="145"/>
  <c r="AJ253" i="145"/>
  <c r="AM254" i="145"/>
  <c r="AH255" i="145"/>
  <c r="AK256" i="145"/>
  <c r="AI258" i="145"/>
  <c r="AL259" i="145"/>
  <c r="AG260" i="145"/>
  <c r="AJ261" i="145"/>
  <c r="AD271" i="145"/>
  <c r="AJ295" i="145"/>
  <c r="AD463" i="145"/>
  <c r="AB369" i="145"/>
  <c r="Z371" i="145"/>
  <c r="AC372" i="145"/>
  <c r="AM392" i="145"/>
  <c r="AH393" i="145"/>
  <c r="AK394" i="145"/>
  <c r="AF395" i="145"/>
  <c r="AI396" i="145"/>
  <c r="AL397" i="145"/>
  <c r="AG398" i="145"/>
  <c r="AA416" i="145"/>
  <c r="AD417" i="145"/>
  <c r="AB419" i="145"/>
  <c r="Z421" i="145"/>
  <c r="AC422" i="145"/>
  <c r="AA424" i="145"/>
  <c r="AD425" i="145"/>
  <c r="AB427" i="145"/>
  <c r="AD104" i="145"/>
  <c r="AG105" i="145"/>
  <c r="AJ106" i="145"/>
  <c r="AB224" i="145"/>
  <c r="AK224" i="145"/>
  <c r="Z226" i="145"/>
  <c r="AC227" i="145"/>
  <c r="AA229" i="145"/>
  <c r="AD230" i="145"/>
  <c r="AB232" i="145"/>
  <c r="Z234" i="145"/>
  <c r="AC235" i="145"/>
  <c r="AA237" i="145"/>
  <c r="AH248" i="145"/>
  <c r="AK249" i="145"/>
  <c r="AI251" i="145"/>
  <c r="AL252" i="145"/>
  <c r="AG253" i="145"/>
  <c r="AJ254" i="145"/>
  <c r="AM255" i="145"/>
  <c r="AH256" i="145"/>
  <c r="AK257" i="145"/>
  <c r="AF258" i="145"/>
  <c r="AI259" i="145"/>
  <c r="AL260" i="145"/>
  <c r="AA271" i="145"/>
  <c r="AG295" i="145"/>
  <c r="Z393" i="145"/>
  <c r="AC394" i="145"/>
  <c r="AM439" i="145"/>
  <c r="AA463" i="145"/>
  <c r="AB106" i="145"/>
  <c r="AM107" i="145"/>
  <c r="AH108" i="145"/>
  <c r="Z223" i="145"/>
  <c r="Z248" i="145"/>
  <c r="AI248" i="145"/>
  <c r="AC249" i="145"/>
  <c r="AA251" i="145"/>
  <c r="AD252" i="145"/>
  <c r="AB254" i="145"/>
  <c r="Z256" i="145"/>
  <c r="AC257" i="145"/>
  <c r="AA259" i="145"/>
  <c r="AD260" i="145"/>
  <c r="AK471" i="145"/>
  <c r="AF472" i="145"/>
  <c r="AI473" i="145"/>
  <c r="AL474" i="145"/>
  <c r="AG475" i="145"/>
  <c r="AJ476" i="145"/>
  <c r="AM477" i="145"/>
  <c r="Z108" i="145"/>
  <c r="AK109" i="145"/>
  <c r="AI111" i="145"/>
  <c r="AL112" i="145"/>
  <c r="AG113" i="145"/>
  <c r="AJ114" i="145"/>
  <c r="AM115" i="145"/>
  <c r="AH116" i="145"/>
  <c r="AK117" i="145"/>
  <c r="AK151" i="145"/>
  <c r="AA248" i="145"/>
  <c r="AL296" i="145"/>
  <c r="AG297" i="145"/>
  <c r="AJ298" i="145"/>
  <c r="AM299" i="145"/>
  <c r="AH300" i="145"/>
  <c r="AK301" i="145"/>
  <c r="AI303" i="145"/>
  <c r="AL304" i="145"/>
  <c r="AG305" i="145"/>
  <c r="AJ306" i="145"/>
  <c r="AM307" i="145"/>
  <c r="AH308" i="145"/>
  <c r="AK309" i="145"/>
  <c r="AK343" i="145"/>
  <c r="AG464" i="145"/>
  <c r="AJ465" i="145"/>
  <c r="AM466" i="145"/>
  <c r="AH467" i="145"/>
  <c r="AK468" i="145"/>
  <c r="AF469" i="145"/>
  <c r="AC471" i="145"/>
  <c r="AL471" i="145"/>
  <c r="AG472" i="145"/>
  <c r="AA473" i="145"/>
  <c r="AJ473" i="145"/>
  <c r="AD474" i="145"/>
  <c r="AB476" i="145"/>
  <c r="AJ32" i="145"/>
  <c r="AH34" i="145"/>
  <c r="AK35" i="145"/>
  <c r="AI37" i="145"/>
  <c r="AL38" i="145"/>
  <c r="AG39" i="145"/>
  <c r="AJ40" i="145"/>
  <c r="AH42" i="145"/>
  <c r="AK55" i="145"/>
  <c r="AC109" i="145"/>
  <c r="AA111" i="145"/>
  <c r="AD112" i="145"/>
  <c r="AB114" i="145"/>
  <c r="Z116" i="145"/>
  <c r="AC117" i="145"/>
  <c r="AJ128" i="145"/>
  <c r="AM129" i="145"/>
  <c r="AH130" i="145"/>
  <c r="AF132" i="145"/>
  <c r="AI133" i="145"/>
  <c r="AL134" i="145"/>
  <c r="AG135" i="145"/>
  <c r="AJ136" i="145"/>
  <c r="AM137" i="145"/>
  <c r="AH138" i="145"/>
  <c r="AF140" i="145"/>
  <c r="AI141" i="145"/>
  <c r="AC151" i="145"/>
  <c r="AD296" i="145"/>
  <c r="AM296" i="145"/>
  <c r="AH297" i="145"/>
  <c r="AB298" i="145"/>
  <c r="AK298" i="145"/>
  <c r="Z300" i="145"/>
  <c r="AC301" i="145"/>
  <c r="AA303" i="145"/>
  <c r="AD304" i="145"/>
  <c r="AB306" i="145"/>
  <c r="Z308" i="145"/>
  <c r="AC343" i="145"/>
  <c r="AK415" i="145"/>
  <c r="AH439" i="145"/>
  <c r="AB465" i="145"/>
  <c r="Z467" i="145"/>
  <c r="AC468" i="145"/>
  <c r="AA470" i="145"/>
  <c r="AD471" i="145"/>
  <c r="AB32" i="145"/>
  <c r="Z34" i="145"/>
  <c r="AC35" i="145"/>
  <c r="AA37" i="145"/>
  <c r="AD38" i="145"/>
  <c r="AB40" i="145"/>
  <c r="Z42" i="145"/>
  <c r="AK43" i="145"/>
  <c r="AI45" i="145"/>
  <c r="AC55" i="145"/>
  <c r="AB128" i="145"/>
  <c r="Z130" i="145"/>
  <c r="AC131" i="145"/>
  <c r="AA133" i="145"/>
  <c r="AD134" i="145"/>
  <c r="AB136" i="145"/>
  <c r="Z138" i="145"/>
  <c r="AC139" i="145"/>
  <c r="AA141" i="145"/>
  <c r="AH152" i="145"/>
  <c r="AK153" i="145"/>
  <c r="AI155" i="145"/>
  <c r="AL156" i="145"/>
  <c r="AG157" i="145"/>
  <c r="AM159" i="145"/>
  <c r="AH160" i="145"/>
  <c r="AK161" i="145"/>
  <c r="AF162" i="145"/>
  <c r="AI163" i="145"/>
  <c r="AL164" i="145"/>
  <c r="AA175" i="145"/>
  <c r="AG199" i="145"/>
  <c r="Z297" i="145"/>
  <c r="AC298" i="145"/>
  <c r="AA300" i="145"/>
  <c r="AD301" i="145"/>
  <c r="AH344" i="145"/>
  <c r="AK345" i="145"/>
  <c r="AI347" i="145"/>
  <c r="AL348" i="145"/>
  <c r="AG349" i="145"/>
  <c r="AJ350" i="145"/>
  <c r="AM351" i="145"/>
  <c r="AH352" i="145"/>
  <c r="AK353" i="145"/>
  <c r="AF354" i="145"/>
  <c r="AI355" i="145"/>
  <c r="AL356" i="145"/>
  <c r="AA367" i="145"/>
  <c r="AG391" i="145"/>
  <c r="AC415" i="145"/>
  <c r="AL415" i="145"/>
  <c r="AC176" i="145"/>
  <c r="AA178" i="145"/>
  <c r="AD179" i="145"/>
  <c r="AB181" i="145"/>
  <c r="AI200" i="145"/>
  <c r="AL201" i="145"/>
  <c r="AG202" i="145"/>
  <c r="AJ203" i="145"/>
  <c r="AM204" i="145"/>
  <c r="AH205" i="145"/>
  <c r="AK206" i="145"/>
  <c r="AI208" i="145"/>
  <c r="AL209" i="145"/>
  <c r="AG210" i="145"/>
  <c r="AJ211" i="145"/>
  <c r="AM212" i="145"/>
  <c r="AH213" i="145"/>
  <c r="AB223" i="145"/>
  <c r="AH247" i="145"/>
  <c r="AC368" i="145"/>
  <c r="AA370" i="145"/>
  <c r="AD371" i="145"/>
  <c r="AB373" i="145"/>
  <c r="Z375" i="145"/>
  <c r="AC376" i="145"/>
  <c r="AA378" i="145"/>
  <c r="AD379" i="145"/>
  <c r="AB381" i="145"/>
  <c r="AL393" i="145"/>
  <c r="AG394" i="145"/>
  <c r="AJ395" i="145"/>
  <c r="AM396" i="145"/>
  <c r="AH397" i="145"/>
  <c r="AK398" i="145"/>
  <c r="AF399" i="145"/>
  <c r="AI400" i="145"/>
  <c r="AL401" i="145"/>
  <c r="AG402" i="145"/>
  <c r="AJ403" i="145"/>
  <c r="AM404" i="145"/>
  <c r="AH405" i="145"/>
  <c r="Z417" i="145"/>
  <c r="AC418" i="145"/>
  <c r="AA420" i="145"/>
  <c r="AD421" i="145"/>
  <c r="AB423" i="145"/>
  <c r="Z425" i="145"/>
  <c r="AC426" i="145"/>
  <c r="AD429" i="145"/>
  <c r="AB440" i="145"/>
  <c r="Z442" i="145"/>
  <c r="AC443" i="145"/>
  <c r="AA445" i="145"/>
  <c r="AD446" i="145"/>
  <c r="AB448" i="145"/>
  <c r="Z450" i="145"/>
  <c r="AC451" i="145"/>
  <c r="AA453" i="145"/>
  <c r="Z57" i="145"/>
  <c r="AC58" i="145"/>
  <c r="AA60" i="145"/>
  <c r="AD61" i="145"/>
  <c r="AB63" i="145"/>
  <c r="Z65" i="145"/>
  <c r="AC66" i="145"/>
  <c r="AA68" i="145"/>
  <c r="AD69" i="145"/>
  <c r="AK80" i="145"/>
  <c r="AF81" i="145"/>
  <c r="AI82" i="145"/>
  <c r="AG84" i="145"/>
  <c r="AJ85" i="145"/>
  <c r="AM86" i="145"/>
  <c r="AH87" i="145"/>
  <c r="AK88" i="145"/>
  <c r="AI90" i="145"/>
  <c r="AG92" i="145"/>
  <c r="AJ93" i="145"/>
  <c r="AD103" i="145"/>
  <c r="Z183" i="145"/>
  <c r="AC184" i="145"/>
  <c r="AA186" i="145"/>
  <c r="AD187" i="145"/>
  <c r="AA56" i="145"/>
  <c r="AD57" i="145"/>
  <c r="AB59" i="145"/>
  <c r="Z61" i="145"/>
  <c r="AC62" i="145"/>
  <c r="AA64" i="145"/>
  <c r="AD65" i="145"/>
  <c r="AB67" i="145"/>
  <c r="Z69" i="145"/>
  <c r="AG80" i="145"/>
  <c r="AJ81" i="145"/>
  <c r="AM82" i="145"/>
  <c r="AH83" i="145"/>
  <c r="AK84" i="145"/>
  <c r="AI86" i="145"/>
  <c r="AL87" i="145"/>
  <c r="AG88" i="145"/>
  <c r="AJ89" i="145"/>
  <c r="AM90" i="145"/>
  <c r="AH91" i="145"/>
  <c r="AK92" i="145"/>
  <c r="AF93" i="145"/>
  <c r="AB177" i="145"/>
  <c r="Z179" i="145"/>
  <c r="AC180" i="145"/>
  <c r="AA182" i="145"/>
  <c r="AD183" i="145"/>
  <c r="AB185" i="145"/>
  <c r="Z187" i="145"/>
  <c r="AC188" i="145"/>
  <c r="AM200" i="145"/>
  <c r="AH201" i="145"/>
  <c r="AK202" i="145"/>
  <c r="AI204" i="145"/>
  <c r="AL205" i="145"/>
  <c r="AG206" i="145"/>
  <c r="AJ207" i="145"/>
  <c r="AM208" i="145"/>
  <c r="AH209" i="145"/>
  <c r="AK210" i="145"/>
  <c r="AF211" i="145"/>
  <c r="AI212" i="145"/>
  <c r="AL213" i="145"/>
  <c r="AL247" i="145"/>
  <c r="AA374" i="145"/>
  <c r="AD375" i="145"/>
  <c r="AB377" i="145"/>
  <c r="Z379" i="145"/>
  <c r="AC380" i="145"/>
  <c r="AJ399" i="145"/>
  <c r="AM400" i="145"/>
  <c r="AH401" i="145"/>
  <c r="AK402" i="145"/>
  <c r="AI404" i="145"/>
  <c r="AL405" i="145"/>
  <c r="AA441" i="145"/>
  <c r="AD442" i="145"/>
  <c r="AB444" i="145"/>
  <c r="Z446" i="145"/>
  <c r="AC447" i="145"/>
  <c r="AA449" i="145"/>
  <c r="AD450" i="145"/>
  <c r="AB452" i="145"/>
  <c r="AB81" i="145"/>
  <c r="Z83" i="145"/>
  <c r="AC84" i="145"/>
  <c r="AD87" i="145"/>
  <c r="AB89" i="145"/>
  <c r="Z91" i="145"/>
  <c r="AC92" i="145"/>
  <c r="AM104" i="145"/>
  <c r="Z201" i="145"/>
  <c r="AC202" i="145"/>
  <c r="AA204" i="145"/>
  <c r="AD205" i="145"/>
  <c r="AB207" i="145"/>
  <c r="Z209" i="145"/>
  <c r="AC210" i="145"/>
  <c r="AA212" i="145"/>
  <c r="AF225" i="145"/>
  <c r="AI226" i="145"/>
  <c r="AL227" i="145"/>
  <c r="AG228" i="145"/>
  <c r="AM230" i="145"/>
  <c r="AH231" i="145"/>
  <c r="AK232" i="145"/>
  <c r="AI234" i="145"/>
  <c r="AL235" i="145"/>
  <c r="AG236" i="145"/>
  <c r="AJ237" i="145"/>
  <c r="AD247" i="145"/>
  <c r="AJ271" i="145"/>
  <c r="AA396" i="145"/>
  <c r="AD397" i="145"/>
  <c r="AH105" i="145"/>
  <c r="AK106" i="145"/>
  <c r="AC224" i="145"/>
  <c r="AA226" i="145"/>
  <c r="AD227" i="145"/>
  <c r="AB229" i="145"/>
  <c r="Z231" i="145"/>
  <c r="AC232" i="145"/>
  <c r="AA234" i="145"/>
  <c r="AD235" i="145"/>
  <c r="AB237" i="145"/>
  <c r="AL249" i="145"/>
  <c r="AG250" i="145"/>
  <c r="AJ251" i="145"/>
  <c r="AM252" i="145"/>
  <c r="AH253" i="145"/>
  <c r="AK254" i="145"/>
  <c r="AI256" i="145"/>
  <c r="AL257" i="145"/>
  <c r="AG258" i="145"/>
  <c r="AJ259" i="145"/>
  <c r="AM260" i="145"/>
  <c r="AH261" i="145"/>
  <c r="AH295" i="145"/>
  <c r="AF31" i="145"/>
  <c r="Z105" i="145"/>
  <c r="AC106" i="145"/>
  <c r="AF107" i="145"/>
  <c r="AI108" i="145"/>
  <c r="AM199" i="145"/>
  <c r="AD249" i="145"/>
  <c r="AB251" i="145"/>
  <c r="Z253" i="145"/>
  <c r="AA256" i="145"/>
  <c r="AD257" i="145"/>
  <c r="AB259" i="145"/>
  <c r="Z261" i="145"/>
  <c r="AM391" i="145"/>
  <c r="AM474" i="145"/>
  <c r="AH475" i="145"/>
  <c r="AK476" i="145"/>
  <c r="AM103" i="145"/>
  <c r="AA108" i="145"/>
  <c r="AL109" i="145"/>
  <c r="AJ111" i="145"/>
  <c r="AM112" i="145"/>
  <c r="AH113" i="145"/>
  <c r="AK114" i="145"/>
  <c r="AF115" i="145"/>
  <c r="AI116" i="145"/>
  <c r="AL117" i="145"/>
  <c r="AI300" i="145"/>
  <c r="AL301" i="145"/>
  <c r="AG302" i="145"/>
  <c r="AJ303" i="145"/>
  <c r="AM304" i="145"/>
  <c r="AH305" i="145"/>
  <c r="AK306" i="145"/>
  <c r="AI308" i="145"/>
  <c r="AL309" i="145"/>
  <c r="AL343" i="145"/>
  <c r="AB473" i="145"/>
  <c r="Z475" i="145"/>
  <c r="AC476" i="145"/>
  <c r="AK32" i="145"/>
  <c r="AI34" i="145"/>
  <c r="AL35" i="145"/>
  <c r="AG36" i="145"/>
  <c r="AJ37" i="145"/>
  <c r="AM38" i="145"/>
  <c r="AH39" i="145"/>
  <c r="AK40" i="145"/>
  <c r="AI42" i="145"/>
  <c r="AL55" i="145"/>
  <c r="AD109" i="145"/>
  <c r="AB111" i="145"/>
  <c r="Z113" i="145"/>
  <c r="AC114" i="145"/>
  <c r="AA116" i="145"/>
  <c r="AK128" i="145"/>
  <c r="AI130" i="145"/>
  <c r="AL131" i="145"/>
  <c r="AG132" i="145"/>
  <c r="AJ133" i="145"/>
  <c r="AM134" i="145"/>
  <c r="AH135" i="145"/>
  <c r="AK136" i="145"/>
  <c r="AI138" i="145"/>
  <c r="AG140" i="145"/>
  <c r="AJ141" i="145"/>
  <c r="AD151" i="145"/>
  <c r="AJ175" i="145"/>
  <c r="AB303" i="145"/>
  <c r="Z305" i="145"/>
  <c r="AC306" i="145"/>
  <c r="AA308" i="145"/>
  <c r="AD309" i="145"/>
  <c r="AD343" i="145"/>
  <c r="AJ367" i="145"/>
  <c r="AP47" i="142"/>
  <c r="AG47" i="142"/>
  <c r="AU46" i="142"/>
  <c r="AL46" i="142"/>
  <c r="AD46" i="142"/>
  <c r="AR45" i="142"/>
  <c r="AI45" i="142"/>
  <c r="AA45" i="142"/>
  <c r="AF44" i="142"/>
  <c r="AT43" i="142"/>
  <c r="AK43" i="142"/>
  <c r="AC43" i="142"/>
  <c r="AQ42" i="142"/>
  <c r="AH42" i="142"/>
  <c r="AV41" i="142"/>
  <c r="AM41" i="142"/>
  <c r="AE41" i="142"/>
  <c r="AS40" i="142"/>
  <c r="AJ40" i="142"/>
  <c r="AB40" i="142"/>
  <c r="AP39" i="142"/>
  <c r="AG39" i="142"/>
  <c r="AU38" i="142"/>
  <c r="AL38" i="142"/>
  <c r="AD38" i="142"/>
  <c r="AR37" i="142"/>
  <c r="AI37" i="142"/>
  <c r="AA37" i="142"/>
  <c r="AF36" i="142"/>
  <c r="AT35" i="142"/>
  <c r="AK35" i="142"/>
  <c r="AC35"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V74" i="142"/>
  <c r="AM74" i="142"/>
  <c r="AE74" i="142"/>
  <c r="AS73" i="142"/>
  <c r="AJ73" i="142"/>
  <c r="AB73" i="142"/>
  <c r="AP72" i="142"/>
  <c r="AG72" i="142"/>
  <c r="AU71" i="142"/>
  <c r="AL71" i="142"/>
  <c r="AD71" i="142"/>
  <c r="AR70" i="142"/>
  <c r="AI70" i="142"/>
  <c r="AA70" i="142"/>
  <c r="AO69" i="142"/>
  <c r="AF69" i="142"/>
  <c r="AT68" i="142"/>
  <c r="AK68" i="142"/>
  <c r="AC68" i="142"/>
  <c r="AQ67" i="142"/>
  <c r="AH67" i="142"/>
  <c r="AV66" i="142"/>
  <c r="AM66" i="142"/>
  <c r="AE66" i="142"/>
  <c r="AS65" i="142"/>
  <c r="AJ65" i="142"/>
  <c r="AB65" i="142"/>
  <c r="AP64" i="142"/>
  <c r="AG64" i="142"/>
  <c r="AU63" i="142"/>
  <c r="AL63" i="142"/>
  <c r="AD63" i="142"/>
  <c r="AR62" i="142"/>
  <c r="AI62" i="142"/>
  <c r="AA62" i="142"/>
  <c r="AT101" i="142"/>
  <c r="AK101" i="142"/>
  <c r="AC101" i="142"/>
  <c r="AQ100" i="142"/>
  <c r="AH100" i="142"/>
  <c r="AV99" i="142"/>
  <c r="AM99" i="142"/>
  <c r="AE99" i="142"/>
  <c r="AS98" i="142"/>
  <c r="AJ98" i="142"/>
  <c r="AB98" i="142"/>
  <c r="AP97" i="142"/>
  <c r="AG97" i="142"/>
  <c r="AU96" i="142"/>
  <c r="AL96" i="142"/>
  <c r="AD96" i="142"/>
  <c r="AR95" i="142"/>
  <c r="AI95" i="142"/>
  <c r="AA95" i="142"/>
  <c r="AO94" i="142"/>
  <c r="AF94" i="142"/>
  <c r="AT93" i="142"/>
  <c r="AK93" i="142"/>
  <c r="AC93" i="142"/>
  <c r="AQ92" i="142"/>
  <c r="AH92" i="142"/>
  <c r="AV91" i="142"/>
  <c r="AM91" i="142"/>
  <c r="AE91" i="142"/>
  <c r="AS90" i="142"/>
  <c r="AJ90" i="142"/>
  <c r="AB90" i="142"/>
  <c r="AP89" i="142"/>
  <c r="AG89" i="142"/>
  <c r="AR128" i="142"/>
  <c r="AI128" i="142"/>
  <c r="AA128" i="142"/>
  <c r="AO127" i="142"/>
  <c r="AF127" i="142"/>
  <c r="AT126" i="142"/>
  <c r="AK126" i="142"/>
  <c r="AC126" i="142"/>
  <c r="AQ125" i="142"/>
  <c r="AH125" i="142"/>
  <c r="AV124" i="142"/>
  <c r="AM124" i="142"/>
  <c r="AE124" i="142"/>
  <c r="AS123" i="142"/>
  <c r="AJ123" i="142"/>
  <c r="AB123" i="142"/>
  <c r="AP122" i="142"/>
  <c r="AG122" i="142"/>
  <c r="AU121" i="142"/>
  <c r="AL121" i="142"/>
  <c r="AD121" i="142"/>
  <c r="AR120" i="142"/>
  <c r="AI120" i="142"/>
  <c r="AA120" i="142"/>
  <c r="AO119" i="142"/>
  <c r="AF119" i="142"/>
  <c r="AS206" i="142"/>
  <c r="AJ206" i="142"/>
  <c r="AB206" i="142"/>
  <c r="AP205" i="142"/>
  <c r="AG205" i="142"/>
  <c r="AU204" i="142"/>
  <c r="AL204" i="142"/>
  <c r="AD204" i="142"/>
  <c r="AR203" i="142"/>
  <c r="AI203" i="142"/>
  <c r="AA203" i="142"/>
  <c r="AO202" i="142"/>
  <c r="AF202" i="142"/>
  <c r="AT201" i="142"/>
  <c r="AK201" i="142"/>
  <c r="AC201" i="142"/>
  <c r="AQ200" i="142"/>
  <c r="AH200" i="142"/>
  <c r="AV199" i="142"/>
  <c r="AM199" i="142"/>
  <c r="AE199" i="142"/>
  <c r="AS198" i="142"/>
  <c r="AJ198" i="142"/>
  <c r="AB198" i="142"/>
  <c r="AP197" i="142"/>
  <c r="AG197" i="142"/>
  <c r="AR236" i="142"/>
  <c r="AI236" i="142"/>
  <c r="AA236" i="142"/>
  <c r="AO235" i="142"/>
  <c r="AF235" i="142"/>
  <c r="AT234" i="142"/>
  <c r="AK234" i="142"/>
  <c r="AC234" i="142"/>
  <c r="AQ233" i="142"/>
  <c r="AH233" i="142"/>
  <c r="AV232" i="142"/>
  <c r="AM232" i="142"/>
  <c r="AE232" i="142"/>
  <c r="AS231" i="142"/>
  <c r="AJ231" i="142"/>
  <c r="AB231" i="142"/>
  <c r="AP230" i="142"/>
  <c r="AG230" i="142"/>
  <c r="AD32" i="145"/>
  <c r="AB34" i="145"/>
  <c r="Z36" i="145"/>
  <c r="AC37" i="145"/>
  <c r="AA39" i="145"/>
  <c r="AD40" i="145"/>
  <c r="AB42" i="145"/>
  <c r="AM43" i="145"/>
  <c r="AH44" i="145"/>
  <c r="AK45" i="145"/>
  <c r="AK79" i="145"/>
  <c r="AD128" i="145"/>
  <c r="AB130" i="145"/>
  <c r="Z132" i="145"/>
  <c r="AC133" i="145"/>
  <c r="AA135" i="145"/>
  <c r="AD136" i="145"/>
  <c r="AB138" i="145"/>
  <c r="Z140" i="145"/>
  <c r="AJ152" i="145"/>
  <c r="AM153" i="145"/>
  <c r="AH154" i="145"/>
  <c r="AK155" i="145"/>
  <c r="AI157" i="145"/>
  <c r="AL158" i="145"/>
  <c r="AG159" i="145"/>
  <c r="AJ160" i="145"/>
  <c r="AM161" i="145"/>
  <c r="AH162" i="145"/>
  <c r="AK163" i="145"/>
  <c r="AC175" i="145"/>
  <c r="AJ344" i="145"/>
  <c r="AM345" i="145"/>
  <c r="AH346" i="145"/>
  <c r="AK347" i="145"/>
  <c r="AI349" i="145"/>
  <c r="AL350" i="145"/>
  <c r="AG351" i="145"/>
  <c r="AJ352" i="145"/>
  <c r="AM353" i="145"/>
  <c r="AH354" i="145"/>
  <c r="AK355" i="145"/>
  <c r="AI357" i="145"/>
  <c r="AC367" i="145"/>
  <c r="AB439" i="145"/>
  <c r="AJ56" i="145"/>
  <c r="AM57" i="145"/>
  <c r="AH58" i="145"/>
  <c r="AK59" i="145"/>
  <c r="AI61" i="145"/>
  <c r="AL62" i="145"/>
  <c r="AG63" i="145"/>
  <c r="AJ64" i="145"/>
  <c r="AM65" i="145"/>
  <c r="AH66" i="145"/>
  <c r="AK67" i="145"/>
  <c r="AI69" i="145"/>
  <c r="AC79" i="145"/>
  <c r="AB152" i="145"/>
  <c r="Z154" i="145"/>
  <c r="AC155" i="145"/>
  <c r="AA157" i="145"/>
  <c r="AB160" i="145"/>
  <c r="Z162" i="145"/>
  <c r="AC163" i="145"/>
  <c r="AA165" i="145"/>
  <c r="AH176" i="145"/>
  <c r="AK177" i="145"/>
  <c r="AI179" i="145"/>
  <c r="AL180" i="145"/>
  <c r="AG181" i="145"/>
  <c r="AJ182" i="145"/>
  <c r="AM183" i="145"/>
  <c r="AH184" i="145"/>
  <c r="AK185" i="145"/>
  <c r="AI187" i="145"/>
  <c r="AL188" i="145"/>
  <c r="AG189" i="145"/>
  <c r="AA199" i="145"/>
  <c r="AG223" i="145"/>
  <c r="AB344" i="145"/>
  <c r="Z346" i="145"/>
  <c r="AC347" i="145"/>
  <c r="AA349" i="145"/>
  <c r="AD350" i="145"/>
  <c r="AB352" i="145"/>
  <c r="Z354" i="145"/>
  <c r="AC355" i="145"/>
  <c r="AA357" i="145"/>
  <c r="AH368" i="145"/>
  <c r="AK369" i="145"/>
  <c r="AI371" i="145"/>
  <c r="AL372" i="145"/>
  <c r="AG373" i="145"/>
  <c r="AJ374" i="145"/>
  <c r="AM375" i="145"/>
  <c r="AH376" i="145"/>
  <c r="AK377" i="145"/>
  <c r="AF378" i="145"/>
  <c r="AI379" i="145"/>
  <c r="AL380" i="145"/>
  <c r="AJ416" i="145"/>
  <c r="AM417" i="145"/>
  <c r="AH418" i="145"/>
  <c r="AK419" i="145"/>
  <c r="AF420" i="145"/>
  <c r="AI421" i="145"/>
  <c r="AL422" i="145"/>
  <c r="AG423" i="145"/>
  <c r="AJ424" i="145"/>
  <c r="AM425" i="145"/>
  <c r="AH426" i="145"/>
  <c r="AK427" i="145"/>
  <c r="AF428" i="145"/>
  <c r="AI429" i="145"/>
  <c r="AG440" i="145"/>
  <c r="AJ441" i="145"/>
  <c r="AM442" i="145"/>
  <c r="AH443" i="145"/>
  <c r="AK444" i="145"/>
  <c r="AF445" i="145"/>
  <c r="AI446" i="145"/>
  <c r="AL447" i="145"/>
  <c r="AG448" i="145"/>
  <c r="AJ449" i="145"/>
  <c r="AM450" i="145"/>
  <c r="AH451" i="145"/>
  <c r="AK452" i="145"/>
  <c r="AF453" i="145"/>
  <c r="AI77" i="146"/>
  <c r="AB56" i="145"/>
  <c r="AH80" i="145"/>
  <c r="AK81" i="145"/>
  <c r="AF82" i="145"/>
  <c r="AI83" i="145"/>
  <c r="AL84" i="145"/>
  <c r="AA103" i="145"/>
  <c r="Z151" i="145"/>
  <c r="Z176" i="145"/>
  <c r="AC177" i="145"/>
  <c r="AA179" i="145"/>
  <c r="AD180" i="145"/>
  <c r="AB182" i="145"/>
  <c r="Z184" i="145"/>
  <c r="AC185" i="145"/>
  <c r="AA187" i="145"/>
  <c r="AD188" i="145"/>
  <c r="AF200" i="145"/>
  <c r="AI201" i="145"/>
  <c r="AL202" i="145"/>
  <c r="AG203" i="145"/>
  <c r="AJ204" i="145"/>
  <c r="AM205" i="145"/>
  <c r="AH206" i="145"/>
  <c r="AK207" i="145"/>
  <c r="AF208" i="145"/>
  <c r="AI209" i="145"/>
  <c r="AL210" i="145"/>
  <c r="AG211" i="145"/>
  <c r="AJ212" i="145"/>
  <c r="Z343" i="145"/>
  <c r="Z368" i="145"/>
  <c r="AC369" i="145"/>
  <c r="AA371" i="145"/>
  <c r="AD372" i="145"/>
  <c r="AB374" i="145"/>
  <c r="Z376" i="145"/>
  <c r="AC377" i="145"/>
  <c r="AA379" i="145"/>
  <c r="AD380" i="145"/>
  <c r="AF392" i="145"/>
  <c r="AI393" i="145"/>
  <c r="AL394" i="145"/>
  <c r="AG395" i="145"/>
  <c r="AJ396" i="145"/>
  <c r="AM397" i="145"/>
  <c r="AH398" i="145"/>
  <c r="AK399" i="145"/>
  <c r="AF400" i="145"/>
  <c r="AI401" i="145"/>
  <c r="AG403" i="145"/>
  <c r="AM405" i="145"/>
  <c r="AB416" i="145"/>
  <c r="Z418" i="145"/>
  <c r="AC419" i="145"/>
  <c r="AA421" i="145"/>
  <c r="AD422" i="145"/>
  <c r="AB424" i="145"/>
  <c r="Z426" i="145"/>
  <c r="AC427" i="145"/>
  <c r="AA429" i="145"/>
  <c r="AB441" i="145"/>
  <c r="Z443" i="145"/>
  <c r="AC444" i="145"/>
  <c r="AA446" i="145"/>
  <c r="AD447" i="145"/>
  <c r="AB449" i="145"/>
  <c r="Z451" i="145"/>
  <c r="AC452" i="145"/>
  <c r="Z80" i="145"/>
  <c r="AC81" i="145"/>
  <c r="AA83" i="145"/>
  <c r="AD84" i="145"/>
  <c r="AA201" i="145"/>
  <c r="AD202" i="145"/>
  <c r="AB204" i="145"/>
  <c r="Z206" i="145"/>
  <c r="AC207" i="145"/>
  <c r="AA209" i="145"/>
  <c r="AD210" i="145"/>
  <c r="AB212" i="145"/>
  <c r="AL224" i="145"/>
  <c r="AG225" i="145"/>
  <c r="AJ226" i="145"/>
  <c r="AM227" i="145"/>
  <c r="AH228" i="145"/>
  <c r="AK229" i="145"/>
  <c r="AF230" i="145"/>
  <c r="AI231" i="145"/>
  <c r="AL232" i="145"/>
  <c r="AG233" i="145"/>
  <c r="AJ234" i="145"/>
  <c r="AM235" i="145"/>
  <c r="AH236" i="145"/>
  <c r="AK237" i="145"/>
  <c r="AA393" i="145"/>
  <c r="AD394" i="145"/>
  <c r="AB396" i="145"/>
  <c r="Z398" i="145"/>
  <c r="AC399" i="145"/>
  <c r="AA401" i="145"/>
  <c r="AD402" i="145"/>
  <c r="AB404" i="145"/>
  <c r="Z415" i="145"/>
  <c r="AK463" i="145"/>
  <c r="AI105" i="145"/>
  <c r="AL106" i="145"/>
  <c r="AD224" i="145"/>
  <c r="AB226" i="145"/>
  <c r="Z228" i="145"/>
  <c r="AC229" i="145"/>
  <c r="AA231" i="145"/>
  <c r="AD232" i="145"/>
  <c r="AB234" i="145"/>
  <c r="Z236" i="145"/>
  <c r="AJ248" i="145"/>
  <c r="AM249" i="145"/>
  <c r="AH250" i="145"/>
  <c r="AK251" i="145"/>
  <c r="AI253" i="145"/>
  <c r="AG255" i="145"/>
  <c r="AJ256" i="145"/>
  <c r="AM257" i="145"/>
  <c r="AH258" i="145"/>
  <c r="AK259" i="145"/>
  <c r="AI261" i="145"/>
  <c r="AC271" i="145"/>
  <c r="AC463" i="145"/>
  <c r="AA105" i="145"/>
  <c r="AD106" i="145"/>
  <c r="AG107" i="145"/>
  <c r="AJ108" i="145"/>
  <c r="AG127" i="145"/>
  <c r="AB248" i="145"/>
  <c r="Z250" i="145"/>
  <c r="AC251" i="145"/>
  <c r="AA253" i="145"/>
  <c r="AD254" i="145"/>
  <c r="AB256" i="145"/>
  <c r="Z258" i="145"/>
  <c r="AC259" i="145"/>
  <c r="AA295" i="145"/>
  <c r="AH464" i="145"/>
  <c r="AK465" i="145"/>
  <c r="AI467" i="145"/>
  <c r="AL468" i="145"/>
  <c r="AG469" i="145"/>
  <c r="AJ470" i="145"/>
  <c r="AM471" i="145"/>
  <c r="AH472" i="145"/>
  <c r="AK473" i="145"/>
  <c r="AI475" i="145"/>
  <c r="AG477" i="145"/>
  <c r="AB108" i="145"/>
  <c r="AM109" i="145"/>
  <c r="AK111" i="145"/>
  <c r="AI297" i="145"/>
  <c r="AL298" i="145"/>
  <c r="AG299" i="145"/>
  <c r="AJ300" i="145"/>
  <c r="AM301" i="145"/>
  <c r="AK303" i="145"/>
  <c r="AI305" i="145"/>
  <c r="AL306" i="145"/>
  <c r="AG307" i="145"/>
  <c r="AJ308" i="145"/>
  <c r="AM309" i="145"/>
  <c r="Z464" i="145"/>
  <c r="AC465" i="145"/>
  <c r="AA467" i="145"/>
  <c r="AD468" i="145"/>
  <c r="AB470" i="145"/>
  <c r="Z472" i="145"/>
  <c r="AC473" i="145"/>
  <c r="AA475" i="145"/>
  <c r="AD476" i="145"/>
  <c r="AT118" i="142"/>
  <c r="AK118" i="142"/>
  <c r="AC118" i="142"/>
  <c r="AQ117" i="142"/>
  <c r="AH117" i="142"/>
  <c r="AV116" i="142"/>
  <c r="AM116" i="142"/>
  <c r="AE116" i="142"/>
  <c r="AP155" i="142"/>
  <c r="AG155" i="142"/>
  <c r="AU154" i="142"/>
  <c r="AL154" i="142"/>
  <c r="AD154" i="142"/>
  <c r="AR153" i="142"/>
  <c r="AI153" i="142"/>
  <c r="AA153" i="142"/>
  <c r="AO152" i="142"/>
  <c r="AF152" i="142"/>
  <c r="AT151" i="142"/>
  <c r="AK151" i="142"/>
  <c r="AC151" i="142"/>
  <c r="AQ150" i="142"/>
  <c r="AH150" i="142"/>
  <c r="AV149" i="142"/>
  <c r="AM149" i="142"/>
  <c r="AE149" i="142"/>
  <c r="AS148" i="142"/>
  <c r="AJ148" i="142"/>
  <c r="AB148" i="142"/>
  <c r="AP147" i="142"/>
  <c r="AG147" i="142"/>
  <c r="AU146" i="142"/>
  <c r="AL146" i="142"/>
  <c r="AD146" i="142"/>
  <c r="AR145" i="142"/>
  <c r="AI145" i="142"/>
  <c r="AA145" i="142"/>
  <c r="AO144" i="142"/>
  <c r="AF144" i="142"/>
  <c r="AT143" i="142"/>
  <c r="AK143" i="142"/>
  <c r="AC143" i="142"/>
  <c r="AV182" i="142"/>
  <c r="AM182" i="142"/>
  <c r="AE182" i="142"/>
  <c r="AS181" i="142"/>
  <c r="AJ181" i="142"/>
  <c r="AB181" i="142"/>
  <c r="AP180" i="142"/>
  <c r="AG180" i="142"/>
  <c r="AU179" i="142"/>
  <c r="AL179" i="142"/>
  <c r="AD179" i="142"/>
  <c r="AR178" i="142"/>
  <c r="AI178" i="142"/>
  <c r="AA178" i="142"/>
  <c r="AO177" i="142"/>
  <c r="AF177" i="142"/>
  <c r="AT176" i="142"/>
  <c r="AK176" i="142"/>
  <c r="AC176" i="142"/>
  <c r="AQ175" i="142"/>
  <c r="AH175" i="142"/>
  <c r="AV174" i="142"/>
  <c r="AM174" i="142"/>
  <c r="AE174" i="142"/>
  <c r="AS173" i="142"/>
  <c r="AJ173" i="142"/>
  <c r="AB173" i="142"/>
  <c r="AP172" i="142"/>
  <c r="AG172" i="142"/>
  <c r="AU171" i="142"/>
  <c r="AL171" i="142"/>
  <c r="AD171" i="142"/>
  <c r="AR170" i="142"/>
  <c r="AI170" i="142"/>
  <c r="AA170" i="142"/>
  <c r="AT209" i="142"/>
  <c r="AK209" i="142"/>
  <c r="AC209" i="142"/>
  <c r="AQ208" i="142"/>
  <c r="AH208" i="142"/>
  <c r="AV207" i="142"/>
  <c r="AM207" i="142"/>
  <c r="AE207" i="142"/>
  <c r="AJ151" i="145"/>
  <c r="AK296" i="145"/>
  <c r="AI298" i="145"/>
  <c r="AL299" i="145"/>
  <c r="AG300" i="145"/>
  <c r="AJ301" i="145"/>
  <c r="AM302" i="145"/>
  <c r="AH303" i="145"/>
  <c r="AK304" i="145"/>
  <c r="AI306" i="145"/>
  <c r="AL307" i="145"/>
  <c r="AG308" i="145"/>
  <c r="AJ309" i="145"/>
  <c r="AD319" i="145"/>
  <c r="Z465" i="145"/>
  <c r="AC466" i="145"/>
  <c r="AA468" i="145"/>
  <c r="AD469" i="145"/>
  <c r="AB471" i="145"/>
  <c r="Z473" i="145"/>
  <c r="AC474" i="145"/>
  <c r="AA476" i="145"/>
  <c r="AD477" i="145"/>
  <c r="AD107" i="145"/>
  <c r="AI114" i="145"/>
  <c r="AF113" i="145"/>
  <c r="AI40" i="145"/>
  <c r="AB109" i="145"/>
  <c r="AB117" i="145"/>
  <c r="AI128" i="145"/>
  <c r="AL129" i="145"/>
  <c r="AG130" i="145"/>
  <c r="AJ131" i="145"/>
  <c r="AM132" i="145"/>
  <c r="AH133" i="145"/>
  <c r="AK134" i="145"/>
  <c r="AI136" i="145"/>
  <c r="AJ139" i="145"/>
  <c r="AM140" i="145"/>
  <c r="AB151" i="145"/>
  <c r="AH175" i="145"/>
  <c r="AC296" i="145"/>
  <c r="AA298" i="145"/>
  <c r="AD299" i="145"/>
  <c r="AB301" i="145"/>
  <c r="Z303" i="145"/>
  <c r="AC304" i="145"/>
  <c r="AA306" i="145"/>
  <c r="AD307" i="145"/>
  <c r="AB309" i="145"/>
  <c r="AG439" i="145"/>
  <c r="AL115" i="145"/>
  <c r="AL33" i="145"/>
  <c r="AH37" i="145"/>
  <c r="AA32" i="145"/>
  <c r="AD33" i="145"/>
  <c r="AB35" i="145"/>
  <c r="Z37" i="145"/>
  <c r="AC38" i="145"/>
  <c r="AA40" i="145"/>
  <c r="AD41" i="145"/>
  <c r="AJ43" i="145"/>
  <c r="AM44" i="145"/>
  <c r="AH45" i="145"/>
  <c r="AB55" i="145"/>
  <c r="AA128" i="145"/>
  <c r="AD129" i="145"/>
  <c r="AB131" i="145"/>
  <c r="Z133" i="145"/>
  <c r="AC134" i="145"/>
  <c r="AA136" i="145"/>
  <c r="AD137" i="145"/>
  <c r="AB139" i="145"/>
  <c r="Z141" i="145"/>
  <c r="AG152" i="145"/>
  <c r="AJ153" i="145"/>
  <c r="AM154" i="145"/>
  <c r="AH155" i="145"/>
  <c r="AK156" i="145"/>
  <c r="AI158" i="145"/>
  <c r="AG160" i="145"/>
  <c r="AJ161" i="145"/>
  <c r="AM162" i="145"/>
  <c r="AH163" i="145"/>
  <c r="AK164" i="145"/>
  <c r="AM271" i="145"/>
  <c r="AG344" i="145"/>
  <c r="AJ345" i="145"/>
  <c r="AM346" i="145"/>
  <c r="AH347" i="145"/>
  <c r="AK348" i="145"/>
  <c r="AF349" i="145"/>
  <c r="AI350" i="145"/>
  <c r="AL351" i="145"/>
  <c r="AG352" i="145"/>
  <c r="AJ353" i="145"/>
  <c r="AM354" i="145"/>
  <c r="AH355" i="145"/>
  <c r="AF357" i="145"/>
  <c r="AF391" i="145"/>
  <c r="AB415" i="145"/>
  <c r="AJ109" i="145"/>
  <c r="AD127" i="145"/>
  <c r="AG34" i="145"/>
  <c r="AK38" i="145"/>
  <c r="AG42" i="145"/>
  <c r="AG138" i="145"/>
  <c r="AB43" i="145"/>
  <c r="Z45" i="145"/>
  <c r="AG56" i="145"/>
  <c r="AJ57" i="145"/>
  <c r="AM58" i="145"/>
  <c r="AH59" i="145"/>
  <c r="AK60" i="145"/>
  <c r="AF61" i="145"/>
  <c r="AI62" i="145"/>
  <c r="AL63" i="145"/>
  <c r="AG64" i="145"/>
  <c r="AJ65" i="145"/>
  <c r="AM66" i="145"/>
  <c r="AH67" i="145"/>
  <c r="AK68" i="145"/>
  <c r="AF69" i="145"/>
  <c r="AB153" i="145"/>
  <c r="Z155" i="145"/>
  <c r="AC156" i="145"/>
  <c r="AD159" i="145"/>
  <c r="AB161" i="145"/>
  <c r="Z163" i="145"/>
  <c r="AC164" i="145"/>
  <c r="AM176" i="145"/>
  <c r="AH177" i="145"/>
  <c r="AK178" i="145"/>
  <c r="AI180" i="145"/>
  <c r="AL181" i="145"/>
  <c r="AG182" i="145"/>
  <c r="AJ183" i="145"/>
  <c r="AM184" i="145"/>
  <c r="AH185" i="145"/>
  <c r="AK186" i="145"/>
  <c r="AI188" i="145"/>
  <c r="AL189" i="145"/>
  <c r="AL223" i="145"/>
  <c r="AB345" i="145"/>
  <c r="Z347" i="145"/>
  <c r="AC348" i="145"/>
  <c r="AA350" i="145"/>
  <c r="AD351" i="145"/>
  <c r="AB353" i="145"/>
  <c r="Z355" i="145"/>
  <c r="AC356" i="145"/>
  <c r="AM368" i="145"/>
  <c r="AH369" i="145"/>
  <c r="AK370" i="145"/>
  <c r="AI372" i="145"/>
  <c r="AL373" i="145"/>
  <c r="AG374" i="145"/>
  <c r="AJ375" i="145"/>
  <c r="AM376" i="145"/>
  <c r="AH377" i="145"/>
  <c r="AK378" i="145"/>
  <c r="AF379" i="145"/>
  <c r="AI380" i="145"/>
  <c r="AH111" i="145"/>
  <c r="AJ35" i="145"/>
  <c r="AF39" i="145"/>
  <c r="AC112" i="145"/>
  <c r="AB57" i="145"/>
  <c r="Z59" i="145"/>
  <c r="AC60" i="145"/>
  <c r="AA62" i="145"/>
  <c r="AD63" i="145"/>
  <c r="AB65" i="145"/>
  <c r="Z67" i="145"/>
  <c r="AC68" i="145"/>
  <c r="AM80" i="145"/>
  <c r="AH81" i="145"/>
  <c r="AK82" i="145"/>
  <c r="AI84" i="145"/>
  <c r="AG86" i="145"/>
  <c r="AJ87" i="145"/>
  <c r="AM88" i="145"/>
  <c r="AH89" i="145"/>
  <c r="AK90" i="145"/>
  <c r="AF91" i="145"/>
  <c r="AI92" i="145"/>
  <c r="Z177" i="145"/>
  <c r="AC178" i="145"/>
  <c r="AA180" i="145"/>
  <c r="AD181" i="145"/>
  <c r="AB183" i="145"/>
  <c r="Z185" i="145"/>
  <c r="AC186" i="145"/>
  <c r="AA188" i="145"/>
  <c r="AD189" i="145"/>
  <c r="AK200" i="145"/>
  <c r="AF201" i="145"/>
  <c r="AI202" i="145"/>
  <c r="AL203" i="145"/>
  <c r="AG204" i="145"/>
  <c r="AJ205" i="145"/>
  <c r="AM206" i="145"/>
  <c r="AH207" i="145"/>
  <c r="AK208" i="145"/>
  <c r="AI210" i="145"/>
  <c r="AL211" i="145"/>
  <c r="AG212" i="145"/>
  <c r="AJ213" i="145"/>
  <c r="AD223" i="145"/>
  <c r="AJ247" i="145"/>
  <c r="Z369" i="145"/>
  <c r="AC370" i="145"/>
  <c r="AA372" i="145"/>
  <c r="AD373" i="145"/>
  <c r="AB375" i="145"/>
  <c r="Z377" i="145"/>
  <c r="AC378" i="145"/>
  <c r="AA380" i="145"/>
  <c r="AD381" i="145"/>
  <c r="AK392" i="145"/>
  <c r="AI394" i="145"/>
  <c r="AL395" i="145"/>
  <c r="AG396" i="145"/>
  <c r="AJ397" i="145"/>
  <c r="AM398" i="145"/>
  <c r="AD31" i="145"/>
  <c r="AM110" i="145"/>
  <c r="AG116" i="145"/>
  <c r="AL41" i="145"/>
  <c r="Z111" i="145"/>
  <c r="AD115" i="145"/>
  <c r="Z81" i="145"/>
  <c r="AC82" i="145"/>
  <c r="AA84" i="145"/>
  <c r="AD85" i="145"/>
  <c r="AB87" i="145"/>
  <c r="Z89" i="145"/>
  <c r="AC90" i="145"/>
  <c r="AA92" i="145"/>
  <c r="AK104" i="145"/>
  <c r="AC200" i="145"/>
  <c r="AA202" i="145"/>
  <c r="AD203" i="145"/>
  <c r="AB205" i="145"/>
  <c r="Z207" i="145"/>
  <c r="AC208" i="145"/>
  <c r="AA210" i="145"/>
  <c r="AD211" i="145"/>
  <c r="AB213" i="145"/>
  <c r="AI224" i="145"/>
  <c r="AL225" i="145"/>
  <c r="AG226" i="145"/>
  <c r="AJ227" i="145"/>
  <c r="AM228" i="145"/>
  <c r="AH229" i="145"/>
  <c r="AI232" i="145"/>
  <c r="AL233" i="145"/>
  <c r="AG234" i="145"/>
  <c r="AJ235" i="145"/>
  <c r="AM236" i="145"/>
  <c r="AH237" i="145"/>
  <c r="AC392" i="145"/>
  <c r="AA394" i="145"/>
  <c r="AD395" i="145"/>
  <c r="AB397" i="145"/>
  <c r="Z399" i="145"/>
  <c r="AC400" i="145"/>
  <c r="AA402" i="145"/>
  <c r="AK112" i="145"/>
  <c r="AI32" i="145"/>
  <c r="AM36" i="145"/>
  <c r="AJ55" i="145"/>
  <c r="AA114" i="145"/>
  <c r="AC104" i="145"/>
  <c r="AF105" i="145"/>
  <c r="AI106" i="145"/>
  <c r="AA224" i="145"/>
  <c r="AD225" i="145"/>
  <c r="AB227" i="145"/>
  <c r="Z229" i="145"/>
  <c r="AC230" i="145"/>
  <c r="AA232" i="145"/>
  <c r="AD233" i="145"/>
  <c r="AB235" i="145"/>
  <c r="Z237" i="145"/>
  <c r="AG248" i="145"/>
  <c r="AJ249" i="145"/>
  <c r="AM250" i="145"/>
  <c r="AH251" i="145"/>
  <c r="AK252" i="145"/>
  <c r="AF253" i="145"/>
  <c r="AI254" i="145"/>
  <c r="AL255" i="145"/>
  <c r="AG256" i="145"/>
  <c r="AJ257" i="145"/>
  <c r="AM258" i="145"/>
  <c r="AH259" i="145"/>
  <c r="AK260" i="145"/>
  <c r="AF295" i="145"/>
  <c r="AM367" i="145"/>
  <c r="AG416" i="145"/>
  <c r="AJ417" i="145"/>
  <c r="AM418" i="145"/>
  <c r="AH419" i="145"/>
  <c r="AK420" i="145"/>
  <c r="AL423" i="145"/>
  <c r="AG424" i="145"/>
  <c r="AJ425" i="145"/>
  <c r="AM426" i="145"/>
  <c r="AH427" i="145"/>
  <c r="AK428" i="145"/>
  <c r="AF429" i="145"/>
  <c r="AL440" i="145"/>
  <c r="AG441" i="145"/>
  <c r="AJ442" i="145"/>
  <c r="AM443" i="145"/>
  <c r="AH444" i="145"/>
  <c r="AK445" i="145"/>
  <c r="AI447" i="145"/>
  <c r="AL448" i="145"/>
  <c r="AG449" i="145"/>
  <c r="AJ450" i="145"/>
  <c r="AM451" i="145"/>
  <c r="AH452" i="145"/>
  <c r="AK453" i="145"/>
  <c r="AF47" i="142"/>
  <c r="AT46" i="142"/>
  <c r="AK46" i="142"/>
  <c r="AC46" i="142"/>
  <c r="AQ45" i="142"/>
  <c r="AH45" i="142"/>
  <c r="AV44" i="142"/>
  <c r="AM44" i="142"/>
  <c r="AE44" i="142"/>
  <c r="AS43" i="142"/>
  <c r="AJ43" i="142"/>
  <c r="AB43" i="142"/>
  <c r="AP42" i="142"/>
  <c r="AG42" i="142"/>
  <c r="AU41" i="142"/>
  <c r="AL41" i="142"/>
  <c r="AD41" i="142"/>
  <c r="AR40" i="142"/>
  <c r="AI40" i="142"/>
  <c r="AA40" i="142"/>
  <c r="AF39" i="142"/>
  <c r="AT38" i="142"/>
  <c r="AK38" i="142"/>
  <c r="AC38" i="142"/>
  <c r="AQ37" i="142"/>
  <c r="AH37" i="142"/>
  <c r="AV36" i="142"/>
  <c r="AM36" i="142"/>
  <c r="AE36" i="142"/>
  <c r="AS35" i="142"/>
  <c r="AJ35" i="142"/>
  <c r="AB35"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U74" i="142"/>
  <c r="AL74" i="142"/>
  <c r="AD74" i="142"/>
  <c r="AR73" i="142"/>
  <c r="AI73" i="142"/>
  <c r="AA73" i="142"/>
  <c r="AO72" i="142"/>
  <c r="AF72" i="142"/>
  <c r="AT71" i="142"/>
  <c r="AK71" i="142"/>
  <c r="AC71" i="142"/>
  <c r="AQ70" i="142"/>
  <c r="AH70" i="142"/>
  <c r="AV69" i="142"/>
  <c r="AM69" i="142"/>
  <c r="AE69" i="142"/>
  <c r="AS68" i="142"/>
  <c r="AJ68" i="142"/>
  <c r="AB68" i="142"/>
  <c r="AP67" i="142"/>
  <c r="AG67" i="142"/>
  <c r="AU66" i="142"/>
  <c r="AL66" i="142"/>
  <c r="AD66" i="142"/>
  <c r="AR65" i="142"/>
  <c r="AI65" i="142"/>
  <c r="AA65" i="142"/>
  <c r="AO64" i="142"/>
  <c r="AF64" i="142"/>
  <c r="AT63" i="142"/>
  <c r="AK63" i="142"/>
  <c r="AC63" i="142"/>
  <c r="AQ62" i="142"/>
  <c r="AH62" i="142"/>
  <c r="AS101" i="142"/>
  <c r="AJ101" i="142"/>
  <c r="AB101" i="142"/>
  <c r="AP100" i="142"/>
  <c r="AG100" i="142"/>
  <c r="AU99" i="142"/>
  <c r="AL99" i="142"/>
  <c r="AD99" i="142"/>
  <c r="AR98" i="142"/>
  <c r="AI98" i="142"/>
  <c r="AA98" i="142"/>
  <c r="AO97" i="142"/>
  <c r="AF97" i="142"/>
  <c r="AT96" i="142"/>
  <c r="AK96" i="142"/>
  <c r="AC96" i="142"/>
  <c r="AQ95" i="142"/>
  <c r="AH95" i="142"/>
  <c r="AV94" i="142"/>
  <c r="AM94" i="142"/>
  <c r="AE94" i="142"/>
  <c r="AS93" i="142"/>
  <c r="AJ93" i="142"/>
  <c r="AB93" i="142"/>
  <c r="AP92" i="142"/>
  <c r="AG92" i="142"/>
  <c r="AU91" i="142"/>
  <c r="AL91" i="142"/>
  <c r="AD91" i="142"/>
  <c r="AR90" i="142"/>
  <c r="AI90" i="142"/>
  <c r="AA90" i="142"/>
  <c r="AO89" i="142"/>
  <c r="AF89" i="142"/>
  <c r="AQ128" i="142"/>
  <c r="AH128" i="142"/>
  <c r="AV127" i="142"/>
  <c r="AM127" i="142"/>
  <c r="AE127" i="142"/>
  <c r="AS126" i="142"/>
  <c r="AJ126" i="142"/>
  <c r="AB126" i="142"/>
  <c r="AP125" i="142"/>
  <c r="AG125" i="142"/>
  <c r="AU124" i="142"/>
  <c r="AL124" i="142"/>
  <c r="AH399" i="145"/>
  <c r="AL403" i="145"/>
  <c r="AG404" i="145"/>
  <c r="AJ405" i="145"/>
  <c r="AB417" i="145"/>
  <c r="Z419" i="145"/>
  <c r="AC420" i="145"/>
  <c r="AA422" i="145"/>
  <c r="AD423" i="145"/>
  <c r="AB425" i="145"/>
  <c r="Z427" i="145"/>
  <c r="AC428" i="145"/>
  <c r="AD440" i="145"/>
  <c r="AB442" i="145"/>
  <c r="Z444" i="145"/>
  <c r="AC445" i="145"/>
  <c r="AA447" i="145"/>
  <c r="AD448" i="145"/>
  <c r="AB450" i="145"/>
  <c r="Z452" i="145"/>
  <c r="AC453" i="145"/>
  <c r="AD403" i="145"/>
  <c r="AB405" i="145"/>
  <c r="AH463" i="145"/>
  <c r="AM464" i="145"/>
  <c r="AH465" i="145"/>
  <c r="AK466" i="145"/>
  <c r="AF467" i="145"/>
  <c r="AI468" i="145"/>
  <c r="AL469" i="145"/>
  <c r="AG470" i="145"/>
  <c r="AJ471" i="145"/>
  <c r="AM472" i="145"/>
  <c r="AH473" i="145"/>
  <c r="AK474" i="145"/>
  <c r="AF475" i="145"/>
  <c r="AI476" i="145"/>
  <c r="AD124" i="142"/>
  <c r="AR123" i="142"/>
  <c r="AI123" i="142"/>
  <c r="AA123" i="142"/>
  <c r="AO122" i="142"/>
  <c r="AF122" i="142"/>
  <c r="AT121" i="142"/>
  <c r="AK121" i="142"/>
  <c r="AC121" i="142"/>
  <c r="AQ120" i="142"/>
  <c r="AH120" i="142"/>
  <c r="AV119" i="142"/>
  <c r="AM119" i="142"/>
  <c r="AE119" i="142"/>
  <c r="AS118" i="142"/>
  <c r="AJ118" i="142"/>
  <c r="AB118" i="142"/>
  <c r="AP117" i="142"/>
  <c r="AG117" i="142"/>
  <c r="AU116" i="142"/>
  <c r="AL116" i="142"/>
  <c r="AD116" i="142"/>
  <c r="AO155" i="142"/>
  <c r="AF155" i="142"/>
  <c r="AT154" i="142"/>
  <c r="AK154" i="142"/>
  <c r="AC154" i="142"/>
  <c r="AQ153" i="142"/>
  <c r="AH153" i="142"/>
  <c r="AV152" i="142"/>
  <c r="AM152" i="142"/>
  <c r="AE152" i="142"/>
  <c r="AS151" i="142"/>
  <c r="AJ151" i="142"/>
  <c r="AB151" i="142"/>
  <c r="AP150" i="142"/>
  <c r="AG150" i="142"/>
  <c r="AU149" i="142"/>
  <c r="AL149" i="142"/>
  <c r="AD149" i="142"/>
  <c r="AR148" i="142"/>
  <c r="AI148" i="142"/>
  <c r="AA148" i="142"/>
  <c r="AO147" i="142"/>
  <c r="AF147" i="142"/>
  <c r="AT146" i="142"/>
  <c r="AK146" i="142"/>
  <c r="AC146" i="142"/>
  <c r="AQ145" i="142"/>
  <c r="AH145" i="142"/>
  <c r="AV144" i="142"/>
  <c r="AM144" i="142"/>
  <c r="AR389" i="142"/>
  <c r="AI389" i="142"/>
  <c r="AA389" i="142"/>
  <c r="AO388" i="142"/>
  <c r="AF388" i="142"/>
  <c r="AT387" i="142"/>
  <c r="AK387" i="142"/>
  <c r="AC387" i="142"/>
  <c r="AQ386" i="142"/>
  <c r="AH386" i="142"/>
  <c r="AS425" i="142"/>
  <c r="AJ425" i="142"/>
  <c r="AB425" i="142"/>
  <c r="AP424" i="142"/>
  <c r="AG424" i="142"/>
  <c r="AU423" i="142"/>
  <c r="AL423" i="142"/>
  <c r="AD423" i="142"/>
  <c r="AR422" i="142"/>
  <c r="AI422" i="142"/>
  <c r="AA422" i="142"/>
  <c r="AO421" i="142"/>
  <c r="AF421" i="142"/>
  <c r="AT420" i="142"/>
  <c r="AK420" i="142"/>
  <c r="AC420" i="142"/>
  <c r="AQ419" i="142"/>
  <c r="AH419" i="142"/>
  <c r="AV418" i="142"/>
  <c r="AM418" i="142"/>
  <c r="AE418" i="142"/>
  <c r="AS417" i="142"/>
  <c r="AJ417" i="142"/>
  <c r="AC295" i="145"/>
  <c r="AI319" i="145"/>
  <c r="AS393" i="145"/>
  <c r="AJ464" i="145"/>
  <c r="AM465" i="145"/>
  <c r="AH466" i="145"/>
  <c r="AK467" i="145"/>
  <c r="AI469" i="145"/>
  <c r="AL470" i="145"/>
  <c r="AG471" i="145"/>
  <c r="AM473" i="145"/>
  <c r="AH474" i="145"/>
  <c r="AK475" i="145"/>
  <c r="AI477" i="145"/>
  <c r="AH296" i="145"/>
  <c r="AK297" i="145"/>
  <c r="AF298" i="145"/>
  <c r="AI299" i="145"/>
  <c r="AL300" i="145"/>
  <c r="AG301" i="145"/>
  <c r="AJ302" i="145"/>
  <c r="AM303" i="145"/>
  <c r="AH304" i="145"/>
  <c r="AK305" i="145"/>
  <c r="AI307" i="145"/>
  <c r="AL308" i="145"/>
  <c r="AG309" i="145"/>
  <c r="AG343" i="145"/>
  <c r="AB464" i="145"/>
  <c r="Z466" i="145"/>
  <c r="AC467" i="145"/>
  <c r="AA469" i="145"/>
  <c r="AB472" i="145"/>
  <c r="Z474" i="145"/>
  <c r="AC475" i="145"/>
  <c r="Z296" i="145"/>
  <c r="AC297" i="145"/>
  <c r="AA299" i="145"/>
  <c r="AD300" i="145"/>
  <c r="Z304" i="145"/>
  <c r="AC305" i="145"/>
  <c r="AA307" i="145"/>
  <c r="AD308" i="145"/>
  <c r="AG415" i="145"/>
  <c r="AL439" i="145"/>
  <c r="Z463" i="145"/>
  <c r="AA129" i="145"/>
  <c r="AD130" i="145"/>
  <c r="AB132" i="145"/>
  <c r="AC135" i="145"/>
  <c r="AA137" i="145"/>
  <c r="AD138" i="145"/>
  <c r="AB140" i="145"/>
  <c r="AL152" i="145"/>
  <c r="AG153" i="145"/>
  <c r="AJ154" i="145"/>
  <c r="AM155" i="145"/>
  <c r="AH156" i="145"/>
  <c r="AK157" i="145"/>
  <c r="AF158" i="145"/>
  <c r="AI159" i="145"/>
  <c r="AL160" i="145"/>
  <c r="AG161" i="145"/>
  <c r="AJ162" i="145"/>
  <c r="AM163" i="145"/>
  <c r="AH164" i="145"/>
  <c r="AK165" i="145"/>
  <c r="AL344" i="145"/>
  <c r="AG345" i="145"/>
  <c r="AJ346" i="145"/>
  <c r="AM347" i="145"/>
  <c r="AH348" i="145"/>
  <c r="AK349" i="145"/>
  <c r="AI351" i="145"/>
  <c r="AL352" i="145"/>
  <c r="AG353" i="145"/>
  <c r="AJ354" i="145"/>
  <c r="AM355" i="145"/>
  <c r="AH356" i="145"/>
  <c r="AK357" i="145"/>
  <c r="AK391" i="145"/>
  <c r="AD439" i="145"/>
  <c r="AD344" i="145"/>
  <c r="AB346" i="145"/>
  <c r="Z348" i="145"/>
  <c r="AC349" i="145"/>
  <c r="AA351" i="145"/>
  <c r="AD352" i="145"/>
  <c r="AB354" i="145"/>
  <c r="Z356" i="145"/>
  <c r="AJ368" i="145"/>
  <c r="AM369" i="145"/>
  <c r="AH370" i="145"/>
  <c r="AK371" i="145"/>
  <c r="AF372" i="145"/>
  <c r="AI373" i="145"/>
  <c r="AG375" i="145"/>
  <c r="AJ376" i="145"/>
  <c r="AM377" i="145"/>
  <c r="AH378" i="145"/>
  <c r="AK379" i="145"/>
  <c r="AF380" i="145"/>
  <c r="AI381" i="145"/>
  <c r="AC391" i="145"/>
  <c r="AL416" i="145"/>
  <c r="AG417" i="145"/>
  <c r="AJ418" i="145"/>
  <c r="AM419" i="145"/>
  <c r="AH420" i="145"/>
  <c r="AK421" i="145"/>
  <c r="AF422" i="145"/>
  <c r="AI423" i="145"/>
  <c r="AL424" i="145"/>
  <c r="AG425" i="145"/>
  <c r="AJ426" i="145"/>
  <c r="AM427" i="145"/>
  <c r="AH428" i="145"/>
  <c r="AI440" i="145"/>
  <c r="AL441" i="145"/>
  <c r="AG442" i="145"/>
  <c r="AJ443" i="145"/>
  <c r="AM444" i="145"/>
  <c r="AH445" i="145"/>
  <c r="AK446" i="145"/>
  <c r="AI448" i="145"/>
  <c r="AG450" i="145"/>
  <c r="AJ451" i="145"/>
  <c r="AM452" i="145"/>
  <c r="AH453" i="145"/>
  <c r="AD56" i="145"/>
  <c r="AB58" i="145"/>
  <c r="Z60" i="145"/>
  <c r="AC61" i="145"/>
  <c r="AA63" i="145"/>
  <c r="AD64" i="145"/>
  <c r="AB66" i="145"/>
  <c r="Z68" i="145"/>
  <c r="AC69" i="145"/>
  <c r="AJ80" i="145"/>
  <c r="AM81" i="145"/>
  <c r="AH82" i="145"/>
  <c r="AK83" i="145"/>
  <c r="AF84" i="145"/>
  <c r="AI85" i="145"/>
  <c r="AL86" i="145"/>
  <c r="AG87" i="145"/>
  <c r="AJ88" i="145"/>
  <c r="AM89" i="145"/>
  <c r="AH90" i="145"/>
  <c r="AK91" i="145"/>
  <c r="AF92" i="145"/>
  <c r="AI93" i="145"/>
  <c r="AC103" i="145"/>
  <c r="AB176" i="145"/>
  <c r="Z178" i="145"/>
  <c r="AC179" i="145"/>
  <c r="AA181" i="145"/>
  <c r="AD182" i="145"/>
  <c r="AB184" i="145"/>
  <c r="Z186" i="145"/>
  <c r="AC187" i="145"/>
  <c r="AA189" i="145"/>
  <c r="AH200" i="145"/>
  <c r="AK201" i="145"/>
  <c r="AI203" i="145"/>
  <c r="AL204" i="145"/>
  <c r="AG205" i="145"/>
  <c r="AM207" i="145"/>
  <c r="AH208" i="145"/>
  <c r="AK209" i="145"/>
  <c r="AF210" i="145"/>
  <c r="AI211" i="145"/>
  <c r="AL212" i="145"/>
  <c r="AG213" i="145"/>
  <c r="AA223" i="145"/>
  <c r="AG247" i="145"/>
  <c r="AB368" i="145"/>
  <c r="Z370" i="145"/>
  <c r="AC371" i="145"/>
  <c r="AA373" i="145"/>
  <c r="AD374" i="145"/>
  <c r="AB376" i="145"/>
  <c r="Z378" i="145"/>
  <c r="AC379" i="145"/>
  <c r="AH392" i="145"/>
  <c r="AK393" i="145"/>
  <c r="AF394" i="145"/>
  <c r="AI395" i="145"/>
  <c r="AG397" i="145"/>
  <c r="AM399" i="145"/>
  <c r="AH400" i="145"/>
  <c r="AK401" i="145"/>
  <c r="AI403" i="145"/>
  <c r="AL404" i="145"/>
  <c r="AG405" i="145"/>
  <c r="AD416" i="145"/>
  <c r="AB418" i="145"/>
  <c r="Z420" i="145"/>
  <c r="AC421" i="145"/>
  <c r="AA423" i="145"/>
  <c r="AD424" i="145"/>
  <c r="AB426" i="145"/>
  <c r="Z428" i="145"/>
  <c r="AA440" i="145"/>
  <c r="AD441" i="145"/>
  <c r="AB443" i="145"/>
  <c r="Z445" i="145"/>
  <c r="AC446" i="145"/>
  <c r="AA448" i="145"/>
  <c r="AD449" i="145"/>
  <c r="AB451" i="145"/>
  <c r="Z453" i="145"/>
  <c r="AB80" i="145"/>
  <c r="Z82" i="145"/>
  <c r="AC83" i="145"/>
  <c r="AA85" i="145"/>
  <c r="AD86" i="145"/>
  <c r="AB88" i="145"/>
  <c r="Z90" i="145"/>
  <c r="AC91" i="145"/>
  <c r="AA93" i="145"/>
  <c r="AH104" i="145"/>
  <c r="Z200" i="145"/>
  <c r="AC201" i="145"/>
  <c r="AA203" i="145"/>
  <c r="AD204" i="145"/>
  <c r="AB206" i="145"/>
  <c r="Z208" i="145"/>
  <c r="AC209" i="145"/>
  <c r="AA211" i="145"/>
  <c r="AD212" i="145"/>
  <c r="AI225" i="145"/>
  <c r="AL226" i="145"/>
  <c r="AG227" i="145"/>
  <c r="AJ228" i="145"/>
  <c r="AM229" i="145"/>
  <c r="AH230" i="145"/>
  <c r="AK231" i="145"/>
  <c r="AF232" i="145"/>
  <c r="AI233" i="145"/>
  <c r="AL234" i="145"/>
  <c r="AG235" i="145"/>
  <c r="AJ236" i="145"/>
  <c r="Z392" i="145"/>
  <c r="AC393" i="145"/>
  <c r="AA395" i="145"/>
  <c r="AD396" i="145"/>
  <c r="AB398" i="145"/>
  <c r="Z400" i="145"/>
  <c r="AC401" i="145"/>
  <c r="AA403" i="145"/>
  <c r="AD404" i="145"/>
  <c r="AJ463" i="145"/>
  <c r="AB463" i="145"/>
  <c r="AE144" i="142"/>
  <c r="AS143" i="142"/>
  <c r="AJ143" i="142"/>
  <c r="AB143" i="142"/>
  <c r="AU182" i="142"/>
  <c r="AL182" i="142"/>
  <c r="AD182" i="142"/>
  <c r="AR181" i="142"/>
  <c r="AI181" i="142"/>
  <c r="AA181" i="142"/>
  <c r="AO180" i="142"/>
  <c r="AF180" i="142"/>
  <c r="AT179" i="142"/>
  <c r="AK179" i="142"/>
  <c r="AC179" i="142"/>
  <c r="AQ178" i="142"/>
  <c r="AH178" i="142"/>
  <c r="AV177" i="142"/>
  <c r="AM177" i="142"/>
  <c r="AE177" i="142"/>
  <c r="AS176" i="142"/>
  <c r="AJ176" i="142"/>
  <c r="AB176" i="142"/>
  <c r="AP175" i="142"/>
  <c r="AG175" i="142"/>
  <c r="AU174" i="142"/>
  <c r="AL174" i="142"/>
  <c r="AD174" i="142"/>
  <c r="AR173" i="142"/>
  <c r="AI173" i="142"/>
  <c r="AA173" i="142"/>
  <c r="AO172" i="142"/>
  <c r="AF172" i="142"/>
  <c r="AT171" i="142"/>
  <c r="AK171" i="142"/>
  <c r="AC171" i="142"/>
  <c r="AQ170" i="142"/>
  <c r="AH170" i="142"/>
  <c r="AS209" i="142"/>
  <c r="AJ209" i="142"/>
  <c r="AB209" i="142"/>
  <c r="AP208" i="142"/>
  <c r="AG208" i="142"/>
  <c r="AU207" i="142"/>
  <c r="AL207" i="142"/>
  <c r="AD207" i="142"/>
  <c r="AR206" i="142"/>
  <c r="AI206" i="142"/>
  <c r="AA206" i="142"/>
  <c r="AO205" i="142"/>
  <c r="AF205" i="142"/>
  <c r="AT204" i="142"/>
  <c r="AK204" i="142"/>
  <c r="AC204" i="142"/>
  <c r="AQ203" i="142"/>
  <c r="AH203" i="142"/>
  <c r="AV202" i="142"/>
  <c r="AM202" i="142"/>
  <c r="AE202" i="142"/>
  <c r="AS201" i="142"/>
  <c r="AJ201" i="142"/>
  <c r="AB201" i="142"/>
  <c r="AP200" i="142"/>
  <c r="AG200" i="142"/>
  <c r="AU199" i="142"/>
  <c r="AL199" i="142"/>
  <c r="AD199" i="142"/>
  <c r="AR198" i="142"/>
  <c r="AI198" i="142"/>
  <c r="AA198" i="142"/>
  <c r="AO197" i="142"/>
  <c r="AF197" i="142"/>
  <c r="AQ236" i="142"/>
  <c r="AH236" i="142"/>
  <c r="AV235" i="142"/>
  <c r="AM235" i="142"/>
  <c r="AE235" i="142"/>
  <c r="AS234" i="142"/>
  <c r="AJ234" i="142"/>
  <c r="AB234" i="142"/>
  <c r="AP233" i="142"/>
  <c r="AG233" i="142"/>
  <c r="AU232" i="142"/>
  <c r="AL232" i="142"/>
  <c r="AD232" i="142"/>
  <c r="AR231" i="142"/>
  <c r="AI231" i="142"/>
  <c r="AA231" i="142"/>
  <c r="AO230" i="142"/>
  <c r="AF230" i="142"/>
  <c r="AT229" i="142"/>
  <c r="AK229" i="142"/>
  <c r="AC229" i="142"/>
  <c r="AQ228" i="142"/>
  <c r="AH228" i="142"/>
  <c r="AV227" i="142"/>
  <c r="AM227" i="142"/>
  <c r="AE227" i="142"/>
  <c r="AS226" i="142"/>
  <c r="AJ226" i="142"/>
  <c r="AB226" i="142"/>
  <c r="AP225" i="142"/>
  <c r="AG225" i="142"/>
  <c r="AU224" i="142"/>
  <c r="AL224" i="142"/>
  <c r="AD224" i="142"/>
  <c r="AO263" i="142"/>
  <c r="AT262" i="142"/>
  <c r="AK262" i="142"/>
  <c r="AC262" i="142"/>
  <c r="AQ261" i="142"/>
  <c r="AH261" i="142"/>
  <c r="AV260" i="142"/>
  <c r="AM260" i="142"/>
  <c r="AE260" i="142"/>
  <c r="AS259" i="142"/>
  <c r="AJ259" i="142"/>
  <c r="AB259" i="142"/>
  <c r="AP258" i="142"/>
  <c r="AG258" i="142"/>
  <c r="AU257" i="142"/>
  <c r="AL257" i="142"/>
  <c r="AD257" i="142"/>
  <c r="AR256" i="142"/>
  <c r="AI256" i="142"/>
  <c r="AA256" i="142"/>
  <c r="AO255" i="142"/>
  <c r="AF255" i="142"/>
  <c r="AT254" i="142"/>
  <c r="AK254" i="142"/>
  <c r="AC254" i="142"/>
  <c r="AQ253" i="142"/>
  <c r="AH253" i="142"/>
  <c r="AV252" i="142"/>
  <c r="AM252" i="142"/>
  <c r="AE252" i="142"/>
  <c r="AS251" i="142"/>
  <c r="AJ251" i="142"/>
  <c r="AB251" i="142"/>
  <c r="AU290" i="142"/>
  <c r="AL290" i="142"/>
  <c r="AD290" i="142"/>
  <c r="AR289" i="142"/>
  <c r="AI289" i="142"/>
  <c r="AA289" i="142"/>
  <c r="AO288" i="142"/>
  <c r="AF288" i="142"/>
  <c r="AT287" i="142"/>
  <c r="AK287" i="142"/>
  <c r="AC287" i="142"/>
  <c r="AQ286" i="142"/>
  <c r="AH286" i="142"/>
  <c r="AV285" i="142"/>
  <c r="AM285" i="142"/>
  <c r="AE285" i="142"/>
  <c r="AS284" i="142"/>
  <c r="AJ284" i="142"/>
  <c r="AB284" i="142"/>
  <c r="AP283" i="142"/>
  <c r="AG283" i="142"/>
  <c r="AU282" i="142"/>
  <c r="AL282" i="142"/>
  <c r="AD282" i="142"/>
  <c r="AR281" i="142"/>
  <c r="AI281" i="142"/>
  <c r="AA281" i="142"/>
  <c r="AO280" i="142"/>
  <c r="AF280" i="142"/>
  <c r="AT279" i="142"/>
  <c r="AK279" i="142"/>
  <c r="AC279" i="142"/>
  <c r="AQ278" i="142"/>
  <c r="AH278" i="142"/>
  <c r="AS317" i="142"/>
  <c r="AJ317" i="142"/>
  <c r="AB317" i="142"/>
  <c r="AP316" i="142"/>
  <c r="AG316" i="142"/>
  <c r="AU315" i="142"/>
  <c r="AL315" i="142"/>
  <c r="AD315" i="142"/>
  <c r="AR314" i="142"/>
  <c r="AI314" i="142"/>
  <c r="AA314" i="142"/>
  <c r="AO313" i="142"/>
  <c r="AF313" i="142"/>
  <c r="AT312" i="142"/>
  <c r="AK312" i="142"/>
  <c r="AC312" i="142"/>
  <c r="AQ311" i="142"/>
  <c r="AH311" i="142"/>
  <c r="AV310" i="142"/>
  <c r="AM310" i="142"/>
  <c r="AE310" i="142"/>
  <c r="AS309" i="142"/>
  <c r="AJ309" i="142"/>
  <c r="AB309" i="142"/>
  <c r="AP308" i="142"/>
  <c r="AG308" i="142"/>
  <c r="AU307" i="142"/>
  <c r="AL307" i="142"/>
  <c r="AD307" i="142"/>
  <c r="AR306" i="142"/>
  <c r="AI306" i="142"/>
  <c r="AA306" i="142"/>
  <c r="AC105" i="145"/>
  <c r="AI107" i="145"/>
  <c r="AL108" i="145"/>
  <c r="Z152" i="145"/>
  <c r="AC153" i="145"/>
  <c r="AA155" i="145"/>
  <c r="AD156" i="145"/>
  <c r="AB158" i="145"/>
  <c r="Z160" i="145"/>
  <c r="AC161" i="145"/>
  <c r="AA163" i="145"/>
  <c r="AD164" i="145"/>
  <c r="AF176" i="145"/>
  <c r="AI177" i="145"/>
  <c r="AL178" i="145"/>
  <c r="AG179" i="145"/>
  <c r="AJ180" i="145"/>
  <c r="AM181" i="145"/>
  <c r="AK183" i="145"/>
  <c r="AI185" i="145"/>
  <c r="AL186" i="145"/>
  <c r="AG187" i="145"/>
  <c r="AJ188" i="145"/>
  <c r="AM189" i="145"/>
  <c r="AD248" i="145"/>
  <c r="AB250" i="145"/>
  <c r="Z252" i="145"/>
  <c r="AC253" i="145"/>
  <c r="AA255" i="145"/>
  <c r="AD256" i="145"/>
  <c r="AB258" i="145"/>
  <c r="Z260" i="145"/>
  <c r="AA107" i="145"/>
  <c r="AD108" i="145"/>
  <c r="AG109" i="145"/>
  <c r="AJ110" i="145"/>
  <c r="AM111" i="145"/>
  <c r="AH112" i="145"/>
  <c r="AK113" i="145"/>
  <c r="AI115" i="145"/>
  <c r="AL116" i="145"/>
  <c r="AG117" i="145"/>
  <c r="AA127" i="145"/>
  <c r="AG55" i="145"/>
  <c r="Z112" i="145"/>
  <c r="AC113" i="145"/>
  <c r="AA115" i="145"/>
  <c r="AD116" i="145"/>
  <c r="AF128" i="145"/>
  <c r="AI129" i="145"/>
  <c r="AL130" i="145"/>
  <c r="AG131" i="145"/>
  <c r="AJ132" i="145"/>
  <c r="AM133" i="145"/>
  <c r="AH134" i="145"/>
  <c r="AF136" i="145"/>
  <c r="AI137" i="145"/>
  <c r="AL138" i="145"/>
  <c r="AG139" i="145"/>
  <c r="AJ140" i="145"/>
  <c r="AM141" i="145"/>
  <c r="AL56" i="145"/>
  <c r="AG57" i="145"/>
  <c r="AJ58" i="145"/>
  <c r="AM59" i="145"/>
  <c r="AH60" i="145"/>
  <c r="AK61" i="145"/>
  <c r="AF62" i="145"/>
  <c r="AI63" i="145"/>
  <c r="AL64" i="145"/>
  <c r="AG65" i="145"/>
  <c r="AJ66" i="145"/>
  <c r="AM67" i="145"/>
  <c r="AH68" i="145"/>
  <c r="AK69" i="145"/>
  <c r="AK103" i="145"/>
  <c r="AD152" i="145"/>
  <c r="AB154" i="145"/>
  <c r="Z156" i="145"/>
  <c r="AC157" i="145"/>
  <c r="AA159" i="145"/>
  <c r="AD160" i="145"/>
  <c r="AB162" i="145"/>
  <c r="Z164" i="145"/>
  <c r="AC165" i="145"/>
  <c r="AJ176" i="145"/>
  <c r="AM177" i="145"/>
  <c r="AH178" i="145"/>
  <c r="AK179" i="145"/>
  <c r="AF180" i="145"/>
  <c r="AI181" i="145"/>
  <c r="AL182" i="145"/>
  <c r="AG183" i="145"/>
  <c r="AJ184" i="145"/>
  <c r="AM185" i="145"/>
  <c r="AH186" i="145"/>
  <c r="AK187" i="145"/>
  <c r="AF188" i="145"/>
  <c r="AI223" i="145"/>
  <c r="AO305" i="142"/>
  <c r="AF305" i="142"/>
  <c r="AV343" i="142"/>
  <c r="AM343" i="142"/>
  <c r="AE343" i="142"/>
  <c r="AS342" i="142"/>
  <c r="AJ342" i="142"/>
  <c r="AB342" i="142"/>
  <c r="AP341" i="142"/>
  <c r="AG341" i="142"/>
  <c r="AU340" i="142"/>
  <c r="AL340" i="142"/>
  <c r="AD340" i="142"/>
  <c r="AR339" i="142"/>
  <c r="AI339" i="142"/>
  <c r="AA339" i="142"/>
  <c r="AO338" i="142"/>
  <c r="AF338" i="142"/>
  <c r="AT337" i="142"/>
  <c r="AK337" i="142"/>
  <c r="AC337" i="142"/>
  <c r="AQ336" i="142"/>
  <c r="AH336" i="142"/>
  <c r="AV335" i="142"/>
  <c r="AM335" i="142"/>
  <c r="AE335" i="142"/>
  <c r="AS334" i="142"/>
  <c r="AJ334" i="142"/>
  <c r="AB334" i="142"/>
  <c r="AP333" i="142"/>
  <c r="AG333" i="142"/>
  <c r="AU332" i="142"/>
  <c r="AL332" i="142"/>
  <c r="AD332" i="142"/>
  <c r="AT370" i="142"/>
  <c r="AK370" i="142"/>
  <c r="AC370" i="142"/>
  <c r="AQ369" i="142"/>
  <c r="AH369" i="142"/>
  <c r="AV368" i="142"/>
  <c r="AM368" i="142"/>
  <c r="AE368" i="142"/>
  <c r="AS367" i="142"/>
  <c r="AJ367" i="142"/>
  <c r="AB367" i="142"/>
  <c r="AP366" i="142"/>
  <c r="AG366" i="142"/>
  <c r="AU365" i="142"/>
  <c r="AL365" i="142"/>
  <c r="AD365" i="142"/>
  <c r="AR364" i="142"/>
  <c r="AI364" i="142"/>
  <c r="AA364" i="142"/>
  <c r="AO363" i="142"/>
  <c r="AF363" i="142"/>
  <c r="AT362" i="142"/>
  <c r="AK362" i="142"/>
  <c r="AC362" i="142"/>
  <c r="AQ361" i="142"/>
  <c r="AH361" i="142"/>
  <c r="AV360" i="142"/>
  <c r="AM360" i="142"/>
  <c r="AE360" i="142"/>
  <c r="AS359" i="142"/>
  <c r="AJ359" i="142"/>
  <c r="AB359" i="142"/>
  <c r="AU398" i="142"/>
  <c r="AL398" i="142"/>
  <c r="AR397" i="142"/>
  <c r="AI397" i="142"/>
  <c r="AA397" i="142"/>
  <c r="AO396" i="142"/>
  <c r="AF396" i="142"/>
  <c r="AT395" i="142"/>
  <c r="AK395" i="142"/>
  <c r="AC395" i="142"/>
  <c r="AQ394" i="142"/>
  <c r="AH394" i="142"/>
  <c r="AV393" i="142"/>
  <c r="AM393" i="142"/>
  <c r="AE393" i="142"/>
  <c r="AS392" i="142"/>
  <c r="AU390" i="142"/>
  <c r="AL390" i="142"/>
  <c r="AD390" i="142"/>
  <c r="AA439" i="145"/>
  <c r="AM378" i="145"/>
  <c r="AH379" i="145"/>
  <c r="AK380" i="145"/>
  <c r="AF381" i="145"/>
  <c r="AI424" i="145"/>
  <c r="AL425" i="145"/>
  <c r="AG426" i="145"/>
  <c r="AJ427" i="145"/>
  <c r="AM428" i="145"/>
  <c r="AH429" i="145"/>
  <c r="AF440" i="145"/>
  <c r="AI441" i="145"/>
  <c r="AL442" i="145"/>
  <c r="AG443" i="145"/>
  <c r="AJ444" i="145"/>
  <c r="AM445" i="145"/>
  <c r="AK447" i="145"/>
  <c r="AF448" i="145"/>
  <c r="AI449" i="145"/>
  <c r="AL450" i="145"/>
  <c r="AG451" i="145"/>
  <c r="AJ452" i="145"/>
  <c r="AB399" i="145"/>
  <c r="Z401" i="145"/>
  <c r="AC402" i="145"/>
  <c r="AA404" i="145"/>
  <c r="AJ392" i="142"/>
  <c r="AB392" i="142"/>
  <c r="AP391" i="142"/>
  <c r="AG391" i="142"/>
  <c r="AU229" i="142"/>
  <c r="AL229" i="142"/>
  <c r="AD229" i="142"/>
  <c r="AR228" i="142"/>
  <c r="AI228" i="142"/>
  <c r="AA228" i="142"/>
  <c r="AO227" i="142"/>
  <c r="AF227" i="142"/>
  <c r="AT226" i="142"/>
  <c r="AK226" i="142"/>
  <c r="AC226" i="142"/>
  <c r="AQ225" i="142"/>
  <c r="AH225" i="142"/>
  <c r="AV224" i="142"/>
  <c r="AM224" i="142"/>
  <c r="AE224" i="142"/>
  <c r="AP263" i="142"/>
  <c r="AG263" i="142"/>
  <c r="AU262" i="142"/>
  <c r="AL262" i="142"/>
  <c r="AD262" i="142"/>
  <c r="AR261" i="142"/>
  <c r="AI261" i="142"/>
  <c r="AA261" i="142"/>
  <c r="AO260" i="142"/>
  <c r="AF260" i="142"/>
  <c r="AT259" i="142"/>
  <c r="AK259" i="142"/>
  <c r="AC259" i="142"/>
  <c r="AQ258" i="142"/>
  <c r="AH258" i="142"/>
  <c r="AV257" i="142"/>
  <c r="AM257" i="142"/>
  <c r="AE257" i="142"/>
  <c r="AS256" i="142"/>
  <c r="AJ256" i="142"/>
  <c r="AB256" i="142"/>
  <c r="AP255" i="142"/>
  <c r="AG255" i="142"/>
  <c r="AU254" i="142"/>
  <c r="AL254" i="142"/>
  <c r="AD254" i="142"/>
  <c r="AR253" i="142"/>
  <c r="AI253" i="142"/>
  <c r="AA253" i="142"/>
  <c r="AO252" i="142"/>
  <c r="AF252" i="142"/>
  <c r="AT251" i="142"/>
  <c r="AK251" i="142"/>
  <c r="AC251" i="142"/>
  <c r="AV290" i="142"/>
  <c r="AM290" i="142"/>
  <c r="AE290" i="142"/>
  <c r="AS289" i="142"/>
  <c r="AJ289" i="142"/>
  <c r="AB289" i="142"/>
  <c r="AP288" i="142"/>
  <c r="AG288" i="142"/>
  <c r="AU287" i="142"/>
  <c r="AL287" i="142"/>
  <c r="AD287" i="142"/>
  <c r="AR286" i="142"/>
  <c r="AI286" i="142"/>
  <c r="AA286" i="142"/>
  <c r="AO285" i="142"/>
  <c r="AF285" i="142"/>
  <c r="AT284" i="142"/>
  <c r="AK284" i="142"/>
  <c r="AC284" i="142"/>
  <c r="AQ283" i="142"/>
  <c r="AH283" i="142"/>
  <c r="AV282" i="142"/>
  <c r="AM282" i="142"/>
  <c r="AE282" i="142"/>
  <c r="AS281" i="142"/>
  <c r="AJ281" i="142"/>
  <c r="AB281" i="142"/>
  <c r="AP280" i="142"/>
  <c r="AG280" i="142"/>
  <c r="AU279" i="142"/>
  <c r="AL279" i="142"/>
  <c r="AD279" i="142"/>
  <c r="AR278" i="142"/>
  <c r="AI278" i="142"/>
  <c r="AA278" i="142"/>
  <c r="AT317" i="142"/>
  <c r="AK317" i="142"/>
  <c r="AC317" i="142"/>
  <c r="AQ316" i="142"/>
  <c r="AH316" i="142"/>
  <c r="AV315" i="142"/>
  <c r="AM315" i="142"/>
  <c r="AE315" i="142"/>
  <c r="AS314" i="142"/>
  <c r="AJ314" i="142"/>
  <c r="AB314" i="142"/>
  <c r="AP313" i="142"/>
  <c r="AG313" i="142"/>
  <c r="AU312" i="142"/>
  <c r="AL312" i="142"/>
  <c r="AD312" i="142"/>
  <c r="AR311" i="142"/>
  <c r="AI311" i="142"/>
  <c r="AA311" i="142"/>
  <c r="AO310" i="142"/>
  <c r="AF310" i="142"/>
  <c r="AT309" i="142"/>
  <c r="AK309" i="142"/>
  <c r="AC309" i="142"/>
  <c r="AQ308" i="142"/>
  <c r="AH308" i="142"/>
  <c r="AV307" i="142"/>
  <c r="AM307" i="142"/>
  <c r="AE307" i="142"/>
  <c r="AS306" i="142"/>
  <c r="AJ306" i="142"/>
  <c r="AB306" i="142"/>
  <c r="AP305" i="142"/>
  <c r="AG305" i="142"/>
  <c r="AR344" i="142"/>
  <c r="AI344" i="142"/>
  <c r="AA344" i="142"/>
  <c r="AO343" i="142"/>
  <c r="AF343" i="142"/>
  <c r="AT342" i="142"/>
  <c r="AK342" i="142"/>
  <c r="AC342" i="142"/>
  <c r="AQ341" i="142"/>
  <c r="AH341" i="142"/>
  <c r="AV340" i="142"/>
  <c r="AM340" i="142"/>
  <c r="AE340" i="142"/>
  <c r="AS339" i="142"/>
  <c r="AJ339" i="142"/>
  <c r="AB339" i="142"/>
  <c r="AP338" i="142"/>
  <c r="AG338" i="142"/>
  <c r="AU337" i="142"/>
  <c r="AL337" i="142"/>
  <c r="AD337" i="142"/>
  <c r="AR336" i="142"/>
  <c r="AI336" i="142"/>
  <c r="AA336" i="142"/>
  <c r="AO335" i="142"/>
  <c r="AF335" i="142"/>
  <c r="AT334" i="142"/>
  <c r="AK334" i="142"/>
  <c r="AC334" i="142"/>
  <c r="AQ333" i="142"/>
  <c r="AH333" i="142"/>
  <c r="AV332" i="142"/>
  <c r="AM332" i="142"/>
  <c r="AE332" i="142"/>
  <c r="AP371" i="142"/>
  <c r="AG371" i="142"/>
  <c r="AU370" i="142"/>
  <c r="AL370" i="142"/>
  <c r="AD370" i="142"/>
  <c r="AR369" i="142"/>
  <c r="AI369" i="142"/>
  <c r="AA369" i="142"/>
  <c r="AO368" i="142"/>
  <c r="AF368" i="142"/>
  <c r="AT367" i="142"/>
  <c r="AK367" i="142"/>
  <c r="AC367" i="142"/>
  <c r="AQ366" i="142"/>
  <c r="AH366" i="142"/>
  <c r="AV365" i="142"/>
  <c r="AM365" i="142"/>
  <c r="AE365" i="142"/>
  <c r="AS364" i="142"/>
  <c r="AJ364" i="142"/>
  <c r="AB364" i="142"/>
  <c r="AP363" i="142"/>
  <c r="AG363" i="142"/>
  <c r="AU362" i="142"/>
  <c r="AL362" i="142"/>
  <c r="AD362" i="142"/>
  <c r="AR361" i="142"/>
  <c r="AI361" i="142"/>
  <c r="AA361" i="142"/>
  <c r="AO360" i="142"/>
  <c r="AF360" i="142"/>
  <c r="AT359" i="142"/>
  <c r="AK359" i="142"/>
  <c r="AC359" i="142"/>
  <c r="AV398" i="142"/>
  <c r="AM398" i="142"/>
  <c r="AE398" i="142"/>
  <c r="AS397" i="142"/>
  <c r="AJ397" i="142"/>
  <c r="AB397" i="142"/>
  <c r="AP396" i="142"/>
  <c r="AU358" i="142"/>
  <c r="AS385" i="142"/>
  <c r="AI31" i="145"/>
  <c r="AA31" i="145"/>
  <c r="AI33" i="145"/>
  <c r="AL34" i="145"/>
  <c r="AG35" i="145"/>
  <c r="AM37" i="145"/>
  <c r="AH38" i="145"/>
  <c r="AK39" i="145"/>
  <c r="AI41" i="145"/>
  <c r="AL42" i="145"/>
  <c r="AU250" i="142"/>
  <c r="AS277" i="142"/>
  <c r="AC388" i="142"/>
  <c r="AQ387" i="142"/>
  <c r="AH387" i="142"/>
  <c r="AV386" i="142"/>
  <c r="AM386" i="142"/>
  <c r="AE386" i="142"/>
  <c r="AP425" i="142"/>
  <c r="AG425" i="142"/>
  <c r="AU424" i="142"/>
  <c r="AL424" i="142"/>
  <c r="AD424" i="142"/>
  <c r="AR423" i="142"/>
  <c r="AI423" i="142"/>
  <c r="AA423" i="142"/>
  <c r="AO422" i="142"/>
  <c r="AF422" i="142"/>
  <c r="AT421" i="142"/>
  <c r="AK421" i="142"/>
  <c r="AC421" i="142"/>
  <c r="AQ420" i="142"/>
  <c r="AH420" i="142"/>
  <c r="AV419" i="142"/>
  <c r="AM419" i="142"/>
  <c r="AE419" i="142"/>
  <c r="AS418" i="142"/>
  <c r="AJ418" i="142"/>
  <c r="AB418" i="142"/>
  <c r="AP417" i="142"/>
  <c r="AA33" i="145"/>
  <c r="AD34" i="145"/>
  <c r="AB36" i="145"/>
  <c r="Z38" i="145"/>
  <c r="AC39" i="145"/>
  <c r="AA41" i="145"/>
  <c r="AD42" i="145"/>
  <c r="AG43" i="145"/>
  <c r="AM45" i="145"/>
  <c r="AB44" i="145"/>
  <c r="AG417" i="142"/>
  <c r="AU416" i="142"/>
  <c r="AL416" i="142"/>
  <c r="AD416" i="142"/>
  <c r="AR415" i="142"/>
  <c r="AI415" i="142"/>
  <c r="AA415" i="142"/>
  <c r="AO414" i="142"/>
  <c r="AF414" i="142"/>
  <c r="AT413" i="142"/>
  <c r="AK413" i="142"/>
  <c r="AC413" i="142"/>
  <c r="AV452" i="142"/>
  <c r="AM452" i="142"/>
  <c r="AE452" i="142"/>
  <c r="AS451" i="142"/>
  <c r="AJ451" i="142"/>
  <c r="AB451" i="142"/>
  <c r="AP450" i="142"/>
  <c r="AG450" i="142"/>
  <c r="AU449" i="142"/>
  <c r="AL449" i="142"/>
  <c r="AD449" i="142"/>
  <c r="AR448" i="142"/>
  <c r="AI448" i="142"/>
  <c r="AA448" i="142"/>
  <c r="AO447" i="142"/>
  <c r="AF447" i="142"/>
  <c r="AT446" i="142"/>
  <c r="AK446" i="142"/>
  <c r="AC446" i="142"/>
  <c r="AQ445" i="142"/>
  <c r="AH445" i="142"/>
  <c r="AV444" i="142"/>
  <c r="AM444" i="142"/>
  <c r="AE444" i="142"/>
  <c r="AS443" i="142"/>
  <c r="AJ443" i="142"/>
  <c r="AB443" i="142"/>
  <c r="AP442" i="142"/>
  <c r="AG442" i="142"/>
  <c r="AU441" i="142"/>
  <c r="AL441" i="142"/>
  <c r="AD441" i="142"/>
  <c r="AR440" i="142"/>
  <c r="AI440" i="142"/>
  <c r="AA440" i="142"/>
  <c r="AO506" i="142"/>
  <c r="AT505" i="142"/>
  <c r="AK505" i="142"/>
  <c r="AC505" i="142"/>
  <c r="AQ504" i="142"/>
  <c r="AH504" i="142"/>
  <c r="AV503" i="142"/>
  <c r="AM503" i="142"/>
  <c r="AE503" i="142"/>
  <c r="AS502" i="142"/>
  <c r="AJ502" i="142"/>
  <c r="AB502" i="142"/>
  <c r="AP501" i="142"/>
  <c r="AG501" i="142"/>
  <c r="AU500" i="142"/>
  <c r="AL500" i="142"/>
  <c r="AD500" i="142"/>
  <c r="AR499" i="142"/>
  <c r="AI499" i="142"/>
  <c r="AA499" i="142"/>
  <c r="AO498" i="142"/>
  <c r="AF498" i="142"/>
  <c r="AT497" i="142"/>
  <c r="AK497" i="142"/>
  <c r="AC497" i="142"/>
  <c r="AQ496" i="142"/>
  <c r="AH496" i="142"/>
  <c r="AU524" i="142"/>
  <c r="AL524" i="142"/>
  <c r="AD524" i="142"/>
  <c r="AR523" i="142"/>
  <c r="AI523" i="142"/>
  <c r="AA523" i="142"/>
  <c r="AO522" i="142"/>
  <c r="AF522" i="142"/>
  <c r="AT521" i="142"/>
  <c r="AK521" i="142"/>
  <c r="AC521" i="142"/>
  <c r="AL61" i="142"/>
  <c r="AD61" i="142"/>
  <c r="AS88" i="142"/>
  <c r="AJ88" i="142"/>
  <c r="AB88" i="142"/>
  <c r="AQ115" i="142"/>
  <c r="AH115" i="142"/>
  <c r="AF142" i="142"/>
  <c r="AL169" i="142"/>
  <c r="AD169" i="142"/>
  <c r="AJ196" i="142"/>
  <c r="AB196" i="142"/>
  <c r="AQ223" i="142"/>
  <c r="AH223" i="142"/>
  <c r="AF250" i="142"/>
  <c r="AL277" i="142"/>
  <c r="AD277" i="142"/>
  <c r="AJ304" i="142"/>
  <c r="AB304" i="142"/>
  <c r="AQ331" i="142"/>
  <c r="AH331" i="142"/>
  <c r="AF358" i="142"/>
  <c r="AL385" i="142"/>
  <c r="AD385" i="142"/>
  <c r="AJ412" i="142"/>
  <c r="AB412" i="142"/>
  <c r="AT61" i="142"/>
  <c r="AK61" i="142"/>
  <c r="AC61" i="142"/>
  <c r="AI88" i="142"/>
  <c r="AP115" i="142"/>
  <c r="AG115" i="142"/>
  <c r="AM142" i="142"/>
  <c r="AE142" i="142"/>
  <c r="AT169" i="142"/>
  <c r="AK169" i="142"/>
  <c r="AC169" i="142"/>
  <c r="AR196" i="142"/>
  <c r="AI196" i="142"/>
  <c r="AP223" i="142"/>
  <c r="AG223" i="142"/>
  <c r="AM250" i="142"/>
  <c r="AE250" i="142"/>
  <c r="AK277" i="142"/>
  <c r="AC277" i="142"/>
  <c r="AI304" i="142"/>
  <c r="AP331" i="142"/>
  <c r="AG331" i="142"/>
  <c r="AM358" i="142"/>
  <c r="AE358" i="142"/>
  <c r="AK385" i="142"/>
  <c r="AC385" i="142"/>
  <c r="AI412" i="142"/>
  <c r="AP439" i="142"/>
  <c r="AG439" i="142"/>
  <c r="AH493" i="142"/>
  <c r="AK466" i="142"/>
  <c r="AC466" i="142"/>
  <c r="AS61" i="142"/>
  <c r="AU142" i="142"/>
  <c r="AS169" i="142"/>
  <c r="AV495" i="142"/>
  <c r="AM495" i="142"/>
  <c r="AE495" i="142"/>
  <c r="AS494" i="142"/>
  <c r="AJ494" i="142"/>
  <c r="AB494" i="142"/>
  <c r="AR479" i="142"/>
  <c r="AI479" i="142"/>
  <c r="AA479" i="142"/>
  <c r="AO478" i="142"/>
  <c r="AF478" i="142"/>
  <c r="AT477" i="142"/>
  <c r="AK477" i="142"/>
  <c r="AC477" i="142"/>
  <c r="AQ476" i="142"/>
  <c r="AH476" i="142"/>
  <c r="AV475" i="142"/>
  <c r="AM475" i="142"/>
  <c r="AE475" i="142"/>
  <c r="AS474" i="142"/>
  <c r="AJ474" i="142"/>
  <c r="AB474" i="142"/>
  <c r="AP473" i="142"/>
  <c r="AG473" i="142"/>
  <c r="AU472" i="142"/>
  <c r="AL472" i="142"/>
  <c r="AD472" i="142"/>
  <c r="AR471" i="142"/>
  <c r="AI471" i="142"/>
  <c r="AA471" i="142"/>
  <c r="AO470" i="142"/>
  <c r="AF470" i="142"/>
  <c r="AT469" i="142"/>
  <c r="AK469" i="142"/>
  <c r="AC469" i="142"/>
  <c r="AQ468" i="142"/>
  <c r="AH468" i="142"/>
  <c r="AV467" i="142"/>
  <c r="AM467" i="142"/>
  <c r="AE467" i="142"/>
  <c r="AP533" i="142"/>
  <c r="AG533" i="142"/>
  <c r="AU532" i="142"/>
  <c r="AL532" i="142"/>
  <c r="AD532" i="142"/>
  <c r="AR531" i="142"/>
  <c r="AI531" i="142"/>
  <c r="AA531" i="142"/>
  <c r="AO530" i="142"/>
  <c r="AF530" i="142"/>
  <c r="AT529" i="142"/>
  <c r="AK529" i="142"/>
  <c r="AC529" i="142"/>
  <c r="AQ528" i="142"/>
  <c r="AH528" i="142"/>
  <c r="AV527" i="142"/>
  <c r="AG377" i="145"/>
  <c r="AG67" i="145"/>
  <c r="AA153" i="145"/>
  <c r="AB164" i="145"/>
  <c r="AG185" i="145"/>
  <c r="AK189" i="145"/>
  <c r="AA353" i="145"/>
  <c r="AL418" i="145"/>
  <c r="AK440" i="145"/>
  <c r="AD58" i="145"/>
  <c r="AA82" i="145"/>
  <c r="AH84" i="145"/>
  <c r="Z87" i="145"/>
  <c r="AL88" i="145"/>
  <c r="AM91" i="145"/>
  <c r="AK93" i="145"/>
  <c r="AI104" i="145"/>
  <c r="AM151" i="145"/>
  <c r="AD176" i="145"/>
  <c r="AB178" i="145"/>
  <c r="Z180" i="145"/>
  <c r="AL66" i="145"/>
  <c r="AG177" i="145"/>
  <c r="AF182" i="145"/>
  <c r="AD354" i="145"/>
  <c r="AG369" i="145"/>
  <c r="AF374" i="145"/>
  <c r="AM379" i="145"/>
  <c r="AM421" i="145"/>
  <c r="AI425" i="145"/>
  <c r="AL443" i="145"/>
  <c r="AK448" i="145"/>
  <c r="AJ453" i="145"/>
  <c r="AL80" i="145"/>
  <c r="AG89" i="145"/>
  <c r="AA43" i="145"/>
  <c r="AG59" i="145"/>
  <c r="AH62" i="145"/>
  <c r="AM69" i="145"/>
  <c r="AA161" i="145"/>
  <c r="AJ178" i="145"/>
  <c r="AK181" i="145"/>
  <c r="AL184" i="145"/>
  <c r="AM187" i="145"/>
  <c r="AK223" i="145"/>
  <c r="AD346" i="145"/>
  <c r="AM371" i="145"/>
  <c r="AF424" i="145"/>
  <c r="AI442" i="145"/>
  <c r="AM446" i="145"/>
  <c r="AI450" i="145"/>
  <c r="AA57" i="145"/>
  <c r="AD66" i="145"/>
  <c r="AG81" i="145"/>
  <c r="AD83" i="145"/>
  <c r="AK85" i="145"/>
  <c r="AC88" i="145"/>
  <c r="AD91" i="145"/>
  <c r="AB93" i="145"/>
  <c r="AM55" i="145"/>
  <c r="AD80" i="145"/>
  <c r="AB90" i="145"/>
  <c r="AD44" i="145"/>
  <c r="AI57" i="145"/>
  <c r="AJ60" i="145"/>
  <c r="AI65" i="145"/>
  <c r="AB156" i="145"/>
  <c r="AH188" i="145"/>
  <c r="AA345" i="145"/>
  <c r="AB348" i="145"/>
  <c r="AC351" i="145"/>
  <c r="AJ370" i="145"/>
  <c r="AK373" i="145"/>
  <c r="AL376" i="145"/>
  <c r="AH380" i="145"/>
  <c r="AG419" i="145"/>
  <c r="AL426" i="145"/>
  <c r="AG444" i="145"/>
  <c r="AH447" i="145"/>
  <c r="AB60" i="145"/>
  <c r="AC63" i="145"/>
  <c r="AC80" i="145"/>
  <c r="AJ82" i="145"/>
  <c r="AB85" i="145"/>
  <c r="AF86" i="145"/>
  <c r="AI87" i="145"/>
  <c r="AA90" i="145"/>
  <c r="AH92" i="145"/>
  <c r="AL58" i="145"/>
  <c r="AM61" i="145"/>
  <c r="AJ68" i="145"/>
  <c r="AD154" i="145"/>
  <c r="Z158" i="145"/>
  <c r="AH180" i="145"/>
  <c r="AI183" i="145"/>
  <c r="Z350" i="145"/>
  <c r="AB356" i="145"/>
  <c r="AM429" i="145"/>
  <c r="AJ445" i="145"/>
  <c r="AL451" i="145"/>
  <c r="AK63" i="145"/>
  <c r="AC159" i="145"/>
  <c r="AD162" i="145"/>
  <c r="AL176" i="145"/>
  <c r="AM179" i="145"/>
  <c r="AJ186" i="145"/>
  <c r="AH372" i="145"/>
  <c r="AI375" i="145"/>
  <c r="AJ378" i="145"/>
  <c r="AI417" i="145"/>
  <c r="AJ420" i="145"/>
  <c r="AK423" i="145"/>
  <c r="AG427" i="145"/>
  <c r="AG452" i="145"/>
  <c r="Z62" i="145"/>
  <c r="AA65" i="145"/>
  <c r="AB68" i="145"/>
  <c r="AM83" i="145"/>
  <c r="AJ90" i="145"/>
  <c r="AB82" i="145"/>
  <c r="Z84" i="145"/>
  <c r="AC85" i="145"/>
  <c r="AA87" i="145"/>
  <c r="AD88" i="145"/>
  <c r="Z92" i="145"/>
  <c r="AA104" i="145"/>
  <c r="AJ104" i="145"/>
  <c r="AL105" i="145"/>
  <c r="AG106" i="145"/>
  <c r="AC181" i="145"/>
  <c r="AA183" i="145"/>
  <c r="AD184" i="145"/>
  <c r="AB186" i="145"/>
  <c r="Z188" i="145"/>
  <c r="AC189" i="145"/>
  <c r="AA200" i="145"/>
  <c r="AJ200" i="145"/>
  <c r="AD201" i="145"/>
  <c r="AM201" i="145"/>
  <c r="AH202" i="145"/>
  <c r="AB203" i="145"/>
  <c r="AF204" i="145"/>
  <c r="Z205" i="145"/>
  <c r="AI205" i="145"/>
  <c r="AC206" i="145"/>
  <c r="AL206" i="145"/>
  <c r="AG207" i="145"/>
  <c r="AA208" i="145"/>
  <c r="AJ208" i="145"/>
  <c r="AD209" i="145"/>
  <c r="AM209" i="145"/>
  <c r="AH210" i="145"/>
  <c r="AB211" i="145"/>
  <c r="AF212" i="145"/>
  <c r="Z213" i="145"/>
  <c r="AI213" i="145"/>
  <c r="AC223" i="145"/>
  <c r="AG224" i="145"/>
  <c r="AJ225" i="145"/>
  <c r="AM226" i="145"/>
  <c r="AH227" i="145"/>
  <c r="AK228" i="145"/>
  <c r="AL231" i="145"/>
  <c r="AG232" i="145"/>
  <c r="AJ233" i="145"/>
  <c r="AM234" i="145"/>
  <c r="AH235" i="145"/>
  <c r="AK236" i="145"/>
  <c r="AM343" i="145"/>
  <c r="AD368" i="145"/>
  <c r="AB370" i="145"/>
  <c r="Z372" i="145"/>
  <c r="AC373" i="145"/>
  <c r="AA375" i="145"/>
  <c r="AD376" i="145"/>
  <c r="AB378" i="145"/>
  <c r="Z380" i="145"/>
  <c r="AA392" i="145"/>
  <c r="AJ392" i="145"/>
  <c r="AD393" i="145"/>
  <c r="AM393" i="145"/>
  <c r="AH394" i="145"/>
  <c r="AB395" i="145"/>
  <c r="AK395" i="145"/>
  <c r="Z397" i="145"/>
  <c r="AI397" i="145"/>
  <c r="AC398" i="145"/>
  <c r="AL398" i="145"/>
  <c r="AG399" i="145"/>
  <c r="AA400" i="145"/>
  <c r="AJ400" i="145"/>
  <c r="AD401" i="145"/>
  <c r="AM401" i="145"/>
  <c r="AH402" i="145"/>
  <c r="AB403" i="145"/>
  <c r="AK403" i="145"/>
  <c r="AF404" i="145"/>
  <c r="Z405" i="145"/>
  <c r="AA417" i="145"/>
  <c r="AD418" i="145"/>
  <c r="AB420" i="145"/>
  <c r="AC423" i="145"/>
  <c r="AA425" i="145"/>
  <c r="AD426" i="145"/>
  <c r="AB428" i="145"/>
  <c r="AC440" i="145"/>
  <c r="AA442" i="145"/>
  <c r="AD443" i="145"/>
  <c r="AB445" i="145"/>
  <c r="Z447" i="145"/>
  <c r="AC448" i="145"/>
  <c r="AA450" i="145"/>
  <c r="AD451" i="145"/>
  <c r="AF463" i="145"/>
  <c r="AB200" i="145"/>
  <c r="Z202" i="145"/>
  <c r="AC203" i="145"/>
  <c r="AA205" i="145"/>
  <c r="AD206" i="145"/>
  <c r="AB208" i="145"/>
  <c r="Z210" i="145"/>
  <c r="AC211" i="145"/>
  <c r="AA213" i="145"/>
  <c r="AH224" i="145"/>
  <c r="AB225" i="145"/>
  <c r="AK225" i="145"/>
  <c r="AF226" i="145"/>
  <c r="Z227" i="145"/>
  <c r="AI227" i="145"/>
  <c r="AC228" i="145"/>
  <c r="AL228" i="145"/>
  <c r="AG229" i="145"/>
  <c r="AD231" i="145"/>
  <c r="AM231" i="145"/>
  <c r="AH232" i="145"/>
  <c r="AB233" i="145"/>
  <c r="AK233" i="145"/>
  <c r="AF234" i="145"/>
  <c r="Z235" i="145"/>
  <c r="AI235" i="145"/>
  <c r="AC236" i="145"/>
  <c r="AL236" i="145"/>
  <c r="AA247" i="145"/>
  <c r="AM248" i="145"/>
  <c r="AH249" i="145"/>
  <c r="AK250" i="145"/>
  <c r="AI252" i="145"/>
  <c r="AL253" i="145"/>
  <c r="AG254" i="145"/>
  <c r="AJ255" i="145"/>
  <c r="AM256" i="145"/>
  <c r="AH257" i="145"/>
  <c r="AK258" i="145"/>
  <c r="AF259" i="145"/>
  <c r="AI260" i="145"/>
  <c r="AG271" i="145"/>
  <c r="AB392" i="145"/>
  <c r="Z394" i="145"/>
  <c r="AC395" i="145"/>
  <c r="AA397" i="145"/>
  <c r="AD398" i="145"/>
  <c r="AB400" i="145"/>
  <c r="Z402" i="145"/>
  <c r="AC403" i="145"/>
  <c r="AA405" i="145"/>
  <c r="AI124" i="146"/>
  <c r="AV47" i="142"/>
  <c r="AM47" i="142"/>
  <c r="AE47" i="142"/>
  <c r="AS46" i="142"/>
  <c r="AJ46" i="142"/>
  <c r="AB46" i="142"/>
  <c r="AP45" i="142"/>
  <c r="AG45" i="142"/>
  <c r="AU44" i="142"/>
  <c r="AL44" i="142"/>
  <c r="AD44" i="142"/>
  <c r="AR43" i="142"/>
  <c r="AI43" i="142"/>
  <c r="AA43" i="142"/>
  <c r="AF42" i="142"/>
  <c r="AT41" i="142"/>
  <c r="AK41" i="142"/>
  <c r="AC41" i="142"/>
  <c r="AQ40" i="142"/>
  <c r="AH40" i="142"/>
  <c r="AV39" i="142"/>
  <c r="AM39" i="142"/>
  <c r="AE39" i="142"/>
  <c r="AS38" i="142"/>
  <c r="AJ38" i="142"/>
  <c r="AB38" i="142"/>
  <c r="AP37" i="142"/>
  <c r="AG37" i="142"/>
  <c r="AU36" i="142"/>
  <c r="AL36" i="142"/>
  <c r="AD36" i="142"/>
  <c r="AR35" i="142"/>
  <c r="AI35" i="142"/>
  <c r="AA35" i="142"/>
  <c r="AT74" i="142"/>
  <c r="AK74" i="142"/>
  <c r="AC74" i="142"/>
  <c r="AQ73" i="142"/>
  <c r="AH73" i="142"/>
  <c r="AV72" i="142"/>
  <c r="AM72" i="142"/>
  <c r="AE72" i="142"/>
  <c r="AS71" i="142"/>
  <c r="AJ71" i="142"/>
  <c r="AB71" i="142"/>
  <c r="AP70" i="142"/>
  <c r="AG70" i="142"/>
  <c r="AU69" i="142"/>
  <c r="AL69" i="142"/>
  <c r="AD69" i="142"/>
  <c r="AR68" i="142"/>
  <c r="AI68" i="142"/>
  <c r="AA68" i="142"/>
  <c r="AO67" i="142"/>
  <c r="AF67" i="142"/>
  <c r="AT66" i="142"/>
  <c r="AK66" i="142"/>
  <c r="AC66" i="142"/>
  <c r="AQ65" i="142"/>
  <c r="AH65" i="142"/>
  <c r="AV64" i="142"/>
  <c r="AM64" i="142"/>
  <c r="AE64" i="142"/>
  <c r="AS63" i="142"/>
  <c r="AJ63" i="142"/>
  <c r="AB63" i="142"/>
  <c r="AP62" i="142"/>
  <c r="AG62" i="142"/>
  <c r="AR101" i="142"/>
  <c r="AI101" i="142"/>
  <c r="Z224" i="145"/>
  <c r="AF256" i="145"/>
  <c r="AL258" i="145"/>
  <c r="AM261" i="145"/>
  <c r="Z391" i="145"/>
  <c r="AF465" i="145"/>
  <c r="AI466" i="145"/>
  <c r="AL467" i="145"/>
  <c r="AG468" i="145"/>
  <c r="AJ469" i="145"/>
  <c r="AM470" i="145"/>
  <c r="AH471" i="145"/>
  <c r="AK472" i="145"/>
  <c r="AF473" i="145"/>
  <c r="AI474" i="145"/>
  <c r="AL475" i="145"/>
  <c r="AG476" i="145"/>
  <c r="AJ477" i="145"/>
  <c r="AH170" i="146"/>
  <c r="AU47" i="142"/>
  <c r="AL47" i="142"/>
  <c r="AD47" i="142"/>
  <c r="AR46" i="142"/>
  <c r="AI46" i="142"/>
  <c r="AA46" i="142"/>
  <c r="AO45" i="142"/>
  <c r="AF45" i="142"/>
  <c r="AT44" i="142"/>
  <c r="AK44" i="142"/>
  <c r="AC44" i="142"/>
  <c r="AQ43" i="142"/>
  <c r="AH43" i="142"/>
  <c r="AV42" i="142"/>
  <c r="AM42" i="142"/>
  <c r="AE42" i="142"/>
  <c r="AS41" i="142"/>
  <c r="AJ41" i="142"/>
  <c r="AB41" i="142"/>
  <c r="AP40" i="142"/>
  <c r="AG40" i="142"/>
  <c r="AU39" i="142"/>
  <c r="AL39" i="142"/>
  <c r="AD39" i="142"/>
  <c r="AR38" i="142"/>
  <c r="AI38" i="142"/>
  <c r="AA38" i="142"/>
  <c r="AO37" i="142"/>
  <c r="AF37" i="142"/>
  <c r="AT36" i="142"/>
  <c r="AK36" i="142"/>
  <c r="AC36" i="142"/>
  <c r="AQ35" i="142"/>
  <c r="AH35" i="142"/>
  <c r="AS74" i="142"/>
  <c r="AJ74" i="142"/>
  <c r="AB74" i="142"/>
  <c r="AP73" i="142"/>
  <c r="AG73" i="142"/>
  <c r="AU72" i="142"/>
  <c r="AL72" i="142"/>
  <c r="AD72" i="142"/>
  <c r="AR71" i="142"/>
  <c r="AI71" i="142"/>
  <c r="AA71" i="142"/>
  <c r="AO70" i="142"/>
  <c r="AF70" i="142"/>
  <c r="AT69" i="142"/>
  <c r="AK69" i="142"/>
  <c r="AC69" i="142"/>
  <c r="AQ68" i="142"/>
  <c r="AH68" i="142"/>
  <c r="AV67" i="142"/>
  <c r="AM67" i="142"/>
  <c r="AE67" i="142"/>
  <c r="AS66" i="142"/>
  <c r="AJ66" i="142"/>
  <c r="AB66" i="142"/>
  <c r="AP65" i="142"/>
  <c r="AG65" i="142"/>
  <c r="AU64" i="142"/>
  <c r="AL64" i="142"/>
  <c r="AD64" i="142"/>
  <c r="AR63" i="142"/>
  <c r="AI63" i="142"/>
  <c r="AM105" i="145"/>
  <c r="AC225" i="145"/>
  <c r="AA235" i="145"/>
  <c r="AD236" i="145"/>
  <c r="AI249" i="145"/>
  <c r="AL250" i="145"/>
  <c r="AA252" i="145"/>
  <c r="AD253" i="145"/>
  <c r="AH254" i="145"/>
  <c r="AK255" i="145"/>
  <c r="AI257" i="145"/>
  <c r="AA260" i="145"/>
  <c r="AB31" i="145"/>
  <c r="AK31" i="145"/>
  <c r="Z106" i="145"/>
  <c r="AB107" i="145"/>
  <c r="AK107" i="145"/>
  <c r="AH109" i="145"/>
  <c r="AF111" i="145"/>
  <c r="AI112" i="145"/>
  <c r="AL113" i="145"/>
  <c r="AG114" i="145"/>
  <c r="AJ115" i="145"/>
  <c r="AM116" i="145"/>
  <c r="AH117" i="145"/>
  <c r="AB127" i="145"/>
  <c r="AJ31" i="145"/>
  <c r="AD105" i="145"/>
  <c r="AJ107" i="145"/>
  <c r="AA227" i="145"/>
  <c r="AD228" i="145"/>
  <c r="Z232" i="145"/>
  <c r="AC233" i="145"/>
  <c r="Z249" i="145"/>
  <c r="AC250" i="145"/>
  <c r="AG251" i="145"/>
  <c r="AJ252" i="145"/>
  <c r="AM253" i="145"/>
  <c r="AB255" i="145"/>
  <c r="Z257" i="145"/>
  <c r="AG259" i="145"/>
  <c r="AD261" i="145"/>
  <c r="AC31" i="145"/>
  <c r="AG32" i="145"/>
  <c r="AJ33" i="145"/>
  <c r="AM34" i="145"/>
  <c r="AH35" i="145"/>
  <c r="AK36" i="145"/>
  <c r="AI38" i="145"/>
  <c r="AL39" i="145"/>
  <c r="AG40" i="145"/>
  <c r="AJ41" i="145"/>
  <c r="AM42" i="145"/>
  <c r="AH55" i="145"/>
  <c r="AC107" i="145"/>
  <c r="Z109" i="145"/>
  <c r="AI109" i="145"/>
  <c r="AC110" i="145"/>
  <c r="AL110" i="145"/>
  <c r="AG111" i="145"/>
  <c r="AA112" i="145"/>
  <c r="AJ112" i="145"/>
  <c r="AD113" i="145"/>
  <c r="AM113" i="145"/>
  <c r="AH114" i="145"/>
  <c r="AB115" i="145"/>
  <c r="AK115" i="145"/>
  <c r="AC127" i="145"/>
  <c r="AG128" i="145"/>
  <c r="AJ129" i="145"/>
  <c r="AM130" i="145"/>
  <c r="AH131" i="145"/>
  <c r="AK132" i="145"/>
  <c r="AL135" i="145"/>
  <c r="AG136" i="145"/>
  <c r="AJ137" i="145"/>
  <c r="AM138" i="145"/>
  <c r="AH139" i="145"/>
  <c r="AK140" i="145"/>
  <c r="AI151" i="145"/>
  <c r="AB104" i="145"/>
  <c r="AH106" i="145"/>
  <c r="AM108" i="145"/>
  <c r="AJ127" i="145"/>
  <c r="AC258" i="145"/>
  <c r="AJ260" i="145"/>
  <c r="AH32" i="145"/>
  <c r="AB33" i="145"/>
  <c r="AK33" i="145"/>
  <c r="AF34" i="145"/>
  <c r="Z35" i="145"/>
  <c r="AI35" i="145"/>
  <c r="AC36" i="145"/>
  <c r="AL36" i="145"/>
  <c r="AG37" i="145"/>
  <c r="AA38" i="145"/>
  <c r="AJ38" i="145"/>
  <c r="AD39" i="145"/>
  <c r="AM39" i="145"/>
  <c r="AH40" i="145"/>
  <c r="AB41" i="145"/>
  <c r="AK41" i="145"/>
  <c r="AF42" i="145"/>
  <c r="AH43" i="145"/>
  <c r="AK44" i="145"/>
  <c r="AI55" i="145"/>
  <c r="AA109" i="145"/>
  <c r="AD110" i="145"/>
  <c r="AB112" i="145"/>
  <c r="Z114" i="145"/>
  <c r="AC115" i="145"/>
  <c r="AH128" i="145"/>
  <c r="AB129" i="145"/>
  <c r="AF130" i="145"/>
  <c r="Z131" i="145"/>
  <c r="AI131" i="145"/>
  <c r="AC132" i="145"/>
  <c r="AL132" i="145"/>
  <c r="AG133" i="145"/>
  <c r="AA134" i="145"/>
  <c r="AJ134" i="145"/>
  <c r="AD135" i="145"/>
  <c r="AM135" i="145"/>
  <c r="AH136" i="145"/>
  <c r="AB137" i="145"/>
  <c r="AF138" i="145"/>
  <c r="Z139" i="145"/>
  <c r="AI139" i="145"/>
  <c r="AC140" i="145"/>
  <c r="AL140" i="145"/>
  <c r="AA151" i="145"/>
  <c r="AM152" i="145"/>
  <c r="AH153" i="145"/>
  <c r="AK154" i="145"/>
  <c r="AF155" i="145"/>
  <c r="AI156" i="145"/>
  <c r="AL157" i="145"/>
  <c r="AG158" i="145"/>
  <c r="AJ159" i="145"/>
  <c r="AM160" i="145"/>
  <c r="AH161" i="145"/>
  <c r="AK162" i="145"/>
  <c r="AF163" i="145"/>
  <c r="AI164" i="145"/>
  <c r="AL165" i="145"/>
  <c r="AA101" i="142"/>
  <c r="AO100" i="142"/>
  <c r="AF100" i="142"/>
  <c r="AT99" i="142"/>
  <c r="AK99" i="142"/>
  <c r="AC99" i="142"/>
  <c r="AQ98" i="142"/>
  <c r="AH98" i="142"/>
  <c r="AV97" i="142"/>
  <c r="AM97" i="142"/>
  <c r="AE97" i="142"/>
  <c r="AS96" i="142"/>
  <c r="AJ96" i="142"/>
  <c r="AB96" i="142"/>
  <c r="AP95" i="142"/>
  <c r="AG95" i="142"/>
  <c r="AU94" i="142"/>
  <c r="AL94" i="142"/>
  <c r="AD94" i="142"/>
  <c r="AR93" i="142"/>
  <c r="AI93" i="142"/>
  <c r="AA93" i="142"/>
  <c r="AO92" i="142"/>
  <c r="AF92" i="142"/>
  <c r="AT91" i="142"/>
  <c r="AK91" i="142"/>
  <c r="AC91" i="142"/>
  <c r="AQ90" i="142"/>
  <c r="AH90" i="142"/>
  <c r="AV89" i="142"/>
  <c r="AM89" i="142"/>
  <c r="AE89" i="142"/>
  <c r="AP128" i="142"/>
  <c r="AG128" i="142"/>
  <c r="AU127" i="142"/>
  <c r="AL127" i="142"/>
  <c r="AD127" i="142"/>
  <c r="AR126" i="142"/>
  <c r="AI126" i="142"/>
  <c r="AA126" i="142"/>
  <c r="AO125" i="142"/>
  <c r="AF125" i="142"/>
  <c r="AT124" i="142"/>
  <c r="AK124" i="142"/>
  <c r="AC124" i="142"/>
  <c r="AQ123" i="142"/>
  <c r="AH123" i="142"/>
  <c r="AV122" i="142"/>
  <c r="AM122" i="142"/>
  <c r="AE122" i="142"/>
  <c r="AS121" i="142"/>
  <c r="AJ121" i="142"/>
  <c r="AB121" i="142"/>
  <c r="AP120" i="142"/>
  <c r="AG120" i="142"/>
  <c r="AU119" i="142"/>
  <c r="AL119" i="142"/>
  <c r="AD119" i="142"/>
  <c r="AR118" i="142"/>
  <c r="AI118" i="142"/>
  <c r="AA118" i="142"/>
  <c r="AO117" i="142"/>
  <c r="AF117" i="142"/>
  <c r="AT116" i="142"/>
  <c r="AK116" i="142"/>
  <c r="AC116" i="142"/>
  <c r="AV155" i="142"/>
  <c r="AM155" i="142"/>
  <c r="AE155" i="142"/>
  <c r="AS154" i="142"/>
  <c r="AJ154" i="142"/>
  <c r="AB154" i="142"/>
  <c r="AP153" i="142"/>
  <c r="AG153" i="142"/>
  <c r="AU152" i="142"/>
  <c r="AL152" i="142"/>
  <c r="AD152" i="142"/>
  <c r="AR151" i="142"/>
  <c r="AI151" i="142"/>
  <c r="AA151" i="142"/>
  <c r="AO150" i="142"/>
  <c r="AF150" i="142"/>
  <c r="AT149" i="142"/>
  <c r="AK149" i="142"/>
  <c r="AC149" i="142"/>
  <c r="AQ148" i="142"/>
  <c r="AH148" i="142"/>
  <c r="AV147" i="142"/>
  <c r="AM147" i="142"/>
  <c r="AE147" i="142"/>
  <c r="AS146" i="142"/>
  <c r="AJ146" i="142"/>
  <c r="AB146" i="142"/>
  <c r="AP145" i="142"/>
  <c r="AG145" i="142"/>
  <c r="AU144" i="142"/>
  <c r="AL144" i="142"/>
  <c r="AD144" i="142"/>
  <c r="AR143" i="142"/>
  <c r="AI143" i="142"/>
  <c r="AA143" i="142"/>
  <c r="AT182" i="142"/>
  <c r="AK182" i="142"/>
  <c r="AC182" i="142"/>
  <c r="AQ181" i="142"/>
  <c r="AH181" i="142"/>
  <c r="AV180" i="142"/>
  <c r="AM180" i="142"/>
  <c r="AE180" i="142"/>
  <c r="AS179" i="142"/>
  <c r="AJ179" i="142"/>
  <c r="AB179" i="142"/>
  <c r="AP178" i="142"/>
  <c r="AG178" i="142"/>
  <c r="AU177" i="142"/>
  <c r="AL177" i="142"/>
  <c r="AD177" i="142"/>
  <c r="AR176" i="142"/>
  <c r="AI176" i="142"/>
  <c r="AA176" i="142"/>
  <c r="AO175" i="142"/>
  <c r="AF175" i="142"/>
  <c r="AT174" i="142"/>
  <c r="AK174" i="142"/>
  <c r="AC174" i="142"/>
  <c r="AQ173" i="142"/>
  <c r="AH173" i="142"/>
  <c r="AV172" i="142"/>
  <c r="AM172" i="142"/>
  <c r="AE172" i="142"/>
  <c r="AS171" i="142"/>
  <c r="AJ171" i="142"/>
  <c r="AB171" i="142"/>
  <c r="AP170" i="142"/>
  <c r="AG170" i="142"/>
  <c r="AR209" i="142"/>
  <c r="AI209" i="142"/>
  <c r="AA209" i="142"/>
  <c r="AO208" i="142"/>
  <c r="AF208" i="142"/>
  <c r="AT207" i="142"/>
  <c r="AK207" i="142"/>
  <c r="AC207" i="142"/>
  <c r="AQ206" i="142"/>
  <c r="AH206" i="142"/>
  <c r="AV205" i="142"/>
  <c r="AM205" i="142"/>
  <c r="AE205" i="142"/>
  <c r="AS204" i="142"/>
  <c r="AJ204" i="142"/>
  <c r="AB204" i="142"/>
  <c r="AP203" i="142"/>
  <c r="AG203" i="142"/>
  <c r="AU202" i="142"/>
  <c r="AL202" i="142"/>
  <c r="AD202" i="142"/>
  <c r="AR201" i="142"/>
  <c r="AI201" i="142"/>
  <c r="AA201" i="142"/>
  <c r="AO200" i="142"/>
  <c r="AF200" i="142"/>
  <c r="AT199" i="142"/>
  <c r="AK199" i="142"/>
  <c r="AC199" i="142"/>
  <c r="AA63" i="142"/>
  <c r="AO62" i="142"/>
  <c r="AF62" i="142"/>
  <c r="AQ101" i="142"/>
  <c r="AH101" i="142"/>
  <c r="AV100" i="142"/>
  <c r="AM100" i="142"/>
  <c r="AE100" i="142"/>
  <c r="AS99" i="142"/>
  <c r="AJ99" i="142"/>
  <c r="AB99" i="142"/>
  <c r="AP98" i="142"/>
  <c r="AG98" i="142"/>
  <c r="AU97" i="142"/>
  <c r="AL97" i="142"/>
  <c r="AD97" i="142"/>
  <c r="AR96" i="142"/>
  <c r="AI96" i="142"/>
  <c r="AA96" i="142"/>
  <c r="AO95" i="142"/>
  <c r="AF95" i="142"/>
  <c r="AT94" i="142"/>
  <c r="AK94" i="142"/>
  <c r="AC94" i="142"/>
  <c r="AQ93" i="142"/>
  <c r="AH93" i="142"/>
  <c r="AV92" i="142"/>
  <c r="AM92" i="142"/>
  <c r="AE92" i="142"/>
  <c r="AS91" i="142"/>
  <c r="AJ91" i="142"/>
  <c r="AB91" i="142"/>
  <c r="AP90" i="142"/>
  <c r="AG90" i="142"/>
  <c r="AU89" i="142"/>
  <c r="AL89" i="142"/>
  <c r="AD89" i="142"/>
  <c r="AR88" i="142"/>
  <c r="AA88" i="142"/>
  <c r="AO128" i="142"/>
  <c r="AT127" i="142"/>
  <c r="AK127" i="142"/>
  <c r="AC127" i="142"/>
  <c r="AQ126" i="142"/>
  <c r="AH126" i="142"/>
  <c r="AV125" i="142"/>
  <c r="AM125" i="142"/>
  <c r="AE125" i="142"/>
  <c r="AS124" i="142"/>
  <c r="AJ124" i="142"/>
  <c r="AB124" i="142"/>
  <c r="AP123" i="142"/>
  <c r="AG123" i="142"/>
  <c r="AU122" i="142"/>
  <c r="AL122" i="142"/>
  <c r="AD122" i="142"/>
  <c r="AR121" i="142"/>
  <c r="AI121" i="142"/>
  <c r="AA121" i="142"/>
  <c r="AO120" i="142"/>
  <c r="AF120" i="142"/>
  <c r="AT119" i="142"/>
  <c r="AK119" i="142"/>
  <c r="AC119" i="142"/>
  <c r="AQ118" i="142"/>
  <c r="AH118" i="142"/>
  <c r="AV117" i="142"/>
  <c r="AM117" i="142"/>
  <c r="AE117" i="142"/>
  <c r="AS116" i="142"/>
  <c r="AJ116" i="142"/>
  <c r="AB116" i="142"/>
  <c r="AU155" i="142"/>
  <c r="AL155" i="142"/>
  <c r="AD155" i="142"/>
  <c r="AR154" i="142"/>
  <c r="AI154" i="142"/>
  <c r="AA154" i="142"/>
  <c r="AO153" i="142"/>
  <c r="AF153" i="142"/>
  <c r="AT152" i="142"/>
  <c r="AK152" i="142"/>
  <c r="AC152" i="142"/>
  <c r="AQ151" i="142"/>
  <c r="AH151" i="142"/>
  <c r="AV150" i="142"/>
  <c r="AM150" i="142"/>
  <c r="AE150" i="142"/>
  <c r="AS149" i="142"/>
  <c r="AJ149" i="142"/>
  <c r="AB149" i="142"/>
  <c r="AP148" i="142"/>
  <c r="AG148" i="142"/>
  <c r="AU147" i="142"/>
  <c r="AL147" i="142"/>
  <c r="AD147" i="142"/>
  <c r="AR146" i="142"/>
  <c r="AI146" i="142"/>
  <c r="AA146" i="142"/>
  <c r="AO145" i="142"/>
  <c r="AF145" i="142"/>
  <c r="AT144" i="142"/>
  <c r="AK144" i="142"/>
  <c r="AC144" i="142"/>
  <c r="AQ143" i="142"/>
  <c r="AH143" i="142"/>
  <c r="AV142" i="142"/>
  <c r="AS182" i="142"/>
  <c r="AJ182" i="142"/>
  <c r="AB182" i="142"/>
  <c r="AP181" i="142"/>
  <c r="AG181" i="142"/>
  <c r="AU180" i="142"/>
  <c r="AL180" i="142"/>
  <c r="AD180" i="142"/>
  <c r="AR179" i="142"/>
  <c r="AI179" i="142"/>
  <c r="AA179" i="142"/>
  <c r="AO178" i="142"/>
  <c r="AF178" i="142"/>
  <c r="AT177" i="142"/>
  <c r="AK177" i="142"/>
  <c r="AC177" i="142"/>
  <c r="AQ176" i="142"/>
  <c r="AH176" i="142"/>
  <c r="AV175" i="142"/>
  <c r="AM175" i="142"/>
  <c r="AE175" i="142"/>
  <c r="AS174" i="142"/>
  <c r="AJ174" i="142"/>
  <c r="AB174" i="142"/>
  <c r="AP173" i="142"/>
  <c r="AG173" i="142"/>
  <c r="AU172" i="142"/>
  <c r="AL172" i="142"/>
  <c r="AD172" i="142"/>
  <c r="AR171" i="142"/>
  <c r="AI171" i="142"/>
  <c r="AA171" i="142"/>
  <c r="AO170" i="142"/>
  <c r="AF170" i="142"/>
  <c r="AQ209" i="142"/>
  <c r="AH209" i="142"/>
  <c r="AV208" i="142"/>
  <c r="AM208" i="142"/>
  <c r="AE208" i="142"/>
  <c r="AS207" i="142"/>
  <c r="AJ207" i="142"/>
  <c r="AB207" i="142"/>
  <c r="AP206" i="142"/>
  <c r="AG206" i="142"/>
  <c r="AU205" i="142"/>
  <c r="AL205" i="142"/>
  <c r="AD205" i="142"/>
  <c r="AR204" i="142"/>
  <c r="AI204" i="142"/>
  <c r="AA204" i="142"/>
  <c r="AO203" i="142"/>
  <c r="AF203" i="142"/>
  <c r="AT202" i="142"/>
  <c r="AK202" i="142"/>
  <c r="AC202" i="142"/>
  <c r="AQ201" i="142"/>
  <c r="AH201" i="142"/>
  <c r="AV200" i="142"/>
  <c r="AM200" i="142"/>
  <c r="AE200" i="142"/>
  <c r="AS199" i="142"/>
  <c r="AJ199" i="142"/>
  <c r="AB199" i="142"/>
  <c r="AA249" i="145"/>
  <c r="AD250" i="145"/>
  <c r="AB252" i="145"/>
  <c r="Z254" i="145"/>
  <c r="AC255" i="145"/>
  <c r="AA257" i="145"/>
  <c r="AD258" i="145"/>
  <c r="AB260" i="145"/>
  <c r="AI296" i="145"/>
  <c r="AL297" i="145"/>
  <c r="AG298" i="145"/>
  <c r="AJ299" i="145"/>
  <c r="AM300" i="145"/>
  <c r="AH301" i="145"/>
  <c r="AI304" i="145"/>
  <c r="AL305" i="145"/>
  <c r="AG306" i="145"/>
  <c r="AJ307" i="145"/>
  <c r="AM308" i="145"/>
  <c r="AS403" i="145"/>
  <c r="AC464" i="145"/>
  <c r="AL464" i="145"/>
  <c r="AG465" i="145"/>
  <c r="AA466" i="145"/>
  <c r="AJ466" i="145"/>
  <c r="AD467" i="145"/>
  <c r="AM467" i="145"/>
  <c r="AH468" i="145"/>
  <c r="AB469" i="145"/>
  <c r="AK469" i="145"/>
  <c r="AF470" i="145"/>
  <c r="Z471" i="145"/>
  <c r="AI471" i="145"/>
  <c r="AC472" i="145"/>
  <c r="AL472" i="145"/>
  <c r="AG473" i="145"/>
  <c r="AA474" i="145"/>
  <c r="AJ474" i="145"/>
  <c r="AD475" i="145"/>
  <c r="AM475" i="145"/>
  <c r="AH476" i="145"/>
  <c r="AK477" i="145"/>
  <c r="AM247" i="145"/>
  <c r="AA296" i="145"/>
  <c r="AJ296" i="145"/>
  <c r="AD297" i="145"/>
  <c r="AM297" i="145"/>
  <c r="AH298" i="145"/>
  <c r="AB299" i="145"/>
  <c r="AK299" i="145"/>
  <c r="AF300" i="145"/>
  <c r="Z301" i="145"/>
  <c r="AI301" i="145"/>
  <c r="AG303" i="145"/>
  <c r="AA304" i="145"/>
  <c r="AJ304" i="145"/>
  <c r="AD305" i="145"/>
  <c r="AM305" i="145"/>
  <c r="AH306" i="145"/>
  <c r="AB307" i="145"/>
  <c r="AK307" i="145"/>
  <c r="Z309" i="145"/>
  <c r="AI309" i="145"/>
  <c r="AI343" i="145"/>
  <c r="AF367" i="145"/>
  <c r="AH415" i="145"/>
  <c r="AB296" i="145"/>
  <c r="Z298" i="145"/>
  <c r="AC299" i="145"/>
  <c r="AA301" i="145"/>
  <c r="AB304" i="145"/>
  <c r="Z306" i="145"/>
  <c r="AC307" i="145"/>
  <c r="AA309" i="145"/>
  <c r="AM344" i="145"/>
  <c r="AH345" i="145"/>
  <c r="AK346" i="145"/>
  <c r="AF347" i="145"/>
  <c r="AI348" i="145"/>
  <c r="AL349" i="145"/>
  <c r="AJ351" i="145"/>
  <c r="AM352" i="145"/>
  <c r="AH353" i="145"/>
  <c r="AK354" i="145"/>
  <c r="AI356" i="145"/>
  <c r="AL357" i="145"/>
  <c r="AL391" i="145"/>
  <c r="AI415" i="145"/>
  <c r="AF439" i="145"/>
  <c r="AQ198" i="142"/>
  <c r="AH198" i="142"/>
  <c r="AV197" i="142"/>
  <c r="AM197" i="142"/>
  <c r="AE197" i="142"/>
  <c r="AP236" i="142"/>
  <c r="AG236" i="142"/>
  <c r="AU235" i="142"/>
  <c r="AL235" i="142"/>
  <c r="AD235" i="142"/>
  <c r="AR234" i="142"/>
  <c r="AI234" i="142"/>
  <c r="AA234" i="142"/>
  <c r="AO233" i="142"/>
  <c r="AF233" i="142"/>
  <c r="AT232" i="142"/>
  <c r="AK232" i="142"/>
  <c r="AC232" i="142"/>
  <c r="AQ231" i="142"/>
  <c r="AH231" i="142"/>
  <c r="AV230" i="142"/>
  <c r="AM230" i="142"/>
  <c r="AE230" i="142"/>
  <c r="AS229" i="142"/>
  <c r="AJ229" i="142"/>
  <c r="AB229" i="142"/>
  <c r="AP228" i="142"/>
  <c r="AG228" i="142"/>
  <c r="AU227" i="142"/>
  <c r="AL227" i="142"/>
  <c r="AD227" i="142"/>
  <c r="AR226" i="142"/>
  <c r="AI226" i="142"/>
  <c r="AA226" i="142"/>
  <c r="AO225" i="142"/>
  <c r="AF225" i="142"/>
  <c r="AT224" i="142"/>
  <c r="AK224" i="142"/>
  <c r="AC224" i="142"/>
  <c r="AV263" i="142"/>
  <c r="AM263" i="142"/>
  <c r="AE263" i="142"/>
  <c r="AS262" i="142"/>
  <c r="AJ262" i="142"/>
  <c r="AB262" i="142"/>
  <c r="AP261" i="142"/>
  <c r="AG261" i="142"/>
  <c r="AU260" i="142"/>
  <c r="AL260" i="142"/>
  <c r="AD260" i="142"/>
  <c r="AR259" i="142"/>
  <c r="AI259" i="142"/>
  <c r="AA259" i="142"/>
  <c r="AO258" i="142"/>
  <c r="AF258" i="142"/>
  <c r="AT257" i="142"/>
  <c r="AK257" i="142"/>
  <c r="AC257" i="142"/>
  <c r="AQ256" i="142"/>
  <c r="AH256" i="142"/>
  <c r="AV255" i="142"/>
  <c r="AM255" i="142"/>
  <c r="AE255" i="142"/>
  <c r="AS254" i="142"/>
  <c r="AJ254" i="142"/>
  <c r="AB254" i="142"/>
  <c r="AP253" i="142"/>
  <c r="AG253" i="142"/>
  <c r="AU252" i="142"/>
  <c r="AL252" i="142"/>
  <c r="AD252" i="142"/>
  <c r="AR251" i="142"/>
  <c r="AI251" i="142"/>
  <c r="AA251" i="142"/>
  <c r="AT290" i="142"/>
  <c r="AK290" i="142"/>
  <c r="AC290" i="142"/>
  <c r="AQ289" i="142"/>
  <c r="AH289" i="142"/>
  <c r="AV288" i="142"/>
  <c r="AM288" i="142"/>
  <c r="AE288" i="142"/>
  <c r="AS287" i="142"/>
  <c r="AJ287" i="142"/>
  <c r="AB287" i="142"/>
  <c r="AP286" i="142"/>
  <c r="AG286" i="142"/>
  <c r="AU285" i="142"/>
  <c r="AL285" i="142"/>
  <c r="AD285" i="142"/>
  <c r="AR284" i="142"/>
  <c r="AI284" i="142"/>
  <c r="AA284" i="142"/>
  <c r="AO283" i="142"/>
  <c r="AF283" i="142"/>
  <c r="AT282" i="142"/>
  <c r="AK282" i="142"/>
  <c r="AC282" i="142"/>
  <c r="AQ281" i="142"/>
  <c r="AH281" i="142"/>
  <c r="AV280" i="142"/>
  <c r="AM280" i="142"/>
  <c r="AE280" i="142"/>
  <c r="AS279" i="142"/>
  <c r="AJ279" i="142"/>
  <c r="AB279" i="142"/>
  <c r="AP278" i="142"/>
  <c r="AG278" i="142"/>
  <c r="AR317" i="142"/>
  <c r="AI317" i="142"/>
  <c r="AA317" i="142"/>
  <c r="AO316" i="142"/>
  <c r="AF316" i="142"/>
  <c r="AT315" i="142"/>
  <c r="AK315" i="142"/>
  <c r="AC315" i="142"/>
  <c r="AQ314" i="142"/>
  <c r="AH314" i="142"/>
  <c r="AV313" i="142"/>
  <c r="AM313" i="142"/>
  <c r="AE313" i="142"/>
  <c r="AS312" i="142"/>
  <c r="AJ312" i="142"/>
  <c r="AB312" i="142"/>
  <c r="AP311" i="142"/>
  <c r="AG311" i="142"/>
  <c r="AU310" i="142"/>
  <c r="AL310" i="142"/>
  <c r="AD310" i="142"/>
  <c r="AR309" i="142"/>
  <c r="AI309" i="142"/>
  <c r="AA309" i="142"/>
  <c r="AO308" i="142"/>
  <c r="AF308" i="142"/>
  <c r="AT307" i="142"/>
  <c r="AK307" i="142"/>
  <c r="AC307" i="142"/>
  <c r="AQ306" i="142"/>
  <c r="AH306" i="142"/>
  <c r="AV305" i="142"/>
  <c r="AM305" i="142"/>
  <c r="AE305" i="142"/>
  <c r="AP344" i="142"/>
  <c r="AG344" i="142"/>
  <c r="AU343" i="142"/>
  <c r="AL343" i="142"/>
  <c r="AD343" i="142"/>
  <c r="AR342" i="142"/>
  <c r="AI342" i="142"/>
  <c r="AA342" i="142"/>
  <c r="AO341" i="142"/>
  <c r="AF341" i="142"/>
  <c r="AT340" i="142"/>
  <c r="AK340" i="142"/>
  <c r="AC340" i="142"/>
  <c r="AQ339" i="142"/>
  <c r="AH339" i="142"/>
  <c r="AV338" i="142"/>
  <c r="AM338" i="142"/>
  <c r="AE338" i="142"/>
  <c r="AS337" i="142"/>
  <c r="AJ337" i="142"/>
  <c r="AB337" i="142"/>
  <c r="AP336" i="142"/>
  <c r="AG336" i="142"/>
  <c r="AU335" i="142"/>
  <c r="AL335" i="142"/>
  <c r="AD335" i="142"/>
  <c r="AR334" i="142"/>
  <c r="AI334" i="142"/>
  <c r="AP198" i="142"/>
  <c r="AG198" i="142"/>
  <c r="AU197" i="142"/>
  <c r="AL197" i="142"/>
  <c r="AD197" i="142"/>
  <c r="AA196" i="142"/>
  <c r="AO236" i="142"/>
  <c r="AF236" i="142"/>
  <c r="AT235" i="142"/>
  <c r="AK235" i="142"/>
  <c r="AC235" i="142"/>
  <c r="AQ234" i="142"/>
  <c r="AH234" i="142"/>
  <c r="AV233" i="142"/>
  <c r="AM233" i="142"/>
  <c r="AE233" i="142"/>
  <c r="AS232" i="142"/>
  <c r="AJ232" i="142"/>
  <c r="AB232" i="142"/>
  <c r="AP231" i="142"/>
  <c r="AG231" i="142"/>
  <c r="AU230" i="142"/>
  <c r="AL230" i="142"/>
  <c r="AD230" i="142"/>
  <c r="AR229" i="142"/>
  <c r="AI229" i="142"/>
  <c r="AA229" i="142"/>
  <c r="AO228" i="142"/>
  <c r="AF228" i="142"/>
  <c r="AT227" i="142"/>
  <c r="AK227" i="142"/>
  <c r="AC227" i="142"/>
  <c r="AQ226" i="142"/>
  <c r="AH226" i="142"/>
  <c r="AV225" i="142"/>
  <c r="AM225" i="142"/>
  <c r="AE225" i="142"/>
  <c r="AS224" i="142"/>
  <c r="AJ224" i="142"/>
  <c r="AB224" i="142"/>
  <c r="AU263" i="142"/>
  <c r="AL263" i="142"/>
  <c r="AD263" i="142"/>
  <c r="AR262" i="142"/>
  <c r="AI262" i="142"/>
  <c r="AA262" i="142"/>
  <c r="AO261" i="142"/>
  <c r="AF261" i="142"/>
  <c r="AT260" i="142"/>
  <c r="AK260" i="142"/>
  <c r="AC260" i="142"/>
  <c r="AQ259" i="142"/>
  <c r="AH259" i="142"/>
  <c r="AV258" i="142"/>
  <c r="AM258" i="142"/>
  <c r="AE258" i="142"/>
  <c r="AS257" i="142"/>
  <c r="AJ257" i="142"/>
  <c r="AB257" i="142"/>
  <c r="AP256" i="142"/>
  <c r="AG256" i="142"/>
  <c r="AU255" i="142"/>
  <c r="AL255" i="142"/>
  <c r="AD255" i="142"/>
  <c r="AR254" i="142"/>
  <c r="AI254" i="142"/>
  <c r="AA254" i="142"/>
  <c r="AO253" i="142"/>
  <c r="AF253" i="142"/>
  <c r="AT252" i="142"/>
  <c r="AK252" i="142"/>
  <c r="AC252" i="142"/>
  <c r="AQ251" i="142"/>
  <c r="AH251" i="142"/>
  <c r="AV250" i="142"/>
  <c r="AS290" i="142"/>
  <c r="AJ290" i="142"/>
  <c r="AB290" i="142"/>
  <c r="AP289" i="142"/>
  <c r="AG289" i="142"/>
  <c r="AU288" i="142"/>
  <c r="AL288" i="142"/>
  <c r="AD288" i="142"/>
  <c r="AR287" i="142"/>
  <c r="AI287" i="142"/>
  <c r="AA287" i="142"/>
  <c r="AO286" i="142"/>
  <c r="AF286" i="142"/>
  <c r="AT285" i="142"/>
  <c r="AK285" i="142"/>
  <c r="AC285" i="142"/>
  <c r="AQ284" i="142"/>
  <c r="AH284" i="142"/>
  <c r="AV283" i="142"/>
  <c r="AM283" i="142"/>
  <c r="AE283" i="142"/>
  <c r="AS282" i="142"/>
  <c r="AJ282" i="142"/>
  <c r="AB282" i="142"/>
  <c r="AP281" i="142"/>
  <c r="AG281" i="142"/>
  <c r="AU280" i="142"/>
  <c r="AL280" i="142"/>
  <c r="AD280" i="142"/>
  <c r="AR279" i="142"/>
  <c r="AI279" i="142"/>
  <c r="AA279" i="142"/>
  <c r="AO278" i="142"/>
  <c r="AF278" i="142"/>
  <c r="AQ317" i="142"/>
  <c r="AH317" i="142"/>
  <c r="AV316" i="142"/>
  <c r="AM316" i="142"/>
  <c r="AE316" i="142"/>
  <c r="AS315" i="142"/>
  <c r="AJ315" i="142"/>
  <c r="AB315" i="142"/>
  <c r="AP314" i="142"/>
  <c r="AG314" i="142"/>
  <c r="AU313" i="142"/>
  <c r="AL313" i="142"/>
  <c r="AD313" i="142"/>
  <c r="AR312" i="142"/>
  <c r="AI312" i="142"/>
  <c r="AA312" i="142"/>
  <c r="AO311" i="142"/>
  <c r="AF311" i="142"/>
  <c r="AT310" i="142"/>
  <c r="AK310" i="142"/>
  <c r="AC310" i="142"/>
  <c r="AQ309" i="142"/>
  <c r="AH309" i="142"/>
  <c r="AV308" i="142"/>
  <c r="AM308" i="142"/>
  <c r="AE308" i="142"/>
  <c r="AS307" i="142"/>
  <c r="AJ307" i="142"/>
  <c r="AB307" i="142"/>
  <c r="AP306" i="142"/>
  <c r="AG306" i="142"/>
  <c r="AU305" i="142"/>
  <c r="AL305" i="142"/>
  <c r="AD305" i="142"/>
  <c r="AA304" i="142"/>
  <c r="AO344" i="142"/>
  <c r="AF344" i="142"/>
  <c r="AT343" i="142"/>
  <c r="AK343" i="142"/>
  <c r="AC343" i="142"/>
  <c r="AQ342" i="142"/>
  <c r="AH342" i="142"/>
  <c r="AV341" i="142"/>
  <c r="AM341" i="142"/>
  <c r="AE341" i="142"/>
  <c r="AS340" i="142"/>
  <c r="AJ340" i="142"/>
  <c r="AB340" i="142"/>
  <c r="AP339" i="142"/>
  <c r="AG339" i="142"/>
  <c r="AU338" i="142"/>
  <c r="AL338" i="142"/>
  <c r="AD338" i="142"/>
  <c r="AR337" i="142"/>
  <c r="AI337" i="142"/>
  <c r="AA337" i="142"/>
  <c r="AO336" i="142"/>
  <c r="AF336" i="142"/>
  <c r="AT335" i="142"/>
  <c r="AK335" i="142"/>
  <c r="AC335" i="142"/>
  <c r="AF256" i="142"/>
  <c r="AT255" i="142"/>
  <c r="AK255" i="142"/>
  <c r="AC255" i="142"/>
  <c r="AQ254" i="142"/>
  <c r="AH254" i="142"/>
  <c r="AV253" i="142"/>
  <c r="AM253" i="142"/>
  <c r="AE253" i="142"/>
  <c r="AS252" i="142"/>
  <c r="AJ252" i="142"/>
  <c r="AB252" i="142"/>
  <c r="AP251" i="142"/>
  <c r="AG251" i="142"/>
  <c r="AR290" i="142"/>
  <c r="AI290" i="142"/>
  <c r="AA290" i="142"/>
  <c r="AO289" i="142"/>
  <c r="AF289" i="142"/>
  <c r="AT288" i="142"/>
  <c r="AK288" i="142"/>
  <c r="AC288" i="142"/>
  <c r="AQ287" i="142"/>
  <c r="AH287" i="142"/>
  <c r="AV286" i="142"/>
  <c r="AM286" i="142"/>
  <c r="AE286" i="142"/>
  <c r="AS285" i="142"/>
  <c r="AJ285" i="142"/>
  <c r="AB285" i="142"/>
  <c r="AP284" i="142"/>
  <c r="AG284" i="142"/>
  <c r="AU283" i="142"/>
  <c r="AL283" i="142"/>
  <c r="AD283" i="142"/>
  <c r="AR282" i="142"/>
  <c r="AI282" i="142"/>
  <c r="AA282" i="142"/>
  <c r="AO281" i="142"/>
  <c r="AF281" i="142"/>
  <c r="AT280" i="142"/>
  <c r="AK280" i="142"/>
  <c r="AC280" i="142"/>
  <c r="AQ279" i="142"/>
  <c r="AH279" i="142"/>
  <c r="AV278" i="142"/>
  <c r="AM278" i="142"/>
  <c r="AE278" i="142"/>
  <c r="AP317" i="142"/>
  <c r="AG317" i="142"/>
  <c r="AU316" i="142"/>
  <c r="AL316" i="142"/>
  <c r="AD316" i="142"/>
  <c r="AR315" i="142"/>
  <c r="AI315" i="142"/>
  <c r="AA315" i="142"/>
  <c r="AO314" i="142"/>
  <c r="AF314" i="142"/>
  <c r="AT313" i="142"/>
  <c r="AK313" i="142"/>
  <c r="AC313" i="142"/>
  <c r="AQ312" i="142"/>
  <c r="AH312" i="142"/>
  <c r="AV311" i="142"/>
  <c r="AM311" i="142"/>
  <c r="AE311" i="142"/>
  <c r="AS310" i="142"/>
  <c r="AJ310" i="142"/>
  <c r="AB310" i="142"/>
  <c r="AP309" i="142"/>
  <c r="AG309" i="142"/>
  <c r="AU308" i="142"/>
  <c r="AL308" i="142"/>
  <c r="AD308" i="142"/>
  <c r="AR307" i="142"/>
  <c r="AI307" i="142"/>
  <c r="AA307" i="142"/>
  <c r="AO306" i="142"/>
  <c r="AF306" i="142"/>
  <c r="AT305" i="142"/>
  <c r="AK305" i="142"/>
  <c r="AC305" i="142"/>
  <c r="AV344" i="142"/>
  <c r="AS343" i="142"/>
  <c r="AJ343" i="142"/>
  <c r="AB343" i="142"/>
  <c r="AP342" i="142"/>
  <c r="AG342" i="142"/>
  <c r="AU341" i="142"/>
  <c r="AL341" i="142"/>
  <c r="AD341" i="142"/>
  <c r="AR340" i="142"/>
  <c r="AD464" i="145"/>
  <c r="AB466" i="145"/>
  <c r="Z468" i="145"/>
  <c r="AC469" i="145"/>
  <c r="AA471" i="145"/>
  <c r="AD472" i="145"/>
  <c r="AB474" i="145"/>
  <c r="Z476" i="145"/>
  <c r="AA334" i="142"/>
  <c r="AO333" i="142"/>
  <c r="AF333" i="142"/>
  <c r="AT332" i="142"/>
  <c r="AK332" i="142"/>
  <c r="AC332" i="142"/>
  <c r="AV371" i="142"/>
  <c r="AM371" i="142"/>
  <c r="AE371" i="142"/>
  <c r="AS370" i="142"/>
  <c r="AJ370" i="142"/>
  <c r="AB370" i="142"/>
  <c r="AP369" i="142"/>
  <c r="AG369" i="142"/>
  <c r="AU368" i="142"/>
  <c r="AL368" i="142"/>
  <c r="AD368" i="142"/>
  <c r="AR367" i="142"/>
  <c r="AI367" i="142"/>
  <c r="AA367" i="142"/>
  <c r="AO366" i="142"/>
  <c r="AF366" i="142"/>
  <c r="AT365" i="142"/>
  <c r="AK365" i="142"/>
  <c r="AC365" i="142"/>
  <c r="AQ364" i="142"/>
  <c r="AH364" i="142"/>
  <c r="AV363" i="142"/>
  <c r="AM363" i="142"/>
  <c r="AE363" i="142"/>
  <c r="AS362" i="142"/>
  <c r="AJ362" i="142"/>
  <c r="AB362" i="142"/>
  <c r="AP361" i="142"/>
  <c r="AG361" i="142"/>
  <c r="AU360" i="142"/>
  <c r="AL360" i="142"/>
  <c r="AD360" i="142"/>
  <c r="AR359" i="142"/>
  <c r="AI359" i="142"/>
  <c r="AA359" i="142"/>
  <c r="AT398" i="142"/>
  <c r="AK398" i="142"/>
  <c r="AC398" i="142"/>
  <c r="AQ397" i="142"/>
  <c r="AH397" i="142"/>
  <c r="AV396" i="142"/>
  <c r="AM396" i="142"/>
  <c r="AE396" i="142"/>
  <c r="AS395" i="142"/>
  <c r="AJ395" i="142"/>
  <c r="AB395" i="142"/>
  <c r="AP394" i="142"/>
  <c r="AG394" i="142"/>
  <c r="AU393" i="142"/>
  <c r="AL393" i="142"/>
  <c r="AD393" i="142"/>
  <c r="AR392" i="142"/>
  <c r="AI392" i="142"/>
  <c r="AA392" i="142"/>
  <c r="AO391" i="142"/>
  <c r="AF391" i="142"/>
  <c r="AT390" i="142"/>
  <c r="AK390" i="142"/>
  <c r="AC390" i="142"/>
  <c r="AQ389" i="142"/>
  <c r="AH389" i="142"/>
  <c r="AV388" i="142"/>
  <c r="AM388" i="142"/>
  <c r="AE388" i="142"/>
  <c r="AS387" i="142"/>
  <c r="AJ387" i="142"/>
  <c r="AB387" i="142"/>
  <c r="AP386" i="142"/>
  <c r="AG386" i="142"/>
  <c r="AR425" i="142"/>
  <c r="AI425" i="142"/>
  <c r="AA425" i="142"/>
  <c r="AO424" i="142"/>
  <c r="AF424" i="142"/>
  <c r="AT423" i="142"/>
  <c r="AK423" i="142"/>
  <c r="AC423" i="142"/>
  <c r="AQ422" i="142"/>
  <c r="AH422" i="142"/>
  <c r="AV421" i="142"/>
  <c r="AM421" i="142"/>
  <c r="AE421" i="142"/>
  <c r="AS420" i="142"/>
  <c r="AJ420" i="142"/>
  <c r="AB420" i="142"/>
  <c r="AP419" i="142"/>
  <c r="AG419" i="142"/>
  <c r="AU418" i="142"/>
  <c r="AL418" i="142"/>
  <c r="AD418" i="142"/>
  <c r="AR417" i="142"/>
  <c r="AI417" i="142"/>
  <c r="AA417" i="142"/>
  <c r="AO416" i="142"/>
  <c r="AF416" i="142"/>
  <c r="AT415" i="142"/>
  <c r="AK415" i="142"/>
  <c r="AC415" i="142"/>
  <c r="AQ414" i="142"/>
  <c r="AH414" i="142"/>
  <c r="AV413" i="142"/>
  <c r="AM413" i="142"/>
  <c r="AE413" i="142"/>
  <c r="AQ334" i="142"/>
  <c r="AH334" i="142"/>
  <c r="AV333" i="142"/>
  <c r="AM333" i="142"/>
  <c r="AE333" i="142"/>
  <c r="AS332" i="142"/>
  <c r="AJ332" i="142"/>
  <c r="AB332" i="142"/>
  <c r="AR370" i="142"/>
  <c r="AI370" i="142"/>
  <c r="AA370" i="142"/>
  <c r="AO369" i="142"/>
  <c r="AF369" i="142"/>
  <c r="AT368" i="142"/>
  <c r="AK368" i="142"/>
  <c r="AC368" i="142"/>
  <c r="AQ367" i="142"/>
  <c r="AH367" i="142"/>
  <c r="AV366" i="142"/>
  <c r="AM366" i="142"/>
  <c r="AE366" i="142"/>
  <c r="AS365" i="142"/>
  <c r="AJ365" i="142"/>
  <c r="AB365" i="142"/>
  <c r="AP364" i="142"/>
  <c r="AG364" i="142"/>
  <c r="AU363" i="142"/>
  <c r="AL363" i="142"/>
  <c r="AD363" i="142"/>
  <c r="AR362" i="142"/>
  <c r="AI362" i="142"/>
  <c r="AA362" i="142"/>
  <c r="AO361" i="142"/>
  <c r="AF361" i="142"/>
  <c r="AT360" i="142"/>
  <c r="AK360" i="142"/>
  <c r="AC360" i="142"/>
  <c r="AQ359" i="142"/>
  <c r="AH359" i="142"/>
  <c r="AV358" i="142"/>
  <c r="AS398" i="142"/>
  <c r="AJ398" i="142"/>
  <c r="AB398" i="142"/>
  <c r="AP397" i="142"/>
  <c r="AG397" i="142"/>
  <c r="AU396" i="142"/>
  <c r="AL396" i="142"/>
  <c r="AD396" i="142"/>
  <c r="AR395" i="142"/>
  <c r="AI395" i="142"/>
  <c r="AA395" i="142"/>
  <c r="AO394" i="142"/>
  <c r="AF394" i="142"/>
  <c r="AT393" i="142"/>
  <c r="AK393" i="142"/>
  <c r="AC393" i="142"/>
  <c r="AQ392" i="142"/>
  <c r="AH392" i="142"/>
  <c r="AV391" i="142"/>
  <c r="AM391" i="142"/>
  <c r="AE391" i="142"/>
  <c r="AS390" i="142"/>
  <c r="AJ390" i="142"/>
  <c r="AB390" i="142"/>
  <c r="AP389" i="142"/>
  <c r="AG389" i="142"/>
  <c r="AU388" i="142"/>
  <c r="AL388" i="142"/>
  <c r="AD388" i="142"/>
  <c r="AR387" i="142"/>
  <c r="AI387" i="142"/>
  <c r="AA387" i="142"/>
  <c r="AO386" i="142"/>
  <c r="AF386" i="142"/>
  <c r="AQ425" i="142"/>
  <c r="AH425" i="142"/>
  <c r="AV424" i="142"/>
  <c r="AM424" i="142"/>
  <c r="AE424" i="142"/>
  <c r="AS423" i="142"/>
  <c r="AJ423" i="142"/>
  <c r="AB423" i="142"/>
  <c r="AP422" i="142"/>
  <c r="AG422" i="142"/>
  <c r="AU421" i="142"/>
  <c r="AL421" i="142"/>
  <c r="AD421" i="142"/>
  <c r="AR420" i="142"/>
  <c r="AI420" i="142"/>
  <c r="AA420" i="142"/>
  <c r="AO419" i="142"/>
  <c r="AF419" i="142"/>
  <c r="AT418" i="142"/>
  <c r="AK418" i="142"/>
  <c r="AC418" i="142"/>
  <c r="AQ417" i="142"/>
  <c r="AH417" i="142"/>
  <c r="AV416" i="142"/>
  <c r="AM416" i="142"/>
  <c r="AE416" i="142"/>
  <c r="AS415" i="142"/>
  <c r="AI340" i="142"/>
  <c r="AA340" i="142"/>
  <c r="AO339" i="142"/>
  <c r="AF339" i="142"/>
  <c r="AT338" i="142"/>
  <c r="AK338" i="142"/>
  <c r="AC338" i="142"/>
  <c r="AQ337" i="142"/>
  <c r="AH337" i="142"/>
  <c r="AV336" i="142"/>
  <c r="AM336" i="142"/>
  <c r="AE336" i="142"/>
  <c r="AS335" i="142"/>
  <c r="AJ335" i="142"/>
  <c r="AB335" i="142"/>
  <c r="AP334" i="142"/>
  <c r="AG334" i="142"/>
  <c r="AU333" i="142"/>
  <c r="AL333" i="142"/>
  <c r="AD333" i="142"/>
  <c r="AR332" i="142"/>
  <c r="AI332" i="142"/>
  <c r="AA332" i="142"/>
  <c r="AT371" i="142"/>
  <c r="AK371" i="142"/>
  <c r="AC371" i="142"/>
  <c r="AQ370" i="142"/>
  <c r="AH370" i="142"/>
  <c r="AV369" i="142"/>
  <c r="AM369" i="142"/>
  <c r="AE369" i="142"/>
  <c r="AS368" i="142"/>
  <c r="AJ368" i="142"/>
  <c r="AB368" i="142"/>
  <c r="AP367" i="142"/>
  <c r="AG367" i="142"/>
  <c r="AU366" i="142"/>
  <c r="AL366" i="142"/>
  <c r="AD366" i="142"/>
  <c r="AR365" i="142"/>
  <c r="AI365" i="142"/>
  <c r="AA365" i="142"/>
  <c r="AO364" i="142"/>
  <c r="AF364" i="142"/>
  <c r="AT363" i="142"/>
  <c r="AK363" i="142"/>
  <c r="AC363" i="142"/>
  <c r="AQ362" i="142"/>
  <c r="AH362" i="142"/>
  <c r="AV361" i="142"/>
  <c r="AM361" i="142"/>
  <c r="AE361" i="142"/>
  <c r="AS360" i="142"/>
  <c r="AJ360" i="142"/>
  <c r="AB360" i="142"/>
  <c r="AP359" i="142"/>
  <c r="AG359" i="142"/>
  <c r="AR398" i="142"/>
  <c r="AI398" i="142"/>
  <c r="AA398" i="142"/>
  <c r="AO397" i="142"/>
  <c r="AF397" i="142"/>
  <c r="AT396" i="142"/>
  <c r="AK396" i="142"/>
  <c r="AC396" i="142"/>
  <c r="AQ395" i="142"/>
  <c r="AH395" i="142"/>
  <c r="AV394" i="142"/>
  <c r="AM394" i="142"/>
  <c r="AE394" i="142"/>
  <c r="AS393" i="142"/>
  <c r="AJ393" i="142"/>
  <c r="AB393" i="142"/>
  <c r="AP392" i="142"/>
  <c r="AG392" i="142"/>
  <c r="AU391" i="142"/>
  <c r="AL391" i="142"/>
  <c r="AD391" i="142"/>
  <c r="AR390" i="142"/>
  <c r="AI390" i="142"/>
  <c r="AA390" i="142"/>
  <c r="AO389" i="142"/>
  <c r="AF389" i="142"/>
  <c r="AT388" i="142"/>
  <c r="AK388" i="142"/>
  <c r="AP452" i="142"/>
  <c r="AG452" i="142"/>
  <c r="AU451" i="142"/>
  <c r="AL451" i="142"/>
  <c r="AD451" i="142"/>
  <c r="AR450" i="142"/>
  <c r="AI450" i="142"/>
  <c r="AA450" i="142"/>
  <c r="AO449" i="142"/>
  <c r="AF449" i="142"/>
  <c r="AT448" i="142"/>
  <c r="AK448" i="142"/>
  <c r="AC448" i="142"/>
  <c r="AQ447" i="142"/>
  <c r="AH447" i="142"/>
  <c r="AV446" i="142"/>
  <c r="AM446" i="142"/>
  <c r="AE446" i="142"/>
  <c r="AS445" i="142"/>
  <c r="AJ445" i="142"/>
  <c r="AB445" i="142"/>
  <c r="AP444" i="142"/>
  <c r="AG444" i="142"/>
  <c r="AU443" i="142"/>
  <c r="AL443" i="142"/>
  <c r="AD443" i="142"/>
  <c r="AR442" i="142"/>
  <c r="AI442" i="142"/>
  <c r="AA442" i="142"/>
  <c r="AO441" i="142"/>
  <c r="AF441" i="142"/>
  <c r="AT440" i="142"/>
  <c r="AK440" i="142"/>
  <c r="AC440" i="142"/>
  <c r="AQ506" i="142"/>
  <c r="AH506" i="142"/>
  <c r="AV505" i="142"/>
  <c r="AM505" i="142"/>
  <c r="AE505" i="142"/>
  <c r="AS504" i="142"/>
  <c r="AJ504" i="142"/>
  <c r="AB504" i="142"/>
  <c r="AP503" i="142"/>
  <c r="AG503" i="142"/>
  <c r="AU502" i="142"/>
  <c r="AL502" i="142"/>
  <c r="AD502" i="142"/>
  <c r="AR501" i="142"/>
  <c r="AI501" i="142"/>
  <c r="AA501" i="142"/>
  <c r="AO500" i="142"/>
  <c r="AF500" i="142"/>
  <c r="AJ415" i="142"/>
  <c r="AB415" i="142"/>
  <c r="AP414" i="142"/>
  <c r="AG414" i="142"/>
  <c r="AU413" i="142"/>
  <c r="AL413" i="142"/>
  <c r="AD413" i="142"/>
  <c r="AA412" i="142"/>
  <c r="AF452" i="142"/>
  <c r="AT451" i="142"/>
  <c r="AK451" i="142"/>
  <c r="AC451" i="142"/>
  <c r="AQ450" i="142"/>
  <c r="AH450" i="142"/>
  <c r="AV449" i="142"/>
  <c r="AM449" i="142"/>
  <c r="AE449" i="142"/>
  <c r="AS448" i="142"/>
  <c r="AJ448" i="142"/>
  <c r="AB448" i="142"/>
  <c r="AP447" i="142"/>
  <c r="AG447" i="142"/>
  <c r="AU446" i="142"/>
  <c r="AL446" i="142"/>
  <c r="AD446" i="142"/>
  <c r="AR445" i="142"/>
  <c r="AI445" i="142"/>
  <c r="AA445" i="142"/>
  <c r="AO444" i="142"/>
  <c r="AF444" i="142"/>
  <c r="AT443" i="142"/>
  <c r="AK443" i="142"/>
  <c r="AC443" i="142"/>
  <c r="AQ442" i="142"/>
  <c r="AH442" i="142"/>
  <c r="AV441" i="142"/>
  <c r="AM441" i="142"/>
  <c r="AE441" i="142"/>
  <c r="AS440" i="142"/>
  <c r="AJ440" i="142"/>
  <c r="AB440" i="142"/>
  <c r="AP506" i="142"/>
  <c r="AG506" i="142"/>
  <c r="AU505" i="142"/>
  <c r="AL505" i="142"/>
  <c r="AD505" i="142"/>
  <c r="AR504" i="142"/>
  <c r="AI504" i="142"/>
  <c r="AA504" i="142"/>
  <c r="AO503" i="142"/>
  <c r="AF503" i="142"/>
  <c r="AT502" i="142"/>
  <c r="AK502" i="142"/>
  <c r="AC502" i="142"/>
  <c r="AQ501" i="142"/>
  <c r="AH501" i="142"/>
  <c r="AV500" i="142"/>
  <c r="AM500" i="142"/>
  <c r="AE500" i="142"/>
  <c r="AS499" i="142"/>
  <c r="AJ499" i="142"/>
  <c r="AB499" i="142"/>
  <c r="AP498" i="142"/>
  <c r="AG498" i="142"/>
  <c r="AU497" i="142"/>
  <c r="AL497" i="142"/>
  <c r="AD497" i="142"/>
  <c r="AR496" i="142"/>
  <c r="AI496" i="142"/>
  <c r="AA496" i="142"/>
  <c r="AO495" i="142"/>
  <c r="AF495" i="142"/>
  <c r="AT494" i="142"/>
  <c r="AK494" i="142"/>
  <c r="AC494" i="142"/>
  <c r="AQ493" i="142"/>
  <c r="AS479" i="142"/>
  <c r="AJ479" i="142"/>
  <c r="AP478" i="142"/>
  <c r="AG478" i="142"/>
  <c r="AU477" i="142"/>
  <c r="AL477" i="142"/>
  <c r="AD477" i="142"/>
  <c r="AR476" i="142"/>
  <c r="AI476" i="142"/>
  <c r="AT499" i="142"/>
  <c r="AK499" i="142"/>
  <c r="AC499" i="142"/>
  <c r="AQ498" i="142"/>
  <c r="AH498" i="142"/>
  <c r="AV497" i="142"/>
  <c r="AM497" i="142"/>
  <c r="AE497" i="142"/>
  <c r="AS496" i="142"/>
  <c r="AJ496" i="142"/>
  <c r="AB496" i="142"/>
  <c r="AP495" i="142"/>
  <c r="AG495" i="142"/>
  <c r="AU494" i="142"/>
  <c r="AL494" i="142"/>
  <c r="AD494" i="142"/>
  <c r="AA493" i="142"/>
  <c r="AT479" i="142"/>
  <c r="AK479" i="142"/>
  <c r="AC479" i="142"/>
  <c r="AQ478" i="142"/>
  <c r="AH478" i="142"/>
  <c r="AV477" i="142"/>
  <c r="AM477" i="142"/>
  <c r="AE477" i="142"/>
  <c r="AS476" i="142"/>
  <c r="AJ476" i="142"/>
  <c r="AB476" i="142"/>
  <c r="AP475" i="142"/>
  <c r="AG475" i="142"/>
  <c r="AU474" i="142"/>
  <c r="AL474" i="142"/>
  <c r="AD474" i="142"/>
  <c r="AR473" i="142"/>
  <c r="AI473" i="142"/>
  <c r="AA473" i="142"/>
  <c r="AO472" i="142"/>
  <c r="AF472" i="142"/>
  <c r="AT471" i="142"/>
  <c r="AK471" i="142"/>
  <c r="AC471" i="142"/>
  <c r="AQ470" i="142"/>
  <c r="AH470" i="142"/>
  <c r="AV469" i="142"/>
  <c r="AM469" i="142"/>
  <c r="AE469" i="142"/>
  <c r="AS468" i="142"/>
  <c r="AJ468" i="142"/>
  <c r="AB468" i="142"/>
  <c r="AP467" i="142"/>
  <c r="AG467" i="142"/>
  <c r="AR533" i="142"/>
  <c r="AI533" i="142"/>
  <c r="AA533" i="142"/>
  <c r="AO532" i="142"/>
  <c r="AF532" i="142"/>
  <c r="AT531" i="142"/>
  <c r="AK531" i="142"/>
  <c r="AC531" i="142"/>
  <c r="AQ530" i="142"/>
  <c r="AH530" i="142"/>
  <c r="AV529" i="142"/>
  <c r="AM529" i="142"/>
  <c r="AE529" i="142"/>
  <c r="AS528" i="142"/>
  <c r="AJ528" i="142"/>
  <c r="AB528" i="142"/>
  <c r="AP527" i="142"/>
  <c r="AG527" i="142"/>
  <c r="AU526" i="142"/>
  <c r="AL526" i="142"/>
  <c r="AD526" i="142"/>
  <c r="AR525" i="142"/>
  <c r="AI525" i="142"/>
  <c r="AA525" i="142"/>
  <c r="AO524" i="142"/>
  <c r="AF524" i="142"/>
  <c r="AT523" i="142"/>
  <c r="AK523" i="142"/>
  <c r="AC523" i="142"/>
  <c r="AQ522" i="142"/>
  <c r="AH522" i="142"/>
  <c r="AV521" i="142"/>
  <c r="AM521" i="142"/>
  <c r="AE521" i="142"/>
  <c r="AA476" i="142"/>
  <c r="AO475" i="142"/>
  <c r="AF475" i="142"/>
  <c r="AT474" i="142"/>
  <c r="AK474" i="142"/>
  <c r="AC474" i="142"/>
  <c r="AQ473" i="142"/>
  <c r="AH473" i="142"/>
  <c r="AV472" i="142"/>
  <c r="AM472" i="142"/>
  <c r="AE472" i="142"/>
  <c r="AS471" i="142"/>
  <c r="AJ471" i="142"/>
  <c r="AB471" i="142"/>
  <c r="AP470" i="142"/>
  <c r="AG470" i="142"/>
  <c r="AU469" i="142"/>
  <c r="AL469" i="142"/>
  <c r="AD469" i="142"/>
  <c r="AR468" i="142"/>
  <c r="AI468" i="142"/>
  <c r="AA468" i="142"/>
  <c r="AO467" i="142"/>
  <c r="AF467" i="142"/>
  <c r="AQ533" i="142"/>
  <c r="AH533" i="142"/>
  <c r="AV532" i="142"/>
  <c r="AM532" i="142"/>
  <c r="AE532" i="142"/>
  <c r="AS531" i="142"/>
  <c r="AJ531" i="142"/>
  <c r="AB531" i="142"/>
  <c r="AP530" i="142"/>
  <c r="AG530" i="142"/>
  <c r="AU529" i="142"/>
  <c r="AL529" i="142"/>
  <c r="AD529" i="142"/>
  <c r="AR528" i="142"/>
  <c r="AI528" i="142"/>
  <c r="AA528" i="142"/>
  <c r="AO527" i="142"/>
  <c r="AF527" i="142"/>
  <c r="AT526" i="142"/>
  <c r="AK526" i="142"/>
  <c r="AC526" i="142"/>
  <c r="AQ525" i="142"/>
  <c r="AH525" i="142"/>
  <c r="AV524" i="142"/>
  <c r="AM524" i="142"/>
  <c r="AE524" i="142"/>
  <c r="AS523" i="142"/>
  <c r="AJ523" i="142"/>
  <c r="AB523" i="142"/>
  <c r="AP522" i="142"/>
  <c r="AG522" i="142"/>
  <c r="AU521" i="142"/>
  <c r="AL521" i="142"/>
  <c r="AD521" i="142"/>
  <c r="AI520" i="142"/>
  <c r="AA520" i="142"/>
  <c r="AM527" i="142"/>
  <c r="AE527" i="142"/>
  <c r="AS526" i="142"/>
  <c r="AJ526" i="142"/>
  <c r="AB526" i="142"/>
  <c r="AP525" i="142"/>
  <c r="AG525" i="142"/>
  <c r="AT277" i="142"/>
  <c r="AR304" i="142"/>
  <c r="AT385" i="142"/>
  <c r="AR412" i="142"/>
  <c r="AT466" i="142"/>
  <c r="AV88" i="142"/>
  <c r="AA142" i="142"/>
  <c r="AV196" i="142"/>
  <c r="AA250" i="142"/>
  <c r="AV304" i="142"/>
  <c r="AA358" i="142"/>
  <c r="AB417" i="142"/>
  <c r="AP416" i="142"/>
  <c r="AG416" i="142"/>
  <c r="AU415" i="142"/>
  <c r="AL415" i="142"/>
  <c r="AD415" i="142"/>
  <c r="AR414" i="142"/>
  <c r="AI414" i="142"/>
  <c r="AA414" i="142"/>
  <c r="AO413" i="142"/>
  <c r="AF413" i="142"/>
  <c r="AQ452" i="142"/>
  <c r="AH452" i="142"/>
  <c r="AV451" i="142"/>
  <c r="AM451" i="142"/>
  <c r="AE451" i="142"/>
  <c r="AS450" i="142"/>
  <c r="AJ450" i="142"/>
  <c r="AB450" i="142"/>
  <c r="AP449" i="142"/>
  <c r="AG449" i="142"/>
  <c r="AU448" i="142"/>
  <c r="AL448" i="142"/>
  <c r="AD448" i="142"/>
  <c r="AR447" i="142"/>
  <c r="AI447" i="142"/>
  <c r="AA447" i="142"/>
  <c r="AO446" i="142"/>
  <c r="AF446" i="142"/>
  <c r="AT445" i="142"/>
  <c r="AK445" i="142"/>
  <c r="AC445" i="142"/>
  <c r="AQ444" i="142"/>
  <c r="AH444" i="142"/>
  <c r="AV443" i="142"/>
  <c r="AM443" i="142"/>
  <c r="AE443" i="142"/>
  <c r="AS442" i="142"/>
  <c r="AJ442" i="142"/>
  <c r="AB442" i="142"/>
  <c r="AP441" i="142"/>
  <c r="AG441" i="142"/>
  <c r="AU440" i="142"/>
  <c r="AL440" i="142"/>
  <c r="AD440" i="142"/>
  <c r="AR506" i="142"/>
  <c r="AI506" i="142"/>
  <c r="AA506" i="142"/>
  <c r="AO505" i="142"/>
  <c r="AF505" i="142"/>
  <c r="AT504" i="142"/>
  <c r="AK504" i="142"/>
  <c r="AC504" i="142"/>
  <c r="AQ503" i="142"/>
  <c r="AH503" i="142"/>
  <c r="AV502" i="142"/>
  <c r="AM502" i="142"/>
  <c r="AE502" i="142"/>
  <c r="AS501" i="142"/>
  <c r="AJ501" i="142"/>
  <c r="AB501" i="142"/>
  <c r="AP500" i="142"/>
  <c r="AG500" i="142"/>
  <c r="AU499" i="142"/>
  <c r="AL499" i="142"/>
  <c r="AD499" i="142"/>
  <c r="AR498" i="142"/>
  <c r="AI498" i="142"/>
  <c r="AA498" i="142"/>
  <c r="AO497" i="142"/>
  <c r="AF497" i="142"/>
  <c r="AT496" i="142"/>
  <c r="AQ439" i="142"/>
  <c r="AH439" i="142"/>
  <c r="AI493" i="142"/>
  <c r="AL466" i="142"/>
  <c r="AD466" i="142"/>
  <c r="AJ520" i="142"/>
  <c r="AB520" i="142"/>
  <c r="AF34" i="142"/>
  <c r="AV34" i="142"/>
  <c r="AM34" i="142"/>
  <c r="AE34" i="142"/>
  <c r="AU34" i="142"/>
  <c r="AA34" i="142"/>
  <c r="AC45" i="145"/>
  <c r="AA44" i="145"/>
  <c r="AD45" i="145"/>
  <c r="Z58" i="145"/>
  <c r="AC59" i="145"/>
  <c r="AG60" i="145"/>
  <c r="AA61" i="145"/>
  <c r="AD62" i="145"/>
  <c r="AM62" i="145"/>
  <c r="AH63" i="145"/>
  <c r="AB64" i="145"/>
  <c r="AK64" i="145"/>
  <c r="AF65" i="145"/>
  <c r="Z66" i="145"/>
  <c r="AI66" i="145"/>
  <c r="AC67" i="145"/>
  <c r="AL67" i="145"/>
  <c r="AG68" i="145"/>
  <c r="AA69" i="145"/>
  <c r="AJ69" i="145"/>
  <c r="AD79" i="145"/>
  <c r="AG85" i="145"/>
  <c r="AM87" i="145"/>
  <c r="AH88" i="145"/>
  <c r="AK89" i="145"/>
  <c r="AF90" i="145"/>
  <c r="AL92" i="145"/>
  <c r="AG93" i="145"/>
  <c r="AM31" i="145"/>
  <c r="Z55" i="145"/>
  <c r="AB61" i="145"/>
  <c r="Z63" i="145"/>
  <c r="AC64" i="145"/>
  <c r="AA66" i="145"/>
  <c r="AD67" i="145"/>
  <c r="AB69" i="145"/>
  <c r="AB86" i="145"/>
  <c r="Z88" i="145"/>
  <c r="AI88" i="145"/>
  <c r="AC89" i="145"/>
  <c r="AL89" i="145"/>
  <c r="AG90" i="145"/>
  <c r="AA91" i="145"/>
  <c r="AJ91" i="145"/>
  <c r="AD92" i="145"/>
  <c r="AM92" i="145"/>
  <c r="AL45" i="145"/>
  <c r="AD89" i="145"/>
  <c r="AB91" i="145"/>
  <c r="Z93" i="145"/>
  <c r="AQ47" i="142"/>
  <c r="AH47" i="142"/>
  <c r="Z44" i="145"/>
  <c r="AG31" i="145"/>
  <c r="AH31" i="145"/>
  <c r="AI113" i="145"/>
  <c r="AL114" i="145"/>
  <c r="AG115" i="145"/>
  <c r="AJ116" i="145"/>
  <c r="AV46" i="142"/>
  <c r="AM46" i="142"/>
  <c r="AE46" i="142"/>
  <c r="AS45" i="142"/>
  <c r="AJ45" i="142"/>
  <c r="AB45" i="142"/>
  <c r="AP44" i="142"/>
  <c r="AG44" i="142"/>
  <c r="AU43" i="142"/>
  <c r="AL43" i="142"/>
  <c r="AD43" i="142"/>
  <c r="AR42" i="142"/>
  <c r="AI42" i="142"/>
  <c r="AA42" i="142"/>
  <c r="AO41" i="142"/>
  <c r="AF41" i="142"/>
  <c r="AT40" i="142"/>
  <c r="AK40" i="142"/>
  <c r="AC40" i="142"/>
  <c r="AQ39" i="142"/>
  <c r="AH39" i="142"/>
  <c r="AV38" i="142"/>
  <c r="AM38" i="142"/>
  <c r="AE38" i="142"/>
  <c r="AS37" i="142"/>
  <c r="AJ37" i="142"/>
  <c r="AB37" i="142"/>
  <c r="AP36" i="142"/>
  <c r="AG36" i="142"/>
  <c r="AU35" i="142"/>
  <c r="AL35" i="142"/>
  <c r="AD35" i="142"/>
  <c r="AR34"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O74" i="142"/>
  <c r="AF74" i="142"/>
  <c r="AT73" i="142"/>
  <c r="AK73" i="142"/>
  <c r="AC73" i="142"/>
  <c r="AQ72" i="142"/>
  <c r="AH72" i="142"/>
  <c r="AV71" i="142"/>
  <c r="AM71" i="142"/>
  <c r="AE71" i="142"/>
  <c r="AS70" i="142"/>
  <c r="AJ70" i="142"/>
  <c r="AB70" i="142"/>
  <c r="AP69" i="142"/>
  <c r="AG69" i="142"/>
  <c r="AU68" i="142"/>
  <c r="AL68" i="142"/>
  <c r="AD68" i="142"/>
  <c r="AR67" i="142"/>
  <c r="AI67" i="142"/>
  <c r="AA67" i="142"/>
  <c r="AO66" i="142"/>
  <c r="AF66" i="142"/>
  <c r="AT65" i="142"/>
  <c r="AK65" i="142"/>
  <c r="AC65" i="142"/>
  <c r="AQ64" i="142"/>
  <c r="AH64" i="142"/>
  <c r="AV63" i="142"/>
  <c r="AM63" i="142"/>
  <c r="AE63" i="142"/>
  <c r="AS62" i="142"/>
  <c r="AJ62" i="142"/>
  <c r="AB62" i="142"/>
  <c r="AP61" i="142"/>
  <c r="AU101" i="142"/>
  <c r="AL101" i="142"/>
  <c r="AD101" i="142"/>
  <c r="AR100" i="142"/>
  <c r="AI100" i="142"/>
  <c r="AA100" i="142"/>
  <c r="AO99" i="142"/>
  <c r="AF99" i="142"/>
  <c r="AT98" i="142"/>
  <c r="AK98" i="142"/>
  <c r="AC98" i="142"/>
  <c r="AQ97" i="142"/>
  <c r="AH97" i="142"/>
  <c r="AV96" i="142"/>
  <c r="AM96" i="142"/>
  <c r="AE96" i="142"/>
  <c r="AS95" i="142"/>
  <c r="AJ95" i="142"/>
  <c r="AB95" i="142"/>
  <c r="AP94" i="142"/>
  <c r="AG94" i="142"/>
  <c r="AU93" i="142"/>
  <c r="AL93" i="142"/>
  <c r="AD93" i="142"/>
  <c r="AR92" i="142"/>
  <c r="AI92" i="142"/>
  <c r="AA92" i="142"/>
  <c r="AO91" i="142"/>
  <c r="AF91" i="142"/>
  <c r="AT90" i="142"/>
  <c r="AK90" i="142"/>
  <c r="AC90" i="142"/>
  <c r="AQ89" i="142"/>
  <c r="AH89" i="142"/>
  <c r="AS128" i="142"/>
  <c r="AJ128" i="142"/>
  <c r="AB128" i="142"/>
  <c r="AP127" i="142"/>
  <c r="AG127" i="142"/>
  <c r="AU126" i="142"/>
  <c r="AL126" i="142"/>
  <c r="AD126" i="142"/>
  <c r="AR125" i="142"/>
  <c r="AI125" i="142"/>
  <c r="AA125" i="142"/>
  <c r="AO124" i="142"/>
  <c r="AF124" i="142"/>
  <c r="AT123" i="142"/>
  <c r="AK123" i="142"/>
  <c r="AC123" i="142"/>
  <c r="AQ122" i="142"/>
  <c r="AH122" i="142"/>
  <c r="AV121" i="142"/>
  <c r="AM121" i="142"/>
  <c r="AE121" i="142"/>
  <c r="AS120" i="142"/>
  <c r="AJ120" i="142"/>
  <c r="AB120" i="142"/>
  <c r="AP119" i="142"/>
  <c r="AG119" i="142"/>
  <c r="AU118" i="142"/>
  <c r="AL118" i="142"/>
  <c r="AD118" i="142"/>
  <c r="AR117" i="142"/>
  <c r="AI117" i="142"/>
  <c r="AA117" i="142"/>
  <c r="AO116" i="142"/>
  <c r="AF116" i="142"/>
  <c r="AT115" i="142"/>
  <c r="AQ155" i="142"/>
  <c r="AH155" i="142"/>
  <c r="AV154" i="142"/>
  <c r="AM154" i="142"/>
  <c r="AE154" i="142"/>
  <c r="AS153" i="142"/>
  <c r="AJ153" i="142"/>
  <c r="AB153" i="142"/>
  <c r="AP152" i="142"/>
  <c r="AG152" i="142"/>
  <c r="AU151" i="142"/>
  <c r="AL151" i="142"/>
  <c r="AD151" i="142"/>
  <c r="AR150" i="142"/>
  <c r="AI150" i="142"/>
  <c r="AA150" i="142"/>
  <c r="AO149" i="142"/>
  <c r="AF149" i="142"/>
  <c r="AT148" i="142"/>
  <c r="AK148" i="142"/>
  <c r="AC148" i="142"/>
  <c r="AQ147" i="142"/>
  <c r="AH147" i="142"/>
  <c r="AV146" i="142"/>
  <c r="AM146" i="142"/>
  <c r="AE146" i="142"/>
  <c r="AS145" i="142"/>
  <c r="AJ145" i="142"/>
  <c r="AB145" i="142"/>
  <c r="AP144" i="142"/>
  <c r="AG144" i="142"/>
  <c r="AU143" i="142"/>
  <c r="AL143" i="142"/>
  <c r="AD143" i="142"/>
  <c r="AR142" i="142"/>
  <c r="AO182" i="142"/>
  <c r="AF182" i="142"/>
  <c r="AT181" i="142"/>
  <c r="AK181" i="142"/>
  <c r="AC181" i="142"/>
  <c r="AQ180" i="142"/>
  <c r="AH180" i="142"/>
  <c r="AV179" i="142"/>
  <c r="AM179" i="142"/>
  <c r="AE179" i="142"/>
  <c r="AS178" i="142"/>
  <c r="AJ178" i="142"/>
  <c r="AB178" i="142"/>
  <c r="AP177" i="142"/>
  <c r="AG177" i="142"/>
  <c r="AU176" i="142"/>
  <c r="AL176" i="142"/>
  <c r="AD176" i="142"/>
  <c r="AR175" i="142"/>
  <c r="AI175" i="142"/>
  <c r="AA175" i="142"/>
  <c r="AO174" i="142"/>
  <c r="AF174" i="142"/>
  <c r="AT173" i="142"/>
  <c r="AK173" i="142"/>
  <c r="AC173" i="142"/>
  <c r="AQ172" i="142"/>
  <c r="AH172" i="142"/>
  <c r="AV171" i="142"/>
  <c r="AM171" i="142"/>
  <c r="AE171" i="142"/>
  <c r="AS170" i="142"/>
  <c r="AJ170" i="142"/>
  <c r="AB170" i="142"/>
  <c r="AP169" i="142"/>
  <c r="AU209" i="142"/>
  <c r="AL209" i="142"/>
  <c r="AD209" i="142"/>
  <c r="AR208" i="142"/>
  <c r="AI208" i="142"/>
  <c r="AA208" i="142"/>
  <c r="AO207" i="142"/>
  <c r="AF207" i="142"/>
  <c r="AT206" i="142"/>
  <c r="AK206" i="142"/>
  <c r="AC206" i="142"/>
  <c r="AQ205" i="142"/>
  <c r="AH205" i="142"/>
  <c r="AV204" i="142"/>
  <c r="AM204" i="142"/>
  <c r="AE204" i="142"/>
  <c r="AS203" i="142"/>
  <c r="AJ203" i="142"/>
  <c r="AB203" i="142"/>
  <c r="AP202" i="142"/>
  <c r="AG202" i="142"/>
  <c r="AU201" i="142"/>
  <c r="AL201" i="142"/>
  <c r="AD201" i="142"/>
  <c r="AR200" i="142"/>
  <c r="AI200" i="142"/>
  <c r="AA200" i="142"/>
  <c r="AO199" i="142"/>
  <c r="AF199" i="142"/>
  <c r="AT198" i="142"/>
  <c r="AK198" i="142"/>
  <c r="AC198" i="142"/>
  <c r="AQ197" i="142"/>
  <c r="AH197" i="142"/>
  <c r="AS236" i="142"/>
  <c r="AJ236" i="142"/>
  <c r="AB236" i="142"/>
  <c r="AP235" i="142"/>
  <c r="AG235" i="142"/>
  <c r="AU234" i="142"/>
  <c r="AL234" i="142"/>
  <c r="AD234" i="142"/>
  <c r="AR233" i="142"/>
  <c r="AI233" i="142"/>
  <c r="AA233" i="142"/>
  <c r="AO232" i="142"/>
  <c r="AF232" i="142"/>
  <c r="AT231" i="142"/>
  <c r="AK231" i="142"/>
  <c r="AC231" i="142"/>
  <c r="AQ230" i="142"/>
  <c r="AH230" i="142"/>
  <c r="AV229" i="142"/>
  <c r="AM229" i="142"/>
  <c r="AE229" i="142"/>
  <c r="AS228" i="142"/>
  <c r="AJ228" i="142"/>
  <c r="AB228" i="142"/>
  <c r="AP227" i="142"/>
  <c r="AG227" i="142"/>
  <c r="AU226" i="142"/>
  <c r="AL226" i="142"/>
  <c r="AD226" i="142"/>
  <c r="AR225" i="142"/>
  <c r="AI225" i="142"/>
  <c r="AA225" i="142"/>
  <c r="AO224" i="142"/>
  <c r="AF224" i="142"/>
  <c r="AT223" i="142"/>
  <c r="AQ263" i="142"/>
  <c r="AH263" i="142"/>
  <c r="AV262" i="142"/>
  <c r="AM262" i="142"/>
  <c r="AE262" i="142"/>
  <c r="AS261" i="142"/>
  <c r="AJ261" i="142"/>
  <c r="AB261" i="142"/>
  <c r="AP260" i="142"/>
  <c r="AG260" i="142"/>
  <c r="AU259" i="142"/>
  <c r="AL259" i="142"/>
  <c r="AD259" i="142"/>
  <c r="AR258" i="142"/>
  <c r="AI258" i="142"/>
  <c r="AA258" i="142"/>
  <c r="AO257" i="142"/>
  <c r="AF257" i="142"/>
  <c r="AT256" i="142"/>
  <c r="AK256" i="142"/>
  <c r="AC256" i="142"/>
  <c r="AQ255" i="142"/>
  <c r="AH255" i="142"/>
  <c r="AV254" i="142"/>
  <c r="AM254" i="142"/>
  <c r="AE254" i="142"/>
  <c r="AS253" i="142"/>
  <c r="AJ253" i="142"/>
  <c r="AB253" i="142"/>
  <c r="AP252" i="142"/>
  <c r="AG252" i="142"/>
  <c r="AU251" i="142"/>
  <c r="AQ34" i="142"/>
  <c r="AQ142" i="142"/>
  <c r="AG34" i="142"/>
  <c r="AM61" i="142"/>
  <c r="AE61" i="142"/>
  <c r="AK88" i="142"/>
  <c r="AC88" i="142"/>
  <c r="AI115" i="142"/>
  <c r="AG142" i="142"/>
  <c r="AM169" i="142"/>
  <c r="AE169" i="142"/>
  <c r="AK196" i="142"/>
  <c r="AC196" i="142"/>
  <c r="AL251" i="142"/>
  <c r="AD251" i="142"/>
  <c r="AR250" i="142"/>
  <c r="AO290" i="142"/>
  <c r="AF290" i="142"/>
  <c r="AT289" i="142"/>
  <c r="AK289" i="142"/>
  <c r="AC289" i="142"/>
  <c r="AQ288" i="142"/>
  <c r="AH288" i="142"/>
  <c r="AV287" i="142"/>
  <c r="AM287" i="142"/>
  <c r="AE287" i="142"/>
  <c r="AS286" i="142"/>
  <c r="AJ286" i="142"/>
  <c r="AB286" i="142"/>
  <c r="AP285" i="142"/>
  <c r="AG285" i="142"/>
  <c r="AU284" i="142"/>
  <c r="AL284" i="142"/>
  <c r="AD284" i="142"/>
  <c r="AR283" i="142"/>
  <c r="AI283" i="142"/>
  <c r="AA283" i="142"/>
  <c r="AO282" i="142"/>
  <c r="AF282" i="142"/>
  <c r="AT281" i="142"/>
  <c r="AK281" i="142"/>
  <c r="AC281" i="142"/>
  <c r="AQ280" i="142"/>
  <c r="AH280" i="142"/>
  <c r="AV279" i="142"/>
  <c r="AM279" i="142"/>
  <c r="AE279" i="142"/>
  <c r="AS278" i="142"/>
  <c r="AJ278" i="142"/>
  <c r="AB278" i="142"/>
  <c r="AP277" i="142"/>
  <c r="AR316" i="142"/>
  <c r="AI316" i="142"/>
  <c r="AA316" i="142"/>
  <c r="AO315" i="142"/>
  <c r="AF315" i="142"/>
  <c r="AT314" i="142"/>
  <c r="AK314" i="142"/>
  <c r="AC314" i="142"/>
  <c r="AQ313" i="142"/>
  <c r="AH313" i="142"/>
  <c r="AV312" i="142"/>
  <c r="AM312" i="142"/>
  <c r="AE312" i="142"/>
  <c r="AS311" i="142"/>
  <c r="AJ311" i="142"/>
  <c r="AB311" i="142"/>
  <c r="AP310" i="142"/>
  <c r="AG310" i="142"/>
  <c r="AU309" i="142"/>
  <c r="AL309" i="142"/>
  <c r="AD309" i="142"/>
  <c r="AR308" i="142"/>
  <c r="AI308" i="142"/>
  <c r="AA308" i="142"/>
  <c r="AO307" i="142"/>
  <c r="AF307" i="142"/>
  <c r="AT306" i="142"/>
  <c r="AK306" i="142"/>
  <c r="AC306" i="142"/>
  <c r="AQ305" i="142"/>
  <c r="AH305" i="142"/>
  <c r="AS344" i="142"/>
  <c r="AJ344" i="142"/>
  <c r="AB344" i="142"/>
  <c r="AP343" i="142"/>
  <c r="AG343" i="142"/>
  <c r="AU342" i="142"/>
  <c r="AL342" i="142"/>
  <c r="AD342" i="142"/>
  <c r="AR341" i="142"/>
  <c r="AI341" i="142"/>
  <c r="AA341" i="142"/>
  <c r="AO340" i="142"/>
  <c r="AF340" i="142"/>
  <c r="AT339" i="142"/>
  <c r="AK339" i="142"/>
  <c r="AC339" i="142"/>
  <c r="AQ338" i="142"/>
  <c r="AH338" i="142"/>
  <c r="AV337" i="142"/>
  <c r="AM337" i="142"/>
  <c r="AE337" i="142"/>
  <c r="AS336" i="142"/>
  <c r="AJ336" i="142"/>
  <c r="AB336" i="142"/>
  <c r="AP335" i="142"/>
  <c r="AG335" i="142"/>
  <c r="AU334" i="142"/>
  <c r="AL334" i="142"/>
  <c r="AD334" i="142"/>
  <c r="AR333" i="142"/>
  <c r="AI333" i="142"/>
  <c r="AA333" i="142"/>
  <c r="AO332" i="142"/>
  <c r="AF332" i="142"/>
  <c r="AT331" i="142"/>
  <c r="AQ371" i="142"/>
  <c r="AH371" i="142"/>
  <c r="AV370" i="142"/>
  <c r="AM370" i="142"/>
  <c r="AE370" i="142"/>
  <c r="AS369" i="142"/>
  <c r="AJ369" i="142"/>
  <c r="AB369" i="142"/>
  <c r="AP368" i="142"/>
  <c r="AG368" i="142"/>
  <c r="AU367" i="142"/>
  <c r="AL367" i="142"/>
  <c r="AD367" i="142"/>
  <c r="AR366" i="142"/>
  <c r="AI366" i="142"/>
  <c r="AA366" i="142"/>
  <c r="AO365" i="142"/>
  <c r="AF365" i="142"/>
  <c r="AT364" i="142"/>
  <c r="AK364" i="142"/>
  <c r="AC364" i="142"/>
  <c r="AQ363" i="142"/>
  <c r="AH363" i="142"/>
  <c r="AV362" i="142"/>
  <c r="AM362" i="142"/>
  <c r="AE362" i="142"/>
  <c r="AS361" i="142"/>
  <c r="AJ361" i="142"/>
  <c r="AB361" i="142"/>
  <c r="AP360" i="142"/>
  <c r="AG360" i="142"/>
  <c r="AU359" i="142"/>
  <c r="AL359" i="142"/>
  <c r="AD359" i="142"/>
  <c r="AR358" i="142"/>
  <c r="AO398" i="142"/>
  <c r="AF398" i="142"/>
  <c r="AT397" i="142"/>
  <c r="AK397" i="142"/>
  <c r="AC397" i="142"/>
  <c r="AQ396" i="142"/>
  <c r="AH396" i="142"/>
  <c r="AV395" i="142"/>
  <c r="AM395" i="142"/>
  <c r="AE395" i="142"/>
  <c r="AS394" i="142"/>
  <c r="AJ394" i="142"/>
  <c r="AB394" i="142"/>
  <c r="AP393" i="142"/>
  <c r="AG393" i="142"/>
  <c r="AU392" i="142"/>
  <c r="AL392" i="142"/>
  <c r="AD392" i="142"/>
  <c r="AR391" i="142"/>
  <c r="AI391" i="142"/>
  <c r="AA391" i="142"/>
  <c r="AO390" i="142"/>
  <c r="AF390" i="142"/>
  <c r="AT389" i="142"/>
  <c r="AK389" i="142"/>
  <c r="AC389" i="142"/>
  <c r="AQ388" i="142"/>
  <c r="AH388" i="142"/>
  <c r="AV387" i="142"/>
  <c r="AM387" i="142"/>
  <c r="AE387" i="142"/>
  <c r="AG396" i="142"/>
  <c r="AU395" i="142"/>
  <c r="AL395" i="142"/>
  <c r="AD395" i="142"/>
  <c r="AR394" i="142"/>
  <c r="AI394" i="142"/>
  <c r="AA394" i="142"/>
  <c r="AO393" i="142"/>
  <c r="AF393" i="142"/>
  <c r="AT392" i="142"/>
  <c r="AK392" i="142"/>
  <c r="AS386" i="142"/>
  <c r="AJ386" i="142"/>
  <c r="AB386" i="142"/>
  <c r="AR424" i="142"/>
  <c r="AI424" i="142"/>
  <c r="AA424" i="142"/>
  <c r="AO423" i="142"/>
  <c r="AF423" i="142"/>
  <c r="AT422" i="142"/>
  <c r="AK422" i="142"/>
  <c r="AC422" i="142"/>
  <c r="AQ421" i="142"/>
  <c r="AH421" i="142"/>
  <c r="AV420" i="142"/>
  <c r="AM420" i="142"/>
  <c r="AE420" i="142"/>
  <c r="AS419" i="142"/>
  <c r="AJ419" i="142"/>
  <c r="AB419" i="142"/>
  <c r="AP418" i="142"/>
  <c r="AG418" i="142"/>
  <c r="AU417" i="142"/>
  <c r="AL417" i="142"/>
  <c r="AD417" i="142"/>
  <c r="AR416" i="142"/>
  <c r="AI416" i="142"/>
  <c r="AA416" i="142"/>
  <c r="AO415" i="142"/>
  <c r="AF415" i="142"/>
  <c r="AT414" i="142"/>
  <c r="AK414" i="142"/>
  <c r="AC414" i="142"/>
  <c r="AQ413" i="142"/>
  <c r="AH413" i="142"/>
  <c r="AV412" i="142"/>
  <c r="AS452" i="142"/>
  <c r="AJ452" i="142"/>
  <c r="AB452" i="142"/>
  <c r="AP451" i="142"/>
  <c r="AG451" i="142"/>
  <c r="AU450" i="142"/>
  <c r="AL450" i="142"/>
  <c r="AD450" i="142"/>
  <c r="AR449" i="142"/>
  <c r="AI449" i="142"/>
  <c r="AA449" i="142"/>
  <c r="AO448" i="142"/>
  <c r="AF448" i="142"/>
  <c r="AT447" i="142"/>
  <c r="AK447" i="142"/>
  <c r="AC447" i="142"/>
  <c r="AQ446" i="142"/>
  <c r="AH446" i="142"/>
  <c r="AV445" i="142"/>
  <c r="AM445" i="142"/>
  <c r="AE445" i="142"/>
  <c r="AS444" i="142"/>
  <c r="AJ444" i="142"/>
  <c r="AB444" i="142"/>
  <c r="AP443" i="142"/>
  <c r="AG443" i="142"/>
  <c r="AU442" i="142"/>
  <c r="AL442" i="142"/>
  <c r="AD442" i="142"/>
  <c r="AR441" i="142"/>
  <c r="AI441" i="142"/>
  <c r="AA441" i="142"/>
  <c r="AO440" i="142"/>
  <c r="AF440" i="142"/>
  <c r="AT506" i="142"/>
  <c r="AK506" i="142"/>
  <c r="AC506" i="142"/>
  <c r="AQ505" i="142"/>
  <c r="AH505" i="142"/>
  <c r="AV504" i="142"/>
  <c r="AM504" i="142"/>
  <c r="AE504" i="142"/>
  <c r="AS503" i="142"/>
  <c r="AJ503" i="142"/>
  <c r="AB503" i="142"/>
  <c r="AP502" i="142"/>
  <c r="AG502" i="142"/>
  <c r="AC392" i="142"/>
  <c r="AQ391" i="142"/>
  <c r="AH391" i="142"/>
  <c r="AV390" i="142"/>
  <c r="AM390" i="142"/>
  <c r="AE390" i="142"/>
  <c r="AS389" i="142"/>
  <c r="AJ389" i="142"/>
  <c r="AB389" i="142"/>
  <c r="AP388" i="142"/>
  <c r="AG388" i="142"/>
  <c r="AU387" i="142"/>
  <c r="AL387" i="142"/>
  <c r="AD387" i="142"/>
  <c r="AR386" i="142"/>
  <c r="AI386" i="142"/>
  <c r="AA386" i="142"/>
  <c r="AT425" i="142"/>
  <c r="AK425" i="142"/>
  <c r="AC425" i="142"/>
  <c r="AQ424" i="142"/>
  <c r="AH424" i="142"/>
  <c r="AV423" i="142"/>
  <c r="AM423" i="142"/>
  <c r="AE423" i="142"/>
  <c r="AS422" i="142"/>
  <c r="AJ422" i="142"/>
  <c r="AB422" i="142"/>
  <c r="AP421" i="142"/>
  <c r="AG421" i="142"/>
  <c r="AU420" i="142"/>
  <c r="AL420" i="142"/>
  <c r="AD420" i="142"/>
  <c r="AR419" i="142"/>
  <c r="AI419" i="142"/>
  <c r="AA419" i="142"/>
  <c r="AO418" i="142"/>
  <c r="AF418" i="142"/>
  <c r="AT417" i="142"/>
  <c r="AK417" i="142"/>
  <c r="AC417" i="142"/>
  <c r="AQ416" i="142"/>
  <c r="AH416" i="142"/>
  <c r="AV415" i="142"/>
  <c r="AM415" i="142"/>
  <c r="AE415" i="142"/>
  <c r="AS414" i="142"/>
  <c r="AJ414" i="142"/>
  <c r="AB414" i="142"/>
  <c r="AP413" i="142"/>
  <c r="AG413" i="142"/>
  <c r="AR452" i="142"/>
  <c r="AI452" i="142"/>
  <c r="AA452" i="142"/>
  <c r="AO451" i="142"/>
  <c r="AF451" i="142"/>
  <c r="AT450" i="142"/>
  <c r="AK450" i="142"/>
  <c r="AC450" i="142"/>
  <c r="AQ449" i="142"/>
  <c r="AH449" i="142"/>
  <c r="AV448" i="142"/>
  <c r="AM448" i="142"/>
  <c r="AE448" i="142"/>
  <c r="AS447" i="142"/>
  <c r="AJ447" i="142"/>
  <c r="AB447" i="142"/>
  <c r="AP446" i="142"/>
  <c r="AG446" i="142"/>
  <c r="AU445" i="142"/>
  <c r="AL445" i="142"/>
  <c r="AD445" i="142"/>
  <c r="AR444" i="142"/>
  <c r="AI444" i="142"/>
  <c r="AA444" i="142"/>
  <c r="AO443" i="142"/>
  <c r="AF443" i="142"/>
  <c r="AT442" i="142"/>
  <c r="AK442" i="142"/>
  <c r="AC442" i="142"/>
  <c r="AQ441" i="142"/>
  <c r="AH441" i="142"/>
  <c r="AV440" i="142"/>
  <c r="AM440" i="142"/>
  <c r="AE440" i="142"/>
  <c r="AU501" i="142"/>
  <c r="AL501" i="142"/>
  <c r="AD501" i="142"/>
  <c r="AR500" i="142"/>
  <c r="AI500" i="142"/>
  <c r="AA500" i="142"/>
  <c r="AO499" i="142"/>
  <c r="AF499" i="142"/>
  <c r="AT498" i="142"/>
  <c r="AK498" i="142"/>
  <c r="AC498" i="142"/>
  <c r="AQ497" i="142"/>
  <c r="AH497" i="142"/>
  <c r="AV496" i="142"/>
  <c r="AM496" i="142"/>
  <c r="AE496" i="142"/>
  <c r="AS495" i="142"/>
  <c r="AJ495" i="142"/>
  <c r="AB495" i="142"/>
  <c r="AP494" i="142"/>
  <c r="AG494" i="142"/>
  <c r="AO479" i="142"/>
  <c r="AF479" i="142"/>
  <c r="AT478" i="142"/>
  <c r="AK478" i="142"/>
  <c r="AC478" i="142"/>
  <c r="AQ477" i="142"/>
  <c r="AH477" i="142"/>
  <c r="AV476" i="142"/>
  <c r="AM476" i="142"/>
  <c r="AE476" i="142"/>
  <c r="AS475" i="142"/>
  <c r="AJ475" i="142"/>
  <c r="AB475" i="142"/>
  <c r="AP474" i="142"/>
  <c r="AG474" i="142"/>
  <c r="AU473" i="142"/>
  <c r="AL473" i="142"/>
  <c r="AD473" i="142"/>
  <c r="AR472" i="142"/>
  <c r="AI472" i="142"/>
  <c r="AA472" i="142"/>
  <c r="AO471" i="142"/>
  <c r="AF471" i="142"/>
  <c r="AT470" i="142"/>
  <c r="AK470" i="142"/>
  <c r="AC470" i="142"/>
  <c r="AQ469" i="142"/>
  <c r="AH469" i="142"/>
  <c r="AV468" i="142"/>
  <c r="AM468" i="142"/>
  <c r="AE468" i="142"/>
  <c r="AS467" i="142"/>
  <c r="AJ467" i="142"/>
  <c r="AB467" i="142"/>
  <c r="AR532" i="142"/>
  <c r="AI532" i="142"/>
  <c r="AA532" i="142"/>
  <c r="AO531" i="142"/>
  <c r="AF531" i="142"/>
  <c r="AT530" i="142"/>
  <c r="AK530" i="142"/>
  <c r="AC530" i="142"/>
  <c r="AQ529" i="142"/>
  <c r="AH529" i="142"/>
  <c r="AV528" i="142"/>
  <c r="AM528" i="142"/>
  <c r="AE528" i="142"/>
  <c r="AS527" i="142"/>
  <c r="AJ527" i="142"/>
  <c r="AB527" i="142"/>
  <c r="AP526" i="142"/>
  <c r="AG526" i="142"/>
  <c r="AL525" i="142"/>
  <c r="AD525" i="142"/>
  <c r="AR524" i="142"/>
  <c r="AI524" i="142"/>
  <c r="AA524" i="142"/>
  <c r="AO523" i="142"/>
  <c r="AF523" i="142"/>
  <c r="AT522" i="142"/>
  <c r="AK522" i="142"/>
  <c r="AC522" i="142"/>
  <c r="AQ521" i="142"/>
  <c r="AH521" i="142"/>
  <c r="AK496" i="142"/>
  <c r="AC496" i="142"/>
  <c r="AQ495" i="142"/>
  <c r="AH495" i="142"/>
  <c r="AV494" i="142"/>
  <c r="AM494" i="142"/>
  <c r="AE494" i="142"/>
  <c r="AU479" i="142"/>
  <c r="AL479" i="142"/>
  <c r="AD479" i="142"/>
  <c r="AR478" i="142"/>
  <c r="AI478" i="142"/>
  <c r="AA478" i="142"/>
  <c r="AO477" i="142"/>
  <c r="AF477" i="142"/>
  <c r="AT476" i="142"/>
  <c r="AK476" i="142"/>
  <c r="AC476" i="142"/>
  <c r="AQ475" i="142"/>
  <c r="AH475" i="142"/>
  <c r="AV474" i="142"/>
  <c r="AM474" i="142"/>
  <c r="AE474" i="142"/>
  <c r="AS473" i="142"/>
  <c r="AJ473" i="142"/>
  <c r="AB473" i="142"/>
  <c r="AP472" i="142"/>
  <c r="AG472" i="142"/>
  <c r="AU471" i="142"/>
  <c r="AL471" i="142"/>
  <c r="AD471" i="142"/>
  <c r="AR470" i="142"/>
  <c r="AI470" i="142"/>
  <c r="AA470" i="142"/>
  <c r="AO469" i="142"/>
  <c r="AF469" i="142"/>
  <c r="AT468" i="142"/>
  <c r="AK468" i="142"/>
  <c r="AC468" i="142"/>
  <c r="AQ467" i="142"/>
  <c r="AH467" i="142"/>
  <c r="AS533" i="142"/>
  <c r="AJ533" i="142"/>
  <c r="AB533" i="142"/>
  <c r="AP532" i="142"/>
  <c r="AG532" i="142"/>
  <c r="AU531" i="142"/>
  <c r="AL531" i="142"/>
  <c r="AD531" i="142"/>
  <c r="AR530" i="142"/>
  <c r="AI530" i="142"/>
  <c r="AA530" i="142"/>
  <c r="AO529" i="142"/>
  <c r="AF529" i="142"/>
  <c r="AT528" i="142"/>
  <c r="AK528" i="142"/>
  <c r="AC528" i="142"/>
  <c r="AQ527" i="142"/>
  <c r="AH527" i="142"/>
  <c r="AV526" i="142"/>
  <c r="AM526" i="142"/>
  <c r="AE526" i="142"/>
  <c r="AS525" i="142"/>
  <c r="AJ525" i="142"/>
  <c r="AB525" i="142"/>
  <c r="AP524" i="142"/>
  <c r="AG524" i="142"/>
  <c r="AU523" i="142"/>
  <c r="AL523" i="142"/>
  <c r="AD523" i="142"/>
  <c r="AR522" i="142"/>
  <c r="AI522" i="142"/>
  <c r="AA522" i="142"/>
  <c r="AO521" i="142"/>
  <c r="AF521" i="142"/>
  <c r="AI34" i="142"/>
  <c r="AL7" i="142"/>
  <c r="AD7" i="142"/>
  <c r="AG61" i="142"/>
  <c r="AM88" i="142"/>
  <c r="AE88" i="142"/>
  <c r="AH34" i="142"/>
  <c r="AP34" i="142"/>
  <c r="AU61" i="142"/>
  <c r="AF128" i="142"/>
  <c r="AR47" i="142"/>
  <c r="AI47" i="142"/>
  <c r="AA47" i="142"/>
  <c r="AF46" i="142"/>
  <c r="AT45" i="142"/>
  <c r="AK45" i="142"/>
  <c r="AC45" i="142"/>
  <c r="AQ44" i="142"/>
  <c r="AH44" i="142"/>
  <c r="AV43" i="142"/>
  <c r="AM43" i="142"/>
  <c r="AE43" i="142"/>
  <c r="AS42" i="142"/>
  <c r="AJ42" i="142"/>
  <c r="AB42" i="142"/>
  <c r="AP41" i="142"/>
  <c r="AG41" i="142"/>
  <c r="AU40" i="142"/>
  <c r="AL40" i="142"/>
  <c r="AD40" i="142"/>
  <c r="AR39" i="142"/>
  <c r="AI39" i="142"/>
  <c r="AA39" i="142"/>
  <c r="AO38" i="142"/>
  <c r="AF38" i="142"/>
  <c r="AT37" i="142"/>
  <c r="AK37" i="142"/>
  <c r="AC37" i="142"/>
  <c r="AQ36" i="142"/>
  <c r="AH36" i="142"/>
  <c r="AV35" i="142"/>
  <c r="AM35" i="142"/>
  <c r="AE35" i="142"/>
  <c r="AS34" i="142"/>
  <c r="AJ34" i="142"/>
  <c r="AB34" i="142"/>
  <c r="AU20" i="142"/>
  <c r="AR19" i="142"/>
  <c r="AO18" i="142"/>
  <c r="AT17" i="142"/>
  <c r="AQ16" i="142"/>
  <c r="AV15" i="142"/>
  <c r="AM15" i="142"/>
  <c r="AS14" i="142"/>
  <c r="AP13" i="142"/>
  <c r="AU12" i="142"/>
  <c r="AR11" i="142"/>
  <c r="AO10" i="142"/>
  <c r="AT9" i="142"/>
  <c r="AQ8" i="142"/>
  <c r="AV7" i="142"/>
  <c r="AP74" i="142"/>
  <c r="AG74" i="142"/>
  <c r="AU73" i="142"/>
  <c r="AL73" i="142"/>
  <c r="AD73" i="142"/>
  <c r="AR72" i="142"/>
  <c r="AI72" i="142"/>
  <c r="AA72" i="142"/>
  <c r="AO71" i="142"/>
  <c r="AF71" i="142"/>
  <c r="AT70" i="142"/>
  <c r="AK70" i="142"/>
  <c r="AC70" i="142"/>
  <c r="AQ69" i="142"/>
  <c r="AH69" i="142"/>
  <c r="AV68" i="142"/>
  <c r="AM68" i="142"/>
  <c r="AE68" i="142"/>
  <c r="AS67" i="142"/>
  <c r="AJ67" i="142"/>
  <c r="AB67" i="142"/>
  <c r="AP66" i="142"/>
  <c r="AG66" i="142"/>
  <c r="AU65" i="142"/>
  <c r="AL65" i="142"/>
  <c r="AD65" i="142"/>
  <c r="AR64" i="142"/>
  <c r="AI64" i="142"/>
  <c r="AA64" i="142"/>
  <c r="AO63" i="142"/>
  <c r="AF63" i="142"/>
  <c r="AT62" i="142"/>
  <c r="AK62" i="142"/>
  <c r="AC62" i="142"/>
  <c r="AQ61" i="142"/>
  <c r="AH61" i="142"/>
  <c r="AV101" i="142"/>
  <c r="AM101" i="142"/>
  <c r="AE101" i="142"/>
  <c r="AS100" i="142"/>
  <c r="AJ100" i="142"/>
  <c r="AB100" i="142"/>
  <c r="AP99" i="142"/>
  <c r="AG99" i="142"/>
  <c r="AU98" i="142"/>
  <c r="AL98" i="142"/>
  <c r="AD98" i="142"/>
  <c r="AR97" i="142"/>
  <c r="AI97" i="142"/>
  <c r="AA97" i="142"/>
  <c r="AO96" i="142"/>
  <c r="AF96" i="142"/>
  <c r="AT95" i="142"/>
  <c r="AK95" i="142"/>
  <c r="AC95" i="142"/>
  <c r="AQ94" i="142"/>
  <c r="AH94" i="142"/>
  <c r="AV93" i="142"/>
  <c r="AM93" i="142"/>
  <c r="AE93" i="142"/>
  <c r="AS92" i="142"/>
  <c r="AJ92" i="142"/>
  <c r="AB92" i="142"/>
  <c r="AP91" i="142"/>
  <c r="AG91" i="142"/>
  <c r="AU90" i="142"/>
  <c r="AL90" i="142"/>
  <c r="AD90" i="142"/>
  <c r="AR89" i="142"/>
  <c r="AI89" i="142"/>
  <c r="AA89" i="142"/>
  <c r="AO88" i="142"/>
  <c r="AF88" i="142"/>
  <c r="AT128" i="142"/>
  <c r="AK128" i="142"/>
  <c r="AC128" i="142"/>
  <c r="AQ127" i="142"/>
  <c r="AH127" i="142"/>
  <c r="AV126" i="142"/>
  <c r="AM126" i="142"/>
  <c r="AE126" i="142"/>
  <c r="AS125" i="142"/>
  <c r="AJ125" i="142"/>
  <c r="AB125" i="142"/>
  <c r="AP124" i="142"/>
  <c r="AG124" i="142"/>
  <c r="AU123" i="142"/>
  <c r="AL123" i="142"/>
  <c r="AD123" i="142"/>
  <c r="AR122" i="142"/>
  <c r="AI122" i="142"/>
  <c r="AA122" i="142"/>
  <c r="AO121" i="142"/>
  <c r="AF121" i="142"/>
  <c r="AT120" i="142"/>
  <c r="AK120" i="142"/>
  <c r="AC120" i="142"/>
  <c r="AQ119" i="142"/>
  <c r="AH119" i="142"/>
  <c r="AV118" i="142"/>
  <c r="AM118" i="142"/>
  <c r="AE118" i="142"/>
  <c r="AS117" i="142"/>
  <c r="AJ117" i="142"/>
  <c r="AB117" i="142"/>
  <c r="AP116" i="142"/>
  <c r="AG116" i="142"/>
  <c r="AU115" i="142"/>
  <c r="AL115" i="142"/>
  <c r="AD115" i="142"/>
  <c r="AR155" i="142"/>
  <c r="AI155" i="142"/>
  <c r="AA155" i="142"/>
  <c r="AO154" i="142"/>
  <c r="AF154" i="142"/>
  <c r="AT153" i="142"/>
  <c r="AK153" i="142"/>
  <c r="AC153" i="142"/>
  <c r="AQ152" i="142"/>
  <c r="AH152" i="142"/>
  <c r="AV151" i="142"/>
  <c r="AM151" i="142"/>
  <c r="AE151" i="142"/>
  <c r="AS150" i="142"/>
  <c r="AJ150" i="142"/>
  <c r="AB150" i="142"/>
  <c r="AP149" i="142"/>
  <c r="AG149" i="142"/>
  <c r="AU148" i="142"/>
  <c r="AL148" i="142"/>
  <c r="AD148" i="142"/>
  <c r="AR147" i="142"/>
  <c r="AI147" i="142"/>
  <c r="AA147" i="142"/>
  <c r="AO146" i="142"/>
  <c r="AF146" i="142"/>
  <c r="AT145" i="142"/>
  <c r="AK145" i="142"/>
  <c r="AC145" i="142"/>
  <c r="AQ144" i="142"/>
  <c r="AH144" i="142"/>
  <c r="AV143" i="142"/>
  <c r="AM143" i="142"/>
  <c r="AE143" i="142"/>
  <c r="AS142" i="142"/>
  <c r="AJ142" i="142"/>
  <c r="AB142" i="142"/>
  <c r="AP182" i="142"/>
  <c r="AG182" i="142"/>
  <c r="AU181" i="142"/>
  <c r="AL181" i="142"/>
  <c r="AD181" i="142"/>
  <c r="AR180" i="142"/>
  <c r="AI180" i="142"/>
  <c r="AA180" i="142"/>
  <c r="AO179" i="142"/>
  <c r="AF179" i="142"/>
  <c r="AT178" i="142"/>
  <c r="AK178" i="142"/>
  <c r="AC178" i="142"/>
  <c r="AQ177" i="142"/>
  <c r="AH177" i="142"/>
  <c r="AV176" i="142"/>
  <c r="AM176" i="142"/>
  <c r="AE176" i="142"/>
  <c r="AS175" i="142"/>
  <c r="AJ175" i="142"/>
  <c r="AB175" i="142"/>
  <c r="AP174" i="142"/>
  <c r="AG174" i="142"/>
  <c r="AU173" i="142"/>
  <c r="AL173" i="142"/>
  <c r="AD173" i="142"/>
  <c r="AR172" i="142"/>
  <c r="AI172" i="142"/>
  <c r="AA172" i="142"/>
  <c r="AO171" i="142"/>
  <c r="AF171" i="142"/>
  <c r="AT170" i="142"/>
  <c r="AK170" i="142"/>
  <c r="AC170" i="142"/>
  <c r="AQ169" i="142"/>
  <c r="AH169" i="142"/>
  <c r="AV209" i="142"/>
  <c r="AM209" i="142"/>
  <c r="AE209" i="142"/>
  <c r="AS208" i="142"/>
  <c r="AJ208" i="142"/>
  <c r="AB208" i="142"/>
  <c r="AP207" i="142"/>
  <c r="AG207" i="142"/>
  <c r="AU206" i="142"/>
  <c r="AL206" i="142"/>
  <c r="AD206" i="142"/>
  <c r="AR205" i="142"/>
  <c r="AI205" i="142"/>
  <c r="AK115" i="142"/>
  <c r="AC115" i="142"/>
  <c r="AI142" i="142"/>
  <c r="AG169" i="142"/>
  <c r="AM196" i="142"/>
  <c r="AE196" i="142"/>
  <c r="AK223" i="142"/>
  <c r="AC223" i="142"/>
  <c r="AI250" i="142"/>
  <c r="AO61" i="142"/>
  <c r="AF61" i="142"/>
  <c r="AU88" i="142"/>
  <c r="AL88" i="142"/>
  <c r="AD88" i="142"/>
  <c r="AS115" i="142"/>
  <c r="AJ115" i="142"/>
  <c r="AB115" i="142"/>
  <c r="AH142" i="142"/>
  <c r="AO169" i="142"/>
  <c r="AF169" i="142"/>
  <c r="AU196" i="142"/>
  <c r="AL196" i="142"/>
  <c r="AD196" i="142"/>
  <c r="AS223" i="142"/>
  <c r="AJ223" i="142"/>
  <c r="AB223" i="142"/>
  <c r="AV61" i="142"/>
  <c r="AT88" i="142"/>
  <c r="AR115" i="142"/>
  <c r="AA115" i="142"/>
  <c r="AP142" i="142"/>
  <c r="AV169" i="142"/>
  <c r="AT196" i="142"/>
  <c r="AR223" i="142"/>
  <c r="AI223" i="142"/>
  <c r="AA223" i="142"/>
  <c r="AF263" i="142"/>
  <c r="AO142" i="142"/>
  <c r="AU169" i="142"/>
  <c r="AS196" i="142"/>
  <c r="AO250" i="142"/>
  <c r="AU277" i="142"/>
  <c r="AS304" i="142"/>
  <c r="AT47" i="142"/>
  <c r="AK47" i="142"/>
  <c r="AC47" i="142"/>
  <c r="AQ46" i="142"/>
  <c r="AH46" i="142"/>
  <c r="AV45" i="142"/>
  <c r="AM45" i="142"/>
  <c r="AE45" i="142"/>
  <c r="AS44" i="142"/>
  <c r="AJ44" i="142"/>
  <c r="AB44" i="142"/>
  <c r="AP43" i="142"/>
  <c r="AG43" i="142"/>
  <c r="AU42" i="142"/>
  <c r="AL42" i="142"/>
  <c r="AD42" i="142"/>
  <c r="AR41" i="142"/>
  <c r="AI41" i="142"/>
  <c r="AA41" i="142"/>
  <c r="AO40" i="142"/>
  <c r="AF40" i="142"/>
  <c r="AT39" i="142"/>
  <c r="AK39" i="142"/>
  <c r="AC39" i="142"/>
  <c r="AQ38" i="142"/>
  <c r="AH38" i="142"/>
  <c r="AV37" i="142"/>
  <c r="AM37" i="142"/>
  <c r="AE37" i="142"/>
  <c r="AS36" i="142"/>
  <c r="AJ36" i="142"/>
  <c r="AB36" i="142"/>
  <c r="AP35" i="142"/>
  <c r="AG35" i="142"/>
  <c r="AL34" i="142"/>
  <c r="AD34" i="142"/>
  <c r="AR74" i="142"/>
  <c r="AI74" i="142"/>
  <c r="AA74" i="142"/>
  <c r="AO73" i="142"/>
  <c r="AF73" i="142"/>
  <c r="AT72" i="142"/>
  <c r="AK72" i="142"/>
  <c r="AC72" i="142"/>
  <c r="AQ71" i="142"/>
  <c r="AH71" i="142"/>
  <c r="AV70" i="142"/>
  <c r="AM70" i="142"/>
  <c r="AE70" i="142"/>
  <c r="AS69" i="142"/>
  <c r="AJ69" i="142"/>
  <c r="AB69" i="142"/>
  <c r="AP68" i="142"/>
  <c r="AG68" i="142"/>
  <c r="AU67" i="142"/>
  <c r="AL67" i="142"/>
  <c r="AD67" i="142"/>
  <c r="AR66" i="142"/>
  <c r="AI66" i="142"/>
  <c r="AA66" i="142"/>
  <c r="AO65" i="142"/>
  <c r="AF65" i="142"/>
  <c r="AT64" i="142"/>
  <c r="AK64" i="142"/>
  <c r="AC64" i="142"/>
  <c r="AQ63" i="142"/>
  <c r="AH63" i="142"/>
  <c r="AV62" i="142"/>
  <c r="AM62" i="142"/>
  <c r="AE62" i="142"/>
  <c r="AJ61" i="142"/>
  <c r="AB61" i="142"/>
  <c r="AP101" i="142"/>
  <c r="AG101" i="142"/>
  <c r="AU100" i="142"/>
  <c r="AL100" i="142"/>
  <c r="AD100" i="142"/>
  <c r="AR99" i="142"/>
  <c r="AI99" i="142"/>
  <c r="AA99" i="142"/>
  <c r="AO98" i="142"/>
  <c r="AF98" i="142"/>
  <c r="AT97" i="142"/>
  <c r="AK97" i="142"/>
  <c r="AC97" i="142"/>
  <c r="AQ96" i="142"/>
  <c r="AH96" i="142"/>
  <c r="AV95" i="142"/>
  <c r="AM95" i="142"/>
  <c r="AE95" i="142"/>
  <c r="AS94" i="142"/>
  <c r="AJ94" i="142"/>
  <c r="AB94" i="142"/>
  <c r="AP93" i="142"/>
  <c r="AG93" i="142"/>
  <c r="AU92" i="142"/>
  <c r="AL92" i="142"/>
  <c r="AD92" i="142"/>
  <c r="AR91" i="142"/>
  <c r="AI91" i="142"/>
  <c r="AA91" i="142"/>
  <c r="AO90" i="142"/>
  <c r="AF90" i="142"/>
  <c r="AT89" i="142"/>
  <c r="AK89" i="142"/>
  <c r="AC89" i="142"/>
  <c r="AQ88" i="142"/>
  <c r="AH88" i="142"/>
  <c r="AV128" i="142"/>
  <c r="AM128" i="142"/>
  <c r="AE128" i="142"/>
  <c r="AS127" i="142"/>
  <c r="AJ127" i="142"/>
  <c r="AB127" i="142"/>
  <c r="AP126" i="142"/>
  <c r="AG126" i="142"/>
  <c r="AU125" i="142"/>
  <c r="AL125" i="142"/>
  <c r="AD125" i="142"/>
  <c r="AR124" i="142"/>
  <c r="AI124" i="142"/>
  <c r="AA124" i="142"/>
  <c r="AO123" i="142"/>
  <c r="AF123" i="142"/>
  <c r="AT122" i="142"/>
  <c r="AK122" i="142"/>
  <c r="AC122" i="142"/>
  <c r="AQ121" i="142"/>
  <c r="AH121" i="142"/>
  <c r="AV120" i="142"/>
  <c r="AM120" i="142"/>
  <c r="AE120" i="142"/>
  <c r="AS119" i="142"/>
  <c r="AJ119" i="142"/>
  <c r="AB119" i="142"/>
  <c r="AP118" i="142"/>
  <c r="AG118" i="142"/>
  <c r="AU117" i="142"/>
  <c r="AL117" i="142"/>
  <c r="AD117" i="142"/>
  <c r="AR116" i="142"/>
  <c r="AI116" i="142"/>
  <c r="AA116" i="142"/>
  <c r="AO115" i="142"/>
  <c r="AF115" i="142"/>
  <c r="AT155" i="142"/>
  <c r="AK155" i="142"/>
  <c r="AC155" i="142"/>
  <c r="AQ154" i="142"/>
  <c r="AH154" i="142"/>
  <c r="AV153" i="142"/>
  <c r="AM153" i="142"/>
  <c r="AE153" i="142"/>
  <c r="AS152" i="142"/>
  <c r="AJ152" i="142"/>
  <c r="AB152" i="142"/>
  <c r="AP151" i="142"/>
  <c r="AG151" i="142"/>
  <c r="AU150" i="142"/>
  <c r="AL150" i="142"/>
  <c r="AD150" i="142"/>
  <c r="AR149" i="142"/>
  <c r="AI149" i="142"/>
  <c r="AA149" i="142"/>
  <c r="AO148" i="142"/>
  <c r="AF148" i="142"/>
  <c r="AT147" i="142"/>
  <c r="AK147" i="142"/>
  <c r="AC147" i="142"/>
  <c r="AQ146" i="142"/>
  <c r="AH146" i="142"/>
  <c r="AV145" i="142"/>
  <c r="AM145" i="142"/>
  <c r="AE145" i="142"/>
  <c r="AS144" i="142"/>
  <c r="AJ144" i="142"/>
  <c r="AB144" i="142"/>
  <c r="AP143" i="142"/>
  <c r="AG143" i="142"/>
  <c r="AL142" i="142"/>
  <c r="AD142" i="142"/>
  <c r="AR182" i="142"/>
  <c r="AI182" i="142"/>
  <c r="AA182" i="142"/>
  <c r="AO181" i="142"/>
  <c r="AF181" i="142"/>
  <c r="AT180" i="142"/>
  <c r="AK180" i="142"/>
  <c r="AC180" i="142"/>
  <c r="AQ179" i="142"/>
  <c r="AH179" i="142"/>
  <c r="AV178" i="142"/>
  <c r="AM178" i="142"/>
  <c r="AE178" i="142"/>
  <c r="AS177" i="142"/>
  <c r="AJ177" i="142"/>
  <c r="AB177" i="142"/>
  <c r="AP176" i="142"/>
  <c r="AG176" i="142"/>
  <c r="AU175" i="142"/>
  <c r="AL175" i="142"/>
  <c r="AD175" i="142"/>
  <c r="AR174" i="142"/>
  <c r="AI174" i="142"/>
  <c r="AA174" i="142"/>
  <c r="AO173" i="142"/>
  <c r="AF173" i="142"/>
  <c r="AT172" i="142"/>
  <c r="AK172" i="142"/>
  <c r="AC172" i="142"/>
  <c r="AQ171" i="142"/>
  <c r="AH171" i="142"/>
  <c r="AV170" i="142"/>
  <c r="AM170" i="142"/>
  <c r="AE170" i="142"/>
  <c r="AJ169" i="142"/>
  <c r="AB169" i="142"/>
  <c r="AP209" i="142"/>
  <c r="AG209" i="142"/>
  <c r="AU208" i="142"/>
  <c r="AL208" i="142"/>
  <c r="AD208" i="142"/>
  <c r="AR207" i="142"/>
  <c r="AI207" i="142"/>
  <c r="AA207" i="142"/>
  <c r="AO206" i="142"/>
  <c r="AF206" i="142"/>
  <c r="AT205" i="142"/>
  <c r="AK205" i="142"/>
  <c r="AC205" i="142"/>
  <c r="AQ204" i="142"/>
  <c r="AH204" i="142"/>
  <c r="AV203" i="142"/>
  <c r="AM203" i="142"/>
  <c r="AE203" i="142"/>
  <c r="AS202" i="142"/>
  <c r="AJ202" i="142"/>
  <c r="AB202" i="142"/>
  <c r="AP201" i="142"/>
  <c r="AG201" i="142"/>
  <c r="AU200" i="142"/>
  <c r="AL200" i="142"/>
  <c r="AD200" i="142"/>
  <c r="AR199" i="142"/>
  <c r="AI199" i="142"/>
  <c r="AA199" i="142"/>
  <c r="AO198" i="142"/>
  <c r="AF198" i="142"/>
  <c r="AT197" i="142"/>
  <c r="AK197" i="142"/>
  <c r="AC197" i="142"/>
  <c r="AQ196" i="142"/>
  <c r="AH196" i="142"/>
  <c r="AV236" i="142"/>
  <c r="AM236" i="142"/>
  <c r="AE236" i="142"/>
  <c r="AS235" i="142"/>
  <c r="AJ235" i="142"/>
  <c r="AB235" i="142"/>
  <c r="AP234" i="142"/>
  <c r="AG234" i="142"/>
  <c r="AU233" i="142"/>
  <c r="AL233" i="142"/>
  <c r="AD233" i="142"/>
  <c r="AR232" i="142"/>
  <c r="AI232" i="142"/>
  <c r="AA232" i="142"/>
  <c r="AO231" i="142"/>
  <c r="AF231" i="142"/>
  <c r="AT230" i="142"/>
  <c r="AK230" i="142"/>
  <c r="AC230" i="142"/>
  <c r="AQ229" i="142"/>
  <c r="AH229" i="142"/>
  <c r="AV228" i="142"/>
  <c r="AM228" i="142"/>
  <c r="AE228" i="142"/>
  <c r="AS227" i="142"/>
  <c r="AJ227" i="142"/>
  <c r="AB227" i="142"/>
  <c r="AP226" i="142"/>
  <c r="AG226" i="142"/>
  <c r="AU225" i="142"/>
  <c r="AL225" i="142"/>
  <c r="AD225" i="142"/>
  <c r="AR224" i="142"/>
  <c r="AI224" i="142"/>
  <c r="AA224" i="142"/>
  <c r="AO223" i="142"/>
  <c r="AF223" i="142"/>
  <c r="AT263" i="142"/>
  <c r="AK263" i="142"/>
  <c r="AC263" i="142"/>
  <c r="AQ262" i="142"/>
  <c r="AH262" i="142"/>
  <c r="AV261" i="142"/>
  <c r="AM261" i="142"/>
  <c r="AE261" i="142"/>
  <c r="AS260" i="142"/>
  <c r="AJ260" i="142"/>
  <c r="AB260" i="142"/>
  <c r="AP259" i="142"/>
  <c r="AG259" i="142"/>
  <c r="AU258" i="142"/>
  <c r="AL258" i="142"/>
  <c r="AD258" i="142"/>
  <c r="AR257" i="142"/>
  <c r="AI257" i="142"/>
  <c r="AA257" i="142"/>
  <c r="AO256" i="142"/>
  <c r="AL250" i="142"/>
  <c r="AD250" i="142"/>
  <c r="AS47" i="142"/>
  <c r="AJ47" i="142"/>
  <c r="AB47" i="142"/>
  <c r="AP46" i="142"/>
  <c r="AG46" i="142"/>
  <c r="AU45" i="142"/>
  <c r="AL45" i="142"/>
  <c r="AD45" i="142"/>
  <c r="AR44" i="142"/>
  <c r="AI44" i="142"/>
  <c r="AA44" i="142"/>
  <c r="AO43" i="142"/>
  <c r="AF43" i="142"/>
  <c r="AT42" i="142"/>
  <c r="AK42" i="142"/>
  <c r="AC42" i="142"/>
  <c r="AQ41" i="142"/>
  <c r="AH41" i="142"/>
  <c r="AV40" i="142"/>
  <c r="AM40" i="142"/>
  <c r="AE40" i="142"/>
  <c r="AS39" i="142"/>
  <c r="AJ39" i="142"/>
  <c r="AB39" i="142"/>
  <c r="AP38" i="142"/>
  <c r="AG38" i="142"/>
  <c r="AU37" i="142"/>
  <c r="AL37" i="142"/>
  <c r="AD37" i="142"/>
  <c r="AR36" i="142"/>
  <c r="AI36" i="142"/>
  <c r="AA36" i="142"/>
  <c r="AO35" i="142"/>
  <c r="AF35" i="142"/>
  <c r="AT34" i="142"/>
  <c r="AK34" i="142"/>
  <c r="AC34"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Q74" i="142"/>
  <c r="AH74" i="142"/>
  <c r="AV73" i="142"/>
  <c r="AM73" i="142"/>
  <c r="AE73" i="142"/>
  <c r="AS72" i="142"/>
  <c r="AJ72" i="142"/>
  <c r="AB72" i="142"/>
  <c r="AP71" i="142"/>
  <c r="AG71" i="142"/>
  <c r="AU70" i="142"/>
  <c r="AL70" i="142"/>
  <c r="AD70" i="142"/>
  <c r="AR69" i="142"/>
  <c r="AI69" i="142"/>
  <c r="AA69" i="142"/>
  <c r="AO68" i="142"/>
  <c r="AF68" i="142"/>
  <c r="AT67" i="142"/>
  <c r="AK67" i="142"/>
  <c r="AC67" i="142"/>
  <c r="AQ66" i="142"/>
  <c r="AH66" i="142"/>
  <c r="AV65" i="142"/>
  <c r="AM65" i="142"/>
  <c r="AE65" i="142"/>
  <c r="AS64" i="142"/>
  <c r="AJ64" i="142"/>
  <c r="AB64" i="142"/>
  <c r="AP63" i="142"/>
  <c r="AG63" i="142"/>
  <c r="AU62" i="142"/>
  <c r="AL62" i="142"/>
  <c r="AD62" i="142"/>
  <c r="AR61" i="142"/>
  <c r="AI61" i="142"/>
  <c r="AA61" i="142"/>
  <c r="AO101" i="142"/>
  <c r="AF101" i="142"/>
  <c r="AT100" i="142"/>
  <c r="AK100" i="142"/>
  <c r="AC100" i="142"/>
  <c r="AQ99" i="142"/>
  <c r="AH99" i="142"/>
  <c r="AV98" i="142"/>
  <c r="AM98" i="142"/>
  <c r="AE98" i="142"/>
  <c r="AS97" i="142"/>
  <c r="AJ97" i="142"/>
  <c r="AB97" i="142"/>
  <c r="AP96" i="142"/>
  <c r="AG96" i="142"/>
  <c r="AU95" i="142"/>
  <c r="AL95" i="142"/>
  <c r="AD95" i="142"/>
  <c r="AR94" i="142"/>
  <c r="AI94" i="142"/>
  <c r="AA94" i="142"/>
  <c r="AO93" i="142"/>
  <c r="AF93" i="142"/>
  <c r="AT92" i="142"/>
  <c r="AK92" i="142"/>
  <c r="AC92" i="142"/>
  <c r="AQ91" i="142"/>
  <c r="AH91" i="142"/>
  <c r="AV90" i="142"/>
  <c r="AM90" i="142"/>
  <c r="AE90" i="142"/>
  <c r="AS89" i="142"/>
  <c r="AJ89" i="142"/>
  <c r="AB89" i="142"/>
  <c r="AP88" i="142"/>
  <c r="AG88" i="142"/>
  <c r="AU128" i="142"/>
  <c r="AL128" i="142"/>
  <c r="AD128" i="142"/>
  <c r="AR127" i="142"/>
  <c r="AI127" i="142"/>
  <c r="AA127" i="142"/>
  <c r="AO126" i="142"/>
  <c r="AF126" i="142"/>
  <c r="AT125" i="142"/>
  <c r="AK125" i="142"/>
  <c r="AC125" i="142"/>
  <c r="AQ124" i="142"/>
  <c r="AH124" i="142"/>
  <c r="AV123" i="142"/>
  <c r="AM123" i="142"/>
  <c r="AE123" i="142"/>
  <c r="AS122" i="142"/>
  <c r="AJ122" i="142"/>
  <c r="AB122" i="142"/>
  <c r="AP121" i="142"/>
  <c r="AG121" i="142"/>
  <c r="AU120" i="142"/>
  <c r="AL120" i="142"/>
  <c r="AD120" i="142"/>
  <c r="AR119" i="142"/>
  <c r="AI119" i="142"/>
  <c r="AA119" i="142"/>
  <c r="AO118" i="142"/>
  <c r="AF118" i="142"/>
  <c r="AT117" i="142"/>
  <c r="AK117" i="142"/>
  <c r="AC117" i="142"/>
  <c r="AQ116" i="142"/>
  <c r="AH116" i="142"/>
  <c r="AV115" i="142"/>
  <c r="AM115" i="142"/>
  <c r="AE115" i="142"/>
  <c r="AS155" i="142"/>
  <c r="AJ155" i="142"/>
  <c r="AB155" i="142"/>
  <c r="AP154" i="142"/>
  <c r="AG154" i="142"/>
  <c r="AU153" i="142"/>
  <c r="AL153" i="142"/>
  <c r="AD153" i="142"/>
  <c r="AR152" i="142"/>
  <c r="AI152" i="142"/>
  <c r="AA152" i="142"/>
  <c r="AO151" i="142"/>
  <c r="AF151" i="142"/>
  <c r="AT150" i="142"/>
  <c r="AK150" i="142"/>
  <c r="AC150" i="142"/>
  <c r="AQ149" i="142"/>
  <c r="AH149" i="142"/>
  <c r="AV148" i="142"/>
  <c r="AM148" i="142"/>
  <c r="AE148" i="142"/>
  <c r="AS147" i="142"/>
  <c r="AJ147" i="142"/>
  <c r="AB147" i="142"/>
  <c r="AP146" i="142"/>
  <c r="AG146" i="142"/>
  <c r="AU145" i="142"/>
  <c r="AL145" i="142"/>
  <c r="AD145" i="142"/>
  <c r="AR144" i="142"/>
  <c r="AI144" i="142"/>
  <c r="AA144" i="142"/>
  <c r="AO143" i="142"/>
  <c r="AF143" i="142"/>
  <c r="AT142" i="142"/>
  <c r="AK142" i="142"/>
  <c r="AC142" i="142"/>
  <c r="AQ182" i="142"/>
  <c r="AH182" i="142"/>
  <c r="AV181" i="142"/>
  <c r="AM181" i="142"/>
  <c r="AE181" i="142"/>
  <c r="AS180" i="142"/>
  <c r="AJ180" i="142"/>
  <c r="AB180" i="142"/>
  <c r="AP179" i="142"/>
  <c r="AG179" i="142"/>
  <c r="AU178" i="142"/>
  <c r="AL178" i="142"/>
  <c r="AD178" i="142"/>
  <c r="AR177" i="142"/>
  <c r="AI177" i="142"/>
  <c r="AA177" i="142"/>
  <c r="AO176" i="142"/>
  <c r="AF176" i="142"/>
  <c r="AT175" i="142"/>
  <c r="AK175" i="142"/>
  <c r="AC175" i="142"/>
  <c r="AQ174" i="142"/>
  <c r="AH174" i="142"/>
  <c r="AV173" i="142"/>
  <c r="AM173" i="142"/>
  <c r="AE173" i="142"/>
  <c r="AS172" i="142"/>
  <c r="AJ172" i="142"/>
  <c r="AB172" i="142"/>
  <c r="AP171" i="142"/>
  <c r="AG171" i="142"/>
  <c r="AU170" i="142"/>
  <c r="AL170" i="142"/>
  <c r="AD170" i="142"/>
  <c r="AR169" i="142"/>
  <c r="AI169" i="142"/>
  <c r="AA169" i="142"/>
  <c r="C289" i="141" s="1" a="1"/>
  <c r="AO209" i="142"/>
  <c r="AF209" i="142"/>
  <c r="AT208" i="142"/>
  <c r="AK208" i="142"/>
  <c r="AC208" i="142"/>
  <c r="AQ207" i="142"/>
  <c r="AH207" i="142"/>
  <c r="AV206" i="142"/>
  <c r="AM206" i="142"/>
  <c r="AE206" i="142"/>
  <c r="AS205" i="142"/>
  <c r="AJ205" i="142"/>
  <c r="AA205" i="142"/>
  <c r="AO204" i="142"/>
  <c r="AF204" i="142"/>
  <c r="AT203" i="142"/>
  <c r="AK203" i="142"/>
  <c r="AC203" i="142"/>
  <c r="AQ202" i="142"/>
  <c r="AH202" i="142"/>
  <c r="AV201" i="142"/>
  <c r="AM201" i="142"/>
  <c r="AE201" i="142"/>
  <c r="AS200" i="142"/>
  <c r="AJ200" i="142"/>
  <c r="AB200" i="142"/>
  <c r="AP199" i="142"/>
  <c r="AG199" i="142"/>
  <c r="AU198" i="142"/>
  <c r="AL198" i="142"/>
  <c r="AD198" i="142"/>
  <c r="AR197" i="142"/>
  <c r="AI197" i="142"/>
  <c r="AA197" i="142"/>
  <c r="AO196" i="142"/>
  <c r="AF196" i="142"/>
  <c r="AT236" i="142"/>
  <c r="AK236" i="142"/>
  <c r="AC236" i="142"/>
  <c r="AQ235" i="142"/>
  <c r="AH235" i="142"/>
  <c r="AV234" i="142"/>
  <c r="AM234" i="142"/>
  <c r="AE234" i="142"/>
  <c r="AS233" i="142"/>
  <c r="AJ233" i="142"/>
  <c r="AB233" i="142"/>
  <c r="AP232" i="142"/>
  <c r="AG232" i="142"/>
  <c r="AU231" i="142"/>
  <c r="AL231" i="142"/>
  <c r="AD231" i="142"/>
  <c r="AR230" i="142"/>
  <c r="AI230" i="142"/>
  <c r="AA230" i="142"/>
  <c r="AO229" i="142"/>
  <c r="AF229" i="142"/>
  <c r="AT228" i="142"/>
  <c r="AK228" i="142"/>
  <c r="AC228" i="142"/>
  <c r="AQ227" i="142"/>
  <c r="AH227" i="142"/>
  <c r="AV226" i="142"/>
  <c r="AM226" i="142"/>
  <c r="AE226" i="142"/>
  <c r="AS225" i="142"/>
  <c r="AJ225" i="142"/>
  <c r="AB225" i="142"/>
  <c r="AP224" i="142"/>
  <c r="AG224" i="142"/>
  <c r="AU223" i="142"/>
  <c r="AL223" i="142"/>
  <c r="AD223" i="142"/>
  <c r="AR263" i="142"/>
  <c r="AI263" i="142"/>
  <c r="AA263" i="142"/>
  <c r="AO262" i="142"/>
  <c r="AF262" i="142"/>
  <c r="AT261" i="142"/>
  <c r="AK261" i="142"/>
  <c r="AC261" i="142"/>
  <c r="AQ260" i="142"/>
  <c r="AH260" i="142"/>
  <c r="AV259" i="142"/>
  <c r="AM259" i="142"/>
  <c r="AE259" i="142"/>
  <c r="AS258" i="142"/>
  <c r="AJ258" i="142"/>
  <c r="AB258" i="142"/>
  <c r="AP257" i="142"/>
  <c r="AG257" i="142"/>
  <c r="AU256" i="142"/>
  <c r="AL256" i="142"/>
  <c r="AD256" i="142"/>
  <c r="AR255" i="142"/>
  <c r="AI255" i="142"/>
  <c r="AA255" i="142"/>
  <c r="AO254" i="142"/>
  <c r="AF254" i="142"/>
  <c r="AT253" i="142"/>
  <c r="AK253" i="142"/>
  <c r="AC253" i="142"/>
  <c r="AQ252" i="142"/>
  <c r="AH252" i="142"/>
  <c r="AV251" i="142"/>
  <c r="AM251" i="142"/>
  <c r="AE251" i="142"/>
  <c r="AS250" i="142"/>
  <c r="AJ250" i="142"/>
  <c r="AB250" i="142"/>
  <c r="AP290" i="142"/>
  <c r="AG290" i="142"/>
  <c r="AU289" i="142"/>
  <c r="AL289" i="142"/>
  <c r="AD289" i="142"/>
  <c r="AR288" i="142"/>
  <c r="AI288" i="142"/>
  <c r="AA288" i="142"/>
  <c r="AO287" i="142"/>
  <c r="AF287" i="142"/>
  <c r="AT286" i="142"/>
  <c r="AK286" i="142"/>
  <c r="AC286" i="142"/>
  <c r="AQ285" i="142"/>
  <c r="AH285" i="142"/>
  <c r="AV284" i="142"/>
  <c r="AM284" i="142"/>
  <c r="AE284" i="142"/>
  <c r="AS283" i="142"/>
  <c r="AJ283" i="142"/>
  <c r="AB283" i="142"/>
  <c r="AP282" i="142"/>
  <c r="AG282" i="142"/>
  <c r="AU281" i="142"/>
  <c r="AL281" i="142"/>
  <c r="AD281" i="142"/>
  <c r="AR280" i="142"/>
  <c r="AI280" i="142"/>
  <c r="AA280" i="142"/>
  <c r="AO279" i="142"/>
  <c r="AF279" i="142"/>
  <c r="AT278" i="142"/>
  <c r="AK278" i="142"/>
  <c r="AC278" i="142"/>
  <c r="AQ277" i="142"/>
  <c r="AH277" i="142"/>
  <c r="AV317" i="142"/>
  <c r="AM317" i="142"/>
  <c r="AE317" i="142"/>
  <c r="AS316" i="142"/>
  <c r="AJ316" i="142"/>
  <c r="AB316" i="142"/>
  <c r="AP315" i="142"/>
  <c r="AG315" i="142"/>
  <c r="AU314" i="142"/>
  <c r="AL314" i="142"/>
  <c r="AD314" i="142"/>
  <c r="AR313" i="142"/>
  <c r="AI313" i="142"/>
  <c r="AA313" i="142"/>
  <c r="AO312" i="142"/>
  <c r="AF312" i="142"/>
  <c r="AT311" i="142"/>
  <c r="AK311" i="142"/>
  <c r="AC311" i="142"/>
  <c r="AQ310" i="142"/>
  <c r="AH310" i="142"/>
  <c r="AV309" i="142"/>
  <c r="AM309" i="142"/>
  <c r="AE309" i="142"/>
  <c r="AS308" i="142"/>
  <c r="AJ308" i="142"/>
  <c r="AB308" i="142"/>
  <c r="AP307" i="142"/>
  <c r="AG307" i="142"/>
  <c r="AU306" i="142"/>
  <c r="AL306" i="142"/>
  <c r="AD306" i="142"/>
  <c r="AR305" i="142"/>
  <c r="AI305" i="142"/>
  <c r="AA305" i="142"/>
  <c r="AO304" i="142"/>
  <c r="AF304" i="142"/>
  <c r="AG277" i="142"/>
  <c r="AU317" i="142"/>
  <c r="AL317" i="142"/>
  <c r="AD317" i="142"/>
  <c r="AM304" i="142"/>
  <c r="AE304" i="142"/>
  <c r="AK331" i="142"/>
  <c r="AC331" i="142"/>
  <c r="AI358" i="142"/>
  <c r="AQ250" i="142"/>
  <c r="AH250" i="142"/>
  <c r="AO277" i="142"/>
  <c r="AF277" i="142"/>
  <c r="AU304" i="142"/>
  <c r="AL304" i="142"/>
  <c r="AD304" i="142"/>
  <c r="AP250" i="142"/>
  <c r="AG250" i="142"/>
  <c r="AV277" i="142"/>
  <c r="AM277" i="142"/>
  <c r="AE277" i="142"/>
  <c r="AT304" i="142"/>
  <c r="AK304" i="142"/>
  <c r="AC304" i="142"/>
  <c r="AQ344" i="142"/>
  <c r="AH344" i="142"/>
  <c r="AR331" i="142"/>
  <c r="AI331" i="142"/>
  <c r="AA331" i="142"/>
  <c r="C574" i="141" s="1" a="1"/>
  <c r="AO358" i="142"/>
  <c r="AU385" i="142"/>
  <c r="AU371" i="142"/>
  <c r="AL371" i="142"/>
  <c r="AD371" i="142"/>
  <c r="AJ277" i="142"/>
  <c r="AB277" i="142"/>
  <c r="AQ304" i="142"/>
  <c r="AH304" i="142"/>
  <c r="AM344" i="142"/>
  <c r="AE344" i="142"/>
  <c r="AO331" i="142"/>
  <c r="AF331" i="142"/>
  <c r="AB205" i="142"/>
  <c r="AP204" i="142"/>
  <c r="AG204" i="142"/>
  <c r="AU203" i="142"/>
  <c r="AL203" i="142"/>
  <c r="AD203" i="142"/>
  <c r="AR202" i="142"/>
  <c r="AI202" i="142"/>
  <c r="AA202" i="142"/>
  <c r="AO201" i="142"/>
  <c r="AF201" i="142"/>
  <c r="AT200" i="142"/>
  <c r="AK200" i="142"/>
  <c r="AC200" i="142"/>
  <c r="AQ199" i="142"/>
  <c r="AH199" i="142"/>
  <c r="AV198" i="142"/>
  <c r="AM198" i="142"/>
  <c r="AE198" i="142"/>
  <c r="AS197" i="142"/>
  <c r="AJ197" i="142"/>
  <c r="AB197" i="142"/>
  <c r="AP196" i="142"/>
  <c r="AG196" i="142"/>
  <c r="AU236" i="142"/>
  <c r="AL236" i="142"/>
  <c r="AD236" i="142"/>
  <c r="AR235" i="142"/>
  <c r="AI235" i="142"/>
  <c r="AA235" i="142"/>
  <c r="AO234" i="142"/>
  <c r="AF234" i="142"/>
  <c r="AT233" i="142"/>
  <c r="AK233" i="142"/>
  <c r="AC233" i="142"/>
  <c r="AQ232" i="142"/>
  <c r="AH232" i="142"/>
  <c r="AV231" i="142"/>
  <c r="AM231" i="142"/>
  <c r="AE231" i="142"/>
  <c r="AS230" i="142"/>
  <c r="AJ230" i="142"/>
  <c r="AB230" i="142"/>
  <c r="AP229" i="142"/>
  <c r="AG229" i="142"/>
  <c r="AU228" i="142"/>
  <c r="AL228" i="142"/>
  <c r="AD228" i="142"/>
  <c r="AR227" i="142"/>
  <c r="AI227" i="142"/>
  <c r="AA227" i="142"/>
  <c r="AO226" i="142"/>
  <c r="AF226" i="142"/>
  <c r="AT225" i="142"/>
  <c r="AK225" i="142"/>
  <c r="AC225" i="142"/>
  <c r="AQ224" i="142"/>
  <c r="AH224" i="142"/>
  <c r="AV223" i="142"/>
  <c r="AM223" i="142"/>
  <c r="AE223" i="142"/>
  <c r="AS263" i="142"/>
  <c r="AJ263" i="142"/>
  <c r="AB263" i="142"/>
  <c r="AP262" i="142"/>
  <c r="AG262" i="142"/>
  <c r="AU261" i="142"/>
  <c r="AL261" i="142"/>
  <c r="AD261" i="142"/>
  <c r="AR260" i="142"/>
  <c r="AI260" i="142"/>
  <c r="AA260" i="142"/>
  <c r="AO259" i="142"/>
  <c r="AF259" i="142"/>
  <c r="AT258" i="142"/>
  <c r="AK258" i="142"/>
  <c r="AC258" i="142"/>
  <c r="AQ257" i="142"/>
  <c r="AH257" i="142"/>
  <c r="AV256" i="142"/>
  <c r="AM256" i="142"/>
  <c r="AE256" i="142"/>
  <c r="AS255" i="142"/>
  <c r="AJ255" i="142"/>
  <c r="AB255" i="142"/>
  <c r="AP254" i="142"/>
  <c r="AG254" i="142"/>
  <c r="AU253" i="142"/>
  <c r="AL253" i="142"/>
  <c r="AD253" i="142"/>
  <c r="AR252" i="142"/>
  <c r="AI252" i="142"/>
  <c r="AA252" i="142"/>
  <c r="AO251" i="142"/>
  <c r="AF251" i="142"/>
  <c r="AT250" i="142"/>
  <c r="AK250" i="142"/>
  <c r="AC250" i="142"/>
  <c r="AQ290" i="142"/>
  <c r="AH290" i="142"/>
  <c r="AV289" i="142"/>
  <c r="AM289" i="142"/>
  <c r="AE289" i="142"/>
  <c r="AS288" i="142"/>
  <c r="AJ288" i="142"/>
  <c r="AB288" i="142"/>
  <c r="AP287" i="142"/>
  <c r="AG287" i="142"/>
  <c r="AU286" i="142"/>
  <c r="AL286" i="142"/>
  <c r="AD286" i="142"/>
  <c r="AR285" i="142"/>
  <c r="AI285" i="142"/>
  <c r="AA285" i="142"/>
  <c r="AO284" i="142"/>
  <c r="AF284" i="142"/>
  <c r="AT283" i="142"/>
  <c r="AK283" i="142"/>
  <c r="AC283" i="142"/>
  <c r="AQ282" i="142"/>
  <c r="AH282" i="142"/>
  <c r="AV281" i="142"/>
  <c r="AM281" i="142"/>
  <c r="AE281" i="142"/>
  <c r="AS280" i="142"/>
  <c r="AJ280" i="142"/>
  <c r="AB280" i="142"/>
  <c r="AP279" i="142"/>
  <c r="AG279" i="142"/>
  <c r="AU278" i="142"/>
  <c r="AL278" i="142"/>
  <c r="AD278" i="142"/>
  <c r="AR277" i="142"/>
  <c r="AI277" i="142"/>
  <c r="AA277" i="142"/>
  <c r="AO317" i="142"/>
  <c r="AF317" i="142"/>
  <c r="AT316" i="142"/>
  <c r="AK316" i="142"/>
  <c r="AC316" i="142"/>
  <c r="AQ315" i="142"/>
  <c r="AH315" i="142"/>
  <c r="AV314" i="142"/>
  <c r="AM314" i="142"/>
  <c r="AE314" i="142"/>
  <c r="AS313" i="142"/>
  <c r="AJ313" i="142"/>
  <c r="AB313" i="142"/>
  <c r="AP312" i="142"/>
  <c r="AG312" i="142"/>
  <c r="AU311" i="142"/>
  <c r="AL311" i="142"/>
  <c r="AD311" i="142"/>
  <c r="AR310" i="142"/>
  <c r="AI310" i="142"/>
  <c r="AA310" i="142"/>
  <c r="AO309" i="142"/>
  <c r="AF309" i="142"/>
  <c r="AT308" i="142"/>
  <c r="AK308" i="142"/>
  <c r="AC308" i="142"/>
  <c r="AQ307" i="142"/>
  <c r="AH307" i="142"/>
  <c r="AV306" i="142"/>
  <c r="AM306" i="142"/>
  <c r="AE306" i="142"/>
  <c r="AS305" i="142"/>
  <c r="AJ305" i="142"/>
  <c r="AB305" i="142"/>
  <c r="AP304" i="142"/>
  <c r="AS412" i="142"/>
  <c r="AR493" i="142"/>
  <c r="AU466" i="142"/>
  <c r="AS520" i="142"/>
  <c r="AO452" i="142"/>
  <c r="AB479" i="142"/>
  <c r="AL358" i="142"/>
  <c r="AD358" i="142"/>
  <c r="AJ385" i="142"/>
  <c r="AB385" i="142"/>
  <c r="AQ412" i="142"/>
  <c r="AH412" i="142"/>
  <c r="AO439" i="142"/>
  <c r="AF439" i="142"/>
  <c r="AF506" i="142"/>
  <c r="AP493" i="142"/>
  <c r="AG493" i="142"/>
  <c r="AS466" i="142"/>
  <c r="AJ466" i="142"/>
  <c r="AB466" i="142"/>
  <c r="AQ520" i="142"/>
  <c r="AH520" i="142"/>
  <c r="AG304" i="142"/>
  <c r="AU344" i="142"/>
  <c r="AL344" i="142"/>
  <c r="AD344" i="142"/>
  <c r="AR343" i="142"/>
  <c r="AI343" i="142"/>
  <c r="AA343" i="142"/>
  <c r="AO342" i="142"/>
  <c r="AF342" i="142"/>
  <c r="AT341" i="142"/>
  <c r="AK341" i="142"/>
  <c r="AC341" i="142"/>
  <c r="AQ340" i="142"/>
  <c r="AH340" i="142"/>
  <c r="AV339" i="142"/>
  <c r="AM339" i="142"/>
  <c r="AE339" i="142"/>
  <c r="AS338" i="142"/>
  <c r="AJ338" i="142"/>
  <c r="AB338" i="142"/>
  <c r="AP337" i="142"/>
  <c r="AG337" i="142"/>
  <c r="AU336" i="142"/>
  <c r="AL336" i="142"/>
  <c r="AD336" i="142"/>
  <c r="AR335" i="142"/>
  <c r="AI335" i="142"/>
  <c r="AA335" i="142"/>
  <c r="AO334" i="142"/>
  <c r="AF334" i="142"/>
  <c r="AT333" i="142"/>
  <c r="AK333" i="142"/>
  <c r="AC333" i="142"/>
  <c r="AQ332" i="142"/>
  <c r="AH332" i="142"/>
  <c r="AV331" i="142"/>
  <c r="AM331" i="142"/>
  <c r="AE331" i="142"/>
  <c r="AS371" i="142"/>
  <c r="AJ371" i="142"/>
  <c r="AB371" i="142"/>
  <c r="AP370" i="142"/>
  <c r="AG370" i="142"/>
  <c r="AU369" i="142"/>
  <c r="AL369" i="142"/>
  <c r="AD369" i="142"/>
  <c r="AR368" i="142"/>
  <c r="AI368" i="142"/>
  <c r="AA368" i="142"/>
  <c r="AO367" i="142"/>
  <c r="AF367" i="142"/>
  <c r="AT366" i="142"/>
  <c r="AK366" i="142"/>
  <c r="AC366" i="142"/>
  <c r="AQ365" i="142"/>
  <c r="AH365" i="142"/>
  <c r="AV364" i="142"/>
  <c r="AM364" i="142"/>
  <c r="AE364" i="142"/>
  <c r="AS363" i="142"/>
  <c r="AJ363" i="142"/>
  <c r="AB363" i="142"/>
  <c r="AP362" i="142"/>
  <c r="AG362" i="142"/>
  <c r="AU361" i="142"/>
  <c r="AL361" i="142"/>
  <c r="AD361" i="142"/>
  <c r="AR360" i="142"/>
  <c r="AI360" i="142"/>
  <c r="AA360" i="142"/>
  <c r="AO359" i="142"/>
  <c r="AF359" i="142"/>
  <c r="AT358" i="142"/>
  <c r="AK358" i="142"/>
  <c r="AC358" i="142"/>
  <c r="AQ398" i="142"/>
  <c r="AH398" i="142"/>
  <c r="AV397" i="142"/>
  <c r="AM397" i="142"/>
  <c r="AE397" i="142"/>
  <c r="AS396" i="142"/>
  <c r="AJ396" i="142"/>
  <c r="AB396" i="142"/>
  <c r="AP395" i="142"/>
  <c r="AG395" i="142"/>
  <c r="AU394" i="142"/>
  <c r="AL394" i="142"/>
  <c r="AD394" i="142"/>
  <c r="AR393" i="142"/>
  <c r="AI393" i="142"/>
  <c r="AA393" i="142"/>
  <c r="AO392" i="142"/>
  <c r="AF392" i="142"/>
  <c r="AT391" i="142"/>
  <c r="AK391" i="142"/>
  <c r="AC391" i="142"/>
  <c r="AQ390" i="142"/>
  <c r="AH390" i="142"/>
  <c r="AV389" i="142"/>
  <c r="AM389" i="142"/>
  <c r="AE389" i="142"/>
  <c r="AS388" i="142"/>
  <c r="AJ388" i="142"/>
  <c r="AB388" i="142"/>
  <c r="AP387" i="142"/>
  <c r="AG387" i="142"/>
  <c r="AU386" i="142"/>
  <c r="AL386" i="142"/>
  <c r="AD386" i="142"/>
  <c r="AR385" i="142"/>
  <c r="AI385" i="142"/>
  <c r="AA385" i="142"/>
  <c r="C669" i="141" s="1" a="1"/>
  <c r="AO425" i="142"/>
  <c r="AF425" i="142"/>
  <c r="AT424" i="142"/>
  <c r="AK424" i="142"/>
  <c r="AC424" i="142"/>
  <c r="AQ423" i="142"/>
  <c r="AH423" i="142"/>
  <c r="AV422" i="142"/>
  <c r="AM422" i="142"/>
  <c r="AE422" i="142"/>
  <c r="AS421" i="142"/>
  <c r="AJ421" i="142"/>
  <c r="AB421" i="142"/>
  <c r="AP420" i="142"/>
  <c r="AG420" i="142"/>
  <c r="AU419" i="142"/>
  <c r="AL419" i="142"/>
  <c r="AD419" i="142"/>
  <c r="AR418" i="142"/>
  <c r="AI418" i="142"/>
  <c r="AA418" i="142"/>
  <c r="AO417" i="142"/>
  <c r="AF417" i="142"/>
  <c r="AT416" i="142"/>
  <c r="AK416" i="142"/>
  <c r="AC416" i="142"/>
  <c r="AQ415" i="142"/>
  <c r="AH415" i="142"/>
  <c r="AV414" i="142"/>
  <c r="AM414" i="142"/>
  <c r="AE414" i="142"/>
  <c r="AS413" i="142"/>
  <c r="AJ413" i="142"/>
  <c r="AB413" i="142"/>
  <c r="AP412" i="142"/>
  <c r="AG412" i="142"/>
  <c r="AU452" i="142"/>
  <c r="AL452" i="142"/>
  <c r="AD452" i="142"/>
  <c r="AR451" i="142"/>
  <c r="AI451" i="142"/>
  <c r="AA451" i="142"/>
  <c r="AO450" i="142"/>
  <c r="AF450" i="142"/>
  <c r="AT449" i="142"/>
  <c r="AK449" i="142"/>
  <c r="AC449" i="142"/>
  <c r="AQ448" i="142"/>
  <c r="AH448" i="142"/>
  <c r="AV447" i="142"/>
  <c r="AM447" i="142"/>
  <c r="AE447" i="142"/>
  <c r="AS446" i="142"/>
  <c r="AJ446" i="142"/>
  <c r="AB446" i="142"/>
  <c r="AP445" i="142"/>
  <c r="AG445" i="142"/>
  <c r="AU444" i="142"/>
  <c r="AL444" i="142"/>
  <c r="AD444" i="142"/>
  <c r="AR443" i="142"/>
  <c r="AI443" i="142"/>
  <c r="AA443" i="142"/>
  <c r="AO442" i="142"/>
  <c r="AF442" i="142"/>
  <c r="AT441" i="142"/>
  <c r="AK441" i="142"/>
  <c r="AC441" i="142"/>
  <c r="AQ440" i="142"/>
  <c r="AH440" i="142"/>
  <c r="AV439" i="142"/>
  <c r="AM439" i="142"/>
  <c r="AE439" i="142"/>
  <c r="AV506" i="142"/>
  <c r="AM506" i="142"/>
  <c r="AE506" i="142"/>
  <c r="AS505" i="142"/>
  <c r="AJ505" i="142"/>
  <c r="AB505" i="142"/>
  <c r="AP504" i="142"/>
  <c r="AG504" i="142"/>
  <c r="AU503" i="142"/>
  <c r="AL503" i="142"/>
  <c r="AD503" i="142"/>
  <c r="AR502" i="142"/>
  <c r="AI502" i="142"/>
  <c r="AA502" i="142"/>
  <c r="AO501" i="142"/>
  <c r="AF501" i="142"/>
  <c r="AT500" i="142"/>
  <c r="AK500" i="142"/>
  <c r="AC500" i="142"/>
  <c r="AQ499" i="142"/>
  <c r="AH499" i="142"/>
  <c r="AV498" i="142"/>
  <c r="AM498" i="142"/>
  <c r="AE498" i="142"/>
  <c r="AS497" i="142"/>
  <c r="AJ497" i="142"/>
  <c r="AB497" i="142"/>
  <c r="AP496" i="142"/>
  <c r="AG496" i="142"/>
  <c r="AU495" i="142"/>
  <c r="AL495" i="142"/>
  <c r="AD495" i="142"/>
  <c r="AR494" i="142"/>
  <c r="AI494" i="142"/>
  <c r="AA494" i="142"/>
  <c r="AO493" i="142"/>
  <c r="AF493" i="142"/>
  <c r="AQ479" i="142"/>
  <c r="AH479" i="142"/>
  <c r="AV478" i="142"/>
  <c r="AM478" i="142"/>
  <c r="AE478" i="142"/>
  <c r="AS477" i="142"/>
  <c r="AJ477" i="142"/>
  <c r="AB477" i="142"/>
  <c r="AP476" i="142"/>
  <c r="AG476" i="142"/>
  <c r="AU475" i="142"/>
  <c r="AL475" i="142"/>
  <c r="AD475" i="142"/>
  <c r="AR474" i="142"/>
  <c r="AI474" i="142"/>
  <c r="AA474" i="142"/>
  <c r="AO473" i="142"/>
  <c r="AF473" i="142"/>
  <c r="AT472" i="142"/>
  <c r="AK472" i="142"/>
  <c r="AC472" i="142"/>
  <c r="AQ471" i="142"/>
  <c r="AH471" i="142"/>
  <c r="AV470" i="142"/>
  <c r="AM470" i="142"/>
  <c r="AE470" i="142"/>
  <c r="AS469" i="142"/>
  <c r="AJ469" i="142"/>
  <c r="AB469" i="142"/>
  <c r="AP468" i="142"/>
  <c r="AG468" i="142"/>
  <c r="AU467" i="142"/>
  <c r="AL467" i="142"/>
  <c r="AD467" i="142"/>
  <c r="AR466" i="142"/>
  <c r="AI466" i="142"/>
  <c r="AA466" i="142"/>
  <c r="AO533" i="142"/>
  <c r="AF533" i="142"/>
  <c r="AT532" i="142"/>
  <c r="AK532" i="142"/>
  <c r="AC532" i="142"/>
  <c r="AQ531" i="142"/>
  <c r="AH531" i="142"/>
  <c r="AV530" i="142"/>
  <c r="AM530" i="142"/>
  <c r="AE530" i="142"/>
  <c r="AS529" i="142"/>
  <c r="AJ529" i="142"/>
  <c r="AB529" i="142"/>
  <c r="AP528" i="142"/>
  <c r="AG528" i="142"/>
  <c r="AU527" i="142"/>
  <c r="AL527" i="142"/>
  <c r="AD527" i="142"/>
  <c r="AR526" i="142"/>
  <c r="AI526" i="142"/>
  <c r="AA526" i="142"/>
  <c r="AO525" i="142"/>
  <c r="AF525" i="142"/>
  <c r="AT524" i="142"/>
  <c r="AK524" i="142"/>
  <c r="AC524" i="142"/>
  <c r="AQ523" i="142"/>
  <c r="AH523" i="142"/>
  <c r="AV522" i="142"/>
  <c r="AM522" i="142"/>
  <c r="AE522" i="142"/>
  <c r="AS521" i="142"/>
  <c r="AJ521" i="142"/>
  <c r="AB521" i="142"/>
  <c r="AP520" i="142"/>
  <c r="AG520" i="142"/>
  <c r="AT344" i="142"/>
  <c r="AK344" i="142"/>
  <c r="AC344" i="142"/>
  <c r="AQ343" i="142"/>
  <c r="AH343" i="142"/>
  <c r="AV342" i="142"/>
  <c r="AM342" i="142"/>
  <c r="AE342" i="142"/>
  <c r="AS341" i="142"/>
  <c r="AJ341" i="142"/>
  <c r="AB341" i="142"/>
  <c r="AP340" i="142"/>
  <c r="AG340" i="142"/>
  <c r="AU339" i="142"/>
  <c r="AL339" i="142"/>
  <c r="AD339" i="142"/>
  <c r="AR338" i="142"/>
  <c r="AI338" i="142"/>
  <c r="AA338" i="142"/>
  <c r="AO337" i="142"/>
  <c r="AF337" i="142"/>
  <c r="AT336" i="142"/>
  <c r="AK336" i="142"/>
  <c r="AC336" i="142"/>
  <c r="AQ335" i="142"/>
  <c r="AH335" i="142"/>
  <c r="AV334" i="142"/>
  <c r="AM334" i="142"/>
  <c r="AE334" i="142"/>
  <c r="AS333" i="142"/>
  <c r="AJ333" i="142"/>
  <c r="AB333" i="142"/>
  <c r="AP332" i="142"/>
  <c r="AG332" i="142"/>
  <c r="AU331" i="142"/>
  <c r="AL331" i="142"/>
  <c r="AD331" i="142"/>
  <c r="AR371" i="142"/>
  <c r="AI371" i="142"/>
  <c r="AA371" i="142"/>
  <c r="AO370" i="142"/>
  <c r="AF370" i="142"/>
  <c r="AT369" i="142"/>
  <c r="AK369" i="142"/>
  <c r="AC369" i="142"/>
  <c r="AQ368" i="142"/>
  <c r="AH368" i="142"/>
  <c r="AV367" i="142"/>
  <c r="AM367" i="142"/>
  <c r="AE367" i="142"/>
  <c r="AS366" i="142"/>
  <c r="AJ366" i="142"/>
  <c r="AB366" i="142"/>
  <c r="AP365" i="142"/>
  <c r="AG365" i="142"/>
  <c r="AU364" i="142"/>
  <c r="AL364" i="142"/>
  <c r="AD364" i="142"/>
  <c r="AR363" i="142"/>
  <c r="AI363" i="142"/>
  <c r="AA363" i="142"/>
  <c r="AO362" i="142"/>
  <c r="AF362" i="142"/>
  <c r="AT361" i="142"/>
  <c r="AK361" i="142"/>
  <c r="AC361" i="142"/>
  <c r="AQ360" i="142"/>
  <c r="AH360" i="142"/>
  <c r="AV359" i="142"/>
  <c r="AM359" i="142"/>
  <c r="AE359" i="142"/>
  <c r="AS358" i="142"/>
  <c r="AJ358" i="142"/>
  <c r="AB358" i="142"/>
  <c r="AP398" i="142"/>
  <c r="AG398" i="142"/>
  <c r="AU397" i="142"/>
  <c r="AL397" i="142"/>
  <c r="AD397" i="142"/>
  <c r="AR396" i="142"/>
  <c r="AI396" i="142"/>
  <c r="AA396" i="142"/>
  <c r="AO395" i="142"/>
  <c r="AF395" i="142"/>
  <c r="AT394" i="142"/>
  <c r="AK394" i="142"/>
  <c r="AC394" i="142"/>
  <c r="AQ393" i="142"/>
  <c r="AH393" i="142"/>
  <c r="AV392" i="142"/>
  <c r="AM392" i="142"/>
  <c r="AE392" i="142"/>
  <c r="AS391" i="142"/>
  <c r="AJ391" i="142"/>
  <c r="AB391" i="142"/>
  <c r="AP390" i="142"/>
  <c r="AG390" i="142"/>
  <c r="AU389" i="142"/>
  <c r="AL389" i="142"/>
  <c r="AD389" i="142"/>
  <c r="AR388" i="142"/>
  <c r="AI388" i="142"/>
  <c r="AA388" i="142"/>
  <c r="AO387" i="142"/>
  <c r="AF387" i="142"/>
  <c r="AT386" i="142"/>
  <c r="AK386" i="142"/>
  <c r="AC386" i="142"/>
  <c r="AQ385" i="142"/>
  <c r="AH385" i="142"/>
  <c r="AV425" i="142"/>
  <c r="AM425" i="142"/>
  <c r="AE425" i="142"/>
  <c r="AS424" i="142"/>
  <c r="AJ424" i="142"/>
  <c r="AB424" i="142"/>
  <c r="AP423" i="142"/>
  <c r="AG423" i="142"/>
  <c r="AU422" i="142"/>
  <c r="AL422" i="142"/>
  <c r="AD422" i="142"/>
  <c r="AR421" i="142"/>
  <c r="AI421" i="142"/>
  <c r="AA421" i="142"/>
  <c r="AO420" i="142"/>
  <c r="AF420" i="142"/>
  <c r="AT419" i="142"/>
  <c r="AK419" i="142"/>
  <c r="AC419" i="142"/>
  <c r="AQ418" i="142"/>
  <c r="AH418" i="142"/>
  <c r="AV417" i="142"/>
  <c r="AM417" i="142"/>
  <c r="AE417" i="142"/>
  <c r="AS416" i="142"/>
  <c r="AJ416" i="142"/>
  <c r="AB416" i="142"/>
  <c r="AP415" i="142"/>
  <c r="AG415" i="142"/>
  <c r="AU414" i="142"/>
  <c r="AL414" i="142"/>
  <c r="AD414" i="142"/>
  <c r="AR413" i="142"/>
  <c r="AI413" i="142"/>
  <c r="AA413" i="142"/>
  <c r="AO412" i="142"/>
  <c r="AF412" i="142"/>
  <c r="AT452" i="142"/>
  <c r="AK452" i="142"/>
  <c r="AC452" i="142"/>
  <c r="AQ451" i="142"/>
  <c r="AH451" i="142"/>
  <c r="AV450" i="142"/>
  <c r="AM450" i="142"/>
  <c r="AE450" i="142"/>
  <c r="AS449" i="142"/>
  <c r="AJ449" i="142"/>
  <c r="AB449" i="142"/>
  <c r="AP448" i="142"/>
  <c r="AG448" i="142"/>
  <c r="AU447" i="142"/>
  <c r="AL447" i="142"/>
  <c r="AD447" i="142"/>
  <c r="AR446" i="142"/>
  <c r="AI446" i="142"/>
  <c r="AA446" i="142"/>
  <c r="AO445" i="142"/>
  <c r="AF445" i="142"/>
  <c r="AT444" i="142"/>
  <c r="AK444" i="142"/>
  <c r="AC444" i="142"/>
  <c r="AQ443" i="142"/>
  <c r="AH443" i="142"/>
  <c r="AV442" i="142"/>
  <c r="AM442" i="142"/>
  <c r="AE442" i="142"/>
  <c r="AS441" i="142"/>
  <c r="AJ441" i="142"/>
  <c r="AB441" i="142"/>
  <c r="AP440" i="142"/>
  <c r="AG440" i="142"/>
  <c r="AU439" i="142"/>
  <c r="AL439" i="142"/>
  <c r="AD439" i="142"/>
  <c r="AU506" i="142"/>
  <c r="AL506" i="142"/>
  <c r="AD506" i="142"/>
  <c r="AR505" i="142"/>
  <c r="AI505" i="142"/>
  <c r="AA505" i="142"/>
  <c r="AO504" i="142"/>
  <c r="AF504" i="142"/>
  <c r="AT503" i="142"/>
  <c r="AK503" i="142"/>
  <c r="AC503" i="142"/>
  <c r="AQ502" i="142"/>
  <c r="AH502" i="142"/>
  <c r="AV501" i="142"/>
  <c r="AM501" i="142"/>
  <c r="AE501" i="142"/>
  <c r="AS500" i="142"/>
  <c r="AJ500" i="142"/>
  <c r="AB500" i="142"/>
  <c r="AP499" i="142"/>
  <c r="AG499" i="142"/>
  <c r="AU498" i="142"/>
  <c r="AL498" i="142"/>
  <c r="AD498" i="142"/>
  <c r="AR497" i="142"/>
  <c r="AI497" i="142"/>
  <c r="AA497" i="142"/>
  <c r="AO496" i="142"/>
  <c r="AF496" i="142"/>
  <c r="AT495" i="142"/>
  <c r="AK495" i="142"/>
  <c r="AC495" i="142"/>
  <c r="AQ494" i="142"/>
  <c r="AH494" i="142"/>
  <c r="AV493" i="142"/>
  <c r="AM493" i="142"/>
  <c r="AE493" i="142"/>
  <c r="AP479" i="142"/>
  <c r="AG479" i="142"/>
  <c r="AU478" i="142"/>
  <c r="AL478" i="142"/>
  <c r="AD478" i="142"/>
  <c r="AR477" i="142"/>
  <c r="AI477" i="142"/>
  <c r="AA477" i="142"/>
  <c r="AO476" i="142"/>
  <c r="AF476" i="142"/>
  <c r="AT475" i="142"/>
  <c r="AK475" i="142"/>
  <c r="AC475" i="142"/>
  <c r="AQ474" i="142"/>
  <c r="AH474" i="142"/>
  <c r="AV473" i="142"/>
  <c r="AM473" i="142"/>
  <c r="AE473" i="142"/>
  <c r="AS472" i="142"/>
  <c r="AJ472" i="142"/>
  <c r="AB472" i="142"/>
  <c r="AP471" i="142"/>
  <c r="AG471" i="142"/>
  <c r="AU470" i="142"/>
  <c r="AL470" i="142"/>
  <c r="AD470" i="142"/>
  <c r="AR469" i="142"/>
  <c r="AI469" i="142"/>
  <c r="AA469" i="142"/>
  <c r="AO468" i="142"/>
  <c r="AF468" i="142"/>
  <c r="AT467" i="142"/>
  <c r="AK467" i="142"/>
  <c r="AC467" i="142"/>
  <c r="AQ466" i="142"/>
  <c r="AH466" i="142"/>
  <c r="C816" i="141" s="1" a="1"/>
  <c r="AV533" i="142"/>
  <c r="AM533" i="142"/>
  <c r="AE533" i="142"/>
  <c r="AS532" i="142"/>
  <c r="AJ532" i="142"/>
  <c r="AB532" i="142"/>
  <c r="AP531" i="142"/>
  <c r="AG531" i="142"/>
  <c r="AU530" i="142"/>
  <c r="AL530" i="142"/>
  <c r="AD530" i="142"/>
  <c r="AR529" i="142"/>
  <c r="AI529" i="142"/>
  <c r="AA529" i="142"/>
  <c r="AO528" i="142"/>
  <c r="AF528" i="142"/>
  <c r="AT527" i="142"/>
  <c r="AK527" i="142"/>
  <c r="AC527" i="142"/>
  <c r="AQ526" i="142"/>
  <c r="AH526" i="142"/>
  <c r="AV525" i="142"/>
  <c r="AM525" i="142"/>
  <c r="AE525" i="142"/>
  <c r="AS524" i="142"/>
  <c r="AJ524" i="142"/>
  <c r="AB524" i="142"/>
  <c r="AP523" i="142"/>
  <c r="AG523" i="142"/>
  <c r="AU522" i="142"/>
  <c r="AL522" i="142"/>
  <c r="AD522" i="142"/>
  <c r="AR521" i="142"/>
  <c r="AI521" i="142"/>
  <c r="AA521" i="142"/>
  <c r="AO520" i="142"/>
  <c r="AF520" i="142"/>
  <c r="AP385" i="142"/>
  <c r="AG385" i="142"/>
  <c r="AU425" i="142"/>
  <c r="AL425" i="142"/>
  <c r="AD425" i="142"/>
  <c r="AM412" i="142"/>
  <c r="AE412" i="142"/>
  <c r="AT439" i="142"/>
  <c r="AK439" i="142"/>
  <c r="AC439" i="142"/>
  <c r="AU493" i="142"/>
  <c r="AL493" i="142"/>
  <c r="AD493" i="142"/>
  <c r="AP466" i="142"/>
  <c r="AG466" i="142"/>
  <c r="AU533" i="142"/>
  <c r="AL533" i="142"/>
  <c r="AD533" i="142"/>
  <c r="AU525" i="142"/>
  <c r="AV520" i="142"/>
  <c r="AM520" i="142"/>
  <c r="AE520" i="142"/>
  <c r="AS331" i="142"/>
  <c r="AJ331" i="142"/>
  <c r="AB331" i="142"/>
  <c r="AQ358" i="142"/>
  <c r="AH358" i="142"/>
  <c r="AO385" i="142"/>
  <c r="AF385" i="142"/>
  <c r="AU412" i="142"/>
  <c r="AL412" i="142"/>
  <c r="AD412" i="142"/>
  <c r="AS439" i="142"/>
  <c r="AJ439" i="142"/>
  <c r="AB439" i="142"/>
  <c r="AS506" i="142"/>
  <c r="AJ506" i="142"/>
  <c r="AB506" i="142"/>
  <c r="AP505" i="142"/>
  <c r="AG505" i="142"/>
  <c r="AU504" i="142"/>
  <c r="AL504" i="142"/>
  <c r="AD504" i="142"/>
  <c r="AR503" i="142"/>
  <c r="AI503" i="142"/>
  <c r="AA503" i="142"/>
  <c r="AO502" i="142"/>
  <c r="AF502" i="142"/>
  <c r="AT501" i="142"/>
  <c r="AK501" i="142"/>
  <c r="AC501" i="142"/>
  <c r="AQ500" i="142"/>
  <c r="AH500" i="142"/>
  <c r="AV499" i="142"/>
  <c r="AM499" i="142"/>
  <c r="AE499" i="142"/>
  <c r="AS498" i="142"/>
  <c r="AJ498" i="142"/>
  <c r="AB498" i="142"/>
  <c r="AP497" i="142"/>
  <c r="AG497" i="142"/>
  <c r="AU496" i="142"/>
  <c r="AL496" i="142"/>
  <c r="AD496" i="142"/>
  <c r="AR495" i="142"/>
  <c r="AI495" i="142"/>
  <c r="AA495" i="142"/>
  <c r="AO494" i="142"/>
  <c r="AF494" i="142"/>
  <c r="AT493" i="142"/>
  <c r="AK493" i="142"/>
  <c r="AC493" i="142"/>
  <c r="AV479" i="142"/>
  <c r="AM479" i="142"/>
  <c r="AE479" i="142"/>
  <c r="AS478" i="142"/>
  <c r="AJ478" i="142"/>
  <c r="AB478" i="142"/>
  <c r="AP477" i="142"/>
  <c r="AG477" i="142"/>
  <c r="AU476" i="142"/>
  <c r="AL476" i="142"/>
  <c r="AD476" i="142"/>
  <c r="AR475" i="142"/>
  <c r="AI475" i="142"/>
  <c r="AA475" i="142"/>
  <c r="AO474" i="142"/>
  <c r="AF474" i="142"/>
  <c r="AT473" i="142"/>
  <c r="AK473" i="142"/>
  <c r="AC473" i="142"/>
  <c r="AQ472" i="142"/>
  <c r="AH472" i="142"/>
  <c r="AV471" i="142"/>
  <c r="AM471" i="142"/>
  <c r="AE471" i="142"/>
  <c r="AS470" i="142"/>
  <c r="AJ470" i="142"/>
  <c r="AB470" i="142"/>
  <c r="AP469" i="142"/>
  <c r="AG469" i="142"/>
  <c r="AU468" i="142"/>
  <c r="AL468" i="142"/>
  <c r="AD468" i="142"/>
  <c r="AR467" i="142"/>
  <c r="AI467" i="142"/>
  <c r="AA467" i="142"/>
  <c r="AO466" i="142"/>
  <c r="AF466" i="142"/>
  <c r="AT533" i="142"/>
  <c r="AK533" i="142"/>
  <c r="AC533" i="142"/>
  <c r="AQ532" i="142"/>
  <c r="AH532" i="142"/>
  <c r="AV531" i="142"/>
  <c r="AM531" i="142"/>
  <c r="AE531" i="142"/>
  <c r="AS530" i="142"/>
  <c r="AJ530" i="142"/>
  <c r="AB530" i="142"/>
  <c r="AP529" i="142"/>
  <c r="AG529" i="142"/>
  <c r="AU528" i="142"/>
  <c r="AL528" i="142"/>
  <c r="AD528" i="142"/>
  <c r="AR527" i="142"/>
  <c r="AI527" i="142"/>
  <c r="AA527" i="142"/>
  <c r="AO526" i="142"/>
  <c r="AF526" i="142"/>
  <c r="AT525" i="142"/>
  <c r="AK525" i="142"/>
  <c r="AC525" i="142"/>
  <c r="AQ524" i="142"/>
  <c r="AH524" i="142"/>
  <c r="AV523" i="142"/>
  <c r="AM523" i="142"/>
  <c r="AE523" i="142"/>
  <c r="AS522" i="142"/>
  <c r="AJ522" i="142"/>
  <c r="AB522" i="142"/>
  <c r="AP521" i="142"/>
  <c r="AG521" i="142"/>
  <c r="AU520" i="142"/>
  <c r="AL520" i="142"/>
  <c r="AD520" i="142"/>
  <c r="AO371" i="142"/>
  <c r="AF371" i="142"/>
  <c r="AP358" i="142"/>
  <c r="AG358" i="142"/>
  <c r="AD398" i="142"/>
  <c r="AV385" i="142"/>
  <c r="AM385" i="142"/>
  <c r="AE385" i="142"/>
  <c r="AT412" i="142"/>
  <c r="AK412" i="142"/>
  <c r="AC412" i="142"/>
  <c r="AR439" i="142"/>
  <c r="AI439" i="142"/>
  <c r="AA439" i="142"/>
  <c r="AS493" i="142"/>
  <c r="AJ493" i="142"/>
  <c r="AB493" i="142"/>
  <c r="AV466" i="142"/>
  <c r="AM466" i="142"/>
  <c r="AE466" i="142"/>
  <c r="AT520" i="142"/>
  <c r="AK520" i="142"/>
  <c r="AC520" i="142"/>
  <c r="AO46" i="142"/>
  <c r="AO44" i="142"/>
  <c r="AO36" i="142"/>
  <c r="AO47" i="142"/>
  <c r="AO39" i="142"/>
  <c r="AO42" i="142"/>
  <c r="AO34" i="142"/>
  <c r="AM33" i="145"/>
  <c r="AM41" i="145"/>
  <c r="AA19" i="146"/>
  <c r="AC28" i="146"/>
  <c r="AM6" i="145"/>
  <c r="S12" i="145"/>
  <c r="AQ12" i="145" s="1"/>
  <c r="AI20" i="146"/>
  <c r="AE21" i="146"/>
  <c r="AF6" i="145"/>
  <c r="U17" i="145"/>
  <c r="AS17" i="145" s="1"/>
  <c r="Y23" i="146"/>
  <c r="AI23" i="146"/>
  <c r="AL6" i="145"/>
  <c r="AD6" i="145"/>
  <c r="AC25" i="146"/>
  <c r="AK6" i="145"/>
  <c r="AC6" i="145"/>
  <c r="Y26" i="146"/>
  <c r="AJ6" i="145"/>
  <c r="AB6" i="145"/>
  <c r="AG27" i="146"/>
  <c r="AI6" i="145"/>
  <c r="AA6" i="145"/>
  <c r="S319" i="145"/>
  <c r="AQ319" i="145" s="1"/>
  <c r="AF319" i="145"/>
  <c r="S323" i="145"/>
  <c r="AQ323" i="145" s="1"/>
  <c r="S327" i="145"/>
  <c r="AQ327" i="145" s="1"/>
  <c r="S331" i="145"/>
  <c r="AQ331" i="145" s="1"/>
  <c r="AG319" i="145"/>
  <c r="R326" i="145"/>
  <c r="AP326" i="145" s="1"/>
  <c r="AA319" i="145"/>
  <c r="AJ319" i="145"/>
  <c r="S321" i="145"/>
  <c r="AQ321" i="145" s="1"/>
  <c r="S325" i="145"/>
  <c r="AQ325" i="145" s="1"/>
  <c r="S329" i="145"/>
  <c r="AQ329" i="145" s="1"/>
  <c r="S333" i="145"/>
  <c r="AQ333" i="145" s="1"/>
  <c r="Y637" i="146"/>
  <c r="AB319" i="145"/>
  <c r="AK319" i="145"/>
  <c r="AE640" i="146"/>
  <c r="AC319" i="145"/>
  <c r="AL319" i="145"/>
  <c r="R328" i="145"/>
  <c r="AP328" i="145" s="1"/>
  <c r="AG641" i="146"/>
  <c r="AK596" i="146"/>
  <c r="S302" i="145"/>
  <c r="AQ302" i="145" s="1"/>
  <c r="AF302" i="145"/>
  <c r="S306" i="145"/>
  <c r="AQ306" i="145" s="1"/>
  <c r="AF306" i="145"/>
  <c r="AI295" i="145"/>
  <c r="AC309" i="145"/>
  <c r="T297" i="145"/>
  <c r="AR297" i="145" s="1"/>
  <c r="AF297" i="145"/>
  <c r="T301" i="145"/>
  <c r="AR301" i="145" s="1"/>
  <c r="AF301" i="145"/>
  <c r="AH302" i="145"/>
  <c r="T305" i="145"/>
  <c r="AR305" i="145" s="1"/>
  <c r="AF305" i="145"/>
  <c r="AB590" i="146"/>
  <c r="S309" i="145"/>
  <c r="AQ309" i="145" s="1"/>
  <c r="AF309" i="145"/>
  <c r="T309" i="145"/>
  <c r="AR309" i="145" s="1"/>
  <c r="AH590" i="146"/>
  <c r="AL295" i="145"/>
  <c r="S296" i="145"/>
  <c r="AQ296" i="145" s="1"/>
  <c r="AF296" i="145"/>
  <c r="S304" i="145"/>
  <c r="AQ304" i="145" s="1"/>
  <c r="AF304" i="145"/>
  <c r="AE593" i="146"/>
  <c r="AD295" i="145"/>
  <c r="AB302" i="145"/>
  <c r="AK302" i="145"/>
  <c r="S308" i="145"/>
  <c r="AQ308" i="145" s="1"/>
  <c r="AF308" i="145"/>
  <c r="AH309" i="145"/>
  <c r="AH593" i="146"/>
  <c r="T299" i="145"/>
  <c r="AR299" i="145" s="1"/>
  <c r="AF299" i="145"/>
  <c r="AC302" i="145"/>
  <c r="AL302" i="145"/>
  <c r="T303" i="145"/>
  <c r="AR303" i="145" s="1"/>
  <c r="AF303" i="145"/>
  <c r="S307" i="145"/>
  <c r="AQ307" i="145" s="1"/>
  <c r="AF307" i="145"/>
  <c r="T307" i="145"/>
  <c r="AR307" i="145" s="1"/>
  <c r="AD302" i="145"/>
  <c r="Y541" i="146"/>
  <c r="AH271" i="145"/>
  <c r="U274" i="145"/>
  <c r="U278" i="145"/>
  <c r="U282" i="145"/>
  <c r="AI542" i="146"/>
  <c r="AC548" i="146"/>
  <c r="Z271" i="145"/>
  <c r="AI271" i="145"/>
  <c r="AI543" i="146"/>
  <c r="S273" i="145"/>
  <c r="AQ273" i="145" s="1"/>
  <c r="R277" i="145"/>
  <c r="AP277" i="145" s="1"/>
  <c r="R281" i="145"/>
  <c r="AP281" i="145" s="1"/>
  <c r="U285" i="145"/>
  <c r="AS285" i="145" s="1"/>
  <c r="S285" i="145"/>
  <c r="AQ285" i="145" s="1"/>
  <c r="AJ543" i="146"/>
  <c r="Z550" i="146"/>
  <c r="AB271" i="145"/>
  <c r="AK271" i="145"/>
  <c r="AF544" i="146"/>
  <c r="U272" i="145"/>
  <c r="AS272" i="145" s="1"/>
  <c r="AG544" i="146"/>
  <c r="Y540" i="146"/>
  <c r="AC546" i="146"/>
  <c r="R271" i="145"/>
  <c r="AP271" i="145" s="1"/>
  <c r="AF271" i="145"/>
  <c r="T279" i="145"/>
  <c r="AR279" i="145" s="1"/>
  <c r="R283" i="145"/>
  <c r="AP283" i="145" s="1"/>
  <c r="AC547" i="146"/>
  <c r="R250" i="145"/>
  <c r="AP250" i="145" s="1"/>
  <c r="AF250" i="145"/>
  <c r="R254" i="145"/>
  <c r="AP254" i="145" s="1"/>
  <c r="AF254" i="145"/>
  <c r="AC261" i="145"/>
  <c r="AL261" i="145"/>
  <c r="Z247" i="145"/>
  <c r="AI247" i="145"/>
  <c r="U257" i="145"/>
  <c r="AS257" i="145" s="1"/>
  <c r="AF257" i="145"/>
  <c r="U261" i="145"/>
  <c r="AS261" i="145" s="1"/>
  <c r="AF261" i="145"/>
  <c r="AB247" i="145"/>
  <c r="AK247" i="145"/>
  <c r="AG261" i="145"/>
  <c r="R248" i="145"/>
  <c r="AP248" i="145" s="1"/>
  <c r="AF248" i="145"/>
  <c r="S252" i="145"/>
  <c r="AQ252" i="145" s="1"/>
  <c r="AF252" i="145"/>
  <c r="R260" i="145"/>
  <c r="AP260" i="145" s="1"/>
  <c r="AF260" i="145"/>
  <c r="U251" i="145"/>
  <c r="AS251" i="145" s="1"/>
  <c r="AF251" i="145"/>
  <c r="AC254" i="145"/>
  <c r="AL254" i="145"/>
  <c r="U255" i="145"/>
  <c r="AS255" i="145" s="1"/>
  <c r="AF255" i="145"/>
  <c r="AA261" i="145"/>
  <c r="S229" i="145"/>
  <c r="AQ229" i="145" s="1"/>
  <c r="AJ229" i="145"/>
  <c r="T231" i="145"/>
  <c r="AR231" i="145" s="1"/>
  <c r="AF231" i="145"/>
  <c r="U236" i="145"/>
  <c r="AS236" i="145" s="1"/>
  <c r="AF236" i="145"/>
  <c r="AB446" i="146"/>
  <c r="AE450" i="146"/>
  <c r="AF452" i="146"/>
  <c r="AH454" i="146"/>
  <c r="AC446" i="146"/>
  <c r="AE448" i="146"/>
  <c r="AH450" i="146"/>
  <c r="AG452" i="146"/>
  <c r="AI454" i="146"/>
  <c r="AE446" i="146"/>
  <c r="AG448" i="146"/>
  <c r="AI450" i="146"/>
  <c r="AI452" i="146"/>
  <c r="AJ454" i="146"/>
  <c r="Z445" i="146"/>
  <c r="AB447" i="146"/>
  <c r="AA449" i="146"/>
  <c r="AF453" i="146"/>
  <c r="AJ455" i="146"/>
  <c r="T229" i="145"/>
  <c r="AR229" i="145" s="1"/>
  <c r="AF229" i="145"/>
  <c r="AC237" i="145"/>
  <c r="AL237" i="145"/>
  <c r="AA445" i="146"/>
  <c r="AC447" i="146"/>
  <c r="AC449" i="146"/>
  <c r="AE451" i="146"/>
  <c r="AG453" i="146"/>
  <c r="Z230" i="145"/>
  <c r="AI230" i="145"/>
  <c r="T233" i="145"/>
  <c r="AR233" i="145" s="1"/>
  <c r="AF233" i="145"/>
  <c r="S233" i="145"/>
  <c r="AQ233" i="145" s="1"/>
  <c r="AD237" i="145"/>
  <c r="AM237" i="145"/>
  <c r="AC445" i="146"/>
  <c r="AG449" i="146"/>
  <c r="AG451" i="146"/>
  <c r="AH453" i="146"/>
  <c r="T224" i="145"/>
  <c r="AR224" i="145" s="1"/>
  <c r="AF224" i="145"/>
  <c r="T228" i="145"/>
  <c r="AR228" i="145" s="1"/>
  <c r="AF228" i="145"/>
  <c r="AA230" i="145"/>
  <c r="AJ230" i="145"/>
  <c r="T232" i="145"/>
  <c r="AR232" i="145" s="1"/>
  <c r="S237" i="145"/>
  <c r="AQ237" i="145" s="1"/>
  <c r="AF237" i="145"/>
  <c r="AF445" i="146"/>
  <c r="AE447" i="146"/>
  <c r="AH449" i="146"/>
  <c r="AJ451" i="146"/>
  <c r="AI453" i="146"/>
  <c r="AB230" i="145"/>
  <c r="AK230" i="145"/>
  <c r="AG237" i="145"/>
  <c r="AA446" i="146"/>
  <c r="AA448" i="146"/>
  <c r="AB450" i="146"/>
  <c r="AE452" i="146"/>
  <c r="AE454" i="146"/>
  <c r="AB199" i="145"/>
  <c r="AK199" i="145"/>
  <c r="U205" i="145"/>
  <c r="AS205" i="145" s="1"/>
  <c r="AF205" i="145"/>
  <c r="S209" i="145"/>
  <c r="AQ209" i="145" s="1"/>
  <c r="AF209" i="145"/>
  <c r="T209" i="145"/>
  <c r="AR209" i="145" s="1"/>
  <c r="AD213" i="145"/>
  <c r="AM213" i="145"/>
  <c r="AC199" i="145"/>
  <c r="AL199" i="145"/>
  <c r="T203" i="145"/>
  <c r="AR203" i="145" s="1"/>
  <c r="AK203" i="145"/>
  <c r="AA206" i="145"/>
  <c r="AJ206" i="145"/>
  <c r="T211" i="145"/>
  <c r="AR211" i="145" s="1"/>
  <c r="AK211" i="145"/>
  <c r="AF398" i="146"/>
  <c r="S199" i="145"/>
  <c r="AQ199" i="145" s="1"/>
  <c r="AF199" i="145"/>
  <c r="U199" i="145"/>
  <c r="AS199" i="145" s="1"/>
  <c r="Z399" i="146"/>
  <c r="R203" i="145"/>
  <c r="AP203" i="145" s="1"/>
  <c r="AF203" i="145"/>
  <c r="R207" i="145"/>
  <c r="AP207" i="145" s="1"/>
  <c r="AF207" i="145"/>
  <c r="Z403" i="146"/>
  <c r="AH403" i="146"/>
  <c r="Z199" i="145"/>
  <c r="AI199" i="145"/>
  <c r="R202" i="145"/>
  <c r="AP202" i="145" s="1"/>
  <c r="AF202" i="145"/>
  <c r="R206" i="145"/>
  <c r="AP206" i="145" s="1"/>
  <c r="AF206" i="145"/>
  <c r="AB404" i="146"/>
  <c r="AG175" i="145"/>
  <c r="R179" i="145"/>
  <c r="AP179" i="145" s="1"/>
  <c r="AF179" i="145"/>
  <c r="R183" i="145"/>
  <c r="AP183" i="145" s="1"/>
  <c r="AF183" i="145"/>
  <c r="R187" i="145"/>
  <c r="AP187" i="145" s="1"/>
  <c r="AF187" i="145"/>
  <c r="AB189" i="145"/>
  <c r="Z175" i="145"/>
  <c r="AI175" i="145"/>
  <c r="U178" i="145"/>
  <c r="AS178" i="145" s="1"/>
  <c r="AF178" i="145"/>
  <c r="U186" i="145"/>
  <c r="AS186" i="145" s="1"/>
  <c r="AF186" i="145"/>
  <c r="AH182" i="145"/>
  <c r="AC353" i="146"/>
  <c r="R176" i="145"/>
  <c r="AP176" i="145" s="1"/>
  <c r="AD175" i="145"/>
  <c r="AM175" i="145"/>
  <c r="R184" i="145"/>
  <c r="AP184" i="145" s="1"/>
  <c r="AF184" i="145"/>
  <c r="R175" i="145"/>
  <c r="AP175" i="145" s="1"/>
  <c r="AF175" i="145"/>
  <c r="Z189" i="145"/>
  <c r="AI189" i="145"/>
  <c r="T159" i="145"/>
  <c r="AR159" i="145" s="1"/>
  <c r="AK159" i="145"/>
  <c r="AG165" i="145"/>
  <c r="AL151" i="145"/>
  <c r="U152" i="145"/>
  <c r="AS152" i="145" s="1"/>
  <c r="AF152" i="145"/>
  <c r="T156" i="145"/>
  <c r="AR156" i="145" s="1"/>
  <c r="AF156" i="145"/>
  <c r="AA158" i="145"/>
  <c r="AJ158" i="145"/>
  <c r="U159" i="145"/>
  <c r="AS159" i="145" s="1"/>
  <c r="AL159" i="145"/>
  <c r="S160" i="145"/>
  <c r="AQ160" i="145" s="1"/>
  <c r="AF160" i="145"/>
  <c r="U163" i="145"/>
  <c r="AS163" i="145" s="1"/>
  <c r="AL163" i="145"/>
  <c r="R164" i="145"/>
  <c r="AP164" i="145" s="1"/>
  <c r="AF164" i="145"/>
  <c r="Z165" i="145"/>
  <c r="AI165" i="145"/>
  <c r="P151" i="145"/>
  <c r="AN151" i="145" s="1"/>
  <c r="AF151" i="145"/>
  <c r="AC158" i="145"/>
  <c r="AJ165" i="145"/>
  <c r="AG151" i="145"/>
  <c r="AD158" i="145"/>
  <c r="AM158" i="145"/>
  <c r="AH151" i="145"/>
  <c r="T154" i="145"/>
  <c r="AR154" i="145" s="1"/>
  <c r="AF154" i="145"/>
  <c r="T157" i="145"/>
  <c r="AR157" i="145" s="1"/>
  <c r="AF157" i="145"/>
  <c r="R161" i="145"/>
  <c r="AP161" i="145" s="1"/>
  <c r="AF161" i="145"/>
  <c r="R165" i="145"/>
  <c r="AP165" i="145" s="1"/>
  <c r="AF165" i="145"/>
  <c r="T129" i="145"/>
  <c r="AR129" i="145" s="1"/>
  <c r="AK129" i="145"/>
  <c r="U131" i="145"/>
  <c r="AS131" i="145" s="1"/>
  <c r="AF131" i="145"/>
  <c r="R131" i="145"/>
  <c r="AP131" i="145" s="1"/>
  <c r="AH259" i="146"/>
  <c r="Z127" i="145"/>
  <c r="AI127" i="145"/>
  <c r="T139" i="145"/>
  <c r="AR139" i="145" s="1"/>
  <c r="AK139" i="145"/>
  <c r="U141" i="145"/>
  <c r="AS141" i="145" s="1"/>
  <c r="AF141" i="145"/>
  <c r="R141" i="145"/>
  <c r="AP141" i="145" s="1"/>
  <c r="T133" i="145"/>
  <c r="AR133" i="145" s="1"/>
  <c r="AK133" i="145"/>
  <c r="S135" i="145"/>
  <c r="AQ135" i="145" s="1"/>
  <c r="AF135" i="145"/>
  <c r="R135" i="145"/>
  <c r="AP135" i="145" s="1"/>
  <c r="U139" i="145"/>
  <c r="AS139" i="145" s="1"/>
  <c r="AL139" i="145"/>
  <c r="AG141" i="145"/>
  <c r="AH263" i="146"/>
  <c r="T127" i="145"/>
  <c r="AR127" i="145" s="1"/>
  <c r="AK127" i="145"/>
  <c r="U129" i="145"/>
  <c r="AS129" i="145" s="1"/>
  <c r="AF129" i="145"/>
  <c r="R129" i="145"/>
  <c r="AP129" i="145" s="1"/>
  <c r="AH141" i="145"/>
  <c r="AB264" i="146"/>
  <c r="T137" i="145"/>
  <c r="AR137" i="145" s="1"/>
  <c r="AK137" i="145"/>
  <c r="R139" i="145"/>
  <c r="AP139" i="145" s="1"/>
  <c r="AF266" i="146"/>
  <c r="T131" i="145"/>
  <c r="AR131" i="145" s="1"/>
  <c r="AK131" i="145"/>
  <c r="S133" i="145"/>
  <c r="AQ133" i="145" s="1"/>
  <c r="AF133" i="145"/>
  <c r="R133" i="145"/>
  <c r="AP133" i="145" s="1"/>
  <c r="U137" i="145"/>
  <c r="AS137" i="145" s="1"/>
  <c r="AL137" i="145"/>
  <c r="U127" i="145"/>
  <c r="AS127" i="145" s="1"/>
  <c r="AF127" i="145"/>
  <c r="R127" i="145"/>
  <c r="AP127" i="145" s="1"/>
  <c r="AB141" i="145"/>
  <c r="AK141" i="145"/>
  <c r="Z134" i="145"/>
  <c r="AI134" i="145"/>
  <c r="T135" i="145"/>
  <c r="AR135" i="145" s="1"/>
  <c r="AK135" i="145"/>
  <c r="S137" i="145"/>
  <c r="AQ137" i="145" s="1"/>
  <c r="AF137" i="145"/>
  <c r="R137" i="145"/>
  <c r="AP137" i="145" s="1"/>
  <c r="AC141" i="145"/>
  <c r="AL141" i="145"/>
  <c r="Z259" i="146"/>
  <c r="R104" i="145"/>
  <c r="AP104" i="145" s="1"/>
  <c r="AF104" i="145"/>
  <c r="T104" i="145"/>
  <c r="AR104" i="145" s="1"/>
  <c r="S112" i="145"/>
  <c r="AQ112" i="145" s="1"/>
  <c r="AF112" i="145"/>
  <c r="R112" i="145"/>
  <c r="AP112" i="145" s="1"/>
  <c r="AA117" i="145"/>
  <c r="AJ117" i="145"/>
  <c r="T112" i="145"/>
  <c r="AR112" i="145" s="1"/>
  <c r="AF103" i="145"/>
  <c r="Q110" i="145"/>
  <c r="AO110" i="145" s="1"/>
  <c r="AF110" i="145"/>
  <c r="R110" i="145"/>
  <c r="AP110" i="145" s="1"/>
  <c r="AG110" i="145"/>
  <c r="AD117" i="145"/>
  <c r="AM117" i="145"/>
  <c r="R108" i="145"/>
  <c r="AP108" i="145" s="1"/>
  <c r="AF108" i="145"/>
  <c r="T108" i="145"/>
  <c r="AR108" i="145" s="1"/>
  <c r="P109" i="145"/>
  <c r="AN109" i="145" s="1"/>
  <c r="AF109" i="145"/>
  <c r="AH110" i="145"/>
  <c r="S116" i="145"/>
  <c r="AQ116" i="145" s="1"/>
  <c r="AF116" i="145"/>
  <c r="R116" i="145"/>
  <c r="AP116" i="145" s="1"/>
  <c r="AF117" i="145"/>
  <c r="Z103" i="145"/>
  <c r="AI103" i="145"/>
  <c r="T116" i="145"/>
  <c r="AR116" i="145" s="1"/>
  <c r="R106" i="145"/>
  <c r="AP106" i="145" s="1"/>
  <c r="AF106" i="145"/>
  <c r="T106" i="145"/>
  <c r="AR106" i="145" s="1"/>
  <c r="S114" i="145"/>
  <c r="AQ114" i="145" s="1"/>
  <c r="AF114" i="145"/>
  <c r="R114" i="145"/>
  <c r="AP114" i="145" s="1"/>
  <c r="AB110" i="145"/>
  <c r="AK110" i="145"/>
  <c r="T114" i="145"/>
  <c r="AR114" i="145" s="1"/>
  <c r="Z117" i="145"/>
  <c r="AI117" i="145"/>
  <c r="S79" i="145"/>
  <c r="AQ79" i="145" s="1"/>
  <c r="AF79" i="145"/>
  <c r="U89" i="145"/>
  <c r="AS89" i="145" s="1"/>
  <c r="AF89" i="145"/>
  <c r="T89" i="145"/>
  <c r="AR89" i="145" s="1"/>
  <c r="R91" i="145"/>
  <c r="AP91" i="145" s="1"/>
  <c r="AI91" i="145"/>
  <c r="AC93" i="145"/>
  <c r="AL93" i="145"/>
  <c r="Q79" i="145"/>
  <c r="AO79" i="145" s="1"/>
  <c r="AH79" i="145"/>
  <c r="R83" i="145"/>
  <c r="AP83" i="145" s="1"/>
  <c r="AF83" i="145"/>
  <c r="T83" i="145"/>
  <c r="AR83" i="145" s="1"/>
  <c r="AA86" i="145"/>
  <c r="AJ86" i="145"/>
  <c r="AD93" i="145"/>
  <c r="AM93" i="145"/>
  <c r="Z79" i="145"/>
  <c r="AI79" i="145"/>
  <c r="U81" i="145"/>
  <c r="AS81" i="145" s="1"/>
  <c r="AL81" i="145"/>
  <c r="T93" i="145"/>
  <c r="AR93" i="145" s="1"/>
  <c r="U87" i="145"/>
  <c r="AS87" i="145" s="1"/>
  <c r="AF87" i="145"/>
  <c r="T87" i="145"/>
  <c r="AR87" i="145" s="1"/>
  <c r="U91" i="145"/>
  <c r="AS91" i="145" s="1"/>
  <c r="AL91" i="145"/>
  <c r="T81" i="145"/>
  <c r="AR81" i="145" s="1"/>
  <c r="U85" i="145"/>
  <c r="AS85" i="145" s="1"/>
  <c r="AL85" i="145"/>
  <c r="AH93" i="145"/>
  <c r="U79" i="145"/>
  <c r="AS79" i="145" s="1"/>
  <c r="AL79" i="145"/>
  <c r="U80" i="145"/>
  <c r="AS80" i="145" s="1"/>
  <c r="AF80" i="145"/>
  <c r="Q80" i="145"/>
  <c r="AO80" i="145" s="1"/>
  <c r="T91" i="145"/>
  <c r="AR91" i="145" s="1"/>
  <c r="U83" i="145"/>
  <c r="AS83" i="145" s="1"/>
  <c r="AL83" i="145"/>
  <c r="R85" i="145"/>
  <c r="AP85" i="145" s="1"/>
  <c r="AF85" i="145"/>
  <c r="T85" i="145"/>
  <c r="AR85" i="145" s="1"/>
  <c r="Q55" i="145"/>
  <c r="AO55" i="145" s="1"/>
  <c r="AF55" i="145"/>
  <c r="R55" i="145"/>
  <c r="AP55" i="145" s="1"/>
  <c r="AF118" i="146"/>
  <c r="Q59" i="145"/>
  <c r="AO59" i="145" s="1"/>
  <c r="AF59" i="145"/>
  <c r="S61" i="145"/>
  <c r="AQ61" i="145" s="1"/>
  <c r="AJ61" i="145"/>
  <c r="Q63" i="145"/>
  <c r="AO63" i="145" s="1"/>
  <c r="AF63" i="145"/>
  <c r="Q67" i="145"/>
  <c r="AO67" i="145" s="1"/>
  <c r="AF67" i="145"/>
  <c r="AB120" i="146"/>
  <c r="AJ120" i="146"/>
  <c r="AH115" i="146"/>
  <c r="S59" i="145"/>
  <c r="AQ59" i="145" s="1"/>
  <c r="AJ59" i="145"/>
  <c r="S67" i="145"/>
  <c r="AQ67" i="145" s="1"/>
  <c r="AJ67" i="145"/>
  <c r="AB116" i="146"/>
  <c r="Z123" i="146"/>
  <c r="AJ116" i="146"/>
  <c r="AJ124" i="146"/>
  <c r="U56" i="145"/>
  <c r="AS56" i="145" s="1"/>
  <c r="AF56" i="145"/>
  <c r="U60" i="145"/>
  <c r="AS60" i="145" s="1"/>
  <c r="AF60" i="145"/>
  <c r="U64" i="145"/>
  <c r="AS64" i="145" s="1"/>
  <c r="AF64" i="145"/>
  <c r="U68" i="145"/>
  <c r="AS68" i="145" s="1"/>
  <c r="AF68" i="145"/>
  <c r="U35" i="145"/>
  <c r="AS35" i="145" s="1"/>
  <c r="AF35" i="145"/>
  <c r="Q44" i="145"/>
  <c r="AO44" i="145" s="1"/>
  <c r="AF44" i="145"/>
  <c r="AB69" i="146"/>
  <c r="AA72" i="146"/>
  <c r="Z75" i="146"/>
  <c r="AH72" i="146"/>
  <c r="AG75" i="146"/>
  <c r="T34" i="145"/>
  <c r="AR34" i="145" s="1"/>
  <c r="S36" i="145"/>
  <c r="AQ36" i="145" s="1"/>
  <c r="AJ36" i="145"/>
  <c r="Q38" i="145"/>
  <c r="AO38" i="145" s="1"/>
  <c r="AF38" i="145"/>
  <c r="AJ72" i="146"/>
  <c r="Z76" i="146"/>
  <c r="Z67" i="146"/>
  <c r="AC73" i="146"/>
  <c r="AB76" i="146"/>
  <c r="U37" i="145"/>
  <c r="AS37" i="145" s="1"/>
  <c r="AF37" i="145"/>
  <c r="S44" i="145"/>
  <c r="AQ44" i="145" s="1"/>
  <c r="AJ44" i="145"/>
  <c r="AG67" i="146"/>
  <c r="AF70" i="146"/>
  <c r="AJ73" i="146"/>
  <c r="AI76" i="146"/>
  <c r="U33" i="145"/>
  <c r="AS33" i="145" s="1"/>
  <c r="AF33" i="145"/>
  <c r="Q32" i="145"/>
  <c r="AO32" i="145" s="1"/>
  <c r="AF32" i="145"/>
  <c r="U41" i="145"/>
  <c r="AS41" i="145" s="1"/>
  <c r="AF41" i="145"/>
  <c r="Z68" i="146"/>
  <c r="Y71" i="146"/>
  <c r="AC77" i="146"/>
  <c r="Q36" i="145"/>
  <c r="AO36" i="145" s="1"/>
  <c r="AF36" i="145"/>
  <c r="Q40" i="145"/>
  <c r="AO40" i="145" s="1"/>
  <c r="AF40" i="145"/>
  <c r="R40" i="145"/>
  <c r="AP40" i="145" s="1"/>
  <c r="U45" i="145"/>
  <c r="AS45" i="145" s="1"/>
  <c r="AF45" i="145"/>
  <c r="AB68" i="146"/>
  <c r="AF71" i="146"/>
  <c r="AE74" i="146"/>
  <c r="AJ77" i="146"/>
  <c r="AI68" i="146"/>
  <c r="AH71" i="146"/>
  <c r="U349" i="145"/>
  <c r="AS349" i="145" s="1"/>
  <c r="T343" i="145"/>
  <c r="AR343" i="145" s="1"/>
  <c r="U347" i="145"/>
  <c r="AS347" i="145" s="1"/>
  <c r="AF780" i="146"/>
  <c r="U368" i="145"/>
  <c r="AS368" i="145" s="1"/>
  <c r="AL368" i="145"/>
  <c r="T369" i="145"/>
  <c r="AR369" i="145" s="1"/>
  <c r="AF369" i="145"/>
  <c r="Q373" i="145"/>
  <c r="AO373" i="145" s="1"/>
  <c r="AF373" i="145"/>
  <c r="T377" i="145"/>
  <c r="AR377" i="145" s="1"/>
  <c r="AF377" i="145"/>
  <c r="R377" i="145"/>
  <c r="AP377" i="145" s="1"/>
  <c r="T392" i="145"/>
  <c r="AR392" i="145" s="1"/>
  <c r="T400" i="145"/>
  <c r="AR400" i="145" s="1"/>
  <c r="AK400" i="145"/>
  <c r="AI405" i="145"/>
  <c r="AA415" i="145"/>
  <c r="AJ415" i="145"/>
  <c r="T417" i="145"/>
  <c r="AR417" i="145" s="1"/>
  <c r="AF417" i="145"/>
  <c r="AG422" i="145"/>
  <c r="T464" i="145"/>
  <c r="AR464" i="145" s="1"/>
  <c r="AK464" i="145"/>
  <c r="AD470" i="145"/>
  <c r="AH343" i="145"/>
  <c r="S349" i="145"/>
  <c r="AQ349" i="145" s="1"/>
  <c r="S350" i="145"/>
  <c r="AQ350" i="145" s="1"/>
  <c r="AF350" i="145"/>
  <c r="Z374" i="145"/>
  <c r="AI374" i="145"/>
  <c r="U391" i="145"/>
  <c r="AS391" i="145" s="1"/>
  <c r="U396" i="145"/>
  <c r="AS396" i="145" s="1"/>
  <c r="AL396" i="145"/>
  <c r="U401" i="145"/>
  <c r="AS401" i="145" s="1"/>
  <c r="AF401" i="145"/>
  <c r="T421" i="145"/>
  <c r="AR421" i="145" s="1"/>
  <c r="AF421" i="145"/>
  <c r="AH422" i="145"/>
  <c r="S472" i="145"/>
  <c r="AQ472" i="145" s="1"/>
  <c r="AJ472" i="145"/>
  <c r="R474" i="145"/>
  <c r="AP474" i="145" s="1"/>
  <c r="AF474" i="145"/>
  <c r="AC477" i="145"/>
  <c r="AL477" i="145"/>
  <c r="AC357" i="145"/>
  <c r="R368" i="145"/>
  <c r="AP368" i="145" s="1"/>
  <c r="AF368" i="145"/>
  <c r="AA343" i="145"/>
  <c r="AJ343" i="145"/>
  <c r="S347" i="145"/>
  <c r="AQ347" i="145" s="1"/>
  <c r="U348" i="145"/>
  <c r="AS348" i="145" s="1"/>
  <c r="AF348" i="145"/>
  <c r="AH350" i="145"/>
  <c r="AK356" i="145"/>
  <c r="AD357" i="145"/>
  <c r="AM357" i="145"/>
  <c r="U379" i="145"/>
  <c r="AS379" i="145" s="1"/>
  <c r="AL379" i="145"/>
  <c r="R392" i="145"/>
  <c r="AP392" i="145" s="1"/>
  <c r="AI392" i="145"/>
  <c r="T396" i="145"/>
  <c r="AR396" i="145" s="1"/>
  <c r="AF396" i="145"/>
  <c r="AA398" i="145"/>
  <c r="AJ398" i="145"/>
  <c r="AD415" i="145"/>
  <c r="AM415" i="145"/>
  <c r="Z439" i="145"/>
  <c r="AI439" i="145"/>
  <c r="Q446" i="145"/>
  <c r="AO446" i="145" s="1"/>
  <c r="AF446" i="145"/>
  <c r="T446" i="145"/>
  <c r="AR446" i="145" s="1"/>
  <c r="AB453" i="145"/>
  <c r="R464" i="145"/>
  <c r="AP464" i="145" s="1"/>
  <c r="AF464" i="145"/>
  <c r="U476" i="145"/>
  <c r="AS476" i="145" s="1"/>
  <c r="AL476" i="145"/>
  <c r="AF477" i="145"/>
  <c r="AA735" i="146"/>
  <c r="U416" i="145"/>
  <c r="AS416" i="145" s="1"/>
  <c r="AF416" i="145"/>
  <c r="AB343" i="145"/>
  <c r="U353" i="145"/>
  <c r="AS353" i="145" s="1"/>
  <c r="AF353" i="145"/>
  <c r="T371" i="145"/>
  <c r="AR371" i="145" s="1"/>
  <c r="AF371" i="145"/>
  <c r="U374" i="145"/>
  <c r="AS374" i="145" s="1"/>
  <c r="AL374" i="145"/>
  <c r="AI391" i="145"/>
  <c r="AD405" i="145"/>
  <c r="Q419" i="145"/>
  <c r="AO419" i="145" s="1"/>
  <c r="AF419" i="145"/>
  <c r="T419" i="145"/>
  <c r="AR419" i="145" s="1"/>
  <c r="AG428" i="145"/>
  <c r="Z429" i="145"/>
  <c r="U441" i="145"/>
  <c r="AS441" i="145" s="1"/>
  <c r="AF441" i="145"/>
  <c r="T441" i="145"/>
  <c r="AR441" i="145" s="1"/>
  <c r="AG446" i="145"/>
  <c r="U449" i="145"/>
  <c r="AS449" i="145" s="1"/>
  <c r="AL449" i="145"/>
  <c r="AM463" i="145"/>
  <c r="T468" i="145"/>
  <c r="AR468" i="145" s="1"/>
  <c r="AF468" i="145"/>
  <c r="U468" i="145"/>
  <c r="AS468" i="145" s="1"/>
  <c r="Z470" i="145"/>
  <c r="AI470" i="145"/>
  <c r="AD738" i="146"/>
  <c r="U376" i="145"/>
  <c r="AS376" i="145" s="1"/>
  <c r="AF376" i="145"/>
  <c r="AG381" i="145"/>
  <c r="AJ404" i="145"/>
  <c r="S345" i="145"/>
  <c r="AQ345" i="145" s="1"/>
  <c r="U346" i="145"/>
  <c r="AS346" i="145" s="1"/>
  <c r="AF346" i="145"/>
  <c r="AG357" i="145"/>
  <c r="AG367" i="145"/>
  <c r="AA381" i="145"/>
  <c r="AJ381" i="145"/>
  <c r="AA391" i="145"/>
  <c r="U402" i="145"/>
  <c r="AS402" i="145" s="1"/>
  <c r="AL402" i="145"/>
  <c r="T427" i="145"/>
  <c r="AR427" i="145" s="1"/>
  <c r="AF427" i="145"/>
  <c r="AJ429" i="145"/>
  <c r="AH446" i="145"/>
  <c r="AD453" i="145"/>
  <c r="AM453" i="145"/>
  <c r="Q467" i="145"/>
  <c r="AO467" i="145" s="1"/>
  <c r="S476" i="145"/>
  <c r="AQ476" i="145" s="1"/>
  <c r="AF476" i="145"/>
  <c r="AI739" i="146"/>
  <c r="U355" i="145"/>
  <c r="AS355" i="145" s="1"/>
  <c r="AF355" i="145"/>
  <c r="R402" i="145"/>
  <c r="AP402" i="145" s="1"/>
  <c r="AI402" i="145"/>
  <c r="Z422" i="145"/>
  <c r="T345" i="145"/>
  <c r="AR345" i="145" s="1"/>
  <c r="U352" i="145"/>
  <c r="AS352" i="145" s="1"/>
  <c r="AF352" i="145"/>
  <c r="R356" i="145"/>
  <c r="AP356" i="145" s="1"/>
  <c r="AF356" i="145"/>
  <c r="AH357" i="145"/>
  <c r="AH367" i="145"/>
  <c r="U370" i="145"/>
  <c r="AS370" i="145" s="1"/>
  <c r="AF370" i="145"/>
  <c r="U377" i="145"/>
  <c r="AS377" i="145" s="1"/>
  <c r="AL377" i="145"/>
  <c r="AK381" i="145"/>
  <c r="T403" i="145"/>
  <c r="AR403" i="145" s="1"/>
  <c r="AF403" i="145"/>
  <c r="S403" i="145"/>
  <c r="AQ403" i="145" s="1"/>
  <c r="R404" i="145"/>
  <c r="AP404" i="145" s="1"/>
  <c r="U418" i="145"/>
  <c r="AS418" i="145" s="1"/>
  <c r="AF418" i="145"/>
  <c r="AK429" i="145"/>
  <c r="T449" i="145"/>
  <c r="AR449" i="145" s="1"/>
  <c r="AF449" i="145"/>
  <c r="AG463" i="145"/>
  <c r="AG350" i="145"/>
  <c r="AI422" i="145"/>
  <c r="T447" i="145"/>
  <c r="AR447" i="145" s="1"/>
  <c r="AF447" i="145"/>
  <c r="S343" i="145"/>
  <c r="AQ343" i="145" s="1"/>
  <c r="U344" i="145"/>
  <c r="AS344" i="145" s="1"/>
  <c r="AF344" i="145"/>
  <c r="S351" i="145"/>
  <c r="AQ351" i="145" s="1"/>
  <c r="Z367" i="145"/>
  <c r="AI367" i="145"/>
  <c r="AC381" i="145"/>
  <c r="AL381" i="145"/>
  <c r="T393" i="145"/>
  <c r="AR393" i="145" s="1"/>
  <c r="AF393" i="145"/>
  <c r="S393" i="145"/>
  <c r="AQ393" i="145" s="1"/>
  <c r="P398" i="145"/>
  <c r="AN398" i="145" s="1"/>
  <c r="AF398" i="145"/>
  <c r="Q402" i="145"/>
  <c r="AO402" i="145" s="1"/>
  <c r="AF402" i="145"/>
  <c r="T402" i="145"/>
  <c r="AR402" i="145" s="1"/>
  <c r="AA428" i="145"/>
  <c r="S428" i="145"/>
  <c r="AQ428" i="145" s="1"/>
  <c r="AJ428" i="145"/>
  <c r="AC429" i="145"/>
  <c r="AL429" i="145"/>
  <c r="T444" i="145"/>
  <c r="AR444" i="145" s="1"/>
  <c r="AF444" i="145"/>
  <c r="AG453" i="145"/>
  <c r="R466" i="145"/>
  <c r="AP466" i="145" s="1"/>
  <c r="AF466" i="145"/>
  <c r="AA477" i="145"/>
  <c r="AB477" i="145"/>
  <c r="AE782" i="146"/>
  <c r="AA20" i="146"/>
  <c r="AE22" i="146"/>
  <c r="AI24" i="146"/>
  <c r="Y27" i="146"/>
  <c r="AC29" i="146"/>
  <c r="Y304" i="146"/>
  <c r="AG307" i="146"/>
  <c r="AC20" i="146"/>
  <c r="AG22" i="146"/>
  <c r="AA27" i="146"/>
  <c r="AE29" i="146"/>
  <c r="Y67" i="146"/>
  <c r="AA68" i="146"/>
  <c r="AC69" i="146"/>
  <c r="AE70" i="146"/>
  <c r="AG71" i="146"/>
  <c r="AI72" i="146"/>
  <c r="Y75" i="146"/>
  <c r="AA76" i="146"/>
  <c r="AG77" i="146"/>
  <c r="AA304" i="146"/>
  <c r="AF311" i="146"/>
  <c r="AK29" i="146"/>
  <c r="AB260" i="146"/>
  <c r="AJ264" i="146"/>
  <c r="Y305" i="146"/>
  <c r="AG308" i="146"/>
  <c r="AA312" i="146"/>
  <c r="AF598" i="146"/>
  <c r="Z598" i="146"/>
  <c r="AF596" i="146"/>
  <c r="AA595" i="146"/>
  <c r="AF593" i="146"/>
  <c r="AG590" i="146"/>
  <c r="AH597" i="146"/>
  <c r="AC596" i="146"/>
  <c r="AH594" i="146"/>
  <c r="Z593" i="146"/>
  <c r="AI591" i="146"/>
  <c r="Z590" i="146"/>
  <c r="AF588" i="146"/>
  <c r="AF597" i="146"/>
  <c r="AG594" i="146"/>
  <c r="Y590" i="146"/>
  <c r="AJ598" i="146"/>
  <c r="AE597" i="146"/>
  <c r="AJ595" i="146"/>
  <c r="AB594" i="146"/>
  <c r="AB591" i="146"/>
  <c r="AH589" i="146"/>
  <c r="AC588" i="146"/>
  <c r="AJ590" i="146"/>
  <c r="Y594" i="146"/>
  <c r="AI693" i="146"/>
  <c r="AD692" i="146"/>
  <c r="Z690" i="146"/>
  <c r="AJ687" i="146"/>
  <c r="Z686" i="146"/>
  <c r="AF684" i="146"/>
  <c r="X683" i="146"/>
  <c r="AJ691" i="146"/>
  <c r="AF689" i="146"/>
  <c r="AB687" i="146"/>
  <c r="AH685" i="146"/>
  <c r="Z684" i="146"/>
  <c r="AJ693" i="146"/>
  <c r="AF691" i="146"/>
  <c r="AB689" i="146"/>
  <c r="X687" i="146"/>
  <c r="AF685" i="146"/>
  <c r="X684" i="146"/>
  <c r="AF693" i="146"/>
  <c r="AB691" i="146"/>
  <c r="X689" i="146"/>
  <c r="AJ686" i="146"/>
  <c r="AB685" i="146"/>
  <c r="AJ683" i="146"/>
  <c r="AB693" i="146"/>
  <c r="X691" i="146"/>
  <c r="AH688" i="146"/>
  <c r="AH686" i="146"/>
  <c r="Z685" i="146"/>
  <c r="AF683" i="146"/>
  <c r="X693" i="146"/>
  <c r="AH690" i="146"/>
  <c r="AD688" i="146"/>
  <c r="AD686" i="146"/>
  <c r="X685" i="146"/>
  <c r="AD683" i="146"/>
  <c r="AH692" i="146"/>
  <c r="AD690" i="146"/>
  <c r="Z688" i="146"/>
  <c r="AB686" i="146"/>
  <c r="AH684" i="146"/>
  <c r="AB683" i="146"/>
  <c r="AA23" i="146"/>
  <c r="AE25" i="146"/>
  <c r="AI27" i="146"/>
  <c r="AC67" i="146"/>
  <c r="AE68" i="146"/>
  <c r="AG69" i="146"/>
  <c r="AI70" i="146"/>
  <c r="Y73" i="146"/>
  <c r="AA74" i="146"/>
  <c r="AC75" i="146"/>
  <c r="AE76" i="146"/>
  <c r="AJ164" i="146"/>
  <c r="AB256" i="146"/>
  <c r="AJ260" i="146"/>
  <c r="AA305" i="146"/>
  <c r="AI308" i="146"/>
  <c r="AF312" i="146"/>
  <c r="AH399" i="146"/>
  <c r="AH503" i="146"/>
  <c r="Z503" i="146"/>
  <c r="AF497" i="146"/>
  <c r="AF501" i="146"/>
  <c r="AJ500" i="146"/>
  <c r="AJ495" i="146"/>
  <c r="AH498" i="146"/>
  <c r="AA591" i="146"/>
  <c r="Z594" i="146"/>
  <c r="Z597" i="146"/>
  <c r="AD684" i="146"/>
  <c r="Y19" i="146"/>
  <c r="AC21" i="146"/>
  <c r="AG23" i="146"/>
  <c r="AA28" i="146"/>
  <c r="AF67" i="146"/>
  <c r="AH68" i="146"/>
  <c r="AJ69" i="146"/>
  <c r="Z72" i="146"/>
  <c r="AB73" i="146"/>
  <c r="AF75" i="146"/>
  <c r="AH76" i="146"/>
  <c r="AF122" i="146"/>
  <c r="Y170" i="146"/>
  <c r="AJ256" i="146"/>
  <c r="AJ305" i="146"/>
  <c r="AG309" i="146"/>
  <c r="AA313" i="146"/>
  <c r="AJ400" i="146"/>
  <c r="AG445" i="146"/>
  <c r="AH446" i="146"/>
  <c r="AJ447" i="146"/>
  <c r="AI448" i="146"/>
  <c r="AI449" i="146"/>
  <c r="AJ450" i="146"/>
  <c r="AB455" i="146"/>
  <c r="AF493" i="146"/>
  <c r="AB499" i="146"/>
  <c r="AJ591" i="146"/>
  <c r="AJ594" i="146"/>
  <c r="Y598" i="146"/>
  <c r="AJ685" i="146"/>
  <c r="AA306" i="146"/>
  <c r="AI309" i="146"/>
  <c r="AC313" i="146"/>
  <c r="AH445" i="146"/>
  <c r="AJ446" i="146"/>
  <c r="Y453" i="146"/>
  <c r="AA454" i="146"/>
  <c r="Z494" i="146"/>
  <c r="Z589" i="146"/>
  <c r="AC592" i="146"/>
  <c r="AB595" i="146"/>
  <c r="AB598" i="146"/>
  <c r="AF687" i="146"/>
  <c r="AG19" i="146"/>
  <c r="AA24" i="146"/>
  <c r="AE26" i="146"/>
  <c r="AI28" i="146"/>
  <c r="AH67" i="146"/>
  <c r="AJ68" i="146"/>
  <c r="Z71" i="146"/>
  <c r="AB72" i="146"/>
  <c r="AF74" i="146"/>
  <c r="AH75" i="146"/>
  <c r="Y77" i="146"/>
  <c r="AF114" i="146"/>
  <c r="Z119" i="146"/>
  <c r="AH123" i="146"/>
  <c r="AF262" i="146"/>
  <c r="Y303" i="146"/>
  <c r="AJ306" i="146"/>
  <c r="AG407" i="146"/>
  <c r="AJ404" i="146"/>
  <c r="AB400" i="146"/>
  <c r="Z407" i="146"/>
  <c r="AI455" i="146"/>
  <c r="Y455" i="146"/>
  <c r="Z454" i="146"/>
  <c r="Z453" i="146"/>
  <c r="AA452" i="146"/>
  <c r="AC451" i="146"/>
  <c r="AC450" i="146"/>
  <c r="AF449" i="146"/>
  <c r="AF448" i="146"/>
  <c r="AG447" i="146"/>
  <c r="AI446" i="146"/>
  <c r="AI445" i="146"/>
  <c r="Y449" i="146"/>
  <c r="Z450" i="146"/>
  <c r="Y451" i="146"/>
  <c r="Y452" i="146"/>
  <c r="AA453" i="146"/>
  <c r="AB454" i="146"/>
  <c r="AH494" i="146"/>
  <c r="AB502" i="146"/>
  <c r="AE589" i="146"/>
  <c r="AG598" i="146"/>
  <c r="AJ689" i="146"/>
  <c r="AI19" i="146"/>
  <c r="Y22" i="146"/>
  <c r="AC24" i="146"/>
  <c r="AG26" i="146"/>
  <c r="Y69" i="146"/>
  <c r="AA70" i="146"/>
  <c r="AC71" i="146"/>
  <c r="AE72" i="146"/>
  <c r="AG73" i="146"/>
  <c r="AI74" i="146"/>
  <c r="AB77" i="146"/>
  <c r="Z115" i="146"/>
  <c r="AH119" i="146"/>
  <c r="AB124" i="146"/>
  <c r="AF258" i="146"/>
  <c r="Z263" i="146"/>
  <c r="AI310" i="146"/>
  <c r="AF402" i="146"/>
  <c r="AH407" i="146"/>
  <c r="Y445" i="146"/>
  <c r="Z446" i="146"/>
  <c r="Y447" i="146"/>
  <c r="Y448" i="146"/>
  <c r="Z449" i="146"/>
  <c r="AA450" i="146"/>
  <c r="AB451" i="146"/>
  <c r="AC453" i="146"/>
  <c r="AC454" i="146"/>
  <c r="AG455" i="146"/>
  <c r="AB495" i="146"/>
  <c r="AJ503" i="146"/>
  <c r="AF589" i="146"/>
  <c r="AF592" i="146"/>
  <c r="AI595" i="146"/>
  <c r="AH598" i="146"/>
  <c r="Z692" i="146"/>
  <c r="Y777" i="146"/>
  <c r="AB784" i="146"/>
  <c r="AE827" i="146"/>
  <c r="AG833" i="146"/>
  <c r="AF872" i="146"/>
  <c r="AH878" i="146"/>
  <c r="AK919" i="146"/>
  <c r="AB921" i="146"/>
  <c r="AJ922" i="146"/>
  <c r="AE924" i="146"/>
  <c r="AJ925" i="146"/>
  <c r="AD927" i="146"/>
  <c r="Y929" i="146"/>
  <c r="AG637" i="146"/>
  <c r="AA642" i="146"/>
  <c r="AG730" i="146"/>
  <c r="AK777" i="146"/>
  <c r="Z785" i="146"/>
  <c r="AC828" i="146"/>
  <c r="AC834" i="146"/>
  <c r="AB873" i="146"/>
  <c r="AD879" i="146"/>
  <c r="X920" i="146"/>
  <c r="AG921" i="146"/>
  <c r="X923" i="146"/>
  <c r="AF924" i="146"/>
  <c r="AA926" i="146"/>
  <c r="AF927" i="146"/>
  <c r="Z929" i="146"/>
  <c r="AI541" i="146"/>
  <c r="AF545" i="146"/>
  <c r="Z549" i="146"/>
  <c r="AA638" i="146"/>
  <c r="AA732" i="146"/>
  <c r="AI778" i="146"/>
  <c r="Z786" i="146"/>
  <c r="Y829" i="146"/>
  <c r="AA835" i="146"/>
  <c r="Z874" i="146"/>
  <c r="Z880" i="146"/>
  <c r="Z920" i="146"/>
  <c r="AH921" i="146"/>
  <c r="AC923" i="146"/>
  <c r="AH924" i="146"/>
  <c r="AB926" i="146"/>
  <c r="AB929" i="146"/>
  <c r="Y542" i="146"/>
  <c r="AG545" i="146"/>
  <c r="AA549" i="146"/>
  <c r="AI638" i="146"/>
  <c r="AJ733" i="146"/>
  <c r="AH779" i="146"/>
  <c r="Y787" i="146"/>
  <c r="AI829" i="146"/>
  <c r="AJ874" i="146"/>
  <c r="X881" i="146"/>
  <c r="AE920" i="146"/>
  <c r="AJ921" i="146"/>
  <c r="AD923" i="146"/>
  <c r="Y925" i="146"/>
  <c r="AD926" i="146"/>
  <c r="X928" i="146"/>
  <c r="AG929" i="146"/>
  <c r="AC639" i="146"/>
  <c r="AI644" i="146"/>
  <c r="AG830" i="146"/>
  <c r="AF875" i="146"/>
  <c r="AH881" i="146"/>
  <c r="X919" i="146"/>
  <c r="AF920" i="146"/>
  <c r="AA922" i="146"/>
  <c r="AF923" i="146"/>
  <c r="Z925" i="146"/>
  <c r="AI926" i="146"/>
  <c r="Z928" i="146"/>
  <c r="AH929" i="146"/>
  <c r="AJ542" i="146"/>
  <c r="AG546" i="146"/>
  <c r="AA550" i="146"/>
  <c r="AC635" i="146"/>
  <c r="AI736" i="146"/>
  <c r="AF781" i="146"/>
  <c r="AA825" i="146"/>
  <c r="AC831" i="146"/>
  <c r="AD876" i="146"/>
  <c r="AD882" i="146"/>
  <c r="AC919" i="146"/>
  <c r="AH920" i="146"/>
  <c r="AB922" i="146"/>
  <c r="AB925" i="146"/>
  <c r="AJ926" i="146"/>
  <c r="AE928" i="146"/>
  <c r="AJ929" i="146"/>
  <c r="Y826" i="146"/>
  <c r="Y832" i="146"/>
  <c r="Z877" i="146"/>
  <c r="AD919" i="146"/>
  <c r="Y921" i="146"/>
  <c r="AD922" i="146"/>
  <c r="X924" i="146"/>
  <c r="AG925" i="146"/>
  <c r="X927" i="146"/>
  <c r="AF928" i="146"/>
  <c r="AE636" i="146"/>
  <c r="Y641" i="146"/>
  <c r="AC783" i="146"/>
  <c r="AI826" i="146"/>
  <c r="AF919" i="146"/>
  <c r="Z921" i="146"/>
  <c r="AI922" i="146"/>
  <c r="Z924" i="146"/>
  <c r="AH925" i="146"/>
  <c r="AC927" i="146"/>
  <c r="AH928" i="146"/>
  <c r="AT7" i="142"/>
  <c r="AQ20" i="142"/>
  <c r="AV19" i="142"/>
  <c r="AM19" i="142"/>
  <c r="AS18" i="142"/>
  <c r="AP17" i="142"/>
  <c r="AU16" i="142"/>
  <c r="AR15" i="142"/>
  <c r="AO14" i="142"/>
  <c r="AT13" i="142"/>
  <c r="AQ12" i="142"/>
  <c r="AV11" i="142"/>
  <c r="AM11" i="142"/>
  <c r="AS10" i="142"/>
  <c r="AP9" i="142"/>
  <c r="AU8" i="142"/>
  <c r="AR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C10" i="141" s="1" a="1"/>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AO7" i="142"/>
  <c r="AM7" i="142"/>
  <c r="AC20" i="142"/>
  <c r="AB20" i="142"/>
  <c r="AK7" i="142"/>
  <c r="AC7" i="142"/>
  <c r="AJ7" i="142"/>
  <c r="AB7" i="142"/>
  <c r="AH20" i="142"/>
  <c r="AE19" i="142"/>
  <c r="AJ18" i="142"/>
  <c r="AB18" i="142"/>
  <c r="AG17" i="142"/>
  <c r="AL16" i="142"/>
  <c r="AD16" i="142"/>
  <c r="AI15" i="142"/>
  <c r="AF14" i="142"/>
  <c r="AK13" i="142"/>
  <c r="AC13" i="142"/>
  <c r="AH12" i="142"/>
  <c r="AE11" i="142"/>
  <c r="AJ10" i="142"/>
  <c r="AB10" i="142"/>
  <c r="AG9" i="142"/>
  <c r="AL8" i="142"/>
  <c r="AD8" i="142"/>
  <c r="AI7" i="142"/>
  <c r="AG7" i="142"/>
  <c r="AF7" i="142"/>
  <c r="AL20" i="142"/>
  <c r="AD20" i="142"/>
  <c r="AI19" i="142"/>
  <c r="AF18" i="142"/>
  <c r="AK17" i="142"/>
  <c r="AC17" i="142"/>
  <c r="AH16" i="142"/>
  <c r="AE15" i="142"/>
  <c r="AJ14" i="142"/>
  <c r="AB14" i="142"/>
  <c r="AG13" i="142"/>
  <c r="AL12" i="142"/>
  <c r="AD12" i="142"/>
  <c r="AI11" i="142"/>
  <c r="AF10" i="142"/>
  <c r="AK9" i="142"/>
  <c r="AC9" i="142"/>
  <c r="AH8" i="142"/>
  <c r="AE7" i="142"/>
  <c r="AH6" i="145"/>
  <c r="AD20" i="145"/>
  <c r="AI19" i="145"/>
  <c r="AA19" i="145"/>
  <c r="AF18" i="145"/>
  <c r="AK17" i="145"/>
  <c r="AC17" i="145"/>
  <c r="AH16" i="145"/>
  <c r="AA16" i="142"/>
  <c r="Z16" i="145"/>
  <c r="AM15" i="145"/>
  <c r="AJ14" i="145"/>
  <c r="AB14" i="145"/>
  <c r="AG13" i="145"/>
  <c r="AL12" i="145"/>
  <c r="AD12" i="145"/>
  <c r="AI11" i="145"/>
  <c r="AA11" i="145"/>
  <c r="AF10" i="145"/>
  <c r="AK9" i="145"/>
  <c r="AC9" i="145"/>
  <c r="AH8" i="145"/>
  <c r="AA8" i="142"/>
  <c r="Z8" i="145"/>
  <c r="AM7" i="145"/>
  <c r="AG6" i="145"/>
  <c r="AK20" i="145"/>
  <c r="AC20" i="145"/>
  <c r="AH19" i="145"/>
  <c r="AA19" i="142"/>
  <c r="Z19" i="145"/>
  <c r="AM18" i="145"/>
  <c r="AJ17" i="145"/>
  <c r="AB17" i="145"/>
  <c r="AG16" i="145"/>
  <c r="AL15" i="145"/>
  <c r="AD15" i="145"/>
  <c r="AI14" i="145"/>
  <c r="AA14" i="145"/>
  <c r="AF13" i="145"/>
  <c r="AK12" i="145"/>
  <c r="AC12" i="145"/>
  <c r="AH11" i="145"/>
  <c r="AA11" i="142"/>
  <c r="Z11" i="145"/>
  <c r="AM10" i="145"/>
  <c r="AJ9" i="145"/>
  <c r="AB9" i="145"/>
  <c r="AG8" i="145"/>
  <c r="AL7" i="145"/>
  <c r="AD7" i="145"/>
  <c r="AL20" i="145"/>
  <c r="AJ20" i="145"/>
  <c r="AB20" i="145"/>
  <c r="AG19" i="145"/>
  <c r="AL18" i="145"/>
  <c r="AD18" i="145"/>
  <c r="AI17" i="145"/>
  <c r="AA17" i="145"/>
  <c r="AF16" i="145"/>
  <c r="AK15" i="145"/>
  <c r="AC15" i="145"/>
  <c r="AH14" i="145"/>
  <c r="AA14" i="142"/>
  <c r="C5" i="141" s="1" a="1"/>
  <c r="Z14" i="145"/>
  <c r="AM13" i="145"/>
  <c r="AJ12" i="145"/>
  <c r="AB12" i="145"/>
  <c r="AG11" i="145"/>
  <c r="AL10" i="145"/>
  <c r="AD10" i="145"/>
  <c r="AI9" i="145"/>
  <c r="AA9" i="145"/>
  <c r="AF8" i="145"/>
  <c r="AK7" i="145"/>
  <c r="AC7" i="145"/>
  <c r="AD17" i="145"/>
  <c r="AI20" i="145"/>
  <c r="AA20" i="145"/>
  <c r="AF19" i="145"/>
  <c r="AK18" i="145"/>
  <c r="AC18" i="145"/>
  <c r="AH17" i="145"/>
  <c r="AA17" i="142"/>
  <c r="Z17" i="145"/>
  <c r="AM16" i="145"/>
  <c r="AJ15" i="145"/>
  <c r="AB15" i="145"/>
  <c r="AG14" i="145"/>
  <c r="AL13" i="145"/>
  <c r="AD13" i="145"/>
  <c r="AI12" i="145"/>
  <c r="AA12" i="145"/>
  <c r="AF11" i="145"/>
  <c r="AK10" i="145"/>
  <c r="AC10" i="145"/>
  <c r="AH9" i="145"/>
  <c r="AA9" i="142"/>
  <c r="Z9" i="145"/>
  <c r="AM8" i="145"/>
  <c r="AJ7" i="145"/>
  <c r="AH20" i="145"/>
  <c r="AA20" i="142"/>
  <c r="Z20" i="145"/>
  <c r="AM19" i="145"/>
  <c r="AJ18" i="145"/>
  <c r="AB18" i="145"/>
  <c r="AG17" i="145"/>
  <c r="AL16" i="145"/>
  <c r="AD16" i="145"/>
  <c r="AI15" i="145"/>
  <c r="AA15" i="145"/>
  <c r="AF14" i="145"/>
  <c r="AK13" i="145"/>
  <c r="AC13" i="145"/>
  <c r="AH12" i="145"/>
  <c r="AA12" i="142"/>
  <c r="Z12" i="145"/>
  <c r="AM11" i="145"/>
  <c r="AB10" i="145"/>
  <c r="AG9" i="145"/>
  <c r="AL8" i="145"/>
  <c r="AD8" i="145"/>
  <c r="AI7" i="145"/>
  <c r="AA7" i="145"/>
  <c r="AJ10" i="145"/>
  <c r="AG20" i="145"/>
  <c r="AL19" i="145"/>
  <c r="AD19" i="145"/>
  <c r="AI18" i="145"/>
  <c r="AA18" i="145"/>
  <c r="AF17" i="145"/>
  <c r="AK16" i="145"/>
  <c r="AC16" i="145"/>
  <c r="AH15" i="145"/>
  <c r="AA15" i="142"/>
  <c r="Z15" i="145"/>
  <c r="AM14" i="145"/>
  <c r="AJ13" i="145"/>
  <c r="AB13" i="145"/>
  <c r="AG12" i="145"/>
  <c r="AL11" i="145"/>
  <c r="AD11" i="145"/>
  <c r="AI10" i="145"/>
  <c r="AA10" i="145"/>
  <c r="AF9" i="145"/>
  <c r="AK8" i="145"/>
  <c r="AC8" i="145"/>
  <c r="AH7" i="145"/>
  <c r="AA7" i="142"/>
  <c r="Z7" i="145"/>
  <c r="AB7" i="145"/>
  <c r="AF20" i="145"/>
  <c r="AK19" i="145"/>
  <c r="AC19" i="145"/>
  <c r="AH18" i="145"/>
  <c r="AA18" i="142"/>
  <c r="Z18" i="145"/>
  <c r="AM17" i="145"/>
  <c r="AJ16" i="145"/>
  <c r="AB16" i="145"/>
  <c r="AG15" i="145"/>
  <c r="AL14" i="145"/>
  <c r="AD14" i="145"/>
  <c r="AI13" i="145"/>
  <c r="AA13" i="145"/>
  <c r="AF12" i="145"/>
  <c r="AK11" i="145"/>
  <c r="AC11" i="145"/>
  <c r="AH10" i="145"/>
  <c r="AA10" i="142"/>
  <c r="Z10" i="145"/>
  <c r="AM9" i="145"/>
  <c r="AJ8" i="145"/>
  <c r="AB8" i="145"/>
  <c r="AG7" i="145"/>
  <c r="AM20" i="145"/>
  <c r="AJ19" i="145"/>
  <c r="AB19" i="145"/>
  <c r="AG18" i="145"/>
  <c r="AL17" i="145"/>
  <c r="AI16" i="145"/>
  <c r="AA16" i="145"/>
  <c r="AF15" i="145"/>
  <c r="AK14" i="145"/>
  <c r="AC14" i="145"/>
  <c r="AH13" i="145"/>
  <c r="AA13" i="142"/>
  <c r="Z13" i="145"/>
  <c r="AM12" i="145"/>
  <c r="AJ11" i="145"/>
  <c r="AB11" i="145"/>
  <c r="AG10" i="145"/>
  <c r="AL9" i="145"/>
  <c r="AD9" i="145"/>
  <c r="AI8" i="145"/>
  <c r="AA8" i="145"/>
  <c r="AF7" i="145"/>
  <c r="R16" i="145"/>
  <c r="AP16" i="145" s="1"/>
  <c r="T8" i="145"/>
  <c r="AR8" i="145" s="1"/>
  <c r="T16" i="145"/>
  <c r="AR16" i="145" s="1"/>
  <c r="T55" i="145"/>
  <c r="AR55" i="145" s="1"/>
  <c r="T63" i="145"/>
  <c r="AR63" i="145" s="1"/>
  <c r="T161" i="145"/>
  <c r="AR161" i="145" s="1"/>
  <c r="T184" i="145"/>
  <c r="AR184" i="145" s="1"/>
  <c r="S346" i="145"/>
  <c r="AQ346" i="145" s="1"/>
  <c r="P375" i="145"/>
  <c r="AN375" i="145" s="1"/>
  <c r="T375" i="145"/>
  <c r="AR375" i="145" s="1"/>
  <c r="R375" i="145"/>
  <c r="AP375" i="145" s="1"/>
  <c r="Q6" i="145"/>
  <c r="AO6" i="145" s="1"/>
  <c r="R6" i="145"/>
  <c r="AP6" i="145" s="1"/>
  <c r="U7" i="145"/>
  <c r="AS7" i="145" s="1"/>
  <c r="S10" i="145"/>
  <c r="AQ10" i="145" s="1"/>
  <c r="Q14" i="145"/>
  <c r="AO14" i="145" s="1"/>
  <c r="R14" i="145"/>
  <c r="AP14" i="145" s="1"/>
  <c r="U15" i="145"/>
  <c r="AS15" i="145" s="1"/>
  <c r="T32" i="145"/>
  <c r="AR32" i="145" s="1"/>
  <c r="T40" i="145"/>
  <c r="AR40" i="145" s="1"/>
  <c r="S57" i="145"/>
  <c r="AQ57" i="145" s="1"/>
  <c r="Q61" i="145"/>
  <c r="AO61" i="145" s="1"/>
  <c r="R61" i="145"/>
  <c r="AP61" i="145" s="1"/>
  <c r="U62" i="145"/>
  <c r="AS62" i="145" s="1"/>
  <c r="S65" i="145"/>
  <c r="AQ65" i="145" s="1"/>
  <c r="Q69" i="145"/>
  <c r="AO69" i="145" s="1"/>
  <c r="R69" i="145"/>
  <c r="AP69" i="145" s="1"/>
  <c r="R79" i="145"/>
  <c r="AP79" i="145" s="1"/>
  <c r="S80" i="145"/>
  <c r="AQ80" i="145" s="1"/>
  <c r="S81" i="145"/>
  <c r="AQ81" i="145" s="1"/>
  <c r="Q81" i="145"/>
  <c r="AO81" i="145" s="1"/>
  <c r="Q83" i="145"/>
  <c r="AO83" i="145" s="1"/>
  <c r="Q85" i="145"/>
  <c r="AO85" i="145" s="1"/>
  <c r="Q87" i="145"/>
  <c r="AO87" i="145" s="1"/>
  <c r="Q89" i="145"/>
  <c r="AO89" i="145" s="1"/>
  <c r="S91" i="145"/>
  <c r="AQ91" i="145" s="1"/>
  <c r="Q91" i="145"/>
  <c r="AO91" i="145" s="1"/>
  <c r="S93" i="145"/>
  <c r="AQ93" i="145" s="1"/>
  <c r="Q93" i="145"/>
  <c r="AO93" i="145" s="1"/>
  <c r="U110" i="145"/>
  <c r="AS110" i="145" s="1"/>
  <c r="U112" i="145"/>
  <c r="AS112" i="145" s="1"/>
  <c r="U114" i="145"/>
  <c r="AS114" i="145" s="1"/>
  <c r="U116" i="145"/>
  <c r="AS116" i="145" s="1"/>
  <c r="S182" i="145"/>
  <c r="AQ182" i="145" s="1"/>
  <c r="T182" i="145"/>
  <c r="AR182" i="145" s="1"/>
  <c r="R182" i="145"/>
  <c r="S213" i="145"/>
  <c r="AQ213" i="145" s="1"/>
  <c r="T213" i="145"/>
  <c r="AR213" i="145" s="1"/>
  <c r="S250" i="145"/>
  <c r="AQ250" i="145" s="1"/>
  <c r="S277" i="145"/>
  <c r="Q322" i="145"/>
  <c r="AO322" i="145" s="1"/>
  <c r="T322" i="145"/>
  <c r="AR322" i="145" s="1"/>
  <c r="S322" i="145"/>
  <c r="AQ322" i="145" s="1"/>
  <c r="R322" i="145"/>
  <c r="AP322" i="145" s="1"/>
  <c r="S344" i="145"/>
  <c r="AQ344" i="145" s="1"/>
  <c r="U397" i="145"/>
  <c r="AS397" i="145" s="1"/>
  <c r="S348" i="145"/>
  <c r="AQ348" i="145" s="1"/>
  <c r="R453" i="145"/>
  <c r="AP453" i="145" s="1"/>
  <c r="R32" i="145"/>
  <c r="AP32" i="145" s="1"/>
  <c r="S305" i="145"/>
  <c r="AQ305" i="145" s="1"/>
  <c r="Q328" i="145"/>
  <c r="AO328" i="145" s="1"/>
  <c r="T328" i="145"/>
  <c r="AR328" i="145" s="1"/>
  <c r="S328" i="145"/>
  <c r="AQ328" i="145" s="1"/>
  <c r="Q375" i="145"/>
  <c r="AO375" i="145" s="1"/>
  <c r="T6" i="145"/>
  <c r="AR6" i="145" s="1"/>
  <c r="T14" i="145"/>
  <c r="AR14" i="145" s="1"/>
  <c r="U31" i="145"/>
  <c r="AS31" i="145" s="1"/>
  <c r="S34" i="145"/>
  <c r="AQ34" i="145" s="1"/>
  <c r="R38" i="145"/>
  <c r="AP38" i="145" s="1"/>
  <c r="U39" i="145"/>
  <c r="AS39" i="145" s="1"/>
  <c r="S42" i="145"/>
  <c r="AQ42" i="145" s="1"/>
  <c r="T61" i="145"/>
  <c r="AR61" i="145" s="1"/>
  <c r="T69" i="145"/>
  <c r="AR69" i="145" s="1"/>
  <c r="R81" i="145"/>
  <c r="AP81" i="145" s="1"/>
  <c r="R87" i="145"/>
  <c r="AP87" i="145" s="1"/>
  <c r="R89" i="145"/>
  <c r="AP89" i="145" s="1"/>
  <c r="R93" i="145"/>
  <c r="AP93" i="145" s="1"/>
  <c r="Q127" i="145"/>
  <c r="AO127" i="145" s="1"/>
  <c r="Q129" i="145"/>
  <c r="AO129" i="145" s="1"/>
  <c r="Q131" i="145"/>
  <c r="AO131" i="145" s="1"/>
  <c r="Q133" i="145"/>
  <c r="AO133" i="145" s="1"/>
  <c r="Q135" i="145"/>
  <c r="AO135" i="145" s="1"/>
  <c r="Q137" i="145"/>
  <c r="AO137" i="145" s="1"/>
  <c r="S139" i="145"/>
  <c r="AQ139" i="145" s="1"/>
  <c r="Q139" i="145"/>
  <c r="AO139" i="145" s="1"/>
  <c r="Q141" i="145"/>
  <c r="AO141" i="145" s="1"/>
  <c r="U157" i="145"/>
  <c r="AS157" i="145" s="1"/>
  <c r="S258" i="145"/>
  <c r="AQ258" i="145" s="1"/>
  <c r="T277" i="145"/>
  <c r="AR277" i="145" s="1"/>
  <c r="S300" i="145"/>
  <c r="AQ300" i="145" s="1"/>
  <c r="Q332" i="145"/>
  <c r="AO332" i="145" s="1"/>
  <c r="T332" i="145"/>
  <c r="AR332" i="145" s="1"/>
  <c r="S332" i="145"/>
  <c r="AQ332" i="145" s="1"/>
  <c r="R332" i="145"/>
  <c r="AP332" i="145" s="1"/>
  <c r="U357" i="145"/>
  <c r="AS357" i="145" s="1"/>
  <c r="P367" i="145"/>
  <c r="AN367" i="145" s="1"/>
  <c r="T367" i="145"/>
  <c r="AR367" i="145" s="1"/>
  <c r="R367" i="145"/>
  <c r="AP367" i="145" s="1"/>
  <c r="Q367" i="145"/>
  <c r="AO367" i="145" s="1"/>
  <c r="U424" i="145"/>
  <c r="AS424" i="145" s="1"/>
  <c r="Q471" i="145"/>
  <c r="AO471" i="145" s="1"/>
  <c r="R63" i="145"/>
  <c r="AP63" i="145" s="1"/>
  <c r="R369" i="145"/>
  <c r="AP369" i="145" s="1"/>
  <c r="Q444" i="145"/>
  <c r="AO444" i="145" s="1"/>
  <c r="U453" i="145"/>
  <c r="S8" i="145"/>
  <c r="AQ8" i="145" s="1"/>
  <c r="R59" i="145"/>
  <c r="AP59" i="145" s="1"/>
  <c r="R67" i="145"/>
  <c r="AP67" i="145" s="1"/>
  <c r="Q152" i="145"/>
  <c r="AO152" i="145" s="1"/>
  <c r="T12" i="145"/>
  <c r="AR12" i="145" s="1"/>
  <c r="R20" i="145"/>
  <c r="AP20" i="145" s="1"/>
  <c r="S32" i="145"/>
  <c r="AQ32" i="145" s="1"/>
  <c r="R36" i="145"/>
  <c r="AP36" i="145" s="1"/>
  <c r="S40" i="145"/>
  <c r="AQ40" i="145" s="1"/>
  <c r="R44" i="145"/>
  <c r="AP44" i="145" s="1"/>
  <c r="T59" i="145"/>
  <c r="AR59" i="145" s="1"/>
  <c r="T67" i="145"/>
  <c r="AR67" i="145" s="1"/>
  <c r="U93" i="145"/>
  <c r="T141" i="145"/>
  <c r="AR141" i="145" s="1"/>
  <c r="R152" i="145"/>
  <c r="AP152" i="145" s="1"/>
  <c r="R154" i="145"/>
  <c r="AP154" i="145" s="1"/>
  <c r="R156" i="145"/>
  <c r="AP156" i="145" s="1"/>
  <c r="R157" i="145"/>
  <c r="AP157" i="145" s="1"/>
  <c r="T176" i="145"/>
  <c r="AR176" i="145" s="1"/>
  <c r="R178" i="145"/>
  <c r="AP178" i="145" s="1"/>
  <c r="Q179" i="145"/>
  <c r="AO179" i="145" s="1"/>
  <c r="S180" i="145"/>
  <c r="AQ180" i="145" s="1"/>
  <c r="U180" i="145"/>
  <c r="AS180" i="145" s="1"/>
  <c r="R180" i="145"/>
  <c r="AP180" i="145" s="1"/>
  <c r="T180" i="145"/>
  <c r="AR180" i="145" s="1"/>
  <c r="Q206" i="145"/>
  <c r="AO206" i="145" s="1"/>
  <c r="S271" i="145"/>
  <c r="AQ271" i="145" s="1"/>
  <c r="T285" i="145"/>
  <c r="AR285" i="145" s="1"/>
  <c r="Q320" i="145"/>
  <c r="AO320" i="145" s="1"/>
  <c r="T320" i="145"/>
  <c r="AR320" i="145" s="1"/>
  <c r="S320" i="145"/>
  <c r="AQ320" i="145" s="1"/>
  <c r="R320" i="145"/>
  <c r="AP320" i="145" s="1"/>
  <c r="T372" i="145"/>
  <c r="AR372" i="145" s="1"/>
  <c r="U372" i="145"/>
  <c r="AS372" i="145" s="1"/>
  <c r="R372" i="145"/>
  <c r="AP372" i="145" s="1"/>
  <c r="P394" i="145"/>
  <c r="AN394" i="145" s="1"/>
  <c r="T394" i="145"/>
  <c r="AR394" i="145" s="1"/>
  <c r="Q394" i="145"/>
  <c r="AO394" i="145" s="1"/>
  <c r="T395" i="145"/>
  <c r="AR395" i="145" s="1"/>
  <c r="U395" i="145"/>
  <c r="AS395" i="145" s="1"/>
  <c r="S395" i="145"/>
  <c r="AQ395" i="145" s="1"/>
  <c r="R395" i="145"/>
  <c r="AP395" i="145" s="1"/>
  <c r="Q417" i="145"/>
  <c r="AO417" i="145" s="1"/>
  <c r="S63" i="145"/>
  <c r="AQ63" i="145" s="1"/>
  <c r="Q154" i="145"/>
  <c r="AO154" i="145" s="1"/>
  <c r="Q156" i="145"/>
  <c r="AO156" i="145" s="1"/>
  <c r="T442" i="145"/>
  <c r="AR442" i="145" s="1"/>
  <c r="Q10" i="145"/>
  <c r="AO10" i="145" s="1"/>
  <c r="R10" i="145"/>
  <c r="AP10" i="145" s="1"/>
  <c r="U11" i="145"/>
  <c r="AS11" i="145" s="1"/>
  <c r="S14" i="145"/>
  <c r="AQ14" i="145" s="1"/>
  <c r="Q18" i="145"/>
  <c r="AO18" i="145" s="1"/>
  <c r="R18" i="145"/>
  <c r="AP18" i="145" s="1"/>
  <c r="S20" i="145"/>
  <c r="AQ20" i="145" s="1"/>
  <c r="T36" i="145"/>
  <c r="AR36" i="145" s="1"/>
  <c r="T44" i="145"/>
  <c r="AR44" i="145" s="1"/>
  <c r="Q57" i="145"/>
  <c r="AO57" i="145" s="1"/>
  <c r="R57" i="145"/>
  <c r="AP57" i="145" s="1"/>
  <c r="U58" i="145"/>
  <c r="AS58" i="145" s="1"/>
  <c r="Q65" i="145"/>
  <c r="AO65" i="145" s="1"/>
  <c r="R65" i="145"/>
  <c r="AP65" i="145" s="1"/>
  <c r="U66" i="145"/>
  <c r="AS66" i="145" s="1"/>
  <c r="Q104" i="145"/>
  <c r="AO104" i="145" s="1"/>
  <c r="Q106" i="145"/>
  <c r="AO106" i="145" s="1"/>
  <c r="Q108" i="145"/>
  <c r="AO108" i="145" s="1"/>
  <c r="U133" i="145"/>
  <c r="AS133" i="145" s="1"/>
  <c r="U135" i="145"/>
  <c r="AS135" i="145" s="1"/>
  <c r="T152" i="145"/>
  <c r="AR152" i="145" s="1"/>
  <c r="U161" i="145"/>
  <c r="AS161" i="145" s="1"/>
  <c r="S163" i="145"/>
  <c r="AQ163" i="145" s="1"/>
  <c r="R163" i="145"/>
  <c r="AP163" i="145" s="1"/>
  <c r="U176" i="145"/>
  <c r="AS176" i="145" s="1"/>
  <c r="R205" i="145"/>
  <c r="AP205" i="145" s="1"/>
  <c r="Q330" i="145"/>
  <c r="AO330" i="145" s="1"/>
  <c r="T330" i="145"/>
  <c r="AR330" i="145" s="1"/>
  <c r="S330" i="145"/>
  <c r="AQ330" i="145" s="1"/>
  <c r="R330" i="145"/>
  <c r="AP330" i="145" s="1"/>
  <c r="R371" i="145"/>
  <c r="AP371" i="145" s="1"/>
  <c r="Q392" i="145"/>
  <c r="AO392" i="145" s="1"/>
  <c r="R394" i="145"/>
  <c r="AP394" i="145" s="1"/>
  <c r="T416" i="145"/>
  <c r="AR416" i="145" s="1"/>
  <c r="R8" i="145"/>
  <c r="AP8" i="145" s="1"/>
  <c r="R12" i="145"/>
  <c r="AP12" i="145" s="1"/>
  <c r="S16" i="145"/>
  <c r="AQ16" i="145" s="1"/>
  <c r="T38" i="145"/>
  <c r="AR38" i="145" s="1"/>
  <c r="S154" i="145"/>
  <c r="AQ154" i="145" s="1"/>
  <c r="S207" i="145"/>
  <c r="AQ207" i="145" s="1"/>
  <c r="U207" i="145"/>
  <c r="AS207" i="145" s="1"/>
  <c r="T207" i="145"/>
  <c r="AR207" i="145" s="1"/>
  <c r="Q326" i="145"/>
  <c r="AO326" i="145" s="1"/>
  <c r="T326" i="145"/>
  <c r="AR326" i="145" s="1"/>
  <c r="S326" i="145"/>
  <c r="AQ326" i="145" s="1"/>
  <c r="P373" i="145"/>
  <c r="AN373" i="145" s="1"/>
  <c r="T373" i="145"/>
  <c r="AR373" i="145" s="1"/>
  <c r="R373" i="145"/>
  <c r="AP373" i="145" s="1"/>
  <c r="T10" i="145"/>
  <c r="AR10" i="145" s="1"/>
  <c r="S18" i="145"/>
  <c r="AQ18" i="145" s="1"/>
  <c r="T20" i="145"/>
  <c r="AR20" i="145" s="1"/>
  <c r="Q34" i="145"/>
  <c r="AO34" i="145" s="1"/>
  <c r="R34" i="145"/>
  <c r="AP34" i="145" s="1"/>
  <c r="Q42" i="145"/>
  <c r="AO42" i="145" s="1"/>
  <c r="R42" i="145"/>
  <c r="AP42" i="145" s="1"/>
  <c r="U43" i="145"/>
  <c r="AS43" i="145" s="1"/>
  <c r="T57" i="145"/>
  <c r="AR57" i="145" s="1"/>
  <c r="T65" i="145"/>
  <c r="AR65" i="145" s="1"/>
  <c r="T79" i="145"/>
  <c r="AR79" i="145" s="1"/>
  <c r="Q112" i="145"/>
  <c r="AO112" i="145" s="1"/>
  <c r="Q114" i="145"/>
  <c r="AO114" i="145" s="1"/>
  <c r="Q116" i="145"/>
  <c r="AO116" i="145" s="1"/>
  <c r="U154" i="145"/>
  <c r="AS154" i="145" s="1"/>
  <c r="T163" i="145"/>
  <c r="AR163" i="145" s="1"/>
  <c r="S260" i="145"/>
  <c r="AQ260" i="145" s="1"/>
  <c r="Q324" i="145"/>
  <c r="AO324" i="145" s="1"/>
  <c r="T324" i="145"/>
  <c r="AR324" i="145" s="1"/>
  <c r="S324" i="145"/>
  <c r="AQ324" i="145" s="1"/>
  <c r="R324" i="145"/>
  <c r="AP324" i="145" s="1"/>
  <c r="R370" i="145"/>
  <c r="AP370" i="145" s="1"/>
  <c r="P404" i="145"/>
  <c r="AN404" i="145" s="1"/>
  <c r="T404" i="145"/>
  <c r="AR404" i="145" s="1"/>
  <c r="Q404" i="145"/>
  <c r="AO404" i="145" s="1"/>
  <c r="T405" i="145"/>
  <c r="AR405" i="145" s="1"/>
  <c r="U405" i="145"/>
  <c r="R405" i="145"/>
  <c r="AP405" i="145" s="1"/>
  <c r="Z6" i="145"/>
  <c r="U203" i="145"/>
  <c r="AS203" i="145" s="1"/>
  <c r="U249" i="145"/>
  <c r="AS249" i="145" s="1"/>
  <c r="S254" i="145"/>
  <c r="AQ254" i="145" s="1"/>
  <c r="U276" i="145"/>
  <c r="S283" i="145"/>
  <c r="AQ283" i="145" s="1"/>
  <c r="U284" i="145"/>
  <c r="S303" i="145"/>
  <c r="AQ303" i="145" s="1"/>
  <c r="R309" i="145"/>
  <c r="AP309" i="145" s="1"/>
  <c r="R357" i="145"/>
  <c r="AP357" i="145" s="1"/>
  <c r="R374" i="145"/>
  <c r="AP374" i="145" s="1"/>
  <c r="R376" i="145"/>
  <c r="AP376" i="145" s="1"/>
  <c r="Q377" i="145"/>
  <c r="AO377" i="145" s="1"/>
  <c r="Q396" i="145"/>
  <c r="AO396" i="145" s="1"/>
  <c r="T424" i="145"/>
  <c r="AR424" i="145" s="1"/>
  <c r="T428" i="145"/>
  <c r="AR428" i="145" s="1"/>
  <c r="S441" i="145"/>
  <c r="AQ441" i="145" s="1"/>
  <c r="R451" i="145"/>
  <c r="AP451" i="145" s="1"/>
  <c r="S451" i="145"/>
  <c r="AQ451" i="145" s="1"/>
  <c r="U466" i="145"/>
  <c r="AS466" i="145" s="1"/>
  <c r="Q477" i="145"/>
  <c r="AO477" i="145" s="1"/>
  <c r="T186" i="145"/>
  <c r="AR186" i="145" s="1"/>
  <c r="T188" i="145"/>
  <c r="AR188" i="145" s="1"/>
  <c r="U201" i="145"/>
  <c r="AS201" i="145" s="1"/>
  <c r="U211" i="145"/>
  <c r="AS211" i="145" s="1"/>
  <c r="U224" i="145"/>
  <c r="AS224" i="145" s="1"/>
  <c r="S248" i="145"/>
  <c r="AQ248" i="145" s="1"/>
  <c r="U259" i="145"/>
  <c r="AS259" i="145" s="1"/>
  <c r="R275" i="145"/>
  <c r="AP275" i="145" s="1"/>
  <c r="S275" i="145"/>
  <c r="T283" i="145"/>
  <c r="AR283" i="145" s="1"/>
  <c r="S301" i="145"/>
  <c r="AQ301" i="145" s="1"/>
  <c r="R307" i="145"/>
  <c r="AP307" i="145" s="1"/>
  <c r="Q369" i="145"/>
  <c r="AO369" i="145" s="1"/>
  <c r="Q371" i="145"/>
  <c r="AO371" i="145" s="1"/>
  <c r="T378" i="145"/>
  <c r="AR378" i="145" s="1"/>
  <c r="R378" i="145"/>
  <c r="AP378" i="145" s="1"/>
  <c r="P379" i="145"/>
  <c r="AN379" i="145" s="1"/>
  <c r="Q379" i="145"/>
  <c r="AO379" i="145" s="1"/>
  <c r="R396" i="145"/>
  <c r="AP396" i="145" s="1"/>
  <c r="R397" i="145"/>
  <c r="AP397" i="145" s="1"/>
  <c r="U400" i="145"/>
  <c r="AS400" i="145" s="1"/>
  <c r="T429" i="145"/>
  <c r="AR429" i="145" s="1"/>
  <c r="S439" i="145"/>
  <c r="AQ439" i="145" s="1"/>
  <c r="Q442" i="145"/>
  <c r="AO442" i="145" s="1"/>
  <c r="U451" i="145"/>
  <c r="AS451" i="145" s="1"/>
  <c r="S474" i="145"/>
  <c r="AQ474" i="145" s="1"/>
  <c r="U253" i="145"/>
  <c r="AS253" i="145" s="1"/>
  <c r="S281" i="145"/>
  <c r="AQ281" i="145" s="1"/>
  <c r="S299" i="145"/>
  <c r="AQ299" i="145" s="1"/>
  <c r="R305" i="145"/>
  <c r="AP305" i="145" s="1"/>
  <c r="T347" i="145"/>
  <c r="AR347" i="145" s="1"/>
  <c r="T349" i="145"/>
  <c r="AR349" i="145" s="1"/>
  <c r="U378" i="145"/>
  <c r="AS378" i="145" s="1"/>
  <c r="R379" i="145"/>
  <c r="AP379" i="145" s="1"/>
  <c r="T380" i="145"/>
  <c r="AR380" i="145" s="1"/>
  <c r="R380" i="145"/>
  <c r="AP380" i="145" s="1"/>
  <c r="Q381" i="145"/>
  <c r="AO381" i="145" s="1"/>
  <c r="U392" i="145"/>
  <c r="AS392" i="145" s="1"/>
  <c r="S397" i="145"/>
  <c r="AQ397" i="145" s="1"/>
  <c r="Q398" i="145"/>
  <c r="AO398" i="145" s="1"/>
  <c r="T439" i="145"/>
  <c r="S464" i="145"/>
  <c r="AQ464" i="145" s="1"/>
  <c r="S468" i="145"/>
  <c r="AQ468" i="145" s="1"/>
  <c r="T474" i="145"/>
  <c r="AR474" i="145" s="1"/>
  <c r="S201" i="145"/>
  <c r="AQ201" i="145" s="1"/>
  <c r="R201" i="145"/>
  <c r="AP201" i="145" s="1"/>
  <c r="S211" i="145"/>
  <c r="AQ211" i="145" s="1"/>
  <c r="U247" i="145"/>
  <c r="AS247" i="145" s="1"/>
  <c r="T281" i="145"/>
  <c r="AR281" i="145" s="1"/>
  <c r="R297" i="145"/>
  <c r="AP297" i="145" s="1"/>
  <c r="R303" i="145"/>
  <c r="AP303" i="145" s="1"/>
  <c r="T379" i="145"/>
  <c r="AR379" i="145" s="1"/>
  <c r="U380" i="145"/>
  <c r="AS380" i="145" s="1"/>
  <c r="R381" i="145"/>
  <c r="T391" i="145"/>
  <c r="AR391" i="145" s="1"/>
  <c r="R391" i="145"/>
  <c r="AP391" i="145" s="1"/>
  <c r="R398" i="145"/>
  <c r="AP398" i="145" s="1"/>
  <c r="T399" i="145"/>
  <c r="AR399" i="145" s="1"/>
  <c r="R399" i="145"/>
  <c r="AP399" i="145" s="1"/>
  <c r="P400" i="145"/>
  <c r="AN400" i="145" s="1"/>
  <c r="Q400" i="145"/>
  <c r="AO400" i="145" s="1"/>
  <c r="S416" i="145"/>
  <c r="AQ416" i="145" s="1"/>
  <c r="U439" i="145"/>
  <c r="AS439" i="145" s="1"/>
  <c r="T453" i="145"/>
  <c r="AR453" i="145" s="1"/>
  <c r="U464" i="145"/>
  <c r="AS464" i="145" s="1"/>
  <c r="R472" i="145"/>
  <c r="AP472" i="145" s="1"/>
  <c r="T472" i="145"/>
  <c r="AR472" i="145" s="1"/>
  <c r="U474" i="145"/>
  <c r="AS474" i="145" s="1"/>
  <c r="U184" i="145"/>
  <c r="AS184" i="145" s="1"/>
  <c r="R186" i="145"/>
  <c r="AP186" i="145" s="1"/>
  <c r="Q187" i="145"/>
  <c r="AO187" i="145" s="1"/>
  <c r="S188" i="145"/>
  <c r="AQ188" i="145" s="1"/>
  <c r="R188" i="145"/>
  <c r="AP188" i="145" s="1"/>
  <c r="R199" i="145"/>
  <c r="T201" i="145"/>
  <c r="AR201" i="145" s="1"/>
  <c r="T205" i="145"/>
  <c r="AR205" i="145" s="1"/>
  <c r="U209" i="145"/>
  <c r="AS209" i="145" s="1"/>
  <c r="S279" i="145"/>
  <c r="AQ279" i="145" s="1"/>
  <c r="U280" i="145"/>
  <c r="AS280" i="145" s="1"/>
  <c r="Q295" i="145"/>
  <c r="AO295" i="145" s="1"/>
  <c r="S295" i="145"/>
  <c r="S297" i="145"/>
  <c r="AQ297" i="145" s="1"/>
  <c r="R301" i="145"/>
  <c r="AP301" i="145" s="1"/>
  <c r="S353" i="145"/>
  <c r="AQ353" i="145" s="1"/>
  <c r="T381" i="145"/>
  <c r="AR381" i="145" s="1"/>
  <c r="S391" i="145"/>
  <c r="AQ391" i="145" s="1"/>
  <c r="U394" i="145"/>
  <c r="AS394" i="145" s="1"/>
  <c r="T398" i="145"/>
  <c r="AR398" i="145" s="1"/>
  <c r="U399" i="145"/>
  <c r="AS399" i="145" s="1"/>
  <c r="R400" i="145"/>
  <c r="AP400" i="145" s="1"/>
  <c r="R401" i="145"/>
  <c r="AP401" i="145" s="1"/>
  <c r="U404" i="145"/>
  <c r="AS404" i="145" s="1"/>
  <c r="Q421" i="145"/>
  <c r="AO421" i="145" s="1"/>
  <c r="S466" i="145"/>
  <c r="AQ466" i="145" s="1"/>
  <c r="R470" i="145"/>
  <c r="S470" i="145"/>
  <c r="AQ470" i="145" s="1"/>
  <c r="U472" i="145"/>
  <c r="AS472" i="145" s="1"/>
  <c r="T178" i="145"/>
  <c r="AR178" i="145" s="1"/>
  <c r="U188" i="145"/>
  <c r="AS188" i="145" s="1"/>
  <c r="T199" i="145"/>
  <c r="R256" i="145"/>
  <c r="AP256" i="145" s="1"/>
  <c r="S256" i="145"/>
  <c r="AQ256" i="145" s="1"/>
  <c r="T295" i="145"/>
  <c r="AR295" i="145" s="1"/>
  <c r="R299" i="145"/>
  <c r="AP299" i="145" s="1"/>
  <c r="Q343" i="145"/>
  <c r="AO343" i="145" s="1"/>
  <c r="R343" i="145"/>
  <c r="AP343" i="145" s="1"/>
  <c r="Q345" i="145"/>
  <c r="AO345" i="145" s="1"/>
  <c r="R345" i="145"/>
  <c r="AP345" i="145" s="1"/>
  <c r="Q347" i="145"/>
  <c r="AO347" i="145" s="1"/>
  <c r="R347" i="145"/>
  <c r="AP347" i="145" s="1"/>
  <c r="Q349" i="145"/>
  <c r="AO349" i="145" s="1"/>
  <c r="R349" i="145"/>
  <c r="AP349" i="145" s="1"/>
  <c r="Q351" i="145"/>
  <c r="AO351" i="145" s="1"/>
  <c r="R351" i="145"/>
  <c r="AP351" i="145" s="1"/>
  <c r="S352" i="145"/>
  <c r="AQ352" i="145" s="1"/>
  <c r="T353" i="145"/>
  <c r="AR353" i="145" s="1"/>
  <c r="U367" i="145"/>
  <c r="AS367" i="145" s="1"/>
  <c r="U369" i="145"/>
  <c r="AS369" i="145" s="1"/>
  <c r="U371" i="145"/>
  <c r="AS371" i="145" s="1"/>
  <c r="U373" i="145"/>
  <c r="AS373" i="145" s="1"/>
  <c r="U375" i="145"/>
  <c r="AS375" i="145" s="1"/>
  <c r="R393" i="145"/>
  <c r="AP393" i="145" s="1"/>
  <c r="R403" i="145"/>
  <c r="AP403" i="145" s="1"/>
  <c r="T451" i="145"/>
  <c r="AR451" i="145" s="1"/>
  <c r="T466" i="145"/>
  <c r="AR466" i="145" s="1"/>
  <c r="U470" i="145"/>
  <c r="AS470" i="145" s="1"/>
  <c r="T476" i="145"/>
  <c r="AR476" i="145" s="1"/>
  <c r="AB216" i="146"/>
  <c r="AH19" i="146"/>
  <c r="AB20" i="146"/>
  <c r="AJ20" i="146"/>
  <c r="Z23" i="146"/>
  <c r="AH23" i="146"/>
  <c r="AB24" i="146"/>
  <c r="AJ24" i="146"/>
  <c r="Z27" i="146"/>
  <c r="AH27" i="146"/>
  <c r="AB28" i="146"/>
  <c r="AJ28" i="146"/>
  <c r="AE165" i="146"/>
  <c r="AE171" i="146"/>
  <c r="AC170" i="146"/>
  <c r="AI169" i="146"/>
  <c r="AA169" i="146"/>
  <c r="AG168" i="146"/>
  <c r="Y168" i="146"/>
  <c r="AE167" i="146"/>
  <c r="AC166" i="146"/>
  <c r="AI165" i="146"/>
  <c r="AA165" i="146"/>
  <c r="AG164" i="146"/>
  <c r="Y164" i="146"/>
  <c r="AE163" i="146"/>
  <c r="AC162" i="146"/>
  <c r="AI161" i="146"/>
  <c r="AA161" i="146"/>
  <c r="AB171" i="146"/>
  <c r="AG170" i="146"/>
  <c r="AC169" i="146"/>
  <c r="AH168" i="146"/>
  <c r="AC167" i="146"/>
  <c r="AH166" i="146"/>
  <c r="Y166" i="146"/>
  <c r="AI164" i="146"/>
  <c r="Z164" i="146"/>
  <c r="AI162" i="146"/>
  <c r="Z162" i="146"/>
  <c r="AE161" i="146"/>
  <c r="AJ171" i="146"/>
  <c r="AA171" i="146"/>
  <c r="AF170" i="146"/>
  <c r="AB169" i="146"/>
  <c r="AF168" i="146"/>
  <c r="AB167" i="146"/>
  <c r="AG166" i="146"/>
  <c r="AC165" i="146"/>
  <c r="AH164" i="146"/>
  <c r="AC163" i="146"/>
  <c r="AH162" i="146"/>
  <c r="Y162" i="146"/>
  <c r="AI171" i="146"/>
  <c r="Z171" i="146"/>
  <c r="AE170" i="146"/>
  <c r="AJ169" i="146"/>
  <c r="Z169" i="146"/>
  <c r="AE168" i="146"/>
  <c r="AJ167" i="146"/>
  <c r="AA167" i="146"/>
  <c r="AF166" i="146"/>
  <c r="AB165" i="146"/>
  <c r="AF164" i="146"/>
  <c r="AB163" i="146"/>
  <c r="AG162" i="146"/>
  <c r="AC161" i="146"/>
  <c r="AH171" i="146"/>
  <c r="Y171" i="146"/>
  <c r="AH169" i="146"/>
  <c r="Y169" i="146"/>
  <c r="AI167" i="146"/>
  <c r="Z167" i="146"/>
  <c r="AE166" i="146"/>
  <c r="AJ165" i="146"/>
  <c r="Z165" i="146"/>
  <c r="AE164" i="146"/>
  <c r="AJ163" i="146"/>
  <c r="AA163" i="146"/>
  <c r="AF162" i="146"/>
  <c r="AB161" i="146"/>
  <c r="AG171" i="146"/>
  <c r="AB170" i="146"/>
  <c r="AG169" i="146"/>
  <c r="AC168" i="146"/>
  <c r="AH167" i="146"/>
  <c r="Y167" i="146"/>
  <c r="AH165" i="146"/>
  <c r="Y165" i="146"/>
  <c r="AI163" i="146"/>
  <c r="Z163" i="146"/>
  <c r="AE162" i="146"/>
  <c r="AJ161" i="146"/>
  <c r="Z161" i="146"/>
  <c r="AF171" i="146"/>
  <c r="AJ170" i="146"/>
  <c r="AA170" i="146"/>
  <c r="AF169" i="146"/>
  <c r="AB168" i="146"/>
  <c r="AG167" i="146"/>
  <c r="AB166" i="146"/>
  <c r="AG165" i="146"/>
  <c r="AC164" i="146"/>
  <c r="AH163" i="146"/>
  <c r="Y163" i="146"/>
  <c r="AH161" i="146"/>
  <c r="Y161" i="146"/>
  <c r="AI170" i="146"/>
  <c r="Z170" i="146"/>
  <c r="AE169" i="146"/>
  <c r="AJ168" i="146"/>
  <c r="AA168" i="146"/>
  <c r="AF167" i="146"/>
  <c r="AJ166" i="146"/>
  <c r="AA166" i="146"/>
  <c r="AF165" i="146"/>
  <c r="AB164" i="146"/>
  <c r="AG163" i="146"/>
  <c r="AB162" i="146"/>
  <c r="AG161" i="146"/>
  <c r="Z166" i="146"/>
  <c r="AC171" i="146"/>
  <c r="AH210" i="146"/>
  <c r="AF218" i="146"/>
  <c r="AB19" i="146"/>
  <c r="AJ19" i="146"/>
  <c r="AF21" i="146"/>
  <c r="Z22" i="146"/>
  <c r="AH22" i="146"/>
  <c r="AB23" i="146"/>
  <c r="AJ23" i="146"/>
  <c r="Z26" i="146"/>
  <c r="AH26" i="146"/>
  <c r="AB27" i="146"/>
  <c r="AJ27" i="146"/>
  <c r="AF161" i="146"/>
  <c r="AI166" i="146"/>
  <c r="AH211" i="146"/>
  <c r="AH219" i="146"/>
  <c r="AC19" i="146"/>
  <c r="AK19" i="146"/>
  <c r="AE20" i="146"/>
  <c r="Y21" i="146"/>
  <c r="AA22" i="146"/>
  <c r="AI22" i="146"/>
  <c r="AC23" i="146"/>
  <c r="Y25" i="146"/>
  <c r="AG25" i="146"/>
  <c r="AA26" i="146"/>
  <c r="AI26" i="146"/>
  <c r="AC27" i="146"/>
  <c r="AE28" i="146"/>
  <c r="Y29" i="146"/>
  <c r="AG29" i="146"/>
  <c r="AA162" i="146"/>
  <c r="AG212" i="146"/>
  <c r="AF20" i="146"/>
  <c r="Z21" i="146"/>
  <c r="AH21" i="146"/>
  <c r="AB22" i="146"/>
  <c r="AJ22" i="146"/>
  <c r="AF24" i="146"/>
  <c r="Z25" i="146"/>
  <c r="AH25" i="146"/>
  <c r="AB26" i="146"/>
  <c r="AJ26" i="146"/>
  <c r="AF28" i="146"/>
  <c r="Z29" i="146"/>
  <c r="AH29" i="146"/>
  <c r="AJ162" i="146"/>
  <c r="Z168" i="146"/>
  <c r="AE213" i="146"/>
  <c r="AE19" i="146"/>
  <c r="AI21" i="146"/>
  <c r="AC22" i="146"/>
  <c r="AE23" i="146"/>
  <c r="Y24" i="146"/>
  <c r="AG24" i="146"/>
  <c r="AA25" i="146"/>
  <c r="AI25" i="146"/>
  <c r="AC26" i="146"/>
  <c r="AE27" i="146"/>
  <c r="Y28" i="146"/>
  <c r="AG28" i="146"/>
  <c r="AA29" i="146"/>
  <c r="AI29" i="146"/>
  <c r="AF163" i="146"/>
  <c r="AI168" i="146"/>
  <c r="AF219" i="146"/>
  <c r="AJ217" i="146"/>
  <c r="AB217" i="146"/>
  <c r="AH216" i="146"/>
  <c r="Z216" i="146"/>
  <c r="AF215" i="146"/>
  <c r="AJ213" i="146"/>
  <c r="AB213" i="146"/>
  <c r="AH212" i="146"/>
  <c r="Z212" i="146"/>
  <c r="AF211" i="146"/>
  <c r="AJ209" i="146"/>
  <c r="AB209" i="146"/>
  <c r="AE219" i="146"/>
  <c r="AC218" i="146"/>
  <c r="AI217" i="146"/>
  <c r="AA217" i="146"/>
  <c r="AG216" i="146"/>
  <c r="AJ218" i="146"/>
  <c r="AB218" i="146"/>
  <c r="AH217" i="146"/>
  <c r="Z217" i="146"/>
  <c r="AF216" i="146"/>
  <c r="AJ214" i="146"/>
  <c r="AB214" i="146"/>
  <c r="AH213" i="146"/>
  <c r="Z213" i="146"/>
  <c r="AF212" i="146"/>
  <c r="AJ210" i="146"/>
  <c r="AB210" i="146"/>
  <c r="AH209" i="146"/>
  <c r="Z209" i="146"/>
  <c r="AC219" i="146"/>
  <c r="AI218" i="146"/>
  <c r="AA218" i="146"/>
  <c r="AG217" i="146"/>
  <c r="Y217" i="146"/>
  <c r="AE216" i="146"/>
  <c r="AC215" i="146"/>
  <c r="AI214" i="146"/>
  <c r="AA214" i="146"/>
  <c r="AG213" i="146"/>
  <c r="Y213" i="146"/>
  <c r="AE212" i="146"/>
  <c r="AC211" i="146"/>
  <c r="AI210" i="146"/>
  <c r="AA210" i="146"/>
  <c r="AG209" i="146"/>
  <c r="Y209" i="146"/>
  <c r="AG219" i="146"/>
  <c r="AE218" i="146"/>
  <c r="AC217" i="146"/>
  <c r="AA216" i="146"/>
  <c r="AA215" i="146"/>
  <c r="AC214" i="146"/>
  <c r="AG211" i="146"/>
  <c r="AG210" i="146"/>
  <c r="AI209" i="146"/>
  <c r="AB219" i="146"/>
  <c r="Z218" i="146"/>
  <c r="Y216" i="146"/>
  <c r="Z215" i="146"/>
  <c r="Z214" i="146"/>
  <c r="AC213" i="146"/>
  <c r="AC212" i="146"/>
  <c r="AE211" i="146"/>
  <c r="AF210" i="146"/>
  <c r="AF209" i="146"/>
  <c r="AA219" i="146"/>
  <c r="Y218" i="146"/>
  <c r="AJ215" i="146"/>
  <c r="Y215" i="146"/>
  <c r="Y214" i="146"/>
  <c r="AA213" i="146"/>
  <c r="AB212" i="146"/>
  <c r="AB211" i="146"/>
  <c r="AE210" i="146"/>
  <c r="AE209" i="146"/>
  <c r="Z219" i="146"/>
  <c r="AJ216" i="146"/>
  <c r="AI215" i="146"/>
  <c r="AA212" i="146"/>
  <c r="AA211" i="146"/>
  <c r="AC210" i="146"/>
  <c r="Y219" i="146"/>
  <c r="AI216" i="146"/>
  <c r="AH215" i="146"/>
  <c r="AH214" i="146"/>
  <c r="Y212" i="146"/>
  <c r="Z211" i="146"/>
  <c r="Z210" i="146"/>
  <c r="AC209" i="146"/>
  <c r="AJ219" i="146"/>
  <c r="AH218" i="146"/>
  <c r="AF217" i="146"/>
  <c r="AG215" i="146"/>
  <c r="AG214" i="146"/>
  <c r="AI213" i="146"/>
  <c r="AJ212" i="146"/>
  <c r="AJ211" i="146"/>
  <c r="Y211" i="146"/>
  <c r="Y210" i="146"/>
  <c r="AA209" i="146"/>
  <c r="AI219" i="146"/>
  <c r="AG218" i="146"/>
  <c r="AE217" i="146"/>
  <c r="AC216" i="146"/>
  <c r="AE215" i="146"/>
  <c r="AF214" i="146"/>
  <c r="AF213" i="146"/>
  <c r="AI212" i="146"/>
  <c r="AI211" i="146"/>
  <c r="AF19" i="146"/>
  <c r="Z20" i="146"/>
  <c r="AH20" i="146"/>
  <c r="AB21" i="146"/>
  <c r="AJ21" i="146"/>
  <c r="AF23" i="146"/>
  <c r="Z24" i="146"/>
  <c r="AH24" i="146"/>
  <c r="AB25" i="146"/>
  <c r="AJ25" i="146"/>
  <c r="AF27" i="146"/>
  <c r="Z28" i="146"/>
  <c r="AH28" i="146"/>
  <c r="AB29" i="146"/>
  <c r="AA164" i="146"/>
  <c r="AB215" i="146"/>
  <c r="AJ76" i="146"/>
  <c r="Y114" i="146"/>
  <c r="AG114" i="146"/>
  <c r="AA115" i="146"/>
  <c r="AI115" i="146"/>
  <c r="AC116" i="146"/>
  <c r="AE117" i="146"/>
  <c r="Y118" i="146"/>
  <c r="AG118" i="146"/>
  <c r="AA119" i="146"/>
  <c r="AI119" i="146"/>
  <c r="AC120" i="146"/>
  <c r="AE121" i="146"/>
  <c r="Y122" i="146"/>
  <c r="AG122" i="146"/>
  <c r="AA123" i="146"/>
  <c r="AI123" i="146"/>
  <c r="AC124" i="146"/>
  <c r="AA67" i="146"/>
  <c r="AI67" i="146"/>
  <c r="AC68" i="146"/>
  <c r="AE69" i="146"/>
  <c r="Y70" i="146"/>
  <c r="AG70" i="146"/>
  <c r="AI71" i="146"/>
  <c r="AC72" i="146"/>
  <c r="AE73" i="146"/>
  <c r="Y74" i="146"/>
  <c r="AG74" i="146"/>
  <c r="AA75" i="146"/>
  <c r="AI75" i="146"/>
  <c r="AC76" i="146"/>
  <c r="AE77" i="146"/>
  <c r="Z114" i="146"/>
  <c r="AH114" i="146"/>
  <c r="AB115" i="146"/>
  <c r="AJ115" i="146"/>
  <c r="AF117" i="146"/>
  <c r="Z118" i="146"/>
  <c r="AH118" i="146"/>
  <c r="AB119" i="146"/>
  <c r="AJ119" i="146"/>
  <c r="AF121" i="146"/>
  <c r="Z122" i="146"/>
  <c r="AH122" i="146"/>
  <c r="AB123" i="146"/>
  <c r="AJ123" i="146"/>
  <c r="AB67" i="146"/>
  <c r="AJ67" i="146"/>
  <c r="AF69" i="146"/>
  <c r="Z70" i="146"/>
  <c r="AH70" i="146"/>
  <c r="AB71" i="146"/>
  <c r="AJ71" i="146"/>
  <c r="AF73" i="146"/>
  <c r="Z74" i="146"/>
  <c r="AH74" i="146"/>
  <c r="AB75" i="146"/>
  <c r="AJ75" i="146"/>
  <c r="AF77" i="146"/>
  <c r="AA114" i="146"/>
  <c r="AI114" i="146"/>
  <c r="AC115" i="146"/>
  <c r="AE116" i="146"/>
  <c r="Y117" i="146"/>
  <c r="AG117" i="146"/>
  <c r="AA118" i="146"/>
  <c r="AI118" i="146"/>
  <c r="AC119" i="146"/>
  <c r="AE120" i="146"/>
  <c r="Y121" i="146"/>
  <c r="AG121" i="146"/>
  <c r="AA122" i="146"/>
  <c r="AI122" i="146"/>
  <c r="AC123" i="146"/>
  <c r="AE124" i="146"/>
  <c r="AB114" i="146"/>
  <c r="AJ114" i="146"/>
  <c r="AF116" i="146"/>
  <c r="Z117" i="146"/>
  <c r="AH117" i="146"/>
  <c r="AB118" i="146"/>
  <c r="AJ118" i="146"/>
  <c r="AF120" i="146"/>
  <c r="Z121" i="146"/>
  <c r="AH121" i="146"/>
  <c r="AB122" i="146"/>
  <c r="AJ122" i="146"/>
  <c r="AF124" i="146"/>
  <c r="Z69" i="146"/>
  <c r="AH69" i="146"/>
  <c r="AB70" i="146"/>
  <c r="AJ70" i="146"/>
  <c r="AF72" i="146"/>
  <c r="Z73" i="146"/>
  <c r="AB74" i="146"/>
  <c r="AJ74" i="146"/>
  <c r="AF76" i="146"/>
  <c r="Z77" i="146"/>
  <c r="AH77" i="146"/>
  <c r="AC114" i="146"/>
  <c r="AE115" i="146"/>
  <c r="Y116" i="146"/>
  <c r="AG116" i="146"/>
  <c r="AA117" i="146"/>
  <c r="AI117" i="146"/>
  <c r="AC118" i="146"/>
  <c r="AE119" i="146"/>
  <c r="Y120" i="146"/>
  <c r="AG120" i="146"/>
  <c r="AA121" i="146"/>
  <c r="AI121" i="146"/>
  <c r="AC122" i="146"/>
  <c r="AE123" i="146"/>
  <c r="Y124" i="146"/>
  <c r="AG124" i="146"/>
  <c r="AE67" i="146"/>
  <c r="AA69" i="146"/>
  <c r="AI69" i="146"/>
  <c r="AC70" i="146"/>
  <c r="AE71" i="146"/>
  <c r="Y72" i="146"/>
  <c r="AG72" i="146"/>
  <c r="AA73" i="146"/>
  <c r="AI73" i="146"/>
  <c r="AC74" i="146"/>
  <c r="Y76" i="146"/>
  <c r="AG76" i="146"/>
  <c r="AA77" i="146"/>
  <c r="AF115" i="146"/>
  <c r="Z116" i="146"/>
  <c r="AH116" i="146"/>
  <c r="AB117" i="146"/>
  <c r="AJ117" i="146"/>
  <c r="AF119" i="146"/>
  <c r="Z120" i="146"/>
  <c r="AH120" i="146"/>
  <c r="AB121" i="146"/>
  <c r="AJ121" i="146"/>
  <c r="AF123" i="146"/>
  <c r="Z124" i="146"/>
  <c r="AH124" i="146"/>
  <c r="AE114" i="146"/>
  <c r="Y115" i="146"/>
  <c r="AG115" i="146"/>
  <c r="AA116" i="146"/>
  <c r="AI116" i="146"/>
  <c r="AC117" i="146"/>
  <c r="Y119" i="146"/>
  <c r="AG119" i="146"/>
  <c r="AA120" i="146"/>
  <c r="AI120" i="146"/>
  <c r="AC121" i="146"/>
  <c r="AE122" i="146"/>
  <c r="Y123" i="146"/>
  <c r="AG123" i="146"/>
  <c r="AA124" i="146"/>
  <c r="AC256" i="146"/>
  <c r="AE257" i="146"/>
  <c r="Y258" i="146"/>
  <c r="AG258" i="146"/>
  <c r="AA259" i="146"/>
  <c r="AI259" i="146"/>
  <c r="AC260" i="146"/>
  <c r="AE261" i="146"/>
  <c r="Y262" i="146"/>
  <c r="AG262" i="146"/>
  <c r="AA263" i="146"/>
  <c r="AI263" i="146"/>
  <c r="AC264" i="146"/>
  <c r="AE265" i="146"/>
  <c r="Y266" i="146"/>
  <c r="AG266" i="146"/>
  <c r="AC303" i="146"/>
  <c r="Z304" i="146"/>
  <c r="Z305" i="146"/>
  <c r="AH308" i="146"/>
  <c r="AH309" i="146"/>
  <c r="AE310" i="146"/>
  <c r="AE311" i="146"/>
  <c r="AE312" i="146"/>
  <c r="AB313" i="146"/>
  <c r="AF257" i="146"/>
  <c r="Z258" i="146"/>
  <c r="AH258" i="146"/>
  <c r="AB259" i="146"/>
  <c r="AJ259" i="146"/>
  <c r="AF261" i="146"/>
  <c r="Z262" i="146"/>
  <c r="AH262" i="146"/>
  <c r="AB263" i="146"/>
  <c r="AJ263" i="146"/>
  <c r="AF265" i="146"/>
  <c r="Z266" i="146"/>
  <c r="AH266" i="146"/>
  <c r="AH360" i="146"/>
  <c r="Z360" i="146"/>
  <c r="AF359" i="146"/>
  <c r="AJ357" i="146"/>
  <c r="AB357" i="146"/>
  <c r="AH356" i="146"/>
  <c r="Z356" i="146"/>
  <c r="AF355" i="146"/>
  <c r="AJ353" i="146"/>
  <c r="AB353" i="146"/>
  <c r="AH352" i="146"/>
  <c r="Z352" i="146"/>
  <c r="AF351" i="146"/>
  <c r="AG360" i="146"/>
  <c r="Y360" i="146"/>
  <c r="AE359" i="146"/>
  <c r="AC358" i="146"/>
  <c r="AI357" i="146"/>
  <c r="AA357" i="146"/>
  <c r="AG356" i="146"/>
  <c r="Y356" i="146"/>
  <c r="AE355" i="146"/>
  <c r="AC354" i="146"/>
  <c r="AI353" i="146"/>
  <c r="AA353" i="146"/>
  <c r="AG352" i="146"/>
  <c r="Y352" i="146"/>
  <c r="AE351" i="146"/>
  <c r="AC350" i="146"/>
  <c r="AF360" i="146"/>
  <c r="AJ358" i="146"/>
  <c r="AB358" i="146"/>
  <c r="AH357" i="146"/>
  <c r="Z357" i="146"/>
  <c r="AF356" i="146"/>
  <c r="AJ354" i="146"/>
  <c r="AB354" i="146"/>
  <c r="AH353" i="146"/>
  <c r="Z353" i="146"/>
  <c r="AF352" i="146"/>
  <c r="AJ350" i="146"/>
  <c r="AB350" i="146"/>
  <c r="AE360" i="146"/>
  <c r="AC359" i="146"/>
  <c r="AI358" i="146"/>
  <c r="AA358" i="146"/>
  <c r="AG357" i="146"/>
  <c r="Y357" i="146"/>
  <c r="AE356" i="146"/>
  <c r="AC355" i="146"/>
  <c r="AI354" i="146"/>
  <c r="AA354" i="146"/>
  <c r="AG353" i="146"/>
  <c r="Y353" i="146"/>
  <c r="AE352" i="146"/>
  <c r="AC351" i="146"/>
  <c r="AI350" i="146"/>
  <c r="AA350" i="146"/>
  <c r="AJ359" i="146"/>
  <c r="AB359" i="146"/>
  <c r="AH358" i="146"/>
  <c r="Z358" i="146"/>
  <c r="AF357" i="146"/>
  <c r="AJ355" i="146"/>
  <c r="AB355" i="146"/>
  <c r="AH354" i="146"/>
  <c r="Z354" i="146"/>
  <c r="AF353" i="146"/>
  <c r="AJ351" i="146"/>
  <c r="AB351" i="146"/>
  <c r="AH350" i="146"/>
  <c r="Z350" i="146"/>
  <c r="AC360" i="146"/>
  <c r="AI359" i="146"/>
  <c r="AA359" i="146"/>
  <c r="AG358" i="146"/>
  <c r="Y358" i="146"/>
  <c r="AE357" i="146"/>
  <c r="AC356" i="146"/>
  <c r="AI355" i="146"/>
  <c r="AA355" i="146"/>
  <c r="AG354" i="146"/>
  <c r="Y354" i="146"/>
  <c r="AC352" i="146"/>
  <c r="AI351" i="146"/>
  <c r="AA351" i="146"/>
  <c r="AG350" i="146"/>
  <c r="Y350" i="146"/>
  <c r="AJ360" i="146"/>
  <c r="AB360" i="146"/>
  <c r="AH359" i="146"/>
  <c r="Z359" i="146"/>
  <c r="AF358" i="146"/>
  <c r="AJ356" i="146"/>
  <c r="AB356" i="146"/>
  <c r="AH355" i="146"/>
  <c r="Z355" i="146"/>
  <c r="AF354" i="146"/>
  <c r="AJ352" i="146"/>
  <c r="AB352" i="146"/>
  <c r="AH351" i="146"/>
  <c r="Z351" i="146"/>
  <c r="AF350" i="146"/>
  <c r="AE354" i="146"/>
  <c r="Y359" i="146"/>
  <c r="AE256" i="146"/>
  <c r="Y257" i="146"/>
  <c r="AG257" i="146"/>
  <c r="AA258" i="146"/>
  <c r="AI258" i="146"/>
  <c r="AC259" i="146"/>
  <c r="AE260" i="146"/>
  <c r="Y261" i="146"/>
  <c r="AG261" i="146"/>
  <c r="AA262" i="146"/>
  <c r="AI262" i="146"/>
  <c r="AC263" i="146"/>
  <c r="AE264" i="146"/>
  <c r="Y265" i="146"/>
  <c r="AG265" i="146"/>
  <c r="AA266" i="146"/>
  <c r="AI266" i="146"/>
  <c r="AE303" i="146"/>
  <c r="AE304" i="146"/>
  <c r="AB305" i="146"/>
  <c r="AB306" i="146"/>
  <c r="Y307" i="146"/>
  <c r="Y308" i="146"/>
  <c r="Y309" i="146"/>
  <c r="AJ309" i="146"/>
  <c r="AJ310" i="146"/>
  <c r="AG311" i="146"/>
  <c r="AG312" i="146"/>
  <c r="AG313" i="146"/>
  <c r="AE350" i="146"/>
  <c r="Y355" i="146"/>
  <c r="AG359" i="146"/>
  <c r="AF256" i="146"/>
  <c r="Z257" i="146"/>
  <c r="AH257" i="146"/>
  <c r="AB258" i="146"/>
  <c r="AJ258" i="146"/>
  <c r="AF260" i="146"/>
  <c r="Z261" i="146"/>
  <c r="AH261" i="146"/>
  <c r="AB262" i="146"/>
  <c r="AJ262" i="146"/>
  <c r="AF264" i="146"/>
  <c r="Z265" i="146"/>
  <c r="AH265" i="146"/>
  <c r="AB266" i="146"/>
  <c r="AJ266" i="146"/>
  <c r="AF303" i="146"/>
  <c r="AF304" i="146"/>
  <c r="AC305" i="146"/>
  <c r="AC306" i="146"/>
  <c r="AC307" i="146"/>
  <c r="Z308" i="146"/>
  <c r="Z309" i="146"/>
  <c r="AH312" i="146"/>
  <c r="AH313" i="146"/>
  <c r="Y351" i="146"/>
  <c r="AG355" i="146"/>
  <c r="AA360" i="146"/>
  <c r="Y256" i="146"/>
  <c r="AG256" i="146"/>
  <c r="AA257" i="146"/>
  <c r="AI257" i="146"/>
  <c r="AC258" i="146"/>
  <c r="AE259" i="146"/>
  <c r="Y260" i="146"/>
  <c r="AG260" i="146"/>
  <c r="AA261" i="146"/>
  <c r="AI261" i="146"/>
  <c r="AC262" i="146"/>
  <c r="AE263" i="146"/>
  <c r="Y264" i="146"/>
  <c r="AG264" i="146"/>
  <c r="AA265" i="146"/>
  <c r="AI265" i="146"/>
  <c r="AC266" i="146"/>
  <c r="AG303" i="146"/>
  <c r="AG304" i="146"/>
  <c r="AG305" i="146"/>
  <c r="AA308" i="146"/>
  <c r="AA309" i="146"/>
  <c r="AA310" i="146"/>
  <c r="AI312" i="146"/>
  <c r="AG351" i="146"/>
  <c r="AA356" i="146"/>
  <c r="AI360" i="146"/>
  <c r="Z256" i="146"/>
  <c r="AB257" i="146"/>
  <c r="AJ257" i="146"/>
  <c r="AF259" i="146"/>
  <c r="Z260" i="146"/>
  <c r="AH260" i="146"/>
  <c r="AB261" i="146"/>
  <c r="AJ261" i="146"/>
  <c r="AF263" i="146"/>
  <c r="Z264" i="146"/>
  <c r="AH264" i="146"/>
  <c r="AB265" i="146"/>
  <c r="AJ265" i="146"/>
  <c r="AF313" i="146"/>
  <c r="AJ311" i="146"/>
  <c r="AB311" i="146"/>
  <c r="AH310" i="146"/>
  <c r="Z310" i="146"/>
  <c r="AF309" i="146"/>
  <c r="AJ307" i="146"/>
  <c r="AB307" i="146"/>
  <c r="AH306" i="146"/>
  <c r="Z306" i="146"/>
  <c r="AF305" i="146"/>
  <c r="AJ303" i="146"/>
  <c r="AB303" i="146"/>
  <c r="AE313" i="146"/>
  <c r="AC312" i="146"/>
  <c r="AI311" i="146"/>
  <c r="AA311" i="146"/>
  <c r="AG310" i="146"/>
  <c r="Y310" i="146"/>
  <c r="AE309" i="146"/>
  <c r="AC308" i="146"/>
  <c r="AI307" i="146"/>
  <c r="AA307" i="146"/>
  <c r="AG306" i="146"/>
  <c r="Y306" i="146"/>
  <c r="AE305" i="146"/>
  <c r="AC304" i="146"/>
  <c r="AI303" i="146"/>
  <c r="AA303" i="146"/>
  <c r="AJ312" i="146"/>
  <c r="AB312" i="146"/>
  <c r="AH311" i="146"/>
  <c r="Z311" i="146"/>
  <c r="AF310" i="146"/>
  <c r="AJ308" i="146"/>
  <c r="AB308" i="146"/>
  <c r="AH307" i="146"/>
  <c r="Z307" i="146"/>
  <c r="AF306" i="146"/>
  <c r="AJ304" i="146"/>
  <c r="AB304" i="146"/>
  <c r="AH303" i="146"/>
  <c r="Z303" i="146"/>
  <c r="AH304" i="146"/>
  <c r="AH305" i="146"/>
  <c r="AE307" i="146"/>
  <c r="AE308" i="146"/>
  <c r="AB309" i="146"/>
  <c r="AB310" i="146"/>
  <c r="Y311" i="146"/>
  <c r="Y312" i="146"/>
  <c r="Y313" i="146"/>
  <c r="AJ313" i="146"/>
  <c r="AA352" i="146"/>
  <c r="AI356" i="146"/>
  <c r="AA256" i="146"/>
  <c r="AI256" i="146"/>
  <c r="AC257" i="146"/>
  <c r="AE258" i="146"/>
  <c r="Y259" i="146"/>
  <c r="AG259" i="146"/>
  <c r="AA260" i="146"/>
  <c r="AI260" i="146"/>
  <c r="AC261" i="146"/>
  <c r="AE262" i="146"/>
  <c r="Y263" i="146"/>
  <c r="AG263" i="146"/>
  <c r="AA264" i="146"/>
  <c r="AI264" i="146"/>
  <c r="AC265" i="146"/>
  <c r="AI304" i="146"/>
  <c r="AI305" i="146"/>
  <c r="AI306" i="146"/>
  <c r="AF307" i="146"/>
  <c r="AF308" i="146"/>
  <c r="AC309" i="146"/>
  <c r="AC310" i="146"/>
  <c r="AC311" i="146"/>
  <c r="Z312" i="146"/>
  <c r="Z313" i="146"/>
  <c r="AI352" i="146"/>
  <c r="AC357" i="146"/>
  <c r="AE397" i="146"/>
  <c r="Y398" i="146"/>
  <c r="AG398" i="146"/>
  <c r="AA399" i="146"/>
  <c r="AI399" i="146"/>
  <c r="AC400" i="146"/>
  <c r="AE401" i="146"/>
  <c r="Y402" i="146"/>
  <c r="AG402" i="146"/>
  <c r="AA403" i="146"/>
  <c r="AI403" i="146"/>
  <c r="AC404" i="146"/>
  <c r="AE405" i="146"/>
  <c r="Y406" i="146"/>
  <c r="AG406" i="146"/>
  <c r="AA407" i="146"/>
  <c r="AI407" i="146"/>
  <c r="AF397" i="146"/>
  <c r="Z398" i="146"/>
  <c r="AH398" i="146"/>
  <c r="AB399" i="146"/>
  <c r="AJ399" i="146"/>
  <c r="AF401" i="146"/>
  <c r="Z402" i="146"/>
  <c r="AH402" i="146"/>
  <c r="AB403" i="146"/>
  <c r="AJ403" i="146"/>
  <c r="AF405" i="146"/>
  <c r="Z406" i="146"/>
  <c r="AH406" i="146"/>
  <c r="AB407" i="146"/>
  <c r="AJ407" i="146"/>
  <c r="Y397" i="146"/>
  <c r="AG397" i="146"/>
  <c r="AA398" i="146"/>
  <c r="AI398" i="146"/>
  <c r="AC399" i="146"/>
  <c r="AE400" i="146"/>
  <c r="Y401" i="146"/>
  <c r="AG401" i="146"/>
  <c r="AA402" i="146"/>
  <c r="AI402" i="146"/>
  <c r="AC403" i="146"/>
  <c r="AE404" i="146"/>
  <c r="Y405" i="146"/>
  <c r="AG405" i="146"/>
  <c r="AI406" i="146"/>
  <c r="AC407" i="146"/>
  <c r="Z397" i="146"/>
  <c r="AB398" i="146"/>
  <c r="AJ398" i="146"/>
  <c r="AF400" i="146"/>
  <c r="Z401" i="146"/>
  <c r="AH401" i="146"/>
  <c r="AB402" i="146"/>
  <c r="AJ402" i="146"/>
  <c r="AF404" i="146"/>
  <c r="Z405" i="146"/>
  <c r="AH405" i="146"/>
  <c r="AB406" i="146"/>
  <c r="AJ406" i="146"/>
  <c r="AA397" i="146"/>
  <c r="AI397" i="146"/>
  <c r="AC398" i="146"/>
  <c r="AE399" i="146"/>
  <c r="Y400" i="146"/>
  <c r="AG400" i="146"/>
  <c r="AA401" i="146"/>
  <c r="AI401" i="146"/>
  <c r="AC402" i="146"/>
  <c r="AE403" i="146"/>
  <c r="Y404" i="146"/>
  <c r="AG404" i="146"/>
  <c r="AA405" i="146"/>
  <c r="AI405" i="146"/>
  <c r="AC406" i="146"/>
  <c r="AE407" i="146"/>
  <c r="AB397" i="146"/>
  <c r="AJ397" i="146"/>
  <c r="AF399" i="146"/>
  <c r="Z400" i="146"/>
  <c r="AH400" i="146"/>
  <c r="AB401" i="146"/>
  <c r="AJ401" i="146"/>
  <c r="AF403" i="146"/>
  <c r="Z404" i="146"/>
  <c r="AH404" i="146"/>
  <c r="AB405" i="146"/>
  <c r="AJ405" i="146"/>
  <c r="AF407" i="146"/>
  <c r="AC397" i="146"/>
  <c r="AE398" i="146"/>
  <c r="Y399" i="146"/>
  <c r="AG399" i="146"/>
  <c r="AA400" i="146"/>
  <c r="AI400" i="146"/>
  <c r="AC401" i="146"/>
  <c r="AE402" i="146"/>
  <c r="Y403" i="146"/>
  <c r="AG403" i="146"/>
  <c r="AA404" i="146"/>
  <c r="AI404" i="146"/>
  <c r="AC405" i="146"/>
  <c r="AE406" i="146"/>
  <c r="Y407" i="146"/>
  <c r="Y493" i="146"/>
  <c r="AG493" i="146"/>
  <c r="AA494" i="146"/>
  <c r="AI494" i="146"/>
  <c r="AC495" i="146"/>
  <c r="AE496" i="146"/>
  <c r="Y497" i="146"/>
  <c r="AG497" i="146"/>
  <c r="AA498" i="146"/>
  <c r="AI498" i="146"/>
  <c r="AC499" i="146"/>
  <c r="AA500" i="146"/>
  <c r="AG501" i="146"/>
  <c r="AE502" i="146"/>
  <c r="AA503" i="146"/>
  <c r="AE455" i="146"/>
  <c r="Z493" i="146"/>
  <c r="AH493" i="146"/>
  <c r="AB494" i="146"/>
  <c r="AJ494" i="146"/>
  <c r="AF496" i="146"/>
  <c r="Z497" i="146"/>
  <c r="AH497" i="146"/>
  <c r="AB498" i="146"/>
  <c r="AJ498" i="146"/>
  <c r="AB500" i="146"/>
  <c r="AH501" i="146"/>
  <c r="AF502" i="146"/>
  <c r="AB503" i="146"/>
  <c r="AC540" i="146"/>
  <c r="Z541" i="146"/>
  <c r="Z542" i="146"/>
  <c r="AH545" i="146"/>
  <c r="AH546" i="146"/>
  <c r="AE547" i="146"/>
  <c r="AE548" i="146"/>
  <c r="AE549" i="146"/>
  <c r="AB550" i="146"/>
  <c r="AB445" i="146"/>
  <c r="AJ445" i="146"/>
  <c r="AF447" i="146"/>
  <c r="Z448" i="146"/>
  <c r="AH448" i="146"/>
  <c r="AB449" i="146"/>
  <c r="AJ449" i="146"/>
  <c r="AF451" i="146"/>
  <c r="Z452" i="146"/>
  <c r="AH452" i="146"/>
  <c r="AB453" i="146"/>
  <c r="AJ453" i="146"/>
  <c r="AF455" i="146"/>
  <c r="AA493" i="146"/>
  <c r="AI493" i="146"/>
  <c r="AC494" i="146"/>
  <c r="AE495" i="146"/>
  <c r="Y496" i="146"/>
  <c r="AG496" i="146"/>
  <c r="AA497" i="146"/>
  <c r="AI497" i="146"/>
  <c r="AC498" i="146"/>
  <c r="AG499" i="146"/>
  <c r="AC500" i="146"/>
  <c r="Y501" i="146"/>
  <c r="AG502" i="146"/>
  <c r="AC503" i="146"/>
  <c r="AA541" i="146"/>
  <c r="AA542" i="146"/>
  <c r="AA543" i="146"/>
  <c r="AI545" i="146"/>
  <c r="AI546" i="146"/>
  <c r="AI547" i="146"/>
  <c r="AF548" i="146"/>
  <c r="AF549" i="146"/>
  <c r="AC550" i="146"/>
  <c r="AB493" i="146"/>
  <c r="AJ493" i="146"/>
  <c r="AF495" i="146"/>
  <c r="Z496" i="146"/>
  <c r="AH496" i="146"/>
  <c r="AB497" i="146"/>
  <c r="AJ497" i="146"/>
  <c r="AH499" i="146"/>
  <c r="Z501" i="146"/>
  <c r="AH502" i="146"/>
  <c r="AE540" i="146"/>
  <c r="AE541" i="146"/>
  <c r="AB542" i="146"/>
  <c r="AB543" i="146"/>
  <c r="Y544" i="146"/>
  <c r="Y545" i="146"/>
  <c r="Y546" i="146"/>
  <c r="AJ546" i="146"/>
  <c r="AJ547" i="146"/>
  <c r="AG548" i="146"/>
  <c r="AG549" i="146"/>
  <c r="AG550" i="146"/>
  <c r="AF446" i="146"/>
  <c r="Z447" i="146"/>
  <c r="AB448" i="146"/>
  <c r="AJ448" i="146"/>
  <c r="Z451" i="146"/>
  <c r="AH451" i="146"/>
  <c r="AB452" i="146"/>
  <c r="AJ452" i="146"/>
  <c r="AF454" i="146"/>
  <c r="Z455" i="146"/>
  <c r="AH455" i="146"/>
  <c r="AC493" i="146"/>
  <c r="AE494" i="146"/>
  <c r="Y495" i="146"/>
  <c r="AG495" i="146"/>
  <c r="AA496" i="146"/>
  <c r="AI496" i="146"/>
  <c r="AC497" i="146"/>
  <c r="AE498" i="146"/>
  <c r="Y499" i="146"/>
  <c r="AI499" i="146"/>
  <c r="AE500" i="146"/>
  <c r="AC501" i="146"/>
  <c r="Y502" i="146"/>
  <c r="AI502" i="146"/>
  <c r="AG503" i="146"/>
  <c r="AF540" i="146"/>
  <c r="AF541" i="146"/>
  <c r="AC542" i="146"/>
  <c r="AC543" i="146"/>
  <c r="AC544" i="146"/>
  <c r="Z545" i="146"/>
  <c r="Z546" i="146"/>
  <c r="AH549" i="146"/>
  <c r="AH550" i="146"/>
  <c r="AE445" i="146"/>
  <c r="Y446" i="146"/>
  <c r="AG446" i="146"/>
  <c r="AA447" i="146"/>
  <c r="AC448" i="146"/>
  <c r="Y450" i="146"/>
  <c r="AG450" i="146"/>
  <c r="AA451" i="146"/>
  <c r="AI451" i="146"/>
  <c r="Y454" i="146"/>
  <c r="AG454" i="146"/>
  <c r="AA455" i="146"/>
  <c r="Z495" i="146"/>
  <c r="AH495" i="146"/>
  <c r="AB496" i="146"/>
  <c r="AJ496" i="146"/>
  <c r="AF498" i="146"/>
  <c r="Z499" i="146"/>
  <c r="AJ499" i="146"/>
  <c r="AF500" i="146"/>
  <c r="Z502" i="146"/>
  <c r="AJ502" i="146"/>
  <c r="AG540" i="146"/>
  <c r="AG541" i="146"/>
  <c r="AG542" i="146"/>
  <c r="AA545" i="146"/>
  <c r="AA546" i="146"/>
  <c r="AA547" i="146"/>
  <c r="AI549" i="146"/>
  <c r="AF503" i="146"/>
  <c r="AJ501" i="146"/>
  <c r="AB501" i="146"/>
  <c r="AH500" i="146"/>
  <c r="Z500" i="146"/>
  <c r="AF499" i="146"/>
  <c r="AE503" i="146"/>
  <c r="AC502" i="146"/>
  <c r="AI501" i="146"/>
  <c r="AA501" i="146"/>
  <c r="AG500" i="146"/>
  <c r="Y500" i="146"/>
  <c r="AE499" i="146"/>
  <c r="AE493" i="146"/>
  <c r="Y494" i="146"/>
  <c r="AG494" i="146"/>
  <c r="AA495" i="146"/>
  <c r="AI495" i="146"/>
  <c r="AC496" i="146"/>
  <c r="AE497" i="146"/>
  <c r="Y498" i="146"/>
  <c r="AG498" i="146"/>
  <c r="AA499" i="146"/>
  <c r="AI500" i="146"/>
  <c r="AE501" i="146"/>
  <c r="AA502" i="146"/>
  <c r="Y503" i="146"/>
  <c r="AI503" i="146"/>
  <c r="AF550" i="146"/>
  <c r="AJ548" i="146"/>
  <c r="AB548" i="146"/>
  <c r="AH547" i="146"/>
  <c r="Z547" i="146"/>
  <c r="AF546" i="146"/>
  <c r="AJ544" i="146"/>
  <c r="AB544" i="146"/>
  <c r="AH543" i="146"/>
  <c r="Z543" i="146"/>
  <c r="AF542" i="146"/>
  <c r="AJ540" i="146"/>
  <c r="AB540" i="146"/>
  <c r="AE550" i="146"/>
  <c r="AC549" i="146"/>
  <c r="AI548" i="146"/>
  <c r="AA548" i="146"/>
  <c r="AG547" i="146"/>
  <c r="Y547" i="146"/>
  <c r="AE546" i="146"/>
  <c r="AC545" i="146"/>
  <c r="AI544" i="146"/>
  <c r="AA544" i="146"/>
  <c r="AG543" i="146"/>
  <c r="Y543" i="146"/>
  <c r="AE542" i="146"/>
  <c r="AC541" i="146"/>
  <c r="AA540" i="146"/>
  <c r="AJ549" i="146"/>
  <c r="AB549" i="146"/>
  <c r="AH548" i="146"/>
  <c r="Z548" i="146"/>
  <c r="AF547" i="146"/>
  <c r="AJ545" i="146"/>
  <c r="AB545" i="146"/>
  <c r="AH544" i="146"/>
  <c r="Z544" i="146"/>
  <c r="AF543" i="146"/>
  <c r="AJ541" i="146"/>
  <c r="AB541" i="146"/>
  <c r="AH540" i="146"/>
  <c r="Z540" i="146"/>
  <c r="AH541" i="146"/>
  <c r="AH542" i="146"/>
  <c r="AE543" i="146"/>
  <c r="AE544" i="146"/>
  <c r="AE545" i="146"/>
  <c r="AB546" i="146"/>
  <c r="AB547" i="146"/>
  <c r="Y548" i="146"/>
  <c r="Y549" i="146"/>
  <c r="Y550" i="146"/>
  <c r="AJ550" i="146"/>
  <c r="AE588" i="146"/>
  <c r="Y589" i="146"/>
  <c r="AG589" i="146"/>
  <c r="AA590" i="146"/>
  <c r="AI590" i="146"/>
  <c r="AC591" i="146"/>
  <c r="AE592" i="146"/>
  <c r="Y593" i="146"/>
  <c r="AG593" i="146"/>
  <c r="AA594" i="146"/>
  <c r="AI594" i="146"/>
  <c r="AC595" i="146"/>
  <c r="AE596" i="146"/>
  <c r="Y597" i="146"/>
  <c r="AG597" i="146"/>
  <c r="AA598" i="146"/>
  <c r="AI598" i="146"/>
  <c r="Z637" i="146"/>
  <c r="AH637" i="146"/>
  <c r="AB638" i="146"/>
  <c r="AJ638" i="146"/>
  <c r="AF640" i="146"/>
  <c r="Z641" i="146"/>
  <c r="AH641" i="146"/>
  <c r="AC642" i="146"/>
  <c r="Y643" i="146"/>
  <c r="Y644" i="146"/>
  <c r="AH645" i="146"/>
  <c r="Z645" i="146"/>
  <c r="AF644" i="146"/>
  <c r="AJ642" i="146"/>
  <c r="AB642" i="146"/>
  <c r="AF645" i="146"/>
  <c r="AJ643" i="146"/>
  <c r="AB643" i="146"/>
  <c r="AH642" i="146"/>
  <c r="AE645" i="146"/>
  <c r="AC644" i="146"/>
  <c r="AI643" i="146"/>
  <c r="AA643" i="146"/>
  <c r="AJ644" i="146"/>
  <c r="AE635" i="146"/>
  <c r="Y636" i="146"/>
  <c r="AG636" i="146"/>
  <c r="AA637" i="146"/>
  <c r="AI637" i="146"/>
  <c r="AC638" i="146"/>
  <c r="AE639" i="146"/>
  <c r="Y640" i="146"/>
  <c r="AG640" i="146"/>
  <c r="AA641" i="146"/>
  <c r="AI641" i="146"/>
  <c r="Z643" i="146"/>
  <c r="Z644" i="146"/>
  <c r="AA645" i="146"/>
  <c r="Y588" i="146"/>
  <c r="AG588" i="146"/>
  <c r="AA589" i="146"/>
  <c r="AI589" i="146"/>
  <c r="AC590" i="146"/>
  <c r="AE591" i="146"/>
  <c r="Y592" i="146"/>
  <c r="AG592" i="146"/>
  <c r="AA593" i="146"/>
  <c r="AI593" i="146"/>
  <c r="AC594" i="146"/>
  <c r="AE595" i="146"/>
  <c r="Y596" i="146"/>
  <c r="AG596" i="146"/>
  <c r="AA597" i="146"/>
  <c r="AI597" i="146"/>
  <c r="AC598" i="146"/>
  <c r="AF635" i="146"/>
  <c r="Z636" i="146"/>
  <c r="AH636" i="146"/>
  <c r="AB637" i="146"/>
  <c r="AJ637" i="146"/>
  <c r="AF639" i="146"/>
  <c r="Z640" i="146"/>
  <c r="AH640" i="146"/>
  <c r="AB641" i="146"/>
  <c r="AJ641" i="146"/>
  <c r="AE642" i="146"/>
  <c r="AC643" i="146"/>
  <c r="AA644" i="146"/>
  <c r="AB645" i="146"/>
  <c r="Z588" i="146"/>
  <c r="AH588" i="146"/>
  <c r="AB589" i="146"/>
  <c r="AJ589" i="146"/>
  <c r="AF591" i="146"/>
  <c r="Z592" i="146"/>
  <c r="AH592" i="146"/>
  <c r="AB593" i="146"/>
  <c r="AJ593" i="146"/>
  <c r="AF595" i="146"/>
  <c r="Z596" i="146"/>
  <c r="AH596" i="146"/>
  <c r="AB597" i="146"/>
  <c r="AJ597" i="146"/>
  <c r="Y635" i="146"/>
  <c r="AG635" i="146"/>
  <c r="AA636" i="146"/>
  <c r="AI636" i="146"/>
  <c r="AC637" i="146"/>
  <c r="AE638" i="146"/>
  <c r="Y639" i="146"/>
  <c r="AG639" i="146"/>
  <c r="AA640" i="146"/>
  <c r="AI640" i="146"/>
  <c r="AC641" i="146"/>
  <c r="AF642" i="146"/>
  <c r="AE643" i="146"/>
  <c r="AB644" i="146"/>
  <c r="AC645" i="146"/>
  <c r="AI588" i="146"/>
  <c r="AC589" i="146"/>
  <c r="AE590" i="146"/>
  <c r="Y591" i="146"/>
  <c r="AG591" i="146"/>
  <c r="AA592" i="146"/>
  <c r="AI592" i="146"/>
  <c r="AC593" i="146"/>
  <c r="AE594" i="146"/>
  <c r="Y595" i="146"/>
  <c r="AG595" i="146"/>
  <c r="AA596" i="146"/>
  <c r="AI596" i="146"/>
  <c r="AC597" i="146"/>
  <c r="Z635" i="146"/>
  <c r="AH635" i="146"/>
  <c r="AB636" i="146"/>
  <c r="AJ636" i="146"/>
  <c r="AF638" i="146"/>
  <c r="Z639" i="146"/>
  <c r="AH639" i="146"/>
  <c r="AB640" i="146"/>
  <c r="AJ640" i="146"/>
  <c r="AG642" i="146"/>
  <c r="AF643" i="146"/>
  <c r="AE644" i="146"/>
  <c r="AG645" i="146"/>
  <c r="AJ588" i="146"/>
  <c r="Z591" i="146"/>
  <c r="AH591" i="146"/>
  <c r="AB592" i="146"/>
  <c r="AJ592" i="146"/>
  <c r="AF594" i="146"/>
  <c r="Z595" i="146"/>
  <c r="AH595" i="146"/>
  <c r="AB596" i="146"/>
  <c r="AJ596" i="146"/>
  <c r="AA635" i="146"/>
  <c r="AI635" i="146"/>
  <c r="AE637" i="146"/>
  <c r="Y638" i="146"/>
  <c r="AG638" i="146"/>
  <c r="AA639" i="146"/>
  <c r="AI639" i="146"/>
  <c r="AC640" i="146"/>
  <c r="AE641" i="146"/>
  <c r="Y642" i="146"/>
  <c r="AI642" i="146"/>
  <c r="AG643" i="146"/>
  <c r="AG644" i="146"/>
  <c r="AI645" i="146"/>
  <c r="AB635" i="146"/>
  <c r="AJ635" i="146"/>
  <c r="AF637" i="146"/>
  <c r="Z638" i="146"/>
  <c r="AH638" i="146"/>
  <c r="AB639" i="146"/>
  <c r="AJ639" i="146"/>
  <c r="AF641" i="146"/>
  <c r="Z642" i="146"/>
  <c r="AH643" i="146"/>
  <c r="AH644" i="146"/>
  <c r="AJ645" i="146"/>
  <c r="Y683" i="146"/>
  <c r="AG683" i="146"/>
  <c r="AA684" i="146"/>
  <c r="AI684" i="146"/>
  <c r="AC685" i="146"/>
  <c r="AE686" i="146"/>
  <c r="Y687" i="146"/>
  <c r="AG687" i="146"/>
  <c r="AA688" i="146"/>
  <c r="AI688" i="146"/>
  <c r="AC689" i="146"/>
  <c r="AE690" i="146"/>
  <c r="Y691" i="146"/>
  <c r="AG691" i="146"/>
  <c r="AA692" i="146"/>
  <c r="AI692" i="146"/>
  <c r="AC693" i="146"/>
  <c r="X731" i="146"/>
  <c r="AC732" i="146"/>
  <c r="AF735" i="146"/>
  <c r="AE738" i="146"/>
  <c r="Z740" i="146"/>
  <c r="Z683" i="146"/>
  <c r="AH683" i="146"/>
  <c r="AB684" i="146"/>
  <c r="AJ684" i="146"/>
  <c r="AD685" i="146"/>
  <c r="X686" i="146"/>
  <c r="Z687" i="146"/>
  <c r="AH687" i="146"/>
  <c r="AB688" i="146"/>
  <c r="AD689" i="146"/>
  <c r="X690" i="146"/>
  <c r="AF690" i="146"/>
  <c r="Z691" i="146"/>
  <c r="AH691" i="146"/>
  <c r="AB692" i="146"/>
  <c r="AJ692" i="146"/>
  <c r="AD693" i="146"/>
  <c r="Y731" i="146"/>
  <c r="AH732" i="146"/>
  <c r="Y734" i="146"/>
  <c r="AG735" i="146"/>
  <c r="AB737" i="146"/>
  <c r="AG738" i="146"/>
  <c r="AA740" i="146"/>
  <c r="AA683" i="146"/>
  <c r="AI683" i="146"/>
  <c r="AC684" i="146"/>
  <c r="AE685" i="146"/>
  <c r="Y686" i="146"/>
  <c r="AG686" i="146"/>
  <c r="AA687" i="146"/>
  <c r="AI687" i="146"/>
  <c r="AC688" i="146"/>
  <c r="AE689" i="146"/>
  <c r="Y690" i="146"/>
  <c r="AG690" i="146"/>
  <c r="AA691" i="146"/>
  <c r="AI691" i="146"/>
  <c r="AC692" i="146"/>
  <c r="AE693" i="146"/>
  <c r="AA731" i="146"/>
  <c r="AI732" i="146"/>
  <c r="AD734" i="146"/>
  <c r="AI735" i="146"/>
  <c r="AC737" i="146"/>
  <c r="X739" i="146"/>
  <c r="AJ740" i="146"/>
  <c r="AB740" i="146"/>
  <c r="AH739" i="146"/>
  <c r="Z739" i="146"/>
  <c r="AF738" i="146"/>
  <c r="X738" i="146"/>
  <c r="AD737" i="146"/>
  <c r="AJ736" i="146"/>
  <c r="AB736" i="146"/>
  <c r="AH735" i="146"/>
  <c r="Z735" i="146"/>
  <c r="AF734" i="146"/>
  <c r="X734" i="146"/>
  <c r="AD733" i="146"/>
  <c r="AJ732" i="146"/>
  <c r="AB732" i="146"/>
  <c r="AH731" i="146"/>
  <c r="Z731" i="146"/>
  <c r="AF730" i="146"/>
  <c r="X730" i="146"/>
  <c r="AG740" i="146"/>
  <c r="Y740" i="146"/>
  <c r="AE739" i="146"/>
  <c r="AC738" i="146"/>
  <c r="AI737" i="146"/>
  <c r="AA737" i="146"/>
  <c r="AG736" i="146"/>
  <c r="Y736" i="146"/>
  <c r="AE735" i="146"/>
  <c r="AC734" i="146"/>
  <c r="AI733" i="146"/>
  <c r="AA733" i="146"/>
  <c r="AG732" i="146"/>
  <c r="Y732" i="146"/>
  <c r="AE731" i="146"/>
  <c r="AK730" i="146"/>
  <c r="AC730" i="146"/>
  <c r="AF740" i="146"/>
  <c r="X740" i="146"/>
  <c r="AD739" i="146"/>
  <c r="AJ738" i="146"/>
  <c r="AB738" i="146"/>
  <c r="AH737" i="146"/>
  <c r="Z737" i="146"/>
  <c r="AF736" i="146"/>
  <c r="X736" i="146"/>
  <c r="AD735" i="146"/>
  <c r="AJ734" i="146"/>
  <c r="AB734" i="146"/>
  <c r="AH733" i="146"/>
  <c r="Z733" i="146"/>
  <c r="AF732" i="146"/>
  <c r="X732" i="146"/>
  <c r="AD731" i="146"/>
  <c r="AJ730" i="146"/>
  <c r="AB730" i="146"/>
  <c r="AE740" i="146"/>
  <c r="AC739" i="146"/>
  <c r="AI738" i="146"/>
  <c r="AA738" i="146"/>
  <c r="AG737" i="146"/>
  <c r="Y737" i="146"/>
  <c r="AE736" i="146"/>
  <c r="AC735" i="146"/>
  <c r="AI734" i="146"/>
  <c r="AA734" i="146"/>
  <c r="AG733" i="146"/>
  <c r="Y733" i="146"/>
  <c r="AE732" i="146"/>
  <c r="AC731" i="146"/>
  <c r="AI730" i="146"/>
  <c r="AA730" i="146"/>
  <c r="AD740" i="146"/>
  <c r="AJ739" i="146"/>
  <c r="AB739" i="146"/>
  <c r="AH738" i="146"/>
  <c r="Z738" i="146"/>
  <c r="AF737" i="146"/>
  <c r="X737" i="146"/>
  <c r="AD736" i="146"/>
  <c r="AJ735" i="146"/>
  <c r="AB735" i="146"/>
  <c r="AH734" i="146"/>
  <c r="Z734" i="146"/>
  <c r="AF733" i="146"/>
  <c r="X733" i="146"/>
  <c r="AD732" i="146"/>
  <c r="AJ731" i="146"/>
  <c r="AB731" i="146"/>
  <c r="AH730" i="146"/>
  <c r="Z730" i="146"/>
  <c r="AF731" i="146"/>
  <c r="AE734" i="146"/>
  <c r="Z736" i="146"/>
  <c r="AE737" i="146"/>
  <c r="Y739" i="146"/>
  <c r="AH740" i="146"/>
  <c r="AC683" i="146"/>
  <c r="AK683" i="146"/>
  <c r="AE684" i="146"/>
  <c r="Y685" i="146"/>
  <c r="AG685" i="146"/>
  <c r="AA686" i="146"/>
  <c r="AI686" i="146"/>
  <c r="AC687" i="146"/>
  <c r="AE688" i="146"/>
  <c r="AG689" i="146"/>
  <c r="AA690" i="146"/>
  <c r="AI690" i="146"/>
  <c r="AC691" i="146"/>
  <c r="AE692" i="146"/>
  <c r="Y693" i="146"/>
  <c r="AG693" i="146"/>
  <c r="Y730" i="146"/>
  <c r="AG731" i="146"/>
  <c r="AB733" i="146"/>
  <c r="AG734" i="146"/>
  <c r="AA736" i="146"/>
  <c r="AJ737" i="146"/>
  <c r="AA739" i="146"/>
  <c r="AI740" i="146"/>
  <c r="AD687" i="146"/>
  <c r="X688" i="146"/>
  <c r="AF688" i="146"/>
  <c r="Z689" i="146"/>
  <c r="AH689" i="146"/>
  <c r="AB690" i="146"/>
  <c r="AJ690" i="146"/>
  <c r="AD691" i="146"/>
  <c r="X692" i="146"/>
  <c r="AF692" i="146"/>
  <c r="Z693" i="146"/>
  <c r="AH693" i="146"/>
  <c r="AD730" i="146"/>
  <c r="AI731" i="146"/>
  <c r="AC733" i="146"/>
  <c r="X735" i="146"/>
  <c r="AC736" i="146"/>
  <c r="AF739" i="146"/>
  <c r="AE683" i="146"/>
  <c r="Y684" i="146"/>
  <c r="AG684" i="146"/>
  <c r="AA685" i="146"/>
  <c r="AI685" i="146"/>
  <c r="AC686" i="146"/>
  <c r="AE687" i="146"/>
  <c r="Y688" i="146"/>
  <c r="AG688" i="146"/>
  <c r="AA689" i="146"/>
  <c r="AI689" i="146"/>
  <c r="AC690" i="146"/>
  <c r="AE691" i="146"/>
  <c r="Y692" i="146"/>
  <c r="AG692" i="146"/>
  <c r="AA693" i="146"/>
  <c r="AE730" i="146"/>
  <c r="Z732" i="146"/>
  <c r="AE733" i="146"/>
  <c r="Y735" i="146"/>
  <c r="AH736" i="146"/>
  <c r="Y738" i="146"/>
  <c r="AG739" i="146"/>
  <c r="Z777" i="146"/>
  <c r="X778" i="146"/>
  <c r="AJ778" i="146"/>
  <c r="AJ779" i="146"/>
  <c r="AI780" i="146"/>
  <c r="AG781" i="146"/>
  <c r="AD783" i="146"/>
  <c r="AD784" i="146"/>
  <c r="AC785" i="146"/>
  <c r="AA786" i="146"/>
  <c r="Z787" i="146"/>
  <c r="AC777" i="146"/>
  <c r="Z778" i="146"/>
  <c r="Y779" i="146"/>
  <c r="AJ780" i="146"/>
  <c r="AH781" i="146"/>
  <c r="AH782" i="146"/>
  <c r="AG783" i="146"/>
  <c r="AE784" i="146"/>
  <c r="AD785" i="146"/>
  <c r="AB786" i="146"/>
  <c r="AB787" i="146"/>
  <c r="AD777" i="146"/>
  <c r="AA778" i="146"/>
  <c r="Z779" i="146"/>
  <c r="X780" i="146"/>
  <c r="X781" i="146"/>
  <c r="AI782" i="146"/>
  <c r="AH783" i="146"/>
  <c r="AF784" i="146"/>
  <c r="AF785" i="146"/>
  <c r="AE786" i="146"/>
  <c r="AC787" i="146"/>
  <c r="AE777" i="146"/>
  <c r="AB778" i="146"/>
  <c r="AB779" i="146"/>
  <c r="AA780" i="146"/>
  <c r="Y781" i="146"/>
  <c r="X782" i="146"/>
  <c r="AJ782" i="146"/>
  <c r="AJ783" i="146"/>
  <c r="AI784" i="146"/>
  <c r="AG785" i="146"/>
  <c r="AF786" i="146"/>
  <c r="AD787" i="146"/>
  <c r="AF777" i="146"/>
  <c r="AE778" i="146"/>
  <c r="AC779" i="146"/>
  <c r="AB780" i="146"/>
  <c r="Z781" i="146"/>
  <c r="Z782" i="146"/>
  <c r="Y783" i="146"/>
  <c r="AJ784" i="146"/>
  <c r="AH785" i="146"/>
  <c r="AH786" i="146"/>
  <c r="AF787" i="146"/>
  <c r="X787" i="146"/>
  <c r="AD786" i="146"/>
  <c r="AJ785" i="146"/>
  <c r="AB785" i="146"/>
  <c r="AH784" i="146"/>
  <c r="Z784" i="146"/>
  <c r="AF783" i="146"/>
  <c r="X783" i="146"/>
  <c r="AD782" i="146"/>
  <c r="AJ781" i="146"/>
  <c r="AB781" i="146"/>
  <c r="AH780" i="146"/>
  <c r="Z780" i="146"/>
  <c r="AF779" i="146"/>
  <c r="X779" i="146"/>
  <c r="AD778" i="146"/>
  <c r="AJ777" i="146"/>
  <c r="AB777" i="146"/>
  <c r="AE787" i="146"/>
  <c r="AC786" i="146"/>
  <c r="AI785" i="146"/>
  <c r="AA785" i="146"/>
  <c r="AG784" i="146"/>
  <c r="Y784" i="146"/>
  <c r="AE783" i="146"/>
  <c r="AC782" i="146"/>
  <c r="AI781" i="146"/>
  <c r="AA781" i="146"/>
  <c r="AG780" i="146"/>
  <c r="Y780" i="146"/>
  <c r="AE779" i="146"/>
  <c r="AC778" i="146"/>
  <c r="AI777" i="146"/>
  <c r="AA777" i="146"/>
  <c r="AI787" i="146"/>
  <c r="AA787" i="146"/>
  <c r="AG786" i="146"/>
  <c r="Y786" i="146"/>
  <c r="AE785" i="146"/>
  <c r="AC784" i="146"/>
  <c r="AI783" i="146"/>
  <c r="AA783" i="146"/>
  <c r="AG782" i="146"/>
  <c r="Y782" i="146"/>
  <c r="AE781" i="146"/>
  <c r="AC780" i="146"/>
  <c r="AI779" i="146"/>
  <c r="AA779" i="146"/>
  <c r="AG778" i="146"/>
  <c r="AG777" i="146"/>
  <c r="AF778" i="146"/>
  <c r="AD779" i="146"/>
  <c r="AD780" i="146"/>
  <c r="AC781" i="146"/>
  <c r="AA782" i="146"/>
  <c r="Z783" i="146"/>
  <c r="X784" i="146"/>
  <c r="X785" i="146"/>
  <c r="AI786" i="146"/>
  <c r="AH787" i="146"/>
  <c r="AH777" i="146"/>
  <c r="AH778" i="146"/>
  <c r="AG779" i="146"/>
  <c r="AE780" i="146"/>
  <c r="AD781" i="146"/>
  <c r="AB782" i="146"/>
  <c r="AB783" i="146"/>
  <c r="AA784" i="146"/>
  <c r="Y785" i="146"/>
  <c r="X786" i="146"/>
  <c r="AJ786" i="146"/>
  <c r="AJ787" i="146"/>
  <c r="AC825" i="146"/>
  <c r="Z826" i="146"/>
  <c r="AJ826" i="146"/>
  <c r="AG827" i="146"/>
  <c r="AD828" i="146"/>
  <c r="Z829" i="146"/>
  <c r="AH830" i="146"/>
  <c r="AD831" i="146"/>
  <c r="AA832" i="146"/>
  <c r="X833" i="146"/>
  <c r="AH833" i="146"/>
  <c r="AE834" i="146"/>
  <c r="AB835" i="146"/>
  <c r="AE825" i="146"/>
  <c r="AA826" i="146"/>
  <c r="AI827" i="146"/>
  <c r="AE828" i="146"/>
  <c r="AA829" i="146"/>
  <c r="Y830" i="146"/>
  <c r="AI830" i="146"/>
  <c r="AE831" i="146"/>
  <c r="AC832" i="146"/>
  <c r="Y833" i="146"/>
  <c r="AI833" i="146"/>
  <c r="AG834" i="146"/>
  <c r="AC835" i="146"/>
  <c r="AF825" i="146"/>
  <c r="AB826" i="146"/>
  <c r="Y827" i="146"/>
  <c r="AJ827" i="146"/>
  <c r="AF828" i="146"/>
  <c r="AC829" i="146"/>
  <c r="Z830" i="146"/>
  <c r="AJ830" i="146"/>
  <c r="AG831" i="146"/>
  <c r="AD832" i="146"/>
  <c r="Z833" i="146"/>
  <c r="AH834" i="146"/>
  <c r="AH835" i="146"/>
  <c r="Z835" i="146"/>
  <c r="AF834" i="146"/>
  <c r="X834" i="146"/>
  <c r="AD833" i="146"/>
  <c r="AJ832" i="146"/>
  <c r="AB832" i="146"/>
  <c r="AH831" i="146"/>
  <c r="Z831" i="146"/>
  <c r="AF830" i="146"/>
  <c r="X830" i="146"/>
  <c r="AD829" i="146"/>
  <c r="AJ828" i="146"/>
  <c r="AB828" i="146"/>
  <c r="AH827" i="146"/>
  <c r="Z827" i="146"/>
  <c r="AF826" i="146"/>
  <c r="X826" i="146"/>
  <c r="AD825" i="146"/>
  <c r="AF835" i="146"/>
  <c r="X835" i="146"/>
  <c r="AD834" i="146"/>
  <c r="AJ833" i="146"/>
  <c r="AB833" i="146"/>
  <c r="AH832" i="146"/>
  <c r="Z832" i="146"/>
  <c r="AF831" i="146"/>
  <c r="X831" i="146"/>
  <c r="AD830" i="146"/>
  <c r="AJ829" i="146"/>
  <c r="AB829" i="146"/>
  <c r="AH828" i="146"/>
  <c r="Z828" i="146"/>
  <c r="AF827" i="146"/>
  <c r="X827" i="146"/>
  <c r="AD826" i="146"/>
  <c r="AJ825" i="146"/>
  <c r="AB825" i="146"/>
  <c r="AG825" i="146"/>
  <c r="AC826" i="146"/>
  <c r="AA827" i="146"/>
  <c r="AG828" i="146"/>
  <c r="AE829" i="146"/>
  <c r="AA830" i="146"/>
  <c r="AI831" i="146"/>
  <c r="AE832" i="146"/>
  <c r="AA833" i="146"/>
  <c r="Y834" i="146"/>
  <c r="AI834" i="146"/>
  <c r="AE835" i="146"/>
  <c r="X825" i="146"/>
  <c r="AH825" i="146"/>
  <c r="AE826" i="146"/>
  <c r="AB827" i="146"/>
  <c r="X828" i="146"/>
  <c r="AI828" i="146"/>
  <c r="AF829" i="146"/>
  <c r="AB830" i="146"/>
  <c r="Y831" i="146"/>
  <c r="AJ831" i="146"/>
  <c r="AF832" i="146"/>
  <c r="AC833" i="146"/>
  <c r="Z834" i="146"/>
  <c r="AJ834" i="146"/>
  <c r="AG835" i="146"/>
  <c r="Y825" i="146"/>
  <c r="AI825" i="146"/>
  <c r="AG826" i="146"/>
  <c r="AC827" i="146"/>
  <c r="Y828" i="146"/>
  <c r="AG829" i="146"/>
  <c r="AC830" i="146"/>
  <c r="AA831" i="146"/>
  <c r="AG832" i="146"/>
  <c r="AE833" i="146"/>
  <c r="AA834" i="146"/>
  <c r="AI835" i="146"/>
  <c r="Z825" i="146"/>
  <c r="AK825" i="146"/>
  <c r="AH826" i="146"/>
  <c r="AD827" i="146"/>
  <c r="AA828" i="146"/>
  <c r="X829" i="146"/>
  <c r="AH829" i="146"/>
  <c r="AE830" i="146"/>
  <c r="AB831" i="146"/>
  <c r="X832" i="146"/>
  <c r="AI832" i="146"/>
  <c r="AF833" i="146"/>
  <c r="AB834" i="146"/>
  <c r="Y835" i="146"/>
  <c r="AJ835" i="146"/>
  <c r="AF882" i="146"/>
  <c r="X882" i="146"/>
  <c r="AD881" i="146"/>
  <c r="AJ880" i="146"/>
  <c r="AB880" i="146"/>
  <c r="AH879" i="146"/>
  <c r="Z879" i="146"/>
  <c r="AF878" i="146"/>
  <c r="X878" i="146"/>
  <c r="AD877" i="146"/>
  <c r="AJ876" i="146"/>
  <c r="AB876" i="146"/>
  <c r="AH875" i="146"/>
  <c r="Z875" i="146"/>
  <c r="AF874" i="146"/>
  <c r="X874" i="146"/>
  <c r="AD873" i="146"/>
  <c r="AJ872" i="146"/>
  <c r="AB872" i="146"/>
  <c r="AE882" i="146"/>
  <c r="AC881" i="146"/>
  <c r="AI880" i="146"/>
  <c r="AA880" i="146"/>
  <c r="AG879" i="146"/>
  <c r="Y879" i="146"/>
  <c r="AE878" i="146"/>
  <c r="AC877" i="146"/>
  <c r="AI876" i="146"/>
  <c r="AA876" i="146"/>
  <c r="AG875" i="146"/>
  <c r="Y875" i="146"/>
  <c r="AE874" i="146"/>
  <c r="AC873" i="146"/>
  <c r="AI872" i="146"/>
  <c r="AA872" i="146"/>
  <c r="AG872" i="146"/>
  <c r="AE873" i="146"/>
  <c r="AA874" i="146"/>
  <c r="AI875" i="146"/>
  <c r="AE876" i="146"/>
  <c r="AA877" i="146"/>
  <c r="Y878" i="146"/>
  <c r="AI878" i="146"/>
  <c r="AE879" i="146"/>
  <c r="AC880" i="146"/>
  <c r="Y881" i="146"/>
  <c r="AI881" i="146"/>
  <c r="AG882" i="146"/>
  <c r="X872" i="146"/>
  <c r="AH872" i="146"/>
  <c r="AF873" i="146"/>
  <c r="AB874" i="146"/>
  <c r="X875" i="146"/>
  <c r="AJ875" i="146"/>
  <c r="AF876" i="146"/>
  <c r="AB877" i="146"/>
  <c r="Z878" i="146"/>
  <c r="AJ878" i="146"/>
  <c r="AF879" i="146"/>
  <c r="AD880" i="146"/>
  <c r="Z881" i="146"/>
  <c r="AJ881" i="146"/>
  <c r="AH882" i="146"/>
  <c r="Y872" i="146"/>
  <c r="AK872" i="146"/>
  <c r="AG873" i="146"/>
  <c r="AC874" i="146"/>
  <c r="AA875" i="146"/>
  <c r="AG876" i="146"/>
  <c r="AE877" i="146"/>
  <c r="AA878" i="146"/>
  <c r="AI879" i="146"/>
  <c r="AE880" i="146"/>
  <c r="AA881" i="146"/>
  <c r="Y882" i="146"/>
  <c r="AI882" i="146"/>
  <c r="Z872" i="146"/>
  <c r="X873" i="146"/>
  <c r="AH873" i="146"/>
  <c r="AD874" i="146"/>
  <c r="AB875" i="146"/>
  <c r="X876" i="146"/>
  <c r="AH876" i="146"/>
  <c r="AF877" i="146"/>
  <c r="AB878" i="146"/>
  <c r="X879" i="146"/>
  <c r="AJ879" i="146"/>
  <c r="AF880" i="146"/>
  <c r="AB881" i="146"/>
  <c r="Z882" i="146"/>
  <c r="AJ882" i="146"/>
  <c r="AC872" i="146"/>
  <c r="Y873" i="146"/>
  <c r="AI873" i="146"/>
  <c r="AG874" i="146"/>
  <c r="AC875" i="146"/>
  <c r="Y876" i="146"/>
  <c r="AG877" i="146"/>
  <c r="AC878" i="146"/>
  <c r="AA879" i="146"/>
  <c r="AG880" i="146"/>
  <c r="AE881" i="146"/>
  <c r="AA882" i="146"/>
  <c r="AD872" i="146"/>
  <c r="Z873" i="146"/>
  <c r="AJ873" i="146"/>
  <c r="AH874" i="146"/>
  <c r="AD875" i="146"/>
  <c r="Z876" i="146"/>
  <c r="X877" i="146"/>
  <c r="AH877" i="146"/>
  <c r="AD878" i="146"/>
  <c r="AB879" i="146"/>
  <c r="X880" i="146"/>
  <c r="AH880" i="146"/>
  <c r="AF881" i="146"/>
  <c r="AB882" i="146"/>
  <c r="AE872" i="146"/>
  <c r="AA873" i="146"/>
  <c r="Y874" i="146"/>
  <c r="AI874" i="146"/>
  <c r="AE875" i="146"/>
  <c r="AC876" i="146"/>
  <c r="Y877" i="146"/>
  <c r="AI877" i="146"/>
  <c r="AG878" i="146"/>
  <c r="AC879" i="146"/>
  <c r="Y880" i="146"/>
  <c r="AG881" i="146"/>
  <c r="AC882" i="146"/>
  <c r="AE919" i="146"/>
  <c r="Y920" i="146"/>
  <c r="AA921" i="146"/>
  <c r="AI921" i="146"/>
  <c r="AC922" i="146"/>
  <c r="AE923" i="146"/>
  <c r="AG924" i="146"/>
  <c r="AA925" i="146"/>
  <c r="AI925" i="146"/>
  <c r="AC926" i="146"/>
  <c r="AE927" i="146"/>
  <c r="Y928" i="146"/>
  <c r="AA929" i="146"/>
  <c r="AI929" i="146"/>
  <c r="Y919" i="146"/>
  <c r="AG919" i="146"/>
  <c r="AI920" i="146"/>
  <c r="AC921" i="146"/>
  <c r="AE922" i="146"/>
  <c r="Y923" i="146"/>
  <c r="AG923" i="146"/>
  <c r="AA924" i="146"/>
  <c r="AI924" i="146"/>
  <c r="AC925" i="146"/>
  <c r="AE926" i="146"/>
  <c r="Y927" i="146"/>
  <c r="AG927" i="146"/>
  <c r="AA928" i="146"/>
  <c r="AI928" i="146"/>
  <c r="AC929" i="146"/>
  <c r="Z919" i="146"/>
  <c r="AH919" i="146"/>
  <c r="AB920" i="146"/>
  <c r="AJ920" i="146"/>
  <c r="AD921" i="146"/>
  <c r="X922" i="146"/>
  <c r="AF922" i="146"/>
  <c r="Z923" i="146"/>
  <c r="AH923" i="146"/>
  <c r="AB924" i="146"/>
  <c r="AJ924" i="146"/>
  <c r="AD925" i="146"/>
  <c r="X926" i="146"/>
  <c r="AF926" i="146"/>
  <c r="Z927" i="146"/>
  <c r="AH927" i="146"/>
  <c r="AB928" i="146"/>
  <c r="AJ928" i="146"/>
  <c r="AD929" i="146"/>
  <c r="AA919" i="146"/>
  <c r="AI919" i="146"/>
  <c r="AC920" i="146"/>
  <c r="AE921" i="146"/>
  <c r="Y922" i="146"/>
  <c r="AG922" i="146"/>
  <c r="AA923" i="146"/>
  <c r="AI923" i="146"/>
  <c r="AC924" i="146"/>
  <c r="Y926" i="146"/>
  <c r="AG926" i="146"/>
  <c r="AA927" i="146"/>
  <c r="AI927" i="146"/>
  <c r="AC928" i="146"/>
  <c r="AE929" i="146"/>
  <c r="AJ919" i="146"/>
  <c r="AD920" i="146"/>
  <c r="X921" i="146"/>
  <c r="AF921" i="146"/>
  <c r="Z922" i="146"/>
  <c r="AH922" i="146"/>
  <c r="AB923" i="146"/>
  <c r="AJ923" i="146"/>
  <c r="AD924" i="146"/>
  <c r="X925" i="146"/>
  <c r="AF925" i="146"/>
  <c r="Z926" i="146"/>
  <c r="AH926" i="146"/>
  <c r="AB927" i="146"/>
  <c r="AJ927" i="146"/>
  <c r="AD928" i="146"/>
  <c r="X929" i="146"/>
  <c r="U88" i="145"/>
  <c r="AS88" i="145" s="1"/>
  <c r="T88" i="145"/>
  <c r="AR88" i="145" s="1"/>
  <c r="S88" i="145"/>
  <c r="AQ88" i="145" s="1"/>
  <c r="R88" i="145"/>
  <c r="AP88" i="145" s="1"/>
  <c r="Q88" i="145"/>
  <c r="AO88" i="145" s="1"/>
  <c r="U130" i="145"/>
  <c r="AS130" i="145" s="1"/>
  <c r="T130" i="145"/>
  <c r="AR130" i="145" s="1"/>
  <c r="S130" i="145"/>
  <c r="AQ130" i="145" s="1"/>
  <c r="R130" i="145"/>
  <c r="AP130" i="145" s="1"/>
  <c r="Q130" i="145"/>
  <c r="AO130" i="145" s="1"/>
  <c r="S6" i="145"/>
  <c r="AQ6" i="145" s="1"/>
  <c r="S38" i="145"/>
  <c r="AQ38" i="145" s="1"/>
  <c r="S55" i="145"/>
  <c r="AQ55" i="145" s="1"/>
  <c r="S69" i="145"/>
  <c r="AQ69" i="145" s="1"/>
  <c r="U90" i="145"/>
  <c r="AS90" i="145" s="1"/>
  <c r="T90" i="145"/>
  <c r="AR90" i="145" s="1"/>
  <c r="S90" i="145"/>
  <c r="AQ90" i="145" s="1"/>
  <c r="R90" i="145"/>
  <c r="AP90" i="145" s="1"/>
  <c r="Q90" i="145"/>
  <c r="AO90" i="145" s="1"/>
  <c r="P90" i="145"/>
  <c r="AN90" i="145" s="1"/>
  <c r="U111" i="145"/>
  <c r="AS111" i="145" s="1"/>
  <c r="T111" i="145"/>
  <c r="AR111" i="145" s="1"/>
  <c r="S111" i="145"/>
  <c r="AQ111" i="145" s="1"/>
  <c r="R111" i="145"/>
  <c r="AP111" i="145" s="1"/>
  <c r="Q111" i="145"/>
  <c r="AO111" i="145" s="1"/>
  <c r="P111" i="145"/>
  <c r="AN111" i="145" s="1"/>
  <c r="U132" i="145"/>
  <c r="AS132" i="145" s="1"/>
  <c r="T132" i="145"/>
  <c r="AR132" i="145" s="1"/>
  <c r="S132" i="145"/>
  <c r="AQ132" i="145" s="1"/>
  <c r="R132" i="145"/>
  <c r="AP132" i="145" s="1"/>
  <c r="Q132" i="145"/>
  <c r="AO132" i="145" s="1"/>
  <c r="P132" i="145"/>
  <c r="AN132" i="145" s="1"/>
  <c r="U153" i="145"/>
  <c r="AS153" i="145" s="1"/>
  <c r="T153" i="145"/>
  <c r="AR153" i="145" s="1"/>
  <c r="S153" i="145"/>
  <c r="AQ153" i="145" s="1"/>
  <c r="R153" i="145"/>
  <c r="AP153" i="145" s="1"/>
  <c r="Q153" i="145"/>
  <c r="AO153" i="145" s="1"/>
  <c r="P153" i="145"/>
  <c r="AN153" i="145" s="1"/>
  <c r="U182" i="145"/>
  <c r="AS182" i="145" s="1"/>
  <c r="P88" i="145"/>
  <c r="AN88" i="145" s="1"/>
  <c r="P7" i="145"/>
  <c r="AN7" i="145" s="1"/>
  <c r="P9" i="145"/>
  <c r="AN9" i="145" s="1"/>
  <c r="P11" i="145"/>
  <c r="AN11" i="145" s="1"/>
  <c r="P13" i="145"/>
  <c r="AN13" i="145" s="1"/>
  <c r="P15" i="145"/>
  <c r="AN15" i="145" s="1"/>
  <c r="P17" i="145"/>
  <c r="AN17" i="145" s="1"/>
  <c r="P19" i="145"/>
  <c r="AN19" i="145" s="1"/>
  <c r="P31" i="145"/>
  <c r="AN31" i="145" s="1"/>
  <c r="P33" i="145"/>
  <c r="AN33" i="145" s="1"/>
  <c r="P35" i="145"/>
  <c r="AN35" i="145" s="1"/>
  <c r="P37" i="145"/>
  <c r="AN37" i="145" s="1"/>
  <c r="P39" i="145"/>
  <c r="AN39" i="145" s="1"/>
  <c r="P41" i="145"/>
  <c r="AN41" i="145" s="1"/>
  <c r="P43" i="145"/>
  <c r="AN43" i="145" s="1"/>
  <c r="P45" i="145"/>
  <c r="AN45" i="145" s="1"/>
  <c r="P56" i="145"/>
  <c r="AN56" i="145" s="1"/>
  <c r="P58" i="145"/>
  <c r="AN58" i="145" s="1"/>
  <c r="P60" i="145"/>
  <c r="AN60" i="145" s="1"/>
  <c r="P62" i="145"/>
  <c r="AN62" i="145" s="1"/>
  <c r="P64" i="145"/>
  <c r="AN64" i="145" s="1"/>
  <c r="P66" i="145"/>
  <c r="AN66" i="145" s="1"/>
  <c r="P68" i="145"/>
  <c r="AN68" i="145" s="1"/>
  <c r="T82" i="145"/>
  <c r="AR82" i="145" s="1"/>
  <c r="R82" i="145"/>
  <c r="AP82" i="145" s="1"/>
  <c r="P82" i="145"/>
  <c r="AN82" i="145" s="1"/>
  <c r="U92" i="145"/>
  <c r="AS92" i="145" s="1"/>
  <c r="T92" i="145"/>
  <c r="AR92" i="145" s="1"/>
  <c r="S92" i="145"/>
  <c r="R92" i="145"/>
  <c r="Q92" i="145"/>
  <c r="P92" i="145"/>
  <c r="AN92" i="145" s="1"/>
  <c r="U113" i="145"/>
  <c r="AS113" i="145" s="1"/>
  <c r="T113" i="145"/>
  <c r="AR113" i="145" s="1"/>
  <c r="S113" i="145"/>
  <c r="AQ113" i="145" s="1"/>
  <c r="R113" i="145"/>
  <c r="AP113" i="145" s="1"/>
  <c r="Q113" i="145"/>
  <c r="AO113" i="145" s="1"/>
  <c r="P113" i="145"/>
  <c r="AN113" i="145" s="1"/>
  <c r="U134" i="145"/>
  <c r="T134" i="145"/>
  <c r="S134" i="145"/>
  <c r="AQ134" i="145" s="1"/>
  <c r="R134" i="145"/>
  <c r="Q134" i="145"/>
  <c r="P134" i="145"/>
  <c r="AN134" i="145" s="1"/>
  <c r="U155" i="145"/>
  <c r="AS155" i="145" s="1"/>
  <c r="T155" i="145"/>
  <c r="AR155" i="145" s="1"/>
  <c r="S155" i="145"/>
  <c r="AQ155" i="145" s="1"/>
  <c r="R155" i="145"/>
  <c r="AP155" i="145" s="1"/>
  <c r="Q155" i="145"/>
  <c r="AO155" i="145" s="1"/>
  <c r="P155" i="145"/>
  <c r="AN155"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1" i="145"/>
  <c r="AO31" i="145" s="1"/>
  <c r="U32" i="145"/>
  <c r="AS32" i="145" s="1"/>
  <c r="Q33" i="145"/>
  <c r="AO33" i="145" s="1"/>
  <c r="U34" i="145"/>
  <c r="AS34" i="145" s="1"/>
  <c r="Q35" i="145"/>
  <c r="AO35" i="145" s="1"/>
  <c r="U36" i="145"/>
  <c r="AS36" i="145" s="1"/>
  <c r="Q37" i="145"/>
  <c r="AO37" i="145" s="1"/>
  <c r="U38" i="145"/>
  <c r="AS38" i="145" s="1"/>
  <c r="Q39" i="145"/>
  <c r="AO39" i="145" s="1"/>
  <c r="U40" i="145"/>
  <c r="AS40" i="145" s="1"/>
  <c r="Q41" i="145"/>
  <c r="AO41" i="145" s="1"/>
  <c r="U42" i="145"/>
  <c r="AS42" i="145" s="1"/>
  <c r="Q43" i="145"/>
  <c r="AO43" i="145" s="1"/>
  <c r="U44" i="145"/>
  <c r="AS44" i="145" s="1"/>
  <c r="Q45" i="145"/>
  <c r="AO45" i="145" s="1"/>
  <c r="U55" i="145"/>
  <c r="AS55" i="145" s="1"/>
  <c r="Q56" i="145"/>
  <c r="AO56" i="145" s="1"/>
  <c r="U57" i="145"/>
  <c r="AS57" i="145" s="1"/>
  <c r="Q58" i="145"/>
  <c r="AO58" i="145" s="1"/>
  <c r="U59" i="145"/>
  <c r="AS59" i="145" s="1"/>
  <c r="Q60" i="145"/>
  <c r="AO60" i="145" s="1"/>
  <c r="U61" i="145"/>
  <c r="AS61" i="145" s="1"/>
  <c r="Q62" i="145"/>
  <c r="AO62" i="145" s="1"/>
  <c r="U63" i="145"/>
  <c r="AS63" i="145" s="1"/>
  <c r="Q64" i="145"/>
  <c r="AO64" i="145" s="1"/>
  <c r="U65" i="145"/>
  <c r="AS65" i="145" s="1"/>
  <c r="Q66" i="145"/>
  <c r="AO66" i="145" s="1"/>
  <c r="U67" i="145"/>
  <c r="AS67" i="145" s="1"/>
  <c r="Q68" i="145"/>
  <c r="AO68" i="145" s="1"/>
  <c r="U69" i="145"/>
  <c r="AS69" i="145" s="1"/>
  <c r="Q82" i="145"/>
  <c r="AO82" i="145" s="1"/>
  <c r="U115" i="145"/>
  <c r="AS115" i="145" s="1"/>
  <c r="T115" i="145"/>
  <c r="AR115" i="145" s="1"/>
  <c r="S115" i="145"/>
  <c r="AQ115" i="145" s="1"/>
  <c r="R115" i="145"/>
  <c r="AP115" i="145" s="1"/>
  <c r="Q115" i="145"/>
  <c r="AO115" i="145" s="1"/>
  <c r="P115" i="145"/>
  <c r="AN115" i="145" s="1"/>
  <c r="U136" i="145"/>
  <c r="AS136" i="145" s="1"/>
  <c r="T136" i="145"/>
  <c r="AR136" i="145" s="1"/>
  <c r="S136" i="145"/>
  <c r="AQ136" i="145" s="1"/>
  <c r="R136" i="145"/>
  <c r="AP136" i="145" s="1"/>
  <c r="Q136" i="145"/>
  <c r="AO136" i="145" s="1"/>
  <c r="P136" i="145"/>
  <c r="AN136" i="145" s="1"/>
  <c r="U234" i="145"/>
  <c r="AS234" i="145" s="1"/>
  <c r="S234" i="145"/>
  <c r="AQ234" i="145" s="1"/>
  <c r="R234" i="145"/>
  <c r="AP234" i="145" s="1"/>
  <c r="Q234" i="145"/>
  <c r="AO234" i="145" s="1"/>
  <c r="T234" i="145"/>
  <c r="AR234" i="145" s="1"/>
  <c r="P234" i="145"/>
  <c r="AN234" i="145" s="1"/>
  <c r="U109" i="145"/>
  <c r="AS109" i="145" s="1"/>
  <c r="T109" i="145"/>
  <c r="AR109" i="145" s="1"/>
  <c r="S109" i="145"/>
  <c r="AQ109" i="145" s="1"/>
  <c r="R109" i="145"/>
  <c r="AP109" i="145" s="1"/>
  <c r="Q109" i="145"/>
  <c r="AO109" i="145" s="1"/>
  <c r="P130" i="145"/>
  <c r="AN130" i="145" s="1"/>
  <c r="U151" i="145"/>
  <c r="AS151" i="145" s="1"/>
  <c r="T151" i="145"/>
  <c r="AR151" i="145" s="1"/>
  <c r="S151" i="145"/>
  <c r="AQ151" i="145" s="1"/>
  <c r="R151" i="145"/>
  <c r="Q151" i="145"/>
  <c r="AO151" i="145" s="1"/>
  <c r="R7" i="145"/>
  <c r="AP7" i="145" s="1"/>
  <c r="R9" i="145"/>
  <c r="AP9" i="145" s="1"/>
  <c r="R11" i="145"/>
  <c r="AP11" i="145" s="1"/>
  <c r="R13" i="145"/>
  <c r="AP13" i="145" s="1"/>
  <c r="R15" i="145"/>
  <c r="AP15" i="145" s="1"/>
  <c r="R17" i="145"/>
  <c r="AP17" i="145" s="1"/>
  <c r="R19" i="145"/>
  <c r="AP19" i="145" s="1"/>
  <c r="R31" i="145"/>
  <c r="AP31" i="145" s="1"/>
  <c r="R33" i="145"/>
  <c r="AP33" i="145" s="1"/>
  <c r="R35" i="145"/>
  <c r="AP35" i="145" s="1"/>
  <c r="R37" i="145"/>
  <c r="AP37" i="145" s="1"/>
  <c r="R39" i="145"/>
  <c r="AP39" i="145" s="1"/>
  <c r="R41" i="145"/>
  <c r="AP41" i="145" s="1"/>
  <c r="R43" i="145"/>
  <c r="AP43" i="145" s="1"/>
  <c r="R45" i="145"/>
  <c r="AP45" i="145" s="1"/>
  <c r="R56" i="145"/>
  <c r="AP56" i="145" s="1"/>
  <c r="R58" i="145"/>
  <c r="AP58" i="145" s="1"/>
  <c r="R60" i="145"/>
  <c r="AP60" i="145" s="1"/>
  <c r="R62" i="145"/>
  <c r="AP62" i="145" s="1"/>
  <c r="R64" i="145"/>
  <c r="AP64" i="145" s="1"/>
  <c r="R66" i="145"/>
  <c r="AP66" i="145" s="1"/>
  <c r="R68" i="145"/>
  <c r="AP68" i="145" s="1"/>
  <c r="S82" i="145"/>
  <c r="AQ82" i="145" s="1"/>
  <c r="S83" i="145"/>
  <c r="AQ83" i="145" s="1"/>
  <c r="S104" i="145"/>
  <c r="AQ104" i="145" s="1"/>
  <c r="U117" i="145"/>
  <c r="AS117" i="145" s="1"/>
  <c r="T117" i="145"/>
  <c r="AR117" i="145" s="1"/>
  <c r="S117" i="145"/>
  <c r="AQ117" i="145" s="1"/>
  <c r="R117" i="145"/>
  <c r="AP117" i="145" s="1"/>
  <c r="Q117" i="145"/>
  <c r="AO117" i="145" s="1"/>
  <c r="P117" i="145"/>
  <c r="AN117" i="145" s="1"/>
  <c r="U138" i="145"/>
  <c r="AS138" i="145" s="1"/>
  <c r="T138" i="145"/>
  <c r="AR138" i="145" s="1"/>
  <c r="S138" i="145"/>
  <c r="AQ138" i="145" s="1"/>
  <c r="R138" i="145"/>
  <c r="AP138" i="145" s="1"/>
  <c r="Q138" i="145"/>
  <c r="AO138" i="145" s="1"/>
  <c r="P138" i="145"/>
  <c r="AN138" i="145" s="1"/>
  <c r="S141" i="145"/>
  <c r="AQ141" i="145" s="1"/>
  <c r="S7" i="145"/>
  <c r="AQ7" i="145" s="1"/>
  <c r="S9" i="145"/>
  <c r="AQ9" i="145" s="1"/>
  <c r="S11" i="145"/>
  <c r="AQ11" i="145" s="1"/>
  <c r="S13" i="145"/>
  <c r="AQ13" i="145" s="1"/>
  <c r="S15" i="145"/>
  <c r="AQ15" i="145" s="1"/>
  <c r="S17" i="145"/>
  <c r="AQ17" i="145" s="1"/>
  <c r="S19" i="145"/>
  <c r="AQ19" i="145" s="1"/>
  <c r="S31" i="145"/>
  <c r="AQ31" i="145" s="1"/>
  <c r="S33" i="145"/>
  <c r="AQ33" i="145" s="1"/>
  <c r="S35" i="145"/>
  <c r="AQ35" i="145" s="1"/>
  <c r="S37" i="145"/>
  <c r="AQ37" i="145" s="1"/>
  <c r="S39" i="145"/>
  <c r="AQ39" i="145" s="1"/>
  <c r="S41" i="145"/>
  <c r="AQ41" i="145" s="1"/>
  <c r="S43" i="145"/>
  <c r="AQ43" i="145" s="1"/>
  <c r="S45" i="145"/>
  <c r="AQ45" i="145" s="1"/>
  <c r="S56" i="145"/>
  <c r="AQ56" i="145" s="1"/>
  <c r="S58" i="145"/>
  <c r="AQ58" i="145" s="1"/>
  <c r="S60" i="145"/>
  <c r="AQ60" i="145" s="1"/>
  <c r="S62" i="145"/>
  <c r="AQ62" i="145" s="1"/>
  <c r="S64" i="145"/>
  <c r="AQ64" i="145" s="1"/>
  <c r="S66" i="145"/>
  <c r="AQ66" i="145" s="1"/>
  <c r="S68" i="145"/>
  <c r="AQ68" i="145" s="1"/>
  <c r="T80" i="145"/>
  <c r="AR80" i="145" s="1"/>
  <c r="P80" i="145"/>
  <c r="AN80" i="145" s="1"/>
  <c r="U82" i="145"/>
  <c r="AS82" i="145" s="1"/>
  <c r="S85" i="145"/>
  <c r="AQ85" i="145" s="1"/>
  <c r="U103" i="145"/>
  <c r="T103" i="145"/>
  <c r="AR103" i="145" s="1"/>
  <c r="S103" i="145"/>
  <c r="AQ103" i="145" s="1"/>
  <c r="R103" i="145"/>
  <c r="Q103" i="145"/>
  <c r="AO103" i="145" s="1"/>
  <c r="P103" i="145"/>
  <c r="AN103" i="145" s="1"/>
  <c r="S106" i="145"/>
  <c r="AQ106" i="145" s="1"/>
  <c r="S127" i="145"/>
  <c r="AQ127" i="145" s="1"/>
  <c r="U140" i="145"/>
  <c r="T140" i="145"/>
  <c r="S140" i="145"/>
  <c r="AQ140" i="145" s="1"/>
  <c r="R140" i="145"/>
  <c r="Q140" i="145"/>
  <c r="P140" i="145"/>
  <c r="AN140" i="145" s="1"/>
  <c r="U162" i="145"/>
  <c r="AS162" i="145" s="1"/>
  <c r="T162" i="145"/>
  <c r="AR162" i="145" s="1"/>
  <c r="S162" i="145"/>
  <c r="AQ162" i="145" s="1"/>
  <c r="R162" i="145"/>
  <c r="AP162" i="145" s="1"/>
  <c r="Q162" i="145"/>
  <c r="AO162" i="145" s="1"/>
  <c r="P162" i="145"/>
  <c r="AN162"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1" i="145"/>
  <c r="AR31" i="145" s="1"/>
  <c r="P32" i="145"/>
  <c r="AN32" i="145" s="1"/>
  <c r="T33" i="145"/>
  <c r="AR33" i="145" s="1"/>
  <c r="P34" i="145"/>
  <c r="AN34" i="145" s="1"/>
  <c r="T35" i="145"/>
  <c r="AR35" i="145" s="1"/>
  <c r="P36" i="145"/>
  <c r="AN36" i="145" s="1"/>
  <c r="T37" i="145"/>
  <c r="AR37" i="145" s="1"/>
  <c r="P38" i="145"/>
  <c r="AN38" i="145" s="1"/>
  <c r="T39" i="145"/>
  <c r="AR39" i="145" s="1"/>
  <c r="P40" i="145"/>
  <c r="AN40" i="145" s="1"/>
  <c r="T41" i="145"/>
  <c r="AR41" i="145" s="1"/>
  <c r="P42" i="145"/>
  <c r="AN42" i="145" s="1"/>
  <c r="T43" i="145"/>
  <c r="AR43" i="145" s="1"/>
  <c r="P44" i="145"/>
  <c r="AN44" i="145" s="1"/>
  <c r="T45" i="145"/>
  <c r="AR45" i="145" s="1"/>
  <c r="P55" i="145"/>
  <c r="AN55" i="145" s="1"/>
  <c r="T56" i="145"/>
  <c r="AR56" i="145" s="1"/>
  <c r="P57" i="145"/>
  <c r="AN57" i="145" s="1"/>
  <c r="T58" i="145"/>
  <c r="AR58" i="145" s="1"/>
  <c r="P59" i="145"/>
  <c r="AN59" i="145" s="1"/>
  <c r="T60" i="145"/>
  <c r="AR60" i="145" s="1"/>
  <c r="P61" i="145"/>
  <c r="AN61" i="145" s="1"/>
  <c r="T62" i="145"/>
  <c r="AR62" i="145" s="1"/>
  <c r="P63" i="145"/>
  <c r="AN63" i="145" s="1"/>
  <c r="T64" i="145"/>
  <c r="AR64" i="145" s="1"/>
  <c r="P65" i="145"/>
  <c r="AN65" i="145" s="1"/>
  <c r="T66" i="145"/>
  <c r="AR66" i="145" s="1"/>
  <c r="P67" i="145"/>
  <c r="AN67" i="145" s="1"/>
  <c r="T68" i="145"/>
  <c r="AR68" i="145" s="1"/>
  <c r="P69" i="145"/>
  <c r="AN69" i="145" s="1"/>
  <c r="U84" i="145"/>
  <c r="AS84" i="145" s="1"/>
  <c r="T84" i="145"/>
  <c r="AR84" i="145" s="1"/>
  <c r="S84" i="145"/>
  <c r="AQ84" i="145" s="1"/>
  <c r="R84" i="145"/>
  <c r="AP84" i="145" s="1"/>
  <c r="Q84" i="145"/>
  <c r="AO84" i="145" s="1"/>
  <c r="P84" i="145"/>
  <c r="AN84" i="145" s="1"/>
  <c r="S87" i="145"/>
  <c r="AQ87" i="145" s="1"/>
  <c r="U105" i="145"/>
  <c r="AS105" i="145" s="1"/>
  <c r="T105" i="145"/>
  <c r="AR105" i="145" s="1"/>
  <c r="S105" i="145"/>
  <c r="AQ105" i="145" s="1"/>
  <c r="R105" i="145"/>
  <c r="AP105" i="145" s="1"/>
  <c r="Q105" i="145"/>
  <c r="AO105" i="145" s="1"/>
  <c r="P105" i="145"/>
  <c r="AN105" i="145" s="1"/>
  <c r="S108" i="145"/>
  <c r="AQ108" i="145" s="1"/>
  <c r="S129" i="145"/>
  <c r="AQ129" i="145" s="1"/>
  <c r="R80" i="145"/>
  <c r="AP80" i="145" s="1"/>
  <c r="U86" i="145"/>
  <c r="T86" i="145"/>
  <c r="S86" i="145"/>
  <c r="R86" i="145"/>
  <c r="Q86" i="145"/>
  <c r="P86" i="145"/>
  <c r="AN86" i="145" s="1"/>
  <c r="S89" i="145"/>
  <c r="AQ89" i="145" s="1"/>
  <c r="U107" i="145"/>
  <c r="AS107" i="145" s="1"/>
  <c r="T107" i="145"/>
  <c r="AR107" i="145" s="1"/>
  <c r="S107" i="145"/>
  <c r="AQ107" i="145" s="1"/>
  <c r="R107" i="145"/>
  <c r="AP107" i="145" s="1"/>
  <c r="Q107" i="145"/>
  <c r="AO107" i="145" s="1"/>
  <c r="P107" i="145"/>
  <c r="AN107" i="145" s="1"/>
  <c r="S110" i="145"/>
  <c r="U128" i="145"/>
  <c r="AS128" i="145" s="1"/>
  <c r="T128" i="145"/>
  <c r="AR128" i="145" s="1"/>
  <c r="S128" i="145"/>
  <c r="AQ128" i="145" s="1"/>
  <c r="R128" i="145"/>
  <c r="AP128" i="145" s="1"/>
  <c r="Q128" i="145"/>
  <c r="AO128" i="145" s="1"/>
  <c r="P128" i="145"/>
  <c r="AN128" i="145" s="1"/>
  <c r="S131" i="145"/>
  <c r="AQ131" i="145" s="1"/>
  <c r="S152" i="145"/>
  <c r="AQ152" i="145" s="1"/>
  <c r="U158" i="145"/>
  <c r="P158" i="145"/>
  <c r="U181" i="145"/>
  <c r="AS181" i="145" s="1"/>
  <c r="T181" i="145"/>
  <c r="AR181" i="145" s="1"/>
  <c r="S181" i="145"/>
  <c r="AQ181" i="145" s="1"/>
  <c r="P181" i="145"/>
  <c r="AN181" i="145" s="1"/>
  <c r="U189" i="145"/>
  <c r="AS189" i="145" s="1"/>
  <c r="T189" i="145"/>
  <c r="AR189" i="145" s="1"/>
  <c r="S189" i="145"/>
  <c r="AQ189" i="145" s="1"/>
  <c r="P189" i="145"/>
  <c r="AN189" i="145" s="1"/>
  <c r="U200" i="145"/>
  <c r="AS200" i="145" s="1"/>
  <c r="T200" i="145"/>
  <c r="AR200" i="145" s="1"/>
  <c r="S200" i="145"/>
  <c r="AQ200" i="145" s="1"/>
  <c r="P200" i="145"/>
  <c r="AN200" i="145" s="1"/>
  <c r="U208" i="145"/>
  <c r="AS208" i="145" s="1"/>
  <c r="T208" i="145"/>
  <c r="AR208" i="145" s="1"/>
  <c r="S208" i="145"/>
  <c r="AQ208" i="145" s="1"/>
  <c r="P208" i="145"/>
  <c r="AN208" i="145" s="1"/>
  <c r="Q158" i="145"/>
  <c r="Q181" i="145"/>
  <c r="AO181" i="145" s="1"/>
  <c r="Q189" i="145"/>
  <c r="AO189" i="145" s="1"/>
  <c r="Q200" i="145"/>
  <c r="AO200" i="145" s="1"/>
  <c r="Q208" i="145"/>
  <c r="AO208" i="145" s="1"/>
  <c r="U210" i="145"/>
  <c r="AS210" i="145" s="1"/>
  <c r="T210" i="145"/>
  <c r="AR210" i="145" s="1"/>
  <c r="S210" i="145"/>
  <c r="AQ210" i="145" s="1"/>
  <c r="P210" i="145"/>
  <c r="AN210" i="145" s="1"/>
  <c r="R158" i="145"/>
  <c r="AP158" i="145" s="1"/>
  <c r="U164" i="145"/>
  <c r="AS164" i="145" s="1"/>
  <c r="T164" i="145"/>
  <c r="AR164" i="145" s="1"/>
  <c r="S164" i="145"/>
  <c r="AQ164" i="145" s="1"/>
  <c r="P164" i="145"/>
  <c r="AN164" i="145" s="1"/>
  <c r="U175" i="145"/>
  <c r="AS175" i="145" s="1"/>
  <c r="T175" i="145"/>
  <c r="AR175" i="145" s="1"/>
  <c r="S175" i="145"/>
  <c r="P175" i="145"/>
  <c r="AN175" i="145" s="1"/>
  <c r="R181" i="145"/>
  <c r="AP181" i="145" s="1"/>
  <c r="U183" i="145"/>
  <c r="AS183" i="145" s="1"/>
  <c r="T183" i="145"/>
  <c r="AR183" i="145" s="1"/>
  <c r="S183" i="145"/>
  <c r="AQ183" i="145" s="1"/>
  <c r="P183" i="145"/>
  <c r="AN183" i="145" s="1"/>
  <c r="R189" i="145"/>
  <c r="AP189" i="145" s="1"/>
  <c r="R200" i="145"/>
  <c r="AP200" i="145" s="1"/>
  <c r="U202" i="145"/>
  <c r="AS202" i="145" s="1"/>
  <c r="T202" i="145"/>
  <c r="AR202" i="145" s="1"/>
  <c r="S202" i="145"/>
  <c r="AQ202" i="145" s="1"/>
  <c r="P202" i="145"/>
  <c r="AN202" i="145" s="1"/>
  <c r="R208" i="145"/>
  <c r="AP208" i="145" s="1"/>
  <c r="Q210" i="145"/>
  <c r="AO210" i="145" s="1"/>
  <c r="U212" i="145"/>
  <c r="AS212" i="145" s="1"/>
  <c r="T212" i="145"/>
  <c r="S212" i="145"/>
  <c r="R212" i="145"/>
  <c r="AP212" i="145" s="1"/>
  <c r="Q212" i="145"/>
  <c r="AO212" i="145" s="1"/>
  <c r="P212" i="145"/>
  <c r="AN212" i="145" s="1"/>
  <c r="U225" i="145"/>
  <c r="AS225" i="145" s="1"/>
  <c r="T225" i="145"/>
  <c r="AR225" i="145" s="1"/>
  <c r="S225" i="145"/>
  <c r="AQ225" i="145" s="1"/>
  <c r="R225" i="145"/>
  <c r="AP225" i="145" s="1"/>
  <c r="Q225" i="145"/>
  <c r="AO225" i="145" s="1"/>
  <c r="P225" i="145"/>
  <c r="AN225" i="145" s="1"/>
  <c r="P79" i="145"/>
  <c r="AN79" i="145" s="1"/>
  <c r="P81" i="145"/>
  <c r="AN81" i="145" s="1"/>
  <c r="P83" i="145"/>
  <c r="AN83" i="145" s="1"/>
  <c r="P85" i="145"/>
  <c r="AN85" i="145" s="1"/>
  <c r="P87" i="145"/>
  <c r="AN87" i="145" s="1"/>
  <c r="P89" i="145"/>
  <c r="AN89" i="145" s="1"/>
  <c r="P91" i="145"/>
  <c r="AN91" i="145" s="1"/>
  <c r="P93" i="145"/>
  <c r="AN93" i="145" s="1"/>
  <c r="P104" i="145"/>
  <c r="AN104" i="145" s="1"/>
  <c r="P106" i="145"/>
  <c r="AN106" i="145" s="1"/>
  <c r="P108" i="145"/>
  <c r="AN108" i="145" s="1"/>
  <c r="P110" i="145"/>
  <c r="AN110" i="145" s="1"/>
  <c r="P112" i="145"/>
  <c r="AN112" i="145" s="1"/>
  <c r="P114" i="145"/>
  <c r="AN114" i="145" s="1"/>
  <c r="P116" i="145"/>
  <c r="AN116" i="145" s="1"/>
  <c r="P127" i="145"/>
  <c r="AN127" i="145" s="1"/>
  <c r="P129" i="145"/>
  <c r="AN129" i="145" s="1"/>
  <c r="P131" i="145"/>
  <c r="AN131" i="145" s="1"/>
  <c r="P133" i="145"/>
  <c r="AN133" i="145" s="1"/>
  <c r="P135" i="145"/>
  <c r="AN135" i="145" s="1"/>
  <c r="P137" i="145"/>
  <c r="AN137" i="145" s="1"/>
  <c r="P139" i="145"/>
  <c r="AN139" i="145" s="1"/>
  <c r="P141" i="145"/>
  <c r="AN141" i="145" s="1"/>
  <c r="P152" i="145"/>
  <c r="AN152" i="145" s="1"/>
  <c r="P154" i="145"/>
  <c r="AN154" i="145" s="1"/>
  <c r="U156" i="145"/>
  <c r="AS156" i="145" s="1"/>
  <c r="P156" i="145"/>
  <c r="AN156" i="145" s="1"/>
  <c r="S158" i="145"/>
  <c r="AQ158" i="145" s="1"/>
  <c r="S159" i="145"/>
  <c r="AQ159" i="145" s="1"/>
  <c r="Q159" i="145"/>
  <c r="AO159" i="145" s="1"/>
  <c r="P159" i="145"/>
  <c r="AN159" i="145" s="1"/>
  <c r="R159" i="145"/>
  <c r="AP159" i="145" s="1"/>
  <c r="Q164" i="145"/>
  <c r="AO164" i="145" s="1"/>
  <c r="S165" i="145"/>
  <c r="AQ165" i="145" s="1"/>
  <c r="Q175" i="145"/>
  <c r="AO175" i="145" s="1"/>
  <c r="S176" i="145"/>
  <c r="AQ176" i="145" s="1"/>
  <c r="Q183" i="145"/>
  <c r="AO183" i="145" s="1"/>
  <c r="S184" i="145"/>
  <c r="AQ184" i="145" s="1"/>
  <c r="Q202" i="145"/>
  <c r="AO202" i="145" s="1"/>
  <c r="S203" i="145"/>
  <c r="AQ203" i="145" s="1"/>
  <c r="R210" i="145"/>
  <c r="AP210" i="145" s="1"/>
  <c r="S224" i="145"/>
  <c r="AQ224" i="145" s="1"/>
  <c r="T158" i="145"/>
  <c r="AR158" i="145" s="1"/>
  <c r="U160" i="145"/>
  <c r="AS160" i="145" s="1"/>
  <c r="T160" i="145"/>
  <c r="AR160" i="145" s="1"/>
  <c r="P160" i="145"/>
  <c r="AN160" i="145" s="1"/>
  <c r="T165" i="145"/>
  <c r="AR165" i="145" s="1"/>
  <c r="U177" i="145"/>
  <c r="AS177" i="145" s="1"/>
  <c r="T177" i="145"/>
  <c r="AR177" i="145" s="1"/>
  <c r="S177" i="145"/>
  <c r="AQ177" i="145" s="1"/>
  <c r="P177" i="145"/>
  <c r="AN177" i="145" s="1"/>
  <c r="U185" i="145"/>
  <c r="AS185" i="145" s="1"/>
  <c r="T185" i="145"/>
  <c r="AR185" i="145" s="1"/>
  <c r="S185" i="145"/>
  <c r="AQ185" i="145" s="1"/>
  <c r="P185" i="145"/>
  <c r="AN185" i="145" s="1"/>
  <c r="U204" i="145"/>
  <c r="AS204" i="145" s="1"/>
  <c r="T204" i="145"/>
  <c r="AR204" i="145" s="1"/>
  <c r="S204" i="145"/>
  <c r="AQ204" i="145" s="1"/>
  <c r="P204" i="145"/>
  <c r="AN204" i="145" s="1"/>
  <c r="U223" i="145"/>
  <c r="AS223" i="145" s="1"/>
  <c r="T223" i="145"/>
  <c r="AR223" i="145" s="1"/>
  <c r="S223" i="145"/>
  <c r="AQ223" i="145" s="1"/>
  <c r="R223" i="145"/>
  <c r="AP223" i="145" s="1"/>
  <c r="Q223" i="145"/>
  <c r="AO223" i="145" s="1"/>
  <c r="P223" i="145"/>
  <c r="AN223" i="145" s="1"/>
  <c r="Q160" i="145"/>
  <c r="AO160" i="145" s="1"/>
  <c r="U165" i="145"/>
  <c r="AS165" i="145" s="1"/>
  <c r="Q177" i="145"/>
  <c r="AO177" i="145" s="1"/>
  <c r="S178" i="145"/>
  <c r="AQ178" i="145" s="1"/>
  <c r="Q185" i="145"/>
  <c r="AO185" i="145" s="1"/>
  <c r="S186" i="145"/>
  <c r="AQ186" i="145" s="1"/>
  <c r="Q204" i="145"/>
  <c r="AO204" i="145" s="1"/>
  <c r="S205" i="145"/>
  <c r="AQ205" i="145" s="1"/>
  <c r="S156" i="145"/>
  <c r="AQ156" i="145" s="1"/>
  <c r="S157" i="145"/>
  <c r="AQ157" i="145" s="1"/>
  <c r="Q157" i="145"/>
  <c r="AO157" i="145" s="1"/>
  <c r="P157" i="145"/>
  <c r="AN157" i="145" s="1"/>
  <c r="R160" i="145"/>
  <c r="AP160" i="145" s="1"/>
  <c r="S161" i="145"/>
  <c r="AQ161" i="145" s="1"/>
  <c r="R177" i="145"/>
  <c r="AP177" i="145" s="1"/>
  <c r="U179" i="145"/>
  <c r="AS179" i="145" s="1"/>
  <c r="T179" i="145"/>
  <c r="AR179" i="145" s="1"/>
  <c r="S179" i="145"/>
  <c r="AQ179" i="145" s="1"/>
  <c r="P179" i="145"/>
  <c r="AN179" i="145" s="1"/>
  <c r="R185" i="145"/>
  <c r="AP185" i="145" s="1"/>
  <c r="U187" i="145"/>
  <c r="AS187" i="145" s="1"/>
  <c r="T187" i="145"/>
  <c r="AR187" i="145" s="1"/>
  <c r="S187" i="145"/>
  <c r="AQ187" i="145" s="1"/>
  <c r="P187" i="145"/>
  <c r="AN187" i="145" s="1"/>
  <c r="R204" i="145"/>
  <c r="AP204" i="145" s="1"/>
  <c r="U206" i="145"/>
  <c r="T206" i="145"/>
  <c r="S206" i="145"/>
  <c r="P206" i="145"/>
  <c r="AN206" i="145" s="1"/>
  <c r="R235" i="145"/>
  <c r="AP235" i="145" s="1"/>
  <c r="Q235" i="145"/>
  <c r="AO235" i="145" s="1"/>
  <c r="P235" i="145"/>
  <c r="AN235" i="145" s="1"/>
  <c r="U235" i="145"/>
  <c r="AS235" i="145" s="1"/>
  <c r="T235" i="145"/>
  <c r="AR235" i="145" s="1"/>
  <c r="S235" i="145"/>
  <c r="AQ235" i="145" s="1"/>
  <c r="U213" i="145"/>
  <c r="AS213" i="145" s="1"/>
  <c r="P161" i="145"/>
  <c r="AN161" i="145" s="1"/>
  <c r="P163" i="145"/>
  <c r="AN163" i="145" s="1"/>
  <c r="P165" i="145"/>
  <c r="AN165" i="145" s="1"/>
  <c r="P176" i="145"/>
  <c r="AN176" i="145" s="1"/>
  <c r="P178" i="145"/>
  <c r="AN178" i="145" s="1"/>
  <c r="P180" i="145"/>
  <c r="AN180" i="145" s="1"/>
  <c r="P182" i="145"/>
  <c r="P184" i="145"/>
  <c r="AN184" i="145" s="1"/>
  <c r="P186" i="145"/>
  <c r="AN186" i="145" s="1"/>
  <c r="P188" i="145"/>
  <c r="AN188" i="145" s="1"/>
  <c r="P199" i="145"/>
  <c r="AN199" i="145" s="1"/>
  <c r="P201" i="145"/>
  <c r="AN201" i="145" s="1"/>
  <c r="P203" i="145"/>
  <c r="AN203" i="145" s="1"/>
  <c r="P205" i="145"/>
  <c r="AN205" i="145" s="1"/>
  <c r="P207" i="145"/>
  <c r="AN207" i="145" s="1"/>
  <c r="P209" i="145"/>
  <c r="AN209" i="145" s="1"/>
  <c r="P211" i="145"/>
  <c r="AN211" i="145" s="1"/>
  <c r="P213" i="145"/>
  <c r="AN213" i="145" s="1"/>
  <c r="P224" i="145"/>
  <c r="AN224" i="145" s="1"/>
  <c r="U226" i="145"/>
  <c r="AS226" i="145" s="1"/>
  <c r="S226" i="145"/>
  <c r="AQ226" i="145" s="1"/>
  <c r="R226" i="145"/>
  <c r="AP226" i="145" s="1"/>
  <c r="Q226" i="145"/>
  <c r="AO226" i="145" s="1"/>
  <c r="P226" i="145"/>
  <c r="AN226" i="145" s="1"/>
  <c r="R227" i="145"/>
  <c r="AP227" i="145" s="1"/>
  <c r="Q227" i="145"/>
  <c r="AO227" i="145" s="1"/>
  <c r="U227" i="145"/>
  <c r="AS227" i="145" s="1"/>
  <c r="P227" i="145"/>
  <c r="AN227" i="145" s="1"/>
  <c r="Q161" i="145"/>
  <c r="AO161" i="145" s="1"/>
  <c r="Q163" i="145"/>
  <c r="AO163" i="145" s="1"/>
  <c r="Q165" i="145"/>
  <c r="AO165" i="145" s="1"/>
  <c r="Q176" i="145"/>
  <c r="AO176" i="145" s="1"/>
  <c r="Q178" i="145"/>
  <c r="AO178" i="145" s="1"/>
  <c r="Q180" i="145"/>
  <c r="AO180" i="145" s="1"/>
  <c r="Q182" i="145"/>
  <c r="Q184" i="145"/>
  <c r="AO184" i="145" s="1"/>
  <c r="Q186" i="145"/>
  <c r="AO186" i="145" s="1"/>
  <c r="Q188" i="145"/>
  <c r="AO188" i="145" s="1"/>
  <c r="Q199" i="145"/>
  <c r="Q201" i="145"/>
  <c r="AO201" i="145" s="1"/>
  <c r="Q203" i="145"/>
  <c r="AO203" i="145" s="1"/>
  <c r="Q205" i="145"/>
  <c r="AO205" i="145" s="1"/>
  <c r="Q207" i="145"/>
  <c r="AO207" i="145" s="1"/>
  <c r="Q209" i="145"/>
  <c r="AO209" i="145" s="1"/>
  <c r="Q211" i="145"/>
  <c r="AO211" i="145" s="1"/>
  <c r="Q213" i="145"/>
  <c r="AO213" i="145" s="1"/>
  <c r="Q224" i="145"/>
  <c r="AO224" i="145" s="1"/>
  <c r="T226" i="145"/>
  <c r="AR226" i="145" s="1"/>
  <c r="S227" i="145"/>
  <c r="AQ227" i="145" s="1"/>
  <c r="U228" i="145"/>
  <c r="AS228" i="145" s="1"/>
  <c r="S228" i="145"/>
  <c r="AQ228" i="145" s="1"/>
  <c r="R228" i="145"/>
  <c r="AP228" i="145" s="1"/>
  <c r="Q228" i="145"/>
  <c r="AO228" i="145" s="1"/>
  <c r="P228" i="145"/>
  <c r="AN228" i="145" s="1"/>
  <c r="R229" i="145"/>
  <c r="AP229" i="145" s="1"/>
  <c r="Q229" i="145"/>
  <c r="AO229" i="145" s="1"/>
  <c r="U229" i="145"/>
  <c r="AS229" i="145" s="1"/>
  <c r="P229" i="145"/>
  <c r="AN229" i="145" s="1"/>
  <c r="R237" i="145"/>
  <c r="AP237" i="145" s="1"/>
  <c r="R258" i="145"/>
  <c r="AP258" i="145" s="1"/>
  <c r="R209" i="145"/>
  <c r="AP209" i="145" s="1"/>
  <c r="R211" i="145"/>
  <c r="AP211" i="145" s="1"/>
  <c r="R213" i="145"/>
  <c r="AP213" i="145" s="1"/>
  <c r="R224" i="145"/>
  <c r="AP224" i="145" s="1"/>
  <c r="T227" i="145"/>
  <c r="AR227" i="145" s="1"/>
  <c r="U230" i="145"/>
  <c r="S230" i="145"/>
  <c r="R230" i="145"/>
  <c r="AP230" i="145" s="1"/>
  <c r="Q230" i="145"/>
  <c r="P230" i="145"/>
  <c r="R231" i="145"/>
  <c r="AP231" i="145" s="1"/>
  <c r="Q231" i="145"/>
  <c r="AO231" i="145" s="1"/>
  <c r="U231" i="145"/>
  <c r="AS231" i="145" s="1"/>
  <c r="P231" i="145"/>
  <c r="AN231" i="145" s="1"/>
  <c r="R252" i="145"/>
  <c r="AP252" i="145" s="1"/>
  <c r="R273" i="145"/>
  <c r="AP273" i="145" s="1"/>
  <c r="R279" i="145"/>
  <c r="AP279" i="145" s="1"/>
  <c r="T230" i="145"/>
  <c r="AR230" i="145" s="1"/>
  <c r="S231" i="145"/>
  <c r="AQ231" i="145" s="1"/>
  <c r="U232" i="145"/>
  <c r="AS232" i="145" s="1"/>
  <c r="S232" i="145"/>
  <c r="AQ232" i="145" s="1"/>
  <c r="R232" i="145"/>
  <c r="AP232" i="145" s="1"/>
  <c r="Q232" i="145"/>
  <c r="AO232" i="145" s="1"/>
  <c r="P232" i="145"/>
  <c r="AN232" i="145" s="1"/>
  <c r="R233" i="145"/>
  <c r="AP233" i="145" s="1"/>
  <c r="Q233" i="145"/>
  <c r="AO233" i="145" s="1"/>
  <c r="U233" i="145"/>
  <c r="AS233" i="145" s="1"/>
  <c r="P233" i="145"/>
  <c r="AN233" i="145" s="1"/>
  <c r="P236" i="145"/>
  <c r="AN236" i="145" s="1"/>
  <c r="T237" i="145"/>
  <c r="AR237" i="145" s="1"/>
  <c r="P247" i="145"/>
  <c r="AN247" i="145" s="1"/>
  <c r="T248" i="145"/>
  <c r="AR248" i="145" s="1"/>
  <c r="P249" i="145"/>
  <c r="AN249" i="145" s="1"/>
  <c r="T250" i="145"/>
  <c r="AR250" i="145" s="1"/>
  <c r="P251" i="145"/>
  <c r="AN251" i="145" s="1"/>
  <c r="T252" i="145"/>
  <c r="AR252" i="145" s="1"/>
  <c r="P253" i="145"/>
  <c r="AN253" i="145" s="1"/>
  <c r="T254" i="145"/>
  <c r="AR254" i="145" s="1"/>
  <c r="P255" i="145"/>
  <c r="AN255" i="145" s="1"/>
  <c r="T256" i="145"/>
  <c r="AR256" i="145" s="1"/>
  <c r="P257" i="145"/>
  <c r="AN257" i="145" s="1"/>
  <c r="T258" i="145"/>
  <c r="AR258" i="145" s="1"/>
  <c r="P259" i="145"/>
  <c r="AN259" i="145" s="1"/>
  <c r="T260" i="145"/>
  <c r="AR260" i="145" s="1"/>
  <c r="P261" i="145"/>
  <c r="AN261" i="145" s="1"/>
  <c r="T271" i="145"/>
  <c r="AR271" i="145" s="1"/>
  <c r="P272" i="145"/>
  <c r="T273" i="145"/>
  <c r="P274" i="145"/>
  <c r="AN274" i="145" s="1"/>
  <c r="T275" i="145"/>
  <c r="AR275" i="145" s="1"/>
  <c r="P276" i="145"/>
  <c r="AN276" i="145" s="1"/>
  <c r="P278" i="145"/>
  <c r="AN278" i="145" s="1"/>
  <c r="P280" i="145"/>
  <c r="AN280" i="145" s="1"/>
  <c r="P282" i="145"/>
  <c r="AN282" i="145" s="1"/>
  <c r="P284" i="145"/>
  <c r="AN284" i="145" s="1"/>
  <c r="Q236" i="145"/>
  <c r="AO236" i="145" s="1"/>
  <c r="U237" i="145"/>
  <c r="AS237" i="145" s="1"/>
  <c r="Q247" i="145"/>
  <c r="AO247" i="145" s="1"/>
  <c r="U248" i="145"/>
  <c r="AS248" i="145" s="1"/>
  <c r="Q249" i="145"/>
  <c r="AO249" i="145" s="1"/>
  <c r="U250" i="145"/>
  <c r="AS250" i="145" s="1"/>
  <c r="Q251" i="145"/>
  <c r="AO251" i="145" s="1"/>
  <c r="U252" i="145"/>
  <c r="AS252" i="145" s="1"/>
  <c r="Q253" i="145"/>
  <c r="AO253" i="145" s="1"/>
  <c r="U254" i="145"/>
  <c r="Q255" i="145"/>
  <c r="AO255" i="145" s="1"/>
  <c r="U256" i="145"/>
  <c r="AS256" i="145" s="1"/>
  <c r="Q257" i="145"/>
  <c r="AO257" i="145" s="1"/>
  <c r="U258" i="145"/>
  <c r="AS258" i="145" s="1"/>
  <c r="Q259" i="145"/>
  <c r="AO259" i="145" s="1"/>
  <c r="U260" i="145"/>
  <c r="Q261" i="145"/>
  <c r="AO261" i="145" s="1"/>
  <c r="U271" i="145"/>
  <c r="Q272" i="145"/>
  <c r="AO272" i="145" s="1"/>
  <c r="U273" i="145"/>
  <c r="AS273" i="145" s="1"/>
  <c r="Q274" i="145"/>
  <c r="U275" i="145"/>
  <c r="AS275" i="145" s="1"/>
  <c r="Q276" i="145"/>
  <c r="AO276" i="145" s="1"/>
  <c r="U277" i="145"/>
  <c r="AS277" i="145" s="1"/>
  <c r="Q278" i="145"/>
  <c r="AO278" i="145" s="1"/>
  <c r="U279" i="145"/>
  <c r="Q280" i="145"/>
  <c r="AO280" i="145" s="1"/>
  <c r="U281" i="145"/>
  <c r="Q282" i="145"/>
  <c r="AO282" i="145" s="1"/>
  <c r="U283" i="145"/>
  <c r="AS283" i="145" s="1"/>
  <c r="Q284" i="145"/>
  <c r="AO284" i="145" s="1"/>
  <c r="R295" i="145"/>
  <c r="U319" i="145"/>
  <c r="AS319" i="145" s="1"/>
  <c r="U321" i="145"/>
  <c r="AS321" i="145" s="1"/>
  <c r="U323" i="145"/>
  <c r="AS323" i="145" s="1"/>
  <c r="U325" i="145"/>
  <c r="AS325" i="145" s="1"/>
  <c r="U327" i="145"/>
  <c r="AS327" i="145" s="1"/>
  <c r="U329" i="145"/>
  <c r="AS329" i="145" s="1"/>
  <c r="U331" i="145"/>
  <c r="AS331" i="145" s="1"/>
  <c r="U333" i="145"/>
  <c r="AS333" i="145" s="1"/>
  <c r="R236" i="145"/>
  <c r="AP236" i="145" s="1"/>
  <c r="R247" i="145"/>
  <c r="R249" i="145"/>
  <c r="AP249" i="145" s="1"/>
  <c r="R251" i="145"/>
  <c r="AP251" i="145" s="1"/>
  <c r="R253" i="145"/>
  <c r="AP253" i="145" s="1"/>
  <c r="R255" i="145"/>
  <c r="AP255" i="145" s="1"/>
  <c r="R257" i="145"/>
  <c r="AP257" i="145" s="1"/>
  <c r="R259" i="145"/>
  <c r="AP259" i="145" s="1"/>
  <c r="R261" i="145"/>
  <c r="AP261" i="145" s="1"/>
  <c r="R272" i="145"/>
  <c r="AP272" i="145" s="1"/>
  <c r="R274" i="145"/>
  <c r="AP274" i="145" s="1"/>
  <c r="R276" i="145"/>
  <c r="R278" i="145"/>
  <c r="AP278" i="145" s="1"/>
  <c r="R280" i="145"/>
  <c r="AP280" i="145" s="1"/>
  <c r="R282" i="145"/>
  <c r="AP282" i="145" s="1"/>
  <c r="R284" i="145"/>
  <c r="U296" i="145"/>
  <c r="AS296" i="145" s="1"/>
  <c r="T296" i="145"/>
  <c r="AR296" i="145" s="1"/>
  <c r="R296" i="145"/>
  <c r="AP296" i="145" s="1"/>
  <c r="Q296" i="145"/>
  <c r="AO296" i="145" s="1"/>
  <c r="P296" i="145"/>
  <c r="AN296" i="145" s="1"/>
  <c r="Q297" i="145"/>
  <c r="AO297" i="145" s="1"/>
  <c r="Q299" i="145"/>
  <c r="AO299" i="145" s="1"/>
  <c r="Q301" i="145"/>
  <c r="AO301" i="145" s="1"/>
  <c r="Q303" i="145"/>
  <c r="AO303" i="145" s="1"/>
  <c r="Q305" i="145"/>
  <c r="AO305" i="145" s="1"/>
  <c r="Q307" i="145"/>
  <c r="AO307" i="145" s="1"/>
  <c r="Q309" i="145"/>
  <c r="AO309" i="145" s="1"/>
  <c r="S236" i="145"/>
  <c r="S247" i="145"/>
  <c r="S249" i="145"/>
  <c r="AQ249" i="145" s="1"/>
  <c r="S251" i="145"/>
  <c r="AQ251" i="145" s="1"/>
  <c r="S253" i="145"/>
  <c r="AQ253" i="145" s="1"/>
  <c r="S255" i="145"/>
  <c r="AQ255" i="145" s="1"/>
  <c r="S257" i="145"/>
  <c r="AQ257" i="145" s="1"/>
  <c r="S259" i="145"/>
  <c r="AQ259" i="145" s="1"/>
  <c r="S261" i="145"/>
  <c r="AQ261" i="145" s="1"/>
  <c r="S272" i="145"/>
  <c r="AQ272" i="145" s="1"/>
  <c r="S274" i="145"/>
  <c r="S276" i="145"/>
  <c r="AQ276" i="145" s="1"/>
  <c r="S278" i="145"/>
  <c r="AQ278" i="145" s="1"/>
  <c r="S280" i="145"/>
  <c r="AQ280" i="145" s="1"/>
  <c r="S282" i="145"/>
  <c r="AQ282" i="145" s="1"/>
  <c r="S284" i="145"/>
  <c r="AQ284" i="145" s="1"/>
  <c r="U298" i="145"/>
  <c r="AS298" i="145" s="1"/>
  <c r="T298" i="145"/>
  <c r="AR298" i="145" s="1"/>
  <c r="R298" i="145"/>
  <c r="AP298" i="145" s="1"/>
  <c r="Q298" i="145"/>
  <c r="AO298" i="145" s="1"/>
  <c r="P298" i="145"/>
  <c r="AN298" i="145" s="1"/>
  <c r="S298" i="145"/>
  <c r="AQ298" i="145" s="1"/>
  <c r="U300" i="145"/>
  <c r="AS300" i="145" s="1"/>
  <c r="U302" i="145"/>
  <c r="AS302" i="145" s="1"/>
  <c r="U304" i="145"/>
  <c r="AS304" i="145" s="1"/>
  <c r="U306" i="145"/>
  <c r="AS306" i="145" s="1"/>
  <c r="U308" i="145"/>
  <c r="AS308" i="145" s="1"/>
  <c r="T236" i="145"/>
  <c r="AR236" i="145" s="1"/>
  <c r="P237" i="145"/>
  <c r="AN237" i="145" s="1"/>
  <c r="T247" i="145"/>
  <c r="AR247" i="145" s="1"/>
  <c r="P248" i="145"/>
  <c r="AN248" i="145" s="1"/>
  <c r="T249" i="145"/>
  <c r="AR249" i="145" s="1"/>
  <c r="P250" i="145"/>
  <c r="AN250" i="145" s="1"/>
  <c r="T251" i="145"/>
  <c r="AR251" i="145" s="1"/>
  <c r="P252" i="145"/>
  <c r="AN252" i="145" s="1"/>
  <c r="T253" i="145"/>
  <c r="AR253" i="145" s="1"/>
  <c r="P254" i="145"/>
  <c r="T255" i="145"/>
  <c r="AR255" i="145" s="1"/>
  <c r="P256" i="145"/>
  <c r="AN256" i="145" s="1"/>
  <c r="T257" i="145"/>
  <c r="AR257" i="145" s="1"/>
  <c r="P258" i="145"/>
  <c r="AN258" i="145" s="1"/>
  <c r="T259" i="145"/>
  <c r="AR259" i="145" s="1"/>
  <c r="P260" i="145"/>
  <c r="AN260" i="145" s="1"/>
  <c r="T261" i="145"/>
  <c r="AR261" i="145" s="1"/>
  <c r="P271" i="145"/>
  <c r="AN271" i="145" s="1"/>
  <c r="T272" i="145"/>
  <c r="AR272" i="145" s="1"/>
  <c r="P273" i="145"/>
  <c r="AN273" i="145" s="1"/>
  <c r="T274" i="145"/>
  <c r="AR274" i="145" s="1"/>
  <c r="P275" i="145"/>
  <c r="AN275" i="145" s="1"/>
  <c r="T276" i="145"/>
  <c r="AR276" i="145" s="1"/>
  <c r="P277" i="145"/>
  <c r="AN277" i="145" s="1"/>
  <c r="T278" i="145"/>
  <c r="P279" i="145"/>
  <c r="AN279" i="145" s="1"/>
  <c r="T280" i="145"/>
  <c r="AR280" i="145" s="1"/>
  <c r="P281" i="145"/>
  <c r="AN281" i="145" s="1"/>
  <c r="T282" i="145"/>
  <c r="AR282" i="145" s="1"/>
  <c r="P283" i="145"/>
  <c r="AN283" i="145" s="1"/>
  <c r="T284" i="145"/>
  <c r="AR284" i="145" s="1"/>
  <c r="P285" i="145"/>
  <c r="Q237" i="145"/>
  <c r="AO237" i="145" s="1"/>
  <c r="Q248" i="145"/>
  <c r="AO248" i="145" s="1"/>
  <c r="Q250" i="145"/>
  <c r="AO250" i="145" s="1"/>
  <c r="Q252" i="145"/>
  <c r="AO252" i="145" s="1"/>
  <c r="Q254" i="145"/>
  <c r="Q256" i="145"/>
  <c r="AO256" i="145" s="1"/>
  <c r="Q258" i="145"/>
  <c r="AO258" i="145" s="1"/>
  <c r="Q260" i="145"/>
  <c r="AO260" i="145" s="1"/>
  <c r="Q271" i="145"/>
  <c r="AO271" i="145" s="1"/>
  <c r="Q273" i="145"/>
  <c r="Q275" i="145"/>
  <c r="AO275" i="145" s="1"/>
  <c r="Q277" i="145"/>
  <c r="AO277" i="145" s="1"/>
  <c r="Q279" i="145"/>
  <c r="AO279" i="145" s="1"/>
  <c r="Q281" i="145"/>
  <c r="Q283" i="145"/>
  <c r="Q285" i="145"/>
  <c r="AO285" i="145" s="1"/>
  <c r="T422" i="145"/>
  <c r="R285" i="145"/>
  <c r="AP285" i="145" s="1"/>
  <c r="U450" i="145"/>
  <c r="AS450" i="145" s="1"/>
  <c r="T450" i="145"/>
  <c r="AR450" i="145" s="1"/>
  <c r="S450" i="145"/>
  <c r="AQ450" i="145" s="1"/>
  <c r="R450" i="145"/>
  <c r="AP450" i="145" s="1"/>
  <c r="Q450" i="145"/>
  <c r="AO450" i="145" s="1"/>
  <c r="P450" i="145"/>
  <c r="AN450" i="145" s="1"/>
  <c r="U354" i="145"/>
  <c r="AS354" i="145" s="1"/>
  <c r="S354" i="145"/>
  <c r="AQ354" i="145" s="1"/>
  <c r="P354" i="145"/>
  <c r="AN354" i="145" s="1"/>
  <c r="U425" i="145"/>
  <c r="AS425" i="145" s="1"/>
  <c r="S425" i="145"/>
  <c r="AQ425" i="145" s="1"/>
  <c r="R425" i="145"/>
  <c r="AP425" i="145" s="1"/>
  <c r="T425" i="145"/>
  <c r="AR425" i="145" s="1"/>
  <c r="Q425" i="145"/>
  <c r="AO425" i="145" s="1"/>
  <c r="P425" i="145"/>
  <c r="AN425" i="145" s="1"/>
  <c r="U448" i="145"/>
  <c r="AS448" i="145" s="1"/>
  <c r="S448" i="145"/>
  <c r="AQ448" i="145" s="1"/>
  <c r="R448" i="145"/>
  <c r="AP448" i="145" s="1"/>
  <c r="T448" i="145"/>
  <c r="AR448" i="145" s="1"/>
  <c r="Q448" i="145"/>
  <c r="AO448" i="145" s="1"/>
  <c r="P448" i="145"/>
  <c r="AN448" i="145" s="1"/>
  <c r="S453" i="145"/>
  <c r="AQ453" i="145" s="1"/>
  <c r="P300" i="145"/>
  <c r="AN300" i="145" s="1"/>
  <c r="P302" i="145"/>
  <c r="AN302" i="145" s="1"/>
  <c r="P304" i="145"/>
  <c r="AN304" i="145" s="1"/>
  <c r="P306" i="145"/>
  <c r="AN306" i="145" s="1"/>
  <c r="P308" i="145"/>
  <c r="AN308" i="145" s="1"/>
  <c r="P319" i="145"/>
  <c r="AN319" i="145" s="1"/>
  <c r="P321" i="145"/>
  <c r="AN321" i="145" s="1"/>
  <c r="P323" i="145"/>
  <c r="AN323" i="145" s="1"/>
  <c r="P325" i="145"/>
  <c r="AN325" i="145" s="1"/>
  <c r="P327" i="145"/>
  <c r="AN327" i="145" s="1"/>
  <c r="P329" i="145"/>
  <c r="AN329" i="145" s="1"/>
  <c r="P331" i="145"/>
  <c r="AN331" i="145" s="1"/>
  <c r="P333" i="145"/>
  <c r="AN333" i="145" s="1"/>
  <c r="P344" i="145"/>
  <c r="AN344" i="145" s="1"/>
  <c r="P346" i="145"/>
  <c r="AN346" i="145" s="1"/>
  <c r="P348" i="145"/>
  <c r="AN348" i="145" s="1"/>
  <c r="P350" i="145"/>
  <c r="AN350" i="145" s="1"/>
  <c r="T351" i="145"/>
  <c r="AR351" i="145" s="1"/>
  <c r="P352" i="145"/>
  <c r="AN352" i="145" s="1"/>
  <c r="Q354" i="145"/>
  <c r="AO354" i="145" s="1"/>
  <c r="U423" i="145"/>
  <c r="AS423" i="145" s="1"/>
  <c r="S423" i="145"/>
  <c r="AQ423" i="145" s="1"/>
  <c r="R423" i="145"/>
  <c r="AP423" i="145" s="1"/>
  <c r="T423" i="145"/>
  <c r="AR423" i="145" s="1"/>
  <c r="Q423" i="145"/>
  <c r="AO423" i="145" s="1"/>
  <c r="P423" i="145"/>
  <c r="AN423" i="145" s="1"/>
  <c r="U295" i="145"/>
  <c r="AS295" i="145" s="1"/>
  <c r="U297" i="145"/>
  <c r="AS297" i="145" s="1"/>
  <c r="U299" i="145"/>
  <c r="AS299" i="145" s="1"/>
  <c r="Q300" i="145"/>
  <c r="AO300" i="145" s="1"/>
  <c r="U301" i="145"/>
  <c r="AS301" i="145" s="1"/>
  <c r="Q302" i="145"/>
  <c r="U303" i="145"/>
  <c r="AS303" i="145" s="1"/>
  <c r="Q304" i="145"/>
  <c r="AO304" i="145" s="1"/>
  <c r="U305" i="145"/>
  <c r="AS305" i="145" s="1"/>
  <c r="Q306" i="145"/>
  <c r="AO306" i="145" s="1"/>
  <c r="U307" i="145"/>
  <c r="AS307" i="145" s="1"/>
  <c r="Q308" i="145"/>
  <c r="AO308" i="145" s="1"/>
  <c r="U309" i="145"/>
  <c r="AS309" i="145" s="1"/>
  <c r="Q319" i="145"/>
  <c r="U320" i="145"/>
  <c r="AS320" i="145" s="1"/>
  <c r="Q321" i="145"/>
  <c r="AO321" i="145" s="1"/>
  <c r="U322" i="145"/>
  <c r="AS322" i="145" s="1"/>
  <c r="Q323" i="145"/>
  <c r="AO323" i="145" s="1"/>
  <c r="U324" i="145"/>
  <c r="AS324" i="145" s="1"/>
  <c r="Q325" i="145"/>
  <c r="AO325" i="145" s="1"/>
  <c r="U326" i="145"/>
  <c r="AS326" i="145" s="1"/>
  <c r="Q327" i="145"/>
  <c r="AO327" i="145" s="1"/>
  <c r="U328" i="145"/>
  <c r="AS328" i="145" s="1"/>
  <c r="Q329" i="145"/>
  <c r="AO329" i="145" s="1"/>
  <c r="U330" i="145"/>
  <c r="AS330" i="145" s="1"/>
  <c r="Q331" i="145"/>
  <c r="AO331" i="145" s="1"/>
  <c r="U332" i="145"/>
  <c r="AS332" i="145" s="1"/>
  <c r="Q333" i="145"/>
  <c r="AO333" i="145" s="1"/>
  <c r="U343" i="145"/>
  <c r="AS343" i="145" s="1"/>
  <c r="Q344" i="145"/>
  <c r="AO344" i="145" s="1"/>
  <c r="U345" i="145"/>
  <c r="AS345" i="145" s="1"/>
  <c r="Q346" i="145"/>
  <c r="AO346" i="145" s="1"/>
  <c r="Q348" i="145"/>
  <c r="AO348" i="145" s="1"/>
  <c r="Q350" i="145"/>
  <c r="U351" i="145"/>
  <c r="AS351" i="145" s="1"/>
  <c r="Q352" i="145"/>
  <c r="AO352" i="145" s="1"/>
  <c r="R354" i="145"/>
  <c r="AP354" i="145" s="1"/>
  <c r="S355" i="145"/>
  <c r="AQ355" i="145" s="1"/>
  <c r="Q355" i="145"/>
  <c r="AO355" i="145" s="1"/>
  <c r="P355" i="145"/>
  <c r="AN355" i="145" s="1"/>
  <c r="R355" i="145"/>
  <c r="AP355" i="145" s="1"/>
  <c r="T368" i="145"/>
  <c r="AR368" i="145" s="1"/>
  <c r="P369" i="145"/>
  <c r="AN369" i="145" s="1"/>
  <c r="P396" i="145"/>
  <c r="AN396" i="145" s="1"/>
  <c r="U398" i="145"/>
  <c r="R443" i="145"/>
  <c r="AP443" i="145" s="1"/>
  <c r="Q443" i="145"/>
  <c r="AO443" i="145" s="1"/>
  <c r="T443" i="145"/>
  <c r="AR443" i="145" s="1"/>
  <c r="S443" i="145"/>
  <c r="AQ443" i="145" s="1"/>
  <c r="P443" i="145"/>
  <c r="AN443" i="145" s="1"/>
  <c r="R445" i="145"/>
  <c r="AP445" i="145" s="1"/>
  <c r="Q445" i="145"/>
  <c r="AO445" i="145" s="1"/>
  <c r="U445" i="145"/>
  <c r="AS445" i="145" s="1"/>
  <c r="T445" i="145"/>
  <c r="AR445" i="145" s="1"/>
  <c r="S445" i="145"/>
  <c r="AQ445" i="145" s="1"/>
  <c r="P445" i="145"/>
  <c r="AN445" i="145" s="1"/>
  <c r="T470" i="145"/>
  <c r="AR470" i="145" s="1"/>
  <c r="R300" i="145"/>
  <c r="AP300" i="145" s="1"/>
  <c r="R302" i="145"/>
  <c r="AP302" i="145" s="1"/>
  <c r="R304" i="145"/>
  <c r="AP304" i="145" s="1"/>
  <c r="R306" i="145"/>
  <c r="AP306" i="145" s="1"/>
  <c r="R308" i="145"/>
  <c r="R319" i="145"/>
  <c r="AP319" i="145" s="1"/>
  <c r="R321" i="145"/>
  <c r="AP321" i="145" s="1"/>
  <c r="R323" i="145"/>
  <c r="AP323" i="145" s="1"/>
  <c r="R325" i="145"/>
  <c r="AP325" i="145" s="1"/>
  <c r="R327" i="145"/>
  <c r="AP327" i="145" s="1"/>
  <c r="R329" i="145"/>
  <c r="AP329" i="145" s="1"/>
  <c r="R331" i="145"/>
  <c r="AP331" i="145" s="1"/>
  <c r="R333" i="145"/>
  <c r="AP333" i="145" s="1"/>
  <c r="R344" i="145"/>
  <c r="AP344" i="145" s="1"/>
  <c r="R346" i="145"/>
  <c r="AP346" i="145" s="1"/>
  <c r="R348" i="145"/>
  <c r="AP348" i="145" s="1"/>
  <c r="R350" i="145"/>
  <c r="R352" i="145"/>
  <c r="AP352" i="145" s="1"/>
  <c r="T354" i="145"/>
  <c r="AR354" i="145" s="1"/>
  <c r="T355" i="145"/>
  <c r="AR355" i="145" s="1"/>
  <c r="P356" i="145"/>
  <c r="AN356" i="145" s="1"/>
  <c r="U356" i="145"/>
  <c r="T356" i="145"/>
  <c r="AR356" i="145" s="1"/>
  <c r="S356" i="145"/>
  <c r="AQ356" i="145" s="1"/>
  <c r="Q356" i="145"/>
  <c r="AO356" i="145" s="1"/>
  <c r="T370" i="145"/>
  <c r="AR370" i="145" s="1"/>
  <c r="P371" i="145"/>
  <c r="AN371" i="145" s="1"/>
  <c r="T397" i="145"/>
  <c r="AR397" i="145" s="1"/>
  <c r="R418" i="145"/>
  <c r="AP418" i="145" s="1"/>
  <c r="Q418" i="145"/>
  <c r="AO418" i="145" s="1"/>
  <c r="T418" i="145"/>
  <c r="AR418" i="145" s="1"/>
  <c r="S418" i="145"/>
  <c r="AQ418" i="145" s="1"/>
  <c r="P418" i="145"/>
  <c r="AN418" i="145" s="1"/>
  <c r="R420" i="145"/>
  <c r="AP420" i="145" s="1"/>
  <c r="Q420" i="145"/>
  <c r="AO420" i="145" s="1"/>
  <c r="U420" i="145"/>
  <c r="AS420" i="145" s="1"/>
  <c r="T420" i="145"/>
  <c r="AR420" i="145" s="1"/>
  <c r="S420" i="145"/>
  <c r="AQ420" i="145" s="1"/>
  <c r="P420" i="145"/>
  <c r="AN420" i="145" s="1"/>
  <c r="U443" i="145"/>
  <c r="AS443" i="145" s="1"/>
  <c r="U463" i="145"/>
  <c r="AS463" i="145" s="1"/>
  <c r="T463" i="145"/>
  <c r="AR463" i="145" s="1"/>
  <c r="S463" i="145"/>
  <c r="AQ463" i="145" s="1"/>
  <c r="R463" i="145"/>
  <c r="AP463" i="145" s="1"/>
  <c r="Q463" i="145"/>
  <c r="P463" i="145"/>
  <c r="AN463" i="145" s="1"/>
  <c r="U473" i="145"/>
  <c r="AS473" i="145" s="1"/>
  <c r="T473" i="145"/>
  <c r="AR473" i="145" s="1"/>
  <c r="S473" i="145"/>
  <c r="AQ473" i="145" s="1"/>
  <c r="R473" i="145"/>
  <c r="AP473" i="145" s="1"/>
  <c r="Q473" i="145"/>
  <c r="AO473" i="145" s="1"/>
  <c r="P473" i="145"/>
  <c r="AN473" i="145" s="1"/>
  <c r="P295" i="145"/>
  <c r="AN295" i="145" s="1"/>
  <c r="P297" i="145"/>
  <c r="AN297" i="145" s="1"/>
  <c r="P299" i="145"/>
  <c r="AN299" i="145" s="1"/>
  <c r="T300" i="145"/>
  <c r="AR300" i="145" s="1"/>
  <c r="P301" i="145"/>
  <c r="AN301" i="145" s="1"/>
  <c r="T302" i="145"/>
  <c r="P303" i="145"/>
  <c r="AN303" i="145" s="1"/>
  <c r="T304" i="145"/>
  <c r="AR304" i="145" s="1"/>
  <c r="P305" i="145"/>
  <c r="AN305" i="145" s="1"/>
  <c r="T306" i="145"/>
  <c r="AR306" i="145" s="1"/>
  <c r="P307" i="145"/>
  <c r="AN307" i="145" s="1"/>
  <c r="T308" i="145"/>
  <c r="P309" i="145"/>
  <c r="AN309" i="145" s="1"/>
  <c r="T319" i="145"/>
  <c r="P320" i="145"/>
  <c r="AN320" i="145" s="1"/>
  <c r="T321" i="145"/>
  <c r="AR321" i="145" s="1"/>
  <c r="P322" i="145"/>
  <c r="AN322" i="145" s="1"/>
  <c r="T323" i="145"/>
  <c r="AR323" i="145" s="1"/>
  <c r="P324" i="145"/>
  <c r="AN324" i="145" s="1"/>
  <c r="T325" i="145"/>
  <c r="AR325" i="145" s="1"/>
  <c r="P326" i="145"/>
  <c r="AN326" i="145" s="1"/>
  <c r="T327" i="145"/>
  <c r="AR327" i="145" s="1"/>
  <c r="P328" i="145"/>
  <c r="AN328" i="145" s="1"/>
  <c r="T329" i="145"/>
  <c r="AR329" i="145" s="1"/>
  <c r="P330" i="145"/>
  <c r="AN330" i="145" s="1"/>
  <c r="T331" i="145"/>
  <c r="AR331" i="145" s="1"/>
  <c r="P332" i="145"/>
  <c r="AN332" i="145" s="1"/>
  <c r="T333" i="145"/>
  <c r="AR333" i="145" s="1"/>
  <c r="P343" i="145"/>
  <c r="AN343" i="145" s="1"/>
  <c r="T344" i="145"/>
  <c r="AR344" i="145" s="1"/>
  <c r="P345" i="145"/>
  <c r="AN345" i="145" s="1"/>
  <c r="T346" i="145"/>
  <c r="AR346" i="145" s="1"/>
  <c r="P347" i="145"/>
  <c r="AN347" i="145" s="1"/>
  <c r="T348" i="145"/>
  <c r="AR348" i="145" s="1"/>
  <c r="P349" i="145"/>
  <c r="AN349" i="145" s="1"/>
  <c r="T350" i="145"/>
  <c r="P351" i="145"/>
  <c r="AN351" i="145" s="1"/>
  <c r="T352" i="145"/>
  <c r="AR352" i="145" s="1"/>
  <c r="Q353" i="145"/>
  <c r="AO353" i="145" s="1"/>
  <c r="P353" i="145"/>
  <c r="AN353" i="145" s="1"/>
  <c r="U350" i="145"/>
  <c r="AS350" i="145" s="1"/>
  <c r="R353" i="145"/>
  <c r="AP353" i="145" s="1"/>
  <c r="T376" i="145"/>
  <c r="AR376" i="145" s="1"/>
  <c r="P377" i="145"/>
  <c r="AN377" i="145" s="1"/>
  <c r="U381" i="145"/>
  <c r="AS381" i="145" s="1"/>
  <c r="P392" i="145"/>
  <c r="AN392" i="145" s="1"/>
  <c r="T401" i="145"/>
  <c r="AR401" i="145" s="1"/>
  <c r="P402" i="145"/>
  <c r="AN402" i="145" s="1"/>
  <c r="U415" i="145"/>
  <c r="AS415" i="145" s="1"/>
  <c r="S415" i="145"/>
  <c r="AQ415" i="145" s="1"/>
  <c r="R415" i="145"/>
  <c r="AP415" i="145" s="1"/>
  <c r="P415" i="145"/>
  <c r="AN415" i="145" s="1"/>
  <c r="R426" i="145"/>
  <c r="AP426" i="145" s="1"/>
  <c r="Q426" i="145"/>
  <c r="AO426" i="145" s="1"/>
  <c r="P426" i="145"/>
  <c r="AN426" i="145" s="1"/>
  <c r="U440" i="145"/>
  <c r="AS440" i="145" s="1"/>
  <c r="S440" i="145"/>
  <c r="AQ440" i="145" s="1"/>
  <c r="R440" i="145"/>
  <c r="AP440" i="145" s="1"/>
  <c r="P440" i="145"/>
  <c r="AN440" i="145" s="1"/>
  <c r="U452" i="145"/>
  <c r="AS452" i="145" s="1"/>
  <c r="T452" i="145"/>
  <c r="S452" i="145"/>
  <c r="AQ452" i="145" s="1"/>
  <c r="R452" i="145"/>
  <c r="AP452" i="145" s="1"/>
  <c r="P452" i="145"/>
  <c r="AN452" i="145" s="1"/>
  <c r="U465" i="145"/>
  <c r="AS465" i="145" s="1"/>
  <c r="T465" i="145"/>
  <c r="AR465" i="145" s="1"/>
  <c r="S465" i="145"/>
  <c r="AQ465" i="145" s="1"/>
  <c r="R465" i="145"/>
  <c r="AP465" i="145" s="1"/>
  <c r="P465" i="145"/>
  <c r="AN465" i="145" s="1"/>
  <c r="S367" i="145"/>
  <c r="AQ367" i="145" s="1"/>
  <c r="S369" i="145"/>
  <c r="AQ369" i="145" s="1"/>
  <c r="S371" i="145"/>
  <c r="AQ371" i="145" s="1"/>
  <c r="S373" i="145"/>
  <c r="AQ373" i="145" s="1"/>
  <c r="S375" i="145"/>
  <c r="AQ375" i="145" s="1"/>
  <c r="S377" i="145"/>
  <c r="AQ377" i="145" s="1"/>
  <c r="S379" i="145"/>
  <c r="AQ379" i="145" s="1"/>
  <c r="S381" i="145"/>
  <c r="AQ381" i="145" s="1"/>
  <c r="S392" i="145"/>
  <c r="AQ392" i="145" s="1"/>
  <c r="S394" i="145"/>
  <c r="AQ394" i="145" s="1"/>
  <c r="S396" i="145"/>
  <c r="AQ396" i="145" s="1"/>
  <c r="S398" i="145"/>
  <c r="S400" i="145"/>
  <c r="AQ400" i="145" s="1"/>
  <c r="S402" i="145"/>
  <c r="AQ402" i="145" s="1"/>
  <c r="S404" i="145"/>
  <c r="AQ404" i="145" s="1"/>
  <c r="Q415" i="145"/>
  <c r="AO415" i="145" s="1"/>
  <c r="R416" i="145"/>
  <c r="AP416" i="145" s="1"/>
  <c r="Q416" i="145"/>
  <c r="AO416" i="145" s="1"/>
  <c r="P416" i="145"/>
  <c r="AN416" i="145" s="1"/>
  <c r="U421" i="145"/>
  <c r="AS421" i="145" s="1"/>
  <c r="S421" i="145"/>
  <c r="AQ421" i="145" s="1"/>
  <c r="R421" i="145"/>
  <c r="AP421" i="145" s="1"/>
  <c r="P421" i="145"/>
  <c r="AN421" i="145" s="1"/>
  <c r="S426" i="145"/>
  <c r="AQ426" i="145" s="1"/>
  <c r="Q440" i="145"/>
  <c r="AO440" i="145" s="1"/>
  <c r="R441" i="145"/>
  <c r="AP441" i="145" s="1"/>
  <c r="Q441" i="145"/>
  <c r="AO441" i="145" s="1"/>
  <c r="P441" i="145"/>
  <c r="AN441" i="145" s="1"/>
  <c r="U446" i="145"/>
  <c r="S446" i="145"/>
  <c r="R446" i="145"/>
  <c r="P446" i="145"/>
  <c r="AN446" i="145" s="1"/>
  <c r="Q452" i="145"/>
  <c r="AO452" i="145" s="1"/>
  <c r="Q465" i="145"/>
  <c r="AO465" i="145" s="1"/>
  <c r="U467" i="145"/>
  <c r="AS467" i="145" s="1"/>
  <c r="T467" i="145"/>
  <c r="AR467" i="145" s="1"/>
  <c r="S467" i="145"/>
  <c r="AQ467" i="145" s="1"/>
  <c r="R467" i="145"/>
  <c r="AP467" i="145" s="1"/>
  <c r="P467" i="145"/>
  <c r="AN467" i="145" s="1"/>
  <c r="R468" i="145"/>
  <c r="AP468" i="145" s="1"/>
  <c r="P357" i="145"/>
  <c r="AN357" i="145" s="1"/>
  <c r="P368" i="145"/>
  <c r="AN368" i="145" s="1"/>
  <c r="P370" i="145"/>
  <c r="AN370" i="145" s="1"/>
  <c r="P372" i="145"/>
  <c r="AN372" i="145" s="1"/>
  <c r="P374" i="145"/>
  <c r="P376" i="145"/>
  <c r="AN376" i="145" s="1"/>
  <c r="P378" i="145"/>
  <c r="AN378" i="145" s="1"/>
  <c r="P380" i="145"/>
  <c r="AN380" i="145" s="1"/>
  <c r="P391" i="145"/>
  <c r="P393" i="145"/>
  <c r="AN393" i="145" s="1"/>
  <c r="P395" i="145"/>
  <c r="AN395" i="145" s="1"/>
  <c r="P397" i="145"/>
  <c r="AN397" i="145" s="1"/>
  <c r="P399" i="145"/>
  <c r="AN399" i="145" s="1"/>
  <c r="P401" i="145"/>
  <c r="AN401" i="145" s="1"/>
  <c r="P403" i="145"/>
  <c r="AN403" i="145" s="1"/>
  <c r="P405" i="145"/>
  <c r="AN405" i="145" s="1"/>
  <c r="T415" i="145"/>
  <c r="R422" i="145"/>
  <c r="AP422" i="145" s="1"/>
  <c r="Q422" i="145"/>
  <c r="AO422" i="145" s="1"/>
  <c r="P422" i="145"/>
  <c r="AN422" i="145" s="1"/>
  <c r="T426" i="145"/>
  <c r="AR426" i="145" s="1"/>
  <c r="U427" i="145"/>
  <c r="AS427" i="145" s="1"/>
  <c r="S427" i="145"/>
  <c r="AQ427" i="145" s="1"/>
  <c r="R427" i="145"/>
  <c r="AP427" i="145" s="1"/>
  <c r="P427" i="145"/>
  <c r="AN427" i="145" s="1"/>
  <c r="T440" i="145"/>
  <c r="AR440" i="145" s="1"/>
  <c r="R447" i="145"/>
  <c r="AP447" i="145" s="1"/>
  <c r="Q447" i="145"/>
  <c r="AO447" i="145" s="1"/>
  <c r="P447" i="145"/>
  <c r="AN447" i="145" s="1"/>
  <c r="U469" i="145"/>
  <c r="AS469" i="145" s="1"/>
  <c r="T469" i="145"/>
  <c r="AR469" i="145" s="1"/>
  <c r="S469" i="145"/>
  <c r="AQ469" i="145" s="1"/>
  <c r="R469" i="145"/>
  <c r="AP469" i="145" s="1"/>
  <c r="P469" i="145"/>
  <c r="AN469" i="145" s="1"/>
  <c r="Q357" i="145"/>
  <c r="AO357" i="145" s="1"/>
  <c r="Q368" i="145"/>
  <c r="AO368" i="145" s="1"/>
  <c r="Q370" i="145"/>
  <c r="AO370" i="145" s="1"/>
  <c r="Q372" i="145"/>
  <c r="AO372" i="145" s="1"/>
  <c r="Q374" i="145"/>
  <c r="Q376" i="145"/>
  <c r="AO376" i="145" s="1"/>
  <c r="Q378" i="145"/>
  <c r="AO378" i="145" s="1"/>
  <c r="Q380" i="145"/>
  <c r="Q391" i="145"/>
  <c r="Q393" i="145"/>
  <c r="AO393" i="145" s="1"/>
  <c r="Q395" i="145"/>
  <c r="AO395" i="145" s="1"/>
  <c r="Q397" i="145"/>
  <c r="AO397" i="145" s="1"/>
  <c r="Q399" i="145"/>
  <c r="AO399" i="145" s="1"/>
  <c r="Q401" i="145"/>
  <c r="AO401" i="145" s="1"/>
  <c r="Q403" i="145"/>
  <c r="AO403" i="145" s="1"/>
  <c r="Q405" i="145"/>
  <c r="AO405" i="145" s="1"/>
  <c r="U417" i="145"/>
  <c r="AS417" i="145" s="1"/>
  <c r="S417" i="145"/>
  <c r="AQ417" i="145" s="1"/>
  <c r="R417" i="145"/>
  <c r="AP417" i="145" s="1"/>
  <c r="P417" i="145"/>
  <c r="AN417" i="145" s="1"/>
  <c r="S422" i="145"/>
  <c r="U426" i="145"/>
  <c r="AS426" i="145" s="1"/>
  <c r="Q427" i="145"/>
  <c r="AO427" i="145" s="1"/>
  <c r="R428" i="145"/>
  <c r="AP428" i="145" s="1"/>
  <c r="Q428" i="145"/>
  <c r="AO428" i="145" s="1"/>
  <c r="P428" i="145"/>
  <c r="AN428" i="145" s="1"/>
  <c r="U442" i="145"/>
  <c r="AS442" i="145" s="1"/>
  <c r="S442" i="145"/>
  <c r="AQ442" i="145" s="1"/>
  <c r="R442" i="145"/>
  <c r="AP442" i="145" s="1"/>
  <c r="P442" i="145"/>
  <c r="AN442" i="145" s="1"/>
  <c r="S447" i="145"/>
  <c r="AQ447" i="145" s="1"/>
  <c r="Q469" i="145"/>
  <c r="AO469" i="145" s="1"/>
  <c r="U471" i="145"/>
  <c r="AS471" i="145" s="1"/>
  <c r="T471" i="145"/>
  <c r="AR471" i="145" s="1"/>
  <c r="S471" i="145"/>
  <c r="AQ471" i="145" s="1"/>
  <c r="R471" i="145"/>
  <c r="AP471" i="145" s="1"/>
  <c r="P471" i="145"/>
  <c r="AN471" i="145" s="1"/>
  <c r="S357" i="145"/>
  <c r="AQ357" i="145" s="1"/>
  <c r="S368" i="145"/>
  <c r="AQ368" i="145" s="1"/>
  <c r="S370" i="145"/>
  <c r="AQ370" i="145" s="1"/>
  <c r="S372" i="145"/>
  <c r="AQ372" i="145" s="1"/>
  <c r="S374" i="145"/>
  <c r="S376" i="145"/>
  <c r="AQ376" i="145" s="1"/>
  <c r="S378" i="145"/>
  <c r="AQ378" i="145" s="1"/>
  <c r="S380" i="145"/>
  <c r="AQ380" i="145" s="1"/>
  <c r="S399" i="145"/>
  <c r="AQ399" i="145" s="1"/>
  <c r="S401" i="145"/>
  <c r="AQ401" i="145" s="1"/>
  <c r="S405" i="145"/>
  <c r="AQ405" i="145" s="1"/>
  <c r="U422" i="145"/>
  <c r="R424" i="145"/>
  <c r="AP424" i="145" s="1"/>
  <c r="Q424" i="145"/>
  <c r="AO424" i="145" s="1"/>
  <c r="P424" i="145"/>
  <c r="AN424" i="145" s="1"/>
  <c r="U429" i="145"/>
  <c r="AS429" i="145" s="1"/>
  <c r="S429" i="145"/>
  <c r="AQ429" i="145" s="1"/>
  <c r="R429" i="145"/>
  <c r="AP429" i="145" s="1"/>
  <c r="P429" i="145"/>
  <c r="AN429" i="145" s="1"/>
  <c r="U447" i="145"/>
  <c r="AS447" i="145" s="1"/>
  <c r="R449" i="145"/>
  <c r="AP449" i="145" s="1"/>
  <c r="Q449" i="145"/>
  <c r="AO449" i="145" s="1"/>
  <c r="P449" i="145"/>
  <c r="AN449" i="145" s="1"/>
  <c r="U475" i="145"/>
  <c r="AS475" i="145" s="1"/>
  <c r="T475" i="145"/>
  <c r="AR475" i="145" s="1"/>
  <c r="S475" i="145"/>
  <c r="AQ475" i="145" s="1"/>
  <c r="R475" i="145"/>
  <c r="AP475" i="145" s="1"/>
  <c r="P475" i="145"/>
  <c r="AN475" i="145" s="1"/>
  <c r="R476" i="145"/>
  <c r="AP476" i="145" s="1"/>
  <c r="T357" i="145"/>
  <c r="AR357" i="145" s="1"/>
  <c r="T374" i="145"/>
  <c r="P381" i="145"/>
  <c r="AN381" i="145" s="1"/>
  <c r="U419" i="145"/>
  <c r="AS419" i="145" s="1"/>
  <c r="S419" i="145"/>
  <c r="AQ419" i="145" s="1"/>
  <c r="R419" i="145"/>
  <c r="AP419" i="145" s="1"/>
  <c r="P419" i="145"/>
  <c r="AN419" i="145" s="1"/>
  <c r="S424" i="145"/>
  <c r="AQ424" i="145" s="1"/>
  <c r="U428" i="145"/>
  <c r="AS428" i="145" s="1"/>
  <c r="Q429" i="145"/>
  <c r="AO429" i="145" s="1"/>
  <c r="R439" i="145"/>
  <c r="Q439" i="145"/>
  <c r="P439" i="145"/>
  <c r="AN439" i="145" s="1"/>
  <c r="U444" i="145"/>
  <c r="AS444" i="145" s="1"/>
  <c r="S444" i="145"/>
  <c r="AQ444" i="145" s="1"/>
  <c r="R444" i="145"/>
  <c r="AP444" i="145" s="1"/>
  <c r="P444" i="145"/>
  <c r="AN444" i="145" s="1"/>
  <c r="S449" i="145"/>
  <c r="AQ449" i="145" s="1"/>
  <c r="Q475" i="145"/>
  <c r="AO475" i="145" s="1"/>
  <c r="U477" i="145"/>
  <c r="AS477" i="145" s="1"/>
  <c r="T477" i="145"/>
  <c r="AR477" i="145" s="1"/>
  <c r="S477" i="145"/>
  <c r="AQ477" i="145" s="1"/>
  <c r="R477" i="145"/>
  <c r="AP477" i="145" s="1"/>
  <c r="P477" i="145"/>
  <c r="AN477" i="145" s="1"/>
  <c r="P451" i="145"/>
  <c r="AN451" i="145" s="1"/>
  <c r="P453" i="145"/>
  <c r="AN453" i="145" s="1"/>
  <c r="P464" i="145"/>
  <c r="AN464" i="145" s="1"/>
  <c r="P466" i="145"/>
  <c r="AN466" i="145" s="1"/>
  <c r="P468" i="145"/>
  <c r="AN468" i="145" s="1"/>
  <c r="P470" i="145"/>
  <c r="P472" i="145"/>
  <c r="AN472" i="145" s="1"/>
  <c r="P474" i="145"/>
  <c r="AN474" i="145" s="1"/>
  <c r="P476" i="145"/>
  <c r="AN476" i="145" s="1"/>
  <c r="Q451" i="145"/>
  <c r="AO451" i="145" s="1"/>
  <c r="Q453" i="145"/>
  <c r="AO453" i="145" s="1"/>
  <c r="Q464" i="145"/>
  <c r="AO464" i="145" s="1"/>
  <c r="Q466" i="145"/>
  <c r="AO466" i="145" s="1"/>
  <c r="Q468" i="145"/>
  <c r="AO468" i="145" s="1"/>
  <c r="Q470" i="145"/>
  <c r="Q472" i="145"/>
  <c r="AO472" i="145" s="1"/>
  <c r="Q474" i="145"/>
  <c r="AO474" i="145" s="1"/>
  <c r="Q476" i="145"/>
  <c r="C910" i="141" l="1" a="1"/>
  <c r="C905" i="141" a="1"/>
  <c r="C863" i="141" a="1"/>
  <c r="C858" i="141" a="1"/>
  <c r="C816" i="141"/>
  <c r="AN820" i="146"/>
  <c r="AN816" i="146"/>
  <c r="AN821" i="146"/>
  <c r="AN819" i="146"/>
  <c r="AN818" i="146"/>
  <c r="AN817" i="146"/>
  <c r="C811" i="141" a="1"/>
  <c r="C768" i="141" a="1"/>
  <c r="C763" i="141" a="1"/>
  <c r="C721" i="141" a="1"/>
  <c r="C716" i="141" a="1"/>
  <c r="C674" i="141" a="1"/>
  <c r="C669" i="141"/>
  <c r="AN669" i="146"/>
  <c r="AN670" i="146"/>
  <c r="AN672" i="146"/>
  <c r="AN671" i="146"/>
  <c r="AN673" i="146"/>
  <c r="T12" i="141"/>
  <c r="T11" i="141"/>
  <c r="T13" i="141"/>
  <c r="T14" i="141"/>
  <c r="T15" i="141"/>
  <c r="T6" i="141"/>
  <c r="T7" i="141"/>
  <c r="T8" i="141"/>
  <c r="T9" i="141"/>
  <c r="U5" i="141"/>
  <c r="U6" i="141"/>
  <c r="U7" i="141"/>
  <c r="U8" i="141"/>
  <c r="U9" i="141"/>
  <c r="C626" i="141" a="1"/>
  <c r="AN630" i="146" s="1"/>
  <c r="C579" i="141" a="1"/>
  <c r="C574" i="141"/>
  <c r="AN577" i="146"/>
  <c r="AN574" i="146"/>
  <c r="AN576" i="146"/>
  <c r="AN575" i="146"/>
  <c r="AN578" i="146"/>
  <c r="C484" i="141" a="1"/>
  <c r="C479" i="141" a="1"/>
  <c r="C436" i="141" a="1"/>
  <c r="C431" i="141" a="1"/>
  <c r="C388" i="141" a="1"/>
  <c r="C383" i="141" a="1"/>
  <c r="AM383" i="146" s="1"/>
  <c r="C341" i="141" a="1"/>
  <c r="C336" i="141" a="1"/>
  <c r="C294" i="141" a="1"/>
  <c r="C289" i="141"/>
  <c r="AN290" i="146"/>
  <c r="AN292" i="146"/>
  <c r="AN293" i="146"/>
  <c r="AN289" i="146"/>
  <c r="AN291" i="146"/>
  <c r="C247" i="141" a="1"/>
  <c r="C242" i="141" a="1"/>
  <c r="C200" i="141" a="1"/>
  <c r="C195" i="141" a="1"/>
  <c r="C152" i="141" a="1"/>
  <c r="C147" i="141" a="1"/>
  <c r="C105" i="141" a="1"/>
  <c r="C100" i="141" a="1"/>
  <c r="C58" i="141" a="1"/>
  <c r="C53" i="141" a="1"/>
  <c r="C10" i="141"/>
  <c r="T10" i="141" s="1"/>
  <c r="AN13" i="146"/>
  <c r="AN14" i="146"/>
  <c r="AN15" i="146"/>
  <c r="AN11" i="146"/>
  <c r="AN12" i="146"/>
  <c r="AN10" i="146"/>
  <c r="C5" i="141"/>
  <c r="AN6" i="146"/>
  <c r="AN5" i="146"/>
  <c r="AN9" i="146"/>
  <c r="AN7" i="146"/>
  <c r="AN8" i="146"/>
  <c r="C626" i="141"/>
  <c r="AN629" i="146"/>
  <c r="AN628" i="146"/>
  <c r="C621" i="141" a="1"/>
  <c r="C531" i="141" a="1"/>
  <c r="C526" i="141" a="1"/>
  <c r="AA37" i="146"/>
  <c r="X41" i="146"/>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X211" i="146"/>
  <c r="X307" i="146"/>
  <c r="AD455" i="146"/>
  <c r="X122" i="146"/>
  <c r="AD447" i="146"/>
  <c r="X540" i="146"/>
  <c r="AD304" i="146"/>
  <c r="X636" i="146"/>
  <c r="X549" i="146"/>
  <c r="X454" i="146"/>
  <c r="X502" i="146"/>
  <c r="AD494" i="146"/>
  <c r="X455" i="146"/>
  <c r="AD407" i="146"/>
  <c r="X397" i="146"/>
  <c r="X306" i="146"/>
  <c r="X305" i="146"/>
  <c r="X263" i="146"/>
  <c r="AD263" i="146"/>
  <c r="X360" i="146"/>
  <c r="X359" i="146"/>
  <c r="AD123" i="146"/>
  <c r="AD72" i="146"/>
  <c r="AD216" i="146"/>
  <c r="X218" i="146"/>
  <c r="X212" i="146"/>
  <c r="AD218" i="146"/>
  <c r="X167" i="146"/>
  <c r="AD168" i="146"/>
  <c r="AD303" i="146"/>
  <c r="AD74" i="146"/>
  <c r="X588" i="146"/>
  <c r="AD311" i="146"/>
  <c r="AD257" i="146"/>
  <c r="AD596" i="146"/>
  <c r="X402" i="146"/>
  <c r="X500" i="146"/>
  <c r="X308" i="146"/>
  <c r="X541" i="146"/>
  <c r="AK493" i="146"/>
  <c r="AD118" i="146"/>
  <c r="X219" i="146"/>
  <c r="X598" i="146"/>
  <c r="AD637" i="146"/>
  <c r="AD501" i="146"/>
  <c r="X494" i="146"/>
  <c r="X446" i="146"/>
  <c r="AD500" i="146"/>
  <c r="X447" i="146"/>
  <c r="X407" i="146"/>
  <c r="AD399" i="146"/>
  <c r="X313" i="146"/>
  <c r="AD357" i="146"/>
  <c r="X261" i="146"/>
  <c r="AD71" i="146"/>
  <c r="AD115" i="146"/>
  <c r="AD124" i="146"/>
  <c r="AD171" i="146"/>
  <c r="AK161" i="146"/>
  <c r="X168" i="146"/>
  <c r="AD73" i="146"/>
  <c r="AD70" i="146"/>
  <c r="X67" i="146"/>
  <c r="X264" i="146"/>
  <c r="X548" i="146"/>
  <c r="AD262" i="146"/>
  <c r="X637" i="146"/>
  <c r="AD597" i="146"/>
  <c r="AD598" i="146"/>
  <c r="AK540" i="146"/>
  <c r="AD546" i="146"/>
  <c r="AD545" i="146"/>
  <c r="AD493" i="146"/>
  <c r="AD445" i="146"/>
  <c r="AD446" i="146"/>
  <c r="AD406" i="146"/>
  <c r="X358" i="146"/>
  <c r="AK350" i="146"/>
  <c r="AD260" i="146"/>
  <c r="X123" i="146"/>
  <c r="X117" i="146"/>
  <c r="AD209" i="146"/>
  <c r="AD212" i="146"/>
  <c r="AD170" i="146"/>
  <c r="X164" i="146"/>
  <c r="AD310" i="146"/>
  <c r="AD401" i="146"/>
  <c r="X71" i="146"/>
  <c r="X74" i="146"/>
  <c r="X400" i="146"/>
  <c r="AD313" i="146"/>
  <c r="AD636" i="146"/>
  <c r="X590" i="146"/>
  <c r="X591" i="146"/>
  <c r="AD644" i="146"/>
  <c r="X547" i="146"/>
  <c r="X546" i="146"/>
  <c r="X499" i="146"/>
  <c r="X399" i="146"/>
  <c r="X304" i="146"/>
  <c r="AD356" i="146"/>
  <c r="AD355" i="146"/>
  <c r="AD354" i="146"/>
  <c r="AD122" i="146"/>
  <c r="X77" i="146"/>
  <c r="AD116" i="146"/>
  <c r="X209" i="146"/>
  <c r="AD213" i="146"/>
  <c r="AD166" i="146"/>
  <c r="AD217" i="146"/>
  <c r="AK588" i="146"/>
  <c r="AA605" i="146"/>
  <c r="AD121" i="146"/>
  <c r="X495" i="146"/>
  <c r="X501" i="146"/>
  <c r="AD359" i="146"/>
  <c r="X124" i="146"/>
  <c r="AD169" i="146"/>
  <c r="AD589" i="146"/>
  <c r="AD590" i="146"/>
  <c r="X635" i="146"/>
  <c r="AD642" i="146"/>
  <c r="X645" i="146"/>
  <c r="X640" i="146"/>
  <c r="AD544" i="146"/>
  <c r="AD498" i="146"/>
  <c r="X545" i="146"/>
  <c r="AD398" i="146"/>
  <c r="X401" i="146"/>
  <c r="X303" i="146"/>
  <c r="X312" i="146"/>
  <c r="X357" i="146"/>
  <c r="X356" i="146"/>
  <c r="X355" i="146"/>
  <c r="X115" i="146"/>
  <c r="AK114" i="146"/>
  <c r="AD76" i="146"/>
  <c r="X210" i="146"/>
  <c r="AD214" i="146"/>
  <c r="AD167" i="146"/>
  <c r="AD162" i="146"/>
  <c r="X170" i="146"/>
  <c r="AK209" i="146"/>
  <c r="X70" i="146"/>
  <c r="X452" i="146"/>
  <c r="X118" i="146"/>
  <c r="X493" i="146"/>
  <c r="AD588" i="146"/>
  <c r="AD69" i="146"/>
  <c r="X114" i="146"/>
  <c r="X398" i="146"/>
  <c r="AD404" i="146"/>
  <c r="AD211" i="146"/>
  <c r="X171" i="146"/>
  <c r="AD635" i="146"/>
  <c r="AD312" i="146"/>
  <c r="X350" i="146"/>
  <c r="X163" i="146"/>
  <c r="X642" i="146"/>
  <c r="AD639" i="146"/>
  <c r="AD543" i="146"/>
  <c r="X544" i="146"/>
  <c r="X404" i="146"/>
  <c r="AD400" i="146"/>
  <c r="AK303" i="146"/>
  <c r="AD309" i="146"/>
  <c r="AD308" i="146"/>
  <c r="AD266" i="146"/>
  <c r="X311" i="146"/>
  <c r="X260" i="146"/>
  <c r="AD114" i="146"/>
  <c r="X76" i="146"/>
  <c r="X120" i="146"/>
  <c r="X69" i="146"/>
  <c r="AD215" i="146"/>
  <c r="X215" i="146"/>
  <c r="X166" i="146"/>
  <c r="AD595" i="146"/>
  <c r="X448" i="146"/>
  <c r="X597" i="146"/>
  <c r="AD448" i="146"/>
  <c r="AD496" i="146"/>
  <c r="X550" i="146"/>
  <c r="AD358" i="146"/>
  <c r="X73" i="146"/>
  <c r="AD641" i="146"/>
  <c r="AD645" i="146"/>
  <c r="AD502" i="146"/>
  <c r="X498" i="146"/>
  <c r="X450" i="146"/>
  <c r="X451" i="146"/>
  <c r="X496" i="146"/>
  <c r="AD403" i="146"/>
  <c r="X310" i="146"/>
  <c r="X309" i="146"/>
  <c r="X259" i="146"/>
  <c r="AD259" i="146"/>
  <c r="AD353" i="146"/>
  <c r="X265" i="146"/>
  <c r="AD75" i="146"/>
  <c r="AD119" i="146"/>
  <c r="AD68" i="146"/>
  <c r="X213" i="146"/>
  <c r="X216" i="146"/>
  <c r="X162" i="146"/>
  <c r="AD163" i="146"/>
  <c r="AD592" i="146"/>
  <c r="X266" i="146"/>
  <c r="AD591" i="146"/>
  <c r="X589" i="146"/>
  <c r="X497" i="146"/>
  <c r="AK635" i="146"/>
  <c r="AD638" i="146"/>
  <c r="AD306" i="146"/>
  <c r="AD360" i="146"/>
  <c r="AD161" i="146"/>
  <c r="AD454" i="146"/>
  <c r="AD499" i="146"/>
  <c r="X256" i="146"/>
  <c r="X72" i="146"/>
  <c r="AD164" i="146"/>
  <c r="X641" i="146"/>
  <c r="AD542" i="146"/>
  <c r="AD541" i="146"/>
  <c r="X503" i="146"/>
  <c r="AD497" i="146"/>
  <c r="AD449" i="146"/>
  <c r="AD450" i="146"/>
  <c r="AD495" i="146"/>
  <c r="AD258" i="146"/>
  <c r="X354" i="146"/>
  <c r="AD264" i="146"/>
  <c r="X68" i="146"/>
  <c r="X121" i="146"/>
  <c r="X214" i="146"/>
  <c r="X169" i="146"/>
  <c r="X643" i="146"/>
  <c r="AK445" i="146"/>
  <c r="X258" i="146"/>
  <c r="X449" i="146"/>
  <c r="AD261" i="146"/>
  <c r="AD265" i="146"/>
  <c r="X593" i="146"/>
  <c r="X75" i="146"/>
  <c r="AD548" i="146"/>
  <c r="AD640" i="146"/>
  <c r="X594" i="146"/>
  <c r="X595" i="146"/>
  <c r="AD643" i="146"/>
  <c r="X543" i="146"/>
  <c r="X542" i="146"/>
  <c r="AK397" i="146"/>
  <c r="X403" i="146"/>
  <c r="AD352" i="146"/>
  <c r="AD351" i="146"/>
  <c r="AD350" i="146"/>
  <c r="X257" i="146"/>
  <c r="AK256" i="146"/>
  <c r="AD67" i="146"/>
  <c r="AD120" i="146"/>
  <c r="X217" i="146"/>
  <c r="X165" i="146"/>
  <c r="X445" i="146"/>
  <c r="X453" i="146"/>
  <c r="X592" i="146"/>
  <c r="AD117" i="146"/>
  <c r="X262" i="146"/>
  <c r="AD305" i="146"/>
  <c r="X638" i="146"/>
  <c r="X116" i="146"/>
  <c r="AD219" i="146"/>
  <c r="AD593" i="146"/>
  <c r="AD594" i="146"/>
  <c r="X639" i="146"/>
  <c r="X644" i="146"/>
  <c r="AD550" i="146"/>
  <c r="AD549" i="146"/>
  <c r="AD503" i="146"/>
  <c r="AD540" i="146"/>
  <c r="AD402" i="146"/>
  <c r="X405" i="146"/>
  <c r="AD307" i="146"/>
  <c r="X353" i="146"/>
  <c r="X352" i="146"/>
  <c r="X351" i="146"/>
  <c r="AD256" i="146"/>
  <c r="X119" i="146"/>
  <c r="AD77" i="146"/>
  <c r="AD210" i="146"/>
  <c r="X161" i="146"/>
  <c r="AD165" i="146"/>
  <c r="AD452" i="146"/>
  <c r="AD397" i="146"/>
  <c r="X406" i="146"/>
  <c r="AD405" i="146"/>
  <c r="X596" i="146"/>
  <c r="AD451" i="146"/>
  <c r="AD547" i="146"/>
  <c r="X24" i="146"/>
  <c r="D42" i="146"/>
  <c r="AD19" i="146"/>
  <c r="X26" i="146"/>
  <c r="D44" i="146"/>
  <c r="AD21" i="146"/>
  <c r="X28" i="146"/>
  <c r="D46" i="146"/>
  <c r="AD23" i="146"/>
  <c r="AD25" i="146"/>
  <c r="X19" i="146"/>
  <c r="AD27" i="146"/>
  <c r="AD29" i="146"/>
  <c r="X23" i="146"/>
  <c r="D41" i="146"/>
  <c r="X27" i="146"/>
  <c r="D45" i="146"/>
  <c r="AD22" i="146"/>
  <c r="X21" i="146"/>
  <c r="D39" i="146"/>
  <c r="AD26" i="146"/>
  <c r="X25" i="146"/>
  <c r="D43" i="146"/>
  <c r="AD20" i="146"/>
  <c r="X29" i="146"/>
  <c r="D47" i="146"/>
  <c r="AD24" i="146"/>
  <c r="X20" i="146"/>
  <c r="D38" i="146"/>
  <c r="AD28" i="146"/>
  <c r="X22" i="146"/>
  <c r="D40" i="146"/>
  <c r="B345" i="69" a="1"/>
  <c r="B319" i="69" a="1"/>
  <c r="B293" i="69" a="1"/>
  <c r="B267" i="69" a="1"/>
  <c r="B241" i="69" a="1"/>
  <c r="B215" i="69" a="1"/>
  <c r="B189" i="69" a="1"/>
  <c r="B163" i="69" a="1"/>
  <c r="B137" i="69" a="1"/>
  <c r="B111" i="69" a="1"/>
  <c r="B85" i="69" a="1"/>
  <c r="B59" i="69" a="1"/>
  <c r="B33" i="69" a="1"/>
  <c r="AA47" i="146"/>
  <c r="AF636" i="146"/>
  <c r="AO319" i="145"/>
  <c r="AA663" i="146"/>
  <c r="AK645" i="146"/>
  <c r="AR319" i="145"/>
  <c r="AA662" i="146"/>
  <c r="AK644" i="146"/>
  <c r="AK639" i="146"/>
  <c r="AK643" i="146"/>
  <c r="AA660" i="146"/>
  <c r="AK642" i="146"/>
  <c r="AK636" i="146"/>
  <c r="AA655" i="146"/>
  <c r="AK637" i="146"/>
  <c r="AA658" i="146"/>
  <c r="AK640" i="146"/>
  <c r="H646" i="146"/>
  <c r="H648" i="146" s="1"/>
  <c r="AC636" i="146"/>
  <c r="AA659" i="146"/>
  <c r="AK641" i="146"/>
  <c r="AA656" i="146"/>
  <c r="AK638" i="146"/>
  <c r="AR302" i="145"/>
  <c r="AP308" i="145"/>
  <c r="AQ295" i="145"/>
  <c r="AK592" i="146"/>
  <c r="AR308" i="145"/>
  <c r="K599" i="146"/>
  <c r="K601" i="146" s="1"/>
  <c r="AF590" i="146"/>
  <c r="AO302" i="145"/>
  <c r="AK589" i="146"/>
  <c r="AK590" i="146"/>
  <c r="AK591" i="146"/>
  <c r="AE598" i="146"/>
  <c r="AK593" i="146"/>
  <c r="AA611" i="146"/>
  <c r="AK594" i="146"/>
  <c r="AK595" i="146"/>
  <c r="AP295" i="145"/>
  <c r="AK597" i="146"/>
  <c r="AK598" i="146"/>
  <c r="G599" i="146"/>
  <c r="G601" i="146" s="1"/>
  <c r="AB588" i="146"/>
  <c r="F599" i="146"/>
  <c r="F601" i="146" s="1"/>
  <c r="AA588" i="146"/>
  <c r="AK541" i="146"/>
  <c r="AK544" i="146"/>
  <c r="AS271" i="145"/>
  <c r="AK543" i="146"/>
  <c r="AA566" i="146"/>
  <c r="AK548" i="146"/>
  <c r="AK542" i="146"/>
  <c r="AK547" i="146"/>
  <c r="AK546" i="146"/>
  <c r="N551" i="146"/>
  <c r="N553" i="146" s="1"/>
  <c r="AI540" i="146"/>
  <c r="AK549" i="146"/>
  <c r="AK550" i="146"/>
  <c r="AK545" i="146"/>
  <c r="AS260" i="145"/>
  <c r="AK497" i="146"/>
  <c r="AK500" i="146"/>
  <c r="AK495" i="146"/>
  <c r="AQ247" i="145"/>
  <c r="K504" i="146"/>
  <c r="K506" i="146" s="1"/>
  <c r="AF494" i="146"/>
  <c r="AK494" i="146"/>
  <c r="AA516" i="146"/>
  <c r="AK499" i="146"/>
  <c r="AK498" i="146"/>
  <c r="AP247" i="145"/>
  <c r="AA519" i="146"/>
  <c r="AK502" i="146"/>
  <c r="AA520" i="146"/>
  <c r="AK503" i="146"/>
  <c r="AO254" i="145"/>
  <c r="AN254" i="145"/>
  <c r="AS254" i="145"/>
  <c r="AK501" i="146"/>
  <c r="AA513" i="146"/>
  <c r="AK496" i="146"/>
  <c r="AK453" i="146"/>
  <c r="AQ230" i="145"/>
  <c r="AF450" i="146"/>
  <c r="AK454" i="146"/>
  <c r="AA468" i="146"/>
  <c r="AK450" i="146"/>
  <c r="AK451" i="146"/>
  <c r="AS230" i="145"/>
  <c r="AK449" i="146"/>
  <c r="AE449" i="146"/>
  <c r="AD453" i="146"/>
  <c r="AK455" i="146"/>
  <c r="AQ236" i="145"/>
  <c r="AE453" i="146"/>
  <c r="AK448" i="146"/>
  <c r="AA465" i="146"/>
  <c r="AK447" i="146"/>
  <c r="AN230" i="145"/>
  <c r="AK452" i="146"/>
  <c r="M456" i="146"/>
  <c r="M458" i="146" s="1"/>
  <c r="AH447" i="146"/>
  <c r="AO230" i="145"/>
  <c r="H456" i="146"/>
  <c r="H458" i="146" s="1"/>
  <c r="AC452" i="146"/>
  <c r="N456" i="146"/>
  <c r="N458" i="146" s="1"/>
  <c r="AI447" i="146"/>
  <c r="AA464" i="146"/>
  <c r="AK446" i="146"/>
  <c r="AO199" i="145"/>
  <c r="AQ206" i="145"/>
  <c r="AK399" i="146"/>
  <c r="AK400" i="146"/>
  <c r="AR206" i="145"/>
  <c r="AA421" i="146"/>
  <c r="AK403" i="146"/>
  <c r="AK404" i="146"/>
  <c r="AK398" i="146"/>
  <c r="AK407" i="146"/>
  <c r="AR199" i="145"/>
  <c r="AS206" i="145"/>
  <c r="AQ212" i="145"/>
  <c r="AK402" i="146"/>
  <c r="M408" i="146"/>
  <c r="M410" i="146" s="1"/>
  <c r="AH397" i="146"/>
  <c r="AR212" i="145"/>
  <c r="AK401" i="146"/>
  <c r="AK406" i="146"/>
  <c r="AK405" i="146"/>
  <c r="AA406" i="146"/>
  <c r="AP199" i="145"/>
  <c r="AK360" i="146"/>
  <c r="AA373" i="146"/>
  <c r="AK356" i="146"/>
  <c r="AK358" i="146"/>
  <c r="AP182" i="145"/>
  <c r="AA369" i="146"/>
  <c r="AK352" i="146"/>
  <c r="AK354" i="146"/>
  <c r="AO182" i="145"/>
  <c r="AE353" i="146"/>
  <c r="AA370" i="146"/>
  <c r="AK353" i="146"/>
  <c r="AN182" i="145"/>
  <c r="AA374" i="146"/>
  <c r="AK357" i="146"/>
  <c r="AK359" i="146"/>
  <c r="AA372" i="146"/>
  <c r="AK355" i="146"/>
  <c r="AQ175" i="145"/>
  <c r="AA368" i="146"/>
  <c r="AK351" i="146"/>
  <c r="AP151" i="145"/>
  <c r="AK313" i="146"/>
  <c r="AN158" i="145"/>
  <c r="AO158" i="145"/>
  <c r="AE306" i="146"/>
  <c r="AK312" i="146"/>
  <c r="AA324" i="146"/>
  <c r="AK307" i="146"/>
  <c r="AS158" i="145"/>
  <c r="AK308" i="146"/>
  <c r="AA323" i="146"/>
  <c r="AK306" i="146"/>
  <c r="AK304" i="146"/>
  <c r="AA328" i="146"/>
  <c r="AK311" i="146"/>
  <c r="AK305" i="146"/>
  <c r="AA327" i="146"/>
  <c r="AK310" i="146"/>
  <c r="AK309" i="146"/>
  <c r="AO134" i="145"/>
  <c r="AA275" i="146"/>
  <c r="AK258" i="146"/>
  <c r="AO140" i="145"/>
  <c r="AP134" i="145"/>
  <c r="M267" i="146"/>
  <c r="M269" i="146" s="1"/>
  <c r="AH256" i="146"/>
  <c r="AK262" i="146"/>
  <c r="AA277" i="146"/>
  <c r="AK260" i="146"/>
  <c r="AP140" i="145"/>
  <c r="AA283" i="146"/>
  <c r="AK266" i="146"/>
  <c r="AA281" i="146"/>
  <c r="AK264" i="146"/>
  <c r="AR134" i="145"/>
  <c r="AK259" i="146"/>
  <c r="AR140" i="145"/>
  <c r="AA280" i="146"/>
  <c r="AK263" i="146"/>
  <c r="AS140" i="145"/>
  <c r="AS134" i="145"/>
  <c r="AK257" i="146"/>
  <c r="AK261" i="146"/>
  <c r="AK265" i="146"/>
  <c r="AP103" i="145"/>
  <c r="AK216" i="146"/>
  <c r="AS103" i="145"/>
  <c r="AK217" i="146"/>
  <c r="AK214" i="146"/>
  <c r="AQ110" i="145"/>
  <c r="AK210" i="146"/>
  <c r="AK219" i="146"/>
  <c r="AK218" i="146"/>
  <c r="AK215" i="146"/>
  <c r="AK212" i="146"/>
  <c r="AK211" i="146"/>
  <c r="AK213" i="146"/>
  <c r="AK169" i="146"/>
  <c r="AQ86" i="145"/>
  <c r="AK165" i="146"/>
  <c r="AR86" i="145"/>
  <c r="AA186" i="146"/>
  <c r="AK168" i="146"/>
  <c r="AP86" i="145"/>
  <c r="AS86" i="145"/>
  <c r="AA182" i="146"/>
  <c r="AK164" i="146"/>
  <c r="AK171" i="146"/>
  <c r="AK162" i="146"/>
  <c r="AO92" i="145"/>
  <c r="AA185" i="146"/>
  <c r="AK167" i="146"/>
  <c r="AS93" i="145"/>
  <c r="AP92" i="145"/>
  <c r="AA181" i="146"/>
  <c r="AK163" i="146"/>
  <c r="AK170" i="146"/>
  <c r="AO86" i="145"/>
  <c r="AQ92" i="145"/>
  <c r="AK166" i="146"/>
  <c r="AE118" i="146"/>
  <c r="AK117" i="146"/>
  <c r="AK115" i="146"/>
  <c r="AA138" i="146"/>
  <c r="AK121" i="146"/>
  <c r="AK119" i="146"/>
  <c r="AA133" i="146"/>
  <c r="AK116" i="146"/>
  <c r="AK118" i="146"/>
  <c r="AK123" i="146"/>
  <c r="AK120" i="146"/>
  <c r="AK122" i="146"/>
  <c r="AA141" i="146"/>
  <c r="AK124" i="146"/>
  <c r="AA89" i="146"/>
  <c r="AK72" i="146"/>
  <c r="AA86" i="146"/>
  <c r="AK69" i="146"/>
  <c r="AA93" i="146"/>
  <c r="AK76" i="146"/>
  <c r="AE75" i="146"/>
  <c r="AK70" i="146"/>
  <c r="M78" i="146"/>
  <c r="M80" i="146" s="1"/>
  <c r="AH73" i="146"/>
  <c r="AA94" i="146"/>
  <c r="AK77" i="146"/>
  <c r="AK74" i="146"/>
  <c r="AF68" i="146"/>
  <c r="AA71" i="146"/>
  <c r="AK67" i="146"/>
  <c r="AA90" i="146"/>
  <c r="AK73" i="146"/>
  <c r="AA92" i="146"/>
  <c r="AK75" i="146"/>
  <c r="L78" i="146"/>
  <c r="L80" i="146" s="1"/>
  <c r="AG68" i="146"/>
  <c r="D78" i="146"/>
  <c r="D80" i="146" s="1"/>
  <c r="Y68" i="146"/>
  <c r="AA85" i="146"/>
  <c r="AK68" i="146"/>
  <c r="AA88" i="146"/>
  <c r="AK71" i="146"/>
  <c r="AK928" i="146"/>
  <c r="AA920" i="146"/>
  <c r="AG920" i="146"/>
  <c r="AK879" i="146"/>
  <c r="D788" i="146"/>
  <c r="Y778" i="146"/>
  <c r="AK686" i="146"/>
  <c r="AK688" i="146"/>
  <c r="AO380" i="145"/>
  <c r="AO439" i="145"/>
  <c r="AQ446" i="145"/>
  <c r="AS356" i="145"/>
  <c r="AK834" i="146"/>
  <c r="AK828" i="146"/>
  <c r="AK830" i="146"/>
  <c r="AA801" i="146"/>
  <c r="AK783" i="146"/>
  <c r="AK690" i="146"/>
  <c r="AK737" i="146"/>
  <c r="AK687" i="146"/>
  <c r="AK738" i="146"/>
  <c r="AK692" i="146"/>
  <c r="AA753" i="146"/>
  <c r="AK736" i="146"/>
  <c r="AP439" i="145"/>
  <c r="AR374" i="145"/>
  <c r="AQ374" i="145"/>
  <c r="AQ398" i="145"/>
  <c r="AR452" i="145"/>
  <c r="G930" i="146"/>
  <c r="G932" i="146" s="1"/>
  <c r="AB919" i="146"/>
  <c r="AG928" i="146"/>
  <c r="Y924" i="146"/>
  <c r="AK878" i="146"/>
  <c r="AK826" i="146"/>
  <c r="AA799" i="146"/>
  <c r="AK781" i="146"/>
  <c r="AK691" i="146"/>
  <c r="AK734" i="146"/>
  <c r="AP381" i="145"/>
  <c r="AK787" i="146"/>
  <c r="AO476" i="145"/>
  <c r="AO374" i="145"/>
  <c r="AS446" i="145"/>
  <c r="AO350" i="145"/>
  <c r="AK786" i="146"/>
  <c r="O694" i="146"/>
  <c r="O696" i="146" s="1"/>
  <c r="AJ688" i="146"/>
  <c r="AK733" i="146"/>
  <c r="AK832" i="146"/>
  <c r="AS422" i="145"/>
  <c r="AQ422" i="145"/>
  <c r="AR415" i="145"/>
  <c r="AN391" i="145"/>
  <c r="AO463" i="145"/>
  <c r="AR422" i="145"/>
  <c r="AA939" i="146"/>
  <c r="AK922" i="146"/>
  <c r="AK882" i="146"/>
  <c r="AK876" i="146"/>
  <c r="AK881" i="146"/>
  <c r="AK784" i="146"/>
  <c r="AK782" i="146"/>
  <c r="AS453" i="145"/>
  <c r="AK927" i="146"/>
  <c r="AP446" i="145"/>
  <c r="AN374" i="145"/>
  <c r="AA938" i="146"/>
  <c r="AK921" i="146"/>
  <c r="AA943" i="146"/>
  <c r="AK926" i="146"/>
  <c r="AK877" i="146"/>
  <c r="AK831" i="146"/>
  <c r="AK827" i="146"/>
  <c r="AK780" i="146"/>
  <c r="AK778" i="146"/>
  <c r="AK739" i="146"/>
  <c r="AK685" i="146"/>
  <c r="AP470" i="145"/>
  <c r="AR439" i="145"/>
  <c r="AS405" i="145"/>
  <c r="AA940" i="146"/>
  <c r="AK923" i="146"/>
  <c r="AO470" i="145"/>
  <c r="AR350" i="145"/>
  <c r="AP350" i="145"/>
  <c r="AS398" i="145"/>
  <c r="AE925" i="146"/>
  <c r="AK920" i="146"/>
  <c r="AA942" i="146"/>
  <c r="AK925" i="146"/>
  <c r="AK880" i="146"/>
  <c r="AK875" i="146"/>
  <c r="AA890" i="146"/>
  <c r="AK873" i="146"/>
  <c r="AK833" i="146"/>
  <c r="AK785" i="146"/>
  <c r="AK735" i="146"/>
  <c r="AK689" i="146"/>
  <c r="AN470" i="145"/>
  <c r="AO391" i="145"/>
  <c r="AK924" i="146"/>
  <c r="AK929" i="146"/>
  <c r="AK874" i="146"/>
  <c r="AK829" i="146"/>
  <c r="AK779" i="146"/>
  <c r="AF782" i="146"/>
  <c r="AA757" i="146"/>
  <c r="AK740" i="146"/>
  <c r="Y689" i="146"/>
  <c r="AK732" i="146"/>
  <c r="AK731" i="146"/>
  <c r="AK684" i="146"/>
  <c r="K694" i="146"/>
  <c r="K696" i="146" s="1"/>
  <c r="AF686" i="146"/>
  <c r="AK693" i="146"/>
  <c r="AK835" i="146"/>
  <c r="K883" i="146"/>
  <c r="K885" i="146" s="1"/>
  <c r="H504" i="146"/>
  <c r="H506" i="146" s="1"/>
  <c r="I408" i="146"/>
  <c r="E78" i="146"/>
  <c r="E80" i="146" s="1"/>
  <c r="AK26" i="146"/>
  <c r="AF29" i="146"/>
  <c r="E30" i="146"/>
  <c r="E32" i="146" s="1"/>
  <c r="Z19" i="146"/>
  <c r="AA42" i="146"/>
  <c r="AK24" i="146"/>
  <c r="I694" i="146"/>
  <c r="G551" i="146"/>
  <c r="G553" i="146" s="1"/>
  <c r="C504" i="146"/>
  <c r="O267" i="146"/>
  <c r="O269" i="146" s="1"/>
  <c r="C78" i="146"/>
  <c r="F30" i="146"/>
  <c r="F32" i="146" s="1"/>
  <c r="AA21" i="146"/>
  <c r="AG21" i="146"/>
  <c r="AF22" i="146"/>
  <c r="AA46" i="146"/>
  <c r="AK28" i="146"/>
  <c r="AA38" i="146"/>
  <c r="AK20" i="146"/>
  <c r="F836" i="146"/>
  <c r="F838" i="146" s="1"/>
  <c r="G267" i="146"/>
  <c r="G269" i="146" s="1"/>
  <c r="I78" i="146"/>
  <c r="E95" i="146" s="1"/>
  <c r="L30" i="146"/>
  <c r="L32" i="146" s="1"/>
  <c r="AG20" i="146"/>
  <c r="AF26" i="146"/>
  <c r="K930" i="146"/>
  <c r="K932" i="146" s="1"/>
  <c r="G694" i="146"/>
  <c r="G696" i="146" s="1"/>
  <c r="D551" i="146"/>
  <c r="E456" i="146"/>
  <c r="E458" i="146" s="1"/>
  <c r="D314" i="146"/>
  <c r="D316" i="146" s="1"/>
  <c r="I314" i="146"/>
  <c r="D30" i="146"/>
  <c r="D32" i="146" s="1"/>
  <c r="Y20" i="146"/>
  <c r="AA43" i="146"/>
  <c r="AK25" i="146"/>
  <c r="F456" i="146"/>
  <c r="F458" i="146" s="1"/>
  <c r="O125" i="146"/>
  <c r="O127" i="146" s="1"/>
  <c r="AE24" i="146"/>
  <c r="N30" i="146"/>
  <c r="N32" i="146" s="1"/>
  <c r="I930" i="146"/>
  <c r="I599" i="146"/>
  <c r="H599" i="146"/>
  <c r="H601" i="146" s="1"/>
  <c r="L456" i="146"/>
  <c r="L458" i="146" s="1"/>
  <c r="K125" i="146"/>
  <c r="K127" i="146" s="1"/>
  <c r="H78" i="146"/>
  <c r="H80" i="146" s="1"/>
  <c r="AA41" i="146"/>
  <c r="AK23" i="146"/>
  <c r="AA39" i="146"/>
  <c r="AK21" i="146"/>
  <c r="H930" i="146"/>
  <c r="H932" i="146" s="1"/>
  <c r="L741" i="146"/>
  <c r="L743" i="146" s="1"/>
  <c r="D456" i="146"/>
  <c r="D458" i="146" s="1"/>
  <c r="AK22" i="146"/>
  <c r="AA45" i="146"/>
  <c r="AK27" i="146"/>
  <c r="AF25" i="146"/>
  <c r="I172" i="146"/>
  <c r="D694" i="146"/>
  <c r="D696" i="146" s="1"/>
  <c r="J883" i="146"/>
  <c r="D883" i="146"/>
  <c r="M883" i="146"/>
  <c r="M885" i="146" s="1"/>
  <c r="E836" i="146"/>
  <c r="E838" i="146" s="1"/>
  <c r="K788" i="146"/>
  <c r="K790" i="146" s="1"/>
  <c r="I788" i="146"/>
  <c r="J694" i="146"/>
  <c r="F741" i="146"/>
  <c r="F743" i="146" s="1"/>
  <c r="M694" i="146"/>
  <c r="M696" i="146" s="1"/>
  <c r="N646" i="146"/>
  <c r="N648" i="146" s="1"/>
  <c r="P551" i="146"/>
  <c r="P553" i="146" s="1"/>
  <c r="O551" i="146"/>
  <c r="O553" i="146" s="1"/>
  <c r="P504" i="146"/>
  <c r="I456" i="146"/>
  <c r="E408" i="146"/>
  <c r="E410" i="146" s="1"/>
  <c r="M314" i="146"/>
  <c r="M316" i="146" s="1"/>
  <c r="E267" i="146"/>
  <c r="E269" i="146" s="1"/>
  <c r="K314" i="146"/>
  <c r="K316" i="146" s="1"/>
  <c r="F361" i="146"/>
  <c r="F363" i="146" s="1"/>
  <c r="I267" i="146"/>
  <c r="E284" i="146" s="1"/>
  <c r="H125" i="146"/>
  <c r="H127" i="146" s="1"/>
  <c r="N78" i="146"/>
  <c r="N80" i="146" s="1"/>
  <c r="I220" i="146"/>
  <c r="E220" i="146"/>
  <c r="E222" i="146" s="1"/>
  <c r="H30" i="146"/>
  <c r="H32" i="146" s="1"/>
  <c r="O30" i="146"/>
  <c r="O32" i="146" s="1"/>
  <c r="J172" i="146"/>
  <c r="I883" i="146"/>
  <c r="E900" i="146" s="1"/>
  <c r="P930" i="146"/>
  <c r="I741" i="146"/>
  <c r="N741" i="146"/>
  <c r="N743" i="146" s="1"/>
  <c r="E694" i="146"/>
  <c r="E696" i="146" s="1"/>
  <c r="C694" i="146"/>
  <c r="F646" i="146"/>
  <c r="F648" i="146" s="1"/>
  <c r="P646" i="146"/>
  <c r="E551" i="146"/>
  <c r="E553" i="146" s="1"/>
  <c r="J456" i="146"/>
  <c r="J551" i="146"/>
  <c r="J553" i="146" s="1"/>
  <c r="O408" i="146"/>
  <c r="O410" i="146" s="1"/>
  <c r="C314" i="146"/>
  <c r="N267" i="146"/>
  <c r="N269" i="146" s="1"/>
  <c r="L314" i="146"/>
  <c r="L316" i="146" s="1"/>
  <c r="J267" i="146"/>
  <c r="D361" i="146"/>
  <c r="D363" i="146" s="1"/>
  <c r="N361" i="146"/>
  <c r="N363" i="146" s="1"/>
  <c r="I361" i="146"/>
  <c r="J78" i="146"/>
  <c r="O78" i="146"/>
  <c r="O80" i="146" s="1"/>
  <c r="F78" i="146"/>
  <c r="F80" i="146" s="1"/>
  <c r="K30" i="146"/>
  <c r="K32" i="146" s="1"/>
  <c r="F220" i="146"/>
  <c r="F222" i="146" s="1"/>
  <c r="N220" i="146"/>
  <c r="N222" i="146" s="1"/>
  <c r="M220" i="146"/>
  <c r="M222" i="146" s="1"/>
  <c r="G220" i="146"/>
  <c r="G222" i="146" s="1"/>
  <c r="K78" i="146"/>
  <c r="K80" i="146" s="1"/>
  <c r="K172" i="146"/>
  <c r="K174" i="146" s="1"/>
  <c r="G30" i="146"/>
  <c r="G32" i="146" s="1"/>
  <c r="F172" i="146"/>
  <c r="F174" i="146" s="1"/>
  <c r="P883" i="146"/>
  <c r="O883" i="146"/>
  <c r="O885" i="146" s="1"/>
  <c r="P836" i="146"/>
  <c r="P741" i="146"/>
  <c r="L883" i="146"/>
  <c r="L885" i="146" s="1"/>
  <c r="L836" i="146"/>
  <c r="L838" i="146" s="1"/>
  <c r="F788" i="146"/>
  <c r="F790" i="146" s="1"/>
  <c r="K741" i="146"/>
  <c r="K743" i="146" s="1"/>
  <c r="P788" i="146"/>
  <c r="O646" i="146"/>
  <c r="O648" i="146" s="1"/>
  <c r="M551" i="146"/>
  <c r="M553" i="146" s="1"/>
  <c r="J504" i="146"/>
  <c r="L551" i="146"/>
  <c r="L553" i="146" s="1"/>
  <c r="O456" i="146"/>
  <c r="O458" i="146" s="1"/>
  <c r="H551" i="146"/>
  <c r="H553" i="146" s="1"/>
  <c r="G408" i="146"/>
  <c r="G410" i="146" s="1"/>
  <c r="L408" i="146"/>
  <c r="L410" i="146" s="1"/>
  <c r="F267" i="146"/>
  <c r="F269" i="146" s="1"/>
  <c r="F314" i="146"/>
  <c r="F316" i="146" s="1"/>
  <c r="J361" i="146"/>
  <c r="L361" i="146"/>
  <c r="L363" i="146" s="1"/>
  <c r="J125" i="146"/>
  <c r="G78" i="146"/>
  <c r="G80" i="146" s="1"/>
  <c r="M125" i="146"/>
  <c r="M127" i="146" s="1"/>
  <c r="C30" i="146"/>
  <c r="O220" i="146"/>
  <c r="O222" i="146" s="1"/>
  <c r="P78" i="146"/>
  <c r="C172" i="146"/>
  <c r="N172" i="146"/>
  <c r="N174" i="146" s="1"/>
  <c r="P220" i="146"/>
  <c r="D599" i="146"/>
  <c r="F883" i="146"/>
  <c r="F885" i="146" s="1"/>
  <c r="G836" i="146"/>
  <c r="G838" i="146" s="1"/>
  <c r="K836" i="146"/>
  <c r="K838" i="146" s="1"/>
  <c r="M788" i="146"/>
  <c r="M790" i="146" s="1"/>
  <c r="N788" i="146"/>
  <c r="N790" i="146" s="1"/>
  <c r="H788" i="146"/>
  <c r="H790" i="146" s="1"/>
  <c r="D741" i="146"/>
  <c r="G741" i="146"/>
  <c r="G743" i="146" s="1"/>
  <c r="G646" i="146"/>
  <c r="G648" i="146" s="1"/>
  <c r="G456" i="146"/>
  <c r="G458" i="146" s="1"/>
  <c r="M504" i="146"/>
  <c r="M506" i="146" s="1"/>
  <c r="L504" i="146"/>
  <c r="L506" i="146" s="1"/>
  <c r="P408" i="146"/>
  <c r="D408" i="146"/>
  <c r="J408" i="146"/>
  <c r="J410" i="146" s="1"/>
  <c r="N314" i="146"/>
  <c r="N316" i="146" s="1"/>
  <c r="K267" i="146"/>
  <c r="K269" i="146" s="1"/>
  <c r="G361" i="146"/>
  <c r="G363" i="146" s="1"/>
  <c r="P267" i="146"/>
  <c r="I125" i="146"/>
  <c r="K456" i="146"/>
  <c r="K458" i="146" s="1"/>
  <c r="G125" i="146"/>
  <c r="G127" i="146" s="1"/>
  <c r="N125" i="146"/>
  <c r="N127" i="146" s="1"/>
  <c r="E125" i="146"/>
  <c r="E127" i="146" s="1"/>
  <c r="L125" i="146"/>
  <c r="L127" i="146" s="1"/>
  <c r="J220" i="146"/>
  <c r="L172" i="146"/>
  <c r="L174" i="146" s="1"/>
  <c r="D172" i="146"/>
  <c r="D174" i="146" s="1"/>
  <c r="L788" i="146"/>
  <c r="L790" i="146" s="1"/>
  <c r="E646" i="146"/>
  <c r="E648" i="146" s="1"/>
  <c r="G504" i="146"/>
  <c r="G506" i="146" s="1"/>
  <c r="E314" i="146"/>
  <c r="E316" i="146" s="1"/>
  <c r="P125" i="146"/>
  <c r="C930" i="146"/>
  <c r="N883" i="146"/>
  <c r="N885" i="146" s="1"/>
  <c r="O836" i="146"/>
  <c r="O838" i="146" s="1"/>
  <c r="H836" i="146"/>
  <c r="H838" i="146" s="1"/>
  <c r="J741" i="146"/>
  <c r="P694" i="146"/>
  <c r="O741" i="146"/>
  <c r="O743" i="146" s="1"/>
  <c r="L646" i="146"/>
  <c r="L648" i="146" s="1"/>
  <c r="M599" i="146"/>
  <c r="M601" i="146" s="1"/>
  <c r="F551" i="146"/>
  <c r="F553" i="146" s="1"/>
  <c r="I504" i="146"/>
  <c r="E521" i="146" s="1"/>
  <c r="I551" i="146"/>
  <c r="N504" i="146"/>
  <c r="N506" i="146" s="1"/>
  <c r="E504" i="146"/>
  <c r="E506" i="146" s="1"/>
  <c r="D504" i="146"/>
  <c r="D506" i="146" s="1"/>
  <c r="H408" i="146"/>
  <c r="H410" i="146" s="1"/>
  <c r="P456" i="146"/>
  <c r="O361" i="146"/>
  <c r="O363" i="146" s="1"/>
  <c r="H267" i="146"/>
  <c r="H269" i="146" s="1"/>
  <c r="F125" i="146"/>
  <c r="F127" i="146" s="1"/>
  <c r="D125" i="146"/>
  <c r="D127" i="146" s="1"/>
  <c r="D220" i="146"/>
  <c r="D222" i="146" s="1"/>
  <c r="J30" i="146"/>
  <c r="M172" i="146"/>
  <c r="M174" i="146" s="1"/>
  <c r="E172" i="146"/>
  <c r="E174" i="146" s="1"/>
  <c r="J930" i="146"/>
  <c r="P361" i="146"/>
  <c r="N930" i="146"/>
  <c r="N932" i="146" s="1"/>
  <c r="M930" i="146"/>
  <c r="M932" i="146" s="1"/>
  <c r="H883" i="146"/>
  <c r="H885" i="146" s="1"/>
  <c r="E883" i="146"/>
  <c r="E885" i="146" s="1"/>
  <c r="N836" i="146"/>
  <c r="N838" i="146" s="1"/>
  <c r="G788" i="146"/>
  <c r="G790" i="146" s="1"/>
  <c r="H694" i="146"/>
  <c r="H696" i="146" s="1"/>
  <c r="E741" i="146"/>
  <c r="E743" i="146" s="1"/>
  <c r="N694" i="146"/>
  <c r="N696" i="146" s="1"/>
  <c r="D646" i="146"/>
  <c r="D648" i="146" s="1"/>
  <c r="E599" i="146"/>
  <c r="E601" i="146" s="1"/>
  <c r="K646" i="146"/>
  <c r="K648" i="146" s="1"/>
  <c r="J646" i="146"/>
  <c r="F504" i="146"/>
  <c r="F506" i="146" s="1"/>
  <c r="N408" i="146"/>
  <c r="N410" i="146" s="1"/>
  <c r="K408" i="146"/>
  <c r="K410" i="146" s="1"/>
  <c r="G314" i="146"/>
  <c r="G316" i="146" s="1"/>
  <c r="L267" i="146"/>
  <c r="L269" i="146" s="1"/>
  <c r="C361" i="146"/>
  <c r="E361" i="146"/>
  <c r="E363" i="146" s="1"/>
  <c r="H314" i="146"/>
  <c r="H316" i="146" s="1"/>
  <c r="C220" i="146"/>
  <c r="H220" i="146"/>
  <c r="H222" i="146" s="1"/>
  <c r="L220" i="146"/>
  <c r="L222" i="146" s="1"/>
  <c r="O172" i="146"/>
  <c r="O174" i="146" s="1"/>
  <c r="G172" i="146"/>
  <c r="G174" i="146" s="1"/>
  <c r="D930" i="146"/>
  <c r="D932" i="146" s="1"/>
  <c r="C456" i="146"/>
  <c r="P30" i="146"/>
  <c r="O930" i="146"/>
  <c r="O932" i="146" s="1"/>
  <c r="F930" i="146"/>
  <c r="F932" i="146" s="1"/>
  <c r="E930" i="146"/>
  <c r="E932" i="146" s="1"/>
  <c r="L930" i="146"/>
  <c r="L932" i="146" s="1"/>
  <c r="G883" i="146"/>
  <c r="G885" i="146" s="1"/>
  <c r="D836" i="146"/>
  <c r="M836" i="146"/>
  <c r="M838" i="146" s="1"/>
  <c r="I836" i="146"/>
  <c r="E853" i="146" s="1"/>
  <c r="J836" i="146"/>
  <c r="O788" i="146"/>
  <c r="O790" i="146" s="1"/>
  <c r="J788" i="146"/>
  <c r="E788" i="146"/>
  <c r="E790" i="146" s="1"/>
  <c r="M741" i="146"/>
  <c r="M743" i="146" s="1"/>
  <c r="H741" i="146"/>
  <c r="H743" i="146" s="1"/>
  <c r="F694" i="146"/>
  <c r="F696" i="146" s="1"/>
  <c r="L694" i="146"/>
  <c r="L696" i="146" s="1"/>
  <c r="O599" i="146"/>
  <c r="O601" i="146" s="1"/>
  <c r="M646" i="146"/>
  <c r="M648" i="146" s="1"/>
  <c r="N599" i="146"/>
  <c r="N601" i="146" s="1"/>
  <c r="C646" i="146"/>
  <c r="L599" i="146"/>
  <c r="L601" i="146" s="1"/>
  <c r="I646" i="146"/>
  <c r="J599" i="146"/>
  <c r="K551" i="146"/>
  <c r="K553" i="146" s="1"/>
  <c r="O504" i="146"/>
  <c r="O506" i="146" s="1"/>
  <c r="P599" i="146"/>
  <c r="F408" i="146"/>
  <c r="F410" i="146" s="1"/>
  <c r="P314" i="146"/>
  <c r="O314" i="146"/>
  <c r="O316" i="146" s="1"/>
  <c r="D267" i="146"/>
  <c r="J314" i="146"/>
  <c r="K361" i="146"/>
  <c r="K363" i="146" s="1"/>
  <c r="M361" i="146"/>
  <c r="M363" i="146" s="1"/>
  <c r="H361" i="146"/>
  <c r="H363" i="146" s="1"/>
  <c r="K220" i="146"/>
  <c r="K222" i="146" s="1"/>
  <c r="I30" i="146"/>
  <c r="C125" i="146"/>
  <c r="P172" i="146"/>
  <c r="H172" i="146"/>
  <c r="H174" i="146" s="1"/>
  <c r="M30" i="146"/>
  <c r="M32" i="146" s="1"/>
  <c r="N30" i="141"/>
  <c r="N33" i="141" s="1"/>
  <c r="H30" i="141"/>
  <c r="H33" i="141" s="1"/>
  <c r="L172" i="141"/>
  <c r="L175" i="141" s="1"/>
  <c r="F30" i="141"/>
  <c r="F33" i="141" s="1"/>
  <c r="E30" i="141"/>
  <c r="E33" i="141" s="1"/>
  <c r="M30" i="141"/>
  <c r="M33" i="141" s="1"/>
  <c r="O30" i="141"/>
  <c r="O33" i="141" s="1"/>
  <c r="I30" i="141"/>
  <c r="L78" i="141"/>
  <c r="F78" i="141"/>
  <c r="N78" i="141"/>
  <c r="H78" i="141"/>
  <c r="H172" i="141"/>
  <c r="H175" i="141" s="1"/>
  <c r="F172" i="141"/>
  <c r="F175" i="141" s="1"/>
  <c r="K172" i="141"/>
  <c r="K175" i="141" s="1"/>
  <c r="I172" i="141"/>
  <c r="G172" i="141"/>
  <c r="G175" i="141" s="1"/>
  <c r="E78" i="141"/>
  <c r="M78" i="141"/>
  <c r="D125" i="141"/>
  <c r="L125" i="141"/>
  <c r="E125" i="141"/>
  <c r="M125" i="141"/>
  <c r="G125" i="141"/>
  <c r="O125" i="141"/>
  <c r="J267" i="141"/>
  <c r="F267" i="141"/>
  <c r="K267" i="141"/>
  <c r="L267" i="141"/>
  <c r="L269" i="141" s="1"/>
  <c r="L408" i="141"/>
  <c r="L411" i="141" s="1"/>
  <c r="K314" i="141"/>
  <c r="M314" i="141"/>
  <c r="M316" i="141" s="1"/>
  <c r="I314" i="141"/>
  <c r="E361" i="141"/>
  <c r="K361" i="141"/>
  <c r="H361" i="141"/>
  <c r="M361" i="141"/>
  <c r="N314" i="141"/>
  <c r="L361" i="141"/>
  <c r="F361" i="141"/>
  <c r="I551" i="141"/>
  <c r="I456" i="141"/>
  <c r="N456" i="141"/>
  <c r="N459" i="141" s="1"/>
  <c r="L456" i="141"/>
  <c r="AA613" i="146"/>
  <c r="H599" i="141"/>
  <c r="G599" i="141"/>
  <c r="M504" i="141"/>
  <c r="K504" i="141"/>
  <c r="G504" i="141"/>
  <c r="I504" i="141"/>
  <c r="E504" i="141"/>
  <c r="E506" i="141" s="1"/>
  <c r="G694" i="141"/>
  <c r="G696" i="141" s="1"/>
  <c r="O836" i="141"/>
  <c r="O838" i="141" s="1"/>
  <c r="D836" i="141"/>
  <c r="M836" i="141"/>
  <c r="J551" i="141"/>
  <c r="L646" i="141"/>
  <c r="N646" i="141"/>
  <c r="M646" i="141"/>
  <c r="N551" i="141"/>
  <c r="D551" i="141"/>
  <c r="E551" i="141"/>
  <c r="K551" i="141"/>
  <c r="F646" i="141"/>
  <c r="J883" i="141"/>
  <c r="F741" i="141"/>
  <c r="G741" i="141"/>
  <c r="M741" i="141"/>
  <c r="K741" i="141"/>
  <c r="K743" i="141" s="1"/>
  <c r="N741" i="141"/>
  <c r="D788" i="141"/>
  <c r="D741" i="141"/>
  <c r="O741" i="141"/>
  <c r="L741" i="141"/>
  <c r="L743" i="141" s="1"/>
  <c r="K788" i="141"/>
  <c r="K791" i="141" s="1"/>
  <c r="J788" i="141"/>
  <c r="L788" i="141"/>
  <c r="E883" i="141"/>
  <c r="K883" i="141"/>
  <c r="K885" i="141" s="1"/>
  <c r="D883" i="141"/>
  <c r="G883" i="141"/>
  <c r="I930" i="141"/>
  <c r="D930" i="141"/>
  <c r="H930" i="141"/>
  <c r="H932" i="141" s="1"/>
  <c r="E930" i="141"/>
  <c r="K930" i="141"/>
  <c r="C73" i="76"/>
  <c r="C56" i="76"/>
  <c r="G73" i="76"/>
  <c r="G56" i="76"/>
  <c r="K73" i="76"/>
  <c r="K56" i="76"/>
  <c r="O73" i="76"/>
  <c r="O56" i="76"/>
  <c r="S73" i="76"/>
  <c r="S56" i="76"/>
  <c r="C910" i="141" l="1"/>
  <c r="AN911" i="146"/>
  <c r="AN912" i="146"/>
  <c r="AN913" i="146"/>
  <c r="AN915" i="146"/>
  <c r="AN914" i="146"/>
  <c r="AN910" i="146"/>
  <c r="C905" i="141"/>
  <c r="AN905" i="146"/>
  <c r="AN908" i="146"/>
  <c r="AN906" i="146"/>
  <c r="AN907" i="146"/>
  <c r="AN909" i="146"/>
  <c r="C863" i="141"/>
  <c r="AN864" i="146"/>
  <c r="AN866" i="146"/>
  <c r="AN863" i="146"/>
  <c r="AN865" i="146"/>
  <c r="AN867" i="146"/>
  <c r="AN868" i="146"/>
  <c r="C858" i="141"/>
  <c r="AN858" i="146"/>
  <c r="AN859" i="146"/>
  <c r="AN860" i="146"/>
  <c r="AN861" i="146"/>
  <c r="AN862" i="146"/>
  <c r="C811" i="141"/>
  <c r="AN812" i="146"/>
  <c r="AN814" i="146"/>
  <c r="AN815" i="146"/>
  <c r="AN811" i="146"/>
  <c r="AN813" i="146"/>
  <c r="C768" i="141"/>
  <c r="AN768" i="146"/>
  <c r="AN769" i="146"/>
  <c r="AN770" i="146"/>
  <c r="AN771" i="146"/>
  <c r="AN772" i="146"/>
  <c r="AN773" i="146"/>
  <c r="C763" i="141"/>
  <c r="AN767" i="146"/>
  <c r="AN763" i="146"/>
  <c r="AN765" i="146"/>
  <c r="AN766" i="146"/>
  <c r="AN764" i="146"/>
  <c r="C721" i="141"/>
  <c r="AN723" i="146"/>
  <c r="AN724" i="146"/>
  <c r="AN721" i="146"/>
  <c r="AN725" i="146"/>
  <c r="AN726" i="146"/>
  <c r="AN722" i="146"/>
  <c r="C716" i="141"/>
  <c r="AN719" i="146"/>
  <c r="AN720" i="146"/>
  <c r="AN716" i="146"/>
  <c r="AN717" i="146"/>
  <c r="AN718" i="146"/>
  <c r="C674" i="141"/>
  <c r="AN677" i="146"/>
  <c r="AN678" i="146"/>
  <c r="AN679" i="146"/>
  <c r="AN674" i="146"/>
  <c r="AN676" i="146"/>
  <c r="AN675" i="146"/>
  <c r="AN627" i="146"/>
  <c r="AN626" i="146"/>
  <c r="AN631" i="146"/>
  <c r="C579" i="141"/>
  <c r="AN584" i="146"/>
  <c r="AN582" i="146"/>
  <c r="AN579" i="146"/>
  <c r="AN580" i="146"/>
  <c r="AN583" i="146"/>
  <c r="AN581" i="146"/>
  <c r="C484" i="141"/>
  <c r="AN486" i="146"/>
  <c r="AN485" i="146"/>
  <c r="AN488" i="146"/>
  <c r="AN487" i="146"/>
  <c r="AN489" i="146"/>
  <c r="AN484" i="146"/>
  <c r="C479" i="141"/>
  <c r="AN480" i="146"/>
  <c r="AN479" i="146"/>
  <c r="AN483" i="146"/>
  <c r="AN481" i="146"/>
  <c r="AN482" i="146"/>
  <c r="C436" i="141"/>
  <c r="AN437" i="146"/>
  <c r="AN440" i="146"/>
  <c r="AN436" i="146"/>
  <c r="AN439" i="146"/>
  <c r="AN441" i="146"/>
  <c r="AN438" i="146"/>
  <c r="C431" i="141"/>
  <c r="AN435" i="146"/>
  <c r="AN433" i="146"/>
  <c r="AN431" i="146"/>
  <c r="AN432" i="146"/>
  <c r="AN434" i="146"/>
  <c r="C388" i="141"/>
  <c r="AN390" i="146"/>
  <c r="AN391" i="146"/>
  <c r="AN388" i="146"/>
  <c r="AN392" i="146"/>
  <c r="AN393" i="146"/>
  <c r="AN389" i="146"/>
  <c r="C383" i="141"/>
  <c r="AN387" i="146"/>
  <c r="AN385" i="146"/>
  <c r="AN386" i="146"/>
  <c r="AN383" i="146"/>
  <c r="AN384" i="146"/>
  <c r="C341" i="141"/>
  <c r="AN342" i="146"/>
  <c r="AN341" i="146"/>
  <c r="AN345" i="146"/>
  <c r="AN344" i="146"/>
  <c r="AN343" i="146"/>
  <c r="AN346" i="146"/>
  <c r="C336" i="141"/>
  <c r="AN338" i="146"/>
  <c r="AN337" i="146"/>
  <c r="AN336" i="146"/>
  <c r="AN340" i="146"/>
  <c r="AN339" i="146"/>
  <c r="C294" i="141"/>
  <c r="AN298" i="146"/>
  <c r="AN297" i="146"/>
  <c r="AN294" i="146"/>
  <c r="AN296" i="146"/>
  <c r="AN295" i="146"/>
  <c r="AN299" i="146"/>
  <c r="C247" i="141"/>
  <c r="AN248" i="146"/>
  <c r="AN249" i="146"/>
  <c r="AN251" i="146"/>
  <c r="AN250" i="146"/>
  <c r="AN247" i="146"/>
  <c r="AN252" i="146"/>
  <c r="C242" i="141"/>
  <c r="AN243" i="146"/>
  <c r="AN242" i="146"/>
  <c r="AN246" i="146"/>
  <c r="AN245" i="146"/>
  <c r="AN244" i="146"/>
  <c r="C200" i="141"/>
  <c r="AN200" i="146"/>
  <c r="AN201" i="146"/>
  <c r="AN203" i="146"/>
  <c r="AN204" i="146"/>
  <c r="AN205" i="146"/>
  <c r="AN202" i="146"/>
  <c r="C195" i="141"/>
  <c r="AN195" i="146"/>
  <c r="AN196" i="146"/>
  <c r="AN197" i="146"/>
  <c r="AN199" i="146"/>
  <c r="AN198" i="146"/>
  <c r="C152" i="141"/>
  <c r="AN154" i="146"/>
  <c r="AN153" i="146"/>
  <c r="AN152" i="146"/>
  <c r="AN157" i="146"/>
  <c r="AN155" i="146"/>
  <c r="AN156" i="146"/>
  <c r="C147" i="141"/>
  <c r="AN149" i="146"/>
  <c r="AN151" i="146"/>
  <c r="AN148" i="146"/>
  <c r="AN147" i="146"/>
  <c r="AN150" i="146"/>
  <c r="C100" i="141"/>
  <c r="AN104" i="146"/>
  <c r="AN100" i="146"/>
  <c r="AN101" i="146"/>
  <c r="AN103" i="146"/>
  <c r="AN102" i="146"/>
  <c r="C105" i="141"/>
  <c r="AN107" i="146"/>
  <c r="AN108" i="146"/>
  <c r="AN106" i="146"/>
  <c r="AN105" i="146"/>
  <c r="AN110" i="146"/>
  <c r="AN109" i="146"/>
  <c r="C58" i="141"/>
  <c r="AN63" i="146"/>
  <c r="AN58" i="146"/>
  <c r="AN61" i="146"/>
  <c r="AN59" i="146"/>
  <c r="AN62" i="146"/>
  <c r="AN60" i="146"/>
  <c r="C53" i="141"/>
  <c r="AN53" i="146"/>
  <c r="AN57" i="146"/>
  <c r="AN56" i="146"/>
  <c r="AN55" i="146"/>
  <c r="AN54" i="146"/>
  <c r="D947" i="146"/>
  <c r="C947" i="146"/>
  <c r="E947" i="146"/>
  <c r="C900" i="146"/>
  <c r="D900" i="146"/>
  <c r="D853" i="146"/>
  <c r="C853" i="146"/>
  <c r="C758" i="146"/>
  <c r="D758" i="146"/>
  <c r="E758" i="146"/>
  <c r="D711" i="146"/>
  <c r="C711" i="146"/>
  <c r="E711" i="146"/>
  <c r="C616" i="146"/>
  <c r="D616" i="146"/>
  <c r="E616" i="146"/>
  <c r="D521" i="146"/>
  <c r="C521" i="146"/>
  <c r="D378" i="146"/>
  <c r="C378" i="146"/>
  <c r="E378" i="146"/>
  <c r="D331" i="146"/>
  <c r="C331" i="146"/>
  <c r="E331" i="146"/>
  <c r="C284" i="146"/>
  <c r="D284" i="146"/>
  <c r="C237" i="146"/>
  <c r="D237" i="146"/>
  <c r="E237" i="146"/>
  <c r="C142" i="146"/>
  <c r="D142" i="146"/>
  <c r="E142" i="146"/>
  <c r="C95" i="146"/>
  <c r="D95" i="146"/>
  <c r="E190" i="146"/>
  <c r="C474" i="146"/>
  <c r="D474" i="146"/>
  <c r="E664" i="146"/>
  <c r="C426" i="146"/>
  <c r="D426" i="146"/>
  <c r="E806" i="146"/>
  <c r="D553" i="146"/>
  <c r="D569" i="146"/>
  <c r="C569" i="146"/>
  <c r="D806" i="146"/>
  <c r="C806" i="146"/>
  <c r="C664" i="146"/>
  <c r="D664" i="146"/>
  <c r="I553" i="146"/>
  <c r="E569" i="146"/>
  <c r="C190" i="146"/>
  <c r="D190" i="146"/>
  <c r="E474" i="146"/>
  <c r="E426" i="146"/>
  <c r="C621" i="141"/>
  <c r="AN625" i="146"/>
  <c r="AN621" i="146"/>
  <c r="AN624" i="146"/>
  <c r="AN622" i="146"/>
  <c r="AN623" i="146"/>
  <c r="C531" i="141"/>
  <c r="AN533" i="146"/>
  <c r="AN534" i="146"/>
  <c r="AN531" i="146"/>
  <c r="AN535" i="146"/>
  <c r="AN532" i="146"/>
  <c r="AN536" i="146"/>
  <c r="C526" i="141"/>
  <c r="X526" i="146" s="1"/>
  <c r="AN530" i="146"/>
  <c r="AN526" i="146"/>
  <c r="AN528" i="146"/>
  <c r="AN527" i="146"/>
  <c r="AN529" i="146"/>
  <c r="D791" i="141"/>
  <c r="C48" i="146"/>
  <c r="E48" i="146"/>
  <c r="AM384" i="146"/>
  <c r="AM387" i="146"/>
  <c r="AM385" i="146"/>
  <c r="AM386" i="146"/>
  <c r="X247" i="146"/>
  <c r="AM248" i="146"/>
  <c r="AM250" i="146"/>
  <c r="AM252" i="146"/>
  <c r="AM249" i="146"/>
  <c r="AM251" i="146"/>
  <c r="AM247" i="146"/>
  <c r="X388" i="146"/>
  <c r="AM388" i="146"/>
  <c r="AM390" i="146"/>
  <c r="AM391" i="146"/>
  <c r="AM393" i="146"/>
  <c r="AM389" i="146"/>
  <c r="AM392" i="146"/>
  <c r="X200" i="146"/>
  <c r="AM203" i="146"/>
  <c r="AM200" i="146"/>
  <c r="AM201" i="146"/>
  <c r="AM202" i="146"/>
  <c r="AM204" i="146"/>
  <c r="AM205" i="146"/>
  <c r="AM527" i="146"/>
  <c r="AM528" i="146"/>
  <c r="AM529" i="146"/>
  <c r="AM530" i="146"/>
  <c r="AM526" i="146"/>
  <c r="X910" i="146"/>
  <c r="AM911" i="146"/>
  <c r="AM910" i="146"/>
  <c r="AM913" i="146"/>
  <c r="AM915" i="146"/>
  <c r="AM912" i="146"/>
  <c r="AM914" i="146"/>
  <c r="X863" i="146"/>
  <c r="AM863" i="146"/>
  <c r="AM864" i="146"/>
  <c r="AM866" i="146"/>
  <c r="AM868" i="146"/>
  <c r="AM867" i="146"/>
  <c r="AM865" i="146"/>
  <c r="X336" i="146"/>
  <c r="AM340" i="146"/>
  <c r="AM336" i="146"/>
  <c r="AM338" i="146"/>
  <c r="AM337" i="146"/>
  <c r="AM339" i="146"/>
  <c r="X858" i="146"/>
  <c r="AM862" i="146"/>
  <c r="AM858" i="146"/>
  <c r="AM859" i="146"/>
  <c r="AM861" i="146"/>
  <c r="AM860" i="146"/>
  <c r="AM289" i="146"/>
  <c r="AM290" i="146"/>
  <c r="AM291" i="146"/>
  <c r="AM293" i="146"/>
  <c r="AM292" i="146"/>
  <c r="X669" i="146"/>
  <c r="AM669" i="146"/>
  <c r="AM672" i="146"/>
  <c r="AM670" i="146"/>
  <c r="AM671" i="146"/>
  <c r="AM673" i="146"/>
  <c r="X531" i="146"/>
  <c r="AM534" i="146"/>
  <c r="AM536" i="146"/>
  <c r="AM535" i="146"/>
  <c r="AM533" i="146"/>
  <c r="AM531" i="146"/>
  <c r="AM532" i="146"/>
  <c r="D885" i="146"/>
  <c r="X574" i="146"/>
  <c r="AM574" i="146"/>
  <c r="AM575" i="146"/>
  <c r="AM576" i="146"/>
  <c r="AM578" i="146"/>
  <c r="AM577" i="146"/>
  <c r="X579" i="146"/>
  <c r="AM582" i="146"/>
  <c r="AM580" i="146"/>
  <c r="AM584" i="146"/>
  <c r="AM579" i="146"/>
  <c r="AM583" i="146"/>
  <c r="AM581" i="146"/>
  <c r="X53" i="146"/>
  <c r="AM53" i="146"/>
  <c r="AM57" i="146"/>
  <c r="AM56" i="146"/>
  <c r="AM55" i="146"/>
  <c r="AM54" i="146"/>
  <c r="X905" i="146"/>
  <c r="AM907" i="146"/>
  <c r="AM905" i="146"/>
  <c r="AM906" i="146"/>
  <c r="AM909" i="146"/>
  <c r="AM908" i="146"/>
  <c r="AM479" i="146"/>
  <c r="AM480" i="146"/>
  <c r="AM482" i="146"/>
  <c r="AM481" i="146"/>
  <c r="AM483" i="146"/>
  <c r="X816" i="146"/>
  <c r="AM818" i="146"/>
  <c r="AM816" i="146"/>
  <c r="AM819" i="146"/>
  <c r="AM817" i="146"/>
  <c r="AM820" i="146"/>
  <c r="AM821" i="146"/>
  <c r="D601" i="146"/>
  <c r="X811" i="146"/>
  <c r="AM811" i="146"/>
  <c r="AM812" i="146"/>
  <c r="AM813" i="146"/>
  <c r="AM815" i="146"/>
  <c r="AM814" i="146"/>
  <c r="X242" i="146"/>
  <c r="AM246" i="146"/>
  <c r="AM243" i="146"/>
  <c r="AM244" i="146"/>
  <c r="AM242" i="146"/>
  <c r="AM245" i="146"/>
  <c r="X152" i="146"/>
  <c r="AM154" i="146"/>
  <c r="AM152" i="146"/>
  <c r="AM153" i="146"/>
  <c r="AM157" i="146"/>
  <c r="AM156" i="146"/>
  <c r="AM155" i="146"/>
  <c r="AM431" i="146"/>
  <c r="AM434" i="146"/>
  <c r="AM432" i="146"/>
  <c r="AM433" i="146"/>
  <c r="AM435" i="146"/>
  <c r="X768" i="146"/>
  <c r="AM770" i="146"/>
  <c r="AM769" i="146"/>
  <c r="AM772" i="146"/>
  <c r="AM771" i="146"/>
  <c r="AM773" i="146"/>
  <c r="AM768" i="146"/>
  <c r="X626" i="146"/>
  <c r="AM631" i="146"/>
  <c r="AM627" i="146"/>
  <c r="AM629" i="146"/>
  <c r="AM626" i="146"/>
  <c r="AM630" i="146"/>
  <c r="AM628" i="146"/>
  <c r="X5" i="146"/>
  <c r="AM9" i="146"/>
  <c r="AM6" i="146"/>
  <c r="AM8" i="146"/>
  <c r="AM5" i="146"/>
  <c r="AM7" i="146"/>
  <c r="D269" i="146"/>
  <c r="D838" i="146"/>
  <c r="D743" i="146"/>
  <c r="X58" i="146"/>
  <c r="AM59" i="146"/>
  <c r="AM58" i="146"/>
  <c r="AM62" i="146"/>
  <c r="AM61" i="146"/>
  <c r="AM63" i="146"/>
  <c r="AM60" i="146"/>
  <c r="X674" i="146"/>
  <c r="AM675" i="146"/>
  <c r="AM674" i="146"/>
  <c r="AM676" i="146"/>
  <c r="AM678" i="146"/>
  <c r="AM677" i="146"/>
  <c r="AM679" i="146"/>
  <c r="X105" i="146"/>
  <c r="AM105" i="146"/>
  <c r="AM107" i="146"/>
  <c r="AM108" i="146"/>
  <c r="AM106" i="146"/>
  <c r="AM109" i="146"/>
  <c r="AM110" i="146"/>
  <c r="X147" i="146"/>
  <c r="AM151" i="146"/>
  <c r="AM148" i="146"/>
  <c r="AM147" i="146"/>
  <c r="AM149" i="146"/>
  <c r="AM150" i="146"/>
  <c r="X294" i="146"/>
  <c r="AM295" i="146"/>
  <c r="AM294" i="146"/>
  <c r="AM296" i="146"/>
  <c r="AM298" i="146"/>
  <c r="AM297" i="146"/>
  <c r="AM299" i="146"/>
  <c r="X195" i="146"/>
  <c r="AM195" i="146"/>
  <c r="AM198" i="146"/>
  <c r="AM197" i="146"/>
  <c r="AM199" i="146"/>
  <c r="AM196" i="146"/>
  <c r="X763" i="146"/>
  <c r="AM767" i="146"/>
  <c r="AM766" i="146"/>
  <c r="AM763" i="146"/>
  <c r="AM764" i="146"/>
  <c r="AM765" i="146"/>
  <c r="X341" i="146"/>
  <c r="AM342" i="146"/>
  <c r="AM341" i="146"/>
  <c r="AM345" i="146"/>
  <c r="AM346" i="146"/>
  <c r="AM343" i="146"/>
  <c r="AM344" i="146"/>
  <c r="X716" i="146"/>
  <c r="AM716" i="146"/>
  <c r="AM718" i="146"/>
  <c r="AM720" i="146"/>
  <c r="AM717" i="146"/>
  <c r="AM719" i="146"/>
  <c r="X484" i="146"/>
  <c r="AM485" i="146"/>
  <c r="AM486" i="146"/>
  <c r="AM484" i="146"/>
  <c r="AM489" i="146"/>
  <c r="AM488" i="146"/>
  <c r="AM487" i="146"/>
  <c r="AL531" i="146"/>
  <c r="X100" i="146"/>
  <c r="AM100" i="146"/>
  <c r="AM101" i="146"/>
  <c r="AM102" i="146"/>
  <c r="AM104" i="146"/>
  <c r="AM103" i="146"/>
  <c r="AM10" i="146"/>
  <c r="AM13" i="146"/>
  <c r="X10" i="146"/>
  <c r="AM14" i="146"/>
  <c r="AM15" i="146"/>
  <c r="AM11" i="146"/>
  <c r="AM12" i="146"/>
  <c r="X721" i="146"/>
  <c r="AM722" i="146"/>
  <c r="AM723" i="146"/>
  <c r="AM726" i="146"/>
  <c r="AM724" i="146"/>
  <c r="AM721" i="146"/>
  <c r="AM725" i="146"/>
  <c r="X621" i="146"/>
  <c r="AM622" i="146"/>
  <c r="AM621" i="146"/>
  <c r="AM623" i="146"/>
  <c r="AM624" i="146"/>
  <c r="AM625" i="146"/>
  <c r="X436" i="146"/>
  <c r="AM439" i="146"/>
  <c r="AM437" i="146"/>
  <c r="AM440" i="146"/>
  <c r="AM441" i="146"/>
  <c r="AM438" i="146"/>
  <c r="AM436" i="146"/>
  <c r="D410" i="146"/>
  <c r="D790" i="146"/>
  <c r="AL197" i="146"/>
  <c r="AA198" i="146"/>
  <c r="AD195" i="146"/>
  <c r="AI198" i="146"/>
  <c r="AG199" i="146"/>
  <c r="AC199" i="146"/>
  <c r="AB197" i="146"/>
  <c r="Y195" i="146"/>
  <c r="AJ195" i="146"/>
  <c r="AF199" i="146"/>
  <c r="AH199" i="146"/>
  <c r="Y199" i="146"/>
  <c r="AG196" i="146"/>
  <c r="AI196" i="146"/>
  <c r="Z198" i="146"/>
  <c r="AF433" i="146"/>
  <c r="AD435" i="146"/>
  <c r="AB434" i="146"/>
  <c r="AH434" i="146"/>
  <c r="AA435" i="146"/>
  <c r="Z432" i="146"/>
  <c r="AL199" i="146"/>
  <c r="AH196" i="146"/>
  <c r="AB199" i="146"/>
  <c r="AE195" i="146"/>
  <c r="Z433" i="146"/>
  <c r="Z195" i="146"/>
  <c r="X199" i="146"/>
  <c r="AI195" i="146"/>
  <c r="AF197" i="146"/>
  <c r="AJ432" i="146"/>
  <c r="AI435" i="146"/>
  <c r="AJ433" i="146"/>
  <c r="AH435" i="146"/>
  <c r="AF435" i="146"/>
  <c r="AG435" i="146"/>
  <c r="AC432" i="146"/>
  <c r="Y434" i="146"/>
  <c r="Y532" i="146"/>
  <c r="AK535" i="146"/>
  <c r="AC533" i="146"/>
  <c r="AK531" i="146"/>
  <c r="AA102" i="146"/>
  <c r="AH102" i="146"/>
  <c r="AK104" i="146"/>
  <c r="AE102" i="146"/>
  <c r="AH103" i="146"/>
  <c r="AJ535" i="146"/>
  <c r="AC101" i="146"/>
  <c r="AL100" i="146"/>
  <c r="AA532" i="146"/>
  <c r="AL102" i="146"/>
  <c r="AE100" i="146"/>
  <c r="AL535" i="146"/>
  <c r="AJ102" i="146"/>
  <c r="AL101" i="146"/>
  <c r="AA534" i="146"/>
  <c r="AC532" i="146"/>
  <c r="AG534" i="146"/>
  <c r="AE532" i="146"/>
  <c r="AH534" i="146"/>
  <c r="Z536" i="146"/>
  <c r="AJ434" i="146"/>
  <c r="AJ435" i="146"/>
  <c r="AE434" i="146"/>
  <c r="AE197" i="146"/>
  <c r="AD196" i="146"/>
  <c r="AK198" i="146"/>
  <c r="AK196" i="146"/>
  <c r="AF196" i="146"/>
  <c r="AG197" i="146"/>
  <c r="AJ199" i="146"/>
  <c r="Y196" i="146"/>
  <c r="AI197" i="146"/>
  <c r="AE196" i="146"/>
  <c r="AG198" i="146"/>
  <c r="AL198" i="146"/>
  <c r="Z196" i="146"/>
  <c r="AC197" i="146"/>
  <c r="AL195" i="146"/>
  <c r="AK195" i="146"/>
  <c r="AL103" i="146"/>
  <c r="AB104" i="146"/>
  <c r="AG100" i="146"/>
  <c r="P410" i="146"/>
  <c r="Z531" i="146"/>
  <c r="AD534" i="146"/>
  <c r="AF531" i="146"/>
  <c r="Y531" i="146"/>
  <c r="AB532" i="146"/>
  <c r="AD536" i="146"/>
  <c r="AG533" i="146"/>
  <c r="AE531" i="146"/>
  <c r="AD531" i="146"/>
  <c r="AI535" i="146"/>
  <c r="Z534" i="146"/>
  <c r="X534" i="146"/>
  <c r="X535" i="146"/>
  <c r="AH101" i="146"/>
  <c r="Z102" i="146"/>
  <c r="AJ104" i="146"/>
  <c r="AC103" i="146"/>
  <c r="AI103" i="146"/>
  <c r="Z101" i="146"/>
  <c r="AD104" i="146"/>
  <c r="AB100" i="146"/>
  <c r="AE104" i="146"/>
  <c r="AF101" i="146"/>
  <c r="AD101" i="146"/>
  <c r="AK100" i="146"/>
  <c r="X102" i="146"/>
  <c r="AF102" i="146"/>
  <c r="AK533" i="146"/>
  <c r="AC536" i="146"/>
  <c r="AI533" i="146"/>
  <c r="AC535" i="146"/>
  <c r="AF536" i="146"/>
  <c r="AK534" i="146"/>
  <c r="AF533" i="146"/>
  <c r="AH536" i="146"/>
  <c r="AG536" i="146"/>
  <c r="AE534" i="146"/>
  <c r="AD532" i="146"/>
  <c r="AL532" i="146"/>
  <c r="AC102" i="146"/>
  <c r="AI102" i="146"/>
  <c r="AK101" i="146"/>
  <c r="AF104" i="146"/>
  <c r="AJ103" i="146"/>
  <c r="AD102" i="146"/>
  <c r="Y101" i="146"/>
  <c r="AA103" i="146"/>
  <c r="X104" i="146"/>
  <c r="AA104" i="146"/>
  <c r="Y103" i="146"/>
  <c r="AH104" i="146"/>
  <c r="AF103" i="146"/>
  <c r="X101" i="146"/>
  <c r="AB534" i="146"/>
  <c r="AH531" i="146"/>
  <c r="AD535" i="146"/>
  <c r="Z533" i="146"/>
  <c r="AJ533" i="146"/>
  <c r="Z532" i="146"/>
  <c r="AF535" i="146"/>
  <c r="X532" i="146"/>
  <c r="AD533" i="146"/>
  <c r="AB531" i="146"/>
  <c r="AH535" i="146"/>
  <c r="Y535" i="146"/>
  <c r="Y536" i="146"/>
  <c r="AG101" i="146"/>
  <c r="AB101" i="146"/>
  <c r="AE103" i="146"/>
  <c r="AB103" i="146"/>
  <c r="Y100" i="146"/>
  <c r="AC104" i="146"/>
  <c r="Z100" i="146"/>
  <c r="AA100" i="146"/>
  <c r="Y102" i="146"/>
  <c r="AE101" i="146"/>
  <c r="X103" i="146"/>
  <c r="AG103" i="146"/>
  <c r="AC100" i="146"/>
  <c r="Y432" i="146"/>
  <c r="AL435" i="146"/>
  <c r="AH431" i="146"/>
  <c r="AH432" i="146"/>
  <c r="AH433" i="146"/>
  <c r="AK432" i="146"/>
  <c r="AC433" i="146"/>
  <c r="AC434" i="146"/>
  <c r="AC435" i="146"/>
  <c r="AF431" i="146"/>
  <c r="AL434" i="146"/>
  <c r="AB433" i="146"/>
  <c r="Z435" i="146"/>
  <c r="AE433" i="146"/>
  <c r="AD432" i="146"/>
  <c r="AL431" i="146"/>
  <c r="AF434" i="146"/>
  <c r="Z434" i="146"/>
  <c r="X434" i="146"/>
  <c r="AG431" i="146"/>
  <c r="AE435" i="146"/>
  <c r="AA431" i="146"/>
  <c r="AA432" i="146"/>
  <c r="AA433" i="146"/>
  <c r="AA434" i="146"/>
  <c r="AD433" i="146"/>
  <c r="AK433" i="146"/>
  <c r="AK434" i="146"/>
  <c r="Y431" i="146"/>
  <c r="X435" i="146"/>
  <c r="AB432" i="146"/>
  <c r="AC431" i="146"/>
  <c r="Y433" i="146"/>
  <c r="AG434" i="146"/>
  <c r="AG433" i="146"/>
  <c r="X433" i="146"/>
  <c r="AL432" i="146"/>
  <c r="AE432" i="146"/>
  <c r="Z431" i="146"/>
  <c r="AG432" i="146"/>
  <c r="AB431" i="146"/>
  <c r="AI431" i="146"/>
  <c r="AI432" i="146"/>
  <c r="AI433" i="146"/>
  <c r="AI434" i="146"/>
  <c r="AL433" i="146"/>
  <c r="AD434" i="146"/>
  <c r="AK435" i="146"/>
  <c r="AB435" i="146"/>
  <c r="AJ431" i="146"/>
  <c r="Y435" i="146"/>
  <c r="AF432" i="146"/>
  <c r="X432" i="146"/>
  <c r="AK431" i="146"/>
  <c r="AE431" i="146"/>
  <c r="AD431" i="146"/>
  <c r="AD198" i="146"/>
  <c r="AH195" i="146"/>
  <c r="AK197" i="146"/>
  <c r="AJ198" i="146"/>
  <c r="AG195" i="146"/>
  <c r="AK199" i="146"/>
  <c r="Z197" i="146"/>
  <c r="AC196" i="146"/>
  <c r="AJ196" i="146"/>
  <c r="AJ197" i="146"/>
  <c r="AB198" i="146"/>
  <c r="AI199" i="146"/>
  <c r="X197" i="146"/>
  <c r="AH198" i="146"/>
  <c r="Y198" i="146"/>
  <c r="AL196" i="146"/>
  <c r="AA199" i="146"/>
  <c r="Y197" i="146"/>
  <c r="AB102" i="146"/>
  <c r="AF100" i="146"/>
  <c r="AK102" i="146"/>
  <c r="AI101" i="146"/>
  <c r="AD103" i="146"/>
  <c r="AJ101" i="146"/>
  <c r="AI100" i="146"/>
  <c r="AK103" i="146"/>
  <c r="AJ100" i="146"/>
  <c r="AL104" i="146"/>
  <c r="AA101" i="146"/>
  <c r="Z104" i="146"/>
  <c r="AG104" i="146"/>
  <c r="Z103" i="146"/>
  <c r="AI104" i="146"/>
  <c r="AG102" i="146"/>
  <c r="AD100" i="146"/>
  <c r="Z908" i="146"/>
  <c r="AF907" i="146"/>
  <c r="AG908" i="146"/>
  <c r="AD906" i="146"/>
  <c r="AI909" i="146"/>
  <c r="X906" i="146"/>
  <c r="AH908" i="146"/>
  <c r="Y907" i="146"/>
  <c r="AD905" i="146"/>
  <c r="AL905" i="146"/>
  <c r="Z909" i="146"/>
  <c r="Y908" i="146"/>
  <c r="AF908" i="146"/>
  <c r="AE905" i="146"/>
  <c r="AH909" i="146"/>
  <c r="AF906" i="146"/>
  <c r="AG907" i="146"/>
  <c r="AE906" i="146"/>
  <c r="AC905" i="146"/>
  <c r="AG909" i="146"/>
  <c r="X907" i="146"/>
  <c r="Y909" i="146"/>
  <c r="AE909" i="146"/>
  <c r="AC908" i="146"/>
  <c r="AA907" i="146"/>
  <c r="Y906" i="146"/>
  <c r="AJ908" i="146"/>
  <c r="AL908" i="146"/>
  <c r="AJ907" i="146"/>
  <c r="AH906" i="146"/>
  <c r="AF905" i="146"/>
  <c r="AC906" i="146"/>
  <c r="AD909" i="146"/>
  <c r="AK908" i="146"/>
  <c r="AD908" i="146"/>
  <c r="AB907" i="146"/>
  <c r="Z906" i="146"/>
  <c r="Z907" i="146"/>
  <c r="AI907" i="146"/>
  <c r="AA909" i="146"/>
  <c r="AF909" i="146"/>
  <c r="AK907" i="146"/>
  <c r="AI906" i="146"/>
  <c r="AJ905" i="146"/>
  <c r="AB905" i="146"/>
  <c r="AL906" i="146"/>
  <c r="AE907" i="146"/>
  <c r="X909" i="146"/>
  <c r="AC907" i="146"/>
  <c r="AA906" i="146"/>
  <c r="Y905" i="146"/>
  <c r="AE908" i="146"/>
  <c r="AJ906" i="146"/>
  <c r="AH905" i="146"/>
  <c r="AJ909" i="146"/>
  <c r="AH907" i="146"/>
  <c r="X908" i="146"/>
  <c r="AL907" i="146"/>
  <c r="Z905" i="146"/>
  <c r="AB909" i="146"/>
  <c r="AL909" i="146"/>
  <c r="AB908" i="146"/>
  <c r="AD907" i="146"/>
  <c r="AI905" i="146"/>
  <c r="AK909" i="146"/>
  <c r="AI908" i="146"/>
  <c r="AK905" i="146"/>
  <c r="AK906" i="146"/>
  <c r="AA905" i="146"/>
  <c r="AC909" i="146"/>
  <c r="AA908" i="146"/>
  <c r="AG906" i="146"/>
  <c r="AB816" i="146"/>
  <c r="AH819" i="146"/>
  <c r="AA821" i="146"/>
  <c r="AA820" i="146"/>
  <c r="AK817" i="146"/>
  <c r="AF818" i="146"/>
  <c r="Y819" i="146"/>
  <c r="AE816" i="146"/>
  <c r="AE819" i="146"/>
  <c r="AF820" i="146"/>
  <c r="Z819" i="146"/>
  <c r="X820" i="146"/>
  <c r="AI821" i="146"/>
  <c r="X818" i="146"/>
  <c r="AH820" i="146"/>
  <c r="AB821" i="146"/>
  <c r="AJ816" i="146"/>
  <c r="AC817" i="146"/>
  <c r="AE817" i="146"/>
  <c r="Y818" i="146"/>
  <c r="AG818" i="146"/>
  <c r="AF817" i="146"/>
  <c r="AG819" i="146"/>
  <c r="Z820" i="146"/>
  <c r="AL816" i="146"/>
  <c r="AL817" i="146"/>
  <c r="AB817" i="146"/>
  <c r="AH816" i="146"/>
  <c r="AG816" i="146"/>
  <c r="AF816" i="146"/>
  <c r="AK818" i="146"/>
  <c r="AC818" i="146"/>
  <c r="AA817" i="146"/>
  <c r="AD818" i="146"/>
  <c r="AD817" i="146"/>
  <c r="AI816" i="146"/>
  <c r="Z816" i="146"/>
  <c r="Y816" i="146"/>
  <c r="Z818" i="146"/>
  <c r="AI817" i="146"/>
  <c r="X817" i="146"/>
  <c r="AK816" i="146"/>
  <c r="AA816" i="146"/>
  <c r="AL821" i="146"/>
  <c r="AK821" i="146"/>
  <c r="AH817" i="146"/>
  <c r="Y821" i="146"/>
  <c r="AG821" i="146"/>
  <c r="AC816" i="146"/>
  <c r="AE821" i="146"/>
  <c r="AD821" i="146"/>
  <c r="AC821" i="146"/>
  <c r="AD816" i="146"/>
  <c r="AG817" i="146"/>
  <c r="AF821" i="146"/>
  <c r="AL820" i="146"/>
  <c r="AK820" i="146"/>
  <c r="AJ820" i="146"/>
  <c r="AH821" i="146"/>
  <c r="X821" i="146"/>
  <c r="AD820" i="146"/>
  <c r="AC820" i="146"/>
  <c r="AB820" i="146"/>
  <c r="AI820" i="146"/>
  <c r="AL818" i="146"/>
  <c r="AF819" i="146"/>
  <c r="X819" i="146"/>
  <c r="Y817" i="146"/>
  <c r="AJ821" i="146"/>
  <c r="Z821" i="146"/>
  <c r="AE820" i="146"/>
  <c r="AK819" i="146"/>
  <c r="AJ819" i="146"/>
  <c r="AI819" i="146"/>
  <c r="AA818" i="146"/>
  <c r="AE818" i="146"/>
  <c r="AG820" i="146"/>
  <c r="AL819" i="146"/>
  <c r="AC819" i="146"/>
  <c r="AB819" i="146"/>
  <c r="AA819" i="146"/>
  <c r="AB818" i="146"/>
  <c r="AJ817" i="146"/>
  <c r="Y820" i="146"/>
  <c r="AD819" i="146"/>
  <c r="AJ818" i="146"/>
  <c r="AI818" i="146"/>
  <c r="AH818" i="146"/>
  <c r="Z817" i="146"/>
  <c r="I410" i="146"/>
  <c r="C410" i="146"/>
  <c r="AJ726" i="146"/>
  <c r="AG724" i="146"/>
  <c r="AB721" i="146"/>
  <c r="AL721" i="146"/>
  <c r="AL722" i="146"/>
  <c r="AH725" i="146"/>
  <c r="AD722" i="146"/>
  <c r="Y723" i="146"/>
  <c r="AK721" i="146"/>
  <c r="AG725" i="146"/>
  <c r="Y726" i="146"/>
  <c r="Z724" i="146"/>
  <c r="AG723" i="146"/>
  <c r="X725" i="146"/>
  <c r="AC722" i="146"/>
  <c r="AH726" i="146"/>
  <c r="AL723" i="146"/>
  <c r="AH724" i="146"/>
  <c r="AK722" i="146"/>
  <c r="AD723" i="146"/>
  <c r="AJ721" i="146"/>
  <c r="AI726" i="146"/>
  <c r="AD721" i="146"/>
  <c r="AA726" i="146"/>
  <c r="AE721" i="146"/>
  <c r="AB726" i="146"/>
  <c r="X726" i="146"/>
  <c r="AD725" i="146"/>
  <c r="AC725" i="146"/>
  <c r="AB725" i="146"/>
  <c r="AL726" i="146"/>
  <c r="AA725" i="146"/>
  <c r="AE724" i="146"/>
  <c r="AF725" i="146"/>
  <c r="AF724" i="146"/>
  <c r="AE725" i="146"/>
  <c r="AK724" i="146"/>
  <c r="AJ724" i="146"/>
  <c r="AI724" i="146"/>
  <c r="AJ723" i="146"/>
  <c r="AI723" i="146"/>
  <c r="AH723" i="146"/>
  <c r="X724" i="146"/>
  <c r="AA721" i="146"/>
  <c r="AJ725" i="146"/>
  <c r="AF722" i="146"/>
  <c r="AL724" i="146"/>
  <c r="AC724" i="146"/>
  <c r="AB724" i="146"/>
  <c r="AA724" i="146"/>
  <c r="AD724" i="146"/>
  <c r="AK726" i="146"/>
  <c r="AE726" i="146"/>
  <c r="AF723" i="146"/>
  <c r="AE723" i="146"/>
  <c r="AC726" i="146"/>
  <c r="AE722" i="146"/>
  <c r="AK723" i="146"/>
  <c r="AB723" i="146"/>
  <c r="AA723" i="146"/>
  <c r="Z723" i="146"/>
  <c r="AC723" i="146"/>
  <c r="AI722" i="146"/>
  <c r="AH722" i="146"/>
  <c r="AG722" i="146"/>
  <c r="AF726" i="146"/>
  <c r="AI725" i="146"/>
  <c r="AG726" i="146"/>
  <c r="AJ722" i="146"/>
  <c r="AA722" i="146"/>
  <c r="Z722" i="146"/>
  <c r="Y722" i="146"/>
  <c r="Y721" i="146"/>
  <c r="X723" i="146"/>
  <c r="AD726" i="146"/>
  <c r="X722" i="146"/>
  <c r="AC721" i="146"/>
  <c r="Z725" i="146"/>
  <c r="Z726" i="146"/>
  <c r="AB722" i="146"/>
  <c r="AH721" i="146"/>
  <c r="AG721" i="146"/>
  <c r="AF721" i="146"/>
  <c r="Z721" i="146"/>
  <c r="AL725" i="146"/>
  <c r="Y724" i="146"/>
  <c r="Y725" i="146"/>
  <c r="AI721" i="146"/>
  <c r="AK725" i="146"/>
  <c r="AE536" i="146"/>
  <c r="AL534" i="146"/>
  <c r="AB533" i="146"/>
  <c r="AC534" i="146"/>
  <c r="AJ536" i="146"/>
  <c r="Y533" i="146"/>
  <c r="AA536" i="146"/>
  <c r="AL533" i="146"/>
  <c r="AF864" i="146"/>
  <c r="AD864" i="146"/>
  <c r="AC863" i="146"/>
  <c r="AF865" i="146"/>
  <c r="Y865" i="146"/>
  <c r="X866" i="146"/>
  <c r="X864" i="146"/>
  <c r="Y867" i="146"/>
  <c r="X865" i="146"/>
  <c r="AH867" i="146"/>
  <c r="AE864" i="146"/>
  <c r="AI868" i="146"/>
  <c r="AE863" i="146"/>
  <c r="Z866" i="146"/>
  <c r="AG866" i="146"/>
  <c r="AL864" i="146"/>
  <c r="AB868" i="146"/>
  <c r="AH866" i="146"/>
  <c r="AL863" i="146"/>
  <c r="AD863" i="146"/>
  <c r="AJ868" i="146"/>
  <c r="AE866" i="146"/>
  <c r="AK865" i="146"/>
  <c r="AB865" i="146"/>
  <c r="AA865" i="146"/>
  <c r="Z865" i="146"/>
  <c r="AE867" i="146"/>
  <c r="AK863" i="146"/>
  <c r="AD866" i="146"/>
  <c r="AG867" i="146"/>
  <c r="AH868" i="146"/>
  <c r="AL865" i="146"/>
  <c r="AC865" i="146"/>
  <c r="AI864" i="146"/>
  <c r="AH864" i="146"/>
  <c r="AG864" i="146"/>
  <c r="Z868" i="146"/>
  <c r="AJ866" i="146"/>
  <c r="AF867" i="146"/>
  <c r="Y866" i="146"/>
  <c r="Z867" i="146"/>
  <c r="AD865" i="146"/>
  <c r="AJ864" i="146"/>
  <c r="AA864" i="146"/>
  <c r="Z864" i="146"/>
  <c r="Y864" i="146"/>
  <c r="AB866" i="146"/>
  <c r="AG865" i="146"/>
  <c r="AK864" i="146"/>
  <c r="AB864" i="146"/>
  <c r="AH863" i="146"/>
  <c r="AG863" i="146"/>
  <c r="AF863" i="146"/>
  <c r="AC866" i="146"/>
  <c r="AC864" i="146"/>
  <c r="AI863" i="146"/>
  <c r="Z863" i="146"/>
  <c r="Y863" i="146"/>
  <c r="AJ863" i="146"/>
  <c r="AA863" i="146"/>
  <c r="AL868" i="146"/>
  <c r="AA868" i="146"/>
  <c r="Y868" i="146"/>
  <c r="AF866" i="146"/>
  <c r="AL866" i="146"/>
  <c r="AH865" i="146"/>
  <c r="AB863" i="146"/>
  <c r="AE868" i="146"/>
  <c r="AD868" i="146"/>
  <c r="AC868" i="146"/>
  <c r="AI866" i="146"/>
  <c r="AA866" i="146"/>
  <c r="AI867" i="146"/>
  <c r="AF868" i="146"/>
  <c r="AL867" i="146"/>
  <c r="AK867" i="146"/>
  <c r="AJ867" i="146"/>
  <c r="AK866" i="146"/>
  <c r="X867" i="146"/>
  <c r="AA867" i="146"/>
  <c r="AE865" i="146"/>
  <c r="AG868" i="146"/>
  <c r="X868" i="146"/>
  <c r="AD867" i="146"/>
  <c r="AC867" i="146"/>
  <c r="AB867" i="146"/>
  <c r="AI865" i="146"/>
  <c r="Z720" i="146"/>
  <c r="Y720" i="146"/>
  <c r="X718" i="146"/>
  <c r="AE716" i="146"/>
  <c r="AK716" i="146"/>
  <c r="AF719" i="146"/>
  <c r="AD717" i="146"/>
  <c r="AH720" i="146"/>
  <c r="Z719" i="146"/>
  <c r="AG720" i="146"/>
  <c r="AG719" i="146"/>
  <c r="AI720" i="146"/>
  <c r="AL717" i="146"/>
  <c r="Y719" i="146"/>
  <c r="AE717" i="146"/>
  <c r="AG718" i="146"/>
  <c r="AD716" i="146"/>
  <c r="AF717" i="146"/>
  <c r="AE718" i="146"/>
  <c r="AL716" i="146"/>
  <c r="AC716" i="146"/>
  <c r="Y718" i="146"/>
  <c r="AD718" i="146"/>
  <c r="AI716" i="146"/>
  <c r="AK720" i="146"/>
  <c r="AI719" i="146"/>
  <c r="AK717" i="146"/>
  <c r="AA716" i="146"/>
  <c r="AC720" i="146"/>
  <c r="AA719" i="146"/>
  <c r="AJ716" i="146"/>
  <c r="AD720" i="146"/>
  <c r="AB719" i="146"/>
  <c r="Z718" i="146"/>
  <c r="Y716" i="146"/>
  <c r="AC717" i="146"/>
  <c r="AL720" i="146"/>
  <c r="AJ719" i="146"/>
  <c r="AH718" i="146"/>
  <c r="AJ717" i="146"/>
  <c r="Z716" i="146"/>
  <c r="AJ720" i="146"/>
  <c r="AL718" i="146"/>
  <c r="X719" i="146"/>
  <c r="AB716" i="146"/>
  <c r="AK719" i="146"/>
  <c r="AI718" i="146"/>
  <c r="AG717" i="146"/>
  <c r="AH719" i="146"/>
  <c r="AF718" i="146"/>
  <c r="X717" i="146"/>
  <c r="AE720" i="146"/>
  <c r="AC719" i="146"/>
  <c r="AA718" i="146"/>
  <c r="Y717" i="146"/>
  <c r="AG716" i="146"/>
  <c r="AA717" i="146"/>
  <c r="AE719" i="146"/>
  <c r="AL719" i="146"/>
  <c r="AJ718" i="146"/>
  <c r="AH717" i="146"/>
  <c r="AF716" i="146"/>
  <c r="AC718" i="146"/>
  <c r="AH716" i="146"/>
  <c r="AA720" i="146"/>
  <c r="AD719" i="146"/>
  <c r="AB718" i="146"/>
  <c r="Z717" i="146"/>
  <c r="X720" i="146"/>
  <c r="AB717" i="146"/>
  <c r="AF720" i="146"/>
  <c r="AK718" i="146"/>
  <c r="AI717" i="146"/>
  <c r="AB720" i="146"/>
  <c r="AG532" i="146"/>
  <c r="AK536" i="146"/>
  <c r="AI531" i="146"/>
  <c r="AJ532" i="146"/>
  <c r="AI536" i="146"/>
  <c r="AC531" i="146"/>
  <c r="Z535" i="146"/>
  <c r="AK532" i="146"/>
  <c r="AL769" i="146"/>
  <c r="AI773" i="146"/>
  <c r="AI772" i="146"/>
  <c r="AF769" i="146"/>
  <c r="AH772" i="146"/>
  <c r="AE768" i="146"/>
  <c r="X771" i="146"/>
  <c r="AA772" i="146"/>
  <c r="Z771" i="146"/>
  <c r="AD768" i="146"/>
  <c r="Y770" i="146"/>
  <c r="AK769" i="146"/>
  <c r="AB769" i="146"/>
  <c r="AH768" i="146"/>
  <c r="AG768" i="146"/>
  <c r="AF768" i="146"/>
  <c r="Z770" i="146"/>
  <c r="AA769" i="146"/>
  <c r="AE769" i="146"/>
  <c r="AC769" i="146"/>
  <c r="AI768" i="146"/>
  <c r="Z768" i="146"/>
  <c r="Y768" i="146"/>
  <c r="AK770" i="146"/>
  <c r="AL770" i="146"/>
  <c r="AG769" i="146"/>
  <c r="AJ768" i="146"/>
  <c r="AA768" i="146"/>
  <c r="AL773" i="146"/>
  <c r="AK773" i="146"/>
  <c r="AG770" i="146"/>
  <c r="AA770" i="146"/>
  <c r="AF771" i="146"/>
  <c r="AC768" i="146"/>
  <c r="AI769" i="146"/>
  <c r="AA773" i="146"/>
  <c r="AB768" i="146"/>
  <c r="AE773" i="146"/>
  <c r="AD773" i="146"/>
  <c r="AC773" i="146"/>
  <c r="X770" i="146"/>
  <c r="AH771" i="146"/>
  <c r="AF773" i="146"/>
  <c r="AL772" i="146"/>
  <c r="AK772" i="146"/>
  <c r="AJ772" i="146"/>
  <c r="AG771" i="146"/>
  <c r="AB773" i="146"/>
  <c r="AE770" i="146"/>
  <c r="AG773" i="146"/>
  <c r="X773" i="146"/>
  <c r="AD772" i="146"/>
  <c r="AC772" i="146"/>
  <c r="AB772" i="146"/>
  <c r="AG772" i="146"/>
  <c r="AB770" i="146"/>
  <c r="AK768" i="146"/>
  <c r="Y772" i="146"/>
  <c r="AL768" i="146"/>
  <c r="Y773" i="146"/>
  <c r="AE772" i="146"/>
  <c r="AK771" i="146"/>
  <c r="AJ771" i="146"/>
  <c r="AI771" i="146"/>
  <c r="AE771" i="146"/>
  <c r="AD769" i="146"/>
  <c r="AH769" i="146"/>
  <c r="AJ769" i="146"/>
  <c r="AH773" i="146"/>
  <c r="AF770" i="146"/>
  <c r="AF772" i="146"/>
  <c r="AL771" i="146"/>
  <c r="AC771" i="146"/>
  <c r="AB771" i="146"/>
  <c r="AA771" i="146"/>
  <c r="Z769" i="146"/>
  <c r="AJ773" i="146"/>
  <c r="Z772" i="146"/>
  <c r="X769" i="146"/>
  <c r="X772" i="146"/>
  <c r="AD771" i="146"/>
  <c r="AJ770" i="146"/>
  <c r="AI770" i="146"/>
  <c r="AH770" i="146"/>
  <c r="AC770" i="146"/>
  <c r="Z773" i="146"/>
  <c r="AD770" i="146"/>
  <c r="Y769" i="146"/>
  <c r="C601" i="146"/>
  <c r="X13" i="146"/>
  <c r="AA14" i="146"/>
  <c r="AC10" i="146"/>
  <c r="AA15" i="146"/>
  <c r="AF13" i="146"/>
  <c r="X14" i="146"/>
  <c r="AD13" i="146"/>
  <c r="AJ12" i="146"/>
  <c r="AI12" i="146"/>
  <c r="AH12" i="146"/>
  <c r="AJ11" i="146"/>
  <c r="AA11" i="146"/>
  <c r="AD14" i="146"/>
  <c r="AL13" i="146"/>
  <c r="AH13" i="146"/>
  <c r="X12" i="146"/>
  <c r="AE13" i="146"/>
  <c r="AK12" i="146"/>
  <c r="AB12" i="146"/>
  <c r="AA12" i="146"/>
  <c r="Z12" i="146"/>
  <c r="Y11" i="146"/>
  <c r="Y13" i="146"/>
  <c r="Y15" i="146"/>
  <c r="AH15" i="146"/>
  <c r="AE12" i="146"/>
  <c r="AE10" i="146"/>
  <c r="AL12" i="146"/>
  <c r="AC12" i="146"/>
  <c r="AI11" i="146"/>
  <c r="AH11" i="146"/>
  <c r="AG11" i="146"/>
  <c r="AD12" i="146"/>
  <c r="Z11" i="146"/>
  <c r="AF12" i="146"/>
  <c r="X15" i="146"/>
  <c r="AE14" i="146"/>
  <c r="AF11" i="146"/>
  <c r="AA13" i="146"/>
  <c r="AI15" i="146"/>
  <c r="Z14" i="146"/>
  <c r="AL10" i="146"/>
  <c r="AH14" i="146"/>
  <c r="AI13" i="146"/>
  <c r="AG12" i="146"/>
  <c r="Z13" i="146"/>
  <c r="AK11" i="146"/>
  <c r="AB11" i="146"/>
  <c r="AH10" i="146"/>
  <c r="AG10" i="146"/>
  <c r="AF10" i="146"/>
  <c r="AJ14" i="146"/>
  <c r="X11" i="146"/>
  <c r="AE11" i="146"/>
  <c r="AD11" i="146"/>
  <c r="Z15" i="146"/>
  <c r="AL11" i="146"/>
  <c r="AC11" i="146"/>
  <c r="AI10" i="146"/>
  <c r="Z10" i="146"/>
  <c r="Y10" i="146"/>
  <c r="AF15" i="146"/>
  <c r="AG15" i="146"/>
  <c r="AB14" i="146"/>
  <c r="AG13" i="146"/>
  <c r="AD10" i="146"/>
  <c r="AJ10" i="146"/>
  <c r="AA10" i="146"/>
  <c r="AL15" i="146"/>
  <c r="AK15" i="146"/>
  <c r="AK14" i="146"/>
  <c r="AG14" i="146"/>
  <c r="AC14" i="146"/>
  <c r="AJ13" i="146"/>
  <c r="AB15" i="146"/>
  <c r="Y12" i="146"/>
  <c r="AB10" i="146"/>
  <c r="AE15" i="146"/>
  <c r="AD15" i="146"/>
  <c r="AC15" i="146"/>
  <c r="AL14" i="146"/>
  <c r="AF14" i="146"/>
  <c r="AB13" i="146"/>
  <c r="AJ15" i="146"/>
  <c r="Y14" i="146"/>
  <c r="AK10" i="146"/>
  <c r="AK13" i="146"/>
  <c r="AI14" i="146"/>
  <c r="AC13" i="146"/>
  <c r="AC811" i="146"/>
  <c r="AH815" i="146"/>
  <c r="Z815" i="146"/>
  <c r="AA815" i="146"/>
  <c r="AF813" i="146"/>
  <c r="AF812" i="146"/>
  <c r="AF814" i="146"/>
  <c r="AE812" i="146"/>
  <c r="AI815" i="146"/>
  <c r="AK811" i="146"/>
  <c r="AG815" i="146"/>
  <c r="Y813" i="146"/>
  <c r="AG813" i="146"/>
  <c r="X812" i="146"/>
  <c r="AG814" i="146"/>
  <c r="AL811" i="146"/>
  <c r="X814" i="146"/>
  <c r="AD814" i="146"/>
  <c r="AB813" i="146"/>
  <c r="Z812" i="146"/>
  <c r="AI813" i="146"/>
  <c r="AF815" i="146"/>
  <c r="AK813" i="146"/>
  <c r="AI812" i="146"/>
  <c r="AG811" i="146"/>
  <c r="AC814" i="146"/>
  <c r="AL814" i="146"/>
  <c r="AD812" i="146"/>
  <c r="X815" i="146"/>
  <c r="AC813" i="146"/>
  <c r="AA812" i="146"/>
  <c r="Y811" i="146"/>
  <c r="AB811" i="146"/>
  <c r="AA813" i="146"/>
  <c r="AH812" i="146"/>
  <c r="AD811" i="146"/>
  <c r="AE814" i="146"/>
  <c r="AJ812" i="146"/>
  <c r="AH811" i="146"/>
  <c r="AJ815" i="146"/>
  <c r="Y812" i="146"/>
  <c r="AJ813" i="146"/>
  <c r="AL812" i="146"/>
  <c r="AL813" i="146"/>
  <c r="AB812" i="146"/>
  <c r="Z811" i="146"/>
  <c r="AB815" i="146"/>
  <c r="Z814" i="146"/>
  <c r="AD813" i="146"/>
  <c r="AI811" i="146"/>
  <c r="AK815" i="146"/>
  <c r="AI814" i="146"/>
  <c r="AK814" i="146"/>
  <c r="X813" i="146"/>
  <c r="AK812" i="146"/>
  <c r="AA811" i="146"/>
  <c r="AC815" i="146"/>
  <c r="AA814" i="146"/>
  <c r="AE815" i="146"/>
  <c r="AE813" i="146"/>
  <c r="AC812" i="146"/>
  <c r="AL815" i="146"/>
  <c r="AJ814" i="146"/>
  <c r="AH813" i="146"/>
  <c r="AG812" i="146"/>
  <c r="AF811" i="146"/>
  <c r="Y815" i="146"/>
  <c r="AH814" i="146"/>
  <c r="AJ811" i="146"/>
  <c r="AD815" i="146"/>
  <c r="AB814" i="146"/>
  <c r="Z813" i="146"/>
  <c r="AJ534" i="146"/>
  <c r="AI532" i="146"/>
  <c r="X536" i="146"/>
  <c r="AI534" i="146"/>
  <c r="AG535" i="146"/>
  <c r="AB536" i="146"/>
  <c r="Y534" i="146"/>
  <c r="AJ531" i="146"/>
  <c r="Y669" i="146"/>
  <c r="AD670" i="146"/>
  <c r="AC669" i="146"/>
  <c r="AB669" i="146"/>
  <c r="AJ670" i="146"/>
  <c r="AD672" i="146"/>
  <c r="AF672" i="146"/>
  <c r="AJ669" i="146"/>
  <c r="AG671" i="146"/>
  <c r="AB670" i="146"/>
  <c r="AI672" i="146"/>
  <c r="AG672" i="146"/>
  <c r="AJ673" i="146"/>
  <c r="AE669" i="146"/>
  <c r="AH673" i="146"/>
  <c r="AC671" i="146"/>
  <c r="Z673" i="146"/>
  <c r="X673" i="146"/>
  <c r="Z671" i="146"/>
  <c r="AF673" i="146"/>
  <c r="AL669" i="146"/>
  <c r="AE672" i="146"/>
  <c r="AA672" i="146"/>
  <c r="AD671" i="146"/>
  <c r="Z672" i="146"/>
  <c r="AH671" i="146"/>
  <c r="AF671" i="146"/>
  <c r="Y671" i="146"/>
  <c r="AL672" i="146"/>
  <c r="X671" i="146"/>
  <c r="AK670" i="146"/>
  <c r="AK669" i="146"/>
  <c r="AD669" i="146"/>
  <c r="AI670" i="146"/>
  <c r="AG669" i="146"/>
  <c r="AJ671" i="146"/>
  <c r="AA670" i="146"/>
  <c r="Z669" i="146"/>
  <c r="AG670" i="146"/>
  <c r="AH670" i="146"/>
  <c r="Y670" i="146"/>
  <c r="AH669" i="146"/>
  <c r="Y672" i="146"/>
  <c r="AA669" i="146"/>
  <c r="AC670" i="146"/>
  <c r="AI669" i="146"/>
  <c r="AB673" i="146"/>
  <c r="AF669" i="146"/>
  <c r="AI673" i="146"/>
  <c r="AK673" i="146"/>
  <c r="AL671" i="146"/>
  <c r="Y673" i="146"/>
  <c r="AC673" i="146"/>
  <c r="AE670" i="146"/>
  <c r="AA671" i="146"/>
  <c r="AB671" i="146"/>
  <c r="AG673" i="146"/>
  <c r="AF670" i="146"/>
  <c r="AL670" i="146"/>
  <c r="AL673" i="146"/>
  <c r="AJ672" i="146"/>
  <c r="AE671" i="146"/>
  <c r="AC672" i="146"/>
  <c r="X670" i="146"/>
  <c r="AD673" i="146"/>
  <c r="AB672" i="146"/>
  <c r="X672" i="146"/>
  <c r="Z670" i="146"/>
  <c r="AE673" i="146"/>
  <c r="AK671" i="146"/>
  <c r="AA673" i="146"/>
  <c r="AK672" i="146"/>
  <c r="AI671" i="146"/>
  <c r="AA531" i="146"/>
  <c r="AE535" i="146"/>
  <c r="AH533" i="146"/>
  <c r="AH532" i="146"/>
  <c r="AA535" i="146"/>
  <c r="AF534" i="146"/>
  <c r="X533" i="146"/>
  <c r="AG767" i="146"/>
  <c r="AF766" i="146"/>
  <c r="AF767" i="146"/>
  <c r="AB763" i="146"/>
  <c r="AE766" i="146"/>
  <c r="AD765" i="146"/>
  <c r="AC764" i="146"/>
  <c r="AD764" i="146"/>
  <c r="Z767" i="146"/>
  <c r="Y766" i="146"/>
  <c r="AK763" i="146"/>
  <c r="X765" i="146"/>
  <c r="Y767" i="146"/>
  <c r="AI767" i="146"/>
  <c r="AF765" i="146"/>
  <c r="AK766" i="146"/>
  <c r="AI765" i="146"/>
  <c r="AG764" i="146"/>
  <c r="AE765" i="146"/>
  <c r="X766" i="146"/>
  <c r="AH766" i="146"/>
  <c r="AE764" i="146"/>
  <c r="AE767" i="146"/>
  <c r="AC766" i="146"/>
  <c r="AA765" i="146"/>
  <c r="Y764" i="146"/>
  <c r="X764" i="146"/>
  <c r="AA766" i="146"/>
  <c r="Z765" i="146"/>
  <c r="AL764" i="146"/>
  <c r="AG765" i="146"/>
  <c r="AD763" i="146"/>
  <c r="AL766" i="146"/>
  <c r="AJ765" i="146"/>
  <c r="AH764" i="146"/>
  <c r="AF763" i="146"/>
  <c r="AJ766" i="146"/>
  <c r="X767" i="146"/>
  <c r="AF764" i="146"/>
  <c r="AD766" i="146"/>
  <c r="AB765" i="146"/>
  <c r="Z764" i="146"/>
  <c r="AL767" i="146"/>
  <c r="AG766" i="146"/>
  <c r="AB766" i="146"/>
  <c r="AL765" i="146"/>
  <c r="AE763" i="146"/>
  <c r="AK765" i="146"/>
  <c r="AI764" i="146"/>
  <c r="AG763" i="146"/>
  <c r="AK764" i="146"/>
  <c r="AC765" i="146"/>
  <c r="AA764" i="146"/>
  <c r="Y763" i="146"/>
  <c r="AC763" i="146"/>
  <c r="AH767" i="146"/>
  <c r="AH765" i="146"/>
  <c r="AD767" i="146"/>
  <c r="AA767" i="146"/>
  <c r="AJ763" i="146"/>
  <c r="AJ764" i="146"/>
  <c r="AH763" i="146"/>
  <c r="AJ767" i="146"/>
  <c r="AC767" i="146"/>
  <c r="Y765" i="146"/>
  <c r="AL763" i="146"/>
  <c r="AB764" i="146"/>
  <c r="Z763" i="146"/>
  <c r="AB767" i="146"/>
  <c r="AA763" i="146"/>
  <c r="Z766" i="146"/>
  <c r="AI763" i="146"/>
  <c r="AK767" i="146"/>
  <c r="AI766" i="146"/>
  <c r="C506" i="146"/>
  <c r="AE674" i="146"/>
  <c r="AE675" i="146"/>
  <c r="AD674" i="146"/>
  <c r="AG678" i="146"/>
  <c r="Z678" i="146"/>
  <c r="AI678" i="146"/>
  <c r="Y676" i="146"/>
  <c r="AE676" i="146"/>
  <c r="Y677" i="146"/>
  <c r="AG676" i="146"/>
  <c r="X676" i="146"/>
  <c r="AF677" i="146"/>
  <c r="AA679" i="146"/>
  <c r="AC674" i="146"/>
  <c r="AL674" i="146"/>
  <c r="X677" i="146"/>
  <c r="AI679" i="146"/>
  <c r="AK674" i="146"/>
  <c r="AA678" i="146"/>
  <c r="AG677" i="146"/>
  <c r="AF676" i="146"/>
  <c r="Z679" i="146"/>
  <c r="X675" i="146"/>
  <c r="AH677" i="146"/>
  <c r="Z677" i="146"/>
  <c r="AF678" i="146"/>
  <c r="AL677" i="146"/>
  <c r="AC677" i="146"/>
  <c r="AB677" i="146"/>
  <c r="AA677" i="146"/>
  <c r="AK678" i="146"/>
  <c r="AJ677" i="146"/>
  <c r="AL675" i="146"/>
  <c r="AH679" i="146"/>
  <c r="X678" i="146"/>
  <c r="AD677" i="146"/>
  <c r="AJ676" i="146"/>
  <c r="AI676" i="146"/>
  <c r="AH676" i="146"/>
  <c r="AL676" i="146"/>
  <c r="AC676" i="146"/>
  <c r="AI675" i="146"/>
  <c r="AH675" i="146"/>
  <c r="AL678" i="146"/>
  <c r="AG679" i="146"/>
  <c r="AD675" i="146"/>
  <c r="AE677" i="146"/>
  <c r="AK676" i="146"/>
  <c r="AB676" i="146"/>
  <c r="AA676" i="146"/>
  <c r="Z676" i="146"/>
  <c r="AG675" i="146"/>
  <c r="AJ678" i="146"/>
  <c r="AB679" i="146"/>
  <c r="AC678" i="146"/>
  <c r="Y679" i="146"/>
  <c r="AB678" i="146"/>
  <c r="AD676" i="146"/>
  <c r="AJ675" i="146"/>
  <c r="AA675" i="146"/>
  <c r="Z675" i="146"/>
  <c r="Y675" i="146"/>
  <c r="AJ679" i="146"/>
  <c r="AK675" i="146"/>
  <c r="AB675" i="146"/>
  <c r="AH674" i="146"/>
  <c r="AG674" i="146"/>
  <c r="AF674" i="146"/>
  <c r="AF679" i="146"/>
  <c r="X679" i="146"/>
  <c r="AF675" i="146"/>
  <c r="AC675" i="146"/>
  <c r="AI674" i="146"/>
  <c r="Z674" i="146"/>
  <c r="Y674" i="146"/>
  <c r="AD678" i="146"/>
  <c r="AK677" i="146"/>
  <c r="Y678" i="146"/>
  <c r="AJ674" i="146"/>
  <c r="AA674" i="146"/>
  <c r="AL679" i="146"/>
  <c r="AK679" i="146"/>
  <c r="AE678" i="146"/>
  <c r="AB674" i="146"/>
  <c r="AE679" i="146"/>
  <c r="AD679" i="146"/>
  <c r="AC679" i="146"/>
  <c r="AH678" i="146"/>
  <c r="AI677" i="146"/>
  <c r="AA862" i="146"/>
  <c r="AE859" i="146"/>
  <c r="AG862" i="146"/>
  <c r="Z861" i="146"/>
  <c r="AF859" i="146"/>
  <c r="AD858" i="146"/>
  <c r="AI862" i="146"/>
  <c r="AC858" i="146"/>
  <c r="AE858" i="146"/>
  <c r="X861" i="146"/>
  <c r="Y860" i="146"/>
  <c r="X860" i="146"/>
  <c r="AF861" i="146"/>
  <c r="AH862" i="146"/>
  <c r="Z862" i="146"/>
  <c r="AH861" i="146"/>
  <c r="AL859" i="146"/>
  <c r="AG860" i="146"/>
  <c r="AE860" i="146"/>
  <c r="AG861" i="146"/>
  <c r="AD859" i="146"/>
  <c r="AL858" i="146"/>
  <c r="X859" i="146"/>
  <c r="AB858" i="146"/>
  <c r="AK861" i="146"/>
  <c r="AI860" i="146"/>
  <c r="AG859" i="146"/>
  <c r="AC862" i="146"/>
  <c r="AE862" i="146"/>
  <c r="AC861" i="146"/>
  <c r="AA860" i="146"/>
  <c r="Y859" i="146"/>
  <c r="Y862" i="146"/>
  <c r="AC859" i="146"/>
  <c r="AH860" i="146"/>
  <c r="AJ858" i="146"/>
  <c r="AL861" i="146"/>
  <c r="AJ860" i="146"/>
  <c r="AH859" i="146"/>
  <c r="AF858" i="146"/>
  <c r="AK859" i="146"/>
  <c r="AL862" i="146"/>
  <c r="AB861" i="146"/>
  <c r="AD861" i="146"/>
  <c r="AB860" i="146"/>
  <c r="Z859" i="146"/>
  <c r="AJ861" i="146"/>
  <c r="AF860" i="146"/>
  <c r="AF862" i="146"/>
  <c r="AK860" i="146"/>
  <c r="AI859" i="146"/>
  <c r="AG858" i="146"/>
  <c r="X862" i="146"/>
  <c r="AC860" i="146"/>
  <c r="AA859" i="146"/>
  <c r="Y858" i="146"/>
  <c r="AA858" i="146"/>
  <c r="AK858" i="146"/>
  <c r="AE861" i="146"/>
  <c r="AJ859" i="146"/>
  <c r="AH858" i="146"/>
  <c r="AJ862" i="146"/>
  <c r="AD862" i="146"/>
  <c r="AL860" i="146"/>
  <c r="AB859" i="146"/>
  <c r="Z858" i="146"/>
  <c r="AB862" i="146"/>
  <c r="AA861" i="146"/>
  <c r="Z860" i="146"/>
  <c r="Y861" i="146"/>
  <c r="AD860" i="146"/>
  <c r="AI858" i="146"/>
  <c r="AK862" i="146"/>
  <c r="AI861" i="146"/>
  <c r="AB535" i="146"/>
  <c r="AA533" i="146"/>
  <c r="AG531" i="146"/>
  <c r="AL536" i="146"/>
  <c r="AE533" i="146"/>
  <c r="AF532" i="146"/>
  <c r="AI914" i="146"/>
  <c r="AE910" i="146"/>
  <c r="Y914" i="146"/>
  <c r="AH913" i="146"/>
  <c r="AG912" i="146"/>
  <c r="AL911" i="146"/>
  <c r="AE911" i="146"/>
  <c r="X913" i="146"/>
  <c r="AH914" i="146"/>
  <c r="AG915" i="146"/>
  <c r="AD910" i="146"/>
  <c r="AA914" i="146"/>
  <c r="AG913" i="146"/>
  <c r="AH915" i="146"/>
  <c r="AF914" i="146"/>
  <c r="Y912" i="146"/>
  <c r="AF912" i="146"/>
  <c r="AG914" i="146"/>
  <c r="AE913" i="146"/>
  <c r="AD911" i="146"/>
  <c r="AF913" i="146"/>
  <c r="AD912" i="146"/>
  <c r="AA915" i="146"/>
  <c r="Y913" i="146"/>
  <c r="AB915" i="146"/>
  <c r="Y915" i="146"/>
  <c r="AE912" i="146"/>
  <c r="AL910" i="146"/>
  <c r="Z913" i="146"/>
  <c r="X914" i="146"/>
  <c r="X911" i="146"/>
  <c r="AC912" i="146"/>
  <c r="AI911" i="146"/>
  <c r="AH911" i="146"/>
  <c r="AG911" i="146"/>
  <c r="AC913" i="146"/>
  <c r="AI915" i="146"/>
  <c r="AJ911" i="146"/>
  <c r="AA911" i="146"/>
  <c r="Z911" i="146"/>
  <c r="Y911" i="146"/>
  <c r="AI912" i="146"/>
  <c r="AK910" i="146"/>
  <c r="AK911" i="146"/>
  <c r="AB911" i="146"/>
  <c r="AH910" i="146"/>
  <c r="AG910" i="146"/>
  <c r="AF910" i="146"/>
  <c r="AL913" i="146"/>
  <c r="AH912" i="146"/>
  <c r="AL912" i="146"/>
  <c r="AC911" i="146"/>
  <c r="AI910" i="146"/>
  <c r="Z910" i="146"/>
  <c r="Y910" i="146"/>
  <c r="AF911" i="146"/>
  <c r="AJ910" i="146"/>
  <c r="AA910" i="146"/>
  <c r="AL915" i="146"/>
  <c r="AK915" i="146"/>
  <c r="AJ915" i="146"/>
  <c r="AC910" i="146"/>
  <c r="AB910" i="146"/>
  <c r="AE915" i="146"/>
  <c r="AD915" i="146"/>
  <c r="AC915" i="146"/>
  <c r="AB913" i="146"/>
  <c r="AJ912" i="146"/>
  <c r="AA912" i="146"/>
  <c r="AF915" i="146"/>
  <c r="AL914" i="146"/>
  <c r="AK914" i="146"/>
  <c r="AJ914" i="146"/>
  <c r="AD913" i="146"/>
  <c r="AB912" i="146"/>
  <c r="Z914" i="146"/>
  <c r="X915" i="146"/>
  <c r="AD914" i="146"/>
  <c r="AC914" i="146"/>
  <c r="AB914" i="146"/>
  <c r="Z915" i="146"/>
  <c r="AA913" i="146"/>
  <c r="Z912" i="146"/>
  <c r="X912" i="146"/>
  <c r="AE914" i="146"/>
  <c r="AK913" i="146"/>
  <c r="AJ913" i="146"/>
  <c r="AI913" i="146"/>
  <c r="AK912" i="146"/>
  <c r="Z9" i="146"/>
  <c r="AK5" i="146"/>
  <c r="AC5" i="146"/>
  <c r="AJ5" i="146"/>
  <c r="AD9" i="146"/>
  <c r="AB8" i="146"/>
  <c r="Z7" i="146"/>
  <c r="AL8" i="146"/>
  <c r="AF5" i="146"/>
  <c r="AL5" i="146"/>
  <c r="AI5" i="146"/>
  <c r="X6" i="146"/>
  <c r="AA8" i="146"/>
  <c r="Y7" i="146"/>
  <c r="AG7" i="146"/>
  <c r="AI9" i="146"/>
  <c r="AB5" i="146"/>
  <c r="AK8" i="146"/>
  <c r="AI7" i="146"/>
  <c r="AG6" i="146"/>
  <c r="AH6" i="146"/>
  <c r="AA9" i="146"/>
  <c r="AI8" i="146"/>
  <c r="AA5" i="146"/>
  <c r="AE6" i="146"/>
  <c r="AL9" i="146"/>
  <c r="X8" i="146"/>
  <c r="AF8" i="146"/>
  <c r="AE9" i="146"/>
  <c r="AC8" i="146"/>
  <c r="AA7" i="146"/>
  <c r="Y6" i="146"/>
  <c r="AJ7" i="146"/>
  <c r="AG8" i="146"/>
  <c r="AC9" i="146"/>
  <c r="X7" i="146"/>
  <c r="Y8" i="146"/>
  <c r="AD6" i="146"/>
  <c r="AE5" i="146"/>
  <c r="AD8" i="146"/>
  <c r="AB7" i="146"/>
  <c r="Z6" i="146"/>
  <c r="AB9" i="146"/>
  <c r="AH9" i="146"/>
  <c r="AF9" i="146"/>
  <c r="AK7" i="146"/>
  <c r="AI6" i="146"/>
  <c r="AG5" i="146"/>
  <c r="AL7" i="146"/>
  <c r="AK9" i="146"/>
  <c r="AK6" i="146"/>
  <c r="AF6" i="146"/>
  <c r="AH7" i="146"/>
  <c r="AF7" i="146"/>
  <c r="Z8" i="146"/>
  <c r="X9" i="146"/>
  <c r="AC7" i="146"/>
  <c r="AA6" i="146"/>
  <c r="Y5" i="146"/>
  <c r="Z5" i="146"/>
  <c r="Y9" i="146"/>
  <c r="AH8" i="146"/>
  <c r="AL6" i="146"/>
  <c r="AE8" i="146"/>
  <c r="AJ6" i="146"/>
  <c r="AH5" i="146"/>
  <c r="AJ9" i="146"/>
  <c r="AB6" i="146"/>
  <c r="AG9" i="146"/>
  <c r="AD7" i="146"/>
  <c r="AJ8" i="146"/>
  <c r="AE7" i="146"/>
  <c r="AD5" i="146"/>
  <c r="AC6" i="146"/>
  <c r="AC579" i="146"/>
  <c r="AF580" i="146"/>
  <c r="Y582" i="146"/>
  <c r="AG583" i="146"/>
  <c r="AJ584" i="146"/>
  <c r="AD579" i="146"/>
  <c r="AL580" i="146"/>
  <c r="Z582" i="146"/>
  <c r="AH583" i="146"/>
  <c r="AE579" i="146"/>
  <c r="X581" i="146"/>
  <c r="AF582" i="146"/>
  <c r="AI583" i="146"/>
  <c r="AD580" i="146"/>
  <c r="AG581" i="146"/>
  <c r="Z583" i="146"/>
  <c r="AH584" i="146"/>
  <c r="X582" i="146"/>
  <c r="AI584" i="146"/>
  <c r="AK579" i="146"/>
  <c r="AG582" i="146"/>
  <c r="AL579" i="146"/>
  <c r="AH582" i="146"/>
  <c r="X580" i="146"/>
  <c r="Y583" i="146"/>
  <c r="AE580" i="146"/>
  <c r="AA583" i="146"/>
  <c r="Y581" i="146"/>
  <c r="Z584" i="146"/>
  <c r="AE581" i="146"/>
  <c r="AF581" i="146"/>
  <c r="AA584" i="146"/>
  <c r="AB584" i="146"/>
  <c r="X583" i="146"/>
  <c r="AF584" i="146"/>
  <c r="AB580" i="146"/>
  <c r="AJ581" i="146"/>
  <c r="AK583" i="146"/>
  <c r="AG579" i="146"/>
  <c r="AH581" i="146"/>
  <c r="AE582" i="146"/>
  <c r="X584" i="146"/>
  <c r="AI579" i="146"/>
  <c r="AB581" i="146"/>
  <c r="AC583" i="146"/>
  <c r="Y579" i="146"/>
  <c r="Z581" i="146"/>
  <c r="AL581" i="146"/>
  <c r="AE583" i="146"/>
  <c r="AA579" i="146"/>
  <c r="AI580" i="146"/>
  <c r="AJ582" i="146"/>
  <c r="AK584" i="146"/>
  <c r="AG580" i="146"/>
  <c r="AD581" i="146"/>
  <c r="AL582" i="146"/>
  <c r="AE584" i="146"/>
  <c r="AA580" i="146"/>
  <c r="AB582" i="146"/>
  <c r="AC584" i="146"/>
  <c r="Y580" i="146"/>
  <c r="AK580" i="146"/>
  <c r="AD582" i="146"/>
  <c r="AL583" i="146"/>
  <c r="AH579" i="146"/>
  <c r="AI581" i="146"/>
  <c r="AC581" i="146"/>
  <c r="AA581" i="146"/>
  <c r="AG584" i="146"/>
  <c r="AJ580" i="146"/>
  <c r="AH580" i="146"/>
  <c r="Y584" i="146"/>
  <c r="AD583" i="146"/>
  <c r="Z580" i="146"/>
  <c r="AF583" i="146"/>
  <c r="AK582" i="146"/>
  <c r="AJ583" i="146"/>
  <c r="AC580" i="146"/>
  <c r="AC582" i="146"/>
  <c r="AB583" i="146"/>
  <c r="AJ579" i="146"/>
  <c r="Z579" i="146"/>
  <c r="AI582" i="146"/>
  <c r="AB579" i="146"/>
  <c r="AL584" i="146"/>
  <c r="AA582" i="146"/>
  <c r="AF579" i="146"/>
  <c r="AK581" i="146"/>
  <c r="AD584" i="146"/>
  <c r="AK242" i="146"/>
  <c r="Y244" i="146"/>
  <c r="AG245" i="146"/>
  <c r="AF243" i="146"/>
  <c r="Z245" i="146"/>
  <c r="AI246" i="146"/>
  <c r="AC242" i="146"/>
  <c r="AL243" i="146"/>
  <c r="AF245" i="146"/>
  <c r="AL242" i="146"/>
  <c r="AF244" i="146"/>
  <c r="Z246" i="146"/>
  <c r="AE244" i="146"/>
  <c r="AH246" i="146"/>
  <c r="AG244" i="146"/>
  <c r="AD242" i="146"/>
  <c r="X245" i="146"/>
  <c r="AE242" i="146"/>
  <c r="Y245" i="146"/>
  <c r="X243" i="146"/>
  <c r="AH245" i="146"/>
  <c r="AD243" i="146"/>
  <c r="AE243" i="146"/>
  <c r="X244" i="146"/>
  <c r="Y246" i="146"/>
  <c r="AA246" i="146"/>
  <c r="AG246" i="146"/>
  <c r="AF246" i="146"/>
  <c r="AB242" i="146"/>
  <c r="AI242" i="146"/>
  <c r="AI243" i="146"/>
  <c r="AI244" i="146"/>
  <c r="AI245" i="146"/>
  <c r="X246" i="146"/>
  <c r="AL245" i="146"/>
  <c r="AD246" i="146"/>
  <c r="AK246" i="146"/>
  <c r="Y242" i="146"/>
  <c r="AF242" i="146"/>
  <c r="AE245" i="146"/>
  <c r="AD245" i="146"/>
  <c r="AK245" i="146"/>
  <c r="AC246" i="146"/>
  <c r="AJ246" i="146"/>
  <c r="AL244" i="146"/>
  <c r="AK244" i="146"/>
  <c r="AC245" i="146"/>
  <c r="AJ245" i="146"/>
  <c r="AB246" i="146"/>
  <c r="AC244" i="146"/>
  <c r="AH242" i="146"/>
  <c r="AH244" i="146"/>
  <c r="AB244" i="146"/>
  <c r="AE246" i="146"/>
  <c r="AJ243" i="146"/>
  <c r="Z242" i="146"/>
  <c r="Z244" i="146"/>
  <c r="AJ244" i="146"/>
  <c r="AG242" i="146"/>
  <c r="AB243" i="146"/>
  <c r="AB245" i="146"/>
  <c r="AG243" i="146"/>
  <c r="Z243" i="146"/>
  <c r="AA243" i="146"/>
  <c r="AD244" i="146"/>
  <c r="AA242" i="146"/>
  <c r="AA244" i="146"/>
  <c r="Y243" i="146"/>
  <c r="AC243" i="146"/>
  <c r="AJ242" i="146"/>
  <c r="AA245" i="146"/>
  <c r="AK243" i="146"/>
  <c r="AL246" i="146"/>
  <c r="AH243" i="146"/>
  <c r="AD484" i="146"/>
  <c r="AL485" i="146"/>
  <c r="Z487" i="146"/>
  <c r="AD485" i="146"/>
  <c r="X487" i="146"/>
  <c r="AG488" i="146"/>
  <c r="AJ489" i="146"/>
  <c r="AE485" i="146"/>
  <c r="Y487" i="146"/>
  <c r="AH488" i="146"/>
  <c r="AF485" i="146"/>
  <c r="AF487" i="146"/>
  <c r="AI488" i="146"/>
  <c r="AC484" i="146"/>
  <c r="X486" i="146"/>
  <c r="AG487" i="146"/>
  <c r="Z489" i="146"/>
  <c r="AF486" i="146"/>
  <c r="AH489" i="146"/>
  <c r="AG486" i="146"/>
  <c r="AI489" i="146"/>
  <c r="AE484" i="146"/>
  <c r="AH487" i="146"/>
  <c r="AK484" i="146"/>
  <c r="Y488" i="146"/>
  <c r="X485" i="146"/>
  <c r="Y486" i="146"/>
  <c r="AE486" i="146"/>
  <c r="Z488" i="146"/>
  <c r="AA488" i="146"/>
  <c r="AL484" i="146"/>
  <c r="AA489" i="146"/>
  <c r="AB489" i="146"/>
  <c r="Y489" i="146"/>
  <c r="AJ484" i="146"/>
  <c r="AC486" i="146"/>
  <c r="AK487" i="146"/>
  <c r="AL489" i="146"/>
  <c r="AH485" i="146"/>
  <c r="AI487" i="146"/>
  <c r="AF488" i="146"/>
  <c r="AB484" i="146"/>
  <c r="AJ485" i="146"/>
  <c r="AC487" i="146"/>
  <c r="AD489" i="146"/>
  <c r="Z485" i="146"/>
  <c r="AA487" i="146"/>
  <c r="X488" i="146"/>
  <c r="AF489" i="146"/>
  <c r="AB485" i="146"/>
  <c r="AJ486" i="146"/>
  <c r="AK488" i="146"/>
  <c r="AG484" i="146"/>
  <c r="AH486" i="146"/>
  <c r="AE487" i="146"/>
  <c r="X489" i="146"/>
  <c r="AI484" i="146"/>
  <c r="AB486" i="146"/>
  <c r="AC488" i="146"/>
  <c r="Y484" i="146"/>
  <c r="Z486" i="146"/>
  <c r="AD487" i="146"/>
  <c r="AH484" i="146"/>
  <c r="AJ488" i="146"/>
  <c r="AG489" i="146"/>
  <c r="AK486" i="146"/>
  <c r="Z484" i="146"/>
  <c r="AB488" i="146"/>
  <c r="AL486" i="146"/>
  <c r="AA484" i="146"/>
  <c r="AJ487" i="146"/>
  <c r="AG485" i="146"/>
  <c r="AD486" i="146"/>
  <c r="AE489" i="146"/>
  <c r="AB487" i="146"/>
  <c r="Y485" i="146"/>
  <c r="AK485" i="146"/>
  <c r="AL488" i="146"/>
  <c r="AI486" i="146"/>
  <c r="AF484" i="146"/>
  <c r="AC485" i="146"/>
  <c r="AD488" i="146"/>
  <c r="AA486" i="146"/>
  <c r="AE488" i="146"/>
  <c r="AI485" i="146"/>
  <c r="AK489" i="146"/>
  <c r="AL487" i="146"/>
  <c r="AA485" i="146"/>
  <c r="AC489" i="146"/>
  <c r="X383" i="146"/>
  <c r="AD383" i="146"/>
  <c r="AE384" i="146"/>
  <c r="AF385" i="146"/>
  <c r="AG386" i="146"/>
  <c r="AH387" i="146"/>
  <c r="AC383" i="146"/>
  <c r="AF384" i="146"/>
  <c r="AL385" i="146"/>
  <c r="Y387" i="146"/>
  <c r="AE383" i="146"/>
  <c r="AK384" i="146"/>
  <c r="X386" i="146"/>
  <c r="Z387" i="146"/>
  <c r="AJ383" i="146"/>
  <c r="AL384" i="146"/>
  <c r="Y386" i="146"/>
  <c r="AA387" i="146"/>
  <c r="AK383" i="146"/>
  <c r="X385" i="146"/>
  <c r="Z386" i="146"/>
  <c r="AF387" i="146"/>
  <c r="AL383" i="146"/>
  <c r="AE386" i="146"/>
  <c r="X384" i="146"/>
  <c r="AF386" i="146"/>
  <c r="AC384" i="146"/>
  <c r="AH386" i="146"/>
  <c r="AD384" i="146"/>
  <c r="X387" i="146"/>
  <c r="Y385" i="146"/>
  <c r="AG387" i="146"/>
  <c r="AD385" i="146"/>
  <c r="AE385" i="146"/>
  <c r="AG385" i="146"/>
  <c r="AI387" i="146"/>
  <c r="AB383" i="146"/>
  <c r="AK385" i="146"/>
  <c r="AK386" i="146"/>
  <c r="AK387" i="146"/>
  <c r="AG383" i="146"/>
  <c r="AG384" i="146"/>
  <c r="AL386" i="146"/>
  <c r="AD387" i="146"/>
  <c r="AC387" i="146"/>
  <c r="AJ387" i="146"/>
  <c r="AD386" i="146"/>
  <c r="AC386" i="146"/>
  <c r="AJ386" i="146"/>
  <c r="AB387" i="146"/>
  <c r="AC385" i="146"/>
  <c r="AJ385" i="146"/>
  <c r="AB386" i="146"/>
  <c r="AI386" i="146"/>
  <c r="AJ384" i="146"/>
  <c r="AB385" i="146"/>
  <c r="AI385" i="146"/>
  <c r="AA386" i="146"/>
  <c r="AB384" i="146"/>
  <c r="AI383" i="146"/>
  <c r="AA384" i="146"/>
  <c r="AH384" i="146"/>
  <c r="Z385" i="146"/>
  <c r="AE387" i="146"/>
  <c r="Y383" i="146"/>
  <c r="AA385" i="146"/>
  <c r="AA383" i="146"/>
  <c r="AH385" i="146"/>
  <c r="Z383" i="146"/>
  <c r="Z384" i="146"/>
  <c r="AL387" i="146"/>
  <c r="Y384" i="146"/>
  <c r="AI384" i="146"/>
  <c r="AF383" i="146"/>
  <c r="AH383" i="146"/>
  <c r="AE294" i="146"/>
  <c r="AF295" i="146"/>
  <c r="AG296" i="146"/>
  <c r="AH297" i="146"/>
  <c r="AI298" i="146"/>
  <c r="AJ299" i="146"/>
  <c r="AJ294" i="146"/>
  <c r="AK295" i="146"/>
  <c r="AL296" i="146"/>
  <c r="X298" i="146"/>
  <c r="Y299" i="146"/>
  <c r="AL294" i="146"/>
  <c r="X296" i="146"/>
  <c r="Y297" i="146"/>
  <c r="Z298" i="146"/>
  <c r="AA299" i="146"/>
  <c r="AC295" i="146"/>
  <c r="X297" i="146"/>
  <c r="AG298" i="146"/>
  <c r="AD295" i="146"/>
  <c r="Z297" i="146"/>
  <c r="AH298" i="146"/>
  <c r="AE295" i="146"/>
  <c r="AE297" i="146"/>
  <c r="Z299" i="146"/>
  <c r="AB294" i="146"/>
  <c r="AL295" i="146"/>
  <c r="AF297" i="146"/>
  <c r="AB299" i="146"/>
  <c r="AC294" i="146"/>
  <c r="Y296" i="146"/>
  <c r="AG297" i="146"/>
  <c r="AG299" i="146"/>
  <c r="AA298" i="146"/>
  <c r="AD294" i="146"/>
  <c r="AF298" i="146"/>
  <c r="AK294" i="146"/>
  <c r="AH299" i="146"/>
  <c r="X295" i="146"/>
  <c r="AI299" i="146"/>
  <c r="AD296" i="146"/>
  <c r="AE296" i="146"/>
  <c r="AF296" i="146"/>
  <c r="Y298" i="146"/>
  <c r="AD297" i="146"/>
  <c r="AL298" i="146"/>
  <c r="AH294" i="146"/>
  <c r="AI296" i="146"/>
  <c r="AJ298" i="146"/>
  <c r="AF294" i="146"/>
  <c r="AE298" i="146"/>
  <c r="AE299" i="146"/>
  <c r="Z294" i="146"/>
  <c r="AH295" i="146"/>
  <c r="AA297" i="146"/>
  <c r="AL297" i="146"/>
  <c r="AD298" i="146"/>
  <c r="AL299" i="146"/>
  <c r="Z295" i="146"/>
  <c r="AH296" i="146"/>
  <c r="AK296" i="146"/>
  <c r="AK297" i="146"/>
  <c r="AD299" i="146"/>
  <c r="AG294" i="146"/>
  <c r="Z296" i="146"/>
  <c r="AC297" i="146"/>
  <c r="AB297" i="146"/>
  <c r="Y295" i="146"/>
  <c r="AB298" i="146"/>
  <c r="AI297" i="146"/>
  <c r="AA294" i="146"/>
  <c r="AF299" i="146"/>
  <c r="AJ296" i="146"/>
  <c r="AA296" i="146"/>
  <c r="AK298" i="146"/>
  <c r="AI294" i="146"/>
  <c r="AJ297" i="146"/>
  <c r="X299" i="146"/>
  <c r="AB296" i="146"/>
  <c r="Y294" i="146"/>
  <c r="AB295" i="146"/>
  <c r="AC298" i="146"/>
  <c r="AC296" i="146"/>
  <c r="AI295" i="146"/>
  <c r="AK299" i="146"/>
  <c r="AG295" i="146"/>
  <c r="AJ295" i="146"/>
  <c r="AA295" i="146"/>
  <c r="AC299" i="146"/>
  <c r="AK621" i="146"/>
  <c r="Y623" i="146"/>
  <c r="AG624" i="146"/>
  <c r="AL621" i="146"/>
  <c r="AE623" i="146"/>
  <c r="AH624" i="146"/>
  <c r="X622" i="146"/>
  <c r="AF623" i="146"/>
  <c r="Y625" i="146"/>
  <c r="AD622" i="146"/>
  <c r="AG623" i="146"/>
  <c r="Z625" i="146"/>
  <c r="AD621" i="146"/>
  <c r="AL622" i="146"/>
  <c r="Z624" i="146"/>
  <c r="AH625" i="146"/>
  <c r="AE621" i="146"/>
  <c r="X623" i="146"/>
  <c r="AF624" i="146"/>
  <c r="AI625" i="146"/>
  <c r="AC621" i="146"/>
  <c r="AE622" i="146"/>
  <c r="AF622" i="146"/>
  <c r="X624" i="146"/>
  <c r="Y624" i="146"/>
  <c r="AG625" i="146"/>
  <c r="AA625" i="146"/>
  <c r="AC622" i="146"/>
  <c r="AJ622" i="146"/>
  <c r="AJ623" i="146"/>
  <c r="AJ624" i="146"/>
  <c r="AJ625" i="146"/>
  <c r="AF621" i="146"/>
  <c r="AJ621" i="146"/>
  <c r="AB622" i="146"/>
  <c r="AB623" i="146"/>
  <c r="AB624" i="146"/>
  <c r="AB625" i="146"/>
  <c r="AF625" i="146"/>
  <c r="AB621" i="146"/>
  <c r="AI621" i="146"/>
  <c r="AI622" i="146"/>
  <c r="AI623" i="146"/>
  <c r="AI624" i="146"/>
  <c r="X625" i="146"/>
  <c r="AE625" i="146"/>
  <c r="AA621" i="146"/>
  <c r="AA622" i="146"/>
  <c r="AA623" i="146"/>
  <c r="AA624" i="146"/>
  <c r="AE624" i="146"/>
  <c r="AL624" i="146"/>
  <c r="AL625" i="146"/>
  <c r="AH621" i="146"/>
  <c r="AH622" i="146"/>
  <c r="AH623" i="146"/>
  <c r="AC623" i="146"/>
  <c r="AG621" i="146"/>
  <c r="AD625" i="146"/>
  <c r="Y621" i="146"/>
  <c r="AK624" i="146"/>
  <c r="Z623" i="146"/>
  <c r="AL623" i="146"/>
  <c r="AC624" i="146"/>
  <c r="AG622" i="146"/>
  <c r="AD623" i="146"/>
  <c r="Z621" i="146"/>
  <c r="Y622" i="146"/>
  <c r="AK622" i="146"/>
  <c r="AK625" i="146"/>
  <c r="AD624" i="146"/>
  <c r="AC625" i="146"/>
  <c r="AK623" i="146"/>
  <c r="Z622" i="146"/>
  <c r="AD436" i="146"/>
  <c r="AL437" i="146"/>
  <c r="Z439" i="146"/>
  <c r="AH440" i="146"/>
  <c r="AK436" i="146"/>
  <c r="Y438" i="146"/>
  <c r="AG439" i="146"/>
  <c r="Z441" i="146"/>
  <c r="AL436" i="146"/>
  <c r="AE438" i="146"/>
  <c r="AH439" i="146"/>
  <c r="AA441" i="146"/>
  <c r="X438" i="146"/>
  <c r="AA440" i="146"/>
  <c r="AF438" i="146"/>
  <c r="AG440" i="146"/>
  <c r="AC436" i="146"/>
  <c r="AG438" i="146"/>
  <c r="AI440" i="146"/>
  <c r="AE436" i="146"/>
  <c r="X439" i="146"/>
  <c r="AB441" i="146"/>
  <c r="Y439" i="146"/>
  <c r="AF439" i="146"/>
  <c r="Y440" i="146"/>
  <c r="Z440" i="146"/>
  <c r="X437" i="146"/>
  <c r="AH441" i="146"/>
  <c r="AI441" i="146"/>
  <c r="AJ441" i="146"/>
  <c r="AD437" i="146"/>
  <c r="AE437" i="146"/>
  <c r="AF437" i="146"/>
  <c r="AK437" i="146"/>
  <c r="AD439" i="146"/>
  <c r="AL440" i="146"/>
  <c r="AH436" i="146"/>
  <c r="AI438" i="146"/>
  <c r="AJ440" i="146"/>
  <c r="AF436" i="146"/>
  <c r="Y441" i="146"/>
  <c r="AJ436" i="146"/>
  <c r="AG441" i="146"/>
  <c r="AF441" i="146"/>
  <c r="AI436" i="146"/>
  <c r="AI437" i="146"/>
  <c r="AB439" i="146"/>
  <c r="AB440" i="146"/>
  <c r="AF440" i="146"/>
  <c r="X441" i="146"/>
  <c r="AA436" i="146"/>
  <c r="AA437" i="146"/>
  <c r="AA438" i="146"/>
  <c r="AI439" i="146"/>
  <c r="X440" i="146"/>
  <c r="AE440" i="146"/>
  <c r="AE441" i="146"/>
  <c r="Z436" i="146"/>
  <c r="AH437" i="146"/>
  <c r="AA439" i="146"/>
  <c r="AE439" i="146"/>
  <c r="AL439" i="146"/>
  <c r="AD440" i="146"/>
  <c r="AL441" i="146"/>
  <c r="Z437" i="146"/>
  <c r="AH438" i="146"/>
  <c r="AL438" i="146"/>
  <c r="AK438" i="146"/>
  <c r="AK439" i="146"/>
  <c r="AD441" i="146"/>
  <c r="AG436" i="146"/>
  <c r="Z438" i="146"/>
  <c r="AD438" i="146"/>
  <c r="AC438" i="146"/>
  <c r="AC439" i="146"/>
  <c r="AK440" i="146"/>
  <c r="Y436" i="146"/>
  <c r="AG437" i="146"/>
  <c r="AC437" i="146"/>
  <c r="AJ437" i="146"/>
  <c r="AJ438" i="146"/>
  <c r="AC440" i="146"/>
  <c r="AK441" i="146"/>
  <c r="Y437" i="146"/>
  <c r="AB436" i="146"/>
  <c r="AJ439" i="146"/>
  <c r="AB437" i="146"/>
  <c r="AC441" i="146"/>
  <c r="AB438" i="146"/>
  <c r="AC526" i="146"/>
  <c r="AF527" i="146"/>
  <c r="Y529" i="146"/>
  <c r="AG530" i="146"/>
  <c r="AD526" i="146"/>
  <c r="AL527" i="146"/>
  <c r="Z529" i="146"/>
  <c r="AH530" i="146"/>
  <c r="AK526" i="146"/>
  <c r="AF528" i="146"/>
  <c r="AA530" i="146"/>
  <c r="AL526" i="146"/>
  <c r="AG528" i="146"/>
  <c r="AI530" i="146"/>
  <c r="X527" i="146"/>
  <c r="X529" i="146"/>
  <c r="AD527" i="146"/>
  <c r="AF529" i="146"/>
  <c r="AG529" i="146"/>
  <c r="AH529" i="146"/>
  <c r="Y530" i="146"/>
  <c r="AE526" i="146"/>
  <c r="Z530" i="146"/>
  <c r="AE527" i="146"/>
  <c r="X528" i="146"/>
  <c r="Y528" i="146"/>
  <c r="AE528" i="146"/>
  <c r="X530" i="146"/>
  <c r="AE530" i="146"/>
  <c r="AA526" i="146"/>
  <c r="AA527" i="146"/>
  <c r="AA528" i="146"/>
  <c r="AA529" i="146"/>
  <c r="AE529" i="146"/>
  <c r="AL529" i="146"/>
  <c r="AL530" i="146"/>
  <c r="AH526" i="146"/>
  <c r="AH527" i="146"/>
  <c r="AH528" i="146"/>
  <c r="AL528" i="146"/>
  <c r="AD529" i="146"/>
  <c r="AD530" i="146"/>
  <c r="Z526" i="146"/>
  <c r="Z527" i="146"/>
  <c r="Z528" i="146"/>
  <c r="AD528" i="146"/>
  <c r="AK528" i="146"/>
  <c r="AK529" i="146"/>
  <c r="AK530" i="146"/>
  <c r="AG526" i="146"/>
  <c r="AG527" i="146"/>
  <c r="AB527" i="146"/>
  <c r="AB529" i="146"/>
  <c r="AF530" i="146"/>
  <c r="AI526" i="146"/>
  <c r="AI528" i="146"/>
  <c r="AK527" i="146"/>
  <c r="AC529" i="146"/>
  <c r="Y526" i="146"/>
  <c r="AC527" i="146"/>
  <c r="AJ528" i="146"/>
  <c r="AJ530" i="146"/>
  <c r="AJ526" i="146"/>
  <c r="AB528" i="146"/>
  <c r="AB530" i="146"/>
  <c r="AB526" i="146"/>
  <c r="AI527" i="146"/>
  <c r="AI529" i="146"/>
  <c r="AC528" i="146"/>
  <c r="AC530" i="146"/>
  <c r="Y527" i="146"/>
  <c r="AJ527" i="146"/>
  <c r="AF526" i="146"/>
  <c r="AJ529" i="146"/>
  <c r="AD153" i="146"/>
  <c r="AG154" i="146"/>
  <c r="Z156" i="146"/>
  <c r="AH157" i="146"/>
  <c r="AC152" i="146"/>
  <c r="AL153" i="146"/>
  <c r="AF155" i="146"/>
  <c r="Z157" i="146"/>
  <c r="AD152" i="146"/>
  <c r="X154" i="146"/>
  <c r="AG155" i="146"/>
  <c r="AA157" i="146"/>
  <c r="AL152" i="146"/>
  <c r="AF154" i="146"/>
  <c r="AA156" i="146"/>
  <c r="AJ157" i="146"/>
  <c r="X155" i="146"/>
  <c r="AB157" i="146"/>
  <c r="AE152" i="146"/>
  <c r="Y155" i="146"/>
  <c r="AI157" i="146"/>
  <c r="AK152" i="146"/>
  <c r="Z155" i="146"/>
  <c r="X153" i="146"/>
  <c r="AH155" i="146"/>
  <c r="AE153" i="146"/>
  <c r="Y156" i="146"/>
  <c r="AI156" i="146"/>
  <c r="AF153" i="146"/>
  <c r="Y154" i="146"/>
  <c r="AE154" i="146"/>
  <c r="AG156" i="146"/>
  <c r="AH156" i="146"/>
  <c r="AL154" i="146"/>
  <c r="AE156" i="146"/>
  <c r="AA152" i="146"/>
  <c r="AI153" i="146"/>
  <c r="AJ155" i="146"/>
  <c r="AK157" i="146"/>
  <c r="AG153" i="146"/>
  <c r="AC153" i="146"/>
  <c r="AC154" i="146"/>
  <c r="AC155" i="146"/>
  <c r="AK156" i="146"/>
  <c r="Y152" i="146"/>
  <c r="Y153" i="146"/>
  <c r="AG157" i="146"/>
  <c r="AJ152" i="146"/>
  <c r="AJ153" i="146"/>
  <c r="AJ154" i="146"/>
  <c r="AC156" i="146"/>
  <c r="AC157" i="146"/>
  <c r="AF152" i="146"/>
  <c r="Y157" i="146"/>
  <c r="AB152" i="146"/>
  <c r="AB153" i="146"/>
  <c r="AB154" i="146"/>
  <c r="AB155" i="146"/>
  <c r="AJ156" i="146"/>
  <c r="AF157" i="146"/>
  <c r="AD156" i="146"/>
  <c r="AA154" i="146"/>
  <c r="Z154" i="146"/>
  <c r="AE155" i="146"/>
  <c r="AD157" i="146"/>
  <c r="AL156" i="146"/>
  <c r="X157" i="146"/>
  <c r="AK155" i="146"/>
  <c r="AH153" i="146"/>
  <c r="AL157" i="146"/>
  <c r="AE157" i="146"/>
  <c r="AK153" i="146"/>
  <c r="AI154" i="146"/>
  <c r="AL155" i="146"/>
  <c r="AA153" i="146"/>
  <c r="Z153" i="146"/>
  <c r="AD154" i="146"/>
  <c r="AF156" i="146"/>
  <c r="AD155" i="146"/>
  <c r="AH152" i="146"/>
  <c r="AG152" i="146"/>
  <c r="AI152" i="146"/>
  <c r="AA155" i="146"/>
  <c r="AH154" i="146"/>
  <c r="X156" i="146"/>
  <c r="AK154" i="146"/>
  <c r="Z152" i="146"/>
  <c r="AB156" i="146"/>
  <c r="AE106" i="146"/>
  <c r="X108" i="146"/>
  <c r="AA109" i="146"/>
  <c r="AI110" i="146"/>
  <c r="AD106" i="146"/>
  <c r="Y108" i="146"/>
  <c r="AH109" i="146"/>
  <c r="AF106" i="146"/>
  <c r="Z108" i="146"/>
  <c r="AI109" i="146"/>
  <c r="AC105" i="146"/>
  <c r="Y107" i="146"/>
  <c r="Z109" i="146"/>
  <c r="AD105" i="146"/>
  <c r="AE107" i="146"/>
  <c r="AG109" i="146"/>
  <c r="AE105" i="146"/>
  <c r="AF107" i="146"/>
  <c r="Z110" i="146"/>
  <c r="AK105" i="146"/>
  <c r="AG107" i="146"/>
  <c r="AA110" i="146"/>
  <c r="AL105" i="146"/>
  <c r="AF108" i="146"/>
  <c r="AB110" i="146"/>
  <c r="Y109" i="146"/>
  <c r="AH110" i="146"/>
  <c r="AJ110" i="146"/>
  <c r="X106" i="146"/>
  <c r="AL106" i="146"/>
  <c r="X107" i="146"/>
  <c r="AG108" i="146"/>
  <c r="AH108" i="146"/>
  <c r="Y110" i="146"/>
  <c r="AJ105" i="146"/>
  <c r="AC107" i="146"/>
  <c r="AK108" i="146"/>
  <c r="AL110" i="146"/>
  <c r="AH106" i="146"/>
  <c r="AI108" i="146"/>
  <c r="AG110" i="146"/>
  <c r="AB105" i="146"/>
  <c r="AB106" i="146"/>
  <c r="AB107" i="146"/>
  <c r="AJ108" i="146"/>
  <c r="AC110" i="146"/>
  <c r="AF105" i="146"/>
  <c r="AF109" i="146"/>
  <c r="X110" i="146"/>
  <c r="AE110" i="146"/>
  <c r="Z105" i="146"/>
  <c r="AG105" i="146"/>
  <c r="AG106" i="146"/>
  <c r="AE109" i="146"/>
  <c r="AI106" i="146"/>
  <c r="AC106" i="146"/>
  <c r="AH107" i="146"/>
  <c r="AH105" i="146"/>
  <c r="X109" i="146"/>
  <c r="AL109" i="146"/>
  <c r="AD110" i="146"/>
  <c r="Y105" i="146"/>
  <c r="Y106" i="146"/>
  <c r="AJ106" i="146"/>
  <c r="AI107" i="146"/>
  <c r="AA107" i="146"/>
  <c r="AE108" i="146"/>
  <c r="AL108" i="146"/>
  <c r="AD109" i="146"/>
  <c r="AK109" i="146"/>
  <c r="AK110" i="146"/>
  <c r="AI105" i="146"/>
  <c r="AA105" i="146"/>
  <c r="Z106" i="146"/>
  <c r="AL107" i="146"/>
  <c r="AD108" i="146"/>
  <c r="AC108" i="146"/>
  <c r="AC109" i="146"/>
  <c r="AJ109" i="146"/>
  <c r="AK106" i="146"/>
  <c r="AA108" i="146"/>
  <c r="AA106" i="146"/>
  <c r="AF110" i="146"/>
  <c r="Z107" i="146"/>
  <c r="AD107" i="146"/>
  <c r="AK107" i="146"/>
  <c r="AJ107" i="146"/>
  <c r="AB108" i="146"/>
  <c r="AB109" i="146"/>
  <c r="X201" i="146"/>
  <c r="AF202" i="146"/>
  <c r="Y204" i="146"/>
  <c r="AB205" i="146"/>
  <c r="AE200" i="146"/>
  <c r="Y202" i="146"/>
  <c r="AH203" i="146"/>
  <c r="AH205" i="146"/>
  <c r="AE202" i="146"/>
  <c r="Z204" i="146"/>
  <c r="AI205" i="146"/>
  <c r="AE201" i="146"/>
  <c r="Y203" i="146"/>
  <c r="AH204" i="146"/>
  <c r="AL200" i="146"/>
  <c r="AF203" i="146"/>
  <c r="AD201" i="146"/>
  <c r="AG203" i="146"/>
  <c r="AF201" i="146"/>
  <c r="AA204" i="146"/>
  <c r="AL201" i="146"/>
  <c r="AG204" i="146"/>
  <c r="X202" i="146"/>
  <c r="AI204" i="146"/>
  <c r="AA205" i="146"/>
  <c r="AJ205" i="146"/>
  <c r="AC200" i="146"/>
  <c r="AD200" i="146"/>
  <c r="AG202" i="146"/>
  <c r="X203" i="146"/>
  <c r="Z203" i="146"/>
  <c r="Z205" i="146"/>
  <c r="AK201" i="146"/>
  <c r="AD203" i="146"/>
  <c r="AL204" i="146"/>
  <c r="AH200" i="146"/>
  <c r="AI202" i="146"/>
  <c r="AJ204" i="146"/>
  <c r="AF200" i="146"/>
  <c r="AL202" i="146"/>
  <c r="AL203" i="146"/>
  <c r="AD204" i="146"/>
  <c r="AL205" i="146"/>
  <c r="Z201" i="146"/>
  <c r="AH202" i="146"/>
  <c r="AD202" i="146"/>
  <c r="AK202" i="146"/>
  <c r="AK203" i="146"/>
  <c r="AD205" i="146"/>
  <c r="AG200" i="146"/>
  <c r="Z202" i="146"/>
  <c r="AC201" i="146"/>
  <c r="AC202" i="146"/>
  <c r="AC203" i="146"/>
  <c r="AK204" i="146"/>
  <c r="Y200" i="146"/>
  <c r="AG201" i="146"/>
  <c r="AF204" i="146"/>
  <c r="AJ201" i="146"/>
  <c r="AA201" i="146"/>
  <c r="AC205" i="146"/>
  <c r="Z200" i="146"/>
  <c r="AH201" i="146"/>
  <c r="Y205" i="146"/>
  <c r="AK205" i="146"/>
  <c r="X204" i="146"/>
  <c r="AB201" i="146"/>
  <c r="AB204" i="146"/>
  <c r="AF205" i="146"/>
  <c r="AG205" i="146"/>
  <c r="AB202" i="146"/>
  <c r="AE204" i="146"/>
  <c r="AE203" i="146"/>
  <c r="AI200" i="146"/>
  <c r="AC204" i="146"/>
  <c r="AI203" i="146"/>
  <c r="AJ202" i="146"/>
  <c r="X205" i="146"/>
  <c r="AI201" i="146"/>
  <c r="AJ200" i="146"/>
  <c r="AA200" i="146"/>
  <c r="AJ203" i="146"/>
  <c r="AA203" i="146"/>
  <c r="AA202" i="146"/>
  <c r="AB200" i="146"/>
  <c r="AE205" i="146"/>
  <c r="AB203" i="146"/>
  <c r="Y201" i="146"/>
  <c r="AD341" i="146"/>
  <c r="AE342" i="146"/>
  <c r="AF343" i="146"/>
  <c r="AG344" i="146"/>
  <c r="AH345" i="146"/>
  <c r="AI346" i="146"/>
  <c r="AK341" i="146"/>
  <c r="X343" i="146"/>
  <c r="Z344" i="146"/>
  <c r="AF345" i="146"/>
  <c r="AH346" i="146"/>
  <c r="AL341" i="146"/>
  <c r="Y343" i="146"/>
  <c r="AE344" i="146"/>
  <c r="AG345" i="146"/>
  <c r="AJ346" i="146"/>
  <c r="X342" i="146"/>
  <c r="AD343" i="146"/>
  <c r="AF344" i="146"/>
  <c r="AI345" i="146"/>
  <c r="AC342" i="146"/>
  <c r="AE343" i="146"/>
  <c r="AH344" i="146"/>
  <c r="Y346" i="146"/>
  <c r="AL342" i="146"/>
  <c r="AA345" i="146"/>
  <c r="AB341" i="146"/>
  <c r="AG343" i="146"/>
  <c r="Z346" i="146"/>
  <c r="AC341" i="146"/>
  <c r="AL343" i="146"/>
  <c r="AA346" i="146"/>
  <c r="AE341" i="146"/>
  <c r="X344" i="146"/>
  <c r="AB346" i="146"/>
  <c r="AJ341" i="146"/>
  <c r="Y344" i="146"/>
  <c r="AG346" i="146"/>
  <c r="Z345" i="146"/>
  <c r="AD342" i="146"/>
  <c r="AF342" i="146"/>
  <c r="AK342" i="146"/>
  <c r="X345" i="146"/>
  <c r="Y345" i="146"/>
  <c r="AD344" i="146"/>
  <c r="AL345" i="146"/>
  <c r="AH341" i="146"/>
  <c r="AI343" i="146"/>
  <c r="AJ345" i="146"/>
  <c r="AF341" i="146"/>
  <c r="AB342" i="146"/>
  <c r="AB343" i="146"/>
  <c r="AJ344" i="146"/>
  <c r="AC346" i="146"/>
  <c r="AF346" i="146"/>
  <c r="AI341" i="146"/>
  <c r="AI342" i="146"/>
  <c r="AB344" i="146"/>
  <c r="AB345" i="146"/>
  <c r="X346" i="146"/>
  <c r="AA341" i="146"/>
  <c r="AA342" i="146"/>
  <c r="AA343" i="146"/>
  <c r="AI344" i="146"/>
  <c r="AE345" i="146"/>
  <c r="AE346" i="146"/>
  <c r="Z341" i="146"/>
  <c r="AH342" i="146"/>
  <c r="AA344" i="146"/>
  <c r="AK343" i="146"/>
  <c r="AK344" i="146"/>
  <c r="AD346" i="146"/>
  <c r="AG341" i="146"/>
  <c r="Z343" i="146"/>
  <c r="AD345" i="146"/>
  <c r="AK346" i="146"/>
  <c r="AL344" i="146"/>
  <c r="AC344" i="146"/>
  <c r="AH343" i="146"/>
  <c r="Z342" i="146"/>
  <c r="AJ342" i="146"/>
  <c r="AJ343" i="146"/>
  <c r="AG342" i="146"/>
  <c r="AC345" i="146"/>
  <c r="AC343" i="146"/>
  <c r="AL346" i="146"/>
  <c r="Y342" i="146"/>
  <c r="Y341" i="146"/>
  <c r="AK345" i="146"/>
  <c r="AD54" i="146"/>
  <c r="AG55" i="146"/>
  <c r="Z57" i="146"/>
  <c r="AC53" i="146"/>
  <c r="AL54" i="146"/>
  <c r="AF56" i="146"/>
  <c r="AD53" i="146"/>
  <c r="X55" i="146"/>
  <c r="AG56" i="146"/>
  <c r="AE53" i="146"/>
  <c r="Y55" i="146"/>
  <c r="AH56" i="146"/>
  <c r="AK53" i="146"/>
  <c r="AE55" i="146"/>
  <c r="Y57" i="146"/>
  <c r="AL53" i="146"/>
  <c r="AF55" i="146"/>
  <c r="AA57" i="146"/>
  <c r="AE54" i="146"/>
  <c r="AF54" i="146"/>
  <c r="X56" i="146"/>
  <c r="Y56" i="146"/>
  <c r="Z56" i="146"/>
  <c r="X54" i="146"/>
  <c r="AG57" i="146"/>
  <c r="AH57" i="146"/>
  <c r="AI57" i="146"/>
  <c r="AK54" i="146"/>
  <c r="AC55" i="146"/>
  <c r="AC56" i="146"/>
  <c r="AC57" i="146"/>
  <c r="Y53" i="146"/>
  <c r="Y54" i="146"/>
  <c r="AF57" i="146"/>
  <c r="AE57" i="146"/>
  <c r="AL57" i="146"/>
  <c r="Z53" i="146"/>
  <c r="AG53" i="146"/>
  <c r="AF53" i="146"/>
  <c r="AL55" i="146"/>
  <c r="AJ54" i="146"/>
  <c r="AI54" i="146"/>
  <c r="AH54" i="146"/>
  <c r="AG54" i="146"/>
  <c r="AD55" i="146"/>
  <c r="AA54" i="146"/>
  <c r="Z54" i="146"/>
  <c r="AK56" i="146"/>
  <c r="X57" i="146"/>
  <c r="AH55" i="146"/>
  <c r="AB55" i="146"/>
  <c r="Z55" i="146"/>
  <c r="AB54" i="146"/>
  <c r="AL56" i="146"/>
  <c r="AD56" i="146"/>
  <c r="AI55" i="146"/>
  <c r="AA55" i="146"/>
  <c r="AC54" i="146"/>
  <c r="AI53" i="146"/>
  <c r="AH53" i="146"/>
  <c r="AJ57" i="146"/>
  <c r="AA56" i="146"/>
  <c r="AJ55" i="146"/>
  <c r="AK55" i="146"/>
  <c r="AJ53" i="146"/>
  <c r="AA53" i="146"/>
  <c r="AK57" i="146"/>
  <c r="AB57" i="146"/>
  <c r="AB56" i="146"/>
  <c r="AE56" i="146"/>
  <c r="AB53" i="146"/>
  <c r="AD57" i="146"/>
  <c r="AJ56" i="146"/>
  <c r="AI56" i="146"/>
  <c r="X289" i="146"/>
  <c r="AD290" i="146"/>
  <c r="AG291" i="146"/>
  <c r="Z293" i="146"/>
  <c r="AE290" i="146"/>
  <c r="X292" i="146"/>
  <c r="AA293" i="146"/>
  <c r="AD289" i="146"/>
  <c r="AL290" i="146"/>
  <c r="Z292" i="146"/>
  <c r="AH293" i="146"/>
  <c r="AE289" i="146"/>
  <c r="AF291" i="146"/>
  <c r="AK289" i="146"/>
  <c r="Y292" i="146"/>
  <c r="AL289" i="146"/>
  <c r="AF292" i="146"/>
  <c r="X290" i="146"/>
  <c r="AG292" i="146"/>
  <c r="AF290" i="146"/>
  <c r="AH292" i="146"/>
  <c r="Y293" i="146"/>
  <c r="AG293" i="146"/>
  <c r="AI293" i="146"/>
  <c r="AC289" i="146"/>
  <c r="X291" i="146"/>
  <c r="Y291" i="146"/>
  <c r="AE291" i="146"/>
  <c r="AJ289" i="146"/>
  <c r="AB290" i="146"/>
  <c r="AB291" i="146"/>
  <c r="AB292" i="146"/>
  <c r="AB293" i="146"/>
  <c r="AL291" i="146"/>
  <c r="AK291" i="146"/>
  <c r="AC292" i="146"/>
  <c r="AJ292" i="146"/>
  <c r="AI292" i="146"/>
  <c r="AD291" i="146"/>
  <c r="AC291" i="146"/>
  <c r="AJ291" i="146"/>
  <c r="AI291" i="146"/>
  <c r="AA292" i="146"/>
  <c r="AK290" i="146"/>
  <c r="AJ290" i="146"/>
  <c r="AI290" i="146"/>
  <c r="AA291" i="146"/>
  <c r="AH291" i="146"/>
  <c r="AD292" i="146"/>
  <c r="Z289" i="146"/>
  <c r="Z291" i="146"/>
  <c r="AL292" i="146"/>
  <c r="AJ293" i="146"/>
  <c r="AF293" i="146"/>
  <c r="AI289" i="146"/>
  <c r="AK293" i="146"/>
  <c r="AG290" i="146"/>
  <c r="AK292" i="146"/>
  <c r="AE293" i="146"/>
  <c r="X293" i="146"/>
  <c r="AA289" i="146"/>
  <c r="AC293" i="146"/>
  <c r="Y290" i="146"/>
  <c r="AB289" i="146"/>
  <c r="AA290" i="146"/>
  <c r="AH289" i="146"/>
  <c r="AE292" i="146"/>
  <c r="AL293" i="146"/>
  <c r="AH290" i="146"/>
  <c r="AF289" i="146"/>
  <c r="AG289" i="146"/>
  <c r="Y289" i="146"/>
  <c r="AC290" i="146"/>
  <c r="AD293" i="146"/>
  <c r="Z290" i="146"/>
  <c r="X248" i="146"/>
  <c r="AF249" i="146"/>
  <c r="Y251" i="146"/>
  <c r="AB252" i="146"/>
  <c r="AD248" i="146"/>
  <c r="X250" i="146"/>
  <c r="AG251" i="146"/>
  <c r="AE248" i="146"/>
  <c r="Y250" i="146"/>
  <c r="AH251" i="146"/>
  <c r="AD247" i="146"/>
  <c r="X249" i="146"/>
  <c r="AG250" i="146"/>
  <c r="AA252" i="146"/>
  <c r="AE247" i="146"/>
  <c r="Z250" i="146"/>
  <c r="AI252" i="146"/>
  <c r="AK247" i="146"/>
  <c r="AF250" i="146"/>
  <c r="AJ252" i="146"/>
  <c r="AL247" i="146"/>
  <c r="AH250" i="146"/>
  <c r="AF248" i="146"/>
  <c r="Z251" i="146"/>
  <c r="AL248" i="146"/>
  <c r="AA251" i="146"/>
  <c r="AC247" i="146"/>
  <c r="Y249" i="146"/>
  <c r="AE249" i="146"/>
  <c r="AG249" i="146"/>
  <c r="AI251" i="146"/>
  <c r="Z252" i="146"/>
  <c r="AH252" i="146"/>
  <c r="AG252" i="146"/>
  <c r="AC248" i="146"/>
  <c r="AK249" i="146"/>
  <c r="AD251" i="146"/>
  <c r="Z247" i="146"/>
  <c r="AA249" i="146"/>
  <c r="AB251" i="146"/>
  <c r="AF251" i="146"/>
  <c r="AF252" i="146"/>
  <c r="AI247" i="146"/>
  <c r="AI248" i="146"/>
  <c r="AB250" i="146"/>
  <c r="AJ251" i="146"/>
  <c r="X252" i="146"/>
  <c r="X251" i="146"/>
  <c r="AA247" i="146"/>
  <c r="AA248" i="146"/>
  <c r="AI249" i="146"/>
  <c r="AI250" i="146"/>
  <c r="AE250" i="146"/>
  <c r="AE251" i="146"/>
  <c r="AE252" i="146"/>
  <c r="AH247" i="146"/>
  <c r="AH248" i="146"/>
  <c r="AA250" i="146"/>
  <c r="AJ247" i="146"/>
  <c r="AK250" i="146"/>
  <c r="AJ250" i="146"/>
  <c r="AG248" i="146"/>
  <c r="AJ248" i="146"/>
  <c r="AB248" i="146"/>
  <c r="AL251" i="146"/>
  <c r="AB247" i="146"/>
  <c r="AC250" i="146"/>
  <c r="Z248" i="146"/>
  <c r="Y248" i="146"/>
  <c r="AD252" i="146"/>
  <c r="AD249" i="146"/>
  <c r="AK251" i="146"/>
  <c r="AH249" i="146"/>
  <c r="Z249" i="146"/>
  <c r="AL250" i="146"/>
  <c r="AJ249" i="146"/>
  <c r="AG247" i="146"/>
  <c r="AF247" i="146"/>
  <c r="AL249" i="146"/>
  <c r="AC252" i="146"/>
  <c r="AK248" i="146"/>
  <c r="AD250" i="146"/>
  <c r="AB249" i="146"/>
  <c r="Y247" i="146"/>
  <c r="AC251" i="146"/>
  <c r="Y252" i="146"/>
  <c r="AC249" i="146"/>
  <c r="AL252" i="146"/>
  <c r="AK252" i="146"/>
  <c r="AC58" i="146"/>
  <c r="AF59" i="146"/>
  <c r="Y61" i="146"/>
  <c r="AG62" i="146"/>
  <c r="AJ63" i="146"/>
  <c r="AD58" i="146"/>
  <c r="AL59" i="146"/>
  <c r="Z61" i="146"/>
  <c r="AH62" i="146"/>
  <c r="AE58" i="146"/>
  <c r="AE60" i="146"/>
  <c r="Z62" i="146"/>
  <c r="AK58" i="146"/>
  <c r="AF60" i="146"/>
  <c r="AA62" i="146"/>
  <c r="AL58" i="146"/>
  <c r="AG60" i="146"/>
  <c r="AI62" i="146"/>
  <c r="X59" i="146"/>
  <c r="X61" i="146"/>
  <c r="Z63" i="146"/>
  <c r="AD59" i="146"/>
  <c r="AF61" i="146"/>
  <c r="AA63" i="146"/>
  <c r="Y60" i="146"/>
  <c r="AG61" i="146"/>
  <c r="AH61" i="146"/>
  <c r="Y62" i="146"/>
  <c r="AB63" i="146"/>
  <c r="X60" i="146"/>
  <c r="AH63" i="146"/>
  <c r="AI63" i="146"/>
  <c r="AE59" i="146"/>
  <c r="AL60" i="146"/>
  <c r="AE62" i="146"/>
  <c r="AA58" i="146"/>
  <c r="AI59" i="146"/>
  <c r="AJ61" i="146"/>
  <c r="AK63" i="146"/>
  <c r="AG59" i="146"/>
  <c r="Y63" i="146"/>
  <c r="AB58" i="146"/>
  <c r="AB59" i="146"/>
  <c r="AB60" i="146"/>
  <c r="AB61" i="146"/>
  <c r="AJ62" i="146"/>
  <c r="AK59" i="146"/>
  <c r="AC60" i="146"/>
  <c r="AJ60" i="146"/>
  <c r="AI60" i="146"/>
  <c r="AI61" i="146"/>
  <c r="AC59" i="146"/>
  <c r="AA59" i="146"/>
  <c r="AA60" i="146"/>
  <c r="AA61" i="146"/>
  <c r="X62" i="146"/>
  <c r="Y58" i="146"/>
  <c r="AE61" i="146"/>
  <c r="AK60" i="146"/>
  <c r="AB62" i="146"/>
  <c r="AJ59" i="146"/>
  <c r="AD62" i="146"/>
  <c r="AK61" i="146"/>
  <c r="AD60" i="146"/>
  <c r="AC62" i="146"/>
  <c r="AJ58" i="146"/>
  <c r="AI58" i="146"/>
  <c r="AH58" i="146"/>
  <c r="AH59" i="146"/>
  <c r="AH60" i="146"/>
  <c r="AL61" i="146"/>
  <c r="AF58" i="146"/>
  <c r="AD61" i="146"/>
  <c r="AC63" i="146"/>
  <c r="AC61" i="146"/>
  <c r="AG63" i="146"/>
  <c r="AF63" i="146"/>
  <c r="AE63" i="146"/>
  <c r="Z58" i="146"/>
  <c r="Z59" i="146"/>
  <c r="Z60" i="146"/>
  <c r="AD63" i="146"/>
  <c r="AK62" i="146"/>
  <c r="AF62" i="146"/>
  <c r="X63" i="146"/>
  <c r="AL62" i="146"/>
  <c r="AL63" i="146"/>
  <c r="AG58" i="146"/>
  <c r="Y59" i="146"/>
  <c r="X337" i="146"/>
  <c r="AF338" i="146"/>
  <c r="AD337" i="146"/>
  <c r="X339" i="146"/>
  <c r="AA340" i="146"/>
  <c r="AE337" i="146"/>
  <c r="Y339" i="146"/>
  <c r="AG340" i="146"/>
  <c r="AF337" i="146"/>
  <c r="Z339" i="146"/>
  <c r="AH340" i="146"/>
  <c r="AC336" i="146"/>
  <c r="AL337" i="146"/>
  <c r="AF339" i="146"/>
  <c r="AI340" i="146"/>
  <c r="AL336" i="146"/>
  <c r="Z340" i="146"/>
  <c r="X338" i="146"/>
  <c r="Y338" i="146"/>
  <c r="AE338" i="146"/>
  <c r="AG338" i="146"/>
  <c r="AD336" i="146"/>
  <c r="AE336" i="146"/>
  <c r="AK336" i="146"/>
  <c r="AG339" i="146"/>
  <c r="AH339" i="146"/>
  <c r="Y340" i="146"/>
  <c r="AJ336" i="146"/>
  <c r="AB337" i="146"/>
  <c r="AB338" i="146"/>
  <c r="AB339" i="146"/>
  <c r="AB340" i="146"/>
  <c r="AF340" i="146"/>
  <c r="AE340" i="146"/>
  <c r="AL340" i="146"/>
  <c r="Z336" i="146"/>
  <c r="AG336" i="146"/>
  <c r="Y337" i="146"/>
  <c r="X340" i="146"/>
  <c r="AL339" i="146"/>
  <c r="AD340" i="146"/>
  <c r="AK340" i="146"/>
  <c r="Y336" i="146"/>
  <c r="AF336" i="146"/>
  <c r="AE339" i="146"/>
  <c r="AD339" i="146"/>
  <c r="AK339" i="146"/>
  <c r="AC340" i="146"/>
  <c r="AJ340" i="146"/>
  <c r="AL338" i="146"/>
  <c r="AK338" i="146"/>
  <c r="AC339" i="146"/>
  <c r="AK337" i="146"/>
  <c r="AJ337" i="146"/>
  <c r="AI337" i="146"/>
  <c r="AA338" i="146"/>
  <c r="AH338" i="146"/>
  <c r="AI336" i="146"/>
  <c r="Z337" i="146"/>
  <c r="AI338" i="146"/>
  <c r="AC338" i="146"/>
  <c r="AA336" i="146"/>
  <c r="AI339" i="146"/>
  <c r="AJ339" i="146"/>
  <c r="AJ338" i="146"/>
  <c r="AA339" i="146"/>
  <c r="AH337" i="146"/>
  <c r="AA337" i="146"/>
  <c r="Z338" i="146"/>
  <c r="AC337" i="146"/>
  <c r="AB336" i="146"/>
  <c r="AD338" i="146"/>
  <c r="AH336" i="146"/>
  <c r="AG337" i="146"/>
  <c r="AL147" i="146"/>
  <c r="AE149" i="146"/>
  <c r="AH150" i="146"/>
  <c r="AE147" i="146"/>
  <c r="Y149" i="146"/>
  <c r="Y151" i="146"/>
  <c r="AK147" i="146"/>
  <c r="AF149" i="146"/>
  <c r="Z151" i="146"/>
  <c r="AE148" i="146"/>
  <c r="Y150" i="146"/>
  <c r="AH151" i="146"/>
  <c r="AL148" i="146"/>
  <c r="AG151" i="146"/>
  <c r="X149" i="146"/>
  <c r="AI151" i="146"/>
  <c r="AG149" i="146"/>
  <c r="AC147" i="146"/>
  <c r="X150" i="146"/>
  <c r="AD147" i="146"/>
  <c r="Z150" i="146"/>
  <c r="X148" i="146"/>
  <c r="AD148" i="146"/>
  <c r="AF148" i="146"/>
  <c r="AF150" i="146"/>
  <c r="AG150" i="146"/>
  <c r="AA151" i="146"/>
  <c r="AK148" i="146"/>
  <c r="AC149" i="146"/>
  <c r="AC150" i="146"/>
  <c r="AC151" i="146"/>
  <c r="Y147" i="146"/>
  <c r="Y148" i="146"/>
  <c r="AJ147" i="146"/>
  <c r="AI147" i="146"/>
  <c r="AA148" i="146"/>
  <c r="AH148" i="146"/>
  <c r="Z149" i="146"/>
  <c r="AB147" i="146"/>
  <c r="AA147" i="146"/>
  <c r="Z148" i="146"/>
  <c r="AG148" i="146"/>
  <c r="AF151" i="146"/>
  <c r="AE151" i="146"/>
  <c r="AL151" i="146"/>
  <c r="Z147" i="146"/>
  <c r="AG147" i="146"/>
  <c r="AF147" i="146"/>
  <c r="AK149" i="146"/>
  <c r="AH147" i="146"/>
  <c r="AI150" i="146"/>
  <c r="AK151" i="146"/>
  <c r="AC148" i="146"/>
  <c r="AJ151" i="146"/>
  <c r="AD150" i="146"/>
  <c r="X151" i="146"/>
  <c r="AJ148" i="146"/>
  <c r="AA150" i="146"/>
  <c r="AA149" i="146"/>
  <c r="AB149" i="146"/>
  <c r="AI148" i="146"/>
  <c r="AE150" i="146"/>
  <c r="AB148" i="146"/>
  <c r="AJ150" i="146"/>
  <c r="AH149" i="146"/>
  <c r="AL150" i="146"/>
  <c r="AB151" i="146"/>
  <c r="AL149" i="146"/>
  <c r="AD151" i="146"/>
  <c r="AB150" i="146"/>
  <c r="AJ149" i="146"/>
  <c r="AD149" i="146"/>
  <c r="AK150" i="146"/>
  <c r="AI149" i="146"/>
  <c r="X479" i="146"/>
  <c r="AD480" i="146"/>
  <c r="AG481" i="146"/>
  <c r="Z483" i="146"/>
  <c r="AE480" i="146"/>
  <c r="X482" i="146"/>
  <c r="AA483" i="146"/>
  <c r="AC479" i="146"/>
  <c r="AF480" i="146"/>
  <c r="Y482" i="146"/>
  <c r="AG483" i="146"/>
  <c r="AD479" i="146"/>
  <c r="AL480" i="146"/>
  <c r="Z482" i="146"/>
  <c r="AH483" i="146"/>
  <c r="AE481" i="146"/>
  <c r="AF481" i="146"/>
  <c r="AE479" i="146"/>
  <c r="AF482" i="146"/>
  <c r="AK479" i="146"/>
  <c r="AG482" i="146"/>
  <c r="X480" i="146"/>
  <c r="X481" i="146"/>
  <c r="Y481" i="146"/>
  <c r="AH482" i="146"/>
  <c r="Y483" i="146"/>
  <c r="AL479" i="146"/>
  <c r="AI483" i="146"/>
  <c r="X483" i="146"/>
  <c r="AE483" i="146"/>
  <c r="AA479" i="146"/>
  <c r="AA480" i="146"/>
  <c r="AA481" i="146"/>
  <c r="AA482" i="146"/>
  <c r="AE482" i="146"/>
  <c r="AL482" i="146"/>
  <c r="AL483" i="146"/>
  <c r="AH479" i="146"/>
  <c r="AH480" i="146"/>
  <c r="AH481" i="146"/>
  <c r="AL481" i="146"/>
  <c r="AD482" i="146"/>
  <c r="AD483" i="146"/>
  <c r="Z479" i="146"/>
  <c r="Z480" i="146"/>
  <c r="Z481" i="146"/>
  <c r="AD481" i="146"/>
  <c r="AK481" i="146"/>
  <c r="AK482" i="146"/>
  <c r="AK483" i="146"/>
  <c r="AG479" i="146"/>
  <c r="AJ479" i="146"/>
  <c r="AB481" i="146"/>
  <c r="AB483" i="146"/>
  <c r="AB479" i="146"/>
  <c r="AI480" i="146"/>
  <c r="AI482" i="146"/>
  <c r="AC481" i="146"/>
  <c r="AC483" i="146"/>
  <c r="AG480" i="146"/>
  <c r="AJ480" i="146"/>
  <c r="AJ482" i="146"/>
  <c r="Y480" i="146"/>
  <c r="AB480" i="146"/>
  <c r="AB482" i="146"/>
  <c r="AF479" i="146"/>
  <c r="AF483" i="146"/>
  <c r="AI479" i="146"/>
  <c r="AI481" i="146"/>
  <c r="AK480" i="146"/>
  <c r="AC482" i="146"/>
  <c r="Y479" i="146"/>
  <c r="AJ481" i="146"/>
  <c r="AJ483" i="146"/>
  <c r="AC480" i="146"/>
  <c r="X627" i="146"/>
  <c r="AF628" i="146"/>
  <c r="AL629" i="146"/>
  <c r="AB631" i="146"/>
  <c r="AB627" i="146"/>
  <c r="AG628" i="146"/>
  <c r="Z630" i="146"/>
  <c r="AF631" i="146"/>
  <c r="AE627" i="146"/>
  <c r="AK628" i="146"/>
  <c r="AA630" i="146"/>
  <c r="AI631" i="146"/>
  <c r="AA626" i="146"/>
  <c r="AF627" i="146"/>
  <c r="Y629" i="146"/>
  <c r="AE630" i="146"/>
  <c r="AJ631" i="146"/>
  <c r="AD626" i="146"/>
  <c r="AJ627" i="146"/>
  <c r="Z629" i="146"/>
  <c r="AH630" i="146"/>
  <c r="AI626" i="146"/>
  <c r="Y628" i="146"/>
  <c r="AG629" i="146"/>
  <c r="X631" i="146"/>
  <c r="AL626" i="146"/>
  <c r="AC628" i="146"/>
  <c r="AH629" i="146"/>
  <c r="AA631" i="146"/>
  <c r="AI630" i="146"/>
  <c r="AE626" i="146"/>
  <c r="X628" i="146"/>
  <c r="AD629" i="146"/>
  <c r="AE628" i="146"/>
  <c r="X630" i="146"/>
  <c r="AE631" i="146"/>
  <c r="AA627" i="146"/>
  <c r="AB629" i="146"/>
  <c r="AC631" i="146"/>
  <c r="Y627" i="146"/>
  <c r="AL627" i="146"/>
  <c r="AE629" i="146"/>
  <c r="AL630" i="146"/>
  <c r="AH626" i="146"/>
  <c r="AI628" i="146"/>
  <c r="AJ630" i="146"/>
  <c r="AF626" i="146"/>
  <c r="AH631" i="146"/>
  <c r="AD627" i="146"/>
  <c r="AL628" i="146"/>
  <c r="AD630" i="146"/>
  <c r="Z626" i="146"/>
  <c r="AA628" i="146"/>
  <c r="AB630" i="146"/>
  <c r="Z631" i="146"/>
  <c r="AK626" i="146"/>
  <c r="AD628" i="146"/>
  <c r="AK629" i="146"/>
  <c r="AL631" i="146"/>
  <c r="AH627" i="146"/>
  <c r="AI629" i="146"/>
  <c r="AG630" i="146"/>
  <c r="AC626" i="146"/>
  <c r="AK627" i="146"/>
  <c r="AC629" i="146"/>
  <c r="AD631" i="146"/>
  <c r="Z627" i="146"/>
  <c r="AA629" i="146"/>
  <c r="X629" i="146"/>
  <c r="AB628" i="146"/>
  <c r="AH628" i="146"/>
  <c r="AG631" i="146"/>
  <c r="AI627" i="146"/>
  <c r="Z628" i="146"/>
  <c r="Y631" i="146"/>
  <c r="AK630" i="146"/>
  <c r="AG627" i="146"/>
  <c r="AF630" i="146"/>
  <c r="AC630" i="146"/>
  <c r="AC627" i="146"/>
  <c r="AJ629" i="146"/>
  <c r="AJ626" i="146"/>
  <c r="AG626" i="146"/>
  <c r="Y630" i="146"/>
  <c r="AB626" i="146"/>
  <c r="Y626" i="146"/>
  <c r="AJ628" i="146"/>
  <c r="AK631" i="146"/>
  <c r="AF629" i="146"/>
  <c r="AL388" i="146"/>
  <c r="AE390" i="146"/>
  <c r="AH391" i="146"/>
  <c r="AA393" i="146"/>
  <c r="AD389" i="146"/>
  <c r="AG390" i="146"/>
  <c r="Z392" i="146"/>
  <c r="AH393" i="146"/>
  <c r="AK388" i="146"/>
  <c r="X391" i="146"/>
  <c r="AH392" i="146"/>
  <c r="X389" i="146"/>
  <c r="Y391" i="146"/>
  <c r="AI392" i="146"/>
  <c r="AE389" i="146"/>
  <c r="Z391" i="146"/>
  <c r="Z393" i="146"/>
  <c r="AF389" i="146"/>
  <c r="AF391" i="146"/>
  <c r="AB393" i="146"/>
  <c r="AG391" i="146"/>
  <c r="AC388" i="146"/>
  <c r="Y392" i="146"/>
  <c r="AD388" i="146"/>
  <c r="AA392" i="146"/>
  <c r="AE388" i="146"/>
  <c r="AG392" i="146"/>
  <c r="AL389" i="146"/>
  <c r="AI393" i="146"/>
  <c r="X390" i="146"/>
  <c r="Y390" i="146"/>
  <c r="AF390" i="146"/>
  <c r="AJ393" i="146"/>
  <c r="X392" i="146"/>
  <c r="AF393" i="146"/>
  <c r="AB389" i="146"/>
  <c r="AJ390" i="146"/>
  <c r="AK392" i="146"/>
  <c r="AG388" i="146"/>
  <c r="AH390" i="146"/>
  <c r="AF392" i="146"/>
  <c r="X393" i="146"/>
  <c r="AA388" i="146"/>
  <c r="AA389" i="146"/>
  <c r="AI390" i="146"/>
  <c r="AB392" i="146"/>
  <c r="AE391" i="146"/>
  <c r="AE392" i="146"/>
  <c r="AE393" i="146"/>
  <c r="AH388" i="146"/>
  <c r="AA390" i="146"/>
  <c r="AI391" i="146"/>
  <c r="AL390" i="146"/>
  <c r="AL391" i="146"/>
  <c r="AL392" i="146"/>
  <c r="Z388" i="146"/>
  <c r="AH389" i="146"/>
  <c r="AA391" i="146"/>
  <c r="AD390" i="146"/>
  <c r="AD391" i="146"/>
  <c r="AD392" i="146"/>
  <c r="AL393" i="146"/>
  <c r="Z389" i="146"/>
  <c r="Z390" i="146"/>
  <c r="AK389" i="146"/>
  <c r="AK390" i="146"/>
  <c r="AK391" i="146"/>
  <c r="AD393" i="146"/>
  <c r="Y388" i="146"/>
  <c r="AG389" i="146"/>
  <c r="AC389" i="146"/>
  <c r="AC390" i="146"/>
  <c r="AC391" i="146"/>
  <c r="AC392" i="146"/>
  <c r="AK393" i="146"/>
  <c r="Y389" i="146"/>
  <c r="AG393" i="146"/>
  <c r="AJ388" i="146"/>
  <c r="AJ389" i="146"/>
  <c r="AB390" i="146"/>
  <c r="AJ391" i="146"/>
  <c r="AC393" i="146"/>
  <c r="AF388" i="146"/>
  <c r="AJ392" i="146"/>
  <c r="AB391" i="146"/>
  <c r="Y393" i="146"/>
  <c r="AI389" i="146"/>
  <c r="AB388" i="146"/>
  <c r="AI388" i="146"/>
  <c r="AL574" i="146"/>
  <c r="X576" i="146"/>
  <c r="Y577" i="146"/>
  <c r="Z578" i="146"/>
  <c r="X575" i="146"/>
  <c r="Y576" i="146"/>
  <c r="Z577" i="146"/>
  <c r="AA578" i="146"/>
  <c r="AB574" i="146"/>
  <c r="AC575" i="146"/>
  <c r="AD576" i="146"/>
  <c r="AE577" i="146"/>
  <c r="AF578" i="146"/>
  <c r="AJ574" i="146"/>
  <c r="AK575" i="146"/>
  <c r="AL576" i="146"/>
  <c r="X578" i="146"/>
  <c r="AL575" i="146"/>
  <c r="Y578" i="146"/>
  <c r="AC574" i="146"/>
  <c r="AE576" i="146"/>
  <c r="AG578" i="146"/>
  <c r="AD574" i="146"/>
  <c r="AF576" i="146"/>
  <c r="AH578" i="146"/>
  <c r="AE574" i="146"/>
  <c r="AG576" i="146"/>
  <c r="AI578" i="146"/>
  <c r="AK574" i="146"/>
  <c r="X577" i="146"/>
  <c r="AD575" i="146"/>
  <c r="AF577" i="146"/>
  <c r="AH577" i="146"/>
  <c r="AE575" i="146"/>
  <c r="AF575" i="146"/>
  <c r="AG577" i="146"/>
  <c r="AK576" i="146"/>
  <c r="AK577" i="146"/>
  <c r="AK578" i="146"/>
  <c r="AG574" i="146"/>
  <c r="AG575" i="146"/>
  <c r="AC576" i="146"/>
  <c r="AC577" i="146"/>
  <c r="AC578" i="146"/>
  <c r="Y574" i="146"/>
  <c r="Y575" i="146"/>
  <c r="AJ575" i="146"/>
  <c r="AJ576" i="146"/>
  <c r="AJ577" i="146"/>
  <c r="AJ578" i="146"/>
  <c r="AF574" i="146"/>
  <c r="AB575" i="146"/>
  <c r="AB576" i="146"/>
  <c r="AB577" i="146"/>
  <c r="AB578" i="146"/>
  <c r="AE578" i="146"/>
  <c r="AA575" i="146"/>
  <c r="AA577" i="146"/>
  <c r="AL577" i="146"/>
  <c r="AH574" i="146"/>
  <c r="AH576" i="146"/>
  <c r="AD577" i="146"/>
  <c r="Z574" i="146"/>
  <c r="Z576" i="146"/>
  <c r="AI574" i="146"/>
  <c r="AI576" i="146"/>
  <c r="AA574" i="146"/>
  <c r="AA576" i="146"/>
  <c r="AL578" i="146"/>
  <c r="AH575" i="146"/>
  <c r="AD578" i="146"/>
  <c r="Z575" i="146"/>
  <c r="AI575" i="146"/>
  <c r="AI577" i="146"/>
  <c r="K554" i="141"/>
  <c r="M649" i="141"/>
  <c r="K269" i="141"/>
  <c r="L363" i="141"/>
  <c r="D127" i="141"/>
  <c r="H601" i="141"/>
  <c r="N316"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I790" i="146"/>
  <c r="I932" i="146"/>
  <c r="I696" i="146"/>
  <c r="I743" i="146"/>
  <c r="I458" i="146"/>
  <c r="I222" i="146"/>
  <c r="I838" i="146"/>
  <c r="M80" i="141"/>
  <c r="I506" i="146"/>
  <c r="I127" i="146"/>
  <c r="I363" i="146"/>
  <c r="F649" i="141"/>
  <c r="H363" i="141"/>
  <c r="N649" i="141"/>
  <c r="I269" i="146"/>
  <c r="C80" i="146"/>
  <c r="F80" i="141"/>
  <c r="I174" i="146"/>
  <c r="I648" i="146"/>
  <c r="I885" i="146"/>
  <c r="I80" i="146"/>
  <c r="I316" i="146"/>
  <c r="I601" i="146"/>
  <c r="I32" i="146"/>
  <c r="D48" i="146"/>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6" i="141"/>
  <c r="E554" i="141"/>
  <c r="I33" i="141"/>
  <c r="K363" i="141"/>
  <c r="D554" i="141"/>
  <c r="I932" i="141"/>
  <c r="M127" i="141"/>
  <c r="I175" i="141"/>
  <c r="G127" i="141"/>
  <c r="E127" i="141"/>
  <c r="L459" i="141"/>
  <c r="F269" i="141"/>
  <c r="AK200" i="146"/>
  <c r="AG905" i="146"/>
  <c r="AB906" i="146"/>
  <c r="X431" i="146"/>
  <c r="AK868" i="146"/>
  <c r="AJ865" i="146"/>
  <c r="Y771" i="146"/>
  <c r="Z134" i="146"/>
  <c r="AA320" i="146"/>
  <c r="Z657" i="146"/>
  <c r="X91" i="146"/>
  <c r="Z561" i="146"/>
  <c r="Y515" i="146"/>
  <c r="Z802" i="146"/>
  <c r="Z510" i="146"/>
  <c r="X754" i="146"/>
  <c r="Y47" i="146"/>
  <c r="Z43" i="146"/>
  <c r="Z661" i="146"/>
  <c r="Z610" i="146"/>
  <c r="X39" i="146"/>
  <c r="Z90" i="146"/>
  <c r="Z513" i="146"/>
  <c r="X615" i="146"/>
  <c r="Y749" i="146"/>
  <c r="Y805" i="146"/>
  <c r="Z895" i="146"/>
  <c r="Z369" i="146"/>
  <c r="Z749" i="146"/>
  <c r="Z373" i="146"/>
  <c r="X374" i="146"/>
  <c r="Y567" i="146"/>
  <c r="Z276" i="146"/>
  <c r="Y321" i="146"/>
  <c r="Z473" i="146"/>
  <c r="X468" i="146"/>
  <c r="X43" i="146"/>
  <c r="Z86" i="146"/>
  <c r="X516" i="146"/>
  <c r="Z897" i="146"/>
  <c r="Z185" i="146"/>
  <c r="X371" i="146"/>
  <c r="Y517" i="146"/>
  <c r="X375" i="146"/>
  <c r="Y40" i="146"/>
  <c r="Z324" i="146"/>
  <c r="Z608" i="146"/>
  <c r="Z38" i="146"/>
  <c r="X330" i="146"/>
  <c r="X653" i="146"/>
  <c r="Y181" i="146"/>
  <c r="Z321" i="146"/>
  <c r="Z852" i="146"/>
  <c r="Z188" i="146"/>
  <c r="Y371" i="146"/>
  <c r="X44" i="146"/>
  <c r="Y375" i="146"/>
  <c r="Z516" i="146"/>
  <c r="Z753" i="146"/>
  <c r="X46" i="146"/>
  <c r="Z186" i="146"/>
  <c r="Z325" i="146"/>
  <c r="X133" i="146"/>
  <c r="Y329" i="146"/>
  <c r="Z44" i="146"/>
  <c r="Z938" i="146"/>
  <c r="Z39" i="146"/>
  <c r="AA44" i="146"/>
  <c r="Y184" i="146"/>
  <c r="Z234" i="146"/>
  <c r="Z374" i="146"/>
  <c r="Z797" i="146"/>
  <c r="Z181" i="146"/>
  <c r="Z801" i="146"/>
  <c r="Y513" i="146"/>
  <c r="Z282" i="146"/>
  <c r="Z330" i="146"/>
  <c r="Z705" i="146"/>
  <c r="Y370" i="146"/>
  <c r="X183" i="146"/>
  <c r="Y282" i="146"/>
  <c r="Z273" i="146"/>
  <c r="X472" i="146"/>
  <c r="Z944" i="146"/>
  <c r="Y133" i="146"/>
  <c r="AA40" i="146"/>
  <c r="Z94" i="146"/>
  <c r="Z464" i="146"/>
  <c r="AA852" i="146"/>
  <c r="AA748" i="146"/>
  <c r="Z800" i="146"/>
  <c r="AA946" i="146"/>
  <c r="AA850" i="146"/>
  <c r="Y653" i="146"/>
  <c r="Z518" i="146"/>
  <c r="Z328" i="146"/>
  <c r="X273" i="146"/>
  <c r="Z663" i="146"/>
  <c r="Z710" i="146"/>
  <c r="X326" i="146"/>
  <c r="X566" i="146"/>
  <c r="Z612" i="146"/>
  <c r="Z896" i="146"/>
  <c r="Y188" i="146"/>
  <c r="Z41" i="146"/>
  <c r="X463" i="146"/>
  <c r="Z709" i="146"/>
  <c r="Z899" i="146"/>
  <c r="Y185" i="146"/>
  <c r="X87" i="146"/>
  <c r="Y326" i="146"/>
  <c r="Z372" i="146"/>
  <c r="Z277" i="146"/>
  <c r="Z137" i="146"/>
  <c r="Z280" i="146"/>
  <c r="Y322" i="146"/>
  <c r="Z376" i="146"/>
  <c r="Y662" i="146"/>
  <c r="Z184" i="146"/>
  <c r="X325" i="146"/>
  <c r="X515" i="146"/>
  <c r="Z892" i="146"/>
  <c r="Z329" i="146"/>
  <c r="X605" i="146"/>
  <c r="Z367" i="146"/>
  <c r="Z520" i="146"/>
  <c r="Z750" i="146"/>
  <c r="Y320" i="146"/>
  <c r="X47" i="146"/>
  <c r="X514" i="146"/>
  <c r="Z656" i="146"/>
  <c r="Z87" i="146"/>
  <c r="AA796" i="146"/>
  <c r="AA894" i="146"/>
  <c r="AA849" i="146"/>
  <c r="AA751" i="146"/>
  <c r="AA895" i="146"/>
  <c r="AA709" i="146"/>
  <c r="AA707" i="146"/>
  <c r="AA851" i="146"/>
  <c r="AA91" i="146"/>
  <c r="AA135" i="146"/>
  <c r="AA188" i="146"/>
  <c r="AA322" i="146"/>
  <c r="AA375" i="146"/>
  <c r="AA422" i="146"/>
  <c r="AA417" i="146"/>
  <c r="AA470" i="146"/>
  <c r="Z467" i="146"/>
  <c r="AA471" i="146"/>
  <c r="AA514" i="146"/>
  <c r="AA568" i="146"/>
  <c r="AA559" i="146"/>
  <c r="AA614" i="146"/>
  <c r="AA610" i="146"/>
  <c r="AA606" i="146"/>
  <c r="AA609" i="146"/>
  <c r="Z91" i="146"/>
  <c r="AA846" i="146"/>
  <c r="AA752" i="146"/>
  <c r="AA892" i="146"/>
  <c r="AA802" i="146"/>
  <c r="AA896" i="146"/>
  <c r="AA230" i="146"/>
  <c r="AA325" i="146"/>
  <c r="AA330" i="146"/>
  <c r="AA564" i="146"/>
  <c r="Y751" i="146"/>
  <c r="Y755" i="146"/>
  <c r="Z472" i="146"/>
  <c r="Z377" i="146"/>
  <c r="Z136" i="146"/>
  <c r="Z47" i="146"/>
  <c r="AA798" i="146"/>
  <c r="AA750" i="146"/>
  <c r="AA708" i="146"/>
  <c r="Y941" i="146"/>
  <c r="AA755" i="146"/>
  <c r="AA84" i="146"/>
  <c r="AA139" i="146"/>
  <c r="AA132" i="146"/>
  <c r="AA184" i="146"/>
  <c r="AA235" i="146"/>
  <c r="AA282" i="146"/>
  <c r="AA276" i="146"/>
  <c r="AA326" i="146"/>
  <c r="AA371" i="146"/>
  <c r="AA423" i="146"/>
  <c r="AA467" i="146"/>
  <c r="AA472" i="146"/>
  <c r="AA515" i="146"/>
  <c r="AA567" i="146"/>
  <c r="AA654" i="146"/>
  <c r="AH672" i="146"/>
  <c r="AH100" i="146"/>
  <c r="Y104" i="146"/>
  <c r="Z46" i="146"/>
  <c r="Y468" i="146"/>
  <c r="Z748" i="146"/>
  <c r="X755" i="146"/>
  <c r="Z465" i="146"/>
  <c r="Y940" i="146"/>
  <c r="AA701" i="146"/>
  <c r="AA891" i="146"/>
  <c r="AA803" i="146"/>
  <c r="AA897" i="146"/>
  <c r="AA944" i="146"/>
  <c r="AA898" i="146"/>
  <c r="AA705" i="146"/>
  <c r="Z937" i="146"/>
  <c r="AA183" i="146"/>
  <c r="AA228" i="146"/>
  <c r="AA231" i="146"/>
  <c r="AA560" i="146"/>
  <c r="AA702" i="146"/>
  <c r="AA844" i="146"/>
  <c r="AA805" i="146"/>
  <c r="Z945" i="146"/>
  <c r="AA704" i="146"/>
  <c r="AA847" i="146"/>
  <c r="AA137" i="146"/>
  <c r="AA134" i="146"/>
  <c r="AA180" i="146"/>
  <c r="AA236" i="146"/>
  <c r="AA278" i="146"/>
  <c r="AA321" i="146"/>
  <c r="AA377" i="146"/>
  <c r="AA424" i="146"/>
  <c r="AA420" i="146"/>
  <c r="AA425" i="146"/>
  <c r="AA473" i="146"/>
  <c r="AA518" i="146"/>
  <c r="AA512" i="146"/>
  <c r="AA563" i="146"/>
  <c r="AA612" i="146"/>
  <c r="AA608" i="146"/>
  <c r="AA893" i="146"/>
  <c r="AA703" i="146"/>
  <c r="AA136" i="146"/>
  <c r="AA229" i="146"/>
  <c r="AA234" i="146"/>
  <c r="AA233" i="146"/>
  <c r="AA376" i="146"/>
  <c r="AA657" i="146"/>
  <c r="AA197" i="146"/>
  <c r="AF198" i="146"/>
  <c r="X196" i="146"/>
  <c r="X198" i="146"/>
  <c r="AE198" i="146"/>
  <c r="AB196" i="146"/>
  <c r="AD199" i="146"/>
  <c r="AA195" i="146"/>
  <c r="AE199" i="146"/>
  <c r="AH197" i="146"/>
  <c r="AB195" i="146"/>
  <c r="AC195" i="146"/>
  <c r="Z199" i="146"/>
  <c r="AC198" i="146"/>
  <c r="AD197" i="146"/>
  <c r="AA196" i="146"/>
  <c r="AF195" i="146"/>
  <c r="Y814" i="146"/>
  <c r="AE811" i="146"/>
  <c r="Y187" i="146"/>
  <c r="X322" i="146"/>
  <c r="Z798" i="146"/>
  <c r="Z606" i="146"/>
  <c r="Z660" i="146"/>
  <c r="AA756" i="146"/>
  <c r="AA848" i="146"/>
  <c r="AA804" i="146"/>
  <c r="AA843" i="146"/>
  <c r="AA754" i="146"/>
  <c r="AA845" i="146"/>
  <c r="Z85" i="146"/>
  <c r="AA87" i="146"/>
  <c r="AA140" i="146"/>
  <c r="AA189" i="146"/>
  <c r="AA227" i="146"/>
  <c r="AA279" i="146"/>
  <c r="Z370" i="146"/>
  <c r="AA419" i="146"/>
  <c r="AA416" i="146"/>
  <c r="AA418" i="146"/>
  <c r="AA466" i="146"/>
  <c r="AA469" i="146"/>
  <c r="AA511" i="146"/>
  <c r="AA517" i="146"/>
  <c r="AA565" i="146"/>
  <c r="AA562" i="146"/>
  <c r="AA615" i="146"/>
  <c r="AA607" i="146"/>
  <c r="AI155" i="146"/>
  <c r="Z889" i="146"/>
  <c r="X419" i="146"/>
  <c r="Z187" i="146"/>
  <c r="Z279" i="146"/>
  <c r="Z375" i="146"/>
  <c r="Z42" i="146"/>
  <c r="AA710" i="146"/>
  <c r="AA749" i="146"/>
  <c r="AA797" i="146"/>
  <c r="AA941" i="146"/>
  <c r="AA706" i="146"/>
  <c r="AA937" i="146"/>
  <c r="AA800" i="146"/>
  <c r="AA899" i="146"/>
  <c r="AA945" i="146"/>
  <c r="Z135" i="146"/>
  <c r="AA187" i="146"/>
  <c r="AA232" i="146"/>
  <c r="AA274" i="146"/>
  <c r="AA561" i="146"/>
  <c r="AA661" i="146"/>
  <c r="L649" i="141"/>
  <c r="G601" i="141"/>
  <c r="N554" i="141"/>
  <c r="I506" i="141"/>
  <c r="K506" i="141"/>
  <c r="G506" i="141"/>
  <c r="M506" i="141"/>
  <c r="I459" i="141"/>
  <c r="E363" i="141"/>
  <c r="M363" i="141"/>
  <c r="F363" i="141"/>
  <c r="L127" i="141"/>
  <c r="O127" i="141"/>
  <c r="H80" i="141"/>
  <c r="N80" i="141"/>
  <c r="E80" i="141"/>
  <c r="L80" i="141"/>
  <c r="D743" i="141"/>
  <c r="D932" i="141"/>
  <c r="K932" i="141"/>
  <c r="E885" i="141"/>
  <c r="M743" i="141"/>
  <c r="D885" i="141"/>
  <c r="E932" i="141"/>
  <c r="G743" i="141"/>
  <c r="F743" i="141"/>
  <c r="N743" i="141"/>
  <c r="D838" i="141"/>
  <c r="G885" i="141"/>
  <c r="L791" i="141"/>
  <c r="O743" i="141"/>
  <c r="P174" i="146"/>
  <c r="J316" i="146"/>
  <c r="J838" i="146"/>
  <c r="C932" i="146"/>
  <c r="J127" i="146"/>
  <c r="P743" i="146"/>
  <c r="C316" i="146"/>
  <c r="J458" i="146"/>
  <c r="P316" i="146"/>
  <c r="J790" i="146"/>
  <c r="C458" i="146"/>
  <c r="C222" i="146"/>
  <c r="J932" i="146"/>
  <c r="P648" i="146"/>
  <c r="C885" i="146"/>
  <c r="J885" i="146"/>
  <c r="C553" i="146"/>
  <c r="C363" i="146"/>
  <c r="C838" i="146"/>
  <c r="J32" i="146"/>
  <c r="J222" i="146"/>
  <c r="J363" i="146"/>
  <c r="C696" i="146"/>
  <c r="P363" i="146"/>
  <c r="P458" i="146"/>
  <c r="J506" i="146"/>
  <c r="P885" i="146"/>
  <c r="J80" i="146"/>
  <c r="P932" i="146"/>
  <c r="J601" i="146"/>
  <c r="C174" i="146"/>
  <c r="P601" i="146"/>
  <c r="J648" i="146"/>
  <c r="P696" i="146"/>
  <c r="C790" i="146"/>
  <c r="C32" i="146"/>
  <c r="J174" i="146"/>
  <c r="P506" i="146"/>
  <c r="C127" i="146"/>
  <c r="C648" i="146"/>
  <c r="P32" i="146"/>
  <c r="P127" i="146"/>
  <c r="P269" i="146"/>
  <c r="P222" i="146"/>
  <c r="P838" i="146"/>
  <c r="C743" i="146"/>
  <c r="J743" i="146"/>
  <c r="P80" i="146"/>
  <c r="P790" i="146"/>
  <c r="J269" i="146"/>
  <c r="J696" i="146"/>
  <c r="J269" i="141"/>
  <c r="J554" i="141"/>
  <c r="J791" i="141"/>
  <c r="O930" i="141"/>
  <c r="O932" i="141" s="1"/>
  <c r="Y946" i="146"/>
  <c r="X946" i="146"/>
  <c r="Y893" i="146"/>
  <c r="X893" i="146"/>
  <c r="AA795" i="146"/>
  <c r="P788" i="141"/>
  <c r="I788" i="141"/>
  <c r="Y756" i="146"/>
  <c r="X756" i="146"/>
  <c r="J930" i="141"/>
  <c r="X751" i="146"/>
  <c r="H551" i="141"/>
  <c r="H554" i="141" s="1"/>
  <c r="AA558" i="146"/>
  <c r="P551" i="141"/>
  <c r="Z700" i="146"/>
  <c r="J694" i="141"/>
  <c r="F551" i="141"/>
  <c r="F554" i="141" s="1"/>
  <c r="X660" i="146"/>
  <c r="Y660" i="146"/>
  <c r="Z654" i="146"/>
  <c r="L551" i="141"/>
  <c r="L554" i="141" s="1"/>
  <c r="M838" i="141"/>
  <c r="F836" i="141"/>
  <c r="F838" i="141" s="1"/>
  <c r="Y708" i="146"/>
  <c r="X708" i="146"/>
  <c r="N694" i="141"/>
  <c r="N696" i="141" s="1"/>
  <c r="Z517" i="146"/>
  <c r="AA463" i="146"/>
  <c r="P456" i="141"/>
  <c r="C646" i="141"/>
  <c r="Z607" i="146"/>
  <c r="Y465" i="146"/>
  <c r="X465" i="146"/>
  <c r="Z469" i="146"/>
  <c r="I554" i="141"/>
  <c r="X471" i="146"/>
  <c r="Y471" i="146"/>
  <c r="Z470" i="146"/>
  <c r="Z415" i="146"/>
  <c r="J408" i="141"/>
  <c r="Y369" i="146"/>
  <c r="X369" i="146"/>
  <c r="G314" i="141"/>
  <c r="G316" i="141" s="1"/>
  <c r="Y367" i="146"/>
  <c r="Z327" i="146"/>
  <c r="J504" i="141"/>
  <c r="Y424" i="146"/>
  <c r="Z417" i="146"/>
  <c r="O408" i="141"/>
  <c r="O411" i="141" s="1"/>
  <c r="X425" i="146"/>
  <c r="Y425" i="146"/>
  <c r="J314" i="141"/>
  <c r="Z278" i="146"/>
  <c r="X230" i="146"/>
  <c r="Y230" i="146"/>
  <c r="J125" i="141"/>
  <c r="Z131" i="146"/>
  <c r="Y41" i="146"/>
  <c r="X329" i="146"/>
  <c r="Z182" i="146"/>
  <c r="Z140" i="146"/>
  <c r="Y42" i="146"/>
  <c r="X42" i="146"/>
  <c r="Z37" i="146"/>
  <c r="J30" i="141"/>
  <c r="X187" i="146"/>
  <c r="Y90" i="146"/>
  <c r="X90" i="146"/>
  <c r="L220" i="141"/>
  <c r="L222" i="141" s="1"/>
  <c r="X228" i="146"/>
  <c r="Y228" i="146"/>
  <c r="H220" i="141"/>
  <c r="H222" i="141" s="1"/>
  <c r="Z235" i="146"/>
  <c r="Y325" i="146"/>
  <c r="X185" i="146"/>
  <c r="Y942" i="146"/>
  <c r="X942" i="146"/>
  <c r="X940" i="146"/>
  <c r="Y889" i="146"/>
  <c r="X889" i="146"/>
  <c r="C883" i="141"/>
  <c r="O883" i="141"/>
  <c r="O885" i="141" s="1"/>
  <c r="Y798" i="146"/>
  <c r="X798" i="146"/>
  <c r="Y797" i="146"/>
  <c r="X797" i="146"/>
  <c r="Z796" i="146"/>
  <c r="Y796" i="146"/>
  <c r="X796" i="146"/>
  <c r="X801" i="146"/>
  <c r="Y801" i="146"/>
  <c r="Y750" i="146"/>
  <c r="X750" i="146"/>
  <c r="I741" i="141"/>
  <c r="Y752" i="146"/>
  <c r="X752" i="146"/>
  <c r="J885" i="141"/>
  <c r="Z936" i="146"/>
  <c r="K646" i="141"/>
  <c r="K649" i="141" s="1"/>
  <c r="X661" i="146"/>
  <c r="Y661" i="146"/>
  <c r="X558" i="146"/>
  <c r="C551" i="141"/>
  <c r="Y558" i="146"/>
  <c r="Y851" i="146"/>
  <c r="X851" i="146"/>
  <c r="H836" i="141"/>
  <c r="H838" i="141" s="1"/>
  <c r="Z795" i="146"/>
  <c r="Y700" i="146"/>
  <c r="X700" i="146"/>
  <c r="H456" i="141"/>
  <c r="H459" i="141" s="1"/>
  <c r="Y511" i="146"/>
  <c r="X511" i="146"/>
  <c r="Y519" i="146"/>
  <c r="X519" i="146"/>
  <c r="O504" i="141"/>
  <c r="O506" i="141" s="1"/>
  <c r="D456" i="141"/>
  <c r="D459" i="141" s="1"/>
  <c r="Y607" i="146"/>
  <c r="X607" i="146"/>
  <c r="X613" i="146"/>
  <c r="Y613" i="146"/>
  <c r="E599" i="141"/>
  <c r="E601" i="141" s="1"/>
  <c r="X513" i="146"/>
  <c r="X517" i="146"/>
  <c r="P361" i="141"/>
  <c r="AA367" i="146"/>
  <c r="Y420" i="146"/>
  <c r="X420" i="146"/>
  <c r="K316" i="141"/>
  <c r="Z423" i="146"/>
  <c r="X421" i="146"/>
  <c r="Y421" i="146"/>
  <c r="C456" i="141"/>
  <c r="Y278" i="146"/>
  <c r="X278" i="146"/>
  <c r="N267" i="141"/>
  <c r="N269" i="141" s="1"/>
  <c r="Y131" i="146"/>
  <c r="C125" i="141"/>
  <c r="X131" i="146"/>
  <c r="Y180" i="146"/>
  <c r="X180" i="146"/>
  <c r="P172" i="141"/>
  <c r="AA179" i="146"/>
  <c r="Y45" i="146"/>
  <c r="X45" i="146"/>
  <c r="X189" i="146"/>
  <c r="Y189" i="146"/>
  <c r="Y37" i="146"/>
  <c r="C30" i="141"/>
  <c r="Z139" i="146"/>
  <c r="Y94" i="146"/>
  <c r="X94" i="146"/>
  <c r="O78" i="141"/>
  <c r="O80" i="141" s="1"/>
  <c r="Y229" i="146"/>
  <c r="X229" i="146"/>
  <c r="K220" i="141"/>
  <c r="K222" i="141" s="1"/>
  <c r="Z233" i="146"/>
  <c r="AA226" i="146"/>
  <c r="P220" i="141"/>
  <c r="Z231" i="146"/>
  <c r="D30" i="141"/>
  <c r="D33" i="141" s="1"/>
  <c r="M930" i="141"/>
  <c r="M932" i="141" s="1"/>
  <c r="X938" i="146"/>
  <c r="Y938" i="146"/>
  <c r="AA936" i="146"/>
  <c r="P930" i="141"/>
  <c r="L930" i="141"/>
  <c r="L932" i="141" s="1"/>
  <c r="N883" i="141"/>
  <c r="N885" i="141" s="1"/>
  <c r="Y895" i="146"/>
  <c r="Y803" i="146"/>
  <c r="X803" i="146"/>
  <c r="X749" i="146"/>
  <c r="Z804" i="146"/>
  <c r="Y748" i="146"/>
  <c r="X748" i="146"/>
  <c r="E646" i="141"/>
  <c r="E649" i="141" s="1"/>
  <c r="Z563" i="146"/>
  <c r="Z568" i="146"/>
  <c r="Y563" i="146"/>
  <c r="Y844" i="146"/>
  <c r="X844" i="146"/>
  <c r="AA842" i="146"/>
  <c r="P836" i="141"/>
  <c r="Z847" i="146"/>
  <c r="Z851" i="146"/>
  <c r="Y849" i="146"/>
  <c r="X849" i="146"/>
  <c r="Y709" i="146"/>
  <c r="X709" i="146"/>
  <c r="Y704" i="146"/>
  <c r="X704" i="146"/>
  <c r="Y703" i="146"/>
  <c r="X703" i="146"/>
  <c r="O694" i="141"/>
  <c r="O696" i="141" s="1"/>
  <c r="Z613" i="146"/>
  <c r="D504" i="141"/>
  <c r="D506" i="141" s="1"/>
  <c r="X510" i="146"/>
  <c r="Y510" i="146"/>
  <c r="C504" i="141"/>
  <c r="Z468" i="146"/>
  <c r="Y606" i="146"/>
  <c r="X606" i="146"/>
  <c r="X611" i="146"/>
  <c r="Y611" i="146"/>
  <c r="M599" i="141"/>
  <c r="M601" i="141" s="1"/>
  <c r="E456" i="141"/>
  <c r="E459" i="141" s="1"/>
  <c r="Y615" i="146"/>
  <c r="Y516" i="146"/>
  <c r="J456" i="141"/>
  <c r="Z463" i="146"/>
  <c r="Z322" i="146"/>
  <c r="Z368" i="146"/>
  <c r="Y376" i="146"/>
  <c r="X376" i="146"/>
  <c r="E314" i="141"/>
  <c r="E316" i="141" s="1"/>
  <c r="E408" i="141"/>
  <c r="E411" i="141" s="1"/>
  <c r="Z419" i="146"/>
  <c r="X417" i="146"/>
  <c r="Y417" i="146"/>
  <c r="H408" i="141"/>
  <c r="H411" i="141" s="1"/>
  <c r="Z424" i="146"/>
  <c r="Y280" i="146"/>
  <c r="X280" i="146"/>
  <c r="Y274" i="146"/>
  <c r="X274" i="146"/>
  <c r="H267" i="141"/>
  <c r="H269" i="141" s="1"/>
  <c r="Z283" i="146"/>
  <c r="Z274" i="146"/>
  <c r="Z228" i="146"/>
  <c r="X227" i="146"/>
  <c r="Y227" i="146"/>
  <c r="Y140" i="146"/>
  <c r="X140" i="146"/>
  <c r="E172" i="141"/>
  <c r="E175" i="141" s="1"/>
  <c r="Z180" i="146"/>
  <c r="D78" i="141"/>
  <c r="D80" i="141" s="1"/>
  <c r="X321" i="146"/>
  <c r="X234" i="146"/>
  <c r="Y234" i="146"/>
  <c r="Z45" i="146"/>
  <c r="X370" i="146"/>
  <c r="Y139" i="146"/>
  <c r="X139" i="146"/>
  <c r="Y134" i="146"/>
  <c r="G78" i="141"/>
  <c r="G80" i="141" s="1"/>
  <c r="Z227" i="146"/>
  <c r="Z40" i="146"/>
  <c r="Y944" i="146"/>
  <c r="X944" i="146"/>
  <c r="C930" i="141"/>
  <c r="X936" i="146"/>
  <c r="Y936" i="146"/>
  <c r="Z943" i="146"/>
  <c r="Y891" i="146"/>
  <c r="X891" i="146"/>
  <c r="H883" i="141"/>
  <c r="H885" i="141" s="1"/>
  <c r="Z898" i="146"/>
  <c r="Z893" i="146"/>
  <c r="E788" i="141"/>
  <c r="E791" i="141" s="1"/>
  <c r="Y800" i="146"/>
  <c r="X800" i="146"/>
  <c r="X804" i="146"/>
  <c r="Y804" i="146"/>
  <c r="Y799" i="146"/>
  <c r="X799" i="146"/>
  <c r="Z754" i="146"/>
  <c r="Z755" i="146"/>
  <c r="Y562" i="146"/>
  <c r="X562" i="146"/>
  <c r="D646" i="141"/>
  <c r="D649" i="141" s="1"/>
  <c r="Z564" i="146"/>
  <c r="G551" i="141"/>
  <c r="G554" i="141" s="1"/>
  <c r="X657" i="146"/>
  <c r="Y657" i="146"/>
  <c r="G646" i="141"/>
  <c r="G649" i="141" s="1"/>
  <c r="Z562" i="146"/>
  <c r="Y845" i="146"/>
  <c r="X845" i="146"/>
  <c r="G836" i="141"/>
  <c r="G838" i="141" s="1"/>
  <c r="Z843" i="146"/>
  <c r="I836" i="141"/>
  <c r="Y847" i="146"/>
  <c r="X847" i="146"/>
  <c r="Z706" i="146"/>
  <c r="Z702" i="146"/>
  <c r="Z707" i="146"/>
  <c r="H694" i="141"/>
  <c r="H696" i="141" s="1"/>
  <c r="Y705" i="146"/>
  <c r="X705" i="146"/>
  <c r="Y754" i="146"/>
  <c r="Z655" i="146"/>
  <c r="O599" i="141"/>
  <c r="O601" i="141" s="1"/>
  <c r="L504" i="141"/>
  <c r="L506" i="141" s="1"/>
  <c r="F504" i="141"/>
  <c r="F506" i="141" s="1"/>
  <c r="X520" i="146"/>
  <c r="Y520" i="146"/>
  <c r="Z519" i="146"/>
  <c r="Y464" i="146"/>
  <c r="X464" i="146"/>
  <c r="Z609" i="146"/>
  <c r="K599" i="141"/>
  <c r="K601" i="141" s="1"/>
  <c r="M456" i="141"/>
  <c r="M459" i="141" s="1"/>
  <c r="Y514" i="146"/>
  <c r="D361" i="141"/>
  <c r="D363" i="141" s="1"/>
  <c r="Z326" i="146"/>
  <c r="I361" i="141"/>
  <c r="Y372" i="146"/>
  <c r="X372" i="146"/>
  <c r="X324" i="146"/>
  <c r="Y324" i="146"/>
  <c r="AA415" i="146"/>
  <c r="P408" i="141"/>
  <c r="P411" i="141" s="1"/>
  <c r="Z420" i="146"/>
  <c r="E267" i="141"/>
  <c r="E269" i="141" s="1"/>
  <c r="G267" i="141"/>
  <c r="G269" i="141" s="1"/>
  <c r="K78" i="141"/>
  <c r="K80" i="141" s="1"/>
  <c r="M172" i="141"/>
  <c r="M175" i="141" s="1"/>
  <c r="J78" i="141"/>
  <c r="G30" i="141"/>
  <c r="G33" i="141" s="1"/>
  <c r="O172" i="141"/>
  <c r="O175" i="141" s="1"/>
  <c r="Z138" i="146"/>
  <c r="Z133" i="146"/>
  <c r="Y419" i="146"/>
  <c r="J220" i="141"/>
  <c r="Z226" i="146"/>
  <c r="Z232" i="146"/>
  <c r="Y91" i="146"/>
  <c r="Y44" i="146"/>
  <c r="Y46" i="146"/>
  <c r="Y39" i="146"/>
  <c r="Y899" i="146"/>
  <c r="X899" i="146"/>
  <c r="F930" i="141"/>
  <c r="F932" i="141" s="1"/>
  <c r="Y897" i="146"/>
  <c r="X897" i="146"/>
  <c r="F883" i="141"/>
  <c r="F885" i="141" s="1"/>
  <c r="AA889" i="146"/>
  <c r="P883" i="141"/>
  <c r="Z894" i="146"/>
  <c r="Z891" i="146"/>
  <c r="M788" i="141"/>
  <c r="M791" i="141" s="1"/>
  <c r="Z803" i="146"/>
  <c r="E741" i="141"/>
  <c r="E743" i="141" s="1"/>
  <c r="Y757" i="146"/>
  <c r="X757" i="146"/>
  <c r="Y747" i="146"/>
  <c r="X747" i="146"/>
  <c r="C741" i="141"/>
  <c r="Z751" i="146"/>
  <c r="X805" i="146"/>
  <c r="Z567" i="146"/>
  <c r="Y561" i="146"/>
  <c r="X561" i="146"/>
  <c r="Z560" i="146"/>
  <c r="O551" i="141"/>
  <c r="O554" i="141" s="1"/>
  <c r="Y568" i="146"/>
  <c r="X568" i="146"/>
  <c r="I694" i="141"/>
  <c r="Y656" i="146"/>
  <c r="X656" i="146"/>
  <c r="O646" i="141"/>
  <c r="O649" i="141" s="1"/>
  <c r="X663" i="146"/>
  <c r="Y663" i="146"/>
  <c r="N836" i="141"/>
  <c r="N838" i="141" s="1"/>
  <c r="E836" i="141"/>
  <c r="E838" i="141" s="1"/>
  <c r="Y846" i="146"/>
  <c r="X846" i="146"/>
  <c r="Y848" i="146"/>
  <c r="X848" i="146"/>
  <c r="Y843" i="146"/>
  <c r="X843" i="146"/>
  <c r="Y702" i="146"/>
  <c r="X702" i="146"/>
  <c r="P694" i="141"/>
  <c r="AA700" i="146"/>
  <c r="Z708" i="146"/>
  <c r="N504" i="141"/>
  <c r="N506" i="141" s="1"/>
  <c r="H504" i="141"/>
  <c r="H506" i="141" s="1"/>
  <c r="F456" i="141"/>
  <c r="F459" i="141" s="1"/>
  <c r="Z614" i="146"/>
  <c r="F599" i="141"/>
  <c r="F601" i="141" s="1"/>
  <c r="Y472" i="146"/>
  <c r="X662" i="146"/>
  <c r="Z558" i="146"/>
  <c r="H314" i="141"/>
  <c r="H316" i="141" s="1"/>
  <c r="N361" i="141"/>
  <c r="N363" i="141" s="1"/>
  <c r="Y368" i="146"/>
  <c r="X368" i="146"/>
  <c r="L314" i="141"/>
  <c r="L316" i="141" s="1"/>
  <c r="X328" i="146"/>
  <c r="Y328" i="146"/>
  <c r="D408" i="141"/>
  <c r="D411" i="141" s="1"/>
  <c r="F408" i="141"/>
  <c r="F411" i="141" s="1"/>
  <c r="Z416" i="146"/>
  <c r="Z281" i="146"/>
  <c r="X282" i="146"/>
  <c r="Y276" i="146"/>
  <c r="X276" i="146"/>
  <c r="Z275" i="146"/>
  <c r="O267" i="141"/>
  <c r="O269" i="141" s="1"/>
  <c r="Y283" i="146"/>
  <c r="X283" i="146"/>
  <c r="Y132" i="146"/>
  <c r="X132" i="146"/>
  <c r="Z88" i="146"/>
  <c r="Y84" i="146"/>
  <c r="C78" i="141"/>
  <c r="X84" i="146"/>
  <c r="Y231" i="146"/>
  <c r="X231" i="146"/>
  <c r="X179" i="146"/>
  <c r="C172" i="141"/>
  <c r="Y179" i="146"/>
  <c r="Z89" i="146"/>
  <c r="Y85" i="146"/>
  <c r="X85" i="146"/>
  <c r="J361" i="141"/>
  <c r="X235" i="146"/>
  <c r="Y235" i="146"/>
  <c r="J172" i="141"/>
  <c r="Y183" i="146"/>
  <c r="P30" i="141"/>
  <c r="Y43" i="146"/>
  <c r="L30" i="141"/>
  <c r="L33" i="141" s="1"/>
  <c r="Y943" i="146"/>
  <c r="X943" i="146"/>
  <c r="N930" i="141"/>
  <c r="N932" i="141" s="1"/>
  <c r="Z941" i="146"/>
  <c r="L883" i="141"/>
  <c r="L885" i="141" s="1"/>
  <c r="Y896" i="146"/>
  <c r="X896" i="146"/>
  <c r="Z890" i="146"/>
  <c r="Y898" i="146"/>
  <c r="X898" i="146"/>
  <c r="F788" i="141"/>
  <c r="F791" i="141" s="1"/>
  <c r="Z799" i="146"/>
  <c r="Y753" i="146"/>
  <c r="X753" i="146"/>
  <c r="Z747" i="146"/>
  <c r="J741" i="141"/>
  <c r="Y564" i="146"/>
  <c r="X564" i="146"/>
  <c r="Y658" i="146"/>
  <c r="X658" i="146"/>
  <c r="Z653" i="146"/>
  <c r="J646" i="141"/>
  <c r="Z659" i="146"/>
  <c r="X659" i="146"/>
  <c r="Y659" i="146"/>
  <c r="Z844" i="146"/>
  <c r="Z845" i="146"/>
  <c r="Y852" i="146"/>
  <c r="X852" i="146"/>
  <c r="C836" i="141"/>
  <c r="Y842" i="146"/>
  <c r="Z846" i="146"/>
  <c r="E694" i="141"/>
  <c r="E696" i="141" s="1"/>
  <c r="Y710" i="146"/>
  <c r="X710" i="146"/>
  <c r="Z701" i="146"/>
  <c r="Z704" i="146"/>
  <c r="Y706" i="146"/>
  <c r="X706" i="146"/>
  <c r="AA510" i="146"/>
  <c r="P504" i="141"/>
  <c r="Z515" i="146"/>
  <c r="D599" i="141"/>
  <c r="D601" i="141" s="1"/>
  <c r="Z514" i="146"/>
  <c r="Y610" i="146"/>
  <c r="X610" i="146"/>
  <c r="Z605" i="146"/>
  <c r="J599" i="141"/>
  <c r="Y612" i="146"/>
  <c r="X612" i="146"/>
  <c r="N599" i="141"/>
  <c r="N601" i="141" s="1"/>
  <c r="G456" i="141"/>
  <c r="G459" i="141" s="1"/>
  <c r="Y605" i="146"/>
  <c r="K456" i="141"/>
  <c r="K459" i="141" s="1"/>
  <c r="Z418" i="146"/>
  <c r="G361" i="141"/>
  <c r="G363" i="141" s="1"/>
  <c r="Y323" i="146"/>
  <c r="X323" i="146"/>
  <c r="I408" i="141"/>
  <c r="D314" i="141"/>
  <c r="D316" i="141" s="1"/>
  <c r="Y422" i="146"/>
  <c r="X422" i="146"/>
  <c r="N408" i="141"/>
  <c r="N411" i="141" s="1"/>
  <c r="M408" i="141"/>
  <c r="M411" i="141" s="1"/>
  <c r="Y281" i="146"/>
  <c r="X281" i="146"/>
  <c r="X279" i="146"/>
  <c r="Y279" i="146"/>
  <c r="K125" i="141"/>
  <c r="K127" i="141" s="1"/>
  <c r="C267" i="141"/>
  <c r="X181" i="146"/>
  <c r="Y138" i="146"/>
  <c r="X138" i="146"/>
  <c r="Y88" i="146"/>
  <c r="M220" i="141"/>
  <c r="M222" i="141" s="1"/>
  <c r="Y136" i="146"/>
  <c r="X136" i="146"/>
  <c r="I125" i="141"/>
  <c r="Z92" i="146"/>
  <c r="C314" i="141"/>
  <c r="Z132" i="146"/>
  <c r="Z93" i="146"/>
  <c r="Y89" i="146"/>
  <c r="X89" i="146"/>
  <c r="I78" i="141"/>
  <c r="P314" i="141"/>
  <c r="F220" i="141"/>
  <c r="F222" i="141" s="1"/>
  <c r="X137" i="146"/>
  <c r="Y87" i="146"/>
  <c r="Z230" i="146"/>
  <c r="Z236" i="146"/>
  <c r="G220" i="141"/>
  <c r="G222" i="141" s="1"/>
  <c r="P78" i="141"/>
  <c r="Z179" i="146"/>
  <c r="X184" i="146"/>
  <c r="Y137" i="146"/>
  <c r="Y945" i="146"/>
  <c r="X945" i="146"/>
  <c r="Y937" i="146"/>
  <c r="X937" i="146"/>
  <c r="Y939" i="146"/>
  <c r="X939" i="146"/>
  <c r="Z946" i="146"/>
  <c r="Z940" i="146"/>
  <c r="I883" i="141"/>
  <c r="X894" i="146"/>
  <c r="Y894" i="146"/>
  <c r="Y802" i="146"/>
  <c r="X802" i="146"/>
  <c r="N788" i="141"/>
  <c r="N791" i="141" s="1"/>
  <c r="G788" i="141"/>
  <c r="G791" i="141" s="1"/>
  <c r="H741" i="141"/>
  <c r="H743" i="141" s="1"/>
  <c r="Z756" i="146"/>
  <c r="X941" i="146"/>
  <c r="Z566" i="146"/>
  <c r="Z703" i="146"/>
  <c r="Y566" i="146"/>
  <c r="Y560" i="146"/>
  <c r="X560" i="146"/>
  <c r="L836" i="141"/>
  <c r="L838" i="141" s="1"/>
  <c r="Y654" i="146"/>
  <c r="X654" i="146"/>
  <c r="X655" i="146"/>
  <c r="Y655" i="146"/>
  <c r="H646" i="141"/>
  <c r="H649" i="141" s="1"/>
  <c r="Z662" i="146"/>
  <c r="Z848" i="146"/>
  <c r="K836" i="141"/>
  <c r="K838" i="141" s="1"/>
  <c r="X850" i="146"/>
  <c r="Y850" i="146"/>
  <c r="J836" i="141"/>
  <c r="Z842" i="146"/>
  <c r="M694" i="141"/>
  <c r="M696" i="141" s="1"/>
  <c r="Y707" i="146"/>
  <c r="X707" i="146"/>
  <c r="L599" i="141"/>
  <c r="L601" i="141" s="1"/>
  <c r="Z511" i="146"/>
  <c r="X567" i="146"/>
  <c r="Z471" i="146"/>
  <c r="X609" i="146"/>
  <c r="Y609" i="146"/>
  <c r="Y614" i="146"/>
  <c r="X614" i="146"/>
  <c r="Y608" i="146"/>
  <c r="X608" i="146"/>
  <c r="Z615" i="146"/>
  <c r="Y470" i="146"/>
  <c r="X470" i="146"/>
  <c r="O456" i="141"/>
  <c r="O459" i="141" s="1"/>
  <c r="Y473" i="146"/>
  <c r="X473" i="146"/>
  <c r="C599" i="141"/>
  <c r="Z466" i="146"/>
  <c r="K408" i="141"/>
  <c r="K411" i="141" s="1"/>
  <c r="F314" i="141"/>
  <c r="F316" i="141" s="1"/>
  <c r="O361" i="141"/>
  <c r="O363" i="141" s="1"/>
  <c r="Y377" i="146"/>
  <c r="X377" i="146"/>
  <c r="Y327" i="146"/>
  <c r="X327" i="146"/>
  <c r="Z422" i="146"/>
  <c r="Y416" i="146"/>
  <c r="X416" i="146"/>
  <c r="Y418" i="146"/>
  <c r="X418" i="146"/>
  <c r="Z425" i="146"/>
  <c r="X415" i="146"/>
  <c r="C408" i="141"/>
  <c r="Y415" i="146"/>
  <c r="Y330" i="146"/>
  <c r="Z320" i="146"/>
  <c r="Y277" i="146"/>
  <c r="X277" i="146"/>
  <c r="Y374" i="146"/>
  <c r="AA273" i="146"/>
  <c r="P267" i="141"/>
  <c r="Y275" i="146"/>
  <c r="X275" i="146"/>
  <c r="Y273" i="146"/>
  <c r="X233" i="146"/>
  <c r="Y233" i="146"/>
  <c r="D172" i="141"/>
  <c r="D175" i="141" s="1"/>
  <c r="Y92" i="146"/>
  <c r="X92" i="146"/>
  <c r="Y186" i="146"/>
  <c r="X186" i="146"/>
  <c r="N172" i="141"/>
  <c r="N175" i="141" s="1"/>
  <c r="K30" i="141"/>
  <c r="K33" i="141" s="1"/>
  <c r="X320" i="146"/>
  <c r="P125" i="141"/>
  <c r="X93" i="146"/>
  <c r="Y93" i="146"/>
  <c r="X188" i="146"/>
  <c r="N125" i="141"/>
  <c r="N127" i="141" s="1"/>
  <c r="D220" i="141"/>
  <c r="D222" i="141" s="1"/>
  <c r="O220" i="141"/>
  <c r="O222" i="141" s="1"/>
  <c r="X236" i="146"/>
  <c r="Y236" i="146"/>
  <c r="X134" i="146"/>
  <c r="Z942" i="146"/>
  <c r="G930" i="141"/>
  <c r="G932" i="141" s="1"/>
  <c r="Z939" i="146"/>
  <c r="M883" i="141"/>
  <c r="M885" i="141" s="1"/>
  <c r="X892" i="146"/>
  <c r="Y892" i="146"/>
  <c r="Y890" i="146"/>
  <c r="O788" i="141"/>
  <c r="O791" i="141" s="1"/>
  <c r="H788" i="141"/>
  <c r="H791" i="141" s="1"/>
  <c r="Z805" i="146"/>
  <c r="Z757" i="146"/>
  <c r="P741" i="141"/>
  <c r="AA747" i="146"/>
  <c r="Z752" i="146"/>
  <c r="Y565" i="146"/>
  <c r="X565" i="146"/>
  <c r="Y559" i="146"/>
  <c r="X559" i="146"/>
  <c r="Y701" i="146"/>
  <c r="X701" i="146"/>
  <c r="M551" i="141"/>
  <c r="M554" i="141" s="1"/>
  <c r="I646" i="141"/>
  <c r="P646" i="141"/>
  <c r="AA653" i="146"/>
  <c r="Z658" i="146"/>
  <c r="Z565" i="146"/>
  <c r="Z559" i="146"/>
  <c r="Z850" i="146"/>
  <c r="Z849" i="146"/>
  <c r="D694" i="141"/>
  <c r="K694" i="141"/>
  <c r="K696" i="141" s="1"/>
  <c r="L694" i="141"/>
  <c r="L696" i="141" s="1"/>
  <c r="F694" i="141"/>
  <c r="F696" i="141" s="1"/>
  <c r="X512" i="146"/>
  <c r="Y512" i="146"/>
  <c r="X518" i="146"/>
  <c r="Y518" i="146"/>
  <c r="Z512" i="146"/>
  <c r="Y467" i="146"/>
  <c r="X467" i="146"/>
  <c r="I599" i="141"/>
  <c r="Z611" i="146"/>
  <c r="X563" i="146"/>
  <c r="Y466" i="146"/>
  <c r="X466" i="146"/>
  <c r="Y469" i="146"/>
  <c r="X469" i="146"/>
  <c r="P599" i="141"/>
  <c r="C361" i="141"/>
  <c r="Y373" i="146"/>
  <c r="X373" i="146"/>
  <c r="O314" i="141"/>
  <c r="O316" i="141" s="1"/>
  <c r="X423" i="146"/>
  <c r="Y423" i="146"/>
  <c r="X367" i="146"/>
  <c r="Z323" i="146"/>
  <c r="Z421" i="146"/>
  <c r="G408" i="141"/>
  <c r="G411" i="141" s="1"/>
  <c r="Y463" i="146"/>
  <c r="I267" i="141"/>
  <c r="E284" i="141" s="1"/>
  <c r="D267" i="141"/>
  <c r="D269" i="141" s="1"/>
  <c r="M267" i="141"/>
  <c r="M269" i="141" s="1"/>
  <c r="Y135" i="146"/>
  <c r="X135" i="146"/>
  <c r="Z141" i="146"/>
  <c r="Y182" i="146"/>
  <c r="X182" i="146"/>
  <c r="Z189" i="146"/>
  <c r="I220" i="141"/>
  <c r="Z183" i="146"/>
  <c r="H125" i="141"/>
  <c r="H127" i="141" s="1"/>
  <c r="Y38" i="146"/>
  <c r="E220" i="141"/>
  <c r="E222" i="141" s="1"/>
  <c r="Y141" i="146"/>
  <c r="X141" i="146"/>
  <c r="F125" i="141"/>
  <c r="F127" i="141" s="1"/>
  <c r="Y86" i="146"/>
  <c r="X86" i="146"/>
  <c r="Z229" i="146"/>
  <c r="X226" i="146"/>
  <c r="Y226" i="146"/>
  <c r="C220" i="141"/>
  <c r="N220" i="141"/>
  <c r="N222" i="141" s="1"/>
  <c r="X232" i="146"/>
  <c r="Y232" i="146"/>
  <c r="W37" i="76"/>
  <c r="S37" i="76"/>
  <c r="K37" i="76"/>
  <c r="G37" i="76"/>
  <c r="E947" i="141" l="1"/>
  <c r="C947" i="141"/>
  <c r="D947" i="141"/>
  <c r="E900" i="141"/>
  <c r="D900" i="141"/>
  <c r="C900" i="141"/>
  <c r="E853" i="141"/>
  <c r="Z853" i="146" s="1"/>
  <c r="D853" i="141"/>
  <c r="Y853" i="146" s="1"/>
  <c r="C853" i="141"/>
  <c r="E758" i="141"/>
  <c r="D758" i="141"/>
  <c r="C758" i="141"/>
  <c r="E711" i="141"/>
  <c r="D711" i="141"/>
  <c r="C711" i="141"/>
  <c r="E616" i="141"/>
  <c r="C616" i="141"/>
  <c r="D616" i="141"/>
  <c r="E521" i="141"/>
  <c r="D521" i="141"/>
  <c r="C521" i="141"/>
  <c r="E474" i="141"/>
  <c r="Z474" i="146" s="1"/>
  <c r="E378" i="141"/>
  <c r="C378" i="141"/>
  <c r="X378" i="146" s="1"/>
  <c r="D378" i="141"/>
  <c r="Y378" i="146" s="1"/>
  <c r="E331" i="141"/>
  <c r="C331" i="141"/>
  <c r="D331" i="141"/>
  <c r="C284" i="141"/>
  <c r="X284" i="146" s="1"/>
  <c r="D284" i="141"/>
  <c r="C237" i="141"/>
  <c r="D237" i="141"/>
  <c r="E237" i="141"/>
  <c r="E190" i="141"/>
  <c r="Z190" i="146" s="1"/>
  <c r="C142" i="141"/>
  <c r="X142" i="146" s="1"/>
  <c r="D142" i="141"/>
  <c r="E142" i="141"/>
  <c r="Z142" i="146" s="1"/>
  <c r="C95" i="141"/>
  <c r="D95" i="141"/>
  <c r="Y95" i="146" s="1"/>
  <c r="E95" i="141"/>
  <c r="Z95" i="146" s="1"/>
  <c r="E48" i="141"/>
  <c r="Z48" i="146" s="1"/>
  <c r="E664" i="141"/>
  <c r="Z664" i="146" s="1"/>
  <c r="E806" i="141"/>
  <c r="Z806" i="146" s="1"/>
  <c r="D806" i="141"/>
  <c r="C806" i="141"/>
  <c r="C664" i="141"/>
  <c r="X664" i="146" s="1"/>
  <c r="D664" i="141"/>
  <c r="Y664" i="146" s="1"/>
  <c r="C569" i="141"/>
  <c r="X569" i="146" s="1"/>
  <c r="D569" i="141"/>
  <c r="Y569" i="146" s="1"/>
  <c r="E569" i="141"/>
  <c r="Z569" i="146" s="1"/>
  <c r="C474" i="141"/>
  <c r="X474" i="146" s="1"/>
  <c r="D474" i="141"/>
  <c r="Y474" i="146" s="1"/>
  <c r="C426" i="141"/>
  <c r="D426" i="141"/>
  <c r="Y426" i="146" s="1"/>
  <c r="E426" i="141"/>
  <c r="Z426" i="146" s="1"/>
  <c r="C190" i="141"/>
  <c r="X190" i="146" s="1"/>
  <c r="D190" i="141"/>
  <c r="Y190" i="146" s="1"/>
  <c r="C48" i="141"/>
  <c r="D48" i="141"/>
  <c r="Z284" i="146"/>
  <c r="Z521" i="146"/>
  <c r="Z331" i="146"/>
  <c r="Z947" i="146"/>
  <c r="D696" i="141"/>
  <c r="X711" i="146"/>
  <c r="X900" i="146"/>
  <c r="Z237" i="146"/>
  <c r="X95" i="146"/>
  <c r="X521" i="146"/>
  <c r="X853" i="146"/>
  <c r="Z711" i="146"/>
  <c r="Y142" i="146"/>
  <c r="Z758" i="146"/>
  <c r="Z900" i="146"/>
  <c r="I411" i="141"/>
  <c r="X758" i="146"/>
  <c r="Y758" i="146"/>
  <c r="X237" i="146"/>
  <c r="Z616" i="146"/>
  <c r="X616" i="146"/>
  <c r="X331" i="146"/>
  <c r="Z378" i="146"/>
  <c r="X947" i="146"/>
  <c r="X48" i="146"/>
  <c r="C411" i="141"/>
  <c r="X426" i="146"/>
  <c r="J411" i="141"/>
  <c r="Y947" i="146"/>
  <c r="Y711" i="146"/>
  <c r="Y900" i="146"/>
  <c r="Y616" i="146"/>
  <c r="Y521" i="146"/>
  <c r="Y331" i="146"/>
  <c r="Y237" i="146"/>
  <c r="Y284" i="146"/>
  <c r="X895" i="146"/>
  <c r="X890" i="146"/>
  <c r="I80" i="141"/>
  <c r="I363" i="141"/>
  <c r="I838" i="141"/>
  <c r="I743" i="141"/>
  <c r="I269" i="141"/>
  <c r="I885" i="141"/>
  <c r="I127" i="141"/>
  <c r="Y48" i="146"/>
  <c r="I649" i="141"/>
  <c r="I696" i="141"/>
  <c r="I791" i="141"/>
  <c r="I222" i="141"/>
  <c r="I601" i="141"/>
  <c r="AA95" i="146"/>
  <c r="P80" i="141"/>
  <c r="C269" i="141"/>
  <c r="C80" i="141"/>
  <c r="AA426" i="146"/>
  <c r="C459" i="141"/>
  <c r="AA378" i="146"/>
  <c r="P363" i="141"/>
  <c r="J127" i="141"/>
  <c r="J649" i="141"/>
  <c r="P33" i="141"/>
  <c r="AA48" i="146"/>
  <c r="P696" i="141"/>
  <c r="AA711" i="146"/>
  <c r="J80" i="141"/>
  <c r="C506" i="141"/>
  <c r="AA853" i="146"/>
  <c r="P838" i="141"/>
  <c r="J696" i="141"/>
  <c r="C222" i="141"/>
  <c r="J838" i="141"/>
  <c r="C363" i="141"/>
  <c r="AA616" i="146"/>
  <c r="P601" i="141"/>
  <c r="J175" i="141"/>
  <c r="C175" i="141"/>
  <c r="C743" i="141"/>
  <c r="J222" i="141"/>
  <c r="C127" i="141"/>
  <c r="J506" i="141"/>
  <c r="C649" i="141"/>
  <c r="AA569" i="146"/>
  <c r="P554" i="141"/>
  <c r="AA806" i="146"/>
  <c r="P791" i="141"/>
  <c r="AA664" i="146"/>
  <c r="P649" i="141"/>
  <c r="AA284" i="146"/>
  <c r="P269" i="141"/>
  <c r="C601" i="141"/>
  <c r="J316" i="141"/>
  <c r="AA474" i="146"/>
  <c r="P459" i="141"/>
  <c r="AA142" i="146"/>
  <c r="P127" i="141"/>
  <c r="C316" i="141"/>
  <c r="AA521" i="146"/>
  <c r="P506" i="141"/>
  <c r="P885" i="141"/>
  <c r="AA237" i="146"/>
  <c r="P222" i="141"/>
  <c r="J601" i="141"/>
  <c r="J363" i="141"/>
  <c r="C932" i="141"/>
  <c r="AA947" i="146"/>
  <c r="P932" i="141"/>
  <c r="C885" i="141"/>
  <c r="J33" i="141"/>
  <c r="C838" i="141"/>
  <c r="AA758" i="146"/>
  <c r="P743" i="141"/>
  <c r="P316" i="141"/>
  <c r="AA331" i="146"/>
  <c r="J743" i="141"/>
  <c r="J459" i="141"/>
  <c r="AA190" i="146"/>
  <c r="P175" i="141"/>
  <c r="C696" i="141"/>
  <c r="C554" i="141"/>
  <c r="J932" i="141"/>
  <c r="G920" i="15"/>
  <c r="V681" i="144" s="1"/>
  <c r="G921" i="15"/>
  <c r="V682" i="144" s="1"/>
  <c r="G922" i="15"/>
  <c r="V683" i="144" s="1"/>
  <c r="G923" i="15"/>
  <c r="V684" i="144" s="1"/>
  <c r="G924" i="15"/>
  <c r="V685" i="144" s="1"/>
  <c r="G925" i="15"/>
  <c r="V686" i="144" s="1"/>
  <c r="G926" i="15"/>
  <c r="V687" i="144" s="1"/>
  <c r="G927" i="15"/>
  <c r="V688" i="144" s="1"/>
  <c r="G928" i="15"/>
  <c r="V689" i="144" s="1"/>
  <c r="G929" i="15"/>
  <c r="V690" i="144" s="1"/>
  <c r="G930" i="15"/>
  <c r="V691" i="144" s="1"/>
  <c r="G931" i="15"/>
  <c r="V692" i="144" s="1"/>
  <c r="G932" i="15"/>
  <c r="V693" i="144" s="1"/>
  <c r="F920" i="15"/>
  <c r="U681" i="144" s="1"/>
  <c r="F921" i="15"/>
  <c r="U682" i="144" s="1"/>
  <c r="F922" i="15"/>
  <c r="U683" i="144" s="1"/>
  <c r="F923" i="15"/>
  <c r="U684" i="144" s="1"/>
  <c r="F924" i="15"/>
  <c r="U685" i="144" s="1"/>
  <c r="F925" i="15"/>
  <c r="U686" i="144" s="1"/>
  <c r="F926" i="15"/>
  <c r="U687" i="144" s="1"/>
  <c r="F927" i="15"/>
  <c r="U688" i="144" s="1"/>
  <c r="F928" i="15"/>
  <c r="U689" i="144" s="1"/>
  <c r="F929" i="15"/>
  <c r="U690" i="144" s="1"/>
  <c r="F930" i="15"/>
  <c r="U691" i="144" s="1"/>
  <c r="F931" i="15"/>
  <c r="U692" i="144" s="1"/>
  <c r="F932" i="15"/>
  <c r="U693" i="144" s="1"/>
  <c r="G919" i="15"/>
  <c r="V680" i="144" s="1"/>
  <c r="E920" i="15"/>
  <c r="T681" i="144" s="1"/>
  <c r="E921" i="15"/>
  <c r="T682" i="144" s="1"/>
  <c r="E922" i="15"/>
  <c r="T683" i="144" s="1"/>
  <c r="E923" i="15"/>
  <c r="T684" i="144" s="1"/>
  <c r="E924" i="15"/>
  <c r="T685" i="144" s="1"/>
  <c r="E925" i="15"/>
  <c r="T686" i="144" s="1"/>
  <c r="E926" i="15"/>
  <c r="T687" i="144" s="1"/>
  <c r="E927" i="15"/>
  <c r="T688" i="144" s="1"/>
  <c r="E928" i="15"/>
  <c r="T689" i="144" s="1"/>
  <c r="E929" i="15"/>
  <c r="T690" i="144" s="1"/>
  <c r="E930" i="15"/>
  <c r="T691" i="144" s="1"/>
  <c r="E931" i="15"/>
  <c r="T692" i="144" s="1"/>
  <c r="E932" i="15"/>
  <c r="T693" i="144" s="1"/>
  <c r="F919" i="15"/>
  <c r="U680" i="144" s="1"/>
  <c r="D920" i="15"/>
  <c r="S681" i="144" s="1"/>
  <c r="D921" i="15"/>
  <c r="S682" i="144" s="1"/>
  <c r="D922" i="15"/>
  <c r="S683" i="144" s="1"/>
  <c r="D923" i="15"/>
  <c r="S684" i="144" s="1"/>
  <c r="D924" i="15"/>
  <c r="S685" i="144" s="1"/>
  <c r="D925" i="15"/>
  <c r="S686" i="144" s="1"/>
  <c r="D926" i="15"/>
  <c r="S687" i="144" s="1"/>
  <c r="D927" i="15"/>
  <c r="S688" i="144" s="1"/>
  <c r="D928" i="15"/>
  <c r="S689" i="144" s="1"/>
  <c r="D929" i="15"/>
  <c r="S690" i="144" s="1"/>
  <c r="D930" i="15"/>
  <c r="S691" i="144" s="1"/>
  <c r="D931" i="15"/>
  <c r="S692" i="144" s="1"/>
  <c r="D932" i="15"/>
  <c r="S693" i="144" s="1"/>
  <c r="E919" i="15"/>
  <c r="T680" i="144" s="1"/>
  <c r="C920" i="15"/>
  <c r="R681" i="144" s="1"/>
  <c r="C921" i="15"/>
  <c r="R682" i="144" s="1"/>
  <c r="C922" i="15"/>
  <c r="R683" i="144" s="1"/>
  <c r="C923" i="15"/>
  <c r="R684" i="144" s="1"/>
  <c r="C924" i="15"/>
  <c r="R685" i="144" s="1"/>
  <c r="C925" i="15"/>
  <c r="R686" i="144" s="1"/>
  <c r="C926" i="15"/>
  <c r="R687" i="144" s="1"/>
  <c r="C927" i="15"/>
  <c r="R688" i="144" s="1"/>
  <c r="C928" i="15"/>
  <c r="R689" i="144" s="1"/>
  <c r="C929" i="15"/>
  <c r="R690" i="144" s="1"/>
  <c r="C930" i="15"/>
  <c r="R691" i="144" s="1"/>
  <c r="C931" i="15"/>
  <c r="R692" i="144" s="1"/>
  <c r="C932" i="15"/>
  <c r="R693" i="144" s="1"/>
  <c r="D919" i="15"/>
  <c r="S680" i="144" s="1"/>
  <c r="B920" i="15"/>
  <c r="Q681" i="144" s="1"/>
  <c r="B921" i="15"/>
  <c r="Q682" i="144" s="1"/>
  <c r="B922" i="15"/>
  <c r="Q683" i="144" s="1"/>
  <c r="B923" i="15"/>
  <c r="Q684" i="144" s="1"/>
  <c r="B924" i="15"/>
  <c r="Q685" i="144" s="1"/>
  <c r="B925" i="15"/>
  <c r="Q686" i="144" s="1"/>
  <c r="B926" i="15"/>
  <c r="Q687" i="144" s="1"/>
  <c r="B927" i="15"/>
  <c r="Q688" i="144" s="1"/>
  <c r="B928" i="15"/>
  <c r="Q689" i="144" s="1"/>
  <c r="B929" i="15"/>
  <c r="Q690" i="144" s="1"/>
  <c r="B930" i="15"/>
  <c r="Q691" i="144" s="1"/>
  <c r="B931" i="15"/>
  <c r="Q692" i="144" s="1"/>
  <c r="B932" i="15"/>
  <c r="Q693" i="144" s="1"/>
  <c r="C919" i="15"/>
  <c r="R680" i="144" s="1"/>
  <c r="G897" i="15"/>
  <c r="V660" i="144" s="1"/>
  <c r="G898" i="15"/>
  <c r="V661" i="144" s="1"/>
  <c r="G899" i="15"/>
  <c r="V662" i="144" s="1"/>
  <c r="G900" i="15"/>
  <c r="V663" i="144" s="1"/>
  <c r="G901" i="15"/>
  <c r="V664" i="144" s="1"/>
  <c r="G902" i="15"/>
  <c r="V665" i="144" s="1"/>
  <c r="G903" i="15"/>
  <c r="V666" i="144" s="1"/>
  <c r="G904" i="15"/>
  <c r="V667" i="144" s="1"/>
  <c r="G905" i="15"/>
  <c r="V668" i="144" s="1"/>
  <c r="G906" i="15"/>
  <c r="V669" i="144" s="1"/>
  <c r="G907" i="15"/>
  <c r="V670" i="144" s="1"/>
  <c r="G908" i="15"/>
  <c r="V671" i="144" s="1"/>
  <c r="G909" i="15"/>
  <c r="V672" i="144" s="1"/>
  <c r="F897" i="15"/>
  <c r="U660" i="144" s="1"/>
  <c r="F898" i="15"/>
  <c r="U661" i="144" s="1"/>
  <c r="F899" i="15"/>
  <c r="U662" i="144" s="1"/>
  <c r="F900" i="15"/>
  <c r="U663" i="144" s="1"/>
  <c r="F901" i="15"/>
  <c r="U664" i="144" s="1"/>
  <c r="F902" i="15"/>
  <c r="U665" i="144" s="1"/>
  <c r="F903" i="15"/>
  <c r="U666" i="144" s="1"/>
  <c r="F904" i="15"/>
  <c r="U667" i="144" s="1"/>
  <c r="F905" i="15"/>
  <c r="U668" i="144" s="1"/>
  <c r="F906" i="15"/>
  <c r="U669" i="144" s="1"/>
  <c r="F907" i="15"/>
  <c r="U670" i="144" s="1"/>
  <c r="F908" i="15"/>
  <c r="U671" i="144" s="1"/>
  <c r="F909" i="15"/>
  <c r="U672" i="144" s="1"/>
  <c r="G896" i="15"/>
  <c r="V659" i="144" s="1"/>
  <c r="E897" i="15"/>
  <c r="T660" i="144" s="1"/>
  <c r="E898" i="15"/>
  <c r="T661" i="144" s="1"/>
  <c r="E899" i="15"/>
  <c r="T662" i="144" s="1"/>
  <c r="E900" i="15"/>
  <c r="T663" i="144" s="1"/>
  <c r="E901" i="15"/>
  <c r="T664" i="144" s="1"/>
  <c r="E902" i="15"/>
  <c r="T665" i="144" s="1"/>
  <c r="E903" i="15"/>
  <c r="T666" i="144" s="1"/>
  <c r="E904" i="15"/>
  <c r="T667" i="144" s="1"/>
  <c r="E905" i="15"/>
  <c r="T668" i="144" s="1"/>
  <c r="E906" i="15"/>
  <c r="T669" i="144" s="1"/>
  <c r="E907" i="15"/>
  <c r="T670" i="144" s="1"/>
  <c r="E908" i="15"/>
  <c r="T671" i="144" s="1"/>
  <c r="E909" i="15"/>
  <c r="T672" i="144" s="1"/>
  <c r="F896" i="15"/>
  <c r="U659" i="144" s="1"/>
  <c r="D897" i="15"/>
  <c r="S660" i="144" s="1"/>
  <c r="D898" i="15"/>
  <c r="S661" i="144" s="1"/>
  <c r="D899" i="15"/>
  <c r="S662" i="144" s="1"/>
  <c r="D900" i="15"/>
  <c r="S663" i="144" s="1"/>
  <c r="D901" i="15"/>
  <c r="S664" i="144" s="1"/>
  <c r="D902" i="15"/>
  <c r="S665" i="144" s="1"/>
  <c r="D903" i="15"/>
  <c r="S666" i="144" s="1"/>
  <c r="D904" i="15"/>
  <c r="S667" i="144" s="1"/>
  <c r="D905" i="15"/>
  <c r="S668" i="144" s="1"/>
  <c r="D906" i="15"/>
  <c r="S669" i="144" s="1"/>
  <c r="D907" i="15"/>
  <c r="S670" i="144" s="1"/>
  <c r="D908" i="15"/>
  <c r="S671" i="144" s="1"/>
  <c r="D909" i="15"/>
  <c r="S672" i="144" s="1"/>
  <c r="E896" i="15"/>
  <c r="T659" i="144" s="1"/>
  <c r="C897" i="15"/>
  <c r="R660" i="144" s="1"/>
  <c r="C898" i="15"/>
  <c r="R661" i="144" s="1"/>
  <c r="C899" i="15"/>
  <c r="R662" i="144" s="1"/>
  <c r="C900" i="15"/>
  <c r="R663" i="144" s="1"/>
  <c r="C901" i="15"/>
  <c r="R664" i="144" s="1"/>
  <c r="C902" i="15"/>
  <c r="R665" i="144" s="1"/>
  <c r="C903" i="15"/>
  <c r="R666" i="144" s="1"/>
  <c r="C904" i="15"/>
  <c r="R667" i="144" s="1"/>
  <c r="C905" i="15"/>
  <c r="R668" i="144" s="1"/>
  <c r="C906" i="15"/>
  <c r="R669" i="144" s="1"/>
  <c r="C907" i="15"/>
  <c r="R670" i="144" s="1"/>
  <c r="C908" i="15"/>
  <c r="R671" i="144" s="1"/>
  <c r="C909" i="15"/>
  <c r="R672" i="144" s="1"/>
  <c r="D896" i="15"/>
  <c r="S659" i="144" s="1"/>
  <c r="B897" i="15"/>
  <c r="Q660" i="144" s="1"/>
  <c r="B898" i="15"/>
  <c r="Q661" i="144" s="1"/>
  <c r="B899" i="15"/>
  <c r="Q662" i="144" s="1"/>
  <c r="B900" i="15"/>
  <c r="Q663" i="144" s="1"/>
  <c r="B901" i="15"/>
  <c r="Q664" i="144" s="1"/>
  <c r="B902" i="15"/>
  <c r="Q665" i="144" s="1"/>
  <c r="B903" i="15"/>
  <c r="Q666" i="144" s="1"/>
  <c r="B904" i="15"/>
  <c r="Q667" i="144" s="1"/>
  <c r="B905" i="15"/>
  <c r="Q668" i="144" s="1"/>
  <c r="B906" i="15"/>
  <c r="Q669" i="144" s="1"/>
  <c r="B907" i="15"/>
  <c r="Q670" i="144" s="1"/>
  <c r="B908" i="15"/>
  <c r="Q671" i="144" s="1"/>
  <c r="B909" i="15"/>
  <c r="Q672" i="144" s="1"/>
  <c r="C896" i="15"/>
  <c r="R659" i="144" s="1"/>
  <c r="B919" i="15"/>
  <c r="Q680" i="144" s="1"/>
  <c r="B896" i="15"/>
  <c r="Q659" i="144" s="1"/>
  <c r="G874" i="15"/>
  <c r="V639" i="144" s="1"/>
  <c r="G875" i="15"/>
  <c r="V640" i="144" s="1"/>
  <c r="G876" i="15"/>
  <c r="V641" i="144" s="1"/>
  <c r="G877" i="15"/>
  <c r="V642" i="144" s="1"/>
  <c r="G878" i="15"/>
  <c r="V643" i="144" s="1"/>
  <c r="G879" i="15"/>
  <c r="V644" i="144" s="1"/>
  <c r="G880" i="15"/>
  <c r="V645" i="144" s="1"/>
  <c r="G881" i="15"/>
  <c r="V646" i="144" s="1"/>
  <c r="G882" i="15"/>
  <c r="V647" i="144" s="1"/>
  <c r="G883" i="15"/>
  <c r="V648" i="144" s="1"/>
  <c r="G884" i="15"/>
  <c r="V649" i="144" s="1"/>
  <c r="G885" i="15"/>
  <c r="V650" i="144" s="1"/>
  <c r="G886" i="15"/>
  <c r="V651" i="144" s="1"/>
  <c r="F874" i="15"/>
  <c r="U639" i="144" s="1"/>
  <c r="F875" i="15"/>
  <c r="U640" i="144" s="1"/>
  <c r="F876" i="15"/>
  <c r="U641" i="144" s="1"/>
  <c r="F877" i="15"/>
  <c r="U642" i="144" s="1"/>
  <c r="F878" i="15"/>
  <c r="U643" i="144" s="1"/>
  <c r="F879" i="15"/>
  <c r="U644" i="144" s="1"/>
  <c r="F880" i="15"/>
  <c r="U645" i="144" s="1"/>
  <c r="F881" i="15"/>
  <c r="U646" i="144" s="1"/>
  <c r="F882" i="15"/>
  <c r="U647" i="144" s="1"/>
  <c r="F883" i="15"/>
  <c r="U648" i="144" s="1"/>
  <c r="F884" i="15"/>
  <c r="U649" i="144" s="1"/>
  <c r="F885" i="15"/>
  <c r="U650" i="144" s="1"/>
  <c r="F886" i="15"/>
  <c r="U651" i="144" s="1"/>
  <c r="G873" i="15"/>
  <c r="V638" i="144" s="1"/>
  <c r="E874" i="15"/>
  <c r="T639" i="144" s="1"/>
  <c r="E875" i="15"/>
  <c r="T640" i="144" s="1"/>
  <c r="E876" i="15"/>
  <c r="T641" i="144" s="1"/>
  <c r="E877" i="15"/>
  <c r="T642" i="144" s="1"/>
  <c r="E878" i="15"/>
  <c r="T643" i="144" s="1"/>
  <c r="E879" i="15"/>
  <c r="T644" i="144" s="1"/>
  <c r="E880" i="15"/>
  <c r="T645" i="144" s="1"/>
  <c r="E881" i="15"/>
  <c r="T646" i="144" s="1"/>
  <c r="E882" i="15"/>
  <c r="T647" i="144" s="1"/>
  <c r="E883" i="15"/>
  <c r="T648" i="144" s="1"/>
  <c r="E884" i="15"/>
  <c r="T649" i="144" s="1"/>
  <c r="E885" i="15"/>
  <c r="T650" i="144" s="1"/>
  <c r="E886" i="15"/>
  <c r="T651" i="144" s="1"/>
  <c r="F873" i="15"/>
  <c r="U638" i="144" s="1"/>
  <c r="D874" i="15"/>
  <c r="S639" i="144" s="1"/>
  <c r="D875" i="15"/>
  <c r="S640" i="144" s="1"/>
  <c r="D876" i="15"/>
  <c r="S641" i="144" s="1"/>
  <c r="D877" i="15"/>
  <c r="S642" i="144" s="1"/>
  <c r="D878" i="15"/>
  <c r="S643" i="144" s="1"/>
  <c r="D879" i="15"/>
  <c r="S644" i="144" s="1"/>
  <c r="D880" i="15"/>
  <c r="S645" i="144" s="1"/>
  <c r="D881" i="15"/>
  <c r="S646" i="144" s="1"/>
  <c r="D882" i="15"/>
  <c r="S647" i="144" s="1"/>
  <c r="D883" i="15"/>
  <c r="S648" i="144" s="1"/>
  <c r="D884" i="15"/>
  <c r="S649" i="144" s="1"/>
  <c r="D885" i="15"/>
  <c r="S650" i="144" s="1"/>
  <c r="D886" i="15"/>
  <c r="S651" i="144" s="1"/>
  <c r="E873" i="15"/>
  <c r="T638" i="144" s="1"/>
  <c r="C874" i="15"/>
  <c r="R639" i="144" s="1"/>
  <c r="C875" i="15"/>
  <c r="R640" i="144" s="1"/>
  <c r="C876" i="15"/>
  <c r="R641" i="144" s="1"/>
  <c r="C877" i="15"/>
  <c r="R642" i="144" s="1"/>
  <c r="C878" i="15"/>
  <c r="R643" i="144" s="1"/>
  <c r="C879" i="15"/>
  <c r="R644" i="144" s="1"/>
  <c r="C880" i="15"/>
  <c r="R645" i="144" s="1"/>
  <c r="C881" i="15"/>
  <c r="R646" i="144" s="1"/>
  <c r="C882" i="15"/>
  <c r="R647" i="144" s="1"/>
  <c r="C883" i="15"/>
  <c r="R648" i="144" s="1"/>
  <c r="C884" i="15"/>
  <c r="R649" i="144" s="1"/>
  <c r="C885" i="15"/>
  <c r="R650" i="144" s="1"/>
  <c r="C886" i="15"/>
  <c r="R651" i="144" s="1"/>
  <c r="D873" i="15"/>
  <c r="S638" i="144" s="1"/>
  <c r="B874" i="15"/>
  <c r="Q639" i="144" s="1"/>
  <c r="B875" i="15"/>
  <c r="Q640" i="144" s="1"/>
  <c r="B876" i="15"/>
  <c r="Q641" i="144" s="1"/>
  <c r="B877" i="15"/>
  <c r="Q642" i="144" s="1"/>
  <c r="B878" i="15"/>
  <c r="Q643" i="144" s="1"/>
  <c r="B879" i="15"/>
  <c r="Q644" i="144" s="1"/>
  <c r="B880" i="15"/>
  <c r="Q645" i="144" s="1"/>
  <c r="B881" i="15"/>
  <c r="Q646" i="144" s="1"/>
  <c r="B882" i="15"/>
  <c r="Q647" i="144" s="1"/>
  <c r="B883" i="15"/>
  <c r="Q648" i="144" s="1"/>
  <c r="B884" i="15"/>
  <c r="Q649" i="144" s="1"/>
  <c r="B885" i="15"/>
  <c r="Q650" i="144" s="1"/>
  <c r="B886" i="15"/>
  <c r="Q651" i="144" s="1"/>
  <c r="C873" i="15"/>
  <c r="R638" i="144" s="1"/>
  <c r="B873" i="15"/>
  <c r="Q638" i="144" s="1"/>
  <c r="G851" i="15"/>
  <c r="V618" i="144" s="1"/>
  <c r="G852" i="15"/>
  <c r="V619" i="144" s="1"/>
  <c r="G853" i="15"/>
  <c r="V620" i="144" s="1"/>
  <c r="G854" i="15"/>
  <c r="V621" i="144" s="1"/>
  <c r="G855" i="15"/>
  <c r="V622" i="144" s="1"/>
  <c r="G856" i="15"/>
  <c r="V623" i="144" s="1"/>
  <c r="G857" i="15"/>
  <c r="V624" i="144" s="1"/>
  <c r="G858" i="15"/>
  <c r="V625" i="144" s="1"/>
  <c r="G859" i="15"/>
  <c r="V626" i="144" s="1"/>
  <c r="G860" i="15"/>
  <c r="V627" i="144" s="1"/>
  <c r="G861" i="15"/>
  <c r="V628" i="144" s="1"/>
  <c r="G862" i="15"/>
  <c r="V629" i="144" s="1"/>
  <c r="G863" i="15"/>
  <c r="V630" i="144" s="1"/>
  <c r="F851" i="15"/>
  <c r="U618" i="144" s="1"/>
  <c r="F852" i="15"/>
  <c r="U619" i="144" s="1"/>
  <c r="F853" i="15"/>
  <c r="U620" i="144" s="1"/>
  <c r="F854" i="15"/>
  <c r="U621" i="144" s="1"/>
  <c r="F855" i="15"/>
  <c r="U622" i="144" s="1"/>
  <c r="F856" i="15"/>
  <c r="U623" i="144" s="1"/>
  <c r="F857" i="15"/>
  <c r="U624" i="144" s="1"/>
  <c r="F858" i="15"/>
  <c r="U625" i="144" s="1"/>
  <c r="F859" i="15"/>
  <c r="U626" i="144" s="1"/>
  <c r="F860" i="15"/>
  <c r="U627" i="144" s="1"/>
  <c r="F861" i="15"/>
  <c r="U628" i="144" s="1"/>
  <c r="F862" i="15"/>
  <c r="U629" i="144" s="1"/>
  <c r="F863" i="15"/>
  <c r="U630" i="144" s="1"/>
  <c r="G850" i="15"/>
  <c r="V617" i="144" s="1"/>
  <c r="E851" i="15"/>
  <c r="T618" i="144" s="1"/>
  <c r="E852" i="15"/>
  <c r="T619" i="144" s="1"/>
  <c r="E853" i="15"/>
  <c r="T620" i="144" s="1"/>
  <c r="E854" i="15"/>
  <c r="T621" i="144" s="1"/>
  <c r="E855" i="15"/>
  <c r="T622" i="144" s="1"/>
  <c r="E856" i="15"/>
  <c r="T623" i="144" s="1"/>
  <c r="E857" i="15"/>
  <c r="T624" i="144" s="1"/>
  <c r="E858" i="15"/>
  <c r="T625" i="144" s="1"/>
  <c r="E859" i="15"/>
  <c r="T626" i="144" s="1"/>
  <c r="E860" i="15"/>
  <c r="T627" i="144" s="1"/>
  <c r="E861" i="15"/>
  <c r="T628" i="144" s="1"/>
  <c r="E862" i="15"/>
  <c r="T629" i="144" s="1"/>
  <c r="E863" i="15"/>
  <c r="T630" i="144" s="1"/>
  <c r="F850" i="15"/>
  <c r="U617" i="144" s="1"/>
  <c r="D851" i="15"/>
  <c r="S618" i="144" s="1"/>
  <c r="D852" i="15"/>
  <c r="S619" i="144" s="1"/>
  <c r="D853" i="15"/>
  <c r="S620" i="144" s="1"/>
  <c r="D854" i="15"/>
  <c r="S621" i="144" s="1"/>
  <c r="D855" i="15"/>
  <c r="S622" i="144" s="1"/>
  <c r="D856" i="15"/>
  <c r="S623" i="144" s="1"/>
  <c r="D857" i="15"/>
  <c r="S624" i="144" s="1"/>
  <c r="D858" i="15"/>
  <c r="S625" i="144" s="1"/>
  <c r="D859" i="15"/>
  <c r="S626" i="144" s="1"/>
  <c r="D860" i="15"/>
  <c r="S627" i="144" s="1"/>
  <c r="D861" i="15"/>
  <c r="S628" i="144" s="1"/>
  <c r="D862" i="15"/>
  <c r="S629" i="144" s="1"/>
  <c r="D863" i="15"/>
  <c r="S630" i="144" s="1"/>
  <c r="E850" i="15"/>
  <c r="T617" i="144" s="1"/>
  <c r="C851" i="15"/>
  <c r="R618" i="144" s="1"/>
  <c r="C852" i="15"/>
  <c r="R619" i="144" s="1"/>
  <c r="C853" i="15"/>
  <c r="R620" i="144" s="1"/>
  <c r="C854" i="15"/>
  <c r="R621" i="144" s="1"/>
  <c r="C855" i="15"/>
  <c r="R622" i="144" s="1"/>
  <c r="C856" i="15"/>
  <c r="R623" i="144" s="1"/>
  <c r="C857" i="15"/>
  <c r="R624" i="144" s="1"/>
  <c r="C858" i="15"/>
  <c r="R625" i="144" s="1"/>
  <c r="C859" i="15"/>
  <c r="R626" i="144" s="1"/>
  <c r="C860" i="15"/>
  <c r="R627" i="144" s="1"/>
  <c r="C861" i="15"/>
  <c r="R628" i="144" s="1"/>
  <c r="C862" i="15"/>
  <c r="R629" i="144" s="1"/>
  <c r="C863" i="15"/>
  <c r="R630" i="144" s="1"/>
  <c r="D850" i="15"/>
  <c r="S617" i="144" s="1"/>
  <c r="B851" i="15"/>
  <c r="Q618" i="144" s="1"/>
  <c r="B852" i="15"/>
  <c r="Q619" i="144" s="1"/>
  <c r="B853" i="15"/>
  <c r="Q620" i="144" s="1"/>
  <c r="B854" i="15"/>
  <c r="Q621" i="144" s="1"/>
  <c r="B855" i="15"/>
  <c r="Q622" i="144" s="1"/>
  <c r="B856" i="15"/>
  <c r="Q623" i="144" s="1"/>
  <c r="B857" i="15"/>
  <c r="Q624" i="144" s="1"/>
  <c r="B858" i="15"/>
  <c r="Q625" i="144" s="1"/>
  <c r="B859" i="15"/>
  <c r="Q626" i="144" s="1"/>
  <c r="B860" i="15"/>
  <c r="Q627" i="144" s="1"/>
  <c r="B861" i="15"/>
  <c r="Q628" i="144" s="1"/>
  <c r="B862" i="15"/>
  <c r="Q629" i="144" s="1"/>
  <c r="B863" i="15"/>
  <c r="Q630" i="144" s="1"/>
  <c r="C850" i="15"/>
  <c r="R617" i="144" s="1"/>
  <c r="B850" i="15"/>
  <c r="Q617" i="144" s="1"/>
  <c r="G828" i="15"/>
  <c r="V597" i="144" s="1"/>
  <c r="G829" i="15"/>
  <c r="V598" i="144" s="1"/>
  <c r="G830" i="15"/>
  <c r="V599" i="144" s="1"/>
  <c r="G831" i="15"/>
  <c r="V600" i="144" s="1"/>
  <c r="G832" i="15"/>
  <c r="V601" i="144" s="1"/>
  <c r="G833" i="15"/>
  <c r="V602" i="144" s="1"/>
  <c r="G834" i="15"/>
  <c r="V603" i="144" s="1"/>
  <c r="G835" i="15"/>
  <c r="V604" i="144" s="1"/>
  <c r="G836" i="15"/>
  <c r="V605" i="144" s="1"/>
  <c r="G837" i="15"/>
  <c r="V606" i="144" s="1"/>
  <c r="G838" i="15"/>
  <c r="V607" i="144" s="1"/>
  <c r="G839" i="15"/>
  <c r="V608" i="144" s="1"/>
  <c r="G840" i="15"/>
  <c r="V609" i="144" s="1"/>
  <c r="F828" i="15"/>
  <c r="U597" i="144" s="1"/>
  <c r="F829" i="15"/>
  <c r="U598" i="144" s="1"/>
  <c r="F830" i="15"/>
  <c r="U599" i="144" s="1"/>
  <c r="F831" i="15"/>
  <c r="U600" i="144" s="1"/>
  <c r="F832" i="15"/>
  <c r="U601" i="144" s="1"/>
  <c r="F833" i="15"/>
  <c r="U602" i="144" s="1"/>
  <c r="F834" i="15"/>
  <c r="U603" i="144" s="1"/>
  <c r="F835" i="15"/>
  <c r="U604" i="144" s="1"/>
  <c r="F836" i="15"/>
  <c r="U605" i="144" s="1"/>
  <c r="F837" i="15"/>
  <c r="U606" i="144" s="1"/>
  <c r="F838" i="15"/>
  <c r="U607" i="144" s="1"/>
  <c r="F839" i="15"/>
  <c r="U608" i="144" s="1"/>
  <c r="F840" i="15"/>
  <c r="U609" i="144" s="1"/>
  <c r="G827" i="15"/>
  <c r="V596" i="144" s="1"/>
  <c r="E828" i="15"/>
  <c r="T597" i="144" s="1"/>
  <c r="E829" i="15"/>
  <c r="T598" i="144" s="1"/>
  <c r="E830" i="15"/>
  <c r="T599" i="144" s="1"/>
  <c r="E831" i="15"/>
  <c r="T600" i="144" s="1"/>
  <c r="E832" i="15"/>
  <c r="T601" i="144" s="1"/>
  <c r="E833" i="15"/>
  <c r="T602" i="144" s="1"/>
  <c r="E834" i="15"/>
  <c r="T603" i="144" s="1"/>
  <c r="E835" i="15"/>
  <c r="T604" i="144" s="1"/>
  <c r="E836" i="15"/>
  <c r="T605" i="144" s="1"/>
  <c r="E837" i="15"/>
  <c r="T606" i="144" s="1"/>
  <c r="E838" i="15"/>
  <c r="T607" i="144" s="1"/>
  <c r="E839" i="15"/>
  <c r="T608" i="144" s="1"/>
  <c r="E840" i="15"/>
  <c r="T609" i="144" s="1"/>
  <c r="F827" i="15"/>
  <c r="U596" i="144" s="1"/>
  <c r="D828" i="15"/>
  <c r="S597" i="144" s="1"/>
  <c r="D829" i="15"/>
  <c r="S598" i="144" s="1"/>
  <c r="D830" i="15"/>
  <c r="S599" i="144" s="1"/>
  <c r="D831" i="15"/>
  <c r="S600" i="144" s="1"/>
  <c r="D832" i="15"/>
  <c r="S601" i="144" s="1"/>
  <c r="D833" i="15"/>
  <c r="S602" i="144" s="1"/>
  <c r="D834" i="15"/>
  <c r="S603" i="144" s="1"/>
  <c r="D835" i="15"/>
  <c r="S604" i="144" s="1"/>
  <c r="D836" i="15"/>
  <c r="S605" i="144" s="1"/>
  <c r="D837" i="15"/>
  <c r="S606" i="144" s="1"/>
  <c r="D838" i="15"/>
  <c r="S607" i="144" s="1"/>
  <c r="D839" i="15"/>
  <c r="S608" i="144" s="1"/>
  <c r="D840" i="15"/>
  <c r="S609" i="144" s="1"/>
  <c r="E827" i="15"/>
  <c r="T596" i="144" s="1"/>
  <c r="C828" i="15"/>
  <c r="R597" i="144" s="1"/>
  <c r="C829" i="15"/>
  <c r="R598" i="144" s="1"/>
  <c r="C830" i="15"/>
  <c r="R599" i="144" s="1"/>
  <c r="C831" i="15"/>
  <c r="R600" i="144" s="1"/>
  <c r="C832" i="15"/>
  <c r="R601" i="144" s="1"/>
  <c r="C833" i="15"/>
  <c r="R602" i="144" s="1"/>
  <c r="C834" i="15"/>
  <c r="R603" i="144" s="1"/>
  <c r="C835" i="15"/>
  <c r="R604" i="144" s="1"/>
  <c r="C836" i="15"/>
  <c r="R605" i="144" s="1"/>
  <c r="C837" i="15"/>
  <c r="R606" i="144" s="1"/>
  <c r="C838" i="15"/>
  <c r="R607" i="144" s="1"/>
  <c r="C839" i="15"/>
  <c r="R608" i="144" s="1"/>
  <c r="C840" i="15"/>
  <c r="R609" i="144" s="1"/>
  <c r="D827" i="15"/>
  <c r="S596" i="144" s="1"/>
  <c r="B828" i="15"/>
  <c r="Q597" i="144" s="1"/>
  <c r="B829" i="15"/>
  <c r="Q598" i="144" s="1"/>
  <c r="B830" i="15"/>
  <c r="Q599" i="144" s="1"/>
  <c r="B831" i="15"/>
  <c r="Q600" i="144" s="1"/>
  <c r="B832" i="15"/>
  <c r="Q601" i="144" s="1"/>
  <c r="B833" i="15"/>
  <c r="Q602" i="144" s="1"/>
  <c r="B834" i="15"/>
  <c r="Q603" i="144" s="1"/>
  <c r="B835" i="15"/>
  <c r="Q604" i="144" s="1"/>
  <c r="B836" i="15"/>
  <c r="Q605" i="144" s="1"/>
  <c r="B837" i="15"/>
  <c r="Q606" i="144" s="1"/>
  <c r="B838" i="15"/>
  <c r="Q607" i="144" s="1"/>
  <c r="B839" i="15"/>
  <c r="Q608" i="144" s="1"/>
  <c r="B840" i="15"/>
  <c r="Q609" i="144" s="1"/>
  <c r="C827" i="15"/>
  <c r="R596" i="144" s="1"/>
  <c r="B827" i="15"/>
  <c r="Q596" i="144" s="1"/>
  <c r="N802" i="15"/>
  <c r="AC574" i="144" s="1"/>
  <c r="N803" i="15"/>
  <c r="AC575" i="144" s="1"/>
  <c r="N804" i="15"/>
  <c r="AC576" i="144" s="1"/>
  <c r="N805" i="15"/>
  <c r="AC577" i="144" s="1"/>
  <c r="N806" i="15"/>
  <c r="AC578" i="144" s="1"/>
  <c r="N807" i="15"/>
  <c r="AC579" i="144" s="1"/>
  <c r="N808" i="15"/>
  <c r="AC580" i="144" s="1"/>
  <c r="N809" i="15"/>
  <c r="AC581" i="144" s="1"/>
  <c r="N810" i="15"/>
  <c r="AC582" i="144" s="1"/>
  <c r="N811" i="15"/>
  <c r="AC583" i="144" s="1"/>
  <c r="N812" i="15"/>
  <c r="AC584" i="144" s="1"/>
  <c r="N813" i="15"/>
  <c r="AC585" i="144" s="1"/>
  <c r="N814" i="15"/>
  <c r="AC586" i="144" s="1"/>
  <c r="M802" i="15"/>
  <c r="AB574" i="144" s="1"/>
  <c r="M803" i="15"/>
  <c r="AB575" i="144" s="1"/>
  <c r="M804" i="15"/>
  <c r="AB576" i="144" s="1"/>
  <c r="M805" i="15"/>
  <c r="AB577" i="144" s="1"/>
  <c r="M806" i="15"/>
  <c r="AB578" i="144" s="1"/>
  <c r="M807" i="15"/>
  <c r="AB579" i="144" s="1"/>
  <c r="M808" i="15"/>
  <c r="AB580" i="144" s="1"/>
  <c r="M809" i="15"/>
  <c r="AB581" i="144" s="1"/>
  <c r="M810" i="15"/>
  <c r="AB582" i="144" s="1"/>
  <c r="M811" i="15"/>
  <c r="AB583" i="144" s="1"/>
  <c r="M812" i="15"/>
  <c r="AB584" i="144" s="1"/>
  <c r="M813" i="15"/>
  <c r="AB585" i="144" s="1"/>
  <c r="M814" i="15"/>
  <c r="AB586" i="144" s="1"/>
  <c r="N801" i="15"/>
  <c r="L802" i="15"/>
  <c r="AA574" i="144" s="1"/>
  <c r="L803" i="15"/>
  <c r="AA575" i="144" s="1"/>
  <c r="L804" i="15"/>
  <c r="AA576" i="144" s="1"/>
  <c r="L805" i="15"/>
  <c r="AA577" i="144" s="1"/>
  <c r="L806" i="15"/>
  <c r="AA578" i="144" s="1"/>
  <c r="L807" i="15"/>
  <c r="AA579" i="144" s="1"/>
  <c r="L808" i="15"/>
  <c r="AA580" i="144" s="1"/>
  <c r="L809" i="15"/>
  <c r="AA581" i="144" s="1"/>
  <c r="L810" i="15"/>
  <c r="AA582" i="144" s="1"/>
  <c r="L811" i="15"/>
  <c r="AA583" i="144" s="1"/>
  <c r="L812" i="15"/>
  <c r="AA584" i="144" s="1"/>
  <c r="L813" i="15"/>
  <c r="AA585" i="144" s="1"/>
  <c r="L814" i="15"/>
  <c r="AA586" i="144" s="1"/>
  <c r="M801" i="15"/>
  <c r="K802" i="15"/>
  <c r="Z574" i="144" s="1"/>
  <c r="K803" i="15"/>
  <c r="Z575" i="144" s="1"/>
  <c r="K804" i="15"/>
  <c r="Z576" i="144" s="1"/>
  <c r="K805" i="15"/>
  <c r="Z577" i="144" s="1"/>
  <c r="K806" i="15"/>
  <c r="Z578" i="144" s="1"/>
  <c r="K807" i="15"/>
  <c r="Z579" i="144" s="1"/>
  <c r="K808" i="15"/>
  <c r="Z580" i="144" s="1"/>
  <c r="K809" i="15"/>
  <c r="Z581" i="144" s="1"/>
  <c r="K810" i="15"/>
  <c r="Z582" i="144" s="1"/>
  <c r="K811" i="15"/>
  <c r="Z583" i="144" s="1"/>
  <c r="K812" i="15"/>
  <c r="Z584" i="144" s="1"/>
  <c r="K813" i="15"/>
  <c r="Z585" i="144" s="1"/>
  <c r="K814" i="15"/>
  <c r="Z586" i="144" s="1"/>
  <c r="L801" i="15"/>
  <c r="J802" i="15"/>
  <c r="Y574" i="144" s="1"/>
  <c r="J803" i="15"/>
  <c r="Y575" i="144" s="1"/>
  <c r="J804" i="15"/>
  <c r="Y576" i="144" s="1"/>
  <c r="J805" i="15"/>
  <c r="Y577" i="144" s="1"/>
  <c r="J806" i="15"/>
  <c r="Y578" i="144" s="1"/>
  <c r="J807" i="15"/>
  <c r="Y579" i="144" s="1"/>
  <c r="J808" i="15"/>
  <c r="Y580" i="144" s="1"/>
  <c r="J809" i="15"/>
  <c r="Y581" i="144" s="1"/>
  <c r="J810" i="15"/>
  <c r="Y582" i="144" s="1"/>
  <c r="J811" i="15"/>
  <c r="Y583" i="144" s="1"/>
  <c r="J812" i="15"/>
  <c r="Y584" i="144" s="1"/>
  <c r="J813" i="15"/>
  <c r="Y585" i="144" s="1"/>
  <c r="J814" i="15"/>
  <c r="Y586" i="144" s="1"/>
  <c r="K801" i="15"/>
  <c r="K819" i="15" s="1"/>
  <c r="I802" i="15"/>
  <c r="X574" i="144" s="1"/>
  <c r="I803" i="15"/>
  <c r="X575" i="144" s="1"/>
  <c r="I804" i="15"/>
  <c r="X576" i="144" s="1"/>
  <c r="I805" i="15"/>
  <c r="X577" i="144" s="1"/>
  <c r="I806" i="15"/>
  <c r="X578" i="144" s="1"/>
  <c r="I807" i="15"/>
  <c r="X579" i="144" s="1"/>
  <c r="I808" i="15"/>
  <c r="X580" i="144" s="1"/>
  <c r="I809" i="15"/>
  <c r="X581" i="144" s="1"/>
  <c r="I810" i="15"/>
  <c r="X582" i="144" s="1"/>
  <c r="I811" i="15"/>
  <c r="X583" i="144" s="1"/>
  <c r="I812" i="15"/>
  <c r="X584" i="144" s="1"/>
  <c r="I813" i="15"/>
  <c r="X585" i="144" s="1"/>
  <c r="I814" i="15"/>
  <c r="X586" i="144" s="1"/>
  <c r="J801" i="15"/>
  <c r="H802" i="15"/>
  <c r="W574" i="144" s="1"/>
  <c r="H803" i="15"/>
  <c r="W575" i="144" s="1"/>
  <c r="H804" i="15"/>
  <c r="W576" i="144" s="1"/>
  <c r="H805" i="15"/>
  <c r="W577" i="144" s="1"/>
  <c r="H806" i="15"/>
  <c r="W578" i="144" s="1"/>
  <c r="H807" i="15"/>
  <c r="W579" i="144" s="1"/>
  <c r="H808" i="15"/>
  <c r="W580" i="144" s="1"/>
  <c r="H809" i="15"/>
  <c r="W581" i="144" s="1"/>
  <c r="H810" i="15"/>
  <c r="W582" i="144" s="1"/>
  <c r="H811" i="15"/>
  <c r="W583" i="144" s="1"/>
  <c r="H812" i="15"/>
  <c r="W584" i="144" s="1"/>
  <c r="H813" i="15"/>
  <c r="W585" i="144" s="1"/>
  <c r="H814" i="15"/>
  <c r="W586" i="144" s="1"/>
  <c r="I801" i="15"/>
  <c r="H801" i="15"/>
  <c r="N777" i="15"/>
  <c r="AC553" i="144" s="1"/>
  <c r="N778" i="15"/>
  <c r="AC554" i="144" s="1"/>
  <c r="N779" i="15"/>
  <c r="AC555" i="144" s="1"/>
  <c r="N780" i="15"/>
  <c r="AC556" i="144" s="1"/>
  <c r="N781" i="15"/>
  <c r="AC557" i="144" s="1"/>
  <c r="N782" i="15"/>
  <c r="AC558" i="144" s="1"/>
  <c r="N783" i="15"/>
  <c r="AC559" i="144" s="1"/>
  <c r="N784" i="15"/>
  <c r="AC560" i="144" s="1"/>
  <c r="N785" i="15"/>
  <c r="AC561" i="144" s="1"/>
  <c r="N786" i="15"/>
  <c r="AC562" i="144" s="1"/>
  <c r="N787" i="15"/>
  <c r="AC563" i="144" s="1"/>
  <c r="N788" i="15"/>
  <c r="AC564" i="144" s="1"/>
  <c r="N789" i="15"/>
  <c r="M777" i="15"/>
  <c r="AB553" i="144" s="1"/>
  <c r="M778" i="15"/>
  <c r="AB554" i="144" s="1"/>
  <c r="M779" i="15"/>
  <c r="AB555" i="144" s="1"/>
  <c r="M780" i="15"/>
  <c r="AB556" i="144" s="1"/>
  <c r="M781" i="15"/>
  <c r="AB557" i="144" s="1"/>
  <c r="M782" i="15"/>
  <c r="AB558" i="144" s="1"/>
  <c r="M783" i="15"/>
  <c r="AB559" i="144" s="1"/>
  <c r="M784" i="15"/>
  <c r="AB560" i="144" s="1"/>
  <c r="M785" i="15"/>
  <c r="AB561" i="144" s="1"/>
  <c r="M786" i="15"/>
  <c r="AB562" i="144" s="1"/>
  <c r="M787" i="15"/>
  <c r="AB563" i="144" s="1"/>
  <c r="M788" i="15"/>
  <c r="AB564" i="144" s="1"/>
  <c r="M789" i="15"/>
  <c r="N776" i="15"/>
  <c r="N794" i="15" s="1"/>
  <c r="L777" i="15"/>
  <c r="AA553" i="144" s="1"/>
  <c r="L778" i="15"/>
  <c r="AA554" i="144" s="1"/>
  <c r="L779" i="15"/>
  <c r="AA555" i="144" s="1"/>
  <c r="L780" i="15"/>
  <c r="AA556" i="144" s="1"/>
  <c r="L781" i="15"/>
  <c r="AA557" i="144" s="1"/>
  <c r="L782" i="15"/>
  <c r="AA558" i="144" s="1"/>
  <c r="L783" i="15"/>
  <c r="AA559" i="144" s="1"/>
  <c r="L784" i="15"/>
  <c r="AA560" i="144" s="1"/>
  <c r="L785" i="15"/>
  <c r="AA561" i="144" s="1"/>
  <c r="L786" i="15"/>
  <c r="AA562" i="144" s="1"/>
  <c r="L787" i="15"/>
  <c r="AA563" i="144" s="1"/>
  <c r="L788" i="15"/>
  <c r="AA564" i="144" s="1"/>
  <c r="L789" i="15"/>
  <c r="M776" i="15"/>
  <c r="K777" i="15"/>
  <c r="Z553" i="144" s="1"/>
  <c r="K778" i="15"/>
  <c r="Z554" i="144" s="1"/>
  <c r="K779" i="15"/>
  <c r="Z555" i="144" s="1"/>
  <c r="K780" i="15"/>
  <c r="Z556" i="144" s="1"/>
  <c r="K781" i="15"/>
  <c r="Z557" i="144" s="1"/>
  <c r="K782" i="15"/>
  <c r="Z558" i="144" s="1"/>
  <c r="K783" i="15"/>
  <c r="Z559" i="144" s="1"/>
  <c r="K784" i="15"/>
  <c r="Z560" i="144" s="1"/>
  <c r="K785" i="15"/>
  <c r="Z561" i="144" s="1"/>
  <c r="K786" i="15"/>
  <c r="Z562" i="144" s="1"/>
  <c r="K787" i="15"/>
  <c r="Z563" i="144" s="1"/>
  <c r="K788" i="15"/>
  <c r="Z564" i="144" s="1"/>
  <c r="K789" i="15"/>
  <c r="L776" i="15"/>
  <c r="J777" i="15"/>
  <c r="Y553" i="144" s="1"/>
  <c r="J778" i="15"/>
  <c r="Y554" i="144" s="1"/>
  <c r="J779" i="15"/>
  <c r="Y555" i="144" s="1"/>
  <c r="J780" i="15"/>
  <c r="Y556" i="144" s="1"/>
  <c r="J781" i="15"/>
  <c r="Y557" i="144" s="1"/>
  <c r="J782" i="15"/>
  <c r="Y558" i="144" s="1"/>
  <c r="J783" i="15"/>
  <c r="Y559" i="144" s="1"/>
  <c r="J784" i="15"/>
  <c r="Y560" i="144" s="1"/>
  <c r="J785" i="15"/>
  <c r="Y561" i="144" s="1"/>
  <c r="J786" i="15"/>
  <c r="Y562" i="144" s="1"/>
  <c r="J787" i="15"/>
  <c r="Y563" i="144" s="1"/>
  <c r="J788" i="15"/>
  <c r="Y564" i="144" s="1"/>
  <c r="J789" i="15"/>
  <c r="K776" i="15"/>
  <c r="I777" i="15"/>
  <c r="X553" i="144" s="1"/>
  <c r="I778" i="15"/>
  <c r="X554" i="144" s="1"/>
  <c r="I779" i="15"/>
  <c r="X555" i="144" s="1"/>
  <c r="I780" i="15"/>
  <c r="X556" i="144" s="1"/>
  <c r="I781" i="15"/>
  <c r="X557" i="144" s="1"/>
  <c r="I782" i="15"/>
  <c r="X558" i="144" s="1"/>
  <c r="I783" i="15"/>
  <c r="X559" i="144" s="1"/>
  <c r="I784" i="15"/>
  <c r="X560" i="144" s="1"/>
  <c r="I785" i="15"/>
  <c r="X561" i="144" s="1"/>
  <c r="I786" i="15"/>
  <c r="X562" i="144" s="1"/>
  <c r="I787" i="15"/>
  <c r="X563" i="144" s="1"/>
  <c r="I788" i="15"/>
  <c r="X564" i="144" s="1"/>
  <c r="I789" i="15"/>
  <c r="J776" i="15"/>
  <c r="I776" i="15"/>
  <c r="I794" i="15" s="1"/>
  <c r="H777" i="15"/>
  <c r="W553" i="144" s="1"/>
  <c r="H778" i="15"/>
  <c r="W554" i="144" s="1"/>
  <c r="H779" i="15"/>
  <c r="W555" i="144" s="1"/>
  <c r="H780" i="15"/>
  <c r="W556" i="144" s="1"/>
  <c r="H781" i="15"/>
  <c r="W557" i="144" s="1"/>
  <c r="H782" i="15"/>
  <c r="W558" i="144" s="1"/>
  <c r="H783" i="15"/>
  <c r="W559" i="144" s="1"/>
  <c r="H784" i="15"/>
  <c r="W560" i="144" s="1"/>
  <c r="H785" i="15"/>
  <c r="W561" i="144" s="1"/>
  <c r="H786" i="15"/>
  <c r="W562" i="144" s="1"/>
  <c r="H787" i="15"/>
  <c r="W563" i="144" s="1"/>
  <c r="H788" i="15"/>
  <c r="W564" i="144" s="1"/>
  <c r="H789" i="15"/>
  <c r="H776" i="15"/>
  <c r="N755" i="15"/>
  <c r="AC532" i="144" s="1"/>
  <c r="N756" i="15"/>
  <c r="AC533" i="144" s="1"/>
  <c r="N757" i="15"/>
  <c r="AC534" i="144" s="1"/>
  <c r="N758" i="15"/>
  <c r="AC535" i="144" s="1"/>
  <c r="N759" i="15"/>
  <c r="AC536" i="144" s="1"/>
  <c r="N760" i="15"/>
  <c r="AC537" i="144" s="1"/>
  <c r="N761" i="15"/>
  <c r="AC538" i="144" s="1"/>
  <c r="N762" i="15"/>
  <c r="AC539" i="144" s="1"/>
  <c r="N763" i="15"/>
  <c r="AC540" i="144" s="1"/>
  <c r="N764" i="15"/>
  <c r="AC541" i="144" s="1"/>
  <c r="N765" i="15"/>
  <c r="AC542" i="144" s="1"/>
  <c r="N766" i="15"/>
  <c r="AC543" i="144" s="1"/>
  <c r="N767" i="15"/>
  <c r="AC544" i="144" s="1"/>
  <c r="M755" i="15"/>
  <c r="AB532" i="144" s="1"/>
  <c r="M756" i="15"/>
  <c r="AB533" i="144" s="1"/>
  <c r="M757" i="15"/>
  <c r="AB534" i="144" s="1"/>
  <c r="M758" i="15"/>
  <c r="AB535" i="144" s="1"/>
  <c r="M759" i="15"/>
  <c r="AB536" i="144" s="1"/>
  <c r="M760" i="15"/>
  <c r="AB537" i="144" s="1"/>
  <c r="M761" i="15"/>
  <c r="AB538" i="144" s="1"/>
  <c r="M762" i="15"/>
  <c r="AB539" i="144" s="1"/>
  <c r="M763" i="15"/>
  <c r="AB540" i="144" s="1"/>
  <c r="M764" i="15"/>
  <c r="AB541" i="144" s="1"/>
  <c r="M765" i="15"/>
  <c r="AB542" i="144" s="1"/>
  <c r="M766" i="15"/>
  <c r="AB543" i="144" s="1"/>
  <c r="M767" i="15"/>
  <c r="AB544" i="144" s="1"/>
  <c r="N754" i="15"/>
  <c r="AC531" i="144" s="1"/>
  <c r="L755" i="15"/>
  <c r="AA532" i="144" s="1"/>
  <c r="L756" i="15"/>
  <c r="AA533" i="144" s="1"/>
  <c r="L757" i="15"/>
  <c r="AA534" i="144" s="1"/>
  <c r="L758" i="15"/>
  <c r="AA535" i="144" s="1"/>
  <c r="L759" i="15"/>
  <c r="AA536" i="144" s="1"/>
  <c r="L760" i="15"/>
  <c r="AA537" i="144" s="1"/>
  <c r="L761" i="15"/>
  <c r="AA538" i="144" s="1"/>
  <c r="L762" i="15"/>
  <c r="AA539" i="144" s="1"/>
  <c r="L763" i="15"/>
  <c r="AA540" i="144" s="1"/>
  <c r="L764" i="15"/>
  <c r="AA541" i="144" s="1"/>
  <c r="L765" i="15"/>
  <c r="AA542" i="144" s="1"/>
  <c r="L766" i="15"/>
  <c r="AA543" i="144" s="1"/>
  <c r="L767" i="15"/>
  <c r="AA544" i="144" s="1"/>
  <c r="M754" i="15"/>
  <c r="AB531" i="144" s="1"/>
  <c r="K755" i="15"/>
  <c r="Z532" i="144" s="1"/>
  <c r="K756" i="15"/>
  <c r="Z533" i="144" s="1"/>
  <c r="K757" i="15"/>
  <c r="Z534" i="144" s="1"/>
  <c r="K758" i="15"/>
  <c r="Z535" i="144" s="1"/>
  <c r="K759" i="15"/>
  <c r="Z536" i="144" s="1"/>
  <c r="K760" i="15"/>
  <c r="Z537" i="144" s="1"/>
  <c r="K761" i="15"/>
  <c r="Z538" i="144" s="1"/>
  <c r="K762" i="15"/>
  <c r="Z539" i="144" s="1"/>
  <c r="K763" i="15"/>
  <c r="Z540" i="144" s="1"/>
  <c r="K764" i="15"/>
  <c r="Z541" i="144" s="1"/>
  <c r="K765" i="15"/>
  <c r="Z542" i="144" s="1"/>
  <c r="K766" i="15"/>
  <c r="Z543" i="144" s="1"/>
  <c r="K767" i="15"/>
  <c r="Z544" i="144" s="1"/>
  <c r="L754" i="15"/>
  <c r="AA531" i="144" s="1"/>
  <c r="J755" i="15"/>
  <c r="Y532" i="144" s="1"/>
  <c r="J756" i="15"/>
  <c r="Y533" i="144" s="1"/>
  <c r="J757" i="15"/>
  <c r="Y534" i="144" s="1"/>
  <c r="J758" i="15"/>
  <c r="Y535" i="144" s="1"/>
  <c r="J759" i="15"/>
  <c r="Y536" i="144" s="1"/>
  <c r="J760" i="15"/>
  <c r="Y537" i="144" s="1"/>
  <c r="J761" i="15"/>
  <c r="Y538" i="144" s="1"/>
  <c r="J762" i="15"/>
  <c r="Y539" i="144" s="1"/>
  <c r="J763" i="15"/>
  <c r="Y540" i="144" s="1"/>
  <c r="J764" i="15"/>
  <c r="Y541" i="144" s="1"/>
  <c r="J765" i="15"/>
  <c r="Y542" i="144" s="1"/>
  <c r="J766" i="15"/>
  <c r="Y543" i="144" s="1"/>
  <c r="J767" i="15"/>
  <c r="Y544" i="144" s="1"/>
  <c r="K754" i="15"/>
  <c r="Z531" i="144" s="1"/>
  <c r="I755" i="15"/>
  <c r="X532" i="144" s="1"/>
  <c r="I756" i="15"/>
  <c r="X533" i="144" s="1"/>
  <c r="I757" i="15"/>
  <c r="X534" i="144" s="1"/>
  <c r="I758" i="15"/>
  <c r="X535" i="144" s="1"/>
  <c r="I759" i="15"/>
  <c r="X536" i="144" s="1"/>
  <c r="I760" i="15"/>
  <c r="X537" i="144" s="1"/>
  <c r="I761" i="15"/>
  <c r="X538" i="144" s="1"/>
  <c r="I762" i="15"/>
  <c r="X539" i="144" s="1"/>
  <c r="I763" i="15"/>
  <c r="X540" i="144" s="1"/>
  <c r="I764" i="15"/>
  <c r="X541" i="144" s="1"/>
  <c r="I765" i="15"/>
  <c r="X542" i="144" s="1"/>
  <c r="I766" i="15"/>
  <c r="X543" i="144" s="1"/>
  <c r="I767" i="15"/>
  <c r="X544" i="144" s="1"/>
  <c r="J754" i="15"/>
  <c r="Y531" i="144" s="1"/>
  <c r="H755" i="15"/>
  <c r="W532" i="144" s="1"/>
  <c r="H756" i="15"/>
  <c r="W533" i="144" s="1"/>
  <c r="H757" i="15"/>
  <c r="W534" i="144" s="1"/>
  <c r="H758" i="15"/>
  <c r="W535" i="144" s="1"/>
  <c r="H759" i="15"/>
  <c r="W536" i="144" s="1"/>
  <c r="H760" i="15"/>
  <c r="W537" i="144" s="1"/>
  <c r="H761" i="15"/>
  <c r="W538" i="144" s="1"/>
  <c r="H762" i="15"/>
  <c r="W539" i="144" s="1"/>
  <c r="H763" i="15"/>
  <c r="W540" i="144" s="1"/>
  <c r="H764" i="15"/>
  <c r="W541" i="144" s="1"/>
  <c r="H765" i="15"/>
  <c r="W542" i="144" s="1"/>
  <c r="H766" i="15"/>
  <c r="W543" i="144" s="1"/>
  <c r="H767" i="15"/>
  <c r="W544" i="144" s="1"/>
  <c r="I754" i="15"/>
  <c r="X531" i="144" s="1"/>
  <c r="H754" i="15"/>
  <c r="W531" i="144" s="1"/>
  <c r="N733" i="15"/>
  <c r="AC511" i="144" s="1"/>
  <c r="N734" i="15"/>
  <c r="AC512" i="144" s="1"/>
  <c r="N735" i="15"/>
  <c r="AC513" i="144" s="1"/>
  <c r="N736" i="15"/>
  <c r="AC514" i="144" s="1"/>
  <c r="N737" i="15"/>
  <c r="AC515" i="144" s="1"/>
  <c r="N738" i="15"/>
  <c r="AC516" i="144" s="1"/>
  <c r="N739" i="15"/>
  <c r="AC517" i="144" s="1"/>
  <c r="N740" i="15"/>
  <c r="AC518" i="144" s="1"/>
  <c r="N741" i="15"/>
  <c r="AC519" i="144" s="1"/>
  <c r="N742" i="15"/>
  <c r="AC520" i="144" s="1"/>
  <c r="N743" i="15"/>
  <c r="AC521" i="144" s="1"/>
  <c r="N744" i="15"/>
  <c r="AC522" i="144" s="1"/>
  <c r="N745" i="15"/>
  <c r="AC523" i="144" s="1"/>
  <c r="AC524" i="144"/>
  <c r="M733" i="15"/>
  <c r="AB511" i="144" s="1"/>
  <c r="M734" i="15"/>
  <c r="AB512" i="144" s="1"/>
  <c r="M735" i="15"/>
  <c r="AB513" i="144" s="1"/>
  <c r="M736" i="15"/>
  <c r="AB514" i="144" s="1"/>
  <c r="M737" i="15"/>
  <c r="AB515" i="144" s="1"/>
  <c r="M738" i="15"/>
  <c r="AB516" i="144" s="1"/>
  <c r="M739" i="15"/>
  <c r="AB517" i="144" s="1"/>
  <c r="M740" i="15"/>
  <c r="AB518" i="144" s="1"/>
  <c r="M741" i="15"/>
  <c r="AB519" i="144" s="1"/>
  <c r="M742" i="15"/>
  <c r="AB520" i="144" s="1"/>
  <c r="M743" i="15"/>
  <c r="AB521" i="144" s="1"/>
  <c r="M744" i="15"/>
  <c r="AB522" i="144" s="1"/>
  <c r="M745" i="15"/>
  <c r="AB523" i="144" s="1"/>
  <c r="AB524" i="144"/>
  <c r="N732" i="15"/>
  <c r="AC510" i="144" s="1"/>
  <c r="L733" i="15"/>
  <c r="AA511" i="144" s="1"/>
  <c r="L734" i="15"/>
  <c r="AA512" i="144" s="1"/>
  <c r="L735" i="15"/>
  <c r="AA513" i="144" s="1"/>
  <c r="L736" i="15"/>
  <c r="AA514" i="144" s="1"/>
  <c r="L737" i="15"/>
  <c r="AA515" i="144" s="1"/>
  <c r="L738" i="15"/>
  <c r="AA516" i="144" s="1"/>
  <c r="L739" i="15"/>
  <c r="AA517" i="144" s="1"/>
  <c r="L740" i="15"/>
  <c r="AA518" i="144" s="1"/>
  <c r="L741" i="15"/>
  <c r="AA519" i="144" s="1"/>
  <c r="L742" i="15"/>
  <c r="AA520" i="144" s="1"/>
  <c r="L743" i="15"/>
  <c r="AA521" i="144" s="1"/>
  <c r="L744" i="15"/>
  <c r="AA522" i="144" s="1"/>
  <c r="L745" i="15"/>
  <c r="AA523" i="144" s="1"/>
  <c r="AA524" i="144"/>
  <c r="M732" i="15"/>
  <c r="AB510" i="144" s="1"/>
  <c r="K733" i="15"/>
  <c r="Z511" i="144" s="1"/>
  <c r="K734" i="15"/>
  <c r="Z512" i="144" s="1"/>
  <c r="K735" i="15"/>
  <c r="Z513" i="144" s="1"/>
  <c r="K736" i="15"/>
  <c r="Z514" i="144" s="1"/>
  <c r="K737" i="15"/>
  <c r="Z515" i="144" s="1"/>
  <c r="K738" i="15"/>
  <c r="Z516" i="144" s="1"/>
  <c r="K739" i="15"/>
  <c r="Z517" i="144" s="1"/>
  <c r="K740" i="15"/>
  <c r="Z518" i="144" s="1"/>
  <c r="K741" i="15"/>
  <c r="Z519" i="144" s="1"/>
  <c r="K742" i="15"/>
  <c r="Z520" i="144" s="1"/>
  <c r="K743" i="15"/>
  <c r="Z521" i="144" s="1"/>
  <c r="K744" i="15"/>
  <c r="Z522" i="144" s="1"/>
  <c r="K745" i="15"/>
  <c r="Z523" i="144" s="1"/>
  <c r="Z524" i="144"/>
  <c r="L732" i="15"/>
  <c r="AA510" i="144" s="1"/>
  <c r="J733" i="15"/>
  <c r="Y511" i="144" s="1"/>
  <c r="J734" i="15"/>
  <c r="Y512" i="144" s="1"/>
  <c r="J735" i="15"/>
  <c r="Y513" i="144" s="1"/>
  <c r="J736" i="15"/>
  <c r="Y514" i="144" s="1"/>
  <c r="J737" i="15"/>
  <c r="Y515" i="144" s="1"/>
  <c r="J738" i="15"/>
  <c r="Y516" i="144" s="1"/>
  <c r="J739" i="15"/>
  <c r="Y517" i="144" s="1"/>
  <c r="J740" i="15"/>
  <c r="Y518" i="144" s="1"/>
  <c r="J741" i="15"/>
  <c r="Y519" i="144" s="1"/>
  <c r="J742" i="15"/>
  <c r="Y520" i="144" s="1"/>
  <c r="J743" i="15"/>
  <c r="Y521" i="144" s="1"/>
  <c r="J744" i="15"/>
  <c r="Y522" i="144" s="1"/>
  <c r="J745" i="15"/>
  <c r="Y523" i="144" s="1"/>
  <c r="Y524" i="144"/>
  <c r="K732" i="15"/>
  <c r="Z510" i="144" s="1"/>
  <c r="I733" i="15"/>
  <c r="X511" i="144" s="1"/>
  <c r="I734" i="15"/>
  <c r="X512" i="144" s="1"/>
  <c r="I735" i="15"/>
  <c r="X513" i="144" s="1"/>
  <c r="I736" i="15"/>
  <c r="X514" i="144" s="1"/>
  <c r="I737" i="15"/>
  <c r="X515" i="144" s="1"/>
  <c r="I738" i="15"/>
  <c r="X516" i="144" s="1"/>
  <c r="I739" i="15"/>
  <c r="X517" i="144" s="1"/>
  <c r="I740" i="15"/>
  <c r="X518" i="144" s="1"/>
  <c r="I741" i="15"/>
  <c r="X519" i="144" s="1"/>
  <c r="I742" i="15"/>
  <c r="X520" i="144" s="1"/>
  <c r="I743" i="15"/>
  <c r="X521" i="144" s="1"/>
  <c r="I744" i="15"/>
  <c r="X522" i="144" s="1"/>
  <c r="I745" i="15"/>
  <c r="X523" i="144" s="1"/>
  <c r="X524" i="144"/>
  <c r="J732" i="15"/>
  <c r="Y510" i="144" s="1"/>
  <c r="H733" i="15"/>
  <c r="W511" i="144" s="1"/>
  <c r="H734" i="15"/>
  <c r="W512" i="144" s="1"/>
  <c r="H735" i="15"/>
  <c r="W513" i="144" s="1"/>
  <c r="H736" i="15"/>
  <c r="W514" i="144" s="1"/>
  <c r="H737" i="15"/>
  <c r="W515" i="144" s="1"/>
  <c r="H738" i="15"/>
  <c r="W516" i="144" s="1"/>
  <c r="H739" i="15"/>
  <c r="W517" i="144" s="1"/>
  <c r="H740" i="15"/>
  <c r="W518" i="144" s="1"/>
  <c r="H741" i="15"/>
  <c r="W519" i="144" s="1"/>
  <c r="H742" i="15"/>
  <c r="W520" i="144" s="1"/>
  <c r="H743" i="15"/>
  <c r="W521" i="144" s="1"/>
  <c r="H744" i="15"/>
  <c r="W522" i="144" s="1"/>
  <c r="H745" i="15"/>
  <c r="W523" i="144" s="1"/>
  <c r="W524" i="144"/>
  <c r="I732" i="15"/>
  <c r="X510" i="144" s="1"/>
  <c r="H732" i="15"/>
  <c r="W510" i="144" s="1"/>
  <c r="N708" i="15"/>
  <c r="AC490" i="144" s="1"/>
  <c r="N709" i="15"/>
  <c r="AC491" i="144" s="1"/>
  <c r="N710" i="15"/>
  <c r="AC492" i="144" s="1"/>
  <c r="N711" i="15"/>
  <c r="AC493" i="144" s="1"/>
  <c r="N712" i="15"/>
  <c r="AC494" i="144" s="1"/>
  <c r="N713" i="15"/>
  <c r="AC495" i="144" s="1"/>
  <c r="N714" i="15"/>
  <c r="AC496" i="144" s="1"/>
  <c r="N715" i="15"/>
  <c r="AC497" i="144" s="1"/>
  <c r="N716" i="15"/>
  <c r="AC498" i="144" s="1"/>
  <c r="N717" i="15"/>
  <c r="AC499" i="144" s="1"/>
  <c r="N718" i="15"/>
  <c r="AC500" i="144" s="1"/>
  <c r="N719" i="15"/>
  <c r="AC501" i="144" s="1"/>
  <c r="N720" i="15"/>
  <c r="AC502" i="144" s="1"/>
  <c r="M708" i="15"/>
  <c r="AB490" i="144" s="1"/>
  <c r="M709" i="15"/>
  <c r="AB491" i="144" s="1"/>
  <c r="M710" i="15"/>
  <c r="AB492" i="144" s="1"/>
  <c r="M711" i="15"/>
  <c r="AB493" i="144" s="1"/>
  <c r="M712" i="15"/>
  <c r="AB494" i="144" s="1"/>
  <c r="M713" i="15"/>
  <c r="AB495" i="144" s="1"/>
  <c r="M714" i="15"/>
  <c r="AB496" i="144" s="1"/>
  <c r="M715" i="15"/>
  <c r="AB497" i="144" s="1"/>
  <c r="M716" i="15"/>
  <c r="AB498" i="144" s="1"/>
  <c r="M717" i="15"/>
  <c r="AB499" i="144" s="1"/>
  <c r="M718" i="15"/>
  <c r="AB500" i="144" s="1"/>
  <c r="M719" i="15"/>
  <c r="AB501" i="144" s="1"/>
  <c r="M720" i="15"/>
  <c r="AB502" i="144" s="1"/>
  <c r="N707" i="15"/>
  <c r="L708" i="15"/>
  <c r="AA490" i="144" s="1"/>
  <c r="L709" i="15"/>
  <c r="AA491" i="144" s="1"/>
  <c r="L710" i="15"/>
  <c r="AA492" i="144" s="1"/>
  <c r="L711" i="15"/>
  <c r="AA493" i="144" s="1"/>
  <c r="L712" i="15"/>
  <c r="AA494" i="144" s="1"/>
  <c r="L713" i="15"/>
  <c r="AA495" i="144" s="1"/>
  <c r="L714" i="15"/>
  <c r="AA496" i="144" s="1"/>
  <c r="L715" i="15"/>
  <c r="AA497" i="144" s="1"/>
  <c r="L716" i="15"/>
  <c r="AA498" i="144" s="1"/>
  <c r="L717" i="15"/>
  <c r="AA499" i="144" s="1"/>
  <c r="L718" i="15"/>
  <c r="AA500" i="144" s="1"/>
  <c r="L719" i="15"/>
  <c r="AA501" i="144" s="1"/>
  <c r="L720" i="15"/>
  <c r="AA502" i="144" s="1"/>
  <c r="M707" i="15"/>
  <c r="K708" i="15"/>
  <c r="Z490" i="144" s="1"/>
  <c r="K709" i="15"/>
  <c r="Z491" i="144" s="1"/>
  <c r="K710" i="15"/>
  <c r="Z492" i="144" s="1"/>
  <c r="K711" i="15"/>
  <c r="Z493" i="144" s="1"/>
  <c r="K712" i="15"/>
  <c r="Z494" i="144" s="1"/>
  <c r="K713" i="15"/>
  <c r="Z495" i="144" s="1"/>
  <c r="K714" i="15"/>
  <c r="Z496" i="144" s="1"/>
  <c r="K715" i="15"/>
  <c r="Z497" i="144" s="1"/>
  <c r="K716" i="15"/>
  <c r="Z498" i="144" s="1"/>
  <c r="K717" i="15"/>
  <c r="Z499" i="144" s="1"/>
  <c r="K718" i="15"/>
  <c r="Z500" i="144" s="1"/>
  <c r="K719" i="15"/>
  <c r="Z501" i="144" s="1"/>
  <c r="K720" i="15"/>
  <c r="Z502" i="144" s="1"/>
  <c r="L707" i="15"/>
  <c r="J708" i="15"/>
  <c r="Y490" i="144" s="1"/>
  <c r="J709" i="15"/>
  <c r="Y491" i="144" s="1"/>
  <c r="J710" i="15"/>
  <c r="Y492" i="144" s="1"/>
  <c r="J711" i="15"/>
  <c r="Y493" i="144" s="1"/>
  <c r="J712" i="15"/>
  <c r="Y494" i="144" s="1"/>
  <c r="J713" i="15"/>
  <c r="Y495" i="144" s="1"/>
  <c r="J714" i="15"/>
  <c r="Y496" i="144" s="1"/>
  <c r="J715" i="15"/>
  <c r="Y497" i="144" s="1"/>
  <c r="J716" i="15"/>
  <c r="Y498" i="144" s="1"/>
  <c r="J717" i="15"/>
  <c r="Y499" i="144" s="1"/>
  <c r="J718" i="15"/>
  <c r="Y500" i="144" s="1"/>
  <c r="J719" i="15"/>
  <c r="Y501" i="144" s="1"/>
  <c r="J720" i="15"/>
  <c r="Y502" i="144" s="1"/>
  <c r="K707" i="15"/>
  <c r="I708" i="15"/>
  <c r="X490" i="144" s="1"/>
  <c r="I709" i="15"/>
  <c r="X491" i="144" s="1"/>
  <c r="I710" i="15"/>
  <c r="X492" i="144" s="1"/>
  <c r="I711" i="15"/>
  <c r="X493" i="144" s="1"/>
  <c r="I712" i="15"/>
  <c r="X494" i="144" s="1"/>
  <c r="I713" i="15"/>
  <c r="X495" i="144" s="1"/>
  <c r="I714" i="15"/>
  <c r="X496" i="144" s="1"/>
  <c r="I715" i="15"/>
  <c r="X497" i="144" s="1"/>
  <c r="I716" i="15"/>
  <c r="X498" i="144" s="1"/>
  <c r="I717" i="15"/>
  <c r="X499" i="144" s="1"/>
  <c r="I718" i="15"/>
  <c r="X500" i="144" s="1"/>
  <c r="I719" i="15"/>
  <c r="X501" i="144" s="1"/>
  <c r="I720" i="15"/>
  <c r="X502" i="144" s="1"/>
  <c r="J707" i="15"/>
  <c r="H708" i="15"/>
  <c r="W490" i="144" s="1"/>
  <c r="H709" i="15"/>
  <c r="W491" i="144" s="1"/>
  <c r="H710" i="15"/>
  <c r="W492" i="144" s="1"/>
  <c r="H711" i="15"/>
  <c r="W493" i="144" s="1"/>
  <c r="H712" i="15"/>
  <c r="W494" i="144" s="1"/>
  <c r="H713" i="15"/>
  <c r="W495" i="144" s="1"/>
  <c r="H714" i="15"/>
  <c r="W496" i="144" s="1"/>
  <c r="H715" i="15"/>
  <c r="W497" i="144" s="1"/>
  <c r="H716" i="15"/>
  <c r="W498" i="144" s="1"/>
  <c r="H717" i="15"/>
  <c r="W499" i="144" s="1"/>
  <c r="H718" i="15"/>
  <c r="W500" i="144" s="1"/>
  <c r="H719" i="15"/>
  <c r="W501" i="144" s="1"/>
  <c r="H720" i="15"/>
  <c r="W502" i="144" s="1"/>
  <c r="I707" i="15"/>
  <c r="H707" i="15"/>
  <c r="H794" i="15" l="1"/>
  <c r="J819" i="15"/>
  <c r="N819" i="15"/>
  <c r="H819" i="15"/>
  <c r="J794" i="15"/>
  <c r="M794" i="15"/>
  <c r="L794" i="15"/>
  <c r="I819" i="15"/>
  <c r="M819" i="15"/>
  <c r="K794" i="15"/>
  <c r="L819" i="15"/>
  <c r="X489" i="144"/>
  <c r="AB489" i="144"/>
  <c r="W489" i="144"/>
  <c r="AA489" i="144"/>
  <c r="Z489" i="144"/>
  <c r="Y489" i="144"/>
  <c r="AC489" i="144"/>
  <c r="AC573" i="144"/>
  <c r="AB573" i="144"/>
  <c r="AA573" i="144"/>
  <c r="Z573" i="144"/>
  <c r="W573" i="144"/>
  <c r="Y573" i="144"/>
  <c r="X573" i="144"/>
  <c r="AA552" i="144"/>
  <c r="AB552" i="144"/>
  <c r="X552" i="144"/>
  <c r="Z552" i="144"/>
  <c r="W552" i="144"/>
  <c r="Y552" i="144"/>
  <c r="AC552" i="144"/>
  <c r="W587" i="144"/>
  <c r="AC587" i="144"/>
  <c r="AB587" i="144"/>
  <c r="AA587" i="144"/>
  <c r="Z587" i="144"/>
  <c r="Y587" i="144"/>
  <c r="X587" i="144"/>
  <c r="AC565" i="144"/>
  <c r="AB565" i="144"/>
  <c r="AA565" i="144"/>
  <c r="Z565" i="144"/>
  <c r="Y565" i="144"/>
  <c r="W565" i="144"/>
  <c r="X565" i="144"/>
  <c r="AC566" i="144"/>
  <c r="AB566" i="144"/>
  <c r="AA566" i="144"/>
  <c r="Z566" i="144"/>
  <c r="Y566" i="144"/>
  <c r="W566" i="144"/>
  <c r="X566" i="144"/>
  <c r="AA900" i="146"/>
  <c r="K19" i="76" l="1"/>
  <c r="G19" i="76"/>
  <c r="C19" i="76"/>
  <c r="G802" i="15" l="1"/>
  <c r="V574" i="144" s="1"/>
  <c r="G803" i="15"/>
  <c r="V575" i="144" s="1"/>
  <c r="G804" i="15"/>
  <c r="V576" i="144" s="1"/>
  <c r="G805" i="15"/>
  <c r="V577" i="144" s="1"/>
  <c r="G806" i="15"/>
  <c r="V578" i="144" s="1"/>
  <c r="G807" i="15"/>
  <c r="V579" i="144" s="1"/>
  <c r="G808" i="15"/>
  <c r="V580" i="144" s="1"/>
  <c r="G809" i="15"/>
  <c r="V581" i="144" s="1"/>
  <c r="G810" i="15"/>
  <c r="V582" i="144" s="1"/>
  <c r="G811" i="15"/>
  <c r="V583" i="144" s="1"/>
  <c r="G812" i="15"/>
  <c r="V584" i="144" s="1"/>
  <c r="G813" i="15"/>
  <c r="V585" i="144" s="1"/>
  <c r="G814" i="15"/>
  <c r="V586" i="144" s="1"/>
  <c r="F802" i="15"/>
  <c r="U574" i="144" s="1"/>
  <c r="F803" i="15"/>
  <c r="U575" i="144" s="1"/>
  <c r="F804" i="15"/>
  <c r="U576" i="144" s="1"/>
  <c r="F805" i="15"/>
  <c r="U577" i="144" s="1"/>
  <c r="F806" i="15"/>
  <c r="U578" i="144" s="1"/>
  <c r="F807" i="15"/>
  <c r="U579" i="144" s="1"/>
  <c r="F808" i="15"/>
  <c r="U580" i="144" s="1"/>
  <c r="F809" i="15"/>
  <c r="U581" i="144" s="1"/>
  <c r="F810" i="15"/>
  <c r="U582" i="144" s="1"/>
  <c r="F811" i="15"/>
  <c r="U583" i="144" s="1"/>
  <c r="F812" i="15"/>
  <c r="U584" i="144" s="1"/>
  <c r="F813" i="15"/>
  <c r="U585" i="144" s="1"/>
  <c r="F814" i="15"/>
  <c r="U586" i="144" s="1"/>
  <c r="G801" i="15"/>
  <c r="E802" i="15"/>
  <c r="T574" i="144" s="1"/>
  <c r="E803" i="15"/>
  <c r="T575" i="144" s="1"/>
  <c r="E804" i="15"/>
  <c r="T576" i="144" s="1"/>
  <c r="E805" i="15"/>
  <c r="T577" i="144" s="1"/>
  <c r="E806" i="15"/>
  <c r="T578" i="144" s="1"/>
  <c r="E807" i="15"/>
  <c r="T579" i="144" s="1"/>
  <c r="E808" i="15"/>
  <c r="T580" i="144" s="1"/>
  <c r="E809" i="15"/>
  <c r="T581" i="144" s="1"/>
  <c r="E810" i="15"/>
  <c r="T582" i="144" s="1"/>
  <c r="E811" i="15"/>
  <c r="T583" i="144" s="1"/>
  <c r="E812" i="15"/>
  <c r="T584" i="144" s="1"/>
  <c r="E813" i="15"/>
  <c r="T585" i="144" s="1"/>
  <c r="E814" i="15"/>
  <c r="T586" i="144" s="1"/>
  <c r="F801" i="15"/>
  <c r="D802" i="15"/>
  <c r="S574" i="144" s="1"/>
  <c r="D803" i="15"/>
  <c r="S575" i="144" s="1"/>
  <c r="D804" i="15"/>
  <c r="S576" i="144" s="1"/>
  <c r="D805" i="15"/>
  <c r="S577" i="144" s="1"/>
  <c r="D806" i="15"/>
  <c r="S578" i="144" s="1"/>
  <c r="D807" i="15"/>
  <c r="S579" i="144" s="1"/>
  <c r="D808" i="15"/>
  <c r="S580" i="144" s="1"/>
  <c r="D809" i="15"/>
  <c r="S581" i="144" s="1"/>
  <c r="D810" i="15"/>
  <c r="S582" i="144" s="1"/>
  <c r="D811" i="15"/>
  <c r="S583" i="144" s="1"/>
  <c r="D812" i="15"/>
  <c r="S584" i="144" s="1"/>
  <c r="D813" i="15"/>
  <c r="S585" i="144" s="1"/>
  <c r="D814" i="15"/>
  <c r="S586" i="144" s="1"/>
  <c r="E801" i="15"/>
  <c r="C802" i="15"/>
  <c r="R574" i="144" s="1"/>
  <c r="C803" i="15"/>
  <c r="R575" i="144" s="1"/>
  <c r="C804" i="15"/>
  <c r="R576" i="144" s="1"/>
  <c r="C805" i="15"/>
  <c r="R577" i="144" s="1"/>
  <c r="C806" i="15"/>
  <c r="R578" i="144" s="1"/>
  <c r="C807" i="15"/>
  <c r="R579" i="144" s="1"/>
  <c r="C808" i="15"/>
  <c r="R580" i="144" s="1"/>
  <c r="C809" i="15"/>
  <c r="R581" i="144" s="1"/>
  <c r="C810" i="15"/>
  <c r="R582" i="144" s="1"/>
  <c r="C811" i="15"/>
  <c r="R583" i="144" s="1"/>
  <c r="C812" i="15"/>
  <c r="R584" i="144" s="1"/>
  <c r="C813" i="15"/>
  <c r="R585" i="144" s="1"/>
  <c r="C814" i="15"/>
  <c r="R586" i="144" s="1"/>
  <c r="D801" i="15"/>
  <c r="B802" i="15"/>
  <c r="B803" i="15"/>
  <c r="B804" i="15"/>
  <c r="B805" i="15"/>
  <c r="B806" i="15"/>
  <c r="B807" i="15"/>
  <c r="B808" i="15"/>
  <c r="B809" i="15"/>
  <c r="B810" i="15"/>
  <c r="B811" i="15"/>
  <c r="B812" i="15"/>
  <c r="B813" i="15"/>
  <c r="B814" i="15"/>
  <c r="C801" i="15"/>
  <c r="B801" i="15"/>
  <c r="G777" i="15"/>
  <c r="V553" i="144" s="1"/>
  <c r="G778" i="15"/>
  <c r="V554" i="144" s="1"/>
  <c r="G779" i="15"/>
  <c r="V555" i="144" s="1"/>
  <c r="G780" i="15"/>
  <c r="V556" i="144" s="1"/>
  <c r="G781" i="15"/>
  <c r="V557" i="144" s="1"/>
  <c r="G782" i="15"/>
  <c r="V558" i="144" s="1"/>
  <c r="G783" i="15"/>
  <c r="V559" i="144" s="1"/>
  <c r="G784" i="15"/>
  <c r="V560" i="144" s="1"/>
  <c r="G785" i="15"/>
  <c r="V561" i="144" s="1"/>
  <c r="G786" i="15"/>
  <c r="V562" i="144" s="1"/>
  <c r="G787" i="15"/>
  <c r="V563" i="144" s="1"/>
  <c r="G788" i="15"/>
  <c r="V564" i="144" s="1"/>
  <c r="G789" i="15"/>
  <c r="F777" i="15"/>
  <c r="U553" i="144" s="1"/>
  <c r="F778" i="15"/>
  <c r="U554" i="144" s="1"/>
  <c r="F779" i="15"/>
  <c r="U555" i="144" s="1"/>
  <c r="F780" i="15"/>
  <c r="U556" i="144" s="1"/>
  <c r="F781" i="15"/>
  <c r="U557" i="144" s="1"/>
  <c r="F782" i="15"/>
  <c r="U558" i="144" s="1"/>
  <c r="F783" i="15"/>
  <c r="U559" i="144" s="1"/>
  <c r="F784" i="15"/>
  <c r="U560" i="144" s="1"/>
  <c r="F785" i="15"/>
  <c r="U561" i="144" s="1"/>
  <c r="F786" i="15"/>
  <c r="U562" i="144" s="1"/>
  <c r="F787" i="15"/>
  <c r="U563" i="144" s="1"/>
  <c r="F788" i="15"/>
  <c r="U564" i="144" s="1"/>
  <c r="F789" i="15"/>
  <c r="G776" i="15"/>
  <c r="E777" i="15"/>
  <c r="T553" i="144" s="1"/>
  <c r="E778" i="15"/>
  <c r="T554" i="144" s="1"/>
  <c r="E779" i="15"/>
  <c r="T555" i="144" s="1"/>
  <c r="E780" i="15"/>
  <c r="T556" i="144" s="1"/>
  <c r="E781" i="15"/>
  <c r="T557" i="144" s="1"/>
  <c r="E782" i="15"/>
  <c r="T558" i="144" s="1"/>
  <c r="E783" i="15"/>
  <c r="T559" i="144" s="1"/>
  <c r="E784" i="15"/>
  <c r="T560" i="144" s="1"/>
  <c r="E785" i="15"/>
  <c r="T561" i="144" s="1"/>
  <c r="E786" i="15"/>
  <c r="T562" i="144" s="1"/>
  <c r="E787" i="15"/>
  <c r="T563" i="144" s="1"/>
  <c r="E788" i="15"/>
  <c r="T564" i="144" s="1"/>
  <c r="E789" i="15"/>
  <c r="F776" i="15"/>
  <c r="D777" i="15"/>
  <c r="S553" i="144" s="1"/>
  <c r="D778" i="15"/>
  <c r="S554" i="144" s="1"/>
  <c r="D779" i="15"/>
  <c r="S555" i="144" s="1"/>
  <c r="D780" i="15"/>
  <c r="S556" i="144" s="1"/>
  <c r="D781" i="15"/>
  <c r="S557" i="144" s="1"/>
  <c r="D782" i="15"/>
  <c r="S558" i="144" s="1"/>
  <c r="D783" i="15"/>
  <c r="S559" i="144" s="1"/>
  <c r="D784" i="15"/>
  <c r="S560" i="144" s="1"/>
  <c r="D785" i="15"/>
  <c r="S561" i="144" s="1"/>
  <c r="D786" i="15"/>
  <c r="S562" i="144" s="1"/>
  <c r="D787" i="15"/>
  <c r="S563" i="144" s="1"/>
  <c r="D788" i="15"/>
  <c r="S564" i="144" s="1"/>
  <c r="D789" i="15"/>
  <c r="E776" i="15"/>
  <c r="C777" i="15"/>
  <c r="R553" i="144" s="1"/>
  <c r="C778" i="15"/>
  <c r="R554" i="144" s="1"/>
  <c r="C779" i="15"/>
  <c r="R555" i="144" s="1"/>
  <c r="C780" i="15"/>
  <c r="R556" i="144" s="1"/>
  <c r="C781" i="15"/>
  <c r="R557" i="144" s="1"/>
  <c r="C782" i="15"/>
  <c r="R558" i="144" s="1"/>
  <c r="C783" i="15"/>
  <c r="R559" i="144" s="1"/>
  <c r="C784" i="15"/>
  <c r="R560" i="144" s="1"/>
  <c r="C785" i="15"/>
  <c r="R561" i="144" s="1"/>
  <c r="C786" i="15"/>
  <c r="R562" i="144" s="1"/>
  <c r="C787" i="15"/>
  <c r="R563" i="144" s="1"/>
  <c r="C788" i="15"/>
  <c r="R564" i="144" s="1"/>
  <c r="C789" i="15"/>
  <c r="D776" i="15"/>
  <c r="B777" i="15"/>
  <c r="B778" i="15"/>
  <c r="B779" i="15"/>
  <c r="B780" i="15"/>
  <c r="B781" i="15"/>
  <c r="B782" i="15"/>
  <c r="B783" i="15"/>
  <c r="B784" i="15"/>
  <c r="B785" i="15"/>
  <c r="B786" i="15"/>
  <c r="B787" i="15"/>
  <c r="B788" i="15"/>
  <c r="B789" i="15"/>
  <c r="C776" i="15"/>
  <c r="B776" i="15"/>
  <c r="G755" i="15"/>
  <c r="V532" i="144" s="1"/>
  <c r="G756" i="15"/>
  <c r="V533" i="144" s="1"/>
  <c r="G757" i="15"/>
  <c r="V534" i="144" s="1"/>
  <c r="G758" i="15"/>
  <c r="V535" i="144" s="1"/>
  <c r="G759" i="15"/>
  <c r="V536" i="144" s="1"/>
  <c r="G760" i="15"/>
  <c r="V537" i="144" s="1"/>
  <c r="G761" i="15"/>
  <c r="V538" i="144" s="1"/>
  <c r="G762" i="15"/>
  <c r="V539" i="144" s="1"/>
  <c r="G763" i="15"/>
  <c r="V540" i="144" s="1"/>
  <c r="G764" i="15"/>
  <c r="V541" i="144" s="1"/>
  <c r="G765" i="15"/>
  <c r="V542" i="144" s="1"/>
  <c r="G766" i="15"/>
  <c r="V543" i="144" s="1"/>
  <c r="G767" i="15"/>
  <c r="V544" i="144" s="1"/>
  <c r="G754" i="15"/>
  <c r="V531" i="144" s="1"/>
  <c r="G733" i="15"/>
  <c r="V511" i="144" s="1"/>
  <c r="G734" i="15"/>
  <c r="V512" i="144" s="1"/>
  <c r="G735" i="15"/>
  <c r="V513" i="144" s="1"/>
  <c r="G736" i="15"/>
  <c r="V514" i="144" s="1"/>
  <c r="G737" i="15"/>
  <c r="V515" i="144" s="1"/>
  <c r="G738" i="15"/>
  <c r="V516" i="144" s="1"/>
  <c r="G739" i="15"/>
  <c r="V517" i="144" s="1"/>
  <c r="G740" i="15"/>
  <c r="V518" i="144" s="1"/>
  <c r="G741" i="15"/>
  <c r="V519" i="144" s="1"/>
  <c r="G742" i="15"/>
  <c r="V520" i="144" s="1"/>
  <c r="G743" i="15"/>
  <c r="V521" i="144" s="1"/>
  <c r="G744" i="15"/>
  <c r="V522" i="144" s="1"/>
  <c r="G745" i="15"/>
  <c r="V523" i="144" s="1"/>
  <c r="V524" i="144"/>
  <c r="G732" i="15"/>
  <c r="V510" i="144" s="1"/>
  <c r="C733" i="15"/>
  <c r="R511" i="144" s="1"/>
  <c r="C734" i="15"/>
  <c r="R512" i="144" s="1"/>
  <c r="C735" i="15"/>
  <c r="R513" i="144" s="1"/>
  <c r="C736" i="15"/>
  <c r="R514" i="144" s="1"/>
  <c r="C737" i="15"/>
  <c r="R515" i="144" s="1"/>
  <c r="C738" i="15"/>
  <c r="R516" i="144" s="1"/>
  <c r="C739" i="15"/>
  <c r="R517" i="144" s="1"/>
  <c r="C740" i="15"/>
  <c r="R518" i="144" s="1"/>
  <c r="C741" i="15"/>
  <c r="R519" i="144" s="1"/>
  <c r="C742" i="15"/>
  <c r="R520" i="144" s="1"/>
  <c r="C743" i="15"/>
  <c r="R521" i="144" s="1"/>
  <c r="C744" i="15"/>
  <c r="R522" i="144" s="1"/>
  <c r="C745" i="15"/>
  <c r="R523" i="144" s="1"/>
  <c r="R524" i="144"/>
  <c r="G708" i="15"/>
  <c r="V490" i="144" s="1"/>
  <c r="G709" i="15"/>
  <c r="V491" i="144" s="1"/>
  <c r="G710" i="15"/>
  <c r="V492" i="144" s="1"/>
  <c r="G711" i="15"/>
  <c r="V493" i="144" s="1"/>
  <c r="G712" i="15"/>
  <c r="V494" i="144" s="1"/>
  <c r="G713" i="15"/>
  <c r="V495" i="144" s="1"/>
  <c r="G714" i="15"/>
  <c r="V496" i="144" s="1"/>
  <c r="G715" i="15"/>
  <c r="V497" i="144" s="1"/>
  <c r="G716" i="15"/>
  <c r="V498" i="144" s="1"/>
  <c r="G717" i="15"/>
  <c r="V499" i="144" s="1"/>
  <c r="G718" i="15"/>
  <c r="V500" i="144" s="1"/>
  <c r="G719" i="15"/>
  <c r="V501" i="144" s="1"/>
  <c r="G720" i="15"/>
  <c r="V502" i="144" s="1"/>
  <c r="F708" i="15"/>
  <c r="U490" i="144" s="1"/>
  <c r="F709" i="15"/>
  <c r="U491" i="144" s="1"/>
  <c r="F710" i="15"/>
  <c r="U492" i="144" s="1"/>
  <c r="F711" i="15"/>
  <c r="U493" i="144" s="1"/>
  <c r="F712" i="15"/>
  <c r="U494" i="144" s="1"/>
  <c r="F713" i="15"/>
  <c r="U495" i="144" s="1"/>
  <c r="F714" i="15"/>
  <c r="U496" i="144" s="1"/>
  <c r="F715" i="15"/>
  <c r="U497" i="144" s="1"/>
  <c r="F716" i="15"/>
  <c r="U498" i="144" s="1"/>
  <c r="F717" i="15"/>
  <c r="U499" i="144" s="1"/>
  <c r="F718" i="15"/>
  <c r="U500" i="144" s="1"/>
  <c r="F719" i="15"/>
  <c r="U501" i="144" s="1"/>
  <c r="F720" i="15"/>
  <c r="U502" i="144" s="1"/>
  <c r="G707" i="15"/>
  <c r="E708" i="15"/>
  <c r="T490" i="144" s="1"/>
  <c r="E709" i="15"/>
  <c r="T491" i="144" s="1"/>
  <c r="E710" i="15"/>
  <c r="T492" i="144" s="1"/>
  <c r="E711" i="15"/>
  <c r="T493" i="144" s="1"/>
  <c r="E712" i="15"/>
  <c r="T494" i="144" s="1"/>
  <c r="E713" i="15"/>
  <c r="T495" i="144" s="1"/>
  <c r="E714" i="15"/>
  <c r="T496" i="144" s="1"/>
  <c r="E715" i="15"/>
  <c r="T497" i="144" s="1"/>
  <c r="E716" i="15"/>
  <c r="T498" i="144" s="1"/>
  <c r="E717" i="15"/>
  <c r="T499" i="144" s="1"/>
  <c r="E718" i="15"/>
  <c r="T500" i="144" s="1"/>
  <c r="E719" i="15"/>
  <c r="T501" i="144" s="1"/>
  <c r="E720" i="15"/>
  <c r="T502" i="144" s="1"/>
  <c r="D708" i="15"/>
  <c r="S490" i="144" s="1"/>
  <c r="D709" i="15"/>
  <c r="S491" i="144" s="1"/>
  <c r="D710" i="15"/>
  <c r="S492" i="144" s="1"/>
  <c r="D711" i="15"/>
  <c r="S493" i="144" s="1"/>
  <c r="D712" i="15"/>
  <c r="S494" i="144" s="1"/>
  <c r="D713" i="15"/>
  <c r="S495" i="144" s="1"/>
  <c r="D714" i="15"/>
  <c r="S496" i="144" s="1"/>
  <c r="D715" i="15"/>
  <c r="S497" i="144" s="1"/>
  <c r="D716" i="15"/>
  <c r="S498" i="144" s="1"/>
  <c r="D717" i="15"/>
  <c r="S499" i="144" s="1"/>
  <c r="D718" i="15"/>
  <c r="S500" i="144" s="1"/>
  <c r="D719" i="15"/>
  <c r="S501" i="144" s="1"/>
  <c r="D720" i="15"/>
  <c r="S502" i="144" s="1"/>
  <c r="C708" i="15"/>
  <c r="R490" i="144" s="1"/>
  <c r="C709" i="15"/>
  <c r="R491" i="144" s="1"/>
  <c r="C710" i="15"/>
  <c r="R492" i="144" s="1"/>
  <c r="C711" i="15"/>
  <c r="R493" i="144" s="1"/>
  <c r="C712" i="15"/>
  <c r="R494" i="144" s="1"/>
  <c r="C713" i="15"/>
  <c r="R495" i="144" s="1"/>
  <c r="C714" i="15"/>
  <c r="R496" i="144" s="1"/>
  <c r="C715" i="15"/>
  <c r="R497" i="144" s="1"/>
  <c r="C716" i="15"/>
  <c r="R498" i="144" s="1"/>
  <c r="C717" i="15"/>
  <c r="R499" i="144" s="1"/>
  <c r="C718" i="15"/>
  <c r="R500" i="144" s="1"/>
  <c r="C719" i="15"/>
  <c r="R501" i="144" s="1"/>
  <c r="C720" i="15"/>
  <c r="R502" i="144" s="1"/>
  <c r="B708" i="15"/>
  <c r="Q490" i="144" s="1"/>
  <c r="B709" i="15"/>
  <c r="Q491" i="144" s="1"/>
  <c r="B710" i="15"/>
  <c r="Q492" i="144" s="1"/>
  <c r="B711" i="15"/>
  <c r="Q493" i="144" s="1"/>
  <c r="B712" i="15"/>
  <c r="Q494" i="144" s="1"/>
  <c r="B713" i="15"/>
  <c r="Q495" i="144" s="1"/>
  <c r="B714" i="15"/>
  <c r="Q496" i="144" s="1"/>
  <c r="B715" i="15"/>
  <c r="Q497" i="144" s="1"/>
  <c r="B716" i="15"/>
  <c r="Q498" i="144" s="1"/>
  <c r="B717" i="15"/>
  <c r="Q499" i="144" s="1"/>
  <c r="B718" i="15"/>
  <c r="Q500" i="144" s="1"/>
  <c r="B719" i="15"/>
  <c r="Q501" i="144" s="1"/>
  <c r="B720" i="15"/>
  <c r="Q502" i="144" s="1"/>
  <c r="B707" i="15"/>
  <c r="C707" i="15"/>
  <c r="D707" i="15"/>
  <c r="E707" i="15"/>
  <c r="F707" i="15"/>
  <c r="B521" i="15"/>
  <c r="Q464" i="144" s="1"/>
  <c r="C521" i="15"/>
  <c r="R464" i="144" s="1"/>
  <c r="D521" i="15"/>
  <c r="E521" i="15"/>
  <c r="F521" i="15"/>
  <c r="B522" i="15"/>
  <c r="Q465" i="144" s="1"/>
  <c r="C522" i="15"/>
  <c r="R465" i="144" s="1"/>
  <c r="D522" i="15"/>
  <c r="E522" i="15"/>
  <c r="F522" i="15"/>
  <c r="B523" i="15"/>
  <c r="Q466" i="144" s="1"/>
  <c r="C523" i="15"/>
  <c r="R466" i="144" s="1"/>
  <c r="D523" i="15"/>
  <c r="E523" i="15"/>
  <c r="F523" i="15"/>
  <c r="B524" i="15"/>
  <c r="Q467" i="144" s="1"/>
  <c r="C524" i="15"/>
  <c r="R467" i="144" s="1"/>
  <c r="D524" i="15"/>
  <c r="E524" i="15"/>
  <c r="F524" i="15"/>
  <c r="B525" i="15"/>
  <c r="Q468" i="144" s="1"/>
  <c r="C525" i="15"/>
  <c r="R468" i="144" s="1"/>
  <c r="D525" i="15"/>
  <c r="E525" i="15"/>
  <c r="F525" i="15"/>
  <c r="B526" i="15"/>
  <c r="C526" i="15"/>
  <c r="D526" i="15"/>
  <c r="E526" i="15"/>
  <c r="F526" i="15"/>
  <c r="B527" i="15"/>
  <c r="Q470" i="144" s="1"/>
  <c r="C527" i="15"/>
  <c r="R470" i="144" s="1"/>
  <c r="D527" i="15"/>
  <c r="E527" i="15"/>
  <c r="F527" i="15"/>
  <c r="B528" i="15"/>
  <c r="Q471" i="144" s="1"/>
  <c r="C528" i="15"/>
  <c r="R471" i="144" s="1"/>
  <c r="D528" i="15"/>
  <c r="E528" i="15"/>
  <c r="F528" i="15"/>
  <c r="B529" i="15"/>
  <c r="Q472" i="144" s="1"/>
  <c r="C529" i="15"/>
  <c r="R472" i="144" s="1"/>
  <c r="D529" i="15"/>
  <c r="E529" i="15"/>
  <c r="F529" i="15"/>
  <c r="B530" i="15"/>
  <c r="Q473" i="144" s="1"/>
  <c r="C530" i="15"/>
  <c r="R473" i="144" s="1"/>
  <c r="D530" i="15"/>
  <c r="E530" i="15"/>
  <c r="F530" i="15"/>
  <c r="B531" i="15"/>
  <c r="Q474" i="144" s="1"/>
  <c r="C531" i="15"/>
  <c r="R474" i="144" s="1"/>
  <c r="D531" i="15"/>
  <c r="E531" i="15"/>
  <c r="F531" i="15"/>
  <c r="B532" i="15"/>
  <c r="Q475" i="144" s="1"/>
  <c r="C532" i="15"/>
  <c r="R475" i="144" s="1"/>
  <c r="D532" i="15"/>
  <c r="E532" i="15"/>
  <c r="F532" i="15"/>
  <c r="B533" i="15"/>
  <c r="Q476" i="144" s="1"/>
  <c r="C533" i="15"/>
  <c r="R476" i="144" s="1"/>
  <c r="D533" i="15"/>
  <c r="E533" i="15"/>
  <c r="G692" i="15" s="1"/>
  <c r="F533" i="15"/>
  <c r="C520" i="15"/>
  <c r="C538" i="15" s="1"/>
  <c r="D520" i="15"/>
  <c r="D538" i="15" s="1"/>
  <c r="E520" i="15"/>
  <c r="E538" i="15" s="1"/>
  <c r="F520" i="15"/>
  <c r="F538" i="15" s="1"/>
  <c r="B520" i="15"/>
  <c r="B538" i="15" s="1"/>
  <c r="B494" i="15"/>
  <c r="Q440" i="144" s="1"/>
  <c r="C494" i="15"/>
  <c r="R440" i="144" s="1"/>
  <c r="D494" i="15"/>
  <c r="E494" i="15"/>
  <c r="F494" i="15"/>
  <c r="B495" i="15"/>
  <c r="Q441" i="144" s="1"/>
  <c r="C495" i="15"/>
  <c r="R441" i="144" s="1"/>
  <c r="D495" i="15"/>
  <c r="E495" i="15"/>
  <c r="F495" i="15"/>
  <c r="B496" i="15"/>
  <c r="Q442" i="144" s="1"/>
  <c r="C496" i="15"/>
  <c r="R442" i="144" s="1"/>
  <c r="D496" i="15"/>
  <c r="E496" i="15"/>
  <c r="F496" i="15"/>
  <c r="B497" i="15"/>
  <c r="Q443" i="144" s="1"/>
  <c r="C497" i="15"/>
  <c r="R443" i="144" s="1"/>
  <c r="D497" i="15"/>
  <c r="E497" i="15"/>
  <c r="F497" i="15"/>
  <c r="B498" i="15"/>
  <c r="Q444" i="144" s="1"/>
  <c r="C498" i="15"/>
  <c r="R444" i="144" s="1"/>
  <c r="D498" i="15"/>
  <c r="E498" i="15"/>
  <c r="F498" i="15"/>
  <c r="B499" i="15"/>
  <c r="C499" i="15"/>
  <c r="D499" i="15"/>
  <c r="E499" i="15"/>
  <c r="F499" i="15"/>
  <c r="B500" i="15"/>
  <c r="Q446" i="144" s="1"/>
  <c r="C500" i="15"/>
  <c r="R446" i="144" s="1"/>
  <c r="D500" i="15"/>
  <c r="E500" i="15"/>
  <c r="F500" i="15"/>
  <c r="B501" i="15"/>
  <c r="Q447" i="144" s="1"/>
  <c r="C501" i="15"/>
  <c r="R447" i="144" s="1"/>
  <c r="D501" i="15"/>
  <c r="E501" i="15"/>
  <c r="F501" i="15"/>
  <c r="B502" i="15"/>
  <c r="Q448" i="144" s="1"/>
  <c r="C502" i="15"/>
  <c r="R448" i="144" s="1"/>
  <c r="D502" i="15"/>
  <c r="E502" i="15"/>
  <c r="F502" i="15"/>
  <c r="B503" i="15"/>
  <c r="Q449" i="144" s="1"/>
  <c r="C503" i="15"/>
  <c r="R449" i="144" s="1"/>
  <c r="D503" i="15"/>
  <c r="E503" i="15"/>
  <c r="F503" i="15"/>
  <c r="B504" i="15"/>
  <c r="Q450" i="144" s="1"/>
  <c r="C504" i="15"/>
  <c r="R450" i="144" s="1"/>
  <c r="D504" i="15"/>
  <c r="E504" i="15"/>
  <c r="F504" i="15"/>
  <c r="B505" i="15"/>
  <c r="Q451" i="144" s="1"/>
  <c r="C505" i="15"/>
  <c r="R451" i="144" s="1"/>
  <c r="D505" i="15"/>
  <c r="E505" i="15"/>
  <c r="F505" i="15"/>
  <c r="B506" i="15"/>
  <c r="Q452" i="144" s="1"/>
  <c r="C506" i="15"/>
  <c r="R452" i="144" s="1"/>
  <c r="D506" i="15"/>
  <c r="E506" i="15"/>
  <c r="F692" i="15" s="1"/>
  <c r="F506" i="15"/>
  <c r="C493" i="15"/>
  <c r="C511" i="15" s="1"/>
  <c r="D493" i="15"/>
  <c r="D511" i="15" s="1"/>
  <c r="E493" i="15"/>
  <c r="E511" i="15" s="1"/>
  <c r="F493" i="15"/>
  <c r="F511" i="15" s="1"/>
  <c r="B493" i="15"/>
  <c r="B511" i="15" s="1"/>
  <c r="B727" i="15" l="1"/>
  <c r="P707" i="15"/>
  <c r="E819" i="15"/>
  <c r="G794" i="15"/>
  <c r="D819" i="15"/>
  <c r="O801" i="15"/>
  <c r="G819" i="15"/>
  <c r="F794" i="15"/>
  <c r="C819" i="15"/>
  <c r="E794" i="15"/>
  <c r="D794" i="15"/>
  <c r="F819" i="15"/>
  <c r="F539" i="15"/>
  <c r="F540" i="15"/>
  <c r="E539" i="15"/>
  <c r="E540" i="15"/>
  <c r="G699" i="15" s="1"/>
  <c r="D539" i="15"/>
  <c r="G646" i="15" s="1"/>
  <c r="D540" i="15"/>
  <c r="G647" i="15" s="1"/>
  <c r="C539" i="15"/>
  <c r="C540" i="15"/>
  <c r="B539" i="15"/>
  <c r="B540" i="15"/>
  <c r="C512" i="15"/>
  <c r="C513" i="15"/>
  <c r="F513" i="15"/>
  <c r="F512" i="15"/>
  <c r="E512" i="15"/>
  <c r="E513" i="15"/>
  <c r="F699" i="15" s="1"/>
  <c r="B512" i="15"/>
  <c r="B513" i="15"/>
  <c r="D512" i="15"/>
  <c r="D513" i="15"/>
  <c r="U489" i="144"/>
  <c r="F727" i="15"/>
  <c r="F729" i="15" s="1"/>
  <c r="T489" i="144"/>
  <c r="E727" i="15"/>
  <c r="E729" i="15" s="1"/>
  <c r="V489" i="144"/>
  <c r="G727" i="15"/>
  <c r="G729" i="15" s="1"/>
  <c r="S489" i="144"/>
  <c r="D727" i="15"/>
  <c r="D729" i="15" s="1"/>
  <c r="R489" i="144"/>
  <c r="C727" i="15"/>
  <c r="C729" i="15" s="1"/>
  <c r="I727" i="15"/>
  <c r="I729" i="15" s="1"/>
  <c r="K727" i="15"/>
  <c r="K729" i="15" s="1"/>
  <c r="M727" i="15"/>
  <c r="M729" i="15" s="1"/>
  <c r="J727" i="15"/>
  <c r="J729" i="15" s="1"/>
  <c r="H727" i="15"/>
  <c r="H729" i="15" s="1"/>
  <c r="N729" i="15"/>
  <c r="L727" i="15"/>
  <c r="L729" i="15" s="1"/>
  <c r="G672" i="15"/>
  <c r="G673" i="15"/>
  <c r="G698" i="15"/>
  <c r="F672" i="15"/>
  <c r="F673" i="15"/>
  <c r="F698" i="15"/>
  <c r="F646" i="15"/>
  <c r="F647" i="15"/>
  <c r="Q463" i="144"/>
  <c r="R463" i="144"/>
  <c r="R439" i="144"/>
  <c r="Q439" i="144"/>
  <c r="P716" i="15"/>
  <c r="P708" i="15"/>
  <c r="V573" i="144"/>
  <c r="U573" i="144"/>
  <c r="T573" i="144"/>
  <c r="S573" i="144"/>
  <c r="R573" i="144"/>
  <c r="P713" i="15"/>
  <c r="P715" i="15"/>
  <c r="P720" i="15"/>
  <c r="P712" i="15"/>
  <c r="P719" i="15"/>
  <c r="P711" i="15"/>
  <c r="P714" i="15"/>
  <c r="P718" i="15"/>
  <c r="P710" i="15"/>
  <c r="P717" i="15"/>
  <c r="P709" i="15"/>
  <c r="U552" i="144"/>
  <c r="V552" i="144"/>
  <c r="T552" i="144"/>
  <c r="S552" i="144"/>
  <c r="R552" i="144"/>
  <c r="V587" i="144"/>
  <c r="U587" i="144"/>
  <c r="T587" i="144"/>
  <c r="S587" i="144"/>
  <c r="R587" i="144"/>
  <c r="V565" i="144"/>
  <c r="U565" i="144"/>
  <c r="T565" i="144"/>
  <c r="S565" i="144"/>
  <c r="R565" i="144"/>
  <c r="O716" i="15"/>
  <c r="O708" i="15"/>
  <c r="Q564" i="144"/>
  <c r="O788" i="15"/>
  <c r="Q556" i="144"/>
  <c r="O780" i="15"/>
  <c r="V566" i="144"/>
  <c r="Q587" i="144"/>
  <c r="Q579" i="144"/>
  <c r="O807" i="15"/>
  <c r="O715" i="15"/>
  <c r="Q563" i="144"/>
  <c r="O787" i="15"/>
  <c r="Q555" i="144"/>
  <c r="O779" i="15"/>
  <c r="Q586" i="144"/>
  <c r="O814" i="15"/>
  <c r="Q578" i="144"/>
  <c r="O806" i="15"/>
  <c r="Q489" i="144"/>
  <c r="O707" i="15"/>
  <c r="O714" i="15"/>
  <c r="Q562" i="144"/>
  <c r="O786" i="15"/>
  <c r="Q554" i="144"/>
  <c r="O778" i="15"/>
  <c r="U566" i="144"/>
  <c r="Q585" i="144"/>
  <c r="O813" i="15"/>
  <c r="Q577" i="144"/>
  <c r="O805" i="15"/>
  <c r="O713" i="15"/>
  <c r="Q561" i="144"/>
  <c r="O785" i="15"/>
  <c r="Q553" i="144"/>
  <c r="O777" i="15"/>
  <c r="T566" i="144"/>
  <c r="Q584" i="144"/>
  <c r="O812" i="15"/>
  <c r="Q576" i="144"/>
  <c r="O804" i="15"/>
  <c r="O720" i="15"/>
  <c r="O712" i="15"/>
  <c r="Q552" i="144"/>
  <c r="O776" i="15"/>
  <c r="Q560" i="144"/>
  <c r="O784" i="15"/>
  <c r="S566" i="144"/>
  <c r="Q583" i="144"/>
  <c r="O811" i="15"/>
  <c r="Q575" i="144"/>
  <c r="O803" i="15"/>
  <c r="O719" i="15"/>
  <c r="O711" i="15"/>
  <c r="Q559" i="144"/>
  <c r="O783" i="15"/>
  <c r="R566" i="144"/>
  <c r="Q582" i="144"/>
  <c r="O810" i="15"/>
  <c r="Q574" i="144"/>
  <c r="O802" i="15"/>
  <c r="O718" i="15"/>
  <c r="O710" i="15"/>
  <c r="Q566" i="144"/>
  <c r="Q558" i="144"/>
  <c r="O782" i="15"/>
  <c r="Q573" i="144"/>
  <c r="Q581" i="144"/>
  <c r="O809" i="15"/>
  <c r="O717" i="15"/>
  <c r="O709" i="15"/>
  <c r="Q565" i="144"/>
  <c r="O789" i="15"/>
  <c r="Q557" i="144"/>
  <c r="O781" i="15"/>
  <c r="Q580" i="144"/>
  <c r="O808" i="15"/>
  <c r="F691" i="15"/>
  <c r="T451" i="144"/>
  <c r="F683" i="15"/>
  <c r="T443" i="144"/>
  <c r="F628" i="15"/>
  <c r="S440" i="144"/>
  <c r="G674" i="15"/>
  <c r="G671" i="15"/>
  <c r="G690" i="15"/>
  <c r="T474" i="144"/>
  <c r="G635" i="15"/>
  <c r="S471" i="144"/>
  <c r="G659" i="15"/>
  <c r="U469" i="144"/>
  <c r="G682" i="15"/>
  <c r="T466" i="144"/>
  <c r="Q445" i="144"/>
  <c r="U441" i="144"/>
  <c r="AT465" i="145"/>
  <c r="G700" i="15"/>
  <c r="G697" i="15"/>
  <c r="G638" i="15"/>
  <c r="S474" i="144"/>
  <c r="G662" i="15"/>
  <c r="U472" i="144"/>
  <c r="G685" i="15"/>
  <c r="T469" i="144"/>
  <c r="G630" i="15"/>
  <c r="S466" i="144"/>
  <c r="G654" i="15"/>
  <c r="U464" i="144"/>
  <c r="U449" i="144"/>
  <c r="AT473" i="145"/>
  <c r="F686" i="15"/>
  <c r="T446" i="144"/>
  <c r="F689" i="15"/>
  <c r="T449" i="144"/>
  <c r="F634" i="15"/>
  <c r="S446" i="144"/>
  <c r="U444" i="144"/>
  <c r="AT468" i="145"/>
  <c r="F681" i="15"/>
  <c r="T441" i="144"/>
  <c r="G648" i="15"/>
  <c r="G645" i="15"/>
  <c r="G665" i="15"/>
  <c r="U475" i="144"/>
  <c r="G688" i="15"/>
  <c r="T472" i="144"/>
  <c r="G633" i="15"/>
  <c r="S469" i="144"/>
  <c r="G657" i="15"/>
  <c r="U467" i="144"/>
  <c r="G680" i="15"/>
  <c r="T464" i="144"/>
  <c r="F639" i="15"/>
  <c r="S451" i="144"/>
  <c r="F631" i="15"/>
  <c r="S443" i="144"/>
  <c r="F679" i="15"/>
  <c r="T439" i="144"/>
  <c r="U452" i="144"/>
  <c r="AT476" i="145"/>
  <c r="F627" i="15"/>
  <c r="S439" i="144"/>
  <c r="T452" i="144"/>
  <c r="F637" i="15"/>
  <c r="S449" i="144"/>
  <c r="U447" i="144"/>
  <c r="AT471" i="145"/>
  <c r="F684" i="15"/>
  <c r="T444" i="144"/>
  <c r="F629" i="15"/>
  <c r="S441" i="144"/>
  <c r="G691" i="15"/>
  <c r="T475" i="144"/>
  <c r="G636" i="15"/>
  <c r="S472" i="144"/>
  <c r="G660" i="15"/>
  <c r="U470" i="144"/>
  <c r="R469" i="144"/>
  <c r="G683" i="15"/>
  <c r="T467" i="144"/>
  <c r="G628" i="15"/>
  <c r="S464" i="144"/>
  <c r="F636" i="15"/>
  <c r="S448" i="144"/>
  <c r="U439" i="144"/>
  <c r="AT463" i="145"/>
  <c r="F640" i="15"/>
  <c r="S452" i="144"/>
  <c r="F687" i="15"/>
  <c r="T447" i="144"/>
  <c r="G639" i="15"/>
  <c r="S475" i="144"/>
  <c r="G663" i="15"/>
  <c r="U473" i="144"/>
  <c r="G686" i="15"/>
  <c r="T470" i="144"/>
  <c r="Q469" i="144"/>
  <c r="G631" i="15"/>
  <c r="S467" i="144"/>
  <c r="G655" i="15"/>
  <c r="U465" i="144"/>
  <c r="U442" i="144"/>
  <c r="AT466" i="145"/>
  <c r="F674" i="15"/>
  <c r="F671" i="15"/>
  <c r="F690" i="15"/>
  <c r="T450" i="144"/>
  <c r="F635" i="15"/>
  <c r="S447" i="144"/>
  <c r="U445" i="144"/>
  <c r="AT469" i="145"/>
  <c r="F682" i="15"/>
  <c r="T442" i="144"/>
  <c r="G679" i="15"/>
  <c r="T463" i="144"/>
  <c r="G666" i="15"/>
  <c r="U476" i="144"/>
  <c r="G689" i="15"/>
  <c r="T473" i="144"/>
  <c r="G634" i="15"/>
  <c r="S470" i="144"/>
  <c r="G658" i="15"/>
  <c r="U468" i="144"/>
  <c r="G681" i="15"/>
  <c r="T465" i="144"/>
  <c r="U446" i="144"/>
  <c r="U450" i="144"/>
  <c r="AT474" i="145"/>
  <c r="F632" i="15"/>
  <c r="S444" i="144"/>
  <c r="F700" i="15"/>
  <c r="F697" i="15"/>
  <c r="F638" i="15"/>
  <c r="S450" i="144"/>
  <c r="U448" i="144"/>
  <c r="AT472" i="145"/>
  <c r="F685" i="15"/>
  <c r="T445" i="144"/>
  <c r="F630" i="15"/>
  <c r="S442" i="144"/>
  <c r="U440" i="144"/>
  <c r="AT464" i="145"/>
  <c r="G627" i="15"/>
  <c r="S463" i="144"/>
  <c r="T476" i="144"/>
  <c r="G637" i="15"/>
  <c r="S473" i="144"/>
  <c r="G661" i="15"/>
  <c r="U471" i="144"/>
  <c r="G684" i="15"/>
  <c r="T468" i="144"/>
  <c r="G629" i="15"/>
  <c r="S465" i="144"/>
  <c r="R445" i="144"/>
  <c r="G653" i="15"/>
  <c r="U463" i="144"/>
  <c r="F645" i="15"/>
  <c r="F648" i="15"/>
  <c r="U451" i="144"/>
  <c r="AT475" i="145"/>
  <c r="F688" i="15"/>
  <c r="T448" i="144"/>
  <c r="F633" i="15"/>
  <c r="S445" i="144"/>
  <c r="U443" i="144"/>
  <c r="AT467" i="145"/>
  <c r="F680" i="15"/>
  <c r="T440" i="144"/>
  <c r="G640" i="15"/>
  <c r="S476" i="144"/>
  <c r="G664" i="15"/>
  <c r="U474" i="144"/>
  <c r="G687" i="15"/>
  <c r="T471" i="144"/>
  <c r="G632" i="15"/>
  <c r="S468" i="144"/>
  <c r="G656" i="15"/>
  <c r="U466" i="144"/>
  <c r="F665" i="15"/>
  <c r="F657" i="15"/>
  <c r="F660" i="15"/>
  <c r="F653" i="15"/>
  <c r="F663" i="15"/>
  <c r="F655" i="15"/>
  <c r="F666" i="15"/>
  <c r="F658" i="15"/>
  <c r="F661" i="15"/>
  <c r="F662" i="15"/>
  <c r="F654" i="15"/>
  <c r="F664" i="15"/>
  <c r="F656" i="15"/>
  <c r="F659" i="15"/>
  <c r="B467" i="15"/>
  <c r="Q416" i="144" s="1"/>
  <c r="C467" i="15"/>
  <c r="R416" i="144" s="1"/>
  <c r="D467" i="15"/>
  <c r="E467" i="15"/>
  <c r="F467" i="15"/>
  <c r="B468" i="15"/>
  <c r="Q417" i="144" s="1"/>
  <c r="C468" i="15"/>
  <c r="R417" i="144" s="1"/>
  <c r="D468" i="15"/>
  <c r="E468" i="15"/>
  <c r="F468" i="15"/>
  <c r="B469" i="15"/>
  <c r="Q418" i="144" s="1"/>
  <c r="C469" i="15"/>
  <c r="R418" i="144" s="1"/>
  <c r="D469" i="15"/>
  <c r="E469" i="15"/>
  <c r="F469" i="15"/>
  <c r="B470" i="15"/>
  <c r="Q419" i="144" s="1"/>
  <c r="C470" i="15"/>
  <c r="R419" i="144" s="1"/>
  <c r="D470" i="15"/>
  <c r="E470" i="15"/>
  <c r="F470" i="15"/>
  <c r="B471" i="15"/>
  <c r="Q420" i="144" s="1"/>
  <c r="C471" i="15"/>
  <c r="R420" i="144" s="1"/>
  <c r="D471" i="15"/>
  <c r="E471" i="15"/>
  <c r="F471" i="15"/>
  <c r="B472" i="15"/>
  <c r="C472" i="15"/>
  <c r="D472" i="15"/>
  <c r="E472" i="15"/>
  <c r="F472" i="15"/>
  <c r="B473" i="15"/>
  <c r="Q422" i="144" s="1"/>
  <c r="C473" i="15"/>
  <c r="R422" i="144" s="1"/>
  <c r="D473" i="15"/>
  <c r="E473" i="15"/>
  <c r="F473" i="15"/>
  <c r="B474" i="15"/>
  <c r="Q423" i="144" s="1"/>
  <c r="C474" i="15"/>
  <c r="R423" i="144" s="1"/>
  <c r="D474" i="15"/>
  <c r="E474" i="15"/>
  <c r="F474" i="15"/>
  <c r="B475" i="15"/>
  <c r="Q424" i="144" s="1"/>
  <c r="C475" i="15"/>
  <c r="R424" i="144" s="1"/>
  <c r="D475" i="15"/>
  <c r="E475" i="15"/>
  <c r="F475" i="15"/>
  <c r="B476" i="15"/>
  <c r="Q425" i="144" s="1"/>
  <c r="C476" i="15"/>
  <c r="R425" i="144" s="1"/>
  <c r="D476" i="15"/>
  <c r="E476" i="15"/>
  <c r="F476" i="15"/>
  <c r="B477" i="15"/>
  <c r="Q426" i="144" s="1"/>
  <c r="C477" i="15"/>
  <c r="R426" i="144" s="1"/>
  <c r="D477" i="15"/>
  <c r="E477" i="15"/>
  <c r="F477" i="15"/>
  <c r="B478" i="15"/>
  <c r="Q427" i="144" s="1"/>
  <c r="C478" i="15"/>
  <c r="R427" i="144" s="1"/>
  <c r="D478" i="15"/>
  <c r="E478" i="15"/>
  <c r="F478" i="15"/>
  <c r="B479" i="15"/>
  <c r="Q428" i="144" s="1"/>
  <c r="C479" i="15"/>
  <c r="R428" i="144" s="1"/>
  <c r="D479" i="15"/>
  <c r="E479" i="15"/>
  <c r="E692" i="15" s="1"/>
  <c r="F479" i="15"/>
  <c r="C466" i="15"/>
  <c r="C484" i="15" s="1"/>
  <c r="D466" i="15"/>
  <c r="D484" i="15" s="1"/>
  <c r="E466" i="15"/>
  <c r="E484" i="15" s="1"/>
  <c r="F466" i="15"/>
  <c r="F484" i="15" s="1"/>
  <c r="B466" i="15"/>
  <c r="B484" i="15" s="1"/>
  <c r="B440" i="15"/>
  <c r="Q392" i="144" s="1"/>
  <c r="C440" i="15"/>
  <c r="R392" i="144" s="1"/>
  <c r="D440" i="15"/>
  <c r="E440" i="15"/>
  <c r="F440" i="15"/>
  <c r="B441" i="15"/>
  <c r="Q393" i="144" s="1"/>
  <c r="C441" i="15"/>
  <c r="R393" i="144" s="1"/>
  <c r="D441" i="15"/>
  <c r="E441" i="15"/>
  <c r="F441" i="15"/>
  <c r="B442" i="15"/>
  <c r="Q394" i="144" s="1"/>
  <c r="C442" i="15"/>
  <c r="R394" i="144" s="1"/>
  <c r="D442" i="15"/>
  <c r="E442" i="15"/>
  <c r="F442" i="15"/>
  <c r="B443" i="15"/>
  <c r="Q395" i="144" s="1"/>
  <c r="C443" i="15"/>
  <c r="R395" i="144" s="1"/>
  <c r="D443" i="15"/>
  <c r="E443" i="15"/>
  <c r="F443" i="15"/>
  <c r="B444" i="15"/>
  <c r="Q396" i="144" s="1"/>
  <c r="C444" i="15"/>
  <c r="R396" i="144" s="1"/>
  <c r="D444" i="15"/>
  <c r="E444" i="15"/>
  <c r="F444" i="15"/>
  <c r="B445" i="15"/>
  <c r="C445" i="15"/>
  <c r="D445" i="15"/>
  <c r="E445" i="15"/>
  <c r="F445" i="15"/>
  <c r="B446" i="15"/>
  <c r="Q398" i="144" s="1"/>
  <c r="C446" i="15"/>
  <c r="R398" i="144" s="1"/>
  <c r="D446" i="15"/>
  <c r="E446" i="15"/>
  <c r="F446" i="15"/>
  <c r="B447" i="15"/>
  <c r="Q399" i="144" s="1"/>
  <c r="C447" i="15"/>
  <c r="R399" i="144" s="1"/>
  <c r="D447" i="15"/>
  <c r="E447" i="15"/>
  <c r="F447" i="15"/>
  <c r="B448" i="15"/>
  <c r="Q400" i="144" s="1"/>
  <c r="C448" i="15"/>
  <c r="R400" i="144" s="1"/>
  <c r="D448" i="15"/>
  <c r="E448" i="15"/>
  <c r="F448" i="15"/>
  <c r="B449" i="15"/>
  <c r="Q401" i="144" s="1"/>
  <c r="C449" i="15"/>
  <c r="R401" i="144" s="1"/>
  <c r="D449" i="15"/>
  <c r="E449" i="15"/>
  <c r="F449" i="15"/>
  <c r="B450" i="15"/>
  <c r="Q402" i="144" s="1"/>
  <c r="C450" i="15"/>
  <c r="R402" i="144" s="1"/>
  <c r="D450" i="15"/>
  <c r="E450" i="15"/>
  <c r="F450" i="15"/>
  <c r="B451" i="15"/>
  <c r="Q403" i="144" s="1"/>
  <c r="C451" i="15"/>
  <c r="R403" i="144" s="1"/>
  <c r="D451" i="15"/>
  <c r="E451" i="15"/>
  <c r="F451" i="15"/>
  <c r="Q404" i="144"/>
  <c r="R404" i="144"/>
  <c r="C439" i="15"/>
  <c r="C457" i="15" s="1"/>
  <c r="D439" i="15"/>
  <c r="D457" i="15" s="1"/>
  <c r="E439" i="15"/>
  <c r="E457" i="15" s="1"/>
  <c r="F439" i="15"/>
  <c r="F457" i="15" s="1"/>
  <c r="B439" i="15"/>
  <c r="B457" i="15" s="1"/>
  <c r="B413" i="15"/>
  <c r="Q368" i="144" s="1"/>
  <c r="C413" i="15"/>
  <c r="R368" i="144" s="1"/>
  <c r="D413" i="15"/>
  <c r="E413" i="15"/>
  <c r="F413" i="15"/>
  <c r="B414" i="15"/>
  <c r="Q369" i="144" s="1"/>
  <c r="C414" i="15"/>
  <c r="R369" i="144" s="1"/>
  <c r="D414" i="15"/>
  <c r="E414" i="15"/>
  <c r="F414" i="15"/>
  <c r="B415" i="15"/>
  <c r="Q370" i="144" s="1"/>
  <c r="C415" i="15"/>
  <c r="R370" i="144" s="1"/>
  <c r="D415" i="15"/>
  <c r="E415" i="15"/>
  <c r="F415" i="15"/>
  <c r="B416" i="15"/>
  <c r="Q371" i="144" s="1"/>
  <c r="C416" i="15"/>
  <c r="R371" i="144" s="1"/>
  <c r="D416" i="15"/>
  <c r="E416" i="15"/>
  <c r="F416" i="15"/>
  <c r="B417" i="15"/>
  <c r="Q372" i="144" s="1"/>
  <c r="C417" i="15"/>
  <c r="R372" i="144" s="1"/>
  <c r="D417" i="15"/>
  <c r="E417" i="15"/>
  <c r="F417" i="15"/>
  <c r="B418" i="15"/>
  <c r="C418" i="15"/>
  <c r="D418" i="15"/>
  <c r="E418" i="15"/>
  <c r="F418" i="15"/>
  <c r="B419" i="15"/>
  <c r="Q374" i="144" s="1"/>
  <c r="C419" i="15"/>
  <c r="R374" i="144" s="1"/>
  <c r="D419" i="15"/>
  <c r="E419" i="15"/>
  <c r="F419" i="15"/>
  <c r="B420" i="15"/>
  <c r="Q375" i="144" s="1"/>
  <c r="C420" i="15"/>
  <c r="R375" i="144" s="1"/>
  <c r="D420" i="15"/>
  <c r="E420" i="15"/>
  <c r="F420" i="15"/>
  <c r="B421" i="15"/>
  <c r="Q376" i="144" s="1"/>
  <c r="C421" i="15"/>
  <c r="R376" i="144" s="1"/>
  <c r="D421" i="15"/>
  <c r="E421" i="15"/>
  <c r="F421" i="15"/>
  <c r="B422" i="15"/>
  <c r="Q377" i="144" s="1"/>
  <c r="C422" i="15"/>
  <c r="R377" i="144" s="1"/>
  <c r="D422" i="15"/>
  <c r="E422" i="15"/>
  <c r="F422" i="15"/>
  <c r="B423" i="15"/>
  <c r="Q378" i="144" s="1"/>
  <c r="C423" i="15"/>
  <c r="R378" i="144" s="1"/>
  <c r="D423" i="15"/>
  <c r="E423" i="15"/>
  <c r="F423" i="15"/>
  <c r="B424" i="15"/>
  <c r="Q379" i="144" s="1"/>
  <c r="C424" i="15"/>
  <c r="R379" i="144" s="1"/>
  <c r="D424" i="15"/>
  <c r="E424" i="15"/>
  <c r="F424" i="15"/>
  <c r="B425" i="15"/>
  <c r="Q380" i="144" s="1"/>
  <c r="C425" i="15"/>
  <c r="R380" i="144" s="1"/>
  <c r="D425" i="15"/>
  <c r="E425" i="15"/>
  <c r="C692" i="15" s="1"/>
  <c r="F425" i="15"/>
  <c r="C412" i="15"/>
  <c r="C430" i="15" s="1"/>
  <c r="D412" i="15"/>
  <c r="D430" i="15" s="1"/>
  <c r="E412" i="15"/>
  <c r="E430" i="15" s="1"/>
  <c r="F412" i="15"/>
  <c r="F430" i="15" s="1"/>
  <c r="B412" i="15"/>
  <c r="B430" i="15" s="1"/>
  <c r="C385" i="15"/>
  <c r="C403" i="15" s="1"/>
  <c r="D385" i="15"/>
  <c r="D403" i="15" s="1"/>
  <c r="E385" i="15"/>
  <c r="E403" i="15" s="1"/>
  <c r="F385" i="15"/>
  <c r="F403" i="15" s="1"/>
  <c r="C386" i="15"/>
  <c r="R344" i="144" s="1"/>
  <c r="D386" i="15"/>
  <c r="E386" i="15"/>
  <c r="F386" i="15"/>
  <c r="C387" i="15"/>
  <c r="R345" i="144" s="1"/>
  <c r="D387" i="15"/>
  <c r="E387" i="15"/>
  <c r="F387" i="15"/>
  <c r="C388" i="15"/>
  <c r="R346" i="144" s="1"/>
  <c r="D388" i="15"/>
  <c r="E388" i="15"/>
  <c r="F388" i="15"/>
  <c r="C389" i="15"/>
  <c r="R347" i="144" s="1"/>
  <c r="D389" i="15"/>
  <c r="E389" i="15"/>
  <c r="F389" i="15"/>
  <c r="C390" i="15"/>
  <c r="R348" i="144" s="1"/>
  <c r="D390" i="15"/>
  <c r="E390" i="15"/>
  <c r="F390" i="15"/>
  <c r="C391" i="15"/>
  <c r="D391" i="15"/>
  <c r="E391" i="15"/>
  <c r="F391" i="15"/>
  <c r="C392" i="15"/>
  <c r="R350" i="144" s="1"/>
  <c r="D392" i="15"/>
  <c r="E392" i="15"/>
  <c r="F392" i="15"/>
  <c r="C393" i="15"/>
  <c r="R351" i="144" s="1"/>
  <c r="D393" i="15"/>
  <c r="E393" i="15"/>
  <c r="F393" i="15"/>
  <c r="C394" i="15"/>
  <c r="R352" i="144" s="1"/>
  <c r="D394" i="15"/>
  <c r="E394" i="15"/>
  <c r="F394" i="15"/>
  <c r="C395" i="15"/>
  <c r="R353" i="144" s="1"/>
  <c r="D395" i="15"/>
  <c r="E395" i="15"/>
  <c r="F395" i="15"/>
  <c r="C396" i="15"/>
  <c r="R354" i="144" s="1"/>
  <c r="D396" i="15"/>
  <c r="E396" i="15"/>
  <c r="F396" i="15"/>
  <c r="C397" i="15"/>
  <c r="R355" i="144" s="1"/>
  <c r="D397" i="15"/>
  <c r="E397" i="15"/>
  <c r="F397" i="15"/>
  <c r="C398" i="15"/>
  <c r="R356" i="144" s="1"/>
  <c r="D398" i="15"/>
  <c r="E398" i="15"/>
  <c r="B692" i="15" s="1"/>
  <c r="F398" i="15"/>
  <c r="B386" i="15"/>
  <c r="Q344" i="144" s="1"/>
  <c r="B387" i="15"/>
  <c r="Q345" i="144" s="1"/>
  <c r="B388" i="15"/>
  <c r="Q346" i="144" s="1"/>
  <c r="B389" i="15"/>
  <c r="Q347" i="144" s="1"/>
  <c r="B390" i="15"/>
  <c r="Q348" i="144" s="1"/>
  <c r="B391" i="15"/>
  <c r="B392" i="15"/>
  <c r="Q350" i="144" s="1"/>
  <c r="B393" i="15"/>
  <c r="Q351" i="144" s="1"/>
  <c r="B394" i="15"/>
  <c r="Q352" i="144" s="1"/>
  <c r="B395" i="15"/>
  <c r="Q353" i="144" s="1"/>
  <c r="B396" i="15"/>
  <c r="Q354" i="144" s="1"/>
  <c r="B397" i="15"/>
  <c r="Q355" i="144" s="1"/>
  <c r="B398" i="15"/>
  <c r="Q356" i="144" s="1"/>
  <c r="B385" i="15"/>
  <c r="B403" i="15" s="1"/>
  <c r="B359" i="15"/>
  <c r="Q320" i="144" s="1"/>
  <c r="C359" i="15"/>
  <c r="R320" i="144" s="1"/>
  <c r="D359" i="15"/>
  <c r="E359" i="15"/>
  <c r="F359" i="15"/>
  <c r="B360" i="15"/>
  <c r="Q321" i="144" s="1"/>
  <c r="C360" i="15"/>
  <c r="R321" i="144" s="1"/>
  <c r="D360" i="15"/>
  <c r="E360" i="15"/>
  <c r="F360" i="15"/>
  <c r="B361" i="15"/>
  <c r="Q322" i="144" s="1"/>
  <c r="C361" i="15"/>
  <c r="R322" i="144" s="1"/>
  <c r="D361" i="15"/>
  <c r="J361" i="15" s="1"/>
  <c r="E361" i="15"/>
  <c r="F361" i="15"/>
  <c r="B362" i="15"/>
  <c r="Q323" i="144" s="1"/>
  <c r="C362" i="15"/>
  <c r="R323" i="144" s="1"/>
  <c r="D362" i="15"/>
  <c r="J362" i="15" s="1"/>
  <c r="E362" i="15"/>
  <c r="F362" i="15"/>
  <c r="B363" i="15"/>
  <c r="Q324" i="144" s="1"/>
  <c r="C363" i="15"/>
  <c r="R324" i="144" s="1"/>
  <c r="D363" i="15"/>
  <c r="J363" i="15" s="1"/>
  <c r="E363" i="15"/>
  <c r="F363" i="15"/>
  <c r="B364" i="15"/>
  <c r="C364" i="15"/>
  <c r="D364" i="15"/>
  <c r="E364" i="15"/>
  <c r="F364" i="15"/>
  <c r="B365" i="15"/>
  <c r="Q326" i="144" s="1"/>
  <c r="C365" i="15"/>
  <c r="R326" i="144" s="1"/>
  <c r="D365" i="15"/>
  <c r="J365" i="15" s="1"/>
  <c r="E365" i="15"/>
  <c r="F365" i="15"/>
  <c r="B366" i="15"/>
  <c r="Q327" i="144" s="1"/>
  <c r="C366" i="15"/>
  <c r="R327" i="144" s="1"/>
  <c r="D366" i="15"/>
  <c r="E366" i="15"/>
  <c r="F366" i="15"/>
  <c r="B367" i="15"/>
  <c r="Q328" i="144" s="1"/>
  <c r="C367" i="15"/>
  <c r="R328" i="144" s="1"/>
  <c r="D367" i="15"/>
  <c r="E367" i="15"/>
  <c r="F367" i="15"/>
  <c r="B368" i="15"/>
  <c r="Q329" i="144" s="1"/>
  <c r="C368" i="15"/>
  <c r="R329" i="144" s="1"/>
  <c r="D368" i="15"/>
  <c r="J368" i="15" s="1"/>
  <c r="E368" i="15"/>
  <c r="F368" i="15"/>
  <c r="B369" i="15"/>
  <c r="Q330" i="144" s="1"/>
  <c r="C369" i="15"/>
  <c r="R330" i="144" s="1"/>
  <c r="D369" i="15"/>
  <c r="E369" i="15"/>
  <c r="F369" i="15"/>
  <c r="B370" i="15"/>
  <c r="Q331" i="144" s="1"/>
  <c r="C370" i="15"/>
  <c r="R331" i="144" s="1"/>
  <c r="D370" i="15"/>
  <c r="J370" i="15" s="1"/>
  <c r="E370" i="15"/>
  <c r="F370" i="15"/>
  <c r="B371" i="15"/>
  <c r="Q332" i="144" s="1"/>
  <c r="C371" i="15"/>
  <c r="R332" i="144" s="1"/>
  <c r="D371" i="15"/>
  <c r="E371" i="15"/>
  <c r="H692" i="15" s="1"/>
  <c r="F371" i="15"/>
  <c r="C358" i="15"/>
  <c r="C376" i="15" s="1"/>
  <c r="D358" i="15"/>
  <c r="D376" i="15" s="1"/>
  <c r="E358" i="15"/>
  <c r="E376" i="15" s="1"/>
  <c r="F358" i="15"/>
  <c r="F376" i="15" s="1"/>
  <c r="B358" i="15"/>
  <c r="B376" i="15" s="1"/>
  <c r="E486" i="15" l="1"/>
  <c r="E485" i="15"/>
  <c r="F485" i="15"/>
  <c r="F486" i="15"/>
  <c r="C485" i="15"/>
  <c r="C486" i="15"/>
  <c r="B485" i="15"/>
  <c r="B486" i="15"/>
  <c r="D485" i="15"/>
  <c r="D486" i="15"/>
  <c r="F458" i="15"/>
  <c r="F459" i="15"/>
  <c r="E458" i="15"/>
  <c r="E459" i="15"/>
  <c r="C458" i="15"/>
  <c r="C459" i="15"/>
  <c r="D458" i="15"/>
  <c r="D459" i="15"/>
  <c r="D647" i="15" s="1"/>
  <c r="B458" i="15"/>
  <c r="B459" i="15"/>
  <c r="D431" i="15"/>
  <c r="D432" i="15"/>
  <c r="C431" i="15"/>
  <c r="C432" i="15"/>
  <c r="B431" i="15"/>
  <c r="B432" i="15"/>
  <c r="E431" i="15"/>
  <c r="E432" i="15"/>
  <c r="F431" i="15"/>
  <c r="F432" i="15"/>
  <c r="C405" i="15"/>
  <c r="C404" i="15"/>
  <c r="B404" i="15"/>
  <c r="B405" i="15"/>
  <c r="E404" i="15"/>
  <c r="B698" i="15" s="1"/>
  <c r="E405" i="15"/>
  <c r="B699" i="15" s="1"/>
  <c r="D404" i="15"/>
  <c r="D405" i="15"/>
  <c r="B647" i="15" s="1"/>
  <c r="F405" i="15"/>
  <c r="F404" i="15"/>
  <c r="J360" i="15"/>
  <c r="J371" i="15"/>
  <c r="J372" i="15"/>
  <c r="J366" i="15"/>
  <c r="J369" i="15"/>
  <c r="E377" i="15"/>
  <c r="E378" i="15"/>
  <c r="F377" i="15"/>
  <c r="H672" i="15" s="1"/>
  <c r="F378" i="15"/>
  <c r="J364" i="15"/>
  <c r="D377" i="15"/>
  <c r="D378" i="15"/>
  <c r="H647" i="15" s="1"/>
  <c r="J367" i="15"/>
  <c r="C377" i="15"/>
  <c r="C378" i="15"/>
  <c r="J359" i="15"/>
  <c r="B377" i="15"/>
  <c r="B378" i="15"/>
  <c r="C646" i="15"/>
  <c r="C647" i="15"/>
  <c r="E698" i="15"/>
  <c r="E699" i="15"/>
  <c r="D672" i="15"/>
  <c r="D673" i="15"/>
  <c r="E646" i="15"/>
  <c r="E647" i="15"/>
  <c r="H673" i="15"/>
  <c r="B672" i="15"/>
  <c r="B673" i="15"/>
  <c r="D698" i="15"/>
  <c r="D699" i="15"/>
  <c r="D646" i="15"/>
  <c r="B646" i="15"/>
  <c r="C698" i="15"/>
  <c r="C699" i="15"/>
  <c r="E672" i="15"/>
  <c r="E673" i="15"/>
  <c r="C672" i="15"/>
  <c r="C673" i="15"/>
  <c r="R415" i="144"/>
  <c r="Q415" i="144"/>
  <c r="R391" i="144"/>
  <c r="Q391" i="144"/>
  <c r="R367" i="144"/>
  <c r="Q367" i="144"/>
  <c r="R343" i="144"/>
  <c r="Q343" i="144"/>
  <c r="R319" i="144"/>
  <c r="Q319" i="144"/>
  <c r="S328" i="144"/>
  <c r="S320" i="144"/>
  <c r="S332" i="144"/>
  <c r="S324" i="144"/>
  <c r="S330" i="144"/>
  <c r="S322" i="144"/>
  <c r="S331" i="144"/>
  <c r="S323" i="144"/>
  <c r="S327" i="144"/>
  <c r="S326" i="144"/>
  <c r="S329" i="144"/>
  <c r="S321" i="144"/>
  <c r="S778" i="15" a="1"/>
  <c r="S779" i="15" s="1"/>
  <c r="H684" i="15"/>
  <c r="T324" i="144"/>
  <c r="B700" i="15"/>
  <c r="B697" i="15"/>
  <c r="B691" i="15"/>
  <c r="T355" i="144"/>
  <c r="B689" i="15"/>
  <c r="T353" i="144"/>
  <c r="B687" i="15"/>
  <c r="T351" i="144"/>
  <c r="B685" i="15"/>
  <c r="T349" i="144"/>
  <c r="B683" i="15"/>
  <c r="T347" i="144"/>
  <c r="B681" i="15"/>
  <c r="T345" i="144"/>
  <c r="B679" i="15"/>
  <c r="T343" i="144"/>
  <c r="C671" i="15"/>
  <c r="C674" i="15"/>
  <c r="C690" i="15"/>
  <c r="T378" i="144"/>
  <c r="C635" i="15"/>
  <c r="S375" i="144"/>
  <c r="U373" i="144"/>
  <c r="AT397" i="145"/>
  <c r="C682" i="15"/>
  <c r="T370" i="144"/>
  <c r="D679" i="15"/>
  <c r="T391" i="144"/>
  <c r="U404" i="144"/>
  <c r="AT428" i="145"/>
  <c r="D689" i="15"/>
  <c r="T401" i="144"/>
  <c r="D634" i="15"/>
  <c r="S398" i="144"/>
  <c r="U396" i="144"/>
  <c r="AT420" i="145"/>
  <c r="D681" i="15"/>
  <c r="T393" i="144"/>
  <c r="E645" i="15"/>
  <c r="E648" i="15"/>
  <c r="U427" i="144"/>
  <c r="AT451" i="145"/>
  <c r="E688" i="15"/>
  <c r="T424" i="144"/>
  <c r="E633" i="15"/>
  <c r="S421" i="144"/>
  <c r="U419" i="144"/>
  <c r="AT443" i="145"/>
  <c r="E680" i="15"/>
  <c r="T416" i="144"/>
  <c r="U322" i="144"/>
  <c r="AT346" i="145"/>
  <c r="V9" i="145"/>
  <c r="AT9" i="145" s="1"/>
  <c r="Q349" i="144"/>
  <c r="B645" i="15"/>
  <c r="B639" i="15"/>
  <c r="S355" i="144"/>
  <c r="B637" i="15"/>
  <c r="S353" i="144"/>
  <c r="B635" i="15"/>
  <c r="S351" i="144"/>
  <c r="B633" i="15"/>
  <c r="S349" i="144"/>
  <c r="B631" i="15"/>
  <c r="S347" i="144"/>
  <c r="B629" i="15"/>
  <c r="S345" i="144"/>
  <c r="B627" i="15"/>
  <c r="S343" i="144"/>
  <c r="C697" i="15"/>
  <c r="C700" i="15"/>
  <c r="C638" i="15"/>
  <c r="S378" i="144"/>
  <c r="U376" i="144"/>
  <c r="AT400" i="145"/>
  <c r="C685" i="15"/>
  <c r="T373" i="144"/>
  <c r="C630" i="15"/>
  <c r="S370" i="144"/>
  <c r="U368" i="144"/>
  <c r="AT392" i="145"/>
  <c r="D627" i="15"/>
  <c r="S391" i="144"/>
  <c r="T404" i="144"/>
  <c r="D637" i="15"/>
  <c r="S401" i="144"/>
  <c r="U399" i="144"/>
  <c r="AT423" i="145"/>
  <c r="D684" i="15"/>
  <c r="T396" i="144"/>
  <c r="D629" i="15"/>
  <c r="S393" i="144"/>
  <c r="E691" i="15"/>
  <c r="T427" i="144"/>
  <c r="E636" i="15"/>
  <c r="S424" i="144"/>
  <c r="U422" i="144"/>
  <c r="R421" i="144"/>
  <c r="E683" i="15"/>
  <c r="T419" i="144"/>
  <c r="E628" i="15"/>
  <c r="S416" i="144"/>
  <c r="U327" i="144"/>
  <c r="AT351" i="145"/>
  <c r="V14" i="145"/>
  <c r="AT14" i="145" s="1"/>
  <c r="H690" i="15"/>
  <c r="T330" i="144"/>
  <c r="U325" i="144"/>
  <c r="V12" i="145"/>
  <c r="AT12" i="145" s="1"/>
  <c r="AT349" i="145"/>
  <c r="H682" i="15"/>
  <c r="T322" i="144"/>
  <c r="R349" i="144"/>
  <c r="C645" i="15"/>
  <c r="U379" i="144"/>
  <c r="AT403" i="145"/>
  <c r="C688" i="15"/>
  <c r="T376" i="144"/>
  <c r="C633" i="15"/>
  <c r="S373" i="144"/>
  <c r="U371" i="144"/>
  <c r="AT395" i="145"/>
  <c r="C680" i="15"/>
  <c r="T368" i="144"/>
  <c r="D640" i="15"/>
  <c r="S404" i="144"/>
  <c r="U402" i="144"/>
  <c r="AT426" i="145"/>
  <c r="D687" i="15"/>
  <c r="T399" i="144"/>
  <c r="D632" i="15"/>
  <c r="S396" i="144"/>
  <c r="U394" i="144"/>
  <c r="AT418" i="145"/>
  <c r="U415" i="144"/>
  <c r="AT439" i="145"/>
  <c r="E639" i="15"/>
  <c r="S427" i="144"/>
  <c r="U425" i="144"/>
  <c r="AT449" i="145"/>
  <c r="E686" i="15"/>
  <c r="T422" i="144"/>
  <c r="Q421" i="144"/>
  <c r="E631" i="15"/>
  <c r="S419" i="144"/>
  <c r="U417" i="144"/>
  <c r="AT441" i="145"/>
  <c r="H687" i="15"/>
  <c r="T327" i="144"/>
  <c r="H700" i="15"/>
  <c r="U328" i="144"/>
  <c r="AT352" i="145"/>
  <c r="V15" i="145"/>
  <c r="AT15" i="145" s="1"/>
  <c r="H685" i="15"/>
  <c r="T325" i="144"/>
  <c r="U320" i="144"/>
  <c r="AT344" i="145"/>
  <c r="V7" i="145"/>
  <c r="AT7" i="145" s="1"/>
  <c r="U356" i="144"/>
  <c r="AT380" i="145"/>
  <c r="U354" i="144"/>
  <c r="AT378" i="145"/>
  <c r="U352" i="144"/>
  <c r="AT376" i="145"/>
  <c r="U350" i="144"/>
  <c r="U348" i="144"/>
  <c r="AT372" i="145"/>
  <c r="U346" i="144"/>
  <c r="AT370" i="145"/>
  <c r="U344" i="144"/>
  <c r="AT368" i="145"/>
  <c r="C691" i="15"/>
  <c r="T379" i="144"/>
  <c r="C636" i="15"/>
  <c r="S376" i="144"/>
  <c r="U374" i="144"/>
  <c r="R373" i="144"/>
  <c r="C683" i="15"/>
  <c r="T371" i="144"/>
  <c r="C628" i="15"/>
  <c r="S368" i="144"/>
  <c r="D674" i="15"/>
  <c r="D671" i="15"/>
  <c r="D690" i="15"/>
  <c r="T402" i="144"/>
  <c r="D635" i="15"/>
  <c r="S399" i="144"/>
  <c r="U397" i="144"/>
  <c r="AT421" i="145"/>
  <c r="D682" i="15"/>
  <c r="T394" i="144"/>
  <c r="E679" i="15"/>
  <c r="T415" i="144"/>
  <c r="U428" i="144"/>
  <c r="AT452" i="145"/>
  <c r="E689" i="15"/>
  <c r="T425" i="144"/>
  <c r="E634" i="15"/>
  <c r="S422" i="144"/>
  <c r="U420" i="144"/>
  <c r="AT444" i="145"/>
  <c r="E681" i="15"/>
  <c r="T417" i="144"/>
  <c r="H627" i="15"/>
  <c r="S319" i="144"/>
  <c r="U331" i="144"/>
  <c r="AT355" i="145"/>
  <c r="V18" i="145"/>
  <c r="AT18" i="145" s="1"/>
  <c r="S325" i="144"/>
  <c r="U323" i="144"/>
  <c r="AT347" i="145"/>
  <c r="V10" i="145"/>
  <c r="AT10" i="145" s="1"/>
  <c r="H680" i="15"/>
  <c r="T320" i="144"/>
  <c r="T356" i="144"/>
  <c r="B690" i="15"/>
  <c r="T354" i="144"/>
  <c r="B688" i="15"/>
  <c r="T352" i="144"/>
  <c r="B686" i="15"/>
  <c r="T350" i="144"/>
  <c r="B684" i="15"/>
  <c r="T348" i="144"/>
  <c r="B682" i="15"/>
  <c r="T346" i="144"/>
  <c r="B680" i="15"/>
  <c r="T344" i="144"/>
  <c r="U367" i="144"/>
  <c r="AT391" i="145"/>
  <c r="C639" i="15"/>
  <c r="S379" i="144"/>
  <c r="U377" i="144"/>
  <c r="AT401" i="145"/>
  <c r="C686" i="15"/>
  <c r="T374" i="144"/>
  <c r="Q373" i="144"/>
  <c r="C631" i="15"/>
  <c r="S371" i="144"/>
  <c r="U369" i="144"/>
  <c r="AT393" i="145"/>
  <c r="D697" i="15"/>
  <c r="D700" i="15"/>
  <c r="D638" i="15"/>
  <c r="S402" i="144"/>
  <c r="U400" i="144"/>
  <c r="AT424" i="145"/>
  <c r="D685" i="15"/>
  <c r="T397" i="144"/>
  <c r="D630" i="15"/>
  <c r="S394" i="144"/>
  <c r="U392" i="144"/>
  <c r="AT416" i="145"/>
  <c r="E627" i="15"/>
  <c r="S415" i="144"/>
  <c r="T428" i="144"/>
  <c r="E637" i="15"/>
  <c r="S425" i="144"/>
  <c r="U423" i="144"/>
  <c r="AT447" i="145"/>
  <c r="E684" i="15"/>
  <c r="T420" i="144"/>
  <c r="E629" i="15"/>
  <c r="S417" i="144"/>
  <c r="H688" i="15"/>
  <c r="T328" i="144"/>
  <c r="H691" i="15"/>
  <c r="T331" i="144"/>
  <c r="U326" i="144"/>
  <c r="V13" i="145"/>
  <c r="AT13" i="145" s="1"/>
  <c r="R325" i="144"/>
  <c r="H683" i="15"/>
  <c r="T323" i="144"/>
  <c r="B640" i="15"/>
  <c r="S356" i="144"/>
  <c r="B638" i="15"/>
  <c r="S354" i="144"/>
  <c r="B636" i="15"/>
  <c r="S352" i="144"/>
  <c r="B634" i="15"/>
  <c r="S350" i="144"/>
  <c r="B632" i="15"/>
  <c r="S348" i="144"/>
  <c r="B630" i="15"/>
  <c r="S346" i="144"/>
  <c r="B628" i="15"/>
  <c r="S344" i="144"/>
  <c r="C679" i="15"/>
  <c r="T367" i="144"/>
  <c r="U380" i="144"/>
  <c r="AT404" i="145"/>
  <c r="C689" i="15"/>
  <c r="T377" i="144"/>
  <c r="C634" i="15"/>
  <c r="S374" i="144"/>
  <c r="U372" i="144"/>
  <c r="AT396" i="145"/>
  <c r="C681" i="15"/>
  <c r="T369" i="144"/>
  <c r="D645" i="15"/>
  <c r="D648" i="15"/>
  <c r="U403" i="144"/>
  <c r="AT427" i="145"/>
  <c r="D688" i="15"/>
  <c r="T400" i="144"/>
  <c r="D633" i="15"/>
  <c r="S397" i="144"/>
  <c r="U395" i="144"/>
  <c r="AT419" i="145"/>
  <c r="D680" i="15"/>
  <c r="T392" i="144"/>
  <c r="E640" i="15"/>
  <c r="S428" i="144"/>
  <c r="U426" i="144"/>
  <c r="AT450" i="145"/>
  <c r="E687" i="15"/>
  <c r="T423" i="144"/>
  <c r="E632" i="15"/>
  <c r="S420" i="144"/>
  <c r="U418" i="144"/>
  <c r="AT442" i="145"/>
  <c r="H686" i="15"/>
  <c r="T326" i="144"/>
  <c r="Q325" i="144"/>
  <c r="U321" i="144"/>
  <c r="V8" i="145"/>
  <c r="AT8" i="145" s="1"/>
  <c r="AT345" i="145"/>
  <c r="C627" i="15"/>
  <c r="S367" i="144"/>
  <c r="T380" i="144"/>
  <c r="C637" i="15"/>
  <c r="S377" i="144"/>
  <c r="U375" i="144"/>
  <c r="AT399" i="145"/>
  <c r="C684" i="15"/>
  <c r="T372" i="144"/>
  <c r="C629" i="15"/>
  <c r="S369" i="144"/>
  <c r="D691" i="15"/>
  <c r="T403" i="144"/>
  <c r="D636" i="15"/>
  <c r="S400" i="144"/>
  <c r="U398" i="144"/>
  <c r="R397" i="144"/>
  <c r="D683" i="15"/>
  <c r="T395" i="144"/>
  <c r="D628" i="15"/>
  <c r="S392" i="144"/>
  <c r="E674" i="15"/>
  <c r="E671" i="15"/>
  <c r="E690" i="15"/>
  <c r="T426" i="144"/>
  <c r="E635" i="15"/>
  <c r="S423" i="144"/>
  <c r="U421" i="144"/>
  <c r="AT445" i="145"/>
  <c r="E682" i="15"/>
  <c r="T418" i="144"/>
  <c r="T332" i="144"/>
  <c r="U330" i="144"/>
  <c r="AT354" i="145"/>
  <c r="V17" i="145"/>
  <c r="AT17" i="145" s="1"/>
  <c r="H674" i="15"/>
  <c r="V20" i="145"/>
  <c r="AT20" i="145" s="1"/>
  <c r="U319" i="144"/>
  <c r="AT343" i="145"/>
  <c r="V6" i="145"/>
  <c r="AT6" i="145" s="1"/>
  <c r="U329" i="144"/>
  <c r="V16" i="145"/>
  <c r="AT16" i="145" s="1"/>
  <c r="AT353" i="145"/>
  <c r="H679" i="15"/>
  <c r="T319" i="144"/>
  <c r="U332" i="144"/>
  <c r="AT356" i="145"/>
  <c r="V19" i="145"/>
  <c r="AT19" i="145" s="1"/>
  <c r="H689" i="15"/>
  <c r="T329" i="144"/>
  <c r="U324" i="144"/>
  <c r="AT348" i="145"/>
  <c r="V11" i="145"/>
  <c r="AT11" i="145" s="1"/>
  <c r="H681" i="15"/>
  <c r="T321" i="144"/>
  <c r="B674" i="15"/>
  <c r="B671" i="15"/>
  <c r="U355" i="144"/>
  <c r="AT379" i="145"/>
  <c r="U353" i="144"/>
  <c r="AT377" i="145"/>
  <c r="U351" i="144"/>
  <c r="AT375" i="145"/>
  <c r="U349" i="144"/>
  <c r="AT373" i="145"/>
  <c r="U347" i="144"/>
  <c r="AT371" i="145"/>
  <c r="U345" i="144"/>
  <c r="AT369" i="145"/>
  <c r="U343" i="144"/>
  <c r="AT367" i="145"/>
  <c r="C640" i="15"/>
  <c r="S380" i="144"/>
  <c r="U378" i="144"/>
  <c r="AT402" i="145"/>
  <c r="C687" i="15"/>
  <c r="T375" i="144"/>
  <c r="C632" i="15"/>
  <c r="S372" i="144"/>
  <c r="U370" i="144"/>
  <c r="AT394" i="145"/>
  <c r="U391" i="144"/>
  <c r="AT415" i="145"/>
  <c r="D639" i="15"/>
  <c r="S403" i="144"/>
  <c r="U401" i="144"/>
  <c r="AT425" i="145"/>
  <c r="D686" i="15"/>
  <c r="T398" i="144"/>
  <c r="Q397" i="144"/>
  <c r="D631" i="15"/>
  <c r="S395" i="144"/>
  <c r="U393" i="144"/>
  <c r="AT417" i="145"/>
  <c r="E697" i="15"/>
  <c r="E700" i="15"/>
  <c r="E638" i="15"/>
  <c r="S426" i="144"/>
  <c r="U424" i="144"/>
  <c r="AT448" i="145"/>
  <c r="E685" i="15"/>
  <c r="T421" i="144"/>
  <c r="E630" i="15"/>
  <c r="S418" i="144"/>
  <c r="U416" i="144"/>
  <c r="AT440" i="145"/>
  <c r="AT470" i="145"/>
  <c r="AT477" i="145"/>
  <c r="D654" i="15"/>
  <c r="C659" i="15"/>
  <c r="D665" i="15"/>
  <c r="D657" i="15"/>
  <c r="E653" i="15"/>
  <c r="E663" i="15"/>
  <c r="E655" i="15"/>
  <c r="E660" i="15"/>
  <c r="C662" i="15"/>
  <c r="C654" i="15"/>
  <c r="D660" i="15"/>
  <c r="E666" i="15"/>
  <c r="E658" i="15"/>
  <c r="C656" i="15"/>
  <c r="C657" i="15"/>
  <c r="D653" i="15"/>
  <c r="D663" i="15"/>
  <c r="E661" i="15"/>
  <c r="D655" i="15"/>
  <c r="C660" i="15"/>
  <c r="D666" i="15"/>
  <c r="D658" i="15"/>
  <c r="E664" i="15"/>
  <c r="E656" i="15"/>
  <c r="D662" i="15"/>
  <c r="C653" i="15"/>
  <c r="C663" i="15"/>
  <c r="C655" i="15"/>
  <c r="D661" i="15"/>
  <c r="E659" i="15"/>
  <c r="C664" i="15"/>
  <c r="C666" i="15"/>
  <c r="C658" i="15"/>
  <c r="D664" i="15"/>
  <c r="D656" i="15"/>
  <c r="E662" i="15"/>
  <c r="E654" i="15"/>
  <c r="C665" i="15"/>
  <c r="C661" i="15"/>
  <c r="D659" i="15"/>
  <c r="E665" i="15"/>
  <c r="E657" i="15"/>
  <c r="H665" i="15"/>
  <c r="H657" i="15"/>
  <c r="H660" i="15"/>
  <c r="H659" i="15"/>
  <c r="H653" i="15"/>
  <c r="H663" i="15"/>
  <c r="H655" i="15"/>
  <c r="B666" i="15"/>
  <c r="B664" i="15"/>
  <c r="B662" i="15"/>
  <c r="B660" i="15"/>
  <c r="B658" i="15"/>
  <c r="B656" i="15"/>
  <c r="B654" i="15"/>
  <c r="H658" i="15"/>
  <c r="H661" i="15"/>
  <c r="H666" i="15"/>
  <c r="H664" i="15"/>
  <c r="H656" i="15"/>
  <c r="B665" i="15"/>
  <c r="B663" i="15"/>
  <c r="B661" i="15"/>
  <c r="B659" i="15"/>
  <c r="B657" i="15"/>
  <c r="B655" i="15"/>
  <c r="B653" i="15"/>
  <c r="H662" i="15"/>
  <c r="H654" i="15"/>
  <c r="H635" i="15"/>
  <c r="H632" i="15"/>
  <c r="H638" i="15"/>
  <c r="H630" i="15"/>
  <c r="H633" i="15"/>
  <c r="H639" i="15"/>
  <c r="H631" i="15"/>
  <c r="H640" i="15"/>
  <c r="H636" i="15"/>
  <c r="H634" i="15"/>
  <c r="H628" i="15"/>
  <c r="H637" i="15"/>
  <c r="H629" i="15"/>
  <c r="S785" i="15" l="1"/>
  <c r="S784" i="15"/>
  <c r="S782" i="15"/>
  <c r="S787" i="15"/>
  <c r="S778" i="15"/>
  <c r="S783" i="15"/>
  <c r="S781" i="15"/>
  <c r="S789" i="15"/>
  <c r="S780" i="15"/>
  <c r="S788" i="15"/>
  <c r="S786" i="15"/>
  <c r="S790" i="15"/>
  <c r="AT453" i="145"/>
  <c r="AT422" i="145"/>
  <c r="AT429" i="145"/>
  <c r="AT398" i="145"/>
  <c r="AT374" i="145"/>
  <c r="AT357" i="145"/>
  <c r="AT350" i="145"/>
  <c r="AT446" i="145"/>
  <c r="AT381" i="145"/>
  <c r="AT405" i="145"/>
  <c r="H699" i="15"/>
  <c r="H646" i="15"/>
  <c r="H698" i="15"/>
  <c r="H645" i="15"/>
  <c r="H697" i="15"/>
  <c r="H671" i="15"/>
  <c r="H648" i="15"/>
  <c r="C331" i="15"/>
  <c r="C349" i="15" s="1"/>
  <c r="D331" i="15"/>
  <c r="D349" i="15" s="1"/>
  <c r="E331" i="15"/>
  <c r="E349" i="15" s="1"/>
  <c r="F331" i="15"/>
  <c r="F349" i="15" s="1"/>
  <c r="C332" i="15"/>
  <c r="R296" i="144" s="1"/>
  <c r="D332" i="15"/>
  <c r="S296" i="144" s="1"/>
  <c r="E332" i="15"/>
  <c r="T296" i="144" s="1"/>
  <c r="F332" i="15"/>
  <c r="U296" i="144" s="1"/>
  <c r="C333" i="15"/>
  <c r="R297" i="144" s="1"/>
  <c r="D333" i="15"/>
  <c r="S297" i="144" s="1"/>
  <c r="E333" i="15"/>
  <c r="T297" i="144" s="1"/>
  <c r="F333" i="15"/>
  <c r="U297" i="144" s="1"/>
  <c r="C334" i="15"/>
  <c r="R298" i="144" s="1"/>
  <c r="D334" i="15"/>
  <c r="S298" i="144" s="1"/>
  <c r="E334" i="15"/>
  <c r="T298" i="144" s="1"/>
  <c r="F334" i="15"/>
  <c r="U298" i="144" s="1"/>
  <c r="C335" i="15"/>
  <c r="R299" i="144" s="1"/>
  <c r="D335" i="15"/>
  <c r="S299" i="144" s="1"/>
  <c r="E335" i="15"/>
  <c r="T299" i="144" s="1"/>
  <c r="F335" i="15"/>
  <c r="U299" i="144" s="1"/>
  <c r="C336" i="15"/>
  <c r="R300" i="144" s="1"/>
  <c r="D336" i="15"/>
  <c r="S300" i="144" s="1"/>
  <c r="E336" i="15"/>
  <c r="T300" i="144" s="1"/>
  <c r="F336" i="15"/>
  <c r="U300" i="144" s="1"/>
  <c r="C337" i="15"/>
  <c r="D337" i="15"/>
  <c r="E337" i="15"/>
  <c r="F337" i="15"/>
  <c r="C338" i="15"/>
  <c r="R302" i="144" s="1"/>
  <c r="D338" i="15"/>
  <c r="S302" i="144" s="1"/>
  <c r="E338" i="15"/>
  <c r="T302" i="144" s="1"/>
  <c r="F338" i="15"/>
  <c r="U302" i="144" s="1"/>
  <c r="C339" i="15"/>
  <c r="R303" i="144" s="1"/>
  <c r="D339" i="15"/>
  <c r="S303" i="144" s="1"/>
  <c r="E339" i="15"/>
  <c r="T303" i="144" s="1"/>
  <c r="F339" i="15"/>
  <c r="U303" i="144" s="1"/>
  <c r="C340" i="15"/>
  <c r="R304" i="144" s="1"/>
  <c r="D340" i="15"/>
  <c r="S304" i="144" s="1"/>
  <c r="E340" i="15"/>
  <c r="T304" i="144" s="1"/>
  <c r="F340" i="15"/>
  <c r="U304" i="144" s="1"/>
  <c r="C341" i="15"/>
  <c r="R305" i="144" s="1"/>
  <c r="D341" i="15"/>
  <c r="S305" i="144" s="1"/>
  <c r="E341" i="15"/>
  <c r="T305" i="144" s="1"/>
  <c r="F341" i="15"/>
  <c r="U305" i="144" s="1"/>
  <c r="C342" i="15"/>
  <c r="R306" i="144" s="1"/>
  <c r="D342" i="15"/>
  <c r="S306" i="144" s="1"/>
  <c r="E342" i="15"/>
  <c r="T306" i="144" s="1"/>
  <c r="F342" i="15"/>
  <c r="U306" i="144" s="1"/>
  <c r="C343" i="15"/>
  <c r="R307" i="144" s="1"/>
  <c r="D343" i="15"/>
  <c r="S307" i="144" s="1"/>
  <c r="E343" i="15"/>
  <c r="T307" i="144" s="1"/>
  <c r="F343" i="15"/>
  <c r="U307" i="144" s="1"/>
  <c r="B332" i="15"/>
  <c r="Q296" i="144" s="1"/>
  <c r="B333" i="15"/>
  <c r="Q297" i="144" s="1"/>
  <c r="B334" i="15"/>
  <c r="Q298" i="144" s="1"/>
  <c r="B335" i="15"/>
  <c r="Q299" i="144" s="1"/>
  <c r="B336" i="15"/>
  <c r="Q300" i="144" s="1"/>
  <c r="B337" i="15"/>
  <c r="B338" i="15"/>
  <c r="Q302" i="144" s="1"/>
  <c r="B339" i="15"/>
  <c r="Q303" i="144" s="1"/>
  <c r="B340" i="15"/>
  <c r="Q304" i="144" s="1"/>
  <c r="B341" i="15"/>
  <c r="Q305" i="144" s="1"/>
  <c r="B342" i="15"/>
  <c r="Q306" i="144" s="1"/>
  <c r="B343" i="15"/>
  <c r="Q307" i="144" s="1"/>
  <c r="B331" i="15"/>
  <c r="B349" i="15" s="1"/>
  <c r="C304" i="15"/>
  <c r="C322" i="15" s="1"/>
  <c r="D304" i="15"/>
  <c r="D322" i="15" s="1"/>
  <c r="E304" i="15"/>
  <c r="E322" i="15" s="1"/>
  <c r="F304" i="15"/>
  <c r="F322" i="15" s="1"/>
  <c r="C305" i="15"/>
  <c r="R272" i="144" s="1"/>
  <c r="D305" i="15"/>
  <c r="E305" i="15"/>
  <c r="F305" i="15"/>
  <c r="C306" i="15"/>
  <c r="R273" i="144" s="1"/>
  <c r="D306" i="15"/>
  <c r="E306" i="15"/>
  <c r="F306" i="15"/>
  <c r="C307" i="15"/>
  <c r="R274" i="144" s="1"/>
  <c r="D307" i="15"/>
  <c r="E307" i="15"/>
  <c r="F307" i="15"/>
  <c r="C308" i="15"/>
  <c r="R275" i="144" s="1"/>
  <c r="D308" i="15"/>
  <c r="E308" i="15"/>
  <c r="F308" i="15"/>
  <c r="C309" i="15"/>
  <c r="R276" i="144" s="1"/>
  <c r="D309" i="15"/>
  <c r="E309" i="15"/>
  <c r="F309" i="15"/>
  <c r="C310" i="15"/>
  <c r="D310" i="15"/>
  <c r="E310" i="15"/>
  <c r="F310" i="15"/>
  <c r="C311" i="15"/>
  <c r="R278" i="144" s="1"/>
  <c r="D311" i="15"/>
  <c r="E311" i="15"/>
  <c r="F311" i="15"/>
  <c r="C312" i="15"/>
  <c r="R279" i="144" s="1"/>
  <c r="D312" i="15"/>
  <c r="E312" i="15"/>
  <c r="F312" i="15"/>
  <c r="C313" i="15"/>
  <c r="R280" i="144" s="1"/>
  <c r="D313" i="15"/>
  <c r="E313" i="15"/>
  <c r="F313" i="15"/>
  <c r="C314" i="15"/>
  <c r="R281" i="144" s="1"/>
  <c r="D314" i="15"/>
  <c r="E314" i="15"/>
  <c r="F314" i="15"/>
  <c r="C315" i="15"/>
  <c r="R282" i="144" s="1"/>
  <c r="D315" i="15"/>
  <c r="E315" i="15"/>
  <c r="F315" i="15"/>
  <c r="C316" i="15"/>
  <c r="R283" i="144" s="1"/>
  <c r="D316" i="15"/>
  <c r="E316" i="15"/>
  <c r="F316" i="15"/>
  <c r="C317" i="15"/>
  <c r="R284" i="144" s="1"/>
  <c r="D317" i="15"/>
  <c r="E317" i="15"/>
  <c r="M613" i="15" s="1"/>
  <c r="F317" i="15"/>
  <c r="B305" i="15"/>
  <c r="Q272" i="144" s="1"/>
  <c r="B306" i="15"/>
  <c r="Q273" i="144" s="1"/>
  <c r="B307" i="15"/>
  <c r="Q274" i="144" s="1"/>
  <c r="B308" i="15"/>
  <c r="Q275" i="144" s="1"/>
  <c r="B309" i="15"/>
  <c r="Q276" i="144" s="1"/>
  <c r="B310" i="15"/>
  <c r="B311" i="15"/>
  <c r="Q278" i="144" s="1"/>
  <c r="B312" i="15"/>
  <c r="Q279" i="144" s="1"/>
  <c r="B313" i="15"/>
  <c r="Q280" i="144" s="1"/>
  <c r="B314" i="15"/>
  <c r="Q281" i="144" s="1"/>
  <c r="B315" i="15"/>
  <c r="Q282" i="144" s="1"/>
  <c r="B316" i="15"/>
  <c r="Q283" i="144" s="1"/>
  <c r="B317" i="15"/>
  <c r="Q284" i="144" s="1"/>
  <c r="B304" i="15"/>
  <c r="B322" i="15" s="1"/>
  <c r="C277" i="15"/>
  <c r="C295" i="15" s="1"/>
  <c r="D277" i="15"/>
  <c r="D295" i="15" s="1"/>
  <c r="E277" i="15"/>
  <c r="E295" i="15" s="1"/>
  <c r="F277" i="15"/>
  <c r="C278" i="15"/>
  <c r="R248" i="144" s="1"/>
  <c r="D278" i="15"/>
  <c r="S248" i="144" s="1"/>
  <c r="E278" i="15"/>
  <c r="T248" i="144" s="1"/>
  <c r="F278" i="15"/>
  <c r="U248" i="144" s="1"/>
  <c r="C279" i="15"/>
  <c r="R249" i="144" s="1"/>
  <c r="D279" i="15"/>
  <c r="S249" i="144" s="1"/>
  <c r="E279" i="15"/>
  <c r="T249" i="144" s="1"/>
  <c r="F279" i="15"/>
  <c r="U249" i="144" s="1"/>
  <c r="C280" i="15"/>
  <c r="R250" i="144" s="1"/>
  <c r="D280" i="15"/>
  <c r="S250" i="144" s="1"/>
  <c r="E280" i="15"/>
  <c r="T250" i="144" s="1"/>
  <c r="F280" i="15"/>
  <c r="U250" i="144" s="1"/>
  <c r="C281" i="15"/>
  <c r="R251" i="144" s="1"/>
  <c r="D281" i="15"/>
  <c r="S251" i="144" s="1"/>
  <c r="E281" i="15"/>
  <c r="T251" i="144" s="1"/>
  <c r="F281" i="15"/>
  <c r="U251" i="144" s="1"/>
  <c r="C282" i="15"/>
  <c r="R252" i="144" s="1"/>
  <c r="D282" i="15"/>
  <c r="S252" i="144" s="1"/>
  <c r="E282" i="15"/>
  <c r="T252" i="144" s="1"/>
  <c r="F282" i="15"/>
  <c r="U252" i="144" s="1"/>
  <c r="C283" i="15"/>
  <c r="D283" i="15"/>
  <c r="E283" i="15"/>
  <c r="F283" i="15"/>
  <c r="C284" i="15"/>
  <c r="R254" i="144" s="1"/>
  <c r="D284" i="15"/>
  <c r="S254" i="144" s="1"/>
  <c r="E284" i="15"/>
  <c r="T254" i="144" s="1"/>
  <c r="F284" i="15"/>
  <c r="U254" i="144" s="1"/>
  <c r="C285" i="15"/>
  <c r="R255" i="144" s="1"/>
  <c r="D285" i="15"/>
  <c r="S255" i="144" s="1"/>
  <c r="E285" i="15"/>
  <c r="T255" i="144" s="1"/>
  <c r="F285" i="15"/>
  <c r="U255" i="144" s="1"/>
  <c r="C286" i="15"/>
  <c r="R256" i="144" s="1"/>
  <c r="D286" i="15"/>
  <c r="S256" i="144" s="1"/>
  <c r="E286" i="15"/>
  <c r="T256" i="144" s="1"/>
  <c r="F286" i="15"/>
  <c r="U256" i="144" s="1"/>
  <c r="C287" i="15"/>
  <c r="R257" i="144" s="1"/>
  <c r="D287" i="15"/>
  <c r="S257" i="144" s="1"/>
  <c r="E287" i="15"/>
  <c r="T257" i="144" s="1"/>
  <c r="F287" i="15"/>
  <c r="U257" i="144" s="1"/>
  <c r="C288" i="15"/>
  <c r="R258" i="144" s="1"/>
  <c r="D288" i="15"/>
  <c r="S258" i="144" s="1"/>
  <c r="E288" i="15"/>
  <c r="T258" i="144" s="1"/>
  <c r="F288" i="15"/>
  <c r="U258" i="144" s="1"/>
  <c r="B278" i="15"/>
  <c r="Q248" i="144" s="1"/>
  <c r="B279" i="15"/>
  <c r="Q249" i="144" s="1"/>
  <c r="B280" i="15"/>
  <c r="Q250" i="144" s="1"/>
  <c r="B281" i="15"/>
  <c r="Q251" i="144" s="1"/>
  <c r="B282" i="15"/>
  <c r="Q252" i="144" s="1"/>
  <c r="B283" i="15"/>
  <c r="B284" i="15"/>
  <c r="Q254" i="144" s="1"/>
  <c r="B285" i="15"/>
  <c r="Q255" i="144" s="1"/>
  <c r="B286" i="15"/>
  <c r="Q256" i="144" s="1"/>
  <c r="B287" i="15"/>
  <c r="Q257" i="144" s="1"/>
  <c r="B288" i="15"/>
  <c r="Q258" i="144" s="1"/>
  <c r="B277" i="15"/>
  <c r="B295" i="15" s="1"/>
  <c r="B251" i="15"/>
  <c r="Q224" i="144" s="1"/>
  <c r="C251" i="15"/>
  <c r="R224" i="144" s="1"/>
  <c r="D251" i="15"/>
  <c r="E251" i="15"/>
  <c r="F251" i="15"/>
  <c r="B252" i="15"/>
  <c r="Q225" i="144" s="1"/>
  <c r="C252" i="15"/>
  <c r="R225" i="144" s="1"/>
  <c r="D252" i="15"/>
  <c r="E252" i="15"/>
  <c r="F252" i="15"/>
  <c r="B253" i="15"/>
  <c r="Q226" i="144" s="1"/>
  <c r="C253" i="15"/>
  <c r="R226" i="144" s="1"/>
  <c r="D253" i="15"/>
  <c r="E253" i="15"/>
  <c r="F253" i="15"/>
  <c r="B254" i="15"/>
  <c r="Q227" i="144" s="1"/>
  <c r="C254" i="15"/>
  <c r="R227" i="144" s="1"/>
  <c r="D254" i="15"/>
  <c r="E254" i="15"/>
  <c r="F254" i="15"/>
  <c r="B255" i="15"/>
  <c r="Q228" i="144" s="1"/>
  <c r="C255" i="15"/>
  <c r="R228" i="144" s="1"/>
  <c r="D255" i="15"/>
  <c r="E255" i="15"/>
  <c r="F255" i="15"/>
  <c r="B256" i="15"/>
  <c r="C256" i="15"/>
  <c r="D256" i="15"/>
  <c r="E256" i="15"/>
  <c r="F256" i="15"/>
  <c r="B257" i="15"/>
  <c r="Q230" i="144" s="1"/>
  <c r="C257" i="15"/>
  <c r="R230" i="144" s="1"/>
  <c r="D257" i="15"/>
  <c r="E257" i="15"/>
  <c r="F257" i="15"/>
  <c r="B258" i="15"/>
  <c r="Q231" i="144" s="1"/>
  <c r="C258" i="15"/>
  <c r="R231" i="144" s="1"/>
  <c r="D258" i="15"/>
  <c r="E258" i="15"/>
  <c r="F258" i="15"/>
  <c r="B259" i="15"/>
  <c r="Q232" i="144" s="1"/>
  <c r="C259" i="15"/>
  <c r="R232" i="144" s="1"/>
  <c r="D259" i="15"/>
  <c r="E259" i="15"/>
  <c r="F259" i="15"/>
  <c r="B260" i="15"/>
  <c r="Q233" i="144" s="1"/>
  <c r="C260" i="15"/>
  <c r="R233" i="144" s="1"/>
  <c r="D260" i="15"/>
  <c r="E260" i="15"/>
  <c r="F260" i="15"/>
  <c r="B261" i="15"/>
  <c r="Q234" i="144" s="1"/>
  <c r="C261" i="15"/>
  <c r="R234" i="144" s="1"/>
  <c r="D261" i="15"/>
  <c r="E261" i="15"/>
  <c r="F261" i="15"/>
  <c r="B262" i="15"/>
  <c r="Q235" i="144" s="1"/>
  <c r="C262" i="15"/>
  <c r="R235" i="144" s="1"/>
  <c r="D262" i="15"/>
  <c r="E262" i="15"/>
  <c r="F262" i="15"/>
  <c r="Q236" i="144"/>
  <c r="R236" i="144"/>
  <c r="S236" i="144"/>
  <c r="C250" i="15"/>
  <c r="C268" i="15" s="1"/>
  <c r="D250" i="15"/>
  <c r="D268" i="15" s="1"/>
  <c r="E250" i="15"/>
  <c r="E268" i="15" s="1"/>
  <c r="F250" i="15"/>
  <c r="F268" i="15" s="1"/>
  <c r="B250" i="15"/>
  <c r="B268" i="15" s="1"/>
  <c r="C223" i="15"/>
  <c r="C241" i="15" s="1"/>
  <c r="D223" i="15"/>
  <c r="D241" i="15" s="1"/>
  <c r="E223" i="15"/>
  <c r="E241" i="15" s="1"/>
  <c r="F223" i="15"/>
  <c r="F241" i="15" s="1"/>
  <c r="C224" i="15"/>
  <c r="R200" i="144" s="1"/>
  <c r="D224" i="15"/>
  <c r="E224" i="15"/>
  <c r="F224" i="15"/>
  <c r="C225" i="15"/>
  <c r="R201" i="144" s="1"/>
  <c r="D225" i="15"/>
  <c r="E225" i="15"/>
  <c r="F225" i="15"/>
  <c r="C226" i="15"/>
  <c r="R202" i="144" s="1"/>
  <c r="D226" i="15"/>
  <c r="E226" i="15"/>
  <c r="F226" i="15"/>
  <c r="C227" i="15"/>
  <c r="R203" i="144" s="1"/>
  <c r="D227" i="15"/>
  <c r="E227" i="15"/>
  <c r="F227" i="15"/>
  <c r="C228" i="15"/>
  <c r="R204" i="144" s="1"/>
  <c r="D228" i="15"/>
  <c r="E228" i="15"/>
  <c r="F228" i="15"/>
  <c r="C229" i="15"/>
  <c r="D229" i="15"/>
  <c r="E229" i="15"/>
  <c r="F229" i="15"/>
  <c r="C230" i="15"/>
  <c r="R206" i="144" s="1"/>
  <c r="D230" i="15"/>
  <c r="E230" i="15"/>
  <c r="F230" i="15"/>
  <c r="C231" i="15"/>
  <c r="R207" i="144" s="1"/>
  <c r="D231" i="15"/>
  <c r="E231" i="15"/>
  <c r="F231" i="15"/>
  <c r="C232" i="15"/>
  <c r="R208" i="144" s="1"/>
  <c r="D232" i="15"/>
  <c r="E232" i="15"/>
  <c r="F232" i="15"/>
  <c r="C233" i="15"/>
  <c r="R209" i="144" s="1"/>
  <c r="D233" i="15"/>
  <c r="E233" i="15"/>
  <c r="F233" i="15"/>
  <c r="R210" i="144"/>
  <c r="R211" i="144"/>
  <c r="R212" i="144"/>
  <c r="B224" i="15"/>
  <c r="Q200" i="144" s="1"/>
  <c r="B225" i="15"/>
  <c r="Q201" i="144" s="1"/>
  <c r="B226" i="15"/>
  <c r="Q202" i="144" s="1"/>
  <c r="B227" i="15"/>
  <c r="Q203" i="144" s="1"/>
  <c r="B228" i="15"/>
  <c r="Q204" i="144" s="1"/>
  <c r="B229" i="15"/>
  <c r="B230" i="15"/>
  <c r="Q206" i="144" s="1"/>
  <c r="B231" i="15"/>
  <c r="Q207" i="144" s="1"/>
  <c r="B232" i="15"/>
  <c r="Q208" i="144" s="1"/>
  <c r="B233" i="15"/>
  <c r="Q209" i="144" s="1"/>
  <c r="Q210" i="144"/>
  <c r="Q211" i="144"/>
  <c r="Q212" i="144"/>
  <c r="B223" i="15"/>
  <c r="B241" i="15" s="1"/>
  <c r="C196" i="15"/>
  <c r="C214" i="15" s="1"/>
  <c r="D196" i="15"/>
  <c r="D214" i="15" s="1"/>
  <c r="E196" i="15"/>
  <c r="E214" i="15" s="1"/>
  <c r="F196" i="15"/>
  <c r="F214" i="15" s="1"/>
  <c r="C197" i="15"/>
  <c r="R176" i="144" s="1"/>
  <c r="D197" i="15"/>
  <c r="E197" i="15"/>
  <c r="F197" i="15"/>
  <c r="C198" i="15"/>
  <c r="R177" i="144" s="1"/>
  <c r="D198" i="15"/>
  <c r="E198" i="15"/>
  <c r="F198" i="15"/>
  <c r="C199" i="15"/>
  <c r="R178" i="144" s="1"/>
  <c r="D199" i="15"/>
  <c r="E199" i="15"/>
  <c r="F199" i="15"/>
  <c r="C200" i="15"/>
  <c r="R179" i="144" s="1"/>
  <c r="D200" i="15"/>
  <c r="E200" i="15"/>
  <c r="F200" i="15"/>
  <c r="C201" i="15"/>
  <c r="R180" i="144" s="1"/>
  <c r="D201" i="15"/>
  <c r="E201" i="15"/>
  <c r="F201" i="15"/>
  <c r="C202" i="15"/>
  <c r="D202" i="15"/>
  <c r="E202" i="15"/>
  <c r="F202" i="15"/>
  <c r="C203" i="15"/>
  <c r="R182" i="144" s="1"/>
  <c r="D203" i="15"/>
  <c r="E203" i="15"/>
  <c r="F203" i="15"/>
  <c r="C204" i="15"/>
  <c r="R183" i="144" s="1"/>
  <c r="D204" i="15"/>
  <c r="E204" i="15"/>
  <c r="F204" i="15"/>
  <c r="C205" i="15"/>
  <c r="R184" i="144" s="1"/>
  <c r="D205" i="15"/>
  <c r="E205" i="15"/>
  <c r="F205" i="15"/>
  <c r="C206" i="15"/>
  <c r="R185" i="144" s="1"/>
  <c r="D206" i="15"/>
  <c r="E206" i="15"/>
  <c r="F206" i="15"/>
  <c r="C207" i="15"/>
  <c r="R186" i="144" s="1"/>
  <c r="D207" i="15"/>
  <c r="E207" i="15"/>
  <c r="F207" i="15"/>
  <c r="C208" i="15"/>
  <c r="R187" i="144" s="1"/>
  <c r="D208" i="15"/>
  <c r="E208" i="15"/>
  <c r="F208" i="15"/>
  <c r="R188" i="144"/>
  <c r="B197" i="15"/>
  <c r="Q176" i="144" s="1"/>
  <c r="B198" i="15"/>
  <c r="Q177" i="144" s="1"/>
  <c r="B199" i="15"/>
  <c r="Q178" i="144" s="1"/>
  <c r="B200" i="15"/>
  <c r="Q179" i="144" s="1"/>
  <c r="B201" i="15"/>
  <c r="Q180" i="144" s="1"/>
  <c r="B202" i="15"/>
  <c r="B203" i="15"/>
  <c r="Q182" i="144" s="1"/>
  <c r="B204" i="15"/>
  <c r="Q183" i="144" s="1"/>
  <c r="B205" i="15"/>
  <c r="Q184" i="144" s="1"/>
  <c r="B206" i="15"/>
  <c r="Q185" i="144" s="1"/>
  <c r="B207" i="15"/>
  <c r="Q186" i="144" s="1"/>
  <c r="B208" i="15"/>
  <c r="Q187" i="144" s="1"/>
  <c r="Q188" i="144"/>
  <c r="B196" i="15"/>
  <c r="B214" i="15" s="1"/>
  <c r="B170" i="15"/>
  <c r="Q152" i="144" s="1"/>
  <c r="C170" i="15"/>
  <c r="R152" i="144" s="1"/>
  <c r="D170" i="15"/>
  <c r="E170" i="15"/>
  <c r="F170" i="15"/>
  <c r="B171" i="15"/>
  <c r="Q153" i="144" s="1"/>
  <c r="C171" i="15"/>
  <c r="R153" i="144" s="1"/>
  <c r="D171" i="15"/>
  <c r="E171" i="15"/>
  <c r="F171" i="15"/>
  <c r="B172" i="15"/>
  <c r="Q154" i="144" s="1"/>
  <c r="C172" i="15"/>
  <c r="R154" i="144" s="1"/>
  <c r="D172" i="15"/>
  <c r="E172" i="15"/>
  <c r="F172" i="15"/>
  <c r="B173" i="15"/>
  <c r="Q155" i="144" s="1"/>
  <c r="C173" i="15"/>
  <c r="R155" i="144" s="1"/>
  <c r="D173" i="15"/>
  <c r="E173" i="15"/>
  <c r="F173" i="15"/>
  <c r="B174" i="15"/>
  <c r="Q156" i="144" s="1"/>
  <c r="C174" i="15"/>
  <c r="R156" i="144" s="1"/>
  <c r="D174" i="15"/>
  <c r="E174" i="15"/>
  <c r="F174" i="15"/>
  <c r="B175" i="15"/>
  <c r="C175" i="15"/>
  <c r="D175" i="15"/>
  <c r="E175" i="15"/>
  <c r="F175" i="15"/>
  <c r="B176" i="15"/>
  <c r="Q158" i="144" s="1"/>
  <c r="C176" i="15"/>
  <c r="R158" i="144" s="1"/>
  <c r="D176" i="15"/>
  <c r="E176" i="15"/>
  <c r="F176" i="15"/>
  <c r="B177" i="15"/>
  <c r="Q159" i="144" s="1"/>
  <c r="C177" i="15"/>
  <c r="R159" i="144" s="1"/>
  <c r="D177" i="15"/>
  <c r="E177" i="15"/>
  <c r="F177" i="15"/>
  <c r="B178" i="15"/>
  <c r="Q160" i="144" s="1"/>
  <c r="C178" i="15"/>
  <c r="R160" i="144" s="1"/>
  <c r="D178" i="15"/>
  <c r="E178" i="15"/>
  <c r="F178" i="15"/>
  <c r="Q161" i="144"/>
  <c r="R161" i="144"/>
  <c r="Q162" i="144"/>
  <c r="R162" i="144"/>
  <c r="Q163" i="144"/>
  <c r="R163" i="144"/>
  <c r="Q164" i="144"/>
  <c r="R164" i="144"/>
  <c r="C169" i="15"/>
  <c r="C187" i="15" s="1"/>
  <c r="D169" i="15"/>
  <c r="D187" i="15" s="1"/>
  <c r="E169" i="15"/>
  <c r="E187" i="15" s="1"/>
  <c r="F169" i="15"/>
  <c r="F187" i="15" s="1"/>
  <c r="B169" i="15"/>
  <c r="B187" i="15" s="1"/>
  <c r="C142" i="15"/>
  <c r="D142" i="15"/>
  <c r="E142" i="15"/>
  <c r="F142" i="15"/>
  <c r="C143" i="15"/>
  <c r="R128" i="144" s="1"/>
  <c r="D143" i="15"/>
  <c r="E143" i="15"/>
  <c r="F143" i="15"/>
  <c r="C144" i="15"/>
  <c r="R129" i="144" s="1"/>
  <c r="D144" i="15"/>
  <c r="E144" i="15"/>
  <c r="F144" i="15"/>
  <c r="C145" i="15"/>
  <c r="R130" i="144" s="1"/>
  <c r="D145" i="15"/>
  <c r="E145" i="15"/>
  <c r="F145" i="15"/>
  <c r="C146" i="15"/>
  <c r="R131" i="144" s="1"/>
  <c r="D146" i="15"/>
  <c r="E146" i="15"/>
  <c r="F146" i="15"/>
  <c r="R132" i="144"/>
  <c r="R134" i="144"/>
  <c r="R135" i="144"/>
  <c r="R136" i="144"/>
  <c r="R137" i="144"/>
  <c r="R138" i="144"/>
  <c r="R139" i="144"/>
  <c r="R140" i="144"/>
  <c r="B143" i="15"/>
  <c r="Q128" i="144" s="1"/>
  <c r="B144" i="15"/>
  <c r="Q129" i="144" s="1"/>
  <c r="B145" i="15"/>
  <c r="Q130" i="144" s="1"/>
  <c r="B146" i="15"/>
  <c r="Q131" i="144" s="1"/>
  <c r="Q132" i="144"/>
  <c r="Q134" i="144"/>
  <c r="Q135" i="144"/>
  <c r="Q136" i="144"/>
  <c r="Q137" i="144"/>
  <c r="Q138" i="144"/>
  <c r="Q139" i="144"/>
  <c r="Q140" i="144"/>
  <c r="B142" i="15"/>
  <c r="C115" i="15"/>
  <c r="D115" i="15"/>
  <c r="E115" i="15"/>
  <c r="F115" i="15"/>
  <c r="C116" i="15"/>
  <c r="R104" i="144" s="1"/>
  <c r="D116" i="15"/>
  <c r="S104" i="144" s="1"/>
  <c r="E116" i="15"/>
  <c r="T104" i="144" s="1"/>
  <c r="F116" i="15"/>
  <c r="C117" i="15"/>
  <c r="R105" i="144" s="1"/>
  <c r="D117" i="15"/>
  <c r="S105" i="144" s="1"/>
  <c r="E117" i="15"/>
  <c r="T105" i="144" s="1"/>
  <c r="F117" i="15"/>
  <c r="R106" i="144"/>
  <c r="S106" i="144"/>
  <c r="T106" i="144"/>
  <c r="R107" i="144"/>
  <c r="S107" i="144"/>
  <c r="T107" i="144"/>
  <c r="R108" i="144"/>
  <c r="S108" i="144"/>
  <c r="T108" i="144"/>
  <c r="R110" i="144"/>
  <c r="S110" i="144"/>
  <c r="T110" i="144"/>
  <c r="R111" i="144"/>
  <c r="S111" i="144"/>
  <c r="T111" i="144"/>
  <c r="R112" i="144"/>
  <c r="S112" i="144"/>
  <c r="T112" i="144"/>
  <c r="R113" i="144"/>
  <c r="S113" i="144"/>
  <c r="T113" i="144"/>
  <c r="R114" i="144"/>
  <c r="S114" i="144"/>
  <c r="T114" i="144"/>
  <c r="R115" i="144"/>
  <c r="S115" i="144"/>
  <c r="T115" i="144"/>
  <c r="R116" i="144"/>
  <c r="S116" i="144"/>
  <c r="T116" i="144"/>
  <c r="B116" i="15"/>
  <c r="Q104" i="144" s="1"/>
  <c r="B117" i="15"/>
  <c r="Q105" i="144" s="1"/>
  <c r="Q106" i="144"/>
  <c r="Q107" i="144"/>
  <c r="Q108" i="144"/>
  <c r="Q110" i="144"/>
  <c r="Q111" i="144"/>
  <c r="Q112" i="144"/>
  <c r="Q113" i="144"/>
  <c r="Q114" i="144"/>
  <c r="Q115" i="144"/>
  <c r="Q116" i="144"/>
  <c r="B115" i="15"/>
  <c r="C88" i="15"/>
  <c r="D88" i="15"/>
  <c r="E88" i="15"/>
  <c r="F88" i="15"/>
  <c r="C89" i="15"/>
  <c r="R80" i="144" s="1"/>
  <c r="D89" i="15"/>
  <c r="S80" i="144" s="1"/>
  <c r="E89" i="15"/>
  <c r="T80" i="144" s="1"/>
  <c r="F89" i="15"/>
  <c r="R81" i="144"/>
  <c r="S81" i="144"/>
  <c r="T81" i="144"/>
  <c r="R82" i="144"/>
  <c r="S82" i="144"/>
  <c r="T82" i="144"/>
  <c r="R83" i="144"/>
  <c r="S83" i="144"/>
  <c r="T83" i="144"/>
  <c r="R84" i="144"/>
  <c r="S84" i="144"/>
  <c r="T84" i="144"/>
  <c r="R86" i="144"/>
  <c r="S86" i="144"/>
  <c r="T86" i="144"/>
  <c r="R87" i="144"/>
  <c r="S87" i="144"/>
  <c r="T87" i="144"/>
  <c r="R88" i="144"/>
  <c r="S88" i="144"/>
  <c r="T88" i="144"/>
  <c r="R89" i="144"/>
  <c r="S89" i="144"/>
  <c r="T89" i="144"/>
  <c r="R90" i="144"/>
  <c r="S90" i="144"/>
  <c r="T90" i="144"/>
  <c r="R91" i="144"/>
  <c r="S91" i="144"/>
  <c r="T91" i="144"/>
  <c r="R92" i="144"/>
  <c r="S92" i="144"/>
  <c r="T92" i="144"/>
  <c r="B89" i="15"/>
  <c r="Q80" i="144" s="1"/>
  <c r="Q81" i="144"/>
  <c r="Q82" i="144"/>
  <c r="Q83" i="144"/>
  <c r="Q84" i="144"/>
  <c r="Q86" i="144"/>
  <c r="Q87" i="144"/>
  <c r="Q88" i="144"/>
  <c r="Q89" i="144"/>
  <c r="Q90" i="144"/>
  <c r="Q91" i="144"/>
  <c r="Q92" i="144"/>
  <c r="B88" i="15"/>
  <c r="C61" i="15"/>
  <c r="D61" i="15"/>
  <c r="E61" i="15"/>
  <c r="F61" i="15"/>
  <c r="R56" i="144"/>
  <c r="T56" i="144"/>
  <c r="R57" i="144"/>
  <c r="T57" i="144"/>
  <c r="R58" i="144"/>
  <c r="T58" i="144"/>
  <c r="R59" i="144"/>
  <c r="T59" i="144"/>
  <c r="R60" i="144"/>
  <c r="T60" i="144"/>
  <c r="R62" i="144"/>
  <c r="T62" i="144"/>
  <c r="R63" i="144"/>
  <c r="T63" i="144"/>
  <c r="R64" i="144"/>
  <c r="T64" i="144"/>
  <c r="R65" i="144"/>
  <c r="T65" i="144"/>
  <c r="R66" i="144"/>
  <c r="T66" i="144"/>
  <c r="R67" i="144"/>
  <c r="T67" i="144"/>
  <c r="R68" i="144"/>
  <c r="T68" i="144"/>
  <c r="Q56" i="144"/>
  <c r="Q57" i="144"/>
  <c r="Q58" i="144"/>
  <c r="Q59" i="144"/>
  <c r="Q60" i="144"/>
  <c r="Q62" i="144"/>
  <c r="Q63" i="144"/>
  <c r="Q64" i="144"/>
  <c r="Q65" i="144"/>
  <c r="Q66" i="144"/>
  <c r="Q67" i="144"/>
  <c r="Q68" i="144"/>
  <c r="B61" i="15"/>
  <c r="C34" i="15"/>
  <c r="D34" i="15"/>
  <c r="E34" i="15"/>
  <c r="F34" i="15"/>
  <c r="R32" i="144"/>
  <c r="T32" i="144"/>
  <c r="R33" i="144"/>
  <c r="T33" i="144"/>
  <c r="R34" i="144"/>
  <c r="T34" i="144"/>
  <c r="R35" i="144"/>
  <c r="T35" i="144"/>
  <c r="R36" i="144"/>
  <c r="T36" i="144"/>
  <c r="R38" i="144"/>
  <c r="T38" i="144"/>
  <c r="R39" i="144"/>
  <c r="T39" i="144"/>
  <c r="R40" i="144"/>
  <c r="T40" i="144"/>
  <c r="R41" i="144"/>
  <c r="T41" i="144"/>
  <c r="R42" i="144"/>
  <c r="T42" i="144"/>
  <c r="R43" i="144"/>
  <c r="T43" i="144"/>
  <c r="R44" i="144"/>
  <c r="T44" i="144"/>
  <c r="Q32" i="144"/>
  <c r="Q33" i="144"/>
  <c r="Q34" i="144"/>
  <c r="Q35" i="144"/>
  <c r="Q36" i="144"/>
  <c r="Q38" i="144"/>
  <c r="Q39" i="144"/>
  <c r="Q40" i="144"/>
  <c r="Q41" i="144"/>
  <c r="Q42" i="144"/>
  <c r="Q43" i="144"/>
  <c r="Q44" i="144"/>
  <c r="B34" i="15"/>
  <c r="C7" i="15"/>
  <c r="D7" i="15"/>
  <c r="E7" i="15"/>
  <c r="F7" i="15"/>
  <c r="R8" i="144"/>
  <c r="S8" i="144"/>
  <c r="T8" i="144"/>
  <c r="R9" i="144"/>
  <c r="S9" i="144"/>
  <c r="T9" i="144"/>
  <c r="R10" i="144"/>
  <c r="S10" i="144"/>
  <c r="T10" i="144"/>
  <c r="R11" i="144"/>
  <c r="S11" i="144"/>
  <c r="T11" i="144"/>
  <c r="R12" i="144"/>
  <c r="S12" i="144"/>
  <c r="T12" i="144"/>
  <c r="R14" i="144"/>
  <c r="S14" i="144"/>
  <c r="T14" i="144"/>
  <c r="R15" i="144"/>
  <c r="S15" i="144"/>
  <c r="T15" i="144"/>
  <c r="R16" i="144"/>
  <c r="S16" i="144"/>
  <c r="T16" i="144"/>
  <c r="R17" i="144"/>
  <c r="S17" i="144"/>
  <c r="T17" i="144"/>
  <c r="R18" i="144"/>
  <c r="S18" i="144"/>
  <c r="T18" i="144"/>
  <c r="R19" i="144"/>
  <c r="S19" i="144"/>
  <c r="T19" i="144"/>
  <c r="R20" i="144"/>
  <c r="S20" i="144"/>
  <c r="T20" i="144"/>
  <c r="Q8" i="144"/>
  <c r="Q9" i="144"/>
  <c r="Q10" i="144"/>
  <c r="Q11" i="144"/>
  <c r="Q12" i="144"/>
  <c r="Q14" i="144"/>
  <c r="Q15" i="144"/>
  <c r="Q16" i="144"/>
  <c r="Q17" i="144"/>
  <c r="Q18" i="144"/>
  <c r="Q19" i="144"/>
  <c r="Q20" i="144"/>
  <c r="B7" i="15"/>
  <c r="T780" i="15" l="1"/>
  <c r="D323" i="15"/>
  <c r="D324" i="15"/>
  <c r="C323" i="15"/>
  <c r="C324" i="15"/>
  <c r="B323" i="15"/>
  <c r="B324" i="15"/>
  <c r="F323" i="15"/>
  <c r="F324" i="15"/>
  <c r="M594" i="15" s="1"/>
  <c r="E323" i="15"/>
  <c r="E324" i="15"/>
  <c r="E269" i="15"/>
  <c r="E270" i="15"/>
  <c r="D269" i="15"/>
  <c r="D270" i="15"/>
  <c r="C269" i="15"/>
  <c r="C270" i="15"/>
  <c r="F269" i="15"/>
  <c r="F270" i="15"/>
  <c r="B269" i="15"/>
  <c r="B270" i="15"/>
  <c r="E242" i="15"/>
  <c r="J619" i="15" s="1"/>
  <c r="E243" i="15"/>
  <c r="J620" i="15" s="1"/>
  <c r="D242" i="15"/>
  <c r="D243" i="15"/>
  <c r="F242" i="15"/>
  <c r="F243" i="15"/>
  <c r="J594" i="15" s="1"/>
  <c r="C242" i="15"/>
  <c r="C243" i="15"/>
  <c r="B242" i="15"/>
  <c r="B243" i="15"/>
  <c r="F216" i="15"/>
  <c r="F215" i="15"/>
  <c r="B215" i="15"/>
  <c r="B216" i="15"/>
  <c r="E215" i="15"/>
  <c r="E216" i="15"/>
  <c r="I620" i="15" s="1"/>
  <c r="D215" i="15"/>
  <c r="D216" i="15"/>
  <c r="I568" i="15" s="1"/>
  <c r="C215" i="15"/>
  <c r="C216" i="15"/>
  <c r="D188" i="15"/>
  <c r="D189" i="15"/>
  <c r="C188" i="15"/>
  <c r="C189" i="15"/>
  <c r="B188" i="15"/>
  <c r="B189" i="15"/>
  <c r="F188" i="15"/>
  <c r="H593" i="15" s="1"/>
  <c r="F189" i="15"/>
  <c r="H594" i="15" s="1"/>
  <c r="E188" i="15"/>
  <c r="E189" i="15"/>
  <c r="D160" i="15"/>
  <c r="D161" i="15"/>
  <c r="B160" i="15"/>
  <c r="B161" i="15"/>
  <c r="C160" i="15"/>
  <c r="C161" i="15"/>
  <c r="F160" i="15"/>
  <c r="F161" i="15"/>
  <c r="E160" i="15"/>
  <c r="E161" i="15"/>
  <c r="B133" i="15"/>
  <c r="B134" i="15"/>
  <c r="F133" i="15"/>
  <c r="F134" i="15"/>
  <c r="E133" i="15"/>
  <c r="E134" i="15"/>
  <c r="C133" i="15"/>
  <c r="C134" i="15"/>
  <c r="D133" i="15"/>
  <c r="F566" i="15" s="1"/>
  <c r="D134" i="15"/>
  <c r="F567" i="15" s="1"/>
  <c r="C106" i="15"/>
  <c r="C107" i="15"/>
  <c r="D106" i="15"/>
  <c r="E566" i="15" s="1"/>
  <c r="D107" i="15"/>
  <c r="E567" i="15" s="1"/>
  <c r="B106" i="15"/>
  <c r="B107" i="15"/>
  <c r="F106" i="15"/>
  <c r="F107" i="15"/>
  <c r="E106" i="15"/>
  <c r="E107" i="15"/>
  <c r="E79" i="15"/>
  <c r="E80" i="15"/>
  <c r="D79" i="15"/>
  <c r="D566" i="15" s="1"/>
  <c r="D80" i="15"/>
  <c r="D567" i="15" s="1"/>
  <c r="F79" i="15"/>
  <c r="F80" i="15"/>
  <c r="B79" i="15"/>
  <c r="B80" i="15"/>
  <c r="C79" i="15"/>
  <c r="C80" i="15"/>
  <c r="D52" i="15"/>
  <c r="C566" i="15" s="1"/>
  <c r="D53" i="15"/>
  <c r="C567" i="15" s="1"/>
  <c r="B52" i="15"/>
  <c r="B53" i="15"/>
  <c r="C52" i="15"/>
  <c r="C53" i="15"/>
  <c r="E52" i="15"/>
  <c r="E53" i="15"/>
  <c r="F52" i="15"/>
  <c r="F53" i="15"/>
  <c r="D25" i="15"/>
  <c r="B566" i="15" s="1"/>
  <c r="D26" i="15"/>
  <c r="B567" i="15" s="1"/>
  <c r="B25" i="15"/>
  <c r="B26" i="15"/>
  <c r="F25" i="15"/>
  <c r="F26" i="15"/>
  <c r="C25" i="15"/>
  <c r="C26" i="15"/>
  <c r="E25" i="15"/>
  <c r="E26" i="15"/>
  <c r="D350" i="15"/>
  <c r="N567" i="15" s="1"/>
  <c r="S301" i="144"/>
  <c r="D351" i="15"/>
  <c r="R301" i="144"/>
  <c r="C350" i="15"/>
  <c r="C351" i="15"/>
  <c r="T301" i="144"/>
  <c r="E350" i="15"/>
  <c r="N619" i="15" s="1"/>
  <c r="E351" i="15"/>
  <c r="B350" i="15"/>
  <c r="Q301" i="144"/>
  <c r="B351" i="15"/>
  <c r="F350" i="15"/>
  <c r="U301" i="144"/>
  <c r="F351" i="15"/>
  <c r="N594" i="15" s="1"/>
  <c r="D296" i="15"/>
  <c r="D297" i="15"/>
  <c r="S253" i="144"/>
  <c r="C296" i="15"/>
  <c r="R253" i="144"/>
  <c r="C297" i="15"/>
  <c r="U253" i="144"/>
  <c r="F296" i="15"/>
  <c r="L593" i="15" s="1"/>
  <c r="F297" i="15"/>
  <c r="V271" i="145"/>
  <c r="F295" i="15"/>
  <c r="B296" i="15"/>
  <c r="Q253" i="144"/>
  <c r="B297" i="15"/>
  <c r="T253" i="144"/>
  <c r="E296" i="15"/>
  <c r="L619" i="15" s="1"/>
  <c r="E297" i="15"/>
  <c r="B618" i="15"/>
  <c r="N620" i="15"/>
  <c r="H568" i="15"/>
  <c r="J593" i="15"/>
  <c r="L567" i="15"/>
  <c r="L568" i="15"/>
  <c r="J567" i="15"/>
  <c r="J568" i="15"/>
  <c r="K593" i="15"/>
  <c r="K594" i="15"/>
  <c r="M593" i="15"/>
  <c r="Q55" i="144"/>
  <c r="I593" i="15"/>
  <c r="I594" i="15"/>
  <c r="K619" i="15"/>
  <c r="K620" i="15"/>
  <c r="M619" i="15"/>
  <c r="M620" i="15"/>
  <c r="N568" i="15"/>
  <c r="I619" i="15"/>
  <c r="K567" i="15"/>
  <c r="K568" i="15"/>
  <c r="L594" i="15"/>
  <c r="M567" i="15"/>
  <c r="M568" i="15"/>
  <c r="H619" i="15"/>
  <c r="H620" i="15"/>
  <c r="I567" i="15"/>
  <c r="L620" i="15"/>
  <c r="N593" i="15"/>
  <c r="R295" i="144"/>
  <c r="Q295" i="144"/>
  <c r="Q271" i="144"/>
  <c r="R271" i="144"/>
  <c r="R247" i="144"/>
  <c r="Q247" i="144"/>
  <c r="R223" i="144"/>
  <c r="Q223" i="144"/>
  <c r="Q199" i="144"/>
  <c r="R199" i="144"/>
  <c r="Q175" i="144"/>
  <c r="R175" i="144"/>
  <c r="R151" i="144"/>
  <c r="Q151" i="144"/>
  <c r="Q127" i="144"/>
  <c r="R127" i="144"/>
  <c r="S79" i="144"/>
  <c r="R103" i="144"/>
  <c r="T55" i="144"/>
  <c r="R79" i="144"/>
  <c r="T79" i="144"/>
  <c r="S55" i="144"/>
  <c r="Q103" i="144"/>
  <c r="R55" i="144"/>
  <c r="Q79" i="144"/>
  <c r="S103" i="144"/>
  <c r="T103" i="144"/>
  <c r="Q31" i="144"/>
  <c r="R31" i="144"/>
  <c r="T31" i="144"/>
  <c r="S31" i="144"/>
  <c r="Q7" i="144"/>
  <c r="T7" i="144"/>
  <c r="S7" i="144"/>
  <c r="R7" i="144"/>
  <c r="S68" i="144"/>
  <c r="S65" i="144"/>
  <c r="S62" i="144"/>
  <c r="S59" i="144"/>
  <c r="S56" i="144"/>
  <c r="S67" i="144"/>
  <c r="S64" i="144"/>
  <c r="S58" i="144"/>
  <c r="S66" i="144"/>
  <c r="S63" i="144"/>
  <c r="S60" i="144"/>
  <c r="S57" i="144"/>
  <c r="S43" i="144"/>
  <c r="S41" i="144"/>
  <c r="S39" i="144"/>
  <c r="S35" i="144"/>
  <c r="S33" i="144"/>
  <c r="S44" i="144"/>
  <c r="S42" i="144"/>
  <c r="S40" i="144"/>
  <c r="S38" i="144"/>
  <c r="S36" i="144"/>
  <c r="S34" i="144"/>
  <c r="S32" i="144"/>
  <c r="R37" i="144"/>
  <c r="V93" i="145"/>
  <c r="U67" i="144"/>
  <c r="V91" i="145"/>
  <c r="AT91" i="145" s="1"/>
  <c r="U65" i="144"/>
  <c r="V89" i="145"/>
  <c r="AT89" i="145" s="1"/>
  <c r="U63" i="144"/>
  <c r="V87" i="145"/>
  <c r="AT87" i="145" s="1"/>
  <c r="U61" i="144"/>
  <c r="V85" i="145"/>
  <c r="AT85" i="145" s="1"/>
  <c r="U59" i="144"/>
  <c r="V83" i="145"/>
  <c r="AT83" i="145" s="1"/>
  <c r="U57" i="144"/>
  <c r="V81" i="145"/>
  <c r="AT81" i="145" s="1"/>
  <c r="U55" i="144"/>
  <c r="V79" i="145"/>
  <c r="AT79" i="145" s="1"/>
  <c r="Q109" i="144"/>
  <c r="S109" i="144"/>
  <c r="H548" i="15"/>
  <c r="S151" i="144"/>
  <c r="T164" i="144"/>
  <c r="H558" i="15"/>
  <c r="S161" i="144"/>
  <c r="U159" i="144"/>
  <c r="V183" i="145"/>
  <c r="AT183" i="145" s="1"/>
  <c r="H605" i="15"/>
  <c r="T156" i="144"/>
  <c r="H550" i="15"/>
  <c r="S153" i="144"/>
  <c r="I618" i="15"/>
  <c r="I612" i="15"/>
  <c r="T187" i="144"/>
  <c r="I610" i="15"/>
  <c r="T185" i="144"/>
  <c r="I608" i="15"/>
  <c r="T183" i="144"/>
  <c r="I606" i="15"/>
  <c r="T181" i="144"/>
  <c r="I604" i="15"/>
  <c r="T179" i="144"/>
  <c r="I602" i="15"/>
  <c r="T177" i="144"/>
  <c r="I600" i="15"/>
  <c r="T175" i="144"/>
  <c r="J561" i="15"/>
  <c r="S212" i="144"/>
  <c r="J559" i="15"/>
  <c r="S210" i="144"/>
  <c r="J557" i="15"/>
  <c r="S208" i="144"/>
  <c r="J555" i="15"/>
  <c r="S206" i="144"/>
  <c r="J553" i="15"/>
  <c r="S204" i="144"/>
  <c r="J551" i="15"/>
  <c r="S202" i="144"/>
  <c r="J549" i="15"/>
  <c r="S200" i="144"/>
  <c r="K600" i="15"/>
  <c r="T223" i="144"/>
  <c r="U236" i="144"/>
  <c r="V260" i="145"/>
  <c r="AT260" i="145" s="1"/>
  <c r="K610" i="15"/>
  <c r="T233" i="144"/>
  <c r="K555" i="15"/>
  <c r="S230" i="144"/>
  <c r="U228" i="144"/>
  <c r="V252" i="145"/>
  <c r="AT252" i="145" s="1"/>
  <c r="K602" i="15"/>
  <c r="T225" i="144"/>
  <c r="V285" i="145"/>
  <c r="AT285" i="145" s="1"/>
  <c r="V283" i="145"/>
  <c r="AT283" i="145" s="1"/>
  <c r="V281" i="145"/>
  <c r="AT281" i="145" s="1"/>
  <c r="V279" i="145"/>
  <c r="AT279" i="145" s="1"/>
  <c r="V277" i="145"/>
  <c r="AT277" i="145" s="1"/>
  <c r="V275" i="145"/>
  <c r="AT275" i="145" s="1"/>
  <c r="V273" i="145"/>
  <c r="AT273" i="145" s="1"/>
  <c r="U247" i="144"/>
  <c r="AT271" i="145"/>
  <c r="T284" i="144"/>
  <c r="M611" i="15"/>
  <c r="T282" i="144"/>
  <c r="M609" i="15"/>
  <c r="T280" i="144"/>
  <c r="M607" i="15"/>
  <c r="T278" i="144"/>
  <c r="M605" i="15"/>
  <c r="T276" i="144"/>
  <c r="M603" i="15"/>
  <c r="T274" i="144"/>
  <c r="M601" i="15"/>
  <c r="T272" i="144"/>
  <c r="N562" i="15"/>
  <c r="N566" i="15"/>
  <c r="N560" i="15"/>
  <c r="N558" i="15"/>
  <c r="N556" i="15"/>
  <c r="N554" i="15"/>
  <c r="N552" i="15"/>
  <c r="N550" i="15"/>
  <c r="N548" i="15"/>
  <c r="S295" i="144"/>
  <c r="U44" i="144"/>
  <c r="V68" i="145"/>
  <c r="AT68" i="145" s="1"/>
  <c r="U42" i="144"/>
  <c r="V66" i="145"/>
  <c r="AT66" i="145" s="1"/>
  <c r="U40" i="144"/>
  <c r="V64" i="145"/>
  <c r="AT64" i="145" s="1"/>
  <c r="U38" i="144"/>
  <c r="V62" i="145"/>
  <c r="AT62" i="145" s="1"/>
  <c r="U36" i="144"/>
  <c r="V60" i="145"/>
  <c r="AT60" i="145" s="1"/>
  <c r="U34" i="144"/>
  <c r="V58" i="145"/>
  <c r="AT58" i="145" s="1"/>
  <c r="U32" i="144"/>
  <c r="V56" i="145"/>
  <c r="AT56" i="145" s="1"/>
  <c r="T61" i="144"/>
  <c r="R109" i="144"/>
  <c r="V165" i="145"/>
  <c r="U139" i="144"/>
  <c r="V163" i="145"/>
  <c r="AT163" i="145" s="1"/>
  <c r="U137" i="144"/>
  <c r="V161" i="145"/>
  <c r="AT161" i="145" s="1"/>
  <c r="U135" i="144"/>
  <c r="V159" i="145"/>
  <c r="AT159" i="145" s="1"/>
  <c r="U133" i="144"/>
  <c r="V157" i="145"/>
  <c r="AT157" i="145" s="1"/>
  <c r="U131" i="144"/>
  <c r="V155" i="145"/>
  <c r="AT155" i="145" s="1"/>
  <c r="U129" i="144"/>
  <c r="V153" i="145"/>
  <c r="AT153" i="145" s="1"/>
  <c r="U127" i="144"/>
  <c r="V151" i="145"/>
  <c r="AT151" i="145" s="1"/>
  <c r="H561" i="15"/>
  <c r="S164" i="144"/>
  <c r="U162" i="144"/>
  <c r="V186" i="145"/>
  <c r="AT186" i="145" s="1"/>
  <c r="H608" i="15"/>
  <c r="T159" i="144"/>
  <c r="H553" i="15"/>
  <c r="S156" i="144"/>
  <c r="U154" i="144"/>
  <c r="V178" i="145"/>
  <c r="AT178" i="145" s="1"/>
  <c r="Q181" i="144"/>
  <c r="I562" i="15"/>
  <c r="I566" i="15"/>
  <c r="I560" i="15"/>
  <c r="S187" i="144"/>
  <c r="I558" i="15"/>
  <c r="S185" i="144"/>
  <c r="I556" i="15"/>
  <c r="S183" i="144"/>
  <c r="I554" i="15"/>
  <c r="S181" i="144"/>
  <c r="I552" i="15"/>
  <c r="S179" i="144"/>
  <c r="I550" i="15"/>
  <c r="S177" i="144"/>
  <c r="I548" i="15"/>
  <c r="S175" i="144"/>
  <c r="K548" i="15"/>
  <c r="S223" i="144"/>
  <c r="T236" i="144"/>
  <c r="K558" i="15"/>
  <c r="S233" i="144"/>
  <c r="U231" i="144"/>
  <c r="V255" i="145"/>
  <c r="AT255" i="145" s="1"/>
  <c r="K605" i="15"/>
  <c r="T228" i="144"/>
  <c r="K550" i="15"/>
  <c r="S225" i="144"/>
  <c r="L618" i="15"/>
  <c r="L612" i="15"/>
  <c r="L610" i="15"/>
  <c r="L608" i="15"/>
  <c r="L606" i="15"/>
  <c r="L604" i="15"/>
  <c r="L602" i="15"/>
  <c r="L600" i="15"/>
  <c r="T247" i="144"/>
  <c r="M561" i="15"/>
  <c r="S284" i="144"/>
  <c r="M559" i="15"/>
  <c r="S282" i="144"/>
  <c r="M557" i="15"/>
  <c r="S280" i="144"/>
  <c r="M555" i="15"/>
  <c r="S278" i="144"/>
  <c r="M553" i="15"/>
  <c r="S276" i="144"/>
  <c r="M551" i="15"/>
  <c r="S274" i="144"/>
  <c r="M549" i="15"/>
  <c r="S272" i="144"/>
  <c r="Q61" i="144"/>
  <c r="S61" i="144"/>
  <c r="U116" i="144"/>
  <c r="V140" i="145"/>
  <c r="AT140" i="145" s="1"/>
  <c r="U114" i="144"/>
  <c r="V138" i="145"/>
  <c r="AT138" i="145" s="1"/>
  <c r="U112" i="144"/>
  <c r="V136" i="145"/>
  <c r="AT136" i="145" s="1"/>
  <c r="U110" i="144"/>
  <c r="V134" i="145"/>
  <c r="U108" i="144"/>
  <c r="V132" i="145"/>
  <c r="AT132" i="145" s="1"/>
  <c r="U106" i="144"/>
  <c r="V130" i="145"/>
  <c r="AT130" i="145" s="1"/>
  <c r="U104" i="144"/>
  <c r="V128" i="145"/>
  <c r="AT128" i="145" s="1"/>
  <c r="G612" i="15"/>
  <c r="T139" i="144"/>
  <c r="G610" i="15"/>
  <c r="T137" i="144"/>
  <c r="G608" i="15"/>
  <c r="T135" i="144"/>
  <c r="G606" i="15"/>
  <c r="T133" i="144"/>
  <c r="G604" i="15"/>
  <c r="T131" i="144"/>
  <c r="G602" i="15"/>
  <c r="T129" i="144"/>
  <c r="G600" i="15"/>
  <c r="T127" i="144"/>
  <c r="H592" i="15"/>
  <c r="V189" i="145"/>
  <c r="H611" i="15"/>
  <c r="T162" i="144"/>
  <c r="H556" i="15"/>
  <c r="S159" i="144"/>
  <c r="U157" i="144"/>
  <c r="V181" i="145"/>
  <c r="AT181" i="145" s="1"/>
  <c r="H603" i="15"/>
  <c r="T154" i="144"/>
  <c r="R181" i="144"/>
  <c r="V237" i="145"/>
  <c r="J592" i="15"/>
  <c r="U211" i="144"/>
  <c r="V235" i="145"/>
  <c r="AT235" i="145" s="1"/>
  <c r="U209" i="144"/>
  <c r="V233" i="145"/>
  <c r="AT233" i="145" s="1"/>
  <c r="U207" i="144"/>
  <c r="V231" i="145"/>
  <c r="AT231" i="145" s="1"/>
  <c r="U205" i="144"/>
  <c r="V229" i="145"/>
  <c r="AT229" i="145" s="1"/>
  <c r="U203" i="144"/>
  <c r="V227" i="145"/>
  <c r="AT227" i="145" s="1"/>
  <c r="U201" i="144"/>
  <c r="V225" i="145"/>
  <c r="AT225" i="145" s="1"/>
  <c r="U199" i="144"/>
  <c r="V223" i="145"/>
  <c r="AT223" i="145" s="1"/>
  <c r="U234" i="144"/>
  <c r="V258" i="145"/>
  <c r="AT258" i="145" s="1"/>
  <c r="K608" i="15"/>
  <c r="T231" i="144"/>
  <c r="K553" i="15"/>
  <c r="S228" i="144"/>
  <c r="U226" i="144"/>
  <c r="V250" i="145"/>
  <c r="AT250" i="145" s="1"/>
  <c r="L562" i="15"/>
  <c r="L566" i="15"/>
  <c r="L560" i="15"/>
  <c r="L558" i="15"/>
  <c r="L556" i="15"/>
  <c r="L554" i="15"/>
  <c r="L552" i="15"/>
  <c r="L550" i="15"/>
  <c r="L548" i="15"/>
  <c r="S247" i="144"/>
  <c r="V332" i="145"/>
  <c r="AT332" i="145" s="1"/>
  <c r="V330" i="145"/>
  <c r="AT330" i="145" s="1"/>
  <c r="V328" i="145"/>
  <c r="AT328" i="145" s="1"/>
  <c r="V326" i="145"/>
  <c r="AT326" i="145" s="1"/>
  <c r="V324" i="145"/>
  <c r="AT324" i="145" s="1"/>
  <c r="V322" i="145"/>
  <c r="AT322" i="145" s="1"/>
  <c r="V320" i="145"/>
  <c r="AT320" i="145" s="1"/>
  <c r="R61" i="144"/>
  <c r="V117" i="145"/>
  <c r="U91" i="144"/>
  <c r="V115" i="145"/>
  <c r="AT115" i="145" s="1"/>
  <c r="U89" i="144"/>
  <c r="V113" i="145"/>
  <c r="AT113" i="145" s="1"/>
  <c r="U87" i="144"/>
  <c r="V111" i="145"/>
  <c r="AT111" i="145" s="1"/>
  <c r="U85" i="144"/>
  <c r="V109" i="145"/>
  <c r="AT109" i="145" s="1"/>
  <c r="U83" i="144"/>
  <c r="V107" i="145"/>
  <c r="AT107" i="145" s="1"/>
  <c r="U81" i="144"/>
  <c r="V105" i="145"/>
  <c r="AT105" i="145" s="1"/>
  <c r="U79" i="144"/>
  <c r="V103" i="145"/>
  <c r="AT103" i="145" s="1"/>
  <c r="Q133" i="144"/>
  <c r="G562" i="15"/>
  <c r="G560" i="15"/>
  <c r="S139" i="144"/>
  <c r="G558" i="15"/>
  <c r="S137" i="144"/>
  <c r="G556" i="15"/>
  <c r="S135" i="144"/>
  <c r="G554" i="15"/>
  <c r="S133" i="144"/>
  <c r="G552" i="15"/>
  <c r="S131" i="144"/>
  <c r="G550" i="15"/>
  <c r="S129" i="144"/>
  <c r="G548" i="15"/>
  <c r="S127" i="144"/>
  <c r="H618" i="15"/>
  <c r="H559" i="15"/>
  <c r="S162" i="144"/>
  <c r="U160" i="144"/>
  <c r="V184" i="145"/>
  <c r="AT184" i="145" s="1"/>
  <c r="H606" i="15"/>
  <c r="T157" i="144"/>
  <c r="H551" i="15"/>
  <c r="S154" i="144"/>
  <c r="U152" i="144"/>
  <c r="V176" i="145"/>
  <c r="AT176" i="145" s="1"/>
  <c r="U188" i="144"/>
  <c r="V212" i="145"/>
  <c r="AT212" i="145" s="1"/>
  <c r="U186" i="144"/>
  <c r="V210" i="145"/>
  <c r="AT210" i="145" s="1"/>
  <c r="U184" i="144"/>
  <c r="V208" i="145"/>
  <c r="AT208" i="145" s="1"/>
  <c r="U182" i="144"/>
  <c r="V206" i="145"/>
  <c r="AT206" i="145" s="1"/>
  <c r="U180" i="144"/>
  <c r="V204" i="145"/>
  <c r="AT204" i="145" s="1"/>
  <c r="U178" i="144"/>
  <c r="V202" i="145"/>
  <c r="AT202" i="145" s="1"/>
  <c r="U176" i="144"/>
  <c r="V200" i="145"/>
  <c r="AT200" i="145" s="1"/>
  <c r="J618" i="15"/>
  <c r="J612" i="15"/>
  <c r="T211" i="144"/>
  <c r="J610" i="15"/>
  <c r="T209" i="144"/>
  <c r="J608" i="15"/>
  <c r="T207" i="144"/>
  <c r="J606" i="15"/>
  <c r="T205" i="144"/>
  <c r="J604" i="15"/>
  <c r="T203" i="144"/>
  <c r="J602" i="15"/>
  <c r="T201" i="144"/>
  <c r="J600" i="15"/>
  <c r="T199" i="144"/>
  <c r="V261" i="145"/>
  <c r="K592" i="15"/>
  <c r="K611" i="15"/>
  <c r="T234" i="144"/>
  <c r="K556" i="15"/>
  <c r="S231" i="144"/>
  <c r="U229" i="144"/>
  <c r="V253" i="145"/>
  <c r="AT253" i="145" s="1"/>
  <c r="K603" i="15"/>
  <c r="T226" i="144"/>
  <c r="V309" i="145"/>
  <c r="M592" i="15"/>
  <c r="U283" i="144"/>
  <c r="V307" i="145"/>
  <c r="AT307" i="145" s="1"/>
  <c r="U281" i="144"/>
  <c r="V305" i="145"/>
  <c r="AT305" i="145" s="1"/>
  <c r="U279" i="144"/>
  <c r="V303" i="145"/>
  <c r="AT303" i="145" s="1"/>
  <c r="U277" i="144"/>
  <c r="V301" i="145"/>
  <c r="AT301" i="145" s="1"/>
  <c r="U275" i="144"/>
  <c r="V299" i="145"/>
  <c r="AT299" i="145" s="1"/>
  <c r="U273" i="144"/>
  <c r="V297" i="145"/>
  <c r="AT297" i="145" s="1"/>
  <c r="U271" i="144"/>
  <c r="V295" i="145"/>
  <c r="AT295" i="145" s="1"/>
  <c r="N611" i="15"/>
  <c r="N609" i="15"/>
  <c r="N607" i="15"/>
  <c r="N605" i="15"/>
  <c r="N603" i="15"/>
  <c r="N601" i="15"/>
  <c r="U68" i="144"/>
  <c r="V92" i="145"/>
  <c r="AT92" i="145" s="1"/>
  <c r="U66" i="144"/>
  <c r="V90" i="145"/>
  <c r="AT90" i="145" s="1"/>
  <c r="U64" i="144"/>
  <c r="V88" i="145"/>
  <c r="AT88" i="145" s="1"/>
  <c r="U62" i="144"/>
  <c r="V86" i="145"/>
  <c r="U60" i="144"/>
  <c r="V84" i="145"/>
  <c r="AT84" i="145" s="1"/>
  <c r="U58" i="144"/>
  <c r="V82" i="145"/>
  <c r="AT82" i="145" s="1"/>
  <c r="U56" i="144"/>
  <c r="V80" i="145"/>
  <c r="AT80" i="145" s="1"/>
  <c r="T85" i="144"/>
  <c r="R133" i="144"/>
  <c r="H562" i="15"/>
  <c r="H566" i="15"/>
  <c r="U163" i="144"/>
  <c r="V187" i="145"/>
  <c r="AT187" i="145" s="1"/>
  <c r="H609" i="15"/>
  <c r="T160" i="144"/>
  <c r="H554" i="15"/>
  <c r="S157" i="144"/>
  <c r="H567" i="15"/>
  <c r="U155" i="144"/>
  <c r="V179" i="145"/>
  <c r="AT179" i="145" s="1"/>
  <c r="H601" i="15"/>
  <c r="T152" i="144"/>
  <c r="T188" i="144"/>
  <c r="I611" i="15"/>
  <c r="T186" i="144"/>
  <c r="I609" i="15"/>
  <c r="T184" i="144"/>
  <c r="I607" i="15"/>
  <c r="T182" i="144"/>
  <c r="I605" i="15"/>
  <c r="T180" i="144"/>
  <c r="I603" i="15"/>
  <c r="T178" i="144"/>
  <c r="I601" i="15"/>
  <c r="T176" i="144"/>
  <c r="Q205" i="144"/>
  <c r="J562" i="15"/>
  <c r="J566" i="15"/>
  <c r="J560" i="15"/>
  <c r="S211" i="144"/>
  <c r="J558" i="15"/>
  <c r="S209" i="144"/>
  <c r="J556" i="15"/>
  <c r="S207" i="144"/>
  <c r="J554" i="15"/>
  <c r="S205" i="144"/>
  <c r="J552" i="15"/>
  <c r="S203" i="144"/>
  <c r="J550" i="15"/>
  <c r="S201" i="144"/>
  <c r="J548" i="15"/>
  <c r="S199" i="144"/>
  <c r="K618" i="15"/>
  <c r="K559" i="15"/>
  <c r="S234" i="144"/>
  <c r="U232" i="144"/>
  <c r="V256" i="145"/>
  <c r="AT256" i="145" s="1"/>
  <c r="K606" i="15"/>
  <c r="T229" i="144"/>
  <c r="K551" i="15"/>
  <c r="S226" i="144"/>
  <c r="U224" i="144"/>
  <c r="V248" i="145"/>
  <c r="AT248" i="145" s="1"/>
  <c r="V284" i="145"/>
  <c r="AT284" i="145" s="1"/>
  <c r="V282" i="145"/>
  <c r="AT282" i="145" s="1"/>
  <c r="V280" i="145"/>
  <c r="AT280" i="145" s="1"/>
  <c r="V278" i="145"/>
  <c r="AT278" i="145" s="1"/>
  <c r="V276" i="145"/>
  <c r="AT276" i="145" s="1"/>
  <c r="V274" i="145"/>
  <c r="AT274" i="145" s="1"/>
  <c r="V272" i="145"/>
  <c r="AT272" i="145" s="1"/>
  <c r="M618" i="15"/>
  <c r="M612" i="15"/>
  <c r="T283" i="144"/>
  <c r="M610" i="15"/>
  <c r="T281" i="144"/>
  <c r="M608" i="15"/>
  <c r="T279" i="144"/>
  <c r="M606" i="15"/>
  <c r="T277" i="144"/>
  <c r="M604" i="15"/>
  <c r="T275" i="144"/>
  <c r="M602" i="15"/>
  <c r="T273" i="144"/>
  <c r="M600" i="15"/>
  <c r="T271" i="144"/>
  <c r="N561" i="15"/>
  <c r="N559" i="15"/>
  <c r="N557" i="15"/>
  <c r="N555" i="15"/>
  <c r="N553" i="15"/>
  <c r="N551" i="15"/>
  <c r="N549" i="15"/>
  <c r="V69" i="145"/>
  <c r="AT69" i="145" s="1"/>
  <c r="U43" i="144"/>
  <c r="V67" i="145"/>
  <c r="AT67" i="145" s="1"/>
  <c r="U41" i="144"/>
  <c r="V65" i="145"/>
  <c r="AT65" i="145" s="1"/>
  <c r="U39" i="144"/>
  <c r="V63" i="145"/>
  <c r="AT63" i="145" s="1"/>
  <c r="U37" i="144"/>
  <c r="V61" i="145"/>
  <c r="AT61" i="145" s="1"/>
  <c r="U35" i="144"/>
  <c r="V59" i="145"/>
  <c r="AT59" i="145" s="1"/>
  <c r="U33" i="144"/>
  <c r="V57" i="145"/>
  <c r="AT57" i="145" s="1"/>
  <c r="U31" i="144"/>
  <c r="V55" i="145"/>
  <c r="AT55" i="145" s="1"/>
  <c r="Q85" i="144"/>
  <c r="S85" i="144"/>
  <c r="U140" i="144"/>
  <c r="V164" i="145"/>
  <c r="AT164" i="145" s="1"/>
  <c r="U138" i="144"/>
  <c r="V162" i="145"/>
  <c r="AT162" i="145" s="1"/>
  <c r="U136" i="144"/>
  <c r="V160" i="145"/>
  <c r="AT160" i="145" s="1"/>
  <c r="U134" i="144"/>
  <c r="V158" i="145"/>
  <c r="U132" i="144"/>
  <c r="V156" i="145"/>
  <c r="AT156" i="145" s="1"/>
  <c r="U130" i="144"/>
  <c r="V154" i="145"/>
  <c r="AT154" i="145" s="1"/>
  <c r="U128" i="144"/>
  <c r="V152" i="145"/>
  <c r="AT152" i="145" s="1"/>
  <c r="H612" i="15"/>
  <c r="T163" i="144"/>
  <c r="H557" i="15"/>
  <c r="S160" i="144"/>
  <c r="U158" i="144"/>
  <c r="V182" i="145"/>
  <c r="R157" i="144"/>
  <c r="H604" i="15"/>
  <c r="T155" i="144"/>
  <c r="H549" i="15"/>
  <c r="S152" i="144"/>
  <c r="I561" i="15"/>
  <c r="S188" i="144"/>
  <c r="I559" i="15"/>
  <c r="S186" i="144"/>
  <c r="I557" i="15"/>
  <c r="S184" i="144"/>
  <c r="I555" i="15"/>
  <c r="S182" i="144"/>
  <c r="I553" i="15"/>
  <c r="S180" i="144"/>
  <c r="I551" i="15"/>
  <c r="S178" i="144"/>
  <c r="I549" i="15"/>
  <c r="S176" i="144"/>
  <c r="R205" i="144"/>
  <c r="K562" i="15"/>
  <c r="K566" i="15"/>
  <c r="U235" i="144"/>
  <c r="V259" i="145"/>
  <c r="AT259" i="145" s="1"/>
  <c r="K609" i="15"/>
  <c r="T232" i="144"/>
  <c r="K554" i="15"/>
  <c r="S229" i="144"/>
  <c r="U227" i="144"/>
  <c r="V251" i="145"/>
  <c r="AT251" i="145" s="1"/>
  <c r="K601" i="15"/>
  <c r="T224" i="144"/>
  <c r="L611" i="15"/>
  <c r="L609" i="15"/>
  <c r="L607" i="15"/>
  <c r="L605" i="15"/>
  <c r="L603" i="15"/>
  <c r="L601" i="15"/>
  <c r="Q277" i="144"/>
  <c r="M562" i="15"/>
  <c r="M566" i="15"/>
  <c r="M560" i="15"/>
  <c r="S283" i="144"/>
  <c r="M558" i="15"/>
  <c r="S281" i="144"/>
  <c r="M556" i="15"/>
  <c r="S279" i="144"/>
  <c r="M554" i="15"/>
  <c r="S277" i="144"/>
  <c r="M552" i="15"/>
  <c r="S275" i="144"/>
  <c r="M550" i="15"/>
  <c r="S273" i="144"/>
  <c r="M548" i="15"/>
  <c r="S271" i="144"/>
  <c r="T37" i="144"/>
  <c r="R85" i="144"/>
  <c r="V141" i="145"/>
  <c r="U115" i="144"/>
  <c r="V139" i="145"/>
  <c r="AT139" i="145" s="1"/>
  <c r="U113" i="144"/>
  <c r="V137" i="145"/>
  <c r="AT137" i="145" s="1"/>
  <c r="U111" i="144"/>
  <c r="V135" i="145"/>
  <c r="AT135" i="145" s="1"/>
  <c r="U109" i="144"/>
  <c r="V133" i="145"/>
  <c r="AT133" i="145" s="1"/>
  <c r="U107" i="144"/>
  <c r="V131" i="145"/>
  <c r="AT131" i="145" s="1"/>
  <c r="U105" i="144"/>
  <c r="V129" i="145"/>
  <c r="AT129" i="145" s="1"/>
  <c r="U103" i="144"/>
  <c r="V127" i="145"/>
  <c r="AT127" i="145" s="1"/>
  <c r="T140" i="144"/>
  <c r="G611" i="15"/>
  <c r="T138" i="144"/>
  <c r="G609" i="15"/>
  <c r="T136" i="144"/>
  <c r="G607" i="15"/>
  <c r="T134" i="144"/>
  <c r="G605" i="15"/>
  <c r="T132" i="144"/>
  <c r="G603" i="15"/>
  <c r="T130" i="144"/>
  <c r="G601" i="15"/>
  <c r="T128" i="144"/>
  <c r="U151" i="144"/>
  <c r="V175" i="145"/>
  <c r="AT175" i="145" s="1"/>
  <c r="H560" i="15"/>
  <c r="S163" i="144"/>
  <c r="U161" i="144"/>
  <c r="V185" i="145"/>
  <c r="AT185" i="145" s="1"/>
  <c r="H607" i="15"/>
  <c r="T158" i="144"/>
  <c r="Q157" i="144"/>
  <c r="H552" i="15"/>
  <c r="S155" i="144"/>
  <c r="U153" i="144"/>
  <c r="V177" i="145"/>
  <c r="AT177" i="145" s="1"/>
  <c r="U212" i="144"/>
  <c r="V236" i="145"/>
  <c r="AT236" i="145" s="1"/>
  <c r="U210" i="144"/>
  <c r="V234" i="145"/>
  <c r="AT234" i="145" s="1"/>
  <c r="U208" i="144"/>
  <c r="V232" i="145"/>
  <c r="AT232" i="145" s="1"/>
  <c r="U206" i="144"/>
  <c r="V230" i="145"/>
  <c r="U204" i="144"/>
  <c r="V228" i="145"/>
  <c r="AT228" i="145" s="1"/>
  <c r="U202" i="144"/>
  <c r="V226" i="145"/>
  <c r="AT226" i="145" s="1"/>
  <c r="U200" i="144"/>
  <c r="V224" i="145"/>
  <c r="AT224" i="145" s="1"/>
  <c r="K612" i="15"/>
  <c r="T235" i="144"/>
  <c r="K557" i="15"/>
  <c r="S232" i="144"/>
  <c r="U230" i="144"/>
  <c r="V254" i="145"/>
  <c r="R229" i="144"/>
  <c r="K604" i="15"/>
  <c r="T227" i="144"/>
  <c r="K549" i="15"/>
  <c r="S224" i="144"/>
  <c r="L561" i="15"/>
  <c r="L559" i="15"/>
  <c r="L557" i="15"/>
  <c r="L555" i="15"/>
  <c r="L553" i="15"/>
  <c r="L551" i="15"/>
  <c r="L549" i="15"/>
  <c r="R277" i="144"/>
  <c r="N592" i="15"/>
  <c r="V333" i="145"/>
  <c r="AT333" i="145" s="1"/>
  <c r="V331" i="145"/>
  <c r="AT331" i="145" s="1"/>
  <c r="V329" i="145"/>
  <c r="AT329" i="145" s="1"/>
  <c r="V327" i="145"/>
  <c r="AT327" i="145" s="1"/>
  <c r="V325" i="145"/>
  <c r="AT325" i="145" s="1"/>
  <c r="V323" i="145"/>
  <c r="AT323" i="145" s="1"/>
  <c r="V321" i="145"/>
  <c r="AT321" i="145" s="1"/>
  <c r="U295" i="144"/>
  <c r="V319" i="145"/>
  <c r="AT319" i="145" s="1"/>
  <c r="Q37" i="144"/>
  <c r="S37" i="144"/>
  <c r="U92" i="144"/>
  <c r="V116" i="145"/>
  <c r="AT116" i="145" s="1"/>
  <c r="U90" i="144"/>
  <c r="V114" i="145"/>
  <c r="AT114" i="145" s="1"/>
  <c r="U88" i="144"/>
  <c r="V112" i="145"/>
  <c r="AT112" i="145" s="1"/>
  <c r="U86" i="144"/>
  <c r="V110" i="145"/>
  <c r="U84" i="144"/>
  <c r="V108" i="145"/>
  <c r="AT108" i="145" s="1"/>
  <c r="U82" i="144"/>
  <c r="V106" i="145"/>
  <c r="AT106" i="145" s="1"/>
  <c r="U80" i="144"/>
  <c r="V104" i="145"/>
  <c r="AT104" i="145" s="1"/>
  <c r="T109" i="144"/>
  <c r="G561" i="15"/>
  <c r="S140" i="144"/>
  <c r="G559" i="15"/>
  <c r="S138" i="144"/>
  <c r="G557" i="15"/>
  <c r="S136" i="144"/>
  <c r="G555" i="15"/>
  <c r="S134" i="144"/>
  <c r="G553" i="15"/>
  <c r="S132" i="144"/>
  <c r="G551" i="15"/>
  <c r="S130" i="144"/>
  <c r="G549" i="15"/>
  <c r="S128" i="144"/>
  <c r="H600" i="15"/>
  <c r="T151" i="144"/>
  <c r="U164" i="144"/>
  <c r="V188" i="145"/>
  <c r="AT188" i="145" s="1"/>
  <c r="H610" i="15"/>
  <c r="T161" i="144"/>
  <c r="H555" i="15"/>
  <c r="S158" i="144"/>
  <c r="U156" i="144"/>
  <c r="V180" i="145"/>
  <c r="AT180" i="145" s="1"/>
  <c r="H602" i="15"/>
  <c r="T153" i="144"/>
  <c r="I592" i="15"/>
  <c r="V213" i="145"/>
  <c r="U187" i="144"/>
  <c r="V211" i="145"/>
  <c r="AT211" i="145" s="1"/>
  <c r="U185" i="144"/>
  <c r="V209" i="145"/>
  <c r="AT209" i="145" s="1"/>
  <c r="U183" i="144"/>
  <c r="V207" i="145"/>
  <c r="AT207" i="145" s="1"/>
  <c r="U181" i="144"/>
  <c r="V205" i="145"/>
  <c r="AT205" i="145" s="1"/>
  <c r="U179" i="144"/>
  <c r="V203" i="145"/>
  <c r="AT203" i="145" s="1"/>
  <c r="U177" i="144"/>
  <c r="V201" i="145"/>
  <c r="AT201" i="145" s="1"/>
  <c r="U175" i="144"/>
  <c r="V199" i="145"/>
  <c r="T212" i="144"/>
  <c r="J611" i="15"/>
  <c r="T210" i="144"/>
  <c r="J609" i="15"/>
  <c r="T208" i="144"/>
  <c r="J607" i="15"/>
  <c r="T206" i="144"/>
  <c r="J605" i="15"/>
  <c r="T204" i="144"/>
  <c r="J603" i="15"/>
  <c r="T202" i="144"/>
  <c r="J601" i="15"/>
  <c r="T200" i="144"/>
  <c r="U223" i="144"/>
  <c r="V247" i="145"/>
  <c r="AT247" i="145" s="1"/>
  <c r="K560" i="15"/>
  <c r="S235" i="144"/>
  <c r="U233" i="144"/>
  <c r="V257" i="145"/>
  <c r="AT257" i="145" s="1"/>
  <c r="K607" i="15"/>
  <c r="T230" i="144"/>
  <c r="Q229" i="144"/>
  <c r="K552" i="15"/>
  <c r="S227" i="144"/>
  <c r="U225" i="144"/>
  <c r="V249" i="145"/>
  <c r="AT249" i="145" s="1"/>
  <c r="U284" i="144"/>
  <c r="V308" i="145"/>
  <c r="AT308" i="145" s="1"/>
  <c r="U282" i="144"/>
  <c r="V306" i="145"/>
  <c r="AT306" i="145" s="1"/>
  <c r="U280" i="144"/>
  <c r="V304" i="145"/>
  <c r="AT304" i="145" s="1"/>
  <c r="U278" i="144"/>
  <c r="V302" i="145"/>
  <c r="U276" i="144"/>
  <c r="V300" i="145"/>
  <c r="AT300" i="145" s="1"/>
  <c r="U274" i="144"/>
  <c r="V298" i="145"/>
  <c r="AT298" i="145" s="1"/>
  <c r="U272" i="144"/>
  <c r="V296" i="145"/>
  <c r="AT296" i="145" s="1"/>
  <c r="N618" i="15"/>
  <c r="N612" i="15"/>
  <c r="N610" i="15"/>
  <c r="N608" i="15"/>
  <c r="N606" i="15"/>
  <c r="N604" i="15"/>
  <c r="N602" i="15"/>
  <c r="N600" i="15"/>
  <c r="T295" i="144"/>
  <c r="U9" i="144"/>
  <c r="V33" i="145"/>
  <c r="AT33" i="145" s="1"/>
  <c r="U13" i="144"/>
  <c r="V37" i="145"/>
  <c r="AT37" i="145" s="1"/>
  <c r="U15" i="144"/>
  <c r="V39" i="145"/>
  <c r="AT39" i="145" s="1"/>
  <c r="Q13" i="144"/>
  <c r="U20" i="144"/>
  <c r="V44" i="145"/>
  <c r="AT44" i="145" s="1"/>
  <c r="U18" i="144"/>
  <c r="V42" i="145"/>
  <c r="AT42" i="145" s="1"/>
  <c r="U16" i="144"/>
  <c r="V40" i="145"/>
  <c r="AT40" i="145" s="1"/>
  <c r="U14" i="144"/>
  <c r="V38" i="145"/>
  <c r="AT38" i="145" s="1"/>
  <c r="U12" i="144"/>
  <c r="V36" i="145"/>
  <c r="AT36" i="145" s="1"/>
  <c r="U10" i="144"/>
  <c r="V34" i="145"/>
  <c r="AT34" i="145" s="1"/>
  <c r="U8" i="144"/>
  <c r="V32" i="145"/>
  <c r="AT32" i="145" s="1"/>
  <c r="U21" i="144"/>
  <c r="V45" i="145"/>
  <c r="AT45" i="145" s="1"/>
  <c r="U11" i="144"/>
  <c r="V35" i="145"/>
  <c r="AT35" i="145" s="1"/>
  <c r="Q21" i="144"/>
  <c r="S21" i="144"/>
  <c r="R21" i="144"/>
  <c r="U17" i="144"/>
  <c r="V41" i="145"/>
  <c r="AT41" i="145" s="1"/>
  <c r="T13" i="144"/>
  <c r="R13" i="144"/>
  <c r="U19" i="144"/>
  <c r="V43" i="145"/>
  <c r="AT43" i="145" s="1"/>
  <c r="U7" i="144"/>
  <c r="V31" i="145"/>
  <c r="AT31" i="145" s="1"/>
  <c r="T21" i="144"/>
  <c r="S13" i="144"/>
  <c r="N582" i="15"/>
  <c r="K585" i="15"/>
  <c r="K577" i="15"/>
  <c r="M587" i="15"/>
  <c r="M585" i="15"/>
  <c r="M583" i="15"/>
  <c r="M581" i="15"/>
  <c r="M579" i="15"/>
  <c r="M577" i="15"/>
  <c r="M575" i="15"/>
  <c r="N586" i="15"/>
  <c r="N574" i="15"/>
  <c r="K580" i="15"/>
  <c r="K583" i="15"/>
  <c r="K575" i="15"/>
  <c r="L587" i="15"/>
  <c r="L585" i="15"/>
  <c r="L583" i="15"/>
  <c r="L581" i="15"/>
  <c r="L579" i="15"/>
  <c r="L577" i="15"/>
  <c r="L575" i="15"/>
  <c r="N584" i="15"/>
  <c r="N578" i="15"/>
  <c r="K586" i="15"/>
  <c r="K578" i="15"/>
  <c r="N587" i="15"/>
  <c r="N585" i="15"/>
  <c r="N583" i="15"/>
  <c r="N581" i="15"/>
  <c r="N579" i="15"/>
  <c r="N577" i="15"/>
  <c r="N575" i="15"/>
  <c r="N580" i="15"/>
  <c r="K581" i="15"/>
  <c r="M586" i="15"/>
  <c r="M584" i="15"/>
  <c r="M582" i="15"/>
  <c r="M580" i="15"/>
  <c r="M578" i="15"/>
  <c r="M576" i="15"/>
  <c r="M574" i="15"/>
  <c r="K582" i="15"/>
  <c r="N576" i="15"/>
  <c r="K574" i="15"/>
  <c r="K584" i="15"/>
  <c r="K576" i="15"/>
  <c r="K587" i="15"/>
  <c r="K579" i="15"/>
  <c r="L586" i="15"/>
  <c r="L584" i="15"/>
  <c r="L582" i="15"/>
  <c r="L580" i="15"/>
  <c r="L578" i="15"/>
  <c r="L576" i="15"/>
  <c r="L574" i="15"/>
  <c r="J587" i="15"/>
  <c r="J585" i="15"/>
  <c r="J583" i="15"/>
  <c r="J581" i="15"/>
  <c r="J579" i="15"/>
  <c r="J577" i="15"/>
  <c r="J575" i="15"/>
  <c r="J586" i="15"/>
  <c r="J584" i="15"/>
  <c r="J582" i="15"/>
  <c r="J580" i="15"/>
  <c r="J578" i="15"/>
  <c r="J576" i="15"/>
  <c r="J574" i="15"/>
  <c r="I586" i="15"/>
  <c r="I584" i="15"/>
  <c r="I582" i="15"/>
  <c r="I580" i="15"/>
  <c r="I578" i="15"/>
  <c r="I576" i="15"/>
  <c r="I574" i="15"/>
  <c r="I587" i="15"/>
  <c r="I585" i="15"/>
  <c r="I583" i="15"/>
  <c r="I581" i="15"/>
  <c r="I579" i="15"/>
  <c r="I577" i="15"/>
  <c r="I575" i="15"/>
  <c r="H576" i="15"/>
  <c r="H584" i="15"/>
  <c r="H587" i="15"/>
  <c r="H579" i="15"/>
  <c r="H582" i="15"/>
  <c r="H574" i="15"/>
  <c r="H585" i="15"/>
  <c r="H577" i="15"/>
  <c r="H580" i="15"/>
  <c r="H583" i="15"/>
  <c r="H575" i="15"/>
  <c r="H586" i="15"/>
  <c r="H578" i="15"/>
  <c r="H581" i="15"/>
  <c r="G586" i="15"/>
  <c r="G584" i="15"/>
  <c r="G582" i="15"/>
  <c r="G580" i="15"/>
  <c r="G578" i="15"/>
  <c r="G576" i="15"/>
  <c r="G574" i="15"/>
  <c r="G587" i="15"/>
  <c r="G585" i="15"/>
  <c r="G583" i="15"/>
  <c r="G581" i="15"/>
  <c r="G579" i="15"/>
  <c r="G577" i="15"/>
  <c r="G575" i="15"/>
  <c r="K561" i="15"/>
  <c r="L592" i="15"/>
  <c r="B733" i="15"/>
  <c r="Q511" i="144" s="1"/>
  <c r="B755" i="15"/>
  <c r="Q532" i="144" s="1"/>
  <c r="B734" i="15"/>
  <c r="Q512" i="144" s="1"/>
  <c r="B756" i="15"/>
  <c r="Q533" i="144" s="1"/>
  <c r="B735" i="15"/>
  <c r="Q513" i="144" s="1"/>
  <c r="B757" i="15"/>
  <c r="Q534" i="144" s="1"/>
  <c r="B736" i="15"/>
  <c r="Q514" i="144" s="1"/>
  <c r="B758" i="15"/>
  <c r="Q535" i="144" s="1"/>
  <c r="B737" i="15"/>
  <c r="Q515" i="144" s="1"/>
  <c r="B759" i="15"/>
  <c r="Q536" i="144" s="1"/>
  <c r="B738" i="15"/>
  <c r="Q516" i="144" s="1"/>
  <c r="B760" i="15"/>
  <c r="Q537" i="144" s="1"/>
  <c r="B739" i="15"/>
  <c r="Q517" i="144" s="1"/>
  <c r="B761" i="15"/>
  <c r="Q538" i="144" s="1"/>
  <c r="B740" i="15"/>
  <c r="Q518" i="144" s="1"/>
  <c r="B762" i="15"/>
  <c r="Q539" i="144" s="1"/>
  <c r="B741" i="15"/>
  <c r="Q519" i="144" s="1"/>
  <c r="B763" i="15"/>
  <c r="Q540" i="144" s="1"/>
  <c r="B742" i="15"/>
  <c r="Q520" i="144" s="1"/>
  <c r="B764" i="15"/>
  <c r="Q541" i="144" s="1"/>
  <c r="B743" i="15"/>
  <c r="Q521" i="144" s="1"/>
  <c r="B765" i="15"/>
  <c r="Q542" i="144" s="1"/>
  <c r="B744" i="15"/>
  <c r="Q522" i="144" s="1"/>
  <c r="B766" i="15"/>
  <c r="Q543" i="144" s="1"/>
  <c r="B745" i="15"/>
  <c r="Q523" i="144" s="1"/>
  <c r="B767" i="15"/>
  <c r="Q544" i="144" s="1"/>
  <c r="Q524" i="144"/>
  <c r="C732" i="15"/>
  <c r="R510" i="144" s="1"/>
  <c r="C754" i="15"/>
  <c r="R531" i="144" s="1"/>
  <c r="C755" i="15"/>
  <c r="R532" i="144" s="1"/>
  <c r="C756" i="15"/>
  <c r="R533" i="144" s="1"/>
  <c r="C757" i="15"/>
  <c r="R534" i="144" s="1"/>
  <c r="C758" i="15"/>
  <c r="R535" i="144" s="1"/>
  <c r="C759" i="15"/>
  <c r="R536" i="144" s="1"/>
  <c r="C760" i="15"/>
  <c r="R537" i="144" s="1"/>
  <c r="C761" i="15"/>
  <c r="R538" i="144" s="1"/>
  <c r="C762" i="15"/>
  <c r="R539" i="144" s="1"/>
  <c r="C763" i="15"/>
  <c r="R540" i="144" s="1"/>
  <c r="C764" i="15"/>
  <c r="R541" i="144" s="1"/>
  <c r="C765" i="15"/>
  <c r="R542" i="144" s="1"/>
  <c r="C766" i="15"/>
  <c r="R543" i="144" s="1"/>
  <c r="C767" i="15"/>
  <c r="R544" i="144" s="1"/>
  <c r="D732" i="15"/>
  <c r="S510" i="144" s="1"/>
  <c r="D754" i="15"/>
  <c r="S531" i="144" s="1"/>
  <c r="D733" i="15"/>
  <c r="S511" i="144" s="1"/>
  <c r="D755" i="15"/>
  <c r="S532" i="144" s="1"/>
  <c r="D734" i="15"/>
  <c r="S512" i="144" s="1"/>
  <c r="D756" i="15"/>
  <c r="S533" i="144" s="1"/>
  <c r="D735" i="15"/>
  <c r="S513" i="144" s="1"/>
  <c r="D757" i="15"/>
  <c r="S534" i="144" s="1"/>
  <c r="D736" i="15"/>
  <c r="S514" i="144" s="1"/>
  <c r="D758" i="15"/>
  <c r="S535" i="144" s="1"/>
  <c r="D737" i="15"/>
  <c r="S515" i="144" s="1"/>
  <c r="D759" i="15"/>
  <c r="S536" i="144" s="1"/>
  <c r="D738" i="15"/>
  <c r="S516" i="144" s="1"/>
  <c r="D760" i="15"/>
  <c r="S537" i="144" s="1"/>
  <c r="D739" i="15"/>
  <c r="S517" i="144" s="1"/>
  <c r="D761" i="15"/>
  <c r="S538" i="144" s="1"/>
  <c r="D740" i="15"/>
  <c r="S518" i="144" s="1"/>
  <c r="D762" i="15"/>
  <c r="S539" i="144" s="1"/>
  <c r="D741" i="15"/>
  <c r="S519" i="144" s="1"/>
  <c r="D763" i="15"/>
  <c r="S540" i="144" s="1"/>
  <c r="D742" i="15"/>
  <c r="S520" i="144" s="1"/>
  <c r="D764" i="15"/>
  <c r="S541" i="144" s="1"/>
  <c r="D743" i="15"/>
  <c r="S521" i="144" s="1"/>
  <c r="D765" i="15"/>
  <c r="S542" i="144" s="1"/>
  <c r="D744" i="15"/>
  <c r="S522" i="144" s="1"/>
  <c r="D766" i="15"/>
  <c r="S543" i="144" s="1"/>
  <c r="D745" i="15"/>
  <c r="S523" i="144" s="1"/>
  <c r="D767" i="15"/>
  <c r="S544" i="144" s="1"/>
  <c r="S524" i="144"/>
  <c r="E732" i="15"/>
  <c r="T510" i="144" s="1"/>
  <c r="E754" i="15"/>
  <c r="T531" i="144" s="1"/>
  <c r="E733" i="15"/>
  <c r="T511" i="144" s="1"/>
  <c r="E755" i="15"/>
  <c r="T532" i="144" s="1"/>
  <c r="E734" i="15"/>
  <c r="T512" i="144" s="1"/>
  <c r="E756" i="15"/>
  <c r="T533" i="144" s="1"/>
  <c r="E735" i="15"/>
  <c r="T513" i="144" s="1"/>
  <c r="E757" i="15"/>
  <c r="T534" i="144" s="1"/>
  <c r="E736" i="15"/>
  <c r="T514" i="144" s="1"/>
  <c r="E758" i="15"/>
  <c r="T535" i="144" s="1"/>
  <c r="E737" i="15"/>
  <c r="T515" i="144" s="1"/>
  <c r="E759" i="15"/>
  <c r="T536" i="144" s="1"/>
  <c r="E738" i="15"/>
  <c r="T516" i="144" s="1"/>
  <c r="E760" i="15"/>
  <c r="T537" i="144" s="1"/>
  <c r="E739" i="15"/>
  <c r="T517" i="144" s="1"/>
  <c r="E761" i="15"/>
  <c r="T538" i="144" s="1"/>
  <c r="E740" i="15"/>
  <c r="T518" i="144" s="1"/>
  <c r="E762" i="15"/>
  <c r="T539" i="144" s="1"/>
  <c r="E741" i="15"/>
  <c r="T519" i="144" s="1"/>
  <c r="E763" i="15"/>
  <c r="T540" i="144" s="1"/>
  <c r="E742" i="15"/>
  <c r="T520" i="144" s="1"/>
  <c r="E764" i="15"/>
  <c r="T541" i="144" s="1"/>
  <c r="E743" i="15"/>
  <c r="T521" i="144" s="1"/>
  <c r="E765" i="15"/>
  <c r="T542" i="144" s="1"/>
  <c r="E744" i="15"/>
  <c r="T522" i="144" s="1"/>
  <c r="E766" i="15"/>
  <c r="T543" i="144" s="1"/>
  <c r="E745" i="15"/>
  <c r="T523" i="144" s="1"/>
  <c r="E767" i="15"/>
  <c r="T544" i="144" s="1"/>
  <c r="T524" i="144"/>
  <c r="F732" i="15"/>
  <c r="U510" i="144" s="1"/>
  <c r="F754" i="15"/>
  <c r="U531" i="144" s="1"/>
  <c r="F733" i="15"/>
  <c r="U511" i="144" s="1"/>
  <c r="F755" i="15"/>
  <c r="U532" i="144" s="1"/>
  <c r="F734" i="15"/>
  <c r="U512" i="144" s="1"/>
  <c r="F756" i="15"/>
  <c r="U533" i="144" s="1"/>
  <c r="F735" i="15"/>
  <c r="U513" i="144" s="1"/>
  <c r="F757" i="15"/>
  <c r="U534" i="144" s="1"/>
  <c r="F736" i="15"/>
  <c r="U514" i="144" s="1"/>
  <c r="F758" i="15"/>
  <c r="U535" i="144" s="1"/>
  <c r="F737" i="15"/>
  <c r="U515" i="144" s="1"/>
  <c r="F759" i="15"/>
  <c r="U536" i="144" s="1"/>
  <c r="F738" i="15"/>
  <c r="U516" i="144" s="1"/>
  <c r="F760" i="15"/>
  <c r="U537" i="144" s="1"/>
  <c r="F739" i="15"/>
  <c r="U517" i="144" s="1"/>
  <c r="F761" i="15"/>
  <c r="U538" i="144" s="1"/>
  <c r="F740" i="15"/>
  <c r="U518" i="144" s="1"/>
  <c r="F762" i="15"/>
  <c r="U539" i="144" s="1"/>
  <c r="F741" i="15"/>
  <c r="U519" i="144" s="1"/>
  <c r="F763" i="15"/>
  <c r="U540" i="144" s="1"/>
  <c r="F742" i="15"/>
  <c r="U520" i="144" s="1"/>
  <c r="F764" i="15"/>
  <c r="U541" i="144" s="1"/>
  <c r="F743" i="15"/>
  <c r="U521" i="144" s="1"/>
  <c r="F765" i="15"/>
  <c r="U542" i="144" s="1"/>
  <c r="F744" i="15"/>
  <c r="U522" i="144" s="1"/>
  <c r="F766" i="15"/>
  <c r="U543" i="144" s="1"/>
  <c r="F745" i="15"/>
  <c r="U523" i="144" s="1"/>
  <c r="F767" i="15"/>
  <c r="U544" i="144" s="1"/>
  <c r="U524" i="144"/>
  <c r="B732" i="15"/>
  <c r="Q510" i="144" s="1"/>
  <c r="B754" i="15"/>
  <c r="Q531" i="144" s="1"/>
  <c r="AT254" i="145" l="1"/>
  <c r="AT230" i="145"/>
  <c r="AT93" i="145"/>
  <c r="AT141" i="145"/>
  <c r="AT237" i="145"/>
  <c r="AT182" i="145"/>
  <c r="AT158" i="145"/>
  <c r="AT134" i="145"/>
  <c r="AT309" i="145"/>
  <c r="AT302" i="145"/>
  <c r="AT199" i="145"/>
  <c r="AT213" i="145"/>
  <c r="AT86" i="145"/>
  <c r="AT189" i="145"/>
  <c r="AT110" i="145"/>
  <c r="AT261" i="145"/>
  <c r="AT117" i="145"/>
  <c r="AT165" i="145"/>
  <c r="C601" i="15"/>
  <c r="C602" i="15"/>
  <c r="C603" i="15"/>
  <c r="C604" i="15"/>
  <c r="C605" i="15"/>
  <c r="C606" i="15"/>
  <c r="C607" i="15"/>
  <c r="C608" i="15"/>
  <c r="C609" i="15"/>
  <c r="C610" i="15"/>
  <c r="C611" i="15"/>
  <c r="C612" i="15"/>
  <c r="C600" i="15"/>
  <c r="B601" i="15"/>
  <c r="B602" i="15"/>
  <c r="B603" i="15"/>
  <c r="B604" i="15"/>
  <c r="B605" i="15"/>
  <c r="B606" i="15"/>
  <c r="B607" i="15"/>
  <c r="B608" i="15"/>
  <c r="B609" i="15"/>
  <c r="B610" i="15"/>
  <c r="B611" i="15"/>
  <c r="B612" i="15"/>
  <c r="B600" i="15"/>
  <c r="D548" i="15"/>
  <c r="B7" i="69" l="1" a="1"/>
  <c r="C594" i="15"/>
  <c r="F620" i="15"/>
  <c r="F594" i="15"/>
  <c r="B594" i="15"/>
  <c r="D620" i="15"/>
  <c r="G620" i="15"/>
  <c r="B620" i="15"/>
  <c r="C620" i="15"/>
  <c r="G594" i="15"/>
  <c r="G568" i="15"/>
  <c r="E594" i="15"/>
  <c r="D594" i="15"/>
  <c r="E620" i="15"/>
  <c r="E611" i="15"/>
  <c r="E580" i="15"/>
  <c r="F585" i="15"/>
  <c r="F582" i="15"/>
  <c r="F579" i="15"/>
  <c r="F576" i="15"/>
  <c r="E575" i="15"/>
  <c r="F605" i="15"/>
  <c r="E587" i="15"/>
  <c r="E606" i="15"/>
  <c r="F608" i="15"/>
  <c r="D586" i="15"/>
  <c r="D583" i="15"/>
  <c r="D580" i="15"/>
  <c r="D577" i="15"/>
  <c r="D574" i="15"/>
  <c r="E582" i="15"/>
  <c r="E601" i="15"/>
  <c r="F602" i="15"/>
  <c r="E574" i="15"/>
  <c r="E584" i="15"/>
  <c r="E603" i="15"/>
  <c r="F587" i="15"/>
  <c r="F584" i="15"/>
  <c r="F581" i="15"/>
  <c r="F578" i="15"/>
  <c r="F575" i="15"/>
  <c r="E577" i="15"/>
  <c r="E600" i="15"/>
  <c r="E610" i="15"/>
  <c r="E579" i="15"/>
  <c r="F610" i="15"/>
  <c r="F607" i="15"/>
  <c r="F604" i="15"/>
  <c r="F601" i="15"/>
  <c r="E585" i="15"/>
  <c r="D585" i="15"/>
  <c r="D582" i="15"/>
  <c r="D579" i="15"/>
  <c r="D576" i="15"/>
  <c r="E586" i="15"/>
  <c r="E605" i="15"/>
  <c r="E604" i="15"/>
  <c r="F611" i="15"/>
  <c r="E608" i="15"/>
  <c r="E612" i="15"/>
  <c r="E581" i="15"/>
  <c r="F586" i="15"/>
  <c r="F577" i="15"/>
  <c r="E583" i="15"/>
  <c r="E602" i="15"/>
  <c r="F612" i="15"/>
  <c r="F609" i="15"/>
  <c r="F606" i="15"/>
  <c r="F603" i="15"/>
  <c r="F600" i="15"/>
  <c r="E607" i="15"/>
  <c r="E576" i="15"/>
  <c r="F583" i="15"/>
  <c r="F580" i="15"/>
  <c r="F574" i="15"/>
  <c r="D587" i="15"/>
  <c r="D584" i="15"/>
  <c r="D581" i="15"/>
  <c r="D578" i="15"/>
  <c r="D575" i="15"/>
  <c r="E609" i="15"/>
  <c r="E578" i="15"/>
  <c r="D606" i="15"/>
  <c r="D612" i="15"/>
  <c r="D604" i="15"/>
  <c r="D611" i="15"/>
  <c r="D607" i="15"/>
  <c r="D605" i="15"/>
  <c r="D601" i="15"/>
  <c r="D610" i="15"/>
  <c r="D600" i="15"/>
  <c r="D609" i="15"/>
  <c r="D603" i="15"/>
  <c r="D608" i="15"/>
  <c r="D602" i="15"/>
  <c r="B582" i="15"/>
  <c r="C574" i="15"/>
  <c r="C584" i="15"/>
  <c r="C576" i="15"/>
  <c r="B583" i="15"/>
  <c r="B575" i="15"/>
  <c r="C587" i="15"/>
  <c r="C579" i="15"/>
  <c r="C586" i="15"/>
  <c r="C578" i="15"/>
  <c r="B577" i="15"/>
  <c r="B580" i="15"/>
  <c r="B586" i="15"/>
  <c r="B578" i="15"/>
  <c r="C582" i="15"/>
  <c r="B581" i="15"/>
  <c r="C585" i="15"/>
  <c r="C577" i="15"/>
  <c r="B585" i="15"/>
  <c r="B574" i="15"/>
  <c r="B584" i="15"/>
  <c r="B576" i="15"/>
  <c r="C580" i="15"/>
  <c r="C581" i="15"/>
  <c r="B587" i="15"/>
  <c r="B579" i="15"/>
  <c r="C583" i="15"/>
  <c r="C575" i="15"/>
  <c r="B560" i="15"/>
  <c r="B552" i="15"/>
  <c r="C556" i="15"/>
  <c r="E562" i="15"/>
  <c r="E554" i="15"/>
  <c r="F560" i="15"/>
  <c r="F558" i="15"/>
  <c r="F556" i="15"/>
  <c r="F554" i="15"/>
  <c r="F552" i="15"/>
  <c r="F550" i="15"/>
  <c r="F548" i="15"/>
  <c r="B555" i="15"/>
  <c r="C559" i="15"/>
  <c r="C551" i="15"/>
  <c r="E557" i="15"/>
  <c r="E549" i="15"/>
  <c r="B557" i="15"/>
  <c r="B549" i="15"/>
  <c r="C553" i="15"/>
  <c r="E559" i="15"/>
  <c r="E551" i="15"/>
  <c r="D562" i="15"/>
  <c r="D556" i="15"/>
  <c r="B548" i="15"/>
  <c r="B558" i="15"/>
  <c r="B550" i="15"/>
  <c r="C562" i="15"/>
  <c r="C554" i="15"/>
  <c r="E560" i="15"/>
  <c r="E552" i="15"/>
  <c r="D560" i="15"/>
  <c r="D558" i="15"/>
  <c r="D554" i="15"/>
  <c r="D552" i="15"/>
  <c r="D550" i="15"/>
  <c r="B561" i="15"/>
  <c r="B553" i="15"/>
  <c r="C557" i="15"/>
  <c r="C549" i="15"/>
  <c r="E555" i="15"/>
  <c r="C561" i="15"/>
  <c r="B556" i="15"/>
  <c r="C560" i="15"/>
  <c r="C552" i="15"/>
  <c r="E548" i="15"/>
  <c r="E558" i="15"/>
  <c r="E550" i="15"/>
  <c r="F561" i="15"/>
  <c r="F559" i="15"/>
  <c r="F557" i="15"/>
  <c r="F555" i="15"/>
  <c r="F553" i="15"/>
  <c r="F551" i="15"/>
  <c r="F549" i="15"/>
  <c r="B559" i="15"/>
  <c r="B551" i="15"/>
  <c r="C555" i="15"/>
  <c r="E561" i="15"/>
  <c r="E553" i="15"/>
  <c r="D559" i="15"/>
  <c r="D557" i="15"/>
  <c r="D555" i="15"/>
  <c r="D553" i="15"/>
  <c r="D551" i="15"/>
  <c r="D549" i="15"/>
  <c r="B562" i="15"/>
  <c r="B554" i="15"/>
  <c r="C548" i="15"/>
  <c r="C558" i="15"/>
  <c r="C550" i="15"/>
  <c r="E556" i="15"/>
  <c r="E593" i="15"/>
  <c r="F593" i="15"/>
  <c r="F619" i="15"/>
  <c r="F562" i="15"/>
  <c r="G567" i="15"/>
  <c r="F618" i="15"/>
  <c r="F592" i="15"/>
  <c r="C619" i="15"/>
  <c r="E619" i="15"/>
  <c r="E618" i="15"/>
  <c r="E592" i="15"/>
  <c r="B593" i="15"/>
  <c r="B592" i="15"/>
  <c r="B619" i="15"/>
  <c r="C593" i="15"/>
  <c r="G593" i="15"/>
  <c r="C618" i="15"/>
  <c r="C592" i="15"/>
  <c r="G592" i="15"/>
  <c r="G619" i="15"/>
  <c r="D593" i="15"/>
  <c r="D619" i="15"/>
  <c r="G566" i="15"/>
  <c r="G618" i="15"/>
  <c r="D592" i="15"/>
  <c r="D618" i="15"/>
  <c r="C7" i="69" l="1"/>
  <c r="D11" i="69"/>
  <c r="B8" i="69"/>
  <c r="B7" i="69"/>
  <c r="E10" i="69"/>
  <c r="B11" i="69"/>
  <c r="E7" i="69"/>
  <c r="B10" i="69"/>
  <c r="D10" i="69"/>
  <c r="D8" i="69"/>
  <c r="E9" i="69"/>
  <c r="D7" i="69"/>
  <c r="D9" i="69"/>
  <c r="C10" i="69"/>
  <c r="C9" i="69"/>
  <c r="B9" i="69"/>
  <c r="E8" i="69"/>
  <c r="C11" i="69"/>
  <c r="C8" i="69"/>
  <c r="E11" i="69"/>
  <c r="T789" i="15" l="1"/>
  <c r="T779" i="15" l="1"/>
  <c r="T782" i="15"/>
  <c r="T787" i="15"/>
  <c r="T784" i="15"/>
  <c r="T785" i="15"/>
  <c r="T783" i="15"/>
  <c r="T790" i="15"/>
  <c r="T788" i="15"/>
  <c r="T781" i="15"/>
  <c r="T786" i="15"/>
  <c r="T778" i="15"/>
  <c r="X795" i="146" l="1"/>
  <c r="D795" i="141"/>
  <c r="Y795" i="146" s="1"/>
  <c r="X806" i="146"/>
  <c r="X777" i="146"/>
  <c r="Y806" i="146" l="1"/>
  <c r="C791" i="14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<sst xmlns="http://schemas.openxmlformats.org/spreadsheetml/2006/main" count="12848" uniqueCount="591">
  <si>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</si>
  <si>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</si>
  <si>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</si>
  <si>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</si>
  <si>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</si>
  <si>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</si>
  <si>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</si>
  <si>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</si>
  <si>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</si>
  <si>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</si>
  <si>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</si>
  <si>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</si>
  <si>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</si>
  <si>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</si>
  <si>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</si>
  <si>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</si>
  <si>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</si>
  <si>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</si>
  <si>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</si>
  <si>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</si>
  <si>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</si>
  <si>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</si>
  <si>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</si>
  <si>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</si>
  <si>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</si>
  <si>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</si>
  <si>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</si>
  <si>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PFP Index</t>
  </si>
  <si>
    <t>Energy (GWh)</t>
  </si>
  <si>
    <t>Ratcheted Max Demand (MVA)</t>
  </si>
  <si>
    <t>Customer Numbers</t>
  </si>
  <si>
    <t>Circuit Length (km)</t>
  </si>
  <si>
    <t>Inputs:</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</si>
  <si>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</si>
  <si>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</si>
  <si>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</si>
  <si>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</si>
  <si>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</si>
  <si>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</si>
  <si>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</si>
  <si>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</si>
  <si>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</si>
  <si>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</si>
  <si>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</si>
  <si>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</si>
  <si>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</si>
  <si>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</si>
  <si>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</si>
  <si>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</si>
  <si>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</si>
  <si>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</si>
  <si>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</si>
  <si>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</si>
  <si>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Outputs:</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</si>
  <si>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</si>
  <si>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</si>
  <si>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</si>
  <si>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</si>
  <si>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</si>
  <si>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</si>
  <si>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</si>
  <si>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</si>
  <si>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</si>
  <si>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</si>
  <si>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</si>
  <si>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</si>
  <si>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</si>
  <si>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</si>
  <si>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</si>
  <si>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</si>
  <si>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</si>
  <si>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</si>
  <si>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</si>
  <si>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</si>
  <si>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</si>
  <si>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</si>
  <si>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</si>
  <si>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</si>
  <si>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</si>
  <si>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</si>
  <si>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</si>
  <si>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</si>
  <si>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</si>
  <si>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</si>
  <si>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</si>
  <si>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TFP Results by DNSP</t>
  </si>
  <si>
    <t>DIND</t>
  </si>
  <si>
    <t>DACT</t>
  </si>
  <si>
    <t>DNSW</t>
  </si>
  <si>
    <t>DVIC</t>
  </si>
  <si>
    <t>DQLD</t>
  </si>
  <si>
    <t>DSA</t>
  </si>
  <si>
    <t>DTAS</t>
  </si>
  <si>
    <t>EVO</t>
  </si>
  <si>
    <t>NSW</t>
  </si>
  <si>
    <t>VIC</t>
  </si>
  <si>
    <t>QLD</t>
  </si>
  <si>
    <t>SA</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</si>
  <si>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</si>
  <si>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</si>
  <si>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</si>
  <si>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</si>
  <si>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</si>
  <si>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</si>
  <si>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</si>
  <si>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</si>
  <si>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</si>
  <si>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</si>
  <si>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</si>
  <si>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</si>
  <si>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</si>
  <si>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</si>
  <si>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</si>
  <si>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</si>
  <si>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</si>
  <si>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</si>
  <si>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</si>
  <si>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</si>
  <si>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</si>
  <si>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</si>
  <si>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</si>
  <si>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</si>
  <si>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</si>
  <si>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</si>
  <si>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</si>
  <si>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</si>
  <si>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</si>
  <si>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</si>
  <si>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</si>
  <si>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</si>
  <si>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</si>
  <si>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</si>
  <si>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</si>
  <si>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</si>
  <si>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</si>
  <si>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</si>
  <si>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</si>
  <si>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</si>
  <si>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</si>
  <si>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</si>
  <si>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</si>
  <si>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</si>
  <si>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</si>
  <si>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</si>
  <si>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</si>
  <si>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</si>
  <si>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</si>
  <si>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</si>
  <si>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</si>
  <si>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</si>
  <si>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</si>
  <si>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</si>
  <si>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</si>
  <si>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</si>
  <si>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</si>
  <si>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</si>
  <si>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</si>
  <si>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</si>
  <si>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</si>
  <si>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</si>
  <si>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</si>
  <si>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</si>
  <si>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</si>
  <si>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</si>
  <si>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</si>
  <si>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</si>
  <si>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</si>
  <si>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</si>
  <si>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</si>
  <si>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DIND: contributions to TFP growth</t>
  </si>
  <si>
    <t>Contributions of outputs and inputs to TFP growth</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</si>
  <si>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</si>
  <si>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</si>
  <si>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</si>
  <si>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</si>
  <si>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</si>
  <si>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</si>
  <si>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</si>
  <si>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</si>
  <si>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</si>
  <si>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</si>
  <si>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</si>
  <si>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</si>
  <si>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</si>
  <si>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</si>
  <si>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</si>
  <si>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</si>
  <si>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</si>
  <si>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</si>
  <si>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</si>
  <si>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</si>
  <si>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</si>
  <si>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</si>
  <si>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</si>
  <si>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</si>
  <si>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</si>
  <si>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</si>
  <si>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</si>
  <si>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</si>
  <si>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</si>
  <si>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</si>
  <si>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</si>
  <si>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</si>
  <si>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</si>
  <si>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</si>
  <si>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</si>
  <si>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</si>
  <si>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</si>
  <si>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</si>
  <si>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</si>
  <si>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</si>
  <si>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</si>
  <si>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</si>
  <si>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</si>
  <si>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</si>
  <si>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</si>
  <si>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</si>
  <si>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</si>
  <si>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</si>
  <si>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</si>
  <si>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</si>
  <si>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</si>
  <si>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</si>
  <si>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</si>
  <si>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</si>
  <si>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</si>
  <si>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</si>
  <si>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</si>
  <si>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</si>
  <si>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</si>
  <si>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</si>
  <si>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</si>
  <si>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</si>
  <si>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</si>
  <si>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</si>
  <si>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</si>
  <si>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</si>
  <si>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</si>
  <si>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</si>
  <si>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</si>
  <si>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</si>
  <si>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</si>
  <si>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</si>
  <si>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</si>
  <si>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States: contributions to TFP growth</t>
  </si>
  <si>
    <t>DNSPs: contributions to TFP growth</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</si>
  <si>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</si>
  <si>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</si>
  <si>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</si>
  <si>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</si>
  <si>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</si>
  <si>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</si>
  <si>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</si>
  <si>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</si>
  <si>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</si>
  <si>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</si>
  <si>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</si>
  <si>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</si>
  <si>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</si>
  <si>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</si>
  <si>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</si>
  <si>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</si>
  <si>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</si>
  <si>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</si>
  <si>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</si>
  <si>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</si>
  <si>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</si>
  <si>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</si>
  <si>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</si>
  <si>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</si>
  <si>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</si>
  <si>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</si>
  <si>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</si>
  <si>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Rates</t>
  </si>
  <si>
    <t>Partial productivity indexes</t>
  </si>
  <si>
    <t>Capital inputs</t>
  </si>
  <si>
    <t>industry</t>
  </si>
  <si>
    <t>2006 to 2012</t>
  </si>
  <si>
    <t>|_OLS</t>
  </si>
  <si>
    <t>LQO</t>
  </si>
  <si>
    <t>T</t>
  </si>
  <si>
    <t>PERIOD</t>
  </si>
  <si>
    <t>VARIABLE</t>
  </si>
  <si>
    <t>ESTIMATED</t>
  </si>
  <si>
    <t>STANDARD</t>
  </si>
  <si>
    <t>T-RATIO</t>
  </si>
  <si>
    <t>COEFFICIENT</t>
  </si>
  <si>
    <t>ERROR</t>
  </si>
  <si>
    <t>CONSTANT</t>
  </si>
  <si>
    <t>LQI</t>
  </si>
  <si>
    <t>LTFP</t>
  </si>
  <si>
    <t>LPP1</t>
  </si>
  <si>
    <t>LPPK</t>
  </si>
  <si>
    <t>2006-2012</t>
  </si>
  <si>
    <t>EVO/ACT</t>
  </si>
  <si>
    <t>Period</t>
  </si>
  <si>
    <t>Industry</t>
  </si>
  <si>
    <t>Growth Rate 2006–12</t>
  </si>
  <si>
    <t>TND/TAS</t>
  </si>
  <si>
    <t>AVG</t>
  </si>
  <si>
    <t>DNSP</t>
  </si>
  <si>
    <t>Scaled Opex MPFP</t>
  </si>
  <si>
    <t>Av. Opex MPFP</t>
  </si>
  <si>
    <t>Average</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</si>
  <si>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</si>
  <si>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</si>
  <si>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</si>
  <si>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</si>
  <si>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</si>
  <si>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</si>
  <si>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</si>
  <si>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</si>
  <si>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</si>
  <si>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</si>
  <si>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</si>
  <si>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</si>
  <si>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</si>
  <si>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</si>
  <si>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</si>
  <si>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</si>
  <si>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</si>
  <si>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</si>
  <si>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</si>
  <si>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</si>
  <si>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</si>
  <si>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</si>
  <si>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</si>
  <si>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</si>
  <si>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</si>
  <si>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</si>
  <si>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</si>
  <si>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</si>
  <si>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</si>
  <si>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</si>
  <si>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</si>
  <si>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</si>
  <si>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</si>
  <si>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</si>
  <si>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</si>
  <si>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</si>
  <si>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</si>
  <si>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</si>
  <si>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</si>
  <si>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</si>
  <si>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</si>
  <si>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</si>
  <si>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</si>
  <si>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</si>
  <si>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</si>
  <si>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</si>
  <si>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</si>
  <si>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</si>
  <si>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</si>
  <si>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</si>
  <si>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</si>
  <si>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</si>
  <si>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</si>
  <si>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</si>
  <si>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</si>
  <si>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</si>
  <si>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</si>
  <si>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</si>
  <si>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</si>
  <si>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Contribution of input 5 to TFP change</t>
  </si>
  <si>
    <t>Contribution of input 6 to TFP change</t>
  </si>
  <si>
    <t>Quantity index of input 5</t>
  </si>
  <si>
    <t>Quantity index of input 6</t>
  </si>
  <si>
    <t>Growth rate of input 5</t>
  </si>
  <si>
    <t>Growth rate of input 6</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</si>
  <si>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</si>
  <si>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</si>
  <si>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</si>
  <si>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</si>
  <si>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</si>
  <si>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</si>
  <si>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</si>
  <si>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</si>
  <si>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</si>
  <si>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</si>
  <si>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</si>
  <si>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</si>
  <si>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</si>
  <si>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</si>
  <si>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</si>
  <si>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</si>
  <si>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</si>
  <si>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</si>
  <si>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</si>
  <si>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</si>
  <si>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</si>
  <si>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</si>
  <si>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</si>
  <si>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</si>
  <si>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</si>
  <si>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</si>
  <si>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</si>
  <si>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</si>
  <si>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</si>
  <si>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</si>
  <si>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</si>
  <si>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</si>
  <si>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</si>
  <si>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</si>
  <si>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</si>
  <si>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</si>
  <si>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</si>
  <si>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</si>
  <si>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</si>
  <si>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</si>
  <si>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</si>
  <si>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</si>
  <si>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Output and Input Growth Rates by DNSP</t>
  </si>
  <si>
    <t>DNSP code</t>
  </si>
  <si>
    <t>Shazam MTFP Index Results for Individual DNSPs and Industry Average</t>
  </si>
  <si>
    <t>O/H Sub-tran. Lines (MVA-kms)</t>
  </si>
  <si>
    <t>O/H Distr. Lines (MVA-kms)</t>
  </si>
  <si>
    <t>U/G Sub-tran. Lines (MVA-kms)</t>
  </si>
  <si>
    <t>Output / OH Sub-tran. Lines</t>
  </si>
  <si>
    <t>Output / OH Distr. Lines</t>
  </si>
  <si>
    <t>Output / UG Sub-tran. Lines</t>
  </si>
  <si>
    <t>Output / UG Distr. Lines</t>
  </si>
  <si>
    <t>max - min</t>
  </si>
  <si>
    <t>Total</t>
  </si>
  <si>
    <t>Key to Stata variable names</t>
  </si>
  <si>
    <t>DB numeric codes</t>
  </si>
  <si>
    <t>8.JEN: Contributions to TFP growth</t>
  </si>
  <si>
    <t>9.PCR: Contributions to TFP growth</t>
  </si>
  <si>
    <t>10.SAP: Contributions to TFP growth</t>
  </si>
  <si>
    <t>11.AND: Contributions to TFP growth</t>
  </si>
  <si>
    <t>12.TND: Contributions to TFP growth</t>
  </si>
  <si>
    <t>DIND: Contributions to TFP growth</t>
  </si>
  <si>
    <t>Contributions of Outputs and Inputs to TFP growth</t>
  </si>
  <si>
    <t>5.ENX: Contributions to TFP growth</t>
  </si>
  <si>
    <t>rank 22</t>
  </si>
  <si>
    <t>rank 06</t>
  </si>
  <si>
    <t>years</t>
  </si>
  <si>
    <t>cs1</t>
  </si>
  <si>
    <t>cs2</t>
  </si>
  <si>
    <t>cs3</t>
  </si>
  <si>
    <t>cs4</t>
  </si>
  <si>
    <t>cs5</t>
  </si>
  <si>
    <t>cs6</t>
  </si>
  <si>
    <t>vs1</t>
  </si>
  <si>
    <t>vs2</t>
  </si>
  <si>
    <t>vs3</t>
  </si>
  <si>
    <t>vs4</t>
  </si>
  <si>
    <t>vs5</t>
  </si>
  <si>
    <t>Cost share weights of input 1</t>
  </si>
  <si>
    <t>Cost share weights of input 2</t>
  </si>
  <si>
    <t>Cost share weights of input 3</t>
  </si>
  <si>
    <t>Cost share weights of input 4</t>
  </si>
  <si>
    <t>Cost share weights of input 5</t>
  </si>
  <si>
    <t>Cost share weights of input 6</t>
  </si>
  <si>
    <t>Cost share weights of output 1</t>
  </si>
  <si>
    <t>Cost share weights of output 2</t>
  </si>
  <si>
    <t>Cost share weights of output 3</t>
  </si>
  <si>
    <t>Cost share weights of output 4</t>
  </si>
  <si>
    <t>Cost share weights of output 5</t>
  </si>
  <si>
    <t>ind_pooled</t>
  </si>
  <si>
    <t>Shares of gross revenue (%)</t>
  </si>
  <si>
    <t>Shares of revenue (%)</t>
  </si>
  <si>
    <t>Energy throughput</t>
  </si>
  <si>
    <t>Ratcheted max. demand</t>
  </si>
  <si>
    <t>Customer numbers</t>
  </si>
  <si>
    <t xml:space="preserve">CMOS </t>
  </si>
  <si>
    <t>Table A.1</t>
  </si>
  <si>
    <t xml:space="preserve">Output cost-based weights (industry </t>
  </si>
  <si>
    <t>Table A.2</t>
  </si>
  <si>
    <t>Output cost share weights by DNSP (%, average 2006 to 2022)</t>
  </si>
  <si>
    <t>Industry*</t>
  </si>
  <si>
    <t>Table A.3</t>
  </si>
  <si>
    <t>Real opex</t>
  </si>
  <si>
    <t>O/H Subtrans. lines</t>
  </si>
  <si>
    <t>O/H Distribution lines</t>
  </si>
  <si>
    <t>U/G Subtrans. cables</t>
  </si>
  <si>
    <t>U/G Distribution cables</t>
  </si>
  <si>
    <t>STATES</t>
  </si>
  <si>
    <t>1 ACT</t>
  </si>
  <si>
    <t>2 NSW</t>
  </si>
  <si>
    <t>3 VIC</t>
  </si>
  <si>
    <t>4 QLD</t>
  </si>
  <si>
    <t>5 SA</t>
  </si>
  <si>
    <t>6 TAS</t>
  </si>
  <si>
    <t>gvs1</t>
  </si>
  <si>
    <t>gvs2</t>
  </si>
  <si>
    <t>gvs3</t>
  </si>
  <si>
    <t>gvs4</t>
  </si>
  <si>
    <t>gvs5</t>
  </si>
  <si>
    <t>Cost share of gross revenue of output 1</t>
  </si>
  <si>
    <t>Cost share of gross revenue of output 2</t>
  </si>
  <si>
    <t>Cost share of gross revenue of output 3</t>
  </si>
  <si>
    <t>Cost share of gross revenue of output 4</t>
  </si>
  <si>
    <t>Cost share of gross revenue of output 5</t>
  </si>
  <si>
    <t>Input cost-based weights on average (used in section 1.4 of the report)</t>
  </si>
  <si>
    <t>Electricity Network Economic Benchmarking 2024</t>
  </si>
  <si>
    <t>2006-2023</t>
  </si>
  <si>
    <t>2012-2023</t>
  </si>
  <si>
    <t>2006 to 2023</t>
  </si>
  <si>
    <t>2012 to 2023</t>
  </si>
  <si>
    <t>Growth Rate 2006-2023</t>
  </si>
  <si>
    <t>Growth Rate 2012-2023</t>
  </si>
  <si>
    <t>Growth Rate 2023</t>
  </si>
  <si>
    <t>Growth Rate 2021-2022</t>
  </si>
  <si>
    <t>rank 23</t>
  </si>
  <si>
    <t>2023 - 2022</t>
  </si>
  <si>
    <t>2023 - 2006</t>
  </si>
  <si>
    <t>increase 2023</t>
  </si>
  <si>
    <t>RANK 22</t>
  </si>
  <si>
    <t>Increase 2023</t>
  </si>
  <si>
    <t>rank 2023</t>
  </si>
  <si>
    <t>RANK 2023</t>
  </si>
  <si>
    <t>1.EVO productivity indexes 2006-2023</t>
  </si>
  <si>
    <t>2.AGD productivity indexes, 2006-2023</t>
  </si>
  <si>
    <t>3.CIT productivity indexes 2006-2023</t>
  </si>
  <si>
    <t>4.END productivity indexes, 2006-2023</t>
  </si>
  <si>
    <t>5.ENX productivity indexes, 2006-2023</t>
  </si>
  <si>
    <t>6.ERG productivity indexes, 2006-2023</t>
  </si>
  <si>
    <t>7.ESS productivity indexes 2006-2023</t>
  </si>
  <si>
    <t>8.JEN productivity indexes, 2006-2023</t>
  </si>
  <si>
    <t>9.PCR productivity indexes 2006-2023</t>
  </si>
  <si>
    <t>10.SAP productivity indexes, 2006-2023</t>
  </si>
  <si>
    <t>11.AND productivity indexes, 2006-2023</t>
  </si>
  <si>
    <t>12.TND productivity indexes, 2006-2023</t>
  </si>
  <si>
    <t>13.UED productivity indexes, 2006-2023</t>
  </si>
  <si>
    <t>40.DIND productivity indexes, 2006-2023</t>
  </si>
  <si>
    <t>41.DACT productivity indexes, 2006-2023</t>
  </si>
  <si>
    <t>42.DNSW productivity indexes, 2006-2023</t>
  </si>
  <si>
    <t>43.DVIC productivity indexes, 2006-2023</t>
  </si>
  <si>
    <t>44.DQLD productivity indexes, 2006-2023</t>
  </si>
  <si>
    <t>45.DSA productivity indexes, 2006-2023</t>
  </si>
  <si>
    <t>46.DTAS productivity indexes, 2006-2023</t>
  </si>
  <si>
    <t>DNSP Multilateral TFP indexes, 2006-2023</t>
  </si>
  <si>
    <t>DNSP Multilateral Output indexes, 2006-2023</t>
  </si>
  <si>
    <t>DNSP Multilateral Input indexes, 2006-2023</t>
  </si>
  <si>
    <t>DNSP Multilateral Opex PFP indexes, 2006-2023</t>
  </si>
  <si>
    <t>DNSP Multilateral Capital PFP indexes, 2006-2023</t>
  </si>
  <si>
    <t>DIND: individual output &amp; input indexes, 2006-2023</t>
  </si>
  <si>
    <t>1.EVO: individual output &amp; input indexes, 2006-2023</t>
  </si>
  <si>
    <t>2.AGD: individual output &amp; input indexes, 2006-2023</t>
  </si>
  <si>
    <t>3.CIT: individual output &amp; input indexes, 2006-2023</t>
  </si>
  <si>
    <t>4.END: individual output &amp; input indexes, 2006-2023</t>
  </si>
  <si>
    <t>5.ENX: individual output &amp; input indexes, 2006-2023</t>
  </si>
  <si>
    <t>6.ERG: individual output &amp; input indexes, 2006-2023</t>
  </si>
  <si>
    <t>7.ESS: individual output &amp; input indexes, 2006-2023</t>
  </si>
  <si>
    <t>8.JEN: individual output &amp; input indexes, 2006-2023</t>
  </si>
  <si>
    <t>9.PCR: individual output &amp; input indexes, 2006-2023</t>
  </si>
  <si>
    <t>10.SAP: individual output &amp; input indexes, 2006-2023</t>
  </si>
  <si>
    <t>11.AND: individual output &amp; input indexes, 2006-2023</t>
  </si>
  <si>
    <t>13.UED: individual output &amp; input indexes, 2006-2023</t>
  </si>
  <si>
    <t>12.TND: individual output &amp; input indexes, 2006-2023</t>
  </si>
  <si>
    <t>41.ACT: individual output &amp; input indexes, 2006-2023</t>
  </si>
  <si>
    <t>42.NSW: individual output &amp; input indexes, 2006-2023</t>
  </si>
  <si>
    <t>43.VIC: individual output &amp; input indexes, 2006-2023</t>
  </si>
  <si>
    <t>44.QLD: individual output &amp; input indexes, 2006-2023</t>
  </si>
  <si>
    <t>45.SA: individual output &amp; input indexes, 2006-2023</t>
  </si>
  <si>
    <t>46.TAS: individual output &amp; input indexes, 2006-2023</t>
  </si>
  <si>
    <t>12.TAS/TND productivity indexes, 2006-2023</t>
  </si>
  <si>
    <t>DNSP Multilateral TFP indexes, States &amp; Industry, 2006-2023</t>
  </si>
  <si>
    <t>DNSP Multilateral Capital PFP indexes, States &amp; Industry, 2006-2023</t>
  </si>
  <si>
    <t>DNSP Multilateral Opex PFP indexes, States &amp; Industry, 2006-2023</t>
  </si>
  <si>
    <t>VIC 2022-2023</t>
  </si>
  <si>
    <t>QLD 2022-2023</t>
  </si>
  <si>
    <t>SA 2022-2023</t>
  </si>
  <si>
    <t>TAS 2022-2023</t>
  </si>
  <si>
    <t>AGD 2022-2023</t>
  </si>
  <si>
    <t>CIT 2022-2023</t>
  </si>
  <si>
    <t>END 2022-2023</t>
  </si>
  <si>
    <t>ENX 2022-2023</t>
  </si>
  <si>
    <t>ERG 2021-2023</t>
  </si>
  <si>
    <t>ESS 2022-2023</t>
  </si>
  <si>
    <t>JEN 2022-2023</t>
  </si>
  <si>
    <t>PCR 2022-2023</t>
  </si>
  <si>
    <t>AND 2022-2023</t>
  </si>
  <si>
    <t>UED 2022-2023</t>
  </si>
  <si>
    <t>2022 to 2023</t>
  </si>
  <si>
    <t>2022-2023</t>
  </si>
  <si>
    <t>Growth Rate 2006–23</t>
  </si>
  <si>
    <t>Growth Rate 2012–23</t>
  </si>
  <si>
    <t xml:space="preserve">VIC DNSP Output </t>
  </si>
  <si>
    <t>State - Pooled MTFP Output, Input &amp; TFP Indexes</t>
  </si>
  <si>
    <t>ACT 2022-2023</t>
  </si>
  <si>
    <t>NSW 2022-2023</t>
  </si>
  <si>
    <t>Avg</t>
  </si>
  <si>
    <t>From 'Individ-I&amp;O Tables'</t>
  </si>
  <si>
    <t>Check</t>
  </si>
  <si>
    <t>rank 2022</t>
  </si>
  <si>
    <r>
      <t>Input cost share weights by DNSP (%, average 2006 to 2022</t>
    </r>
    <r>
      <rPr>
        <sz val="10"/>
        <rFont val="Calisto MT"/>
        <family val="1"/>
      </rPr>
      <t> </t>
    </r>
    <r>
      <rPr>
        <b/>
        <sz val="10"/>
        <rFont val="Calisto MT"/>
        <family val="1"/>
      </rPr>
      <t>)</t>
    </r>
  </si>
  <si>
    <t>Table A.4</t>
  </si>
  <si>
    <t>Output cost share weights by State (%, average 2006 to 2023)</t>
  </si>
  <si>
    <t>Table A.5</t>
  </si>
  <si>
    <t>Input cost share weights by State (%, average 2006 to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</si>
</sst>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
    <numFmt numFmtId="165" formatCode="0.0%"/>
    <numFmt numFmtId="166" formatCode="0.00000"/>
    <numFmt numFmtId="167" formatCode="0.0000"/>
    <numFmt numFmtId="168" formatCode="0.000000"/>
    <numFmt numFmtId="169" formatCode="0.0"/>
    <numFmt numFmtId="170" formatCode="0.0000000"/>
    <numFmt numFmtId="171" formatCode="0.000%"/>
  </numFmts>
  <fonts count="64" x14ac:knownFonts="1">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5"/>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b/>
      <sz val="22"/>
      <name val="Helvetica"/>
      <family val="2"/>
    </font>
    <font>
      <sz val="12"/>
      <name val="Helvetica"/>
      <family val="2"/>
    </font>
    <font>
      <b/>
      <sz val="16"/>
      <name val="Helvetica"/>
      <family val="2"/>
    </font>
    <font>
      <b/>
      <sz val="12"/>
      <name val="Helvetica"/>
      <family val="2"/>
    </font>
    <font>
      <sz val="12"/>
      <name val="Arial"/>
      <family val="2"/>
    </font>
    <font>
      <sz val="11"/>
      <color rgb="FF0432FF"/>
      <name val="Times New Roman"/>
      <family val="1"/>
    </font>
    <font>
      <sz val="10"/>
      <color rgb="FF0432FF"/>
      <name val="Arial"/>
      <family val="2"/>
    </font>
    <font>
      <sz val="11"/>
      <color theme="9" tint="-0.249977111117893"/>
      <name val="Times New Roman"/>
      <family val="1"/>
    </font>
    <font>
      <sz val="10"/>
      <color theme="9" tint="-0.249977111117893"/>
      <name val="Times New Roman"/>
      <family val="1"/>
    </font>
    <font>
      <sz val="10"/>
      <color rgb="FF0432FF"/>
      <name val="Times New Roman"/>
      <family val="1"/>
    </font>
    <font>
      <sz val="10"/>
      <color theme="6" tint="-0.499984740745262"/>
      <name val="Arial"/>
      <family val="2"/>
    </font>
    <font>
      <sz val="10"/>
      <color theme="1"/>
      <name val="Calibri"/>
      <family val="2"/>
      <scheme val="minor"/>
    </font>
    <font>
      <sz val="11"/>
      <color theme="1"/>
      <name val="Calibri"/>
      <family val="2"/>
      <scheme val="minor"/>
    </font>
    <font>
      <b/>
      <sz val="20"/>
      <color theme="0"/>
      <name val="Arial"/>
      <family val="2"/>
    </font>
    <font>
      <b/>
      <sz val="20"/>
      <color theme="1"/>
      <name val="Arial"/>
      <family val="2"/>
    </font>
    <font>
      <sz val="11"/>
      <color theme="0"/>
      <name val="Arial"/>
      <family val="2"/>
    </font>
    <font>
      <sz val="11"/>
      <color theme="1"/>
      <name val="Arial"/>
      <family val="2"/>
    </font>
    <font>
      <b/>
      <sz val="11"/>
      <color theme="1"/>
      <name val="Arial"/>
      <family val="2"/>
    </font>
    <font>
      <sz val="11"/>
      <color rgb="FFC00000"/>
      <name val="Arial"/>
      <family val="2"/>
    </font>
    <font>
      <i/>
      <sz val="11"/>
      <color rgb="FF0432FF"/>
      <name val="Times New Roman"/>
      <family val="1"/>
    </font>
    <font>
      <i/>
      <sz val="11"/>
      <color theme="5" tint="-0.249977111117893"/>
      <name val="Times New Roman"/>
      <family val="1"/>
    </font>
    <font>
      <sz val="10"/>
      <color theme="7" tint="-0.249977111117893"/>
      <name val="Arial"/>
      <family val="2"/>
    </font>
    <font>
      <i/>
      <sz val="10"/>
      <color theme="7" tint="-0.499984740745262"/>
      <name val="Arial"/>
      <family val="2"/>
    </font>
    <font>
      <i/>
      <sz val="10"/>
      <name val="Calisto MT"/>
      <family val="1"/>
    </font>
    <font>
      <sz val="10"/>
      <name val="Calisto MT"/>
      <family val="1"/>
    </font>
    <font>
      <sz val="10"/>
      <color rgb="FF000000"/>
      <name val="Calisto MT"/>
      <family val="1"/>
    </font>
    <font>
      <i/>
      <sz val="10"/>
      <name val="Arial"/>
      <family val="2"/>
    </font>
    <font>
      <i/>
      <u/>
      <sz val="10"/>
      <name val="Arial"/>
      <family val="2"/>
    </font>
    <font>
      <sz val="11"/>
      <color rgb="FF7030A0"/>
      <name val="Times New Roman"/>
      <family val="1"/>
    </font>
    <font>
      <b/>
      <sz val="10"/>
      <color theme="1"/>
      <name val="Calisto MT"/>
      <family val="1"/>
    </font>
    <font>
      <b/>
      <sz val="10"/>
      <name val="Calisto MT"/>
      <family val="1"/>
    </font>
    <font>
      <i/>
      <u/>
      <sz val="10"/>
      <name val="Calisto MT"/>
      <family val="1"/>
    </font>
    <font>
      <b/>
      <sz val="12"/>
      <name val="Calibri Light"/>
      <family val="2"/>
    </font>
  </fonts>
  <fills count="22">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1"/>
        <bgColor indexed="64"/>
      </patternFill>
    </fill>
    <fill>
      <patternFill patternType="solid">
        <fgColor rgb="FF000000"/>
        <bgColor rgb="FF000000"/>
      </patternFill>
    </fill>
    <fill>
      <patternFill patternType="solid">
        <fgColor theme="0"/>
        <bgColor indexed="64"/>
      </patternFill>
    </fill>
    <fill>
      <patternFill patternType="solid">
        <fgColor rgb="FFFFFD78"/>
        <bgColor indexed="64"/>
      </patternFill>
    </fill>
    <fill>
      <patternFill patternType="solid">
        <fgColor theme="6" tint="0.79998168889431442"/>
        <bgColor indexed="64"/>
      </patternFill>
    </fill>
    <fill>
      <patternFill patternType="solid">
        <fgColor rgb="FFFFC000"/>
        <bgColor indexed="64"/>
      </patternFill>
    </fill>
    <fill>
      <patternFill patternType="solid">
        <fgColor rgb="FFD8E4BD"/>
        <bgColor indexed="64"/>
      </patternFill>
    </fill>
    <fill>
      <patternFill patternType="solid">
        <fgColor rgb="FFDCE6F2"/>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7" tint="0.39997558519241921"/>
        <bgColor indexed="64"/>
      </patternFill>
    </fill>
  </fills>
  <borders count="24">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bottom style="medium">
        <color indexed="64"/>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418">
    <xf numFmtId="0" fontId="0" fillId="0" borderId="0" xfId="0"/>
    <xf numFmtId="0" fontId="0" fillId="0" borderId="0" xfId="0" applyAlignment="1">
      <alignment horizontal="center"/>
    </xf>
    <xf numFmtId="0" fontId="3" fillId="0" borderId="0" xfId="0" applyFont="1" applyAlignment="1">
      <alignment horizontal="center" vertical="center" wrapText="1"/>
    </xf>
    <xf numFmtId="164" fontId="3" fillId="0" borderId="0" xfId="0" applyNumberFormat="1" applyFont="1" applyAlignment="1">
      <alignment horizontal="right" vertical="center" wrapText="1"/>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xf numFmtId="0" fontId="10" fillId="0" borderId="0" xfId="0" applyFont="1"/>
    <xf numFmtId="0" fontId="9" fillId="0" borderId="0" xfId="0" applyFont="1"/>
    <xf numFmtId="11" fontId="0" fillId="0" borderId="0" xfId="0" applyNumberFormat="1"/>
    <xf numFmtId="0" fontId="12" fillId="0" borderId="0" xfId="0" applyFont="1"/>
    <xf numFmtId="0" fontId="15" fillId="0" borderId="0" xfId="0" applyFont="1"/>
    <xf numFmtId="0" fontId="8" fillId="0" borderId="4" xfId="0" applyFont="1" applyBorder="1" applyAlignment="1">
      <alignment horizontal="center" vertical="center" wrapText="1"/>
    </xf>
    <xf numFmtId="0" fontId="16" fillId="0" borderId="4" xfId="0" applyFont="1" applyBorder="1" applyAlignment="1">
      <alignment horizontal="right" vertical="center" wrapText="1"/>
    </xf>
    <xf numFmtId="0" fontId="16" fillId="0" borderId="4" xfId="0" applyFont="1" applyBorder="1" applyAlignment="1">
      <alignment horizontal="right" vertical="center"/>
    </xf>
    <xf numFmtId="0" fontId="17" fillId="0" borderId="0" xfId="0" applyFont="1"/>
    <xf numFmtId="0" fontId="16" fillId="0" borderId="1" xfId="0" applyFont="1" applyBorder="1" applyAlignment="1">
      <alignment horizontal="left" vertical="center" wrapText="1"/>
    </xf>
    <xf numFmtId="0" fontId="16" fillId="0" borderId="1" xfId="0" applyFont="1" applyBorder="1" applyAlignment="1">
      <alignment horizontal="right" vertical="center" wrapText="1"/>
    </xf>
    <xf numFmtId="0" fontId="16" fillId="0" borderId="1" xfId="0" applyFont="1" applyBorder="1" applyAlignment="1">
      <alignment horizontal="right" vertical="center"/>
    </xf>
    <xf numFmtId="0" fontId="8" fillId="0" borderId="0" xfId="0" applyFont="1" applyAlignment="1">
      <alignment horizontal="left" vertical="center" wrapText="1"/>
    </xf>
    <xf numFmtId="164" fontId="8" fillId="0" borderId="0" xfId="0" applyNumberFormat="1" applyFont="1" applyAlignment="1">
      <alignment horizontal="right" vertical="center" wrapText="1"/>
    </xf>
    <xf numFmtId="0" fontId="8" fillId="0" borderId="1" xfId="0" applyFont="1" applyBorder="1" applyAlignment="1">
      <alignment horizontal="left" vertical="center" wrapText="1"/>
    </xf>
    <xf numFmtId="165" fontId="8" fillId="0" borderId="0" xfId="0" applyNumberFormat="1" applyFont="1" applyAlignment="1">
      <alignment horizontal="right" vertical="center" wrapText="1"/>
    </xf>
    <xf numFmtId="165" fontId="8" fillId="0" borderId="1" xfId="0" applyNumberFormat="1" applyFont="1" applyBorder="1" applyAlignment="1">
      <alignment horizontal="right" vertical="center" wrapText="1"/>
    </xf>
    <xf numFmtId="0" fontId="8" fillId="0" borderId="2" xfId="0" applyFont="1" applyBorder="1" applyAlignment="1">
      <alignment horizontal="center" vertical="center" wrapText="1"/>
    </xf>
    <xf numFmtId="0" fontId="8" fillId="0" borderId="2" xfId="0" applyFont="1" applyBorder="1" applyAlignment="1">
      <alignment horizontal="right" vertical="center" wrapText="1"/>
    </xf>
    <xf numFmtId="0" fontId="8" fillId="0" borderId="2" xfId="0" applyFont="1" applyBorder="1" applyAlignment="1">
      <alignment horizontal="right" vertical="center"/>
    </xf>
    <xf numFmtId="165" fontId="0" fillId="0" borderId="0" xfId="397" applyNumberFormat="1" applyFont="1"/>
    <xf numFmtId="0" fontId="16" fillId="0" borderId="3" xfId="0" applyFont="1" applyBorder="1" applyAlignment="1">
      <alignment horizontal="right" vertical="center" wrapText="1"/>
    </xf>
    <xf numFmtId="0" fontId="16" fillId="0" borderId="0" xfId="0" applyFont="1" applyAlignment="1">
      <alignment horizontal="right" vertical="center" wrapText="1"/>
    </xf>
    <xf numFmtId="164" fontId="18" fillId="0" borderId="0" xfId="0" applyNumberFormat="1" applyFont="1" applyAlignment="1">
      <alignment horizontal="right" vertical="center" wrapText="1"/>
    </xf>
    <xf numFmtId="165" fontId="0" fillId="0" borderId="0" xfId="0" applyNumberFormat="1"/>
    <xf numFmtId="0" fontId="13" fillId="4" borderId="0" xfId="0" applyFont="1" applyFill="1"/>
    <xf numFmtId="0" fontId="14" fillId="4" borderId="0" xfId="0" applyFont="1" applyFill="1"/>
    <xf numFmtId="0" fontId="1" fillId="0" borderId="0" xfId="0" applyFont="1" applyAlignment="1">
      <alignment horizontal="center"/>
    </xf>
    <xf numFmtId="0" fontId="19" fillId="0" borderId="0" xfId="0" applyFont="1"/>
    <xf numFmtId="0" fontId="8" fillId="0" borderId="4" xfId="0" applyFont="1" applyBorder="1" applyAlignment="1">
      <alignment horizontal="right" vertical="center" wrapText="1"/>
    </xf>
    <xf numFmtId="0" fontId="8" fillId="0" borderId="4" xfId="0" applyFont="1" applyBorder="1" applyAlignment="1">
      <alignment horizontal="right" vertical="center"/>
    </xf>
    <xf numFmtId="164" fontId="8" fillId="0" borderId="4" xfId="0" applyNumberFormat="1" applyFont="1" applyBorder="1" applyAlignment="1">
      <alignment horizontal="right" vertical="center" wrapText="1"/>
    </xf>
    <xf numFmtId="0" fontId="20" fillId="0" borderId="0" xfId="0" applyFont="1"/>
    <xf numFmtId="0" fontId="18" fillId="0" borderId="0" xfId="0" applyFont="1" applyAlignment="1">
      <alignment horizontal="left" vertical="center" wrapText="1"/>
    </xf>
    <xf numFmtId="165" fontId="18" fillId="0" borderId="0" xfId="0" applyNumberFormat="1" applyFont="1" applyAlignment="1">
      <alignment horizontal="right" vertical="center" wrapText="1"/>
    </xf>
    <xf numFmtId="0" fontId="20" fillId="0" borderId="0" xfId="0" applyFont="1" applyAlignment="1">
      <alignment horizontal="center"/>
    </xf>
    <xf numFmtId="164" fontId="0" fillId="0" borderId="0" xfId="0" applyNumberFormat="1"/>
    <xf numFmtId="0" fontId="21" fillId="5" borderId="0" xfId="0" applyFont="1" applyFill="1" applyAlignment="1">
      <alignment horizontal="right"/>
    </xf>
    <xf numFmtId="0" fontId="21"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3" fillId="0" borderId="0" xfId="0" applyFont="1"/>
    <xf numFmtId="0" fontId="21" fillId="3" borderId="0" xfId="0" applyFont="1" applyFill="1" applyAlignment="1">
      <alignment horizontal="left"/>
    </xf>
    <xf numFmtId="0" fontId="9" fillId="3" borderId="0" xfId="0" applyFont="1" applyFill="1"/>
    <xf numFmtId="0" fontId="21" fillId="0" borderId="4" xfId="0" applyFont="1" applyBorder="1" applyAlignment="1">
      <alignment horizontal="left"/>
    </xf>
    <xf numFmtId="0" fontId="24" fillId="0" borderId="1" xfId="0" applyFont="1" applyBorder="1" applyAlignment="1">
      <alignment horizontal="left" vertical="center" wrapText="1"/>
    </xf>
    <xf numFmtId="0" fontId="24" fillId="0" borderId="1"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9" xfId="0" applyFont="1" applyBorder="1" applyAlignment="1">
      <alignment horizontal="right" vertical="center" wrapText="1"/>
    </xf>
    <xf numFmtId="0" fontId="24" fillId="0" borderId="3" xfId="0" applyFont="1" applyBorder="1" applyAlignment="1">
      <alignment horizontal="right" vertical="center" wrapText="1"/>
    </xf>
    <xf numFmtId="0" fontId="24" fillId="0" borderId="5" xfId="0" applyFont="1" applyBorder="1" applyAlignment="1">
      <alignment horizontal="center" vertical="center" wrapText="1"/>
    </xf>
    <xf numFmtId="0" fontId="24" fillId="0" borderId="5" xfId="0" applyFont="1" applyBorder="1" applyAlignment="1">
      <alignment horizontal="right" vertical="center" wrapText="1"/>
    </xf>
    <xf numFmtId="0" fontId="22" fillId="0" borderId="0" xfId="0" applyFont="1" applyAlignment="1">
      <alignment horizontal="left" vertical="center" wrapText="1"/>
    </xf>
    <xf numFmtId="164" fontId="22" fillId="0" borderId="0" xfId="0" applyNumberFormat="1" applyFont="1" applyAlignment="1">
      <alignment horizontal="right" vertical="center" wrapText="1"/>
    </xf>
    <xf numFmtId="164" fontId="22" fillId="0" borderId="7" xfId="0" applyNumberFormat="1" applyFont="1" applyBorder="1" applyAlignment="1">
      <alignment horizontal="right" vertical="center" wrapText="1"/>
    </xf>
    <xf numFmtId="164" fontId="22" fillId="0" borderId="10" xfId="0" applyNumberFormat="1" applyFont="1" applyBorder="1" applyAlignment="1">
      <alignment horizontal="right" vertical="center" wrapText="1"/>
    </xf>
    <xf numFmtId="164" fontId="22" fillId="0" borderId="12" xfId="0" applyNumberFormat="1" applyFont="1" applyBorder="1" applyAlignment="1">
      <alignment horizontal="right" vertical="center" wrapText="1"/>
    </xf>
    <xf numFmtId="165" fontId="22" fillId="0" borderId="0" xfId="0" applyNumberFormat="1" applyFont="1" applyAlignment="1">
      <alignment horizontal="right" vertical="center" wrapText="1"/>
    </xf>
    <xf numFmtId="164" fontId="22" fillId="0" borderId="4" xfId="0" applyNumberFormat="1" applyFont="1" applyBorder="1" applyAlignment="1">
      <alignment horizontal="right" vertical="center" wrapText="1"/>
    </xf>
    <xf numFmtId="164" fontId="22" fillId="0" borderId="11" xfId="0" applyNumberFormat="1" applyFont="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4" fillId="0" borderId="0" xfId="0" applyFont="1" applyAlignment="1">
      <alignment horizontal="center" vertical="center" wrapText="1"/>
    </xf>
    <xf numFmtId="0" fontId="24" fillId="0" borderId="7" xfId="0" applyFont="1" applyBorder="1" applyAlignment="1">
      <alignment horizontal="center" vertical="center" wrapText="1"/>
    </xf>
    <xf numFmtId="0" fontId="24" fillId="0" borderId="3" xfId="0" applyFont="1" applyBorder="1" applyAlignment="1">
      <alignment horizontal="left" vertical="center" wrapText="1"/>
    </xf>
    <xf numFmtId="0" fontId="24" fillId="0" borderId="10" xfId="0" applyFont="1" applyBorder="1" applyAlignment="1">
      <alignment horizontal="right" vertical="center" wrapText="1"/>
    </xf>
    <xf numFmtId="0" fontId="24" fillId="0" borderId="4" xfId="0" applyFont="1" applyBorder="1" applyAlignment="1">
      <alignment horizontal="right" vertical="center" wrapText="1"/>
    </xf>
    <xf numFmtId="0" fontId="24" fillId="0" borderId="11" xfId="0" applyFont="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xf numFmtId="0" fontId="21" fillId="0" borderId="0" xfId="0" applyFont="1" applyAlignment="1">
      <alignment horizontal="left"/>
    </xf>
    <xf numFmtId="0" fontId="24" fillId="0" borderId="0" xfId="0" applyFont="1" applyAlignment="1">
      <alignment horizontal="left" vertical="center" wrapText="1"/>
    </xf>
    <xf numFmtId="0" fontId="24" fillId="0" borderId="0" xfId="0" applyFont="1" applyAlignment="1">
      <alignment horizontal="right" vertical="center" wrapText="1"/>
    </xf>
    <xf numFmtId="0" fontId="25" fillId="7" borderId="0" xfId="0" applyFont="1" applyFill="1" applyAlignment="1">
      <alignment vertical="center" wrapText="1"/>
    </xf>
    <xf numFmtId="0" fontId="2" fillId="7" borderId="0" xfId="0" applyFont="1" applyFill="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0" fontId="0" fillId="0" borderId="0" xfId="397" applyNumberFormat="1" applyFont="1" applyFill="1"/>
    <xf numFmtId="0" fontId="0" fillId="0" borderId="0" xfId="0" applyAlignment="1">
      <alignment horizontal="right"/>
    </xf>
    <xf numFmtId="0" fontId="21" fillId="3" borderId="0" xfId="0" applyFont="1" applyFill="1" applyAlignment="1">
      <alignment horizontal="left" indent="1"/>
    </xf>
    <xf numFmtId="0" fontId="21" fillId="0" borderId="0" xfId="0" applyFont="1" applyAlignment="1">
      <alignment horizontal="center"/>
    </xf>
    <xf numFmtId="11" fontId="9" fillId="0" borderId="0" xfId="0" applyNumberFormat="1" applyFont="1"/>
    <xf numFmtId="1" fontId="9" fillId="0" borderId="0" xfId="0" applyNumberFormat="1" applyFont="1"/>
    <xf numFmtId="164" fontId="9" fillId="0" borderId="0" xfId="0" applyNumberFormat="1" applyFont="1"/>
    <xf numFmtId="0" fontId="8" fillId="0" borderId="3" xfId="0" applyFont="1" applyBorder="1" applyAlignment="1">
      <alignment horizontal="right" vertical="center" wrapText="1"/>
    </xf>
    <xf numFmtId="0" fontId="9" fillId="0" borderId="0" xfId="0" applyFont="1" applyAlignment="1">
      <alignment horizontal="center"/>
    </xf>
    <xf numFmtId="0" fontId="22" fillId="0" borderId="2" xfId="0" applyFont="1" applyBorder="1" applyAlignment="1">
      <alignment horizontal="center" vertical="center" wrapText="1"/>
    </xf>
    <xf numFmtId="165" fontId="26" fillId="0" borderId="0" xfId="0" applyNumberFormat="1" applyFont="1" applyAlignment="1">
      <alignment horizontal="right" vertical="center" wrapText="1"/>
    </xf>
    <xf numFmtId="0" fontId="26" fillId="0" borderId="0" xfId="0" applyFont="1" applyAlignment="1">
      <alignment horizontal="left" vertical="center" wrapText="1"/>
    </xf>
    <xf numFmtId="0" fontId="24" fillId="0" borderId="11" xfId="0" applyFont="1" applyBorder="1" applyAlignment="1">
      <alignment horizontal="right" vertical="center" wrapText="1"/>
    </xf>
    <xf numFmtId="0" fontId="0" fillId="3" borderId="1" xfId="0" applyFill="1" applyBorder="1"/>
    <xf numFmtId="0" fontId="1" fillId="0" borderId="10" xfId="0" applyFont="1" applyBorder="1" applyAlignment="1">
      <alignment horizontal="left"/>
    </xf>
    <xf numFmtId="0" fontId="1" fillId="0" borderId="0" xfId="0" applyFont="1" applyAlignment="1">
      <alignment horizontal="left"/>
    </xf>
    <xf numFmtId="0" fontId="16" fillId="0" borderId="0" xfId="0" applyFont="1"/>
    <xf numFmtId="0" fontId="16" fillId="0" borderId="0" xfId="0" applyFont="1" applyAlignment="1">
      <alignment horizontal="left" vertical="center" wrapText="1"/>
    </xf>
    <xf numFmtId="0" fontId="16" fillId="0" borderId="0" xfId="0" applyFont="1" applyAlignment="1">
      <alignment horizontal="center" vertical="center" wrapText="1"/>
    </xf>
    <xf numFmtId="164" fontId="0" fillId="0" borderId="4" xfId="0" applyNumberFormat="1" applyBorder="1"/>
    <xf numFmtId="164" fontId="27" fillId="0" borderId="0" xfId="0" applyNumberFormat="1" applyFont="1" applyAlignment="1">
      <alignment horizontal="right" vertical="center" wrapText="1"/>
    </xf>
    <xf numFmtId="164" fontId="27" fillId="0" borderId="4" xfId="0" applyNumberFormat="1" applyFont="1" applyBorder="1" applyAlignment="1">
      <alignment horizontal="right" vertical="center" wrapText="1"/>
    </xf>
    <xf numFmtId="0" fontId="8" fillId="0" borderId="3" xfId="0" applyFont="1" applyBorder="1" applyAlignment="1">
      <alignment horizontal="center" vertical="center" wrapText="1"/>
    </xf>
    <xf numFmtId="0" fontId="8" fillId="0" borderId="3" xfId="0" applyFont="1" applyBorder="1" applyAlignment="1">
      <alignment horizontal="right" vertical="center"/>
    </xf>
    <xf numFmtId="0" fontId="24" fillId="0" borderId="3" xfId="0" applyFont="1" applyBorder="1" applyAlignment="1">
      <alignment horizontal="center" vertical="center" wrapText="1"/>
    </xf>
    <xf numFmtId="0" fontId="28" fillId="0" borderId="0" xfId="0" applyFont="1" applyAlignment="1">
      <alignment vertical="center" wrapText="1"/>
    </xf>
    <xf numFmtId="10" fontId="28" fillId="0" borderId="0" xfId="397" applyNumberFormat="1" applyFont="1"/>
    <xf numFmtId="0" fontId="28" fillId="0" borderId="1" xfId="0" applyFont="1" applyBorder="1" applyAlignment="1">
      <alignment vertical="center" wrapText="1"/>
    </xf>
    <xf numFmtId="0" fontId="9" fillId="0" borderId="1" xfId="0" applyFont="1" applyBorder="1"/>
    <xf numFmtId="10" fontId="28" fillId="0" borderId="1" xfId="397" applyNumberFormat="1" applyFont="1" applyBorder="1"/>
    <xf numFmtId="0" fontId="24" fillId="0" borderId="3" xfId="0" applyFont="1" applyBorder="1" applyAlignment="1">
      <alignment vertical="center" wrapText="1"/>
    </xf>
    <xf numFmtId="10" fontId="9" fillId="0" borderId="0" xfId="0" applyNumberFormat="1" applyFont="1"/>
    <xf numFmtId="0" fontId="22" fillId="0" borderId="3" xfId="0" applyFont="1" applyBorder="1" applyAlignment="1">
      <alignment vertical="center" wrapText="1"/>
    </xf>
    <xf numFmtId="0" fontId="9" fillId="0" borderId="3" xfId="0" applyFont="1" applyBorder="1"/>
    <xf numFmtId="10" fontId="28" fillId="0" borderId="3" xfId="397" applyNumberFormat="1" applyFont="1" applyBorder="1"/>
    <xf numFmtId="0" fontId="29" fillId="0" borderId="4" xfId="0" applyFont="1" applyBorder="1" applyAlignment="1">
      <alignment vertical="center" wrapText="1"/>
    </xf>
    <xf numFmtId="0" fontId="29" fillId="0" borderId="4" xfId="0" applyFont="1" applyBorder="1" applyAlignment="1">
      <alignment horizontal="right" vertical="center" wrapText="1"/>
    </xf>
    <xf numFmtId="0" fontId="29" fillId="0" borderId="1" xfId="0" applyFont="1" applyBorder="1" applyAlignment="1">
      <alignment vertical="center" wrapText="1"/>
    </xf>
    <xf numFmtId="0" fontId="29" fillId="0" borderId="1" xfId="0" applyFont="1" applyBorder="1" applyAlignment="1">
      <alignment horizontal="right" vertical="center" wrapText="1"/>
    </xf>
    <xf numFmtId="0" fontId="29" fillId="0" borderId="1" xfId="0" applyFont="1" applyBorder="1" applyAlignment="1">
      <alignment horizontal="center" vertical="center" wrapText="1"/>
    </xf>
    <xf numFmtId="0" fontId="29" fillId="0" borderId="0" xfId="0" applyFont="1" applyAlignment="1">
      <alignment vertical="center" wrapText="1"/>
    </xf>
    <xf numFmtId="0" fontId="30" fillId="0" borderId="0" xfId="0" applyFont="1" applyAlignment="1">
      <alignment horizontal="right" vertical="center" wrapText="1"/>
    </xf>
    <xf numFmtId="0" fontId="30" fillId="0" borderId="0" xfId="0" applyFont="1" applyAlignment="1">
      <alignment vertical="center" wrapText="1"/>
    </xf>
    <xf numFmtId="165" fontId="8" fillId="0" borderId="0" xfId="397" applyNumberFormat="1" applyFont="1" applyFill="1"/>
    <xf numFmtId="165" fontId="20" fillId="0" borderId="0" xfId="397" applyNumberFormat="1" applyFont="1"/>
    <xf numFmtId="0" fontId="8" fillId="0" borderId="0" xfId="0" applyFont="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31" fillId="10" borderId="0" xfId="0" applyFont="1" applyFill="1" applyAlignment="1">
      <alignment vertical="top"/>
    </xf>
    <xf numFmtId="0" fontId="32" fillId="10" borderId="0" xfId="0" applyFont="1" applyFill="1" applyAlignment="1">
      <alignment vertical="top" wrapText="1"/>
    </xf>
    <xf numFmtId="0" fontId="32" fillId="10" borderId="0" xfId="0" applyFont="1" applyFill="1"/>
    <xf numFmtId="0" fontId="33" fillId="10" borderId="0" xfId="0" applyFont="1" applyFill="1" applyAlignment="1">
      <alignment vertical="top"/>
    </xf>
    <xf numFmtId="0" fontId="32" fillId="10" borderId="0" xfId="0" applyFont="1" applyFill="1" applyAlignment="1">
      <alignment vertical="top"/>
    </xf>
    <xf numFmtId="0" fontId="32" fillId="10" borderId="0" xfId="0" quotePrefix="1" applyFont="1" applyFill="1" applyAlignment="1">
      <alignment vertical="top"/>
    </xf>
    <xf numFmtId="164" fontId="20" fillId="0" borderId="0" xfId="0" applyNumberFormat="1" applyFont="1"/>
    <xf numFmtId="165" fontId="9" fillId="0" borderId="0" xfId="0" applyNumberFormat="1" applyFont="1"/>
    <xf numFmtId="0" fontId="21" fillId="0" borderId="3" xfId="0" applyFont="1" applyBorder="1"/>
    <xf numFmtId="2" fontId="20" fillId="0" borderId="0" xfId="0" applyNumberFormat="1" applyFont="1"/>
    <xf numFmtId="167" fontId="9" fillId="0" borderId="0" xfId="0" applyNumberFormat="1" applyFont="1"/>
    <xf numFmtId="0" fontId="37" fillId="0" borderId="0" xfId="0" applyFont="1" applyAlignment="1">
      <alignment horizontal="left"/>
    </xf>
    <xf numFmtId="10" fontId="37" fillId="0" borderId="0" xfId="397" applyNumberFormat="1" applyFont="1" applyFill="1"/>
    <xf numFmtId="10" fontId="37" fillId="0" borderId="0" xfId="0" applyNumberFormat="1" applyFont="1"/>
    <xf numFmtId="0" fontId="37" fillId="0" borderId="0" xfId="0" applyFont="1"/>
    <xf numFmtId="165" fontId="37" fillId="0" borderId="0" xfId="397" applyNumberFormat="1" applyFont="1" applyFill="1" applyAlignment="1">
      <alignment horizontal="right"/>
    </xf>
    <xf numFmtId="165" fontId="9" fillId="0" borderId="0" xfId="397" applyNumberFormat="1" applyFont="1"/>
    <xf numFmtId="0" fontId="22" fillId="12" borderId="0" xfId="0" applyFont="1" applyFill="1" applyAlignment="1">
      <alignment horizontal="left" vertical="center" wrapText="1"/>
    </xf>
    <xf numFmtId="165" fontId="22" fillId="12" borderId="0" xfId="0" applyNumberFormat="1" applyFont="1" applyFill="1" applyAlignment="1">
      <alignment horizontal="right" vertical="center" wrapText="1"/>
    </xf>
    <xf numFmtId="0" fontId="22" fillId="12" borderId="1" xfId="0" applyFont="1" applyFill="1" applyBorder="1" applyAlignment="1">
      <alignment horizontal="left" vertical="center" wrapText="1"/>
    </xf>
    <xf numFmtId="165" fontId="22" fillId="12" borderId="1" xfId="0" applyNumberFormat="1" applyFont="1" applyFill="1" applyBorder="1" applyAlignment="1">
      <alignment horizontal="right" vertical="center" wrapText="1"/>
    </xf>
    <xf numFmtId="0" fontId="22" fillId="12" borderId="0" xfId="0" applyFont="1" applyFill="1"/>
    <xf numFmtId="0" fontId="8" fillId="0" borderId="4" xfId="0" applyFont="1" applyBorder="1" applyAlignment="1">
      <alignment horizontal="left" vertical="center" wrapText="1"/>
    </xf>
    <xf numFmtId="165" fontId="8" fillId="12" borderId="0" xfId="0" applyNumberFormat="1" applyFont="1" applyFill="1" applyAlignment="1">
      <alignment horizontal="right" vertical="center" wrapText="1"/>
    </xf>
    <xf numFmtId="165" fontId="8" fillId="12" borderId="1" xfId="0" applyNumberFormat="1" applyFont="1" applyFill="1" applyBorder="1" applyAlignment="1">
      <alignment horizontal="right" vertical="center" wrapText="1"/>
    </xf>
    <xf numFmtId="0" fontId="28" fillId="12" borderId="0" xfId="0" applyFont="1" applyFill="1"/>
    <xf numFmtId="0" fontId="9" fillId="12" borderId="0" xfId="0" applyFont="1" applyFill="1"/>
    <xf numFmtId="10" fontId="28" fillId="0" borderId="0" xfId="397" applyNumberFormat="1" applyFont="1" applyBorder="1"/>
    <xf numFmtId="10" fontId="8" fillId="12" borderId="0" xfId="397" applyNumberFormat="1" applyFont="1" applyFill="1" applyAlignment="1">
      <alignment horizontal="right" vertical="center" wrapText="1"/>
    </xf>
    <xf numFmtId="10" fontId="8" fillId="12" borderId="3" xfId="397" applyNumberFormat="1" applyFont="1" applyFill="1" applyBorder="1" applyAlignment="1">
      <alignment horizontal="right" vertical="center" wrapText="1"/>
    </xf>
    <xf numFmtId="165" fontId="10" fillId="0" borderId="0" xfId="0" applyNumberFormat="1" applyFont="1"/>
    <xf numFmtId="168" fontId="9" fillId="0" borderId="0" xfId="0" applyNumberFormat="1" applyFont="1"/>
    <xf numFmtId="165" fontId="8" fillId="0" borderId="0" xfId="397" applyNumberFormat="1" applyFont="1"/>
    <xf numFmtId="0" fontId="22" fillId="13" borderId="0" xfId="0" applyFont="1" applyFill="1"/>
    <xf numFmtId="2" fontId="22" fillId="12" borderId="0" xfId="0" applyNumberFormat="1" applyFont="1" applyFill="1"/>
    <xf numFmtId="2" fontId="22" fillId="13" borderId="0" xfId="0" applyNumberFormat="1" applyFont="1" applyFill="1"/>
    <xf numFmtId="169" fontId="9" fillId="0" borderId="0" xfId="397" applyNumberFormat="1" applyFont="1" applyFill="1" applyAlignment="1">
      <alignment horizontal="right"/>
    </xf>
    <xf numFmtId="169" fontId="3" fillId="0" borderId="0" xfId="397" applyNumberFormat="1" applyFont="1" applyBorder="1"/>
    <xf numFmtId="10" fontId="39" fillId="0" borderId="0" xfId="397" applyNumberFormat="1" applyFont="1"/>
    <xf numFmtId="10" fontId="39" fillId="0" borderId="0" xfId="397" applyNumberFormat="1" applyFont="1" applyBorder="1"/>
    <xf numFmtId="10" fontId="39" fillId="0" borderId="1" xfId="397" applyNumberFormat="1" applyFont="1" applyBorder="1"/>
    <xf numFmtId="10" fontId="39" fillId="7" borderId="0" xfId="397" applyNumberFormat="1" applyFont="1" applyFill="1" applyBorder="1"/>
    <xf numFmtId="0" fontId="36" fillId="0" borderId="0" xfId="0" applyFont="1" applyAlignment="1">
      <alignment vertical="center" wrapText="1"/>
    </xf>
    <xf numFmtId="169" fontId="40" fillId="0" borderId="0" xfId="397" applyNumberFormat="1" applyFont="1" applyBorder="1"/>
    <xf numFmtId="10" fontId="10" fillId="0" borderId="0" xfId="397" applyNumberFormat="1" applyFont="1"/>
    <xf numFmtId="10" fontId="10" fillId="0" borderId="0" xfId="0" applyNumberFormat="1" applyFont="1"/>
    <xf numFmtId="10" fontId="9" fillId="0" borderId="3" xfId="0" applyNumberFormat="1" applyFont="1" applyBorder="1"/>
    <xf numFmtId="0" fontId="41" fillId="0" borderId="0" xfId="0" applyFont="1"/>
    <xf numFmtId="10" fontId="41" fillId="0" borderId="0" xfId="0" applyNumberFormat="1" applyFont="1"/>
    <xf numFmtId="10" fontId="41" fillId="0" borderId="0" xfId="397" applyNumberFormat="1" applyFont="1"/>
    <xf numFmtId="0" fontId="21" fillId="13" borderId="3" xfId="0" applyFont="1" applyFill="1" applyBorder="1"/>
    <xf numFmtId="0" fontId="1" fillId="13" borderId="3" xfId="0" applyFont="1" applyFill="1" applyBorder="1"/>
    <xf numFmtId="0" fontId="21" fillId="0" borderId="10" xfId="0" applyFont="1" applyBorder="1" applyAlignment="1">
      <alignment horizontal="left"/>
    </xf>
    <xf numFmtId="0" fontId="24" fillId="0" borderId="9" xfId="0" applyFont="1" applyBorder="1" applyAlignment="1">
      <alignment horizontal="left" vertical="center" wrapText="1"/>
    </xf>
    <xf numFmtId="0" fontId="22" fillId="0" borderId="12" xfId="0" applyFont="1" applyBorder="1" applyAlignment="1">
      <alignment horizontal="left" vertical="center" wrapText="1"/>
    </xf>
    <xf numFmtId="164" fontId="0" fillId="0" borderId="11" xfId="0" applyNumberFormat="1" applyBorder="1"/>
    <xf numFmtId="164" fontId="0" fillId="0" borderId="7" xfId="0" applyNumberFormat="1" applyBorder="1"/>
    <xf numFmtId="0" fontId="22" fillId="0" borderId="8" xfId="0" applyFont="1" applyBorder="1" applyAlignment="1">
      <alignment horizontal="left" vertical="center" wrapText="1"/>
    </xf>
    <xf numFmtId="164" fontId="0" fillId="0" borderId="10" xfId="0" applyNumberFormat="1" applyBorder="1"/>
    <xf numFmtId="164" fontId="0" fillId="0" borderId="12" xfId="0" applyNumberFormat="1" applyBorder="1"/>
    <xf numFmtId="0" fontId="24" fillId="0" borderId="14" xfId="0" applyFont="1" applyBorder="1" applyAlignment="1">
      <alignment horizontal="left" vertical="center" wrapText="1"/>
    </xf>
    <xf numFmtId="0" fontId="22" fillId="0" borderId="15" xfId="0" applyFont="1" applyBorder="1" applyAlignment="1">
      <alignment horizontal="left" vertical="center" wrapText="1"/>
    </xf>
    <xf numFmtId="0" fontId="22" fillId="0" borderId="16" xfId="0" applyFont="1" applyBorder="1" applyAlignment="1">
      <alignment horizontal="left" vertical="center" wrapText="1"/>
    </xf>
    <xf numFmtId="0" fontId="24" fillId="0" borderId="4" xfId="0" applyFont="1" applyBorder="1" applyAlignment="1">
      <alignment horizontal="center" vertical="center" wrapText="1"/>
    </xf>
    <xf numFmtId="0" fontId="24" fillId="0" borderId="12"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16" fillId="0" borderId="14" xfId="0" applyFont="1" applyBorder="1" applyAlignment="1">
      <alignment horizontal="left" vertical="center" wrapText="1"/>
    </xf>
    <xf numFmtId="0" fontId="0" fillId="0" borderId="14" xfId="0" applyBorder="1"/>
    <xf numFmtId="0" fontId="9" fillId="0" borderId="10" xfId="0" applyFont="1" applyBorder="1"/>
    <xf numFmtId="0" fontId="9" fillId="0" borderId="4" xfId="0" applyFont="1" applyBorder="1"/>
    <xf numFmtId="0" fontId="9" fillId="0" borderId="11" xfId="0" applyFont="1" applyBorder="1"/>
    <xf numFmtId="0" fontId="30" fillId="0" borderId="1" xfId="0" applyFont="1" applyBorder="1" applyAlignment="1">
      <alignment vertical="center" wrapText="1"/>
    </xf>
    <xf numFmtId="165" fontId="8" fillId="0" borderId="1" xfId="397" applyNumberFormat="1" applyFont="1" applyFill="1" applyBorder="1"/>
    <xf numFmtId="0" fontId="4" fillId="10" borderId="0" xfId="0" applyFont="1" applyFill="1"/>
    <xf numFmtId="0" fontId="4" fillId="10" borderId="0" xfId="0" applyFont="1" applyFill="1" applyAlignment="1">
      <alignment horizontal="right"/>
    </xf>
    <xf numFmtId="0" fontId="35" fillId="10" borderId="0" xfId="0" applyFont="1" applyFill="1" applyAlignment="1">
      <alignment horizontal="left" indent="1"/>
    </xf>
    <xf numFmtId="0" fontId="35" fillId="10" borderId="0" xfId="0" applyFont="1" applyFill="1" applyAlignment="1">
      <alignment horizontal="left"/>
    </xf>
    <xf numFmtId="0" fontId="32" fillId="10" borderId="0" xfId="0" applyFont="1" applyFill="1" applyAlignment="1">
      <alignment horizontal="left" indent="1"/>
    </xf>
    <xf numFmtId="0" fontId="4" fillId="3" borderId="0" xfId="0" applyFont="1" applyFill="1"/>
    <xf numFmtId="0" fontId="4" fillId="3" borderId="0" xfId="0" applyFont="1" applyFill="1" applyAlignment="1">
      <alignment horizontal="left"/>
    </xf>
    <xf numFmtId="0" fontId="35" fillId="10" borderId="17" xfId="0" applyFont="1" applyFill="1" applyBorder="1" applyAlignment="1">
      <alignment horizontal="left" indent="1"/>
    </xf>
    <xf numFmtId="0" fontId="35" fillId="10" borderId="17" xfId="0" applyFont="1" applyFill="1" applyBorder="1" applyAlignment="1">
      <alignment horizontal="left"/>
    </xf>
    <xf numFmtId="0" fontId="35" fillId="10" borderId="17" xfId="0" applyFont="1" applyFill="1" applyBorder="1"/>
    <xf numFmtId="0" fontId="32" fillId="10" borderId="17" xfId="0" applyFont="1" applyFill="1" applyBorder="1" applyAlignment="1">
      <alignment horizontal="left" indent="1"/>
    </xf>
    <xf numFmtId="0" fontId="35" fillId="10" borderId="0" xfId="0" applyFont="1" applyFill="1"/>
    <xf numFmtId="0" fontId="34" fillId="3" borderId="0" xfId="0" applyFont="1" applyFill="1" applyAlignment="1">
      <alignment horizontal="left"/>
    </xf>
    <xf numFmtId="0" fontId="35" fillId="3" borderId="18" xfId="0" applyFont="1" applyFill="1" applyBorder="1" applyAlignment="1">
      <alignment horizontal="left" indent="1"/>
    </xf>
    <xf numFmtId="0" fontId="35" fillId="3" borderId="19" xfId="0" applyFont="1" applyFill="1" applyBorder="1" applyAlignment="1">
      <alignment horizontal="left" indent="1"/>
    </xf>
    <xf numFmtId="0" fontId="4" fillId="3" borderId="19" xfId="0" applyFont="1" applyFill="1" applyBorder="1"/>
    <xf numFmtId="0" fontId="4" fillId="3" borderId="20" xfId="0" applyFont="1" applyFill="1" applyBorder="1"/>
    <xf numFmtId="0" fontId="4" fillId="2" borderId="0" xfId="0" applyFont="1" applyFill="1"/>
    <xf numFmtId="0" fontId="24" fillId="0" borderId="8" xfId="0" applyFont="1" applyBorder="1" applyAlignment="1">
      <alignment horizontal="center" vertical="center" wrapText="1"/>
    </xf>
    <xf numFmtId="170" fontId="9" fillId="0" borderId="0" xfId="0" applyNumberFormat="1" applyFont="1"/>
    <xf numFmtId="0" fontId="42" fillId="0" borderId="0" xfId="0" applyFont="1"/>
    <xf numFmtId="0" fontId="43" fillId="0" borderId="0" xfId="0" applyFont="1"/>
    <xf numFmtId="11" fontId="43" fillId="0" borderId="0" xfId="0" applyNumberFormat="1" applyFont="1"/>
    <xf numFmtId="0" fontId="44" fillId="8" borderId="0" xfId="0" applyFont="1" applyFill="1"/>
    <xf numFmtId="0" fontId="45" fillId="8" borderId="0" xfId="0" applyFont="1" applyFill="1"/>
    <xf numFmtId="0" fontId="46" fillId="0" borderId="0" xfId="0" applyFont="1"/>
    <xf numFmtId="0" fontId="47" fillId="0" borderId="0" xfId="0" applyFont="1"/>
    <xf numFmtId="0" fontId="48" fillId="11" borderId="0" xfId="0" applyFont="1" applyFill="1"/>
    <xf numFmtId="0" fontId="47" fillId="0" borderId="0" xfId="0" applyFont="1" applyAlignment="1">
      <alignment horizontal="right"/>
    </xf>
    <xf numFmtId="11" fontId="47" fillId="0" borderId="0" xfId="0" applyNumberFormat="1" applyFont="1"/>
    <xf numFmtId="0" fontId="49" fillId="0" borderId="0" xfId="0" applyFont="1"/>
    <xf numFmtId="11" fontId="49" fillId="0" borderId="0" xfId="0" applyNumberFormat="1" applyFont="1"/>
    <xf numFmtId="1" fontId="47" fillId="0" borderId="0" xfId="0" applyNumberFormat="1" applyFont="1"/>
    <xf numFmtId="166" fontId="49" fillId="0" borderId="0" xfId="0" applyNumberFormat="1" applyFont="1"/>
    <xf numFmtId="166" fontId="47" fillId="0" borderId="0" xfId="0" applyNumberFormat="1" applyFont="1"/>
    <xf numFmtId="0" fontId="44" fillId="9" borderId="0" xfId="0" applyFont="1" applyFill="1"/>
    <xf numFmtId="0" fontId="45" fillId="9" borderId="0" xfId="0" applyFont="1" applyFill="1"/>
    <xf numFmtId="0" fontId="48" fillId="0" borderId="0" xfId="0" applyFont="1"/>
    <xf numFmtId="0" fontId="14" fillId="0" borderId="0" xfId="0" applyFont="1"/>
    <xf numFmtId="0" fontId="1" fillId="14" borderId="0" xfId="0" applyFont="1" applyFill="1" applyAlignment="1">
      <alignment horizontal="right"/>
    </xf>
    <xf numFmtId="164" fontId="1" fillId="14" borderId="0" xfId="0" applyNumberFormat="1" applyFont="1" applyFill="1" applyAlignment="1">
      <alignment horizontal="right"/>
    </xf>
    <xf numFmtId="0" fontId="22" fillId="0" borderId="21" xfId="0" applyFont="1" applyBorder="1" applyAlignment="1">
      <alignment horizontal="left" vertical="center" wrapText="1"/>
    </xf>
    <xf numFmtId="0" fontId="21" fillId="0" borderId="21" xfId="0" applyFont="1" applyBorder="1" applyAlignment="1">
      <alignment horizontal="left"/>
    </xf>
    <xf numFmtId="0" fontId="36" fillId="0" borderId="3" xfId="0" applyFont="1" applyBorder="1" applyAlignment="1">
      <alignment horizontal="right" vertical="center" wrapText="1"/>
    </xf>
    <xf numFmtId="0" fontId="0" fillId="15" borderId="0" xfId="0" applyFill="1"/>
    <xf numFmtId="0" fontId="0" fillId="0" borderId="0" xfId="397" applyNumberFormat="1" applyFont="1"/>
    <xf numFmtId="10" fontId="0" fillId="0" borderId="0" xfId="397" applyNumberFormat="1" applyFont="1"/>
    <xf numFmtId="10" fontId="9" fillId="0" borderId="0" xfId="397" applyNumberFormat="1" applyFont="1"/>
    <xf numFmtId="10" fontId="20" fillId="0" borderId="0" xfId="0" applyNumberFormat="1" applyFont="1"/>
    <xf numFmtId="0" fontId="0" fillId="16" borderId="0" xfId="0" applyFill="1"/>
    <xf numFmtId="0" fontId="2" fillId="16" borderId="0" xfId="0" applyFont="1" applyFill="1"/>
    <xf numFmtId="0" fontId="3" fillId="16" borderId="0" xfId="0" applyFont="1" applyFill="1" applyAlignment="1">
      <alignment vertical="center" wrapText="1"/>
    </xf>
    <xf numFmtId="167" fontId="3" fillId="16" borderId="0" xfId="397" applyNumberFormat="1" applyFont="1" applyFill="1" applyBorder="1"/>
    <xf numFmtId="168" fontId="0" fillId="0" borderId="0" xfId="0" applyNumberFormat="1"/>
    <xf numFmtId="0" fontId="48" fillId="17" borderId="0" xfId="0" applyFont="1" applyFill="1"/>
    <xf numFmtId="0" fontId="22" fillId="12" borderId="4" xfId="0" applyFont="1" applyFill="1" applyBorder="1" applyAlignment="1">
      <alignment horizontal="left" vertical="center" wrapText="1"/>
    </xf>
    <xf numFmtId="165" fontId="22" fillId="12" borderId="4" xfId="0" applyNumberFormat="1" applyFont="1" applyFill="1" applyBorder="1" applyAlignment="1">
      <alignment horizontal="right" vertical="center" wrapText="1"/>
    </xf>
    <xf numFmtId="10" fontId="3" fillId="0" borderId="0" xfId="397" applyNumberFormat="1" applyFont="1" applyBorder="1"/>
    <xf numFmtId="1" fontId="50" fillId="0" borderId="0" xfId="0" applyNumberFormat="1" applyFont="1" applyAlignment="1">
      <alignment horizontal="right" vertical="center" wrapText="1"/>
    </xf>
    <xf numFmtId="2" fontId="0" fillId="0" borderId="0" xfId="0" applyNumberFormat="1"/>
    <xf numFmtId="1" fontId="51" fillId="7" borderId="0" xfId="0" applyNumberFormat="1" applyFont="1" applyFill="1" applyAlignment="1">
      <alignment horizontal="right" vertical="center" wrapText="1"/>
    </xf>
    <xf numFmtId="164" fontId="16" fillId="0" borderId="0" xfId="0" applyNumberFormat="1" applyFont="1" applyAlignment="1">
      <alignment horizontal="right" vertical="center" wrapText="1"/>
    </xf>
    <xf numFmtId="2" fontId="3" fillId="16" borderId="0" xfId="0" applyNumberFormat="1" applyFont="1" applyFill="1" applyAlignment="1">
      <alignment vertical="center" wrapText="1"/>
    </xf>
    <xf numFmtId="164" fontId="8" fillId="0" borderId="1" xfId="0" applyNumberFormat="1" applyFont="1" applyBorder="1" applyAlignment="1">
      <alignment horizontal="right" vertical="center" wrapText="1"/>
    </xf>
    <xf numFmtId="10" fontId="39" fillId="0" borderId="3" xfId="397" applyNumberFormat="1" applyFont="1" applyBorder="1"/>
    <xf numFmtId="2" fontId="25" fillId="16" borderId="0" xfId="0" applyNumberFormat="1" applyFont="1" applyFill="1" applyAlignment="1">
      <alignment vertical="center" wrapText="1"/>
    </xf>
    <xf numFmtId="0" fontId="0" fillId="13" borderId="0" xfId="0" applyFill="1"/>
    <xf numFmtId="0" fontId="22" fillId="13" borderId="1" xfId="0" applyFont="1" applyFill="1" applyBorder="1" applyAlignment="1">
      <alignment horizontal="left" vertical="center" wrapText="1"/>
    </xf>
    <xf numFmtId="164" fontId="22" fillId="0" borderId="1" xfId="0" applyNumberFormat="1" applyFont="1" applyBorder="1" applyAlignment="1">
      <alignment horizontal="right" vertical="center" wrapText="1"/>
    </xf>
    <xf numFmtId="164" fontId="22" fillId="0" borderId="8" xfId="0" applyNumberFormat="1" applyFont="1" applyBorder="1" applyAlignment="1">
      <alignment horizontal="right" vertical="center" wrapText="1"/>
    </xf>
    <xf numFmtId="164" fontId="22" fillId="0" borderId="6" xfId="0" applyNumberFormat="1" applyFont="1" applyBorder="1" applyAlignment="1">
      <alignment horizontal="right" vertical="center" wrapText="1"/>
    </xf>
    <xf numFmtId="169" fontId="39" fillId="0" borderId="0" xfId="397" applyNumberFormat="1" applyFont="1" applyBorder="1"/>
    <xf numFmtId="10" fontId="41" fillId="0" borderId="0" xfId="397" applyNumberFormat="1" applyFont="1" applyFill="1"/>
    <xf numFmtId="165" fontId="52" fillId="0" borderId="0" xfId="397" applyNumberFormat="1" applyFont="1"/>
    <xf numFmtId="165" fontId="37" fillId="7" borderId="0" xfId="397" applyNumberFormat="1" applyFont="1" applyFill="1" applyAlignment="1">
      <alignment horizontal="right"/>
    </xf>
    <xf numFmtId="0" fontId="37" fillId="0" borderId="0" xfId="397" applyNumberFormat="1" applyFont="1" applyFill="1" applyAlignment="1">
      <alignment horizontal="right"/>
    </xf>
    <xf numFmtId="1" fontId="37" fillId="0" borderId="0" xfId="397" applyNumberFormat="1" applyFont="1" applyFill="1" applyAlignment="1">
      <alignment horizontal="right"/>
    </xf>
    <xf numFmtId="1" fontId="53" fillId="0" borderId="0" xfId="397" applyNumberFormat="1" applyFont="1" applyFill="1" applyAlignment="1">
      <alignment horizontal="right"/>
    </xf>
    <xf numFmtId="1" fontId="53" fillId="7" borderId="0" xfId="397" applyNumberFormat="1" applyFont="1" applyFill="1" applyAlignment="1">
      <alignment horizontal="right"/>
    </xf>
    <xf numFmtId="0" fontId="2" fillId="0" borderId="0" xfId="0" applyFont="1" applyAlignment="1">
      <alignment horizontal="center"/>
    </xf>
    <xf numFmtId="0" fontId="10" fillId="18" borderId="0" xfId="0" applyFont="1" applyFill="1"/>
    <xf numFmtId="165" fontId="8" fillId="12" borderId="0" xfId="397" applyNumberFormat="1" applyFont="1" applyFill="1" applyAlignment="1">
      <alignment horizontal="right" vertical="center" wrapText="1"/>
    </xf>
    <xf numFmtId="165" fontId="8" fillId="19" borderId="0" xfId="0" applyNumberFormat="1" applyFont="1" applyFill="1" applyAlignment="1">
      <alignment horizontal="right" vertical="center" wrapText="1"/>
    </xf>
    <xf numFmtId="0" fontId="2" fillId="6" borderId="0" xfId="0" applyFont="1" applyFill="1"/>
    <xf numFmtId="0" fontId="0" fillId="6" borderId="0" xfId="0" applyFill="1"/>
    <xf numFmtId="0" fontId="2" fillId="20" borderId="0" xfId="0" applyFont="1" applyFill="1" applyAlignment="1">
      <alignment horizontal="right"/>
    </xf>
    <xf numFmtId="0" fontId="54" fillId="0" borderId="22" xfId="0" applyFont="1" applyBorder="1" applyAlignment="1">
      <alignment horizontal="justify" vertical="center" wrapText="1"/>
    </xf>
    <xf numFmtId="0" fontId="54" fillId="0" borderId="22" xfId="0" applyFont="1" applyBorder="1" applyAlignment="1">
      <alignment horizontal="right" vertical="center" wrapText="1"/>
    </xf>
    <xf numFmtId="0" fontId="55" fillId="0" borderId="0" xfId="0" applyFont="1" applyAlignment="1">
      <alignment horizontal="justify" vertical="center" wrapText="1"/>
    </xf>
    <xf numFmtId="0" fontId="55" fillId="0" borderId="23" xfId="0" applyFont="1" applyBorder="1" applyAlignment="1">
      <alignment horizontal="justify" vertical="center" wrapText="1"/>
    </xf>
    <xf numFmtId="0" fontId="55" fillId="0" borderId="23" xfId="0" applyFont="1" applyBorder="1" applyAlignment="1">
      <alignment horizontal="right" vertical="center" wrapText="1"/>
    </xf>
    <xf numFmtId="0" fontId="55" fillId="0" borderId="0" xfId="0" applyFont="1" applyAlignment="1">
      <alignment horizontal="justify" vertical="center"/>
    </xf>
    <xf numFmtId="0" fontId="54" fillId="0" borderId="22" xfId="0" applyFont="1" applyBorder="1" applyAlignment="1">
      <alignment horizontal="justify" vertical="center"/>
    </xf>
    <xf numFmtId="0" fontId="54" fillId="0" borderId="22" xfId="0" applyFont="1" applyBorder="1" applyAlignment="1">
      <alignment horizontal="right" vertical="center"/>
    </xf>
    <xf numFmtId="0" fontId="55" fillId="0" borderId="23" xfId="0" applyFont="1" applyBorder="1" applyAlignment="1">
      <alignment horizontal="justify" vertical="center"/>
    </xf>
    <xf numFmtId="2" fontId="55" fillId="0" borderId="0" xfId="0" applyNumberFormat="1" applyFont="1" applyAlignment="1">
      <alignment horizontal="right" vertical="center"/>
    </xf>
    <xf numFmtId="2" fontId="55" fillId="0" borderId="23" xfId="0" applyNumberFormat="1" applyFont="1" applyBorder="1" applyAlignment="1">
      <alignment horizontal="right" vertical="center"/>
    </xf>
    <xf numFmtId="0" fontId="55" fillId="0" borderId="22" xfId="0" applyFont="1" applyBorder="1" applyAlignment="1">
      <alignment horizontal="justify" vertical="center" wrapText="1"/>
    </xf>
    <xf numFmtId="2" fontId="56" fillId="0" borderId="0" xfId="0" applyNumberFormat="1" applyFont="1" applyAlignment="1">
      <alignment horizontal="right" vertical="center" wrapText="1"/>
    </xf>
    <xf numFmtId="1" fontId="55" fillId="0" borderId="22" xfId="0" applyNumberFormat="1" applyFont="1" applyBorder="1" applyAlignment="1">
      <alignment horizontal="right" vertical="center" wrapText="1"/>
    </xf>
    <xf numFmtId="2" fontId="56" fillId="0" borderId="23" xfId="0" applyNumberFormat="1" applyFont="1" applyBorder="1" applyAlignment="1">
      <alignment horizontal="right" vertical="center" wrapText="1"/>
    </xf>
    <xf numFmtId="1" fontId="55" fillId="0" borderId="23" xfId="0" applyNumberFormat="1" applyFont="1" applyBorder="1" applyAlignment="1">
      <alignment horizontal="right" vertical="center" wrapText="1"/>
    </xf>
    <xf numFmtId="0" fontId="2" fillId="20" borderId="0" xfId="0" applyFont="1" applyFill="1"/>
    <xf numFmtId="169" fontId="0" fillId="0" borderId="0" xfId="0" applyNumberFormat="1"/>
    <xf numFmtId="169" fontId="56" fillId="0" borderId="0" xfId="0" applyNumberFormat="1" applyFont="1" applyAlignment="1">
      <alignment horizontal="right" vertical="center" wrapText="1"/>
    </xf>
    <xf numFmtId="169" fontId="56" fillId="0" borderId="23" xfId="0" applyNumberFormat="1" applyFont="1" applyBorder="1" applyAlignment="1">
      <alignment horizontal="right" vertical="center" wrapText="1"/>
    </xf>
    <xf numFmtId="164" fontId="0" fillId="0" borderId="8" xfId="0" applyNumberFormat="1" applyBorder="1"/>
    <xf numFmtId="164" fontId="0" fillId="0" borderId="1" xfId="0" applyNumberFormat="1" applyBorder="1"/>
    <xf numFmtId="164" fontId="0" fillId="0" borderId="6" xfId="0" applyNumberFormat="1" applyBorder="1"/>
    <xf numFmtId="0" fontId="22" fillId="0" borderId="10" xfId="0" applyFont="1" applyBorder="1" applyAlignment="1">
      <alignment horizontal="left" vertical="center" wrapText="1"/>
    </xf>
    <xf numFmtId="0" fontId="22" fillId="12" borderId="12" xfId="0" applyFont="1" applyFill="1" applyBorder="1" applyAlignment="1">
      <alignment horizontal="left" vertical="center" wrapText="1"/>
    </xf>
    <xf numFmtId="165" fontId="22" fillId="12" borderId="7" xfId="0" applyNumberFormat="1" applyFont="1" applyFill="1" applyBorder="1" applyAlignment="1">
      <alignment horizontal="right" vertical="center" wrapText="1"/>
    </xf>
    <xf numFmtId="0" fontId="22" fillId="12" borderId="8" xfId="0" applyFont="1" applyFill="1" applyBorder="1" applyAlignment="1">
      <alignment horizontal="left" vertical="center" wrapText="1"/>
    </xf>
    <xf numFmtId="165" fontId="8" fillId="12" borderId="6" xfId="0" applyNumberFormat="1" applyFont="1" applyFill="1" applyBorder="1" applyAlignment="1">
      <alignment horizontal="right" vertical="center" wrapText="1"/>
    </xf>
    <xf numFmtId="0" fontId="16" fillId="0" borderId="21" xfId="0" applyFont="1" applyBorder="1" applyAlignment="1">
      <alignment horizontal="left" vertical="center" wrapText="1"/>
    </xf>
    <xf numFmtId="0" fontId="16" fillId="0" borderId="4" xfId="0" applyFont="1" applyBorder="1" applyAlignment="1">
      <alignment horizontal="center" vertical="center" wrapText="1"/>
    </xf>
    <xf numFmtId="0" fontId="16" fillId="0" borderId="10" xfId="0" applyFont="1" applyBorder="1" applyAlignment="1">
      <alignment horizontal="right" vertical="center" wrapText="1"/>
    </xf>
    <xf numFmtId="0" fontId="16" fillId="0" borderId="11" xfId="0" applyFont="1" applyBorder="1" applyAlignment="1">
      <alignment horizontal="center" vertical="center" wrapText="1"/>
    </xf>
    <xf numFmtId="0" fontId="16" fillId="0" borderId="11" xfId="0" applyFont="1" applyBorder="1" applyAlignment="1">
      <alignment horizontal="right" vertical="center" wrapText="1"/>
    </xf>
    <xf numFmtId="165" fontId="22" fillId="12" borderId="12" xfId="0" applyNumberFormat="1" applyFont="1" applyFill="1" applyBorder="1" applyAlignment="1">
      <alignment horizontal="right" vertical="center" wrapText="1"/>
    </xf>
    <xf numFmtId="165" fontId="8" fillId="12" borderId="8" xfId="0" applyNumberFormat="1" applyFont="1" applyFill="1" applyBorder="1" applyAlignment="1">
      <alignment horizontal="right" vertical="center" wrapText="1"/>
    </xf>
    <xf numFmtId="164" fontId="38" fillId="0" borderId="0" xfId="0" applyNumberFormat="1" applyFont="1" applyAlignment="1">
      <alignment horizontal="right" vertical="center" wrapText="1"/>
    </xf>
    <xf numFmtId="164" fontId="38" fillId="0" borderId="7" xfId="0" applyNumberFormat="1" applyFont="1" applyBorder="1" applyAlignment="1">
      <alignment horizontal="right" vertical="center" wrapText="1"/>
    </xf>
    <xf numFmtId="164" fontId="8" fillId="0" borderId="6" xfId="0" applyNumberFormat="1" applyFont="1" applyBorder="1" applyAlignment="1">
      <alignment horizontal="right" vertical="center" wrapText="1"/>
    </xf>
    <xf numFmtId="164" fontId="8" fillId="0" borderId="7" xfId="0" applyNumberFormat="1" applyFont="1" applyBorder="1" applyAlignment="1">
      <alignment horizontal="right" vertical="center" wrapText="1"/>
    </xf>
    <xf numFmtId="164" fontId="38" fillId="0" borderId="12" xfId="0" applyNumberFormat="1" applyFont="1" applyBorder="1" applyAlignment="1">
      <alignment horizontal="right" vertical="center" wrapText="1"/>
    </xf>
    <xf numFmtId="164" fontId="8" fillId="0" borderId="12" xfId="0" applyNumberFormat="1" applyFont="1" applyBorder="1" applyAlignment="1">
      <alignment horizontal="right" vertical="center" wrapText="1"/>
    </xf>
    <xf numFmtId="164" fontId="8" fillId="0" borderId="8" xfId="0" applyNumberFormat="1" applyFont="1" applyBorder="1" applyAlignment="1">
      <alignment horizontal="right" vertical="center" wrapText="1"/>
    </xf>
    <xf numFmtId="0" fontId="16" fillId="0" borderId="10" xfId="0" applyFont="1" applyBorder="1" applyAlignment="1">
      <alignment horizontal="center" vertical="center" wrapText="1"/>
    </xf>
    <xf numFmtId="0" fontId="16" fillId="0" borderId="10" xfId="0" applyFont="1" applyBorder="1" applyAlignment="1">
      <alignment horizontal="left" vertical="center" wrapText="1"/>
    </xf>
    <xf numFmtId="165" fontId="8" fillId="0" borderId="1" xfId="397" applyNumberFormat="1" applyFont="1" applyBorder="1" applyAlignment="1">
      <alignment horizontal="right" vertical="center" wrapText="1"/>
    </xf>
    <xf numFmtId="0" fontId="8" fillId="0" borderId="0" xfId="0" applyFont="1" applyAlignment="1">
      <alignment horizontal="right" vertical="center" wrapText="1"/>
    </xf>
    <xf numFmtId="9" fontId="9" fillId="0" borderId="0" xfId="397" applyFont="1"/>
    <xf numFmtId="171" fontId="9" fillId="0" borderId="0" xfId="0" applyNumberFormat="1" applyFont="1"/>
    <xf numFmtId="171" fontId="9" fillId="0" borderId="0" xfId="397" applyNumberFormat="1" applyFont="1"/>
    <xf numFmtId="164" fontId="36" fillId="21" borderId="0" xfId="0" applyNumberFormat="1" applyFont="1" applyFill="1" applyAlignment="1">
      <alignment horizontal="right" vertical="center" wrapText="1"/>
    </xf>
    <xf numFmtId="0" fontId="57" fillId="0" borderId="0" xfId="0" applyFont="1"/>
    <xf numFmtId="0" fontId="57" fillId="0" borderId="0" xfId="0" applyFont="1" applyAlignment="1">
      <alignment horizontal="right"/>
    </xf>
    <xf numFmtId="164" fontId="3" fillId="21" borderId="0" xfId="397" applyNumberFormat="1" applyFont="1" applyFill="1" applyBorder="1"/>
    <xf numFmtId="10" fontId="3" fillId="21" borderId="0" xfId="397" applyNumberFormat="1" applyFont="1" applyFill="1" applyBorder="1"/>
    <xf numFmtId="2" fontId="59" fillId="0" borderId="0" xfId="0" applyNumberFormat="1" applyFont="1" applyAlignment="1">
      <alignment horizontal="right" vertical="center" wrapText="1"/>
    </xf>
    <xf numFmtId="2" fontId="37" fillId="0" borderId="0" xfId="0" applyNumberFormat="1" applyFont="1"/>
    <xf numFmtId="0" fontId="50" fillId="0" borderId="0" xfId="0" applyFont="1" applyAlignment="1">
      <alignment horizontal="left" vertical="center" wrapText="1"/>
    </xf>
    <xf numFmtId="1" fontId="51" fillId="0" borderId="0" xfId="0" applyNumberFormat="1" applyFont="1" applyAlignment="1">
      <alignment horizontal="right" vertical="center" wrapText="1"/>
    </xf>
    <xf numFmtId="16" fontId="50" fillId="0" borderId="0" xfId="0" applyNumberFormat="1" applyFont="1" applyAlignment="1">
      <alignment horizontal="left" vertical="center" wrapText="1"/>
    </xf>
    <xf numFmtId="2" fontId="8" fillId="0" borderId="0" xfId="0" applyNumberFormat="1" applyFont="1" applyAlignment="1">
      <alignment horizontal="right" vertical="center" wrapText="1"/>
    </xf>
    <xf numFmtId="0" fontId="37" fillId="7" borderId="0" xfId="397" applyNumberFormat="1" applyFont="1" applyFill="1" applyAlignment="1">
      <alignment horizontal="right"/>
    </xf>
    <xf numFmtId="0" fontId="60" fillId="2" borderId="0" xfId="0" applyFont="1" applyFill="1"/>
    <xf numFmtId="0" fontId="55" fillId="0" borderId="0" xfId="0" applyFont="1"/>
    <xf numFmtId="0" fontId="55" fillId="0" borderId="0" xfId="0" applyFont="1" applyAlignment="1">
      <alignment horizontal="center"/>
    </xf>
    <xf numFmtId="0" fontId="61" fillId="3" borderId="0" xfId="0" applyFont="1" applyFill="1" applyAlignment="1">
      <alignment horizontal="left"/>
    </xf>
    <xf numFmtId="0" fontId="55" fillId="3" borderId="0" xfId="0" applyFont="1" applyFill="1"/>
    <xf numFmtId="0" fontId="54" fillId="0" borderId="3" xfId="0" applyFont="1" applyBorder="1" applyAlignment="1">
      <alignment horizontal="left" vertical="center" wrapText="1"/>
    </xf>
    <xf numFmtId="0" fontId="54" fillId="0" borderId="3" xfId="0" applyFont="1" applyBorder="1" applyAlignment="1">
      <alignment horizontal="right" vertical="center" wrapText="1"/>
    </xf>
    <xf numFmtId="0" fontId="54" fillId="0" borderId="3" xfId="0" applyFont="1" applyBorder="1" applyAlignment="1">
      <alignment horizontal="right" vertical="center"/>
    </xf>
    <xf numFmtId="0" fontId="62" fillId="0" borderId="0" xfId="0" applyFont="1" applyAlignment="1">
      <alignment horizontal="left" vertical="center" wrapText="1"/>
    </xf>
    <xf numFmtId="0" fontId="54" fillId="0" borderId="0" xfId="0" applyFont="1" applyAlignment="1">
      <alignment horizontal="right" vertical="center" wrapText="1"/>
    </xf>
    <xf numFmtId="0" fontId="54" fillId="0" borderId="0" xfId="0" applyFont="1" applyAlignment="1">
      <alignment horizontal="right" vertical="center"/>
    </xf>
    <xf numFmtId="0" fontId="55" fillId="0" borderId="0" xfId="0" applyFont="1" applyAlignment="1">
      <alignment horizontal="left" vertical="center" wrapText="1" indent="1"/>
    </xf>
    <xf numFmtId="165" fontId="55" fillId="0" borderId="0" xfId="397" applyNumberFormat="1" applyFont="1" applyFill="1" applyBorder="1" applyAlignment="1">
      <alignment horizontal="right" vertical="center" wrapText="1"/>
    </xf>
    <xf numFmtId="0" fontId="55" fillId="0" borderId="1" xfId="0" applyFont="1" applyBorder="1" applyAlignment="1">
      <alignment horizontal="left" vertical="center" wrapText="1" indent="1"/>
    </xf>
    <xf numFmtId="165" fontId="55" fillId="0" borderId="1" xfId="397" applyNumberFormat="1" applyFont="1" applyFill="1" applyBorder="1" applyAlignment="1">
      <alignment horizontal="right" vertical="center" wrapText="1"/>
    </xf>
    <xf numFmtId="0" fontId="61" fillId="0" borderId="0" xfId="0" applyFont="1"/>
    <xf numFmtId="2" fontId="55" fillId="0" borderId="0" xfId="0" applyNumberFormat="1" applyFont="1"/>
    <xf numFmtId="169" fontId="55" fillId="0" borderId="0" xfId="0" applyNumberFormat="1" applyFont="1"/>
    <xf numFmtId="0" fontId="55" fillId="0" borderId="1" xfId="0" applyFont="1" applyBorder="1"/>
    <xf numFmtId="169" fontId="55" fillId="0" borderId="1" xfId="0" applyNumberFormat="1" applyFont="1" applyBorder="1"/>
    <xf numFmtId="0" fontId="61" fillId="0" borderId="0" xfId="0" applyFont="1" applyAlignment="1">
      <alignment vertical="center"/>
    </xf>
    <xf numFmtId="0" fontId="61" fillId="0" borderId="1" xfId="0" applyFont="1" applyBorder="1"/>
    <xf numFmtId="0" fontId="63" fillId="0" borderId="0" xfId="0" applyFont="1" applyAlignment="1">
      <alignment vertical="center"/>
    </xf>
    <xf numFmtId="0" fontId="34" fillId="10" borderId="0" xfId="0" applyFont="1" applyFill="1" applyAlignment="1">
      <alignment horizontal="center" vertical="top" wrapText="1"/>
    </xf>
    <xf numFmtId="0" fontId="23" fillId="0" borderId="0" xfId="0" applyFont="1" applyAlignment="1">
      <alignment horizontal="center"/>
    </xf>
    <xf numFmtId="0" fontId="16" fillId="0" borderId="3" xfId="0" applyFont="1" applyBorder="1" applyAlignment="1">
      <alignment horizontal="center" vertical="center" wrapText="1"/>
    </xf>
    <xf numFmtId="0" fontId="5" fillId="2" borderId="0" xfId="0" applyFont="1" applyFill="1" applyAlignment="1">
      <alignment horizontal="center"/>
    </xf>
    <xf numFmtId="0" fontId="23" fillId="0" borderId="3" xfId="0" applyFont="1" applyBorder="1" applyAlignment="1">
      <alignment horizontal="center"/>
    </xf>
    <xf numFmtId="0" fontId="23" fillId="0" borderId="9" xfId="0" applyFont="1" applyBorder="1" applyAlignment="1">
      <alignment horizontal="center"/>
    </xf>
    <xf numFmtId="0" fontId="23" fillId="0" borderId="5" xfId="0" applyFont="1" applyBorder="1" applyAlignment="1">
      <alignment horizontal="center"/>
    </xf>
    <xf numFmtId="0" fontId="8" fillId="0" borderId="4" xfId="0" applyFont="1" applyBorder="1" applyAlignment="1">
      <alignment horizontal="center" wrapText="1"/>
    </xf>
    <xf numFmtId="0" fontId="8" fillId="0" borderId="0" xfId="0" applyFont="1" applyAlignment="1">
      <alignment horizontal="center" wrapText="1"/>
    </xf>
    <xf numFmtId="0" fontId="5" fillId="0" borderId="0" xfId="0" applyFont="1" applyAlignment="1">
      <alignment horizontal="center"/>
    </xf>
    <xf numFmtId="0" fontId="16" fillId="0" borderId="9" xfId="0" applyFont="1" applyBorder="1" applyAlignment="1">
      <alignment horizontal="center"/>
    </xf>
    <xf numFmtId="0" fontId="16" fillId="0" borderId="3" xfId="0" applyFont="1" applyBorder="1" applyAlignment="1">
      <alignment horizontal="center"/>
    </xf>
    <xf numFmtId="0" fontId="16" fillId="0" borderId="5" xfId="0" applyFont="1" applyBorder="1" applyAlignment="1">
      <alignment horizontal="center"/>
    </xf>
    <xf numFmtId="0" fontId="16" fillId="0" borderId="10" xfId="0" applyFont="1" applyBorder="1" applyAlignment="1">
      <alignment horizontal="center"/>
    </xf>
    <xf numFmtId="0" fontId="16" fillId="0" borderId="4" xfId="0" applyFont="1" applyBorder="1" applyAlignment="1">
      <alignment horizontal="center"/>
    </xf>
    <xf numFmtId="0" fontId="16" fillId="0" borderId="11" xfId="0" applyFont="1" applyBorder="1" applyAlignment="1">
      <alignment horizontal="center"/>
    </xf>
    <xf numFmtId="0" fontId="58" fillId="0" borderId="0" xfId="0" applyFont="1" applyAlignment="1">
      <alignment horizontal="center"/>
    </xf>
    <xf numFmtId="0" fontId="60" fillId="2" borderId="0" xfId="0" applyFont="1" applyFill="1" applyAlignment="1">
      <alignment horizontal="center"/>
    </xf>
    <xf numFmtId="0" fontId="29" fillId="0" borderId="13" xfId="0" applyFont="1" applyBorder="1" applyAlignment="1">
      <alignment horizontal="center" vertical="center" wrapText="1"/>
    </xf>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cent" xfId="397" builtinId="5"/>
  </cellStyles>
  <dxfs count="271">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bgColor rgb="FF92D050"/>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432FF"/>
      <color rgb="FF9A9600"/>
      <color rgb="FFFFFC00"/>
      <color rgb="FFFFFD78"/>
      <color rgb="FFDCE6F2"/>
      <color rgb="FFD8E4BD"/>
      <color rgb="FFFF2F92"/>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6.xml"/><Relationship Id="rId21" Type="http://schemas.openxmlformats.org/officeDocument/2006/relationships/chartsheet" Target="chartsheets/sheet1.xml"/><Relationship Id="rId42" Type="http://schemas.openxmlformats.org/officeDocument/2006/relationships/chartsheet" Target="chartsheets/sheet22.xml"/><Relationship Id="rId47" Type="http://schemas.openxmlformats.org/officeDocument/2006/relationships/chartsheet" Target="chartsheets/sheet27.xml"/><Relationship Id="rId63" Type="http://schemas.openxmlformats.org/officeDocument/2006/relationships/chartsheet" Target="chartsheets/sheet43.xml"/><Relationship Id="rId68" Type="http://schemas.openxmlformats.org/officeDocument/2006/relationships/chartsheet" Target="chartsheets/sheet48.xml"/><Relationship Id="rId84" Type="http://schemas.openxmlformats.org/officeDocument/2006/relationships/chartsheet" Target="chartsheets/sheet64.xml"/><Relationship Id="rId89" Type="http://schemas.openxmlformats.org/officeDocument/2006/relationships/chartsheet" Target="chartsheets/sheet6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2.xml"/><Relationship Id="rId37" Type="http://schemas.openxmlformats.org/officeDocument/2006/relationships/chartsheet" Target="chartsheets/sheet17.xml"/><Relationship Id="rId53" Type="http://schemas.openxmlformats.org/officeDocument/2006/relationships/chartsheet" Target="chartsheets/sheet33.xml"/><Relationship Id="rId58" Type="http://schemas.openxmlformats.org/officeDocument/2006/relationships/chartsheet" Target="chartsheets/sheet38.xml"/><Relationship Id="rId74" Type="http://schemas.openxmlformats.org/officeDocument/2006/relationships/chartsheet" Target="chartsheets/sheet54.xml"/><Relationship Id="rId79" Type="http://schemas.openxmlformats.org/officeDocument/2006/relationships/chartsheet" Target="chartsheets/sheet59.xml"/><Relationship Id="rId5" Type="http://schemas.openxmlformats.org/officeDocument/2006/relationships/worksheet" Target="worksheets/sheet5.xml"/><Relationship Id="rId90" Type="http://schemas.openxmlformats.org/officeDocument/2006/relationships/chartsheet" Target="chartsheets/sheet70.xml"/><Relationship Id="rId95" Type="http://schemas.openxmlformats.org/officeDocument/2006/relationships/chartsheet" Target="chartsheets/sheet75.xml"/><Relationship Id="rId22" Type="http://schemas.openxmlformats.org/officeDocument/2006/relationships/chartsheet" Target="chartsheets/sheet2.xml"/><Relationship Id="rId27" Type="http://schemas.openxmlformats.org/officeDocument/2006/relationships/chartsheet" Target="chartsheets/sheet7.xml"/><Relationship Id="rId43" Type="http://schemas.openxmlformats.org/officeDocument/2006/relationships/chartsheet" Target="chartsheets/sheet23.xml"/><Relationship Id="rId48" Type="http://schemas.openxmlformats.org/officeDocument/2006/relationships/chartsheet" Target="chartsheets/sheet28.xml"/><Relationship Id="rId64" Type="http://schemas.openxmlformats.org/officeDocument/2006/relationships/chartsheet" Target="chartsheets/sheet44.xml"/><Relationship Id="rId69" Type="http://schemas.openxmlformats.org/officeDocument/2006/relationships/chartsheet" Target="chartsheets/sheet49.xml"/><Relationship Id="rId80" Type="http://schemas.openxmlformats.org/officeDocument/2006/relationships/chartsheet" Target="chartsheets/sheet60.xml"/><Relationship Id="rId85" Type="http://schemas.openxmlformats.org/officeDocument/2006/relationships/chartsheet" Target="chartsheets/sheet6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5.xml"/><Relationship Id="rId33" Type="http://schemas.openxmlformats.org/officeDocument/2006/relationships/chartsheet" Target="chartsheets/sheet13.xml"/><Relationship Id="rId38" Type="http://schemas.openxmlformats.org/officeDocument/2006/relationships/chartsheet" Target="chartsheets/sheet18.xml"/><Relationship Id="rId46" Type="http://schemas.openxmlformats.org/officeDocument/2006/relationships/chartsheet" Target="chartsheets/sheet26.xml"/><Relationship Id="rId59" Type="http://schemas.openxmlformats.org/officeDocument/2006/relationships/chartsheet" Target="chartsheets/sheet39.xml"/><Relationship Id="rId67" Type="http://schemas.openxmlformats.org/officeDocument/2006/relationships/chartsheet" Target="chartsheets/sheet47.xml"/><Relationship Id="rId20" Type="http://schemas.openxmlformats.org/officeDocument/2006/relationships/worksheet" Target="worksheets/sheet20.xml"/><Relationship Id="rId41" Type="http://schemas.openxmlformats.org/officeDocument/2006/relationships/chartsheet" Target="chartsheets/sheet21.xml"/><Relationship Id="rId54" Type="http://schemas.openxmlformats.org/officeDocument/2006/relationships/chartsheet" Target="chartsheets/sheet34.xml"/><Relationship Id="rId62" Type="http://schemas.openxmlformats.org/officeDocument/2006/relationships/chartsheet" Target="chartsheets/sheet42.xml"/><Relationship Id="rId70" Type="http://schemas.openxmlformats.org/officeDocument/2006/relationships/chartsheet" Target="chartsheets/sheet50.xml"/><Relationship Id="rId75" Type="http://schemas.openxmlformats.org/officeDocument/2006/relationships/chartsheet" Target="chartsheets/sheet55.xml"/><Relationship Id="rId83" Type="http://schemas.openxmlformats.org/officeDocument/2006/relationships/chartsheet" Target="chartsheets/sheet63.xml"/><Relationship Id="rId88" Type="http://schemas.openxmlformats.org/officeDocument/2006/relationships/chartsheet" Target="chartsheets/sheet68.xml"/><Relationship Id="rId91" Type="http://schemas.openxmlformats.org/officeDocument/2006/relationships/chartsheet" Target="chartsheets/sheet71.xml"/><Relationship Id="rId96" Type="http://schemas.openxmlformats.org/officeDocument/2006/relationships/chartsheet" Target="chartsheets/sheet7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3.xml"/><Relationship Id="rId28" Type="http://schemas.openxmlformats.org/officeDocument/2006/relationships/chartsheet" Target="chartsheets/sheet8.xml"/><Relationship Id="rId36" Type="http://schemas.openxmlformats.org/officeDocument/2006/relationships/chartsheet" Target="chartsheets/sheet16.xml"/><Relationship Id="rId49" Type="http://schemas.openxmlformats.org/officeDocument/2006/relationships/chartsheet" Target="chartsheets/sheet29.xml"/><Relationship Id="rId57" Type="http://schemas.openxmlformats.org/officeDocument/2006/relationships/chartsheet" Target="chartsheets/sheet37.xml"/><Relationship Id="rId10" Type="http://schemas.openxmlformats.org/officeDocument/2006/relationships/worksheet" Target="worksheets/sheet10.xml"/><Relationship Id="rId31" Type="http://schemas.openxmlformats.org/officeDocument/2006/relationships/chartsheet" Target="chartsheets/sheet11.xml"/><Relationship Id="rId44" Type="http://schemas.openxmlformats.org/officeDocument/2006/relationships/chartsheet" Target="chartsheets/sheet24.xml"/><Relationship Id="rId52" Type="http://schemas.openxmlformats.org/officeDocument/2006/relationships/chartsheet" Target="chartsheets/sheet32.xml"/><Relationship Id="rId60" Type="http://schemas.openxmlformats.org/officeDocument/2006/relationships/chartsheet" Target="chartsheets/sheet40.xml"/><Relationship Id="rId65" Type="http://schemas.openxmlformats.org/officeDocument/2006/relationships/chartsheet" Target="chartsheets/sheet45.xml"/><Relationship Id="rId73" Type="http://schemas.openxmlformats.org/officeDocument/2006/relationships/chartsheet" Target="chartsheets/sheet53.xml"/><Relationship Id="rId78" Type="http://schemas.openxmlformats.org/officeDocument/2006/relationships/chartsheet" Target="chartsheets/sheet58.xml"/><Relationship Id="rId81" Type="http://schemas.openxmlformats.org/officeDocument/2006/relationships/chartsheet" Target="chartsheets/sheet61.xml"/><Relationship Id="rId86" Type="http://schemas.openxmlformats.org/officeDocument/2006/relationships/chartsheet" Target="chartsheets/sheet66.xml"/><Relationship Id="rId94" Type="http://schemas.openxmlformats.org/officeDocument/2006/relationships/chartsheet" Target="chartsheets/sheet74.xml"/><Relationship Id="rId99" Type="http://schemas.openxmlformats.org/officeDocument/2006/relationships/sharedStrings" Target="sharedString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chartsheet" Target="chartsheets/sheet19.xml"/><Relationship Id="rId34" Type="http://schemas.openxmlformats.org/officeDocument/2006/relationships/chartsheet" Target="chartsheets/sheet14.xml"/><Relationship Id="rId50" Type="http://schemas.openxmlformats.org/officeDocument/2006/relationships/chartsheet" Target="chartsheets/sheet30.xml"/><Relationship Id="rId55" Type="http://schemas.openxmlformats.org/officeDocument/2006/relationships/chartsheet" Target="chartsheets/sheet35.xml"/><Relationship Id="rId76" Type="http://schemas.openxmlformats.org/officeDocument/2006/relationships/chartsheet" Target="chartsheets/sheet5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hartsheet" Target="chartsheets/sheet51.xml"/><Relationship Id="rId92" Type="http://schemas.openxmlformats.org/officeDocument/2006/relationships/chartsheet" Target="chartsheets/sheet72.xml"/><Relationship Id="rId2" Type="http://schemas.openxmlformats.org/officeDocument/2006/relationships/worksheet" Target="worksheets/sheet2.xml"/><Relationship Id="rId29" Type="http://schemas.openxmlformats.org/officeDocument/2006/relationships/chartsheet" Target="chartsheets/sheet9.xml"/><Relationship Id="rId24" Type="http://schemas.openxmlformats.org/officeDocument/2006/relationships/chartsheet" Target="chartsheets/sheet4.xml"/><Relationship Id="rId40" Type="http://schemas.openxmlformats.org/officeDocument/2006/relationships/chartsheet" Target="chartsheets/sheet20.xml"/><Relationship Id="rId45" Type="http://schemas.openxmlformats.org/officeDocument/2006/relationships/chartsheet" Target="chartsheets/sheet25.xml"/><Relationship Id="rId66" Type="http://schemas.openxmlformats.org/officeDocument/2006/relationships/chartsheet" Target="chartsheets/sheet46.xml"/><Relationship Id="rId87" Type="http://schemas.openxmlformats.org/officeDocument/2006/relationships/chartsheet" Target="chartsheets/sheet67.xml"/><Relationship Id="rId61" Type="http://schemas.openxmlformats.org/officeDocument/2006/relationships/chartsheet" Target="chartsheets/sheet41.xml"/><Relationship Id="rId82" Type="http://schemas.openxmlformats.org/officeDocument/2006/relationships/chartsheet" Target="chartsheets/sheet6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chartsheet" Target="chartsheets/sheet10.xml"/><Relationship Id="rId35" Type="http://schemas.openxmlformats.org/officeDocument/2006/relationships/chartsheet" Target="chartsheets/sheet15.xml"/><Relationship Id="rId56" Type="http://schemas.openxmlformats.org/officeDocument/2006/relationships/chartsheet" Target="chartsheets/sheet36.xml"/><Relationship Id="rId77" Type="http://schemas.openxmlformats.org/officeDocument/2006/relationships/chartsheet" Target="chartsheets/sheet57.xml"/><Relationship Id="rId100" Type="http://schemas.openxmlformats.org/officeDocument/2006/relationships/sheetMetadata" Target="metadata.xml"/><Relationship Id="rId8" Type="http://schemas.openxmlformats.org/officeDocument/2006/relationships/worksheet" Target="worksheets/sheet8.xml"/><Relationship Id="rId51" Type="http://schemas.openxmlformats.org/officeDocument/2006/relationships/chartsheet" Target="chartsheets/sheet31.xml"/><Relationship Id="rId72" Type="http://schemas.openxmlformats.org/officeDocument/2006/relationships/chartsheet" Target="chartsheets/sheet52.xml"/><Relationship Id="rId93" Type="http://schemas.openxmlformats.org/officeDocument/2006/relationships/chartsheet" Target="chartsheets/sheet73.xml"/><Relationship Id="rId98" Type="http://schemas.openxmlformats.org/officeDocument/2006/relationships/styles" Target="styles.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5.xml"/><Relationship Id="rId1" Type="http://schemas.microsoft.com/office/2011/relationships/chartStyle" Target="style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7.xml"/><Relationship Id="rId1" Type="http://schemas.microsoft.com/office/2011/relationships/chartStyle" Target="style7.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2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11.xml"/><Relationship Id="rId1" Type="http://schemas.microsoft.com/office/2011/relationships/chartStyle" Target="style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8.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13.xml"/><Relationship Id="rId1" Type="http://schemas.microsoft.com/office/2011/relationships/chartStyle" Target="style1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3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15.xml"/><Relationship Id="rId1" Type="http://schemas.microsoft.com/office/2011/relationships/chartStyle" Target="style1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17.xml"/><Relationship Id="rId1" Type="http://schemas.microsoft.com/office/2011/relationships/chartStyle" Target="style17.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40.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19.xml"/><Relationship Id="rId1" Type="http://schemas.microsoft.com/office/2011/relationships/chartStyle" Target="style19.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4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21.xml"/><Relationship Id="rId1" Type="http://schemas.microsoft.com/office/2011/relationships/chartStyle" Target="style2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8.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23.xml"/><Relationship Id="rId1" Type="http://schemas.microsoft.com/office/2011/relationships/chartStyle" Target="style23.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52.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25.xml"/><Relationship Id="rId1" Type="http://schemas.microsoft.com/office/2011/relationships/chartStyle" Target="style25.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27.xml"/><Relationship Id="rId1" Type="http://schemas.microsoft.com/office/2011/relationships/chartStyle" Target="style27.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60.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29.xml"/><Relationship Id="rId1" Type="http://schemas.microsoft.com/office/2011/relationships/chartStyle" Target="style29.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64.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31.xml"/><Relationship Id="rId1" Type="http://schemas.microsoft.com/office/2011/relationships/chartStyle" Target="style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33.xml"/><Relationship Id="rId1" Type="http://schemas.microsoft.com/office/2011/relationships/chartStyle" Target="style33.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35.xml"/><Relationship Id="rId1" Type="http://schemas.microsoft.com/office/2011/relationships/chartStyle" Target="style35.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Tables'!$A$358:$A$375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Tables'!$D$358:$D$375</c:f>
              <c:numCache>
                <c:formatCode>0.000</c:formatCode>
                <c:ptCount val="18"/>
                <c:pt idx="0">
                  <c:v>1</c:v>
                </c:pt>
                <c:pt idx="1">
                  <c:v>1.0168079999999999</c:v>
                </c:pt>
                <c:pt idx="2">
                  <c:v>0.9696167</c:v>
                </c:pt>
                <c:pt idx="3">
                  <c:v>0.96255840000000004</c:v>
                </c:pt>
                <c:pt idx="4">
                  <c:v>0.95522479999999999</c:v>
                </c:pt>
                <c:pt idx="5">
                  <c:v>0.93138339999999997</c:v>
                </c:pt>
                <c:pt idx="6">
                  <c:v>0.8873974</c:v>
                </c:pt>
                <c:pt idx="7">
                  <c:v>0.91077620000000004</c:v>
                </c:pt>
                <c:pt idx="8">
                  <c:v>0.89626479999999997</c:v>
                </c:pt>
                <c:pt idx="9">
                  <c:v>0.88184119999999999</c:v>
                </c:pt>
                <c:pt idx="10">
                  <c:v>0.907744</c:v>
                </c:pt>
                <c:pt idx="11">
                  <c:v>0.93706239999999996</c:v>
                </c:pt>
                <c:pt idx="12">
                  <c:v>0.94731659999999995</c:v>
                </c:pt>
                <c:pt idx="13">
                  <c:v>0.93417090000000003</c:v>
                </c:pt>
                <c:pt idx="14">
                  <c:v>0.94756320000000005</c:v>
                </c:pt>
                <c:pt idx="15">
                  <c:v>0.98098859999999999</c:v>
                </c:pt>
                <c:pt idx="16">
                  <c:v>0.96831909999999999</c:v>
                </c:pt>
                <c:pt idx="17">
                  <c:v>0.94458580000000003</c:v>
                </c:pt>
              </c:numCache>
            </c:numRef>
          </c:val>
          <c:smooth val="0"/>
          <c:extLst>
            <c:ext xmlns:c16="http://schemas.microsoft.com/office/drawing/2014/chart" uri="{C3380CC4-5D6E-409C-BE32-E72D297353CC}">
              <c16:uniqueId val="{00000000-F1F6-7949-A254-4B2D3F3A9F84}"/>
            </c:ext>
          </c:extLst>
        </c:ser>
        <c:ser>
          <c:idx val="2"/>
          <c:order val="1"/>
          <c:tx>
            <c:strRef>
              <c:f>'1.Shazam DNSP&amp;State'!$D$214</c:f>
              <c:strCache>
                <c:ptCount val="1"/>
                <c:pt idx="0">
                  <c:v>INPIND</c:v>
                </c:pt>
              </c:strCache>
            </c:strRef>
          </c:tx>
          <c:spPr>
            <a:ln w="22225" cap="rnd">
              <a:solidFill>
                <a:schemeClr val="tx1"/>
              </a:solidFill>
              <a:prstDash val="sysDash"/>
              <a:round/>
            </a:ln>
            <a:effectLst/>
          </c:spPr>
          <c:marker>
            <c:symbol val="none"/>
          </c:marker>
          <c:cat>
            <c:numRef>
              <c:f>'Index Tables'!$A$358:$A$375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Tables'!$B$358:$B$375</c:f>
              <c:numCache>
                <c:formatCode>0.000</c:formatCode>
                <c:ptCount val="18"/>
                <c:pt idx="0">
                  <c:v>1</c:v>
                </c:pt>
                <c:pt idx="1">
                  <c:v>1.035091</c:v>
                </c:pt>
                <c:pt idx="2">
                  <c:v>1.055717</c:v>
                </c:pt>
                <c:pt idx="3">
                  <c:v>1.0565549999999999</c:v>
                </c:pt>
                <c:pt idx="4">
                  <c:v>1.086954</c:v>
                </c:pt>
                <c:pt idx="5">
                  <c:v>1.0975440000000001</c:v>
                </c:pt>
                <c:pt idx="6">
                  <c:v>1.1073360000000001</c:v>
                </c:pt>
                <c:pt idx="7">
                  <c:v>1.106446</c:v>
                </c:pt>
                <c:pt idx="8">
                  <c:v>1.111964</c:v>
                </c:pt>
                <c:pt idx="9">
                  <c:v>1.1183320000000001</c:v>
                </c:pt>
                <c:pt idx="10">
                  <c:v>1.121453</c:v>
                </c:pt>
                <c:pt idx="11">
                  <c:v>1.1430039999999999</c:v>
                </c:pt>
                <c:pt idx="12">
                  <c:v>1.1428309999999999</c:v>
                </c:pt>
                <c:pt idx="13">
                  <c:v>1.1368</c:v>
                </c:pt>
                <c:pt idx="14">
                  <c:v>1.138846</c:v>
                </c:pt>
                <c:pt idx="15">
                  <c:v>1.16212</c:v>
                </c:pt>
                <c:pt idx="16">
                  <c:v>1.1478710000000001</c:v>
                </c:pt>
                <c:pt idx="17">
                  <c:v>1.1659550000000001</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Tables'!$A$358:$A$375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Tables'!$C$358:$C$375</c:f>
              <c:numCache>
                <c:formatCode>0.000</c:formatCode>
                <c:ptCount val="18"/>
                <c:pt idx="0">
                  <c:v>1</c:v>
                </c:pt>
                <c:pt idx="1">
                  <c:v>1.017981</c:v>
                </c:pt>
                <c:pt idx="2">
                  <c:v>1.0887990000000001</c:v>
                </c:pt>
                <c:pt idx="3">
                  <c:v>1.097653</c:v>
                </c:pt>
                <c:pt idx="4">
                  <c:v>1.137904</c:v>
                </c:pt>
                <c:pt idx="5">
                  <c:v>1.1784019999999999</c:v>
                </c:pt>
                <c:pt idx="6">
                  <c:v>1.2478469999999999</c:v>
                </c:pt>
                <c:pt idx="7">
                  <c:v>1.214839</c:v>
                </c:pt>
                <c:pt idx="8">
                  <c:v>1.2406649999999999</c:v>
                </c:pt>
                <c:pt idx="9">
                  <c:v>1.268178</c:v>
                </c:pt>
                <c:pt idx="10">
                  <c:v>1.2354290000000001</c:v>
                </c:pt>
                <c:pt idx="11">
                  <c:v>1.219773</c:v>
                </c:pt>
                <c:pt idx="12">
                  <c:v>1.206388</c:v>
                </c:pt>
                <c:pt idx="13">
                  <c:v>1.2169080000000001</c:v>
                </c:pt>
                <c:pt idx="14">
                  <c:v>1.2018679999999999</c:v>
                </c:pt>
                <c:pt idx="15">
                  <c:v>1.184642</c:v>
                </c:pt>
                <c:pt idx="16">
                  <c:v>1.185427</c:v>
                </c:pt>
                <c:pt idx="17">
                  <c:v>1.234356</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259947867919303E-2"/>
          <c:y val="6.4886506987673662E-2"/>
          <c:w val="0.89285868409381786"/>
          <c:h val="0.8659144989075318"/>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Tables'!$W$6:$W$23</c:f>
              <c:numCache>
                <c:formatCode>0.000</c:formatCode>
                <c:ptCount val="18"/>
                <c:pt idx="0">
                  <c:v>1</c:v>
                </c:pt>
                <c:pt idx="1">
                  <c:v>1.004165</c:v>
                </c:pt>
                <c:pt idx="2">
                  <c:v>1.003738</c:v>
                </c:pt>
                <c:pt idx="3">
                  <c:v>0.97481609999999996</c:v>
                </c:pt>
                <c:pt idx="4">
                  <c:v>0.9746129</c:v>
                </c:pt>
                <c:pt idx="5">
                  <c:v>0.96400640000000004</c:v>
                </c:pt>
                <c:pt idx="6">
                  <c:v>0.95020000000000004</c:v>
                </c:pt>
                <c:pt idx="7">
                  <c:v>0.93126200000000003</c:v>
                </c:pt>
                <c:pt idx="8">
                  <c:v>0.91526989999999997</c:v>
                </c:pt>
                <c:pt idx="9">
                  <c:v>0.90672850000000005</c:v>
                </c:pt>
                <c:pt idx="10">
                  <c:v>0.89629389999999998</c:v>
                </c:pt>
                <c:pt idx="11">
                  <c:v>0.90501399999999999</c:v>
                </c:pt>
                <c:pt idx="12">
                  <c:v>0.89560799999999996</c:v>
                </c:pt>
                <c:pt idx="13">
                  <c:v>0.88239480000000003</c:v>
                </c:pt>
                <c:pt idx="14">
                  <c:v>0.87311269999999996</c:v>
                </c:pt>
                <c:pt idx="15">
                  <c:v>0.88220869999999996</c:v>
                </c:pt>
                <c:pt idx="16">
                  <c:v>0.86676569999999997</c:v>
                </c:pt>
                <c:pt idx="17">
                  <c:v>0.87139359999999999</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Tables'!$V$6:$V$23</c:f>
              <c:numCache>
                <c:formatCode>0.000</c:formatCode>
                <c:ptCount val="18"/>
                <c:pt idx="0">
                  <c:v>1</c:v>
                </c:pt>
                <c:pt idx="1">
                  <c:v>0.98592999999999997</c:v>
                </c:pt>
                <c:pt idx="2">
                  <c:v>0.96944520000000001</c:v>
                </c:pt>
                <c:pt idx="3">
                  <c:v>0.93278989999999995</c:v>
                </c:pt>
                <c:pt idx="4">
                  <c:v>0.92483689999999996</c:v>
                </c:pt>
                <c:pt idx="5">
                  <c:v>0.91126249999999998</c:v>
                </c:pt>
                <c:pt idx="6">
                  <c:v>0.89338419999999996</c:v>
                </c:pt>
                <c:pt idx="7">
                  <c:v>0.87038919999999997</c:v>
                </c:pt>
                <c:pt idx="8">
                  <c:v>0.85084329999999997</c:v>
                </c:pt>
                <c:pt idx="9">
                  <c:v>0.84042620000000001</c:v>
                </c:pt>
                <c:pt idx="10">
                  <c:v>0.82863410000000004</c:v>
                </c:pt>
                <c:pt idx="11">
                  <c:v>0.84119219999999995</c:v>
                </c:pt>
                <c:pt idx="12">
                  <c:v>0.83041560000000003</c:v>
                </c:pt>
                <c:pt idx="13">
                  <c:v>0.81693780000000005</c:v>
                </c:pt>
                <c:pt idx="14">
                  <c:v>0.8086255</c:v>
                </c:pt>
                <c:pt idx="15">
                  <c:v>0.81737629999999994</c:v>
                </c:pt>
                <c:pt idx="16">
                  <c:v>0.80738529999999997</c:v>
                </c:pt>
                <c:pt idx="17">
                  <c:v>0.80713639999999998</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Tables'!$R$6:$R$23</c:f>
              <c:numCache>
                <c:formatCode>0.000</c:formatCode>
                <c:ptCount val="18"/>
                <c:pt idx="0">
                  <c:v>1</c:v>
                </c:pt>
                <c:pt idx="1">
                  <c:v>1.031542</c:v>
                </c:pt>
                <c:pt idx="2">
                  <c:v>1.0532029999999999</c:v>
                </c:pt>
                <c:pt idx="3">
                  <c:v>1.0405519999999999</c:v>
                </c:pt>
                <c:pt idx="4">
                  <c:v>1.0536220000000001</c:v>
                </c:pt>
                <c:pt idx="5">
                  <c:v>1.0593399999999999</c:v>
                </c:pt>
                <c:pt idx="6">
                  <c:v>1.0549759999999999</c:v>
                </c:pt>
                <c:pt idx="7">
                  <c:v>1.065347</c:v>
                </c:pt>
                <c:pt idx="8">
                  <c:v>1.0687439999999999</c:v>
                </c:pt>
                <c:pt idx="9">
                  <c:v>1.0610379999999999</c:v>
                </c:pt>
                <c:pt idx="10">
                  <c:v>1.0582940000000001</c:v>
                </c:pt>
                <c:pt idx="11">
                  <c:v>1.0618099999999999</c:v>
                </c:pt>
                <c:pt idx="12">
                  <c:v>1.075413</c:v>
                </c:pt>
                <c:pt idx="13">
                  <c:v>1.0694220000000001</c:v>
                </c:pt>
                <c:pt idx="14">
                  <c:v>1.064608</c:v>
                </c:pt>
                <c:pt idx="15">
                  <c:v>1.088347</c:v>
                </c:pt>
                <c:pt idx="16">
                  <c:v>1.0692870000000001</c:v>
                </c:pt>
                <c:pt idx="17">
                  <c:v>1.0822080000000001</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Tables'!$T$6:$T$23</c:f>
              <c:numCache>
                <c:formatCode>0.000</c:formatCode>
                <c:ptCount val="18"/>
                <c:pt idx="0">
                  <c:v>1</c:v>
                </c:pt>
                <c:pt idx="1">
                  <c:v>1.0033300000000001</c:v>
                </c:pt>
                <c:pt idx="2">
                  <c:v>1.004613</c:v>
                </c:pt>
                <c:pt idx="3">
                  <c:v>0.99424270000000003</c:v>
                </c:pt>
                <c:pt idx="4">
                  <c:v>0.98808960000000001</c:v>
                </c:pt>
                <c:pt idx="5">
                  <c:v>0.96438230000000003</c:v>
                </c:pt>
                <c:pt idx="6">
                  <c:v>0.93206900000000004</c:v>
                </c:pt>
                <c:pt idx="7">
                  <c:v>0.88947030000000005</c:v>
                </c:pt>
                <c:pt idx="8">
                  <c:v>0.84594849999999999</c:v>
                </c:pt>
                <c:pt idx="9">
                  <c:v>0.87428499999999998</c:v>
                </c:pt>
                <c:pt idx="10">
                  <c:v>0.85190750000000004</c:v>
                </c:pt>
                <c:pt idx="11">
                  <c:v>0.84703629999999996</c:v>
                </c:pt>
                <c:pt idx="12">
                  <c:v>0.85938780000000004</c:v>
                </c:pt>
                <c:pt idx="13">
                  <c:v>0.86009409999999997</c:v>
                </c:pt>
                <c:pt idx="14">
                  <c:v>0.82661720000000005</c:v>
                </c:pt>
                <c:pt idx="15">
                  <c:v>0.84746670000000002</c:v>
                </c:pt>
                <c:pt idx="16">
                  <c:v>0.82896559999999997</c:v>
                </c:pt>
                <c:pt idx="17">
                  <c:v>0.86250499999999997</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Tables'!$Q$6:$Q$23</c:f>
              <c:numCache>
                <c:formatCode>0.000</c:formatCode>
                <c:ptCount val="18"/>
                <c:pt idx="0">
                  <c:v>1</c:v>
                </c:pt>
                <c:pt idx="1">
                  <c:v>1.034816</c:v>
                </c:pt>
                <c:pt idx="2">
                  <c:v>0.92661210000000005</c:v>
                </c:pt>
                <c:pt idx="3">
                  <c:v>0.94463629999999998</c:v>
                </c:pt>
                <c:pt idx="4">
                  <c:v>0.92905950000000004</c:v>
                </c:pt>
                <c:pt idx="5">
                  <c:v>0.88545390000000002</c:v>
                </c:pt>
                <c:pt idx="6">
                  <c:v>0.80620910000000001</c:v>
                </c:pt>
                <c:pt idx="7">
                  <c:v>0.88348930000000003</c:v>
                </c:pt>
                <c:pt idx="8">
                  <c:v>0.87251409999999996</c:v>
                </c:pt>
                <c:pt idx="9">
                  <c:v>0.85050320000000001</c:v>
                </c:pt>
                <c:pt idx="10">
                  <c:v>0.92429110000000003</c:v>
                </c:pt>
                <c:pt idx="11">
                  <c:v>0.98284079999999996</c:v>
                </c:pt>
                <c:pt idx="12">
                  <c:v>1.0234840000000001</c:v>
                </c:pt>
                <c:pt idx="13">
                  <c:v>1.010845</c:v>
                </c:pt>
                <c:pt idx="14">
                  <c:v>1.0569809999999999</c:v>
                </c:pt>
                <c:pt idx="15">
                  <c:v>1.122474</c:v>
                </c:pt>
                <c:pt idx="16">
                  <c:v>1.118209</c:v>
                </c:pt>
                <c:pt idx="17">
                  <c:v>1.0589980000000001</c:v>
                </c:pt>
              </c:numCache>
            </c:numRef>
          </c:val>
          <c:smooth val="0"/>
          <c:extLst>
            <c:ext xmlns:c16="http://schemas.microsoft.com/office/drawing/2014/chart" uri="{C3380CC4-5D6E-409C-BE32-E72D297353CC}">
              <c16:uniqueId val="{00000004-6658-1546-B7C3-7BDF6DCBC3C6}"/>
            </c:ext>
          </c:extLst>
        </c:ser>
        <c:ser>
          <c:idx val="2"/>
          <c:order val="5"/>
          <c:tx>
            <c:strRef>
              <c:f>'Individ-I&amp;O Tables'!$S$5</c:f>
              <c:strCache>
                <c:ptCount val="1"/>
                <c:pt idx="0">
                  <c:v>O/H Distr. lines</c:v>
                </c:pt>
              </c:strCache>
            </c:strRef>
          </c:tx>
          <c:spPr>
            <a:ln>
              <a:solidFill>
                <a:schemeClr val="bg1">
                  <a:lumMod val="50000"/>
                </a:schemeClr>
              </a:solidFill>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Tables'!$S$6:$S$23</c:f>
              <c:numCache>
                <c:formatCode>0.000</c:formatCode>
                <c:ptCount val="18"/>
                <c:pt idx="0">
                  <c:v>1</c:v>
                </c:pt>
                <c:pt idx="1">
                  <c:v>1.049998</c:v>
                </c:pt>
                <c:pt idx="2">
                  <c:v>1.066538</c:v>
                </c:pt>
                <c:pt idx="3">
                  <c:v>1.0659179999999999</c:v>
                </c:pt>
                <c:pt idx="4">
                  <c:v>1.092257</c:v>
                </c:pt>
                <c:pt idx="5">
                  <c:v>1.0979239999999999</c:v>
                </c:pt>
                <c:pt idx="6">
                  <c:v>1.103402</c:v>
                </c:pt>
                <c:pt idx="7">
                  <c:v>1.099777</c:v>
                </c:pt>
                <c:pt idx="8">
                  <c:v>1.0999080000000001</c:v>
                </c:pt>
                <c:pt idx="9">
                  <c:v>1.100166</c:v>
                </c:pt>
                <c:pt idx="10">
                  <c:v>1.1020749999999999</c:v>
                </c:pt>
                <c:pt idx="11">
                  <c:v>1.1234230000000001</c:v>
                </c:pt>
                <c:pt idx="12">
                  <c:v>1.1157809999999999</c:v>
                </c:pt>
                <c:pt idx="13">
                  <c:v>1.10964</c:v>
                </c:pt>
                <c:pt idx="14">
                  <c:v>1.1123080000000001</c:v>
                </c:pt>
                <c:pt idx="15">
                  <c:v>1.1315379999999999</c:v>
                </c:pt>
                <c:pt idx="16">
                  <c:v>1.1131089999999999</c:v>
                </c:pt>
                <c:pt idx="17">
                  <c:v>1.1295980000000001</c:v>
                </c:pt>
              </c:numCache>
            </c:numRef>
          </c:val>
          <c:smooth val="0"/>
          <c:extLst>
            <c:ext xmlns:c16="http://schemas.microsoft.com/office/drawing/2014/chart" uri="{C3380CC4-5D6E-409C-BE32-E72D297353CC}">
              <c16:uniqueId val="{00000000-E3C2-3C43-AF33-674741792A85}"/>
            </c:ext>
          </c:extLst>
        </c:ser>
        <c:ser>
          <c:idx val="4"/>
          <c:order val="6"/>
          <c:tx>
            <c:strRef>
              <c:f>'Individ-I&amp;O Tables'!$U$5</c:f>
              <c:strCache>
                <c:ptCount val="1"/>
                <c:pt idx="0">
                  <c:v>U/G Distr. lines</c:v>
                </c:pt>
              </c:strCache>
            </c:strRef>
          </c:tx>
          <c:spPr>
            <a:ln>
              <a:solidFill>
                <a:schemeClr val="bg1">
                  <a:lumMod val="50000"/>
                </a:schemeClr>
              </a:solidFill>
              <a:prstDash val="lgDashDot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Tables'!$U$6:$U$23</c:f>
              <c:numCache>
                <c:formatCode>0.000</c:formatCode>
                <c:ptCount val="18"/>
                <c:pt idx="0">
                  <c:v>1</c:v>
                </c:pt>
                <c:pt idx="1">
                  <c:v>0.97863009999999995</c:v>
                </c:pt>
                <c:pt idx="2">
                  <c:v>0.98813830000000002</c:v>
                </c:pt>
                <c:pt idx="3">
                  <c:v>0.93525809999999998</c:v>
                </c:pt>
                <c:pt idx="4">
                  <c:v>0.92012530000000003</c:v>
                </c:pt>
                <c:pt idx="5">
                  <c:v>0.8955938</c:v>
                </c:pt>
                <c:pt idx="6">
                  <c:v>0.87170599999999998</c:v>
                </c:pt>
                <c:pt idx="7">
                  <c:v>0.84314730000000004</c:v>
                </c:pt>
                <c:pt idx="8">
                  <c:v>0.82007300000000005</c:v>
                </c:pt>
                <c:pt idx="9">
                  <c:v>0.79914370000000001</c:v>
                </c:pt>
                <c:pt idx="10">
                  <c:v>0.78023410000000004</c:v>
                </c:pt>
                <c:pt idx="11">
                  <c:v>0.77293219999999996</c:v>
                </c:pt>
                <c:pt idx="12">
                  <c:v>0.75336999999999998</c:v>
                </c:pt>
                <c:pt idx="13">
                  <c:v>0.73027560000000002</c:v>
                </c:pt>
                <c:pt idx="14">
                  <c:v>0.71167550000000002</c:v>
                </c:pt>
                <c:pt idx="15">
                  <c:v>0.70683949999999995</c:v>
                </c:pt>
                <c:pt idx="16">
                  <c:v>0.68352469999999999</c:v>
                </c:pt>
                <c:pt idx="17">
                  <c:v>0.67924039999999997</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157298722676863E-2"/>
          <c:y val="6.9074988663066342E-2"/>
          <c:w val="0.90925959466720729"/>
          <c:h val="0.8533490538813537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Tables'!$H$6:$H$23</c:f>
              <c:numCache>
                <c:formatCode>0.000</c:formatCode>
                <c:ptCount val="18"/>
                <c:pt idx="0">
                  <c:v>1</c:v>
                </c:pt>
                <c:pt idx="1">
                  <c:v>1.035091</c:v>
                </c:pt>
                <c:pt idx="2">
                  <c:v>1.055717</c:v>
                </c:pt>
                <c:pt idx="3">
                  <c:v>1.0565549999999999</c:v>
                </c:pt>
                <c:pt idx="4">
                  <c:v>1.086954</c:v>
                </c:pt>
                <c:pt idx="5">
                  <c:v>1.0975440000000001</c:v>
                </c:pt>
                <c:pt idx="6">
                  <c:v>1.1073360000000001</c:v>
                </c:pt>
                <c:pt idx="7">
                  <c:v>1.106446</c:v>
                </c:pt>
                <c:pt idx="8">
                  <c:v>1.111964</c:v>
                </c:pt>
                <c:pt idx="9">
                  <c:v>1.1183320000000001</c:v>
                </c:pt>
                <c:pt idx="10">
                  <c:v>1.121453</c:v>
                </c:pt>
                <c:pt idx="11">
                  <c:v>1.1430039999999999</c:v>
                </c:pt>
                <c:pt idx="12">
                  <c:v>1.1428309999999999</c:v>
                </c:pt>
                <c:pt idx="13">
                  <c:v>1.1368</c:v>
                </c:pt>
                <c:pt idx="14">
                  <c:v>1.138846</c:v>
                </c:pt>
                <c:pt idx="15">
                  <c:v>1.16212</c:v>
                </c:pt>
                <c:pt idx="16">
                  <c:v>1.1478710000000001</c:v>
                </c:pt>
                <c:pt idx="17">
                  <c:v>1.1659550000000001</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Tables'!$C$6:$C$23</c:f>
              <c:numCache>
                <c:formatCode>0.000</c:formatCode>
                <c:ptCount val="18"/>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Tables'!$D$6:$D$23</c:f>
              <c:numCache>
                <c:formatCode>0.000</c:formatCode>
                <c:ptCount val="18"/>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Tables'!$E$6:$E$23</c:f>
              <c:numCache>
                <c:formatCode>0.000</c:formatCode>
                <c:ptCount val="18"/>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Tables'!$B$6:$B$23</c:f>
              <c:numCache>
                <c:formatCode>0.000</c:formatCode>
                <c:ptCount val="18"/>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numCache>
            </c:numRef>
          </c:val>
          <c:smooth val="0"/>
          <c:extLst>
            <c:ext xmlns:c16="http://schemas.microsoft.com/office/drawing/2014/chart" uri="{C3380CC4-5D6E-409C-BE32-E72D297353CC}">
              <c16:uniqueId val="{00000014-C35E-BC46-A6C1-8D082903C738}"/>
            </c:ext>
          </c:extLst>
        </c:ser>
        <c:ser>
          <c:idx val="12"/>
          <c:order val="5"/>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Tables'!$F$6:$F$23</c:f>
              <c:numCache>
                <c:formatCode>0.000</c:formatCode>
                <c:ptCount val="18"/>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numCache>
            </c:numRef>
          </c:val>
          <c:smooth val="0"/>
          <c:extLst>
            <c:ext xmlns:c16="http://schemas.microsoft.com/office/drawing/2014/chart" uri="{C3380CC4-5D6E-409C-BE32-E72D297353CC}">
              <c16:uniqueId val="{00000015-C35E-BC46-A6C1-8D082903C738}"/>
            </c:ext>
          </c:extLst>
        </c:ser>
        <c:ser>
          <c:idx val="13"/>
          <c:order val="6"/>
          <c:tx>
            <c:strRef>
              <c:f>'Individ-I&amp;O Tables'!$G$5</c:f>
              <c:strCache>
                <c:ptCount val="1"/>
                <c:pt idx="0">
                  <c:v>Max Demand</c:v>
                </c:pt>
              </c:strCache>
            </c:strRef>
          </c:tx>
          <c:spPr>
            <a:ln>
              <a:solidFill>
                <a:schemeClr val="tx1">
                  <a:lumMod val="50000"/>
                  <a:lumOff val="50000"/>
                </a:schemeClr>
              </a:solidFill>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Tables'!$G$6:$G$23</c:f>
              <c:numCache>
                <c:formatCode>0.000</c:formatCode>
                <c:ptCount val="18"/>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1.118009</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Tables'!$H$6:$H$23</c:f>
              <c:numCache>
                <c:formatCode>0.000</c:formatCode>
                <c:ptCount val="18"/>
                <c:pt idx="0">
                  <c:v>1</c:v>
                </c:pt>
                <c:pt idx="1">
                  <c:v>1.035091</c:v>
                </c:pt>
                <c:pt idx="2">
                  <c:v>1.055717</c:v>
                </c:pt>
                <c:pt idx="3">
                  <c:v>1.0565549999999999</c:v>
                </c:pt>
                <c:pt idx="4">
                  <c:v>1.086954</c:v>
                </c:pt>
                <c:pt idx="5">
                  <c:v>1.0975440000000001</c:v>
                </c:pt>
                <c:pt idx="6">
                  <c:v>1.1073360000000001</c:v>
                </c:pt>
                <c:pt idx="7">
                  <c:v>1.106446</c:v>
                </c:pt>
                <c:pt idx="8">
                  <c:v>1.111964</c:v>
                </c:pt>
                <c:pt idx="9">
                  <c:v>1.1183320000000001</c:v>
                </c:pt>
                <c:pt idx="10">
                  <c:v>1.121453</c:v>
                </c:pt>
                <c:pt idx="11">
                  <c:v>1.1430039999999999</c:v>
                </c:pt>
                <c:pt idx="12">
                  <c:v>1.1428309999999999</c:v>
                </c:pt>
                <c:pt idx="13">
                  <c:v>1.1368</c:v>
                </c:pt>
                <c:pt idx="14">
                  <c:v>1.138846</c:v>
                </c:pt>
                <c:pt idx="15">
                  <c:v>1.16212</c:v>
                </c:pt>
                <c:pt idx="16">
                  <c:v>1.1478710000000001</c:v>
                </c:pt>
                <c:pt idx="17">
                  <c:v>1.1659550000000001</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Tables'!$C$6:$C$23</c:f>
              <c:numCache>
                <c:formatCode>0.000</c:formatCode>
                <c:ptCount val="18"/>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Tables'!$D$6:$D$23</c:f>
              <c:numCache>
                <c:formatCode>0.000</c:formatCode>
                <c:ptCount val="18"/>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Tables'!$E$6:$E$23</c:f>
              <c:numCache>
                <c:formatCode>0.000</c:formatCode>
                <c:ptCount val="18"/>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Tables'!$B$6:$B$23</c:f>
              <c:numCache>
                <c:formatCode>0.000</c:formatCode>
                <c:ptCount val="18"/>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numCache>
            </c:numRef>
          </c:val>
          <c:smooth val="0"/>
          <c:extLst>
            <c:ext xmlns:c16="http://schemas.microsoft.com/office/drawing/2014/chart" uri="{C3380CC4-5D6E-409C-BE32-E72D297353CC}">
              <c16:uniqueId val="{0000000B-C35E-BC46-A6C1-8D082903C738}"/>
            </c:ext>
          </c:extLst>
        </c:ser>
        <c:ser>
          <c:idx val="2"/>
          <c:order val="12"/>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Tables'!$F$6:$F$23</c:f>
              <c:numCache>
                <c:formatCode>0.000</c:formatCode>
                <c:ptCount val="18"/>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numCache>
            </c:numRef>
          </c:val>
          <c:smooth val="0"/>
          <c:extLst>
            <c:ext xmlns:c16="http://schemas.microsoft.com/office/drawing/2014/chart" uri="{C3380CC4-5D6E-409C-BE32-E72D297353CC}">
              <c16:uniqueId val="{0000000D-C35E-BC46-A6C1-8D082903C738}"/>
            </c:ext>
          </c:extLst>
        </c:ser>
        <c:ser>
          <c:idx val="4"/>
          <c:order val="13"/>
          <c:tx>
            <c:strRef>
              <c:f>'Individ-I&amp;O Tables'!$G$5</c:f>
              <c:strCache>
                <c:ptCount val="1"/>
                <c:pt idx="0">
                  <c:v>Max Demand</c:v>
                </c:pt>
              </c:strCache>
            </c:strRef>
          </c:tx>
          <c:spPr>
            <a:ln>
              <a:solidFill>
                <a:schemeClr val="bg1">
                  <a:lumMod val="65000"/>
                </a:schemeClr>
              </a:solidFill>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Tables'!$G$6:$G$23</c:f>
              <c:numCache>
                <c:formatCode>0.000</c:formatCode>
                <c:ptCount val="18"/>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1.118009</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3228511012925893E-2"/>
          <c:w val="0.9160670218167456"/>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Tables'!$P$6:$P$23</c:f>
              <c:numCache>
                <c:formatCode>0.000</c:formatCode>
                <c:ptCount val="18"/>
                <c:pt idx="0">
                  <c:v>1</c:v>
                </c:pt>
                <c:pt idx="1">
                  <c:v>1.017981</c:v>
                </c:pt>
                <c:pt idx="2">
                  <c:v>1.0887990000000001</c:v>
                </c:pt>
                <c:pt idx="3">
                  <c:v>1.097653</c:v>
                </c:pt>
                <c:pt idx="4">
                  <c:v>1.137904</c:v>
                </c:pt>
                <c:pt idx="5">
                  <c:v>1.1784019999999999</c:v>
                </c:pt>
                <c:pt idx="6">
                  <c:v>1.2478469999999999</c:v>
                </c:pt>
                <c:pt idx="7">
                  <c:v>1.214839</c:v>
                </c:pt>
                <c:pt idx="8">
                  <c:v>1.2406649999999999</c:v>
                </c:pt>
                <c:pt idx="9">
                  <c:v>1.268178</c:v>
                </c:pt>
                <c:pt idx="10">
                  <c:v>1.2354290000000001</c:v>
                </c:pt>
                <c:pt idx="11">
                  <c:v>1.219773</c:v>
                </c:pt>
                <c:pt idx="12">
                  <c:v>1.206388</c:v>
                </c:pt>
                <c:pt idx="13">
                  <c:v>1.2169080000000001</c:v>
                </c:pt>
                <c:pt idx="14">
                  <c:v>1.2018679999999999</c:v>
                </c:pt>
                <c:pt idx="15">
                  <c:v>1.184642</c:v>
                </c:pt>
                <c:pt idx="16">
                  <c:v>1.185427</c:v>
                </c:pt>
                <c:pt idx="17">
                  <c:v>1.234356</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Tables'!$I$6:$I$23</c:f>
              <c:numCache>
                <c:formatCode>0.000</c:formatCode>
                <c:ptCount val="18"/>
                <c:pt idx="0">
                  <c:v>1</c:v>
                </c:pt>
                <c:pt idx="1">
                  <c:v>1.000265</c:v>
                </c:pt>
                <c:pt idx="2">
                  <c:v>1.13933</c:v>
                </c:pt>
                <c:pt idx="3">
                  <c:v>1.1184780000000001</c:v>
                </c:pt>
                <c:pt idx="4">
                  <c:v>1.169951</c:v>
                </c:pt>
                <c:pt idx="5">
                  <c:v>1.239527</c:v>
                </c:pt>
                <c:pt idx="6">
                  <c:v>1.37351</c:v>
                </c:pt>
                <c:pt idx="7">
                  <c:v>1.2523599999999999</c:v>
                </c:pt>
                <c:pt idx="8">
                  <c:v>1.274437</c:v>
                </c:pt>
                <c:pt idx="9">
                  <c:v>1.3149059999999999</c:v>
                </c:pt>
                <c:pt idx="10">
                  <c:v>1.2133119999999999</c:v>
                </c:pt>
                <c:pt idx="11">
                  <c:v>1.1629590000000001</c:v>
                </c:pt>
                <c:pt idx="12">
                  <c:v>1.116609</c:v>
                </c:pt>
                <c:pt idx="13">
                  <c:v>1.1246039999999999</c:v>
                </c:pt>
                <c:pt idx="14">
                  <c:v>1.0774509999999999</c:v>
                </c:pt>
                <c:pt idx="15">
                  <c:v>1.03532</c:v>
                </c:pt>
                <c:pt idx="16">
                  <c:v>1.026527</c:v>
                </c:pt>
                <c:pt idx="17">
                  <c:v>1.1009990000000001</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Tables'!$J$6:$J$23</c:f>
              <c:numCache>
                <c:formatCode>0.000</c:formatCode>
                <c:ptCount val="18"/>
                <c:pt idx="0">
                  <c:v>1</c:v>
                </c:pt>
                <c:pt idx="1">
                  <c:v>1.0034400000000001</c:v>
                </c:pt>
                <c:pt idx="2">
                  <c:v>1.0023869999999999</c:v>
                </c:pt>
                <c:pt idx="3">
                  <c:v>1.0153799999999999</c:v>
                </c:pt>
                <c:pt idx="4">
                  <c:v>1.031636</c:v>
                </c:pt>
                <c:pt idx="5">
                  <c:v>1.0360640000000001</c:v>
                </c:pt>
                <c:pt idx="6">
                  <c:v>1.049631</c:v>
                </c:pt>
                <c:pt idx="7">
                  <c:v>1.038578</c:v>
                </c:pt>
                <c:pt idx="8">
                  <c:v>1.0404409999999999</c:v>
                </c:pt>
                <c:pt idx="9">
                  <c:v>1.053998</c:v>
                </c:pt>
                <c:pt idx="10">
                  <c:v>1.05968</c:v>
                </c:pt>
                <c:pt idx="11">
                  <c:v>1.076468</c:v>
                </c:pt>
                <c:pt idx="12">
                  <c:v>1.0626899999999999</c:v>
                </c:pt>
                <c:pt idx="13">
                  <c:v>1.063005</c:v>
                </c:pt>
                <c:pt idx="14">
                  <c:v>1.069733</c:v>
                </c:pt>
                <c:pt idx="15">
                  <c:v>1.067785</c:v>
                </c:pt>
                <c:pt idx="16">
                  <c:v>1.0734919999999999</c:v>
                </c:pt>
                <c:pt idx="17">
                  <c:v>1.077386</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Tables'!$L$6:$L$23</c:f>
              <c:numCache>
                <c:formatCode>0.000</c:formatCode>
                <c:ptCount val="18"/>
                <c:pt idx="0">
                  <c:v>1</c:v>
                </c:pt>
                <c:pt idx="1">
                  <c:v>1.031655</c:v>
                </c:pt>
                <c:pt idx="2">
                  <c:v>1.05087</c:v>
                </c:pt>
                <c:pt idx="3">
                  <c:v>1.062673</c:v>
                </c:pt>
                <c:pt idx="4">
                  <c:v>1.1000570000000001</c:v>
                </c:pt>
                <c:pt idx="5">
                  <c:v>1.13808</c:v>
                </c:pt>
                <c:pt idx="6">
                  <c:v>1.1880409999999999</c:v>
                </c:pt>
                <c:pt idx="7">
                  <c:v>1.243938</c:v>
                </c:pt>
                <c:pt idx="8">
                  <c:v>1.314459</c:v>
                </c:pt>
                <c:pt idx="9">
                  <c:v>1.279139</c:v>
                </c:pt>
                <c:pt idx="10">
                  <c:v>1.3164020000000001</c:v>
                </c:pt>
                <c:pt idx="11">
                  <c:v>1.349415</c:v>
                </c:pt>
                <c:pt idx="12">
                  <c:v>1.32982</c:v>
                </c:pt>
                <c:pt idx="13">
                  <c:v>1.3217159999999999</c:v>
                </c:pt>
                <c:pt idx="14">
                  <c:v>1.3777189999999999</c:v>
                </c:pt>
                <c:pt idx="15">
                  <c:v>1.3712869999999999</c:v>
                </c:pt>
                <c:pt idx="16">
                  <c:v>1.384703</c:v>
                </c:pt>
                <c:pt idx="17">
                  <c:v>1.3518250000000001</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Tables'!$N$6:$N$23</c:f>
              <c:numCache>
                <c:formatCode>0.000</c:formatCode>
                <c:ptCount val="18"/>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pt idx="15">
                  <c:v>1.4217690000000001</c:v>
                </c:pt>
                <c:pt idx="16">
                  <c:v>1.4217150000000001</c:v>
                </c:pt>
                <c:pt idx="17">
                  <c:v>1.444558</c:v>
                </c:pt>
              </c:numCache>
            </c:numRef>
          </c:val>
          <c:smooth val="0"/>
          <c:extLst>
            <c:ext xmlns:c16="http://schemas.microsoft.com/office/drawing/2014/chart" uri="{C3380CC4-5D6E-409C-BE32-E72D297353CC}">
              <c16:uniqueId val="{00000004-7362-3343-A003-D7E090B594FA}"/>
            </c:ext>
          </c:extLst>
        </c:ser>
        <c:ser>
          <c:idx val="2"/>
          <c:order val="5"/>
          <c:tx>
            <c:strRef>
              <c:f>'Individ-I&amp;O Tables'!$K$5</c:f>
              <c:strCache>
                <c:ptCount val="1"/>
                <c:pt idx="0">
                  <c:v>O/H Distr. lines</c:v>
                </c:pt>
              </c:strCache>
            </c:strRef>
          </c:tx>
          <c:spPr>
            <a:ln>
              <a:solidFill>
                <a:schemeClr val="bg1">
                  <a:lumMod val="50000"/>
                </a:schemeClr>
              </a:solidFill>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Tables'!$K$6:$K$23</c:f>
              <c:numCache>
                <c:formatCode>0.000</c:formatCode>
                <c:ptCount val="18"/>
                <c:pt idx="0">
                  <c:v>1</c:v>
                </c:pt>
                <c:pt idx="1">
                  <c:v>0.98580250000000003</c:v>
                </c:pt>
                <c:pt idx="2">
                  <c:v>0.98985409999999996</c:v>
                </c:pt>
                <c:pt idx="3">
                  <c:v>0.99121590000000004</c:v>
                </c:pt>
                <c:pt idx="4">
                  <c:v>0.99514559999999996</c:v>
                </c:pt>
                <c:pt idx="5">
                  <c:v>0.99965440000000005</c:v>
                </c:pt>
                <c:pt idx="6">
                  <c:v>1.003565</c:v>
                </c:pt>
                <c:pt idx="7">
                  <c:v>1.0060640000000001</c:v>
                </c:pt>
                <c:pt idx="8">
                  <c:v>1.010961</c:v>
                </c:pt>
                <c:pt idx="9">
                  <c:v>1.0165120000000001</c:v>
                </c:pt>
                <c:pt idx="10">
                  <c:v>1.017584</c:v>
                </c:pt>
                <c:pt idx="11">
                  <c:v>1.0174300000000001</c:v>
                </c:pt>
                <c:pt idx="12">
                  <c:v>1.0242439999999999</c:v>
                </c:pt>
                <c:pt idx="13">
                  <c:v>1.0244770000000001</c:v>
                </c:pt>
                <c:pt idx="14">
                  <c:v>1.0238579999999999</c:v>
                </c:pt>
                <c:pt idx="15">
                  <c:v>1.0270269999999999</c:v>
                </c:pt>
                <c:pt idx="16">
                  <c:v>1.0312300000000001</c:v>
                </c:pt>
                <c:pt idx="17">
                  <c:v>1.032186</c:v>
                </c:pt>
              </c:numCache>
            </c:numRef>
          </c:val>
          <c:smooth val="0"/>
          <c:extLst>
            <c:ext xmlns:c16="http://schemas.microsoft.com/office/drawing/2014/chart" uri="{C3380CC4-5D6E-409C-BE32-E72D297353CC}">
              <c16:uniqueId val="{00000000-F917-F04E-9B84-DE94EA7D9953}"/>
            </c:ext>
          </c:extLst>
        </c:ser>
        <c:ser>
          <c:idx val="4"/>
          <c:order val="6"/>
          <c:tx>
            <c:strRef>
              <c:f>'Individ-I&amp;O Tables'!$M$5</c:f>
              <c:strCache>
                <c:ptCount val="1"/>
                <c:pt idx="0">
                  <c:v>U/G Distr. lines</c:v>
                </c:pt>
              </c:strCache>
            </c:strRef>
          </c:tx>
          <c:spPr>
            <a:ln>
              <a:solidFill>
                <a:schemeClr val="tx1">
                  <a:lumMod val="50000"/>
                  <a:lumOff val="50000"/>
                </a:schemeClr>
              </a:solidFill>
              <a:prstDash val="lgDashDotDot"/>
            </a:ln>
          </c:spPr>
          <c:marker>
            <c:symbol val="none"/>
          </c:marker>
          <c:cat>
            <c:numRef>
              <c:f>'Individ-I&amp;O Tables'!$A$6:$A$23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Tables'!$M$6:$M$23</c:f>
              <c:numCache>
                <c:formatCode>0.000</c:formatCode>
                <c:ptCount val="18"/>
                <c:pt idx="0">
                  <c:v>1</c:v>
                </c:pt>
                <c:pt idx="1">
                  <c:v>1.057693</c:v>
                </c:pt>
                <c:pt idx="2">
                  <c:v>1.06839</c:v>
                </c:pt>
                <c:pt idx="3">
                  <c:v>1.129694</c:v>
                </c:pt>
                <c:pt idx="4">
                  <c:v>1.181311</c:v>
                </c:pt>
                <c:pt idx="5">
                  <c:v>1.2254929999999999</c:v>
                </c:pt>
                <c:pt idx="6">
                  <c:v>1.2703089999999999</c:v>
                </c:pt>
                <c:pt idx="7">
                  <c:v>1.312281</c:v>
                </c:pt>
                <c:pt idx="8">
                  <c:v>1.3559330000000001</c:v>
                </c:pt>
                <c:pt idx="9">
                  <c:v>1.399413</c:v>
                </c:pt>
                <c:pt idx="10">
                  <c:v>1.4373290000000001</c:v>
                </c:pt>
                <c:pt idx="11">
                  <c:v>1.4787889999999999</c:v>
                </c:pt>
                <c:pt idx="12">
                  <c:v>1.5169589999999999</c:v>
                </c:pt>
                <c:pt idx="13">
                  <c:v>1.556673</c:v>
                </c:pt>
                <c:pt idx="14">
                  <c:v>1.6002320000000001</c:v>
                </c:pt>
                <c:pt idx="15">
                  <c:v>1.6441079999999999</c:v>
                </c:pt>
                <c:pt idx="16">
                  <c:v>1.679341</c:v>
                </c:pt>
                <c:pt idx="17">
                  <c:v>1.716558</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Opex</c:v>
                </c:pt>
                <c:pt idx="9">
                  <c:v>U/G Distribution Cables</c:v>
                </c:pt>
                <c:pt idx="10">
                  <c:v>Transformers</c:v>
                </c:pt>
                <c:pt idx="11">
                  <c:v>TFP Change</c:v>
                </c:pt>
              </c:strCache>
            </c:strRef>
          </c:cat>
          <c:val>
            <c:numRef>
              <c:f>'Ranking Contrib.'!$C$7:$C$18</c:f>
              <c:numCache>
                <c:formatCode>0.00%</c:formatCode>
                <c:ptCount val="12"/>
                <c:pt idx="0">
                  <c:v>4.2800263609858108E-3</c:v>
                </c:pt>
                <c:pt idx="1">
                  <c:v>2.8797787151703669E-3</c:v>
                </c:pt>
                <c:pt idx="2">
                  <c:v>1.589620188273441E-3</c:v>
                </c:pt>
                <c:pt idx="3">
                  <c:v>6.1994565661943439E-4</c:v>
                </c:pt>
                <c:pt idx="4">
                  <c:v>-1.6980547193568425E-4</c:v>
                </c:pt>
                <c:pt idx="5">
                  <c:v>-1.9275352860890327E-4</c:v>
                </c:pt>
                <c:pt idx="6">
                  <c:v>-2.7827303178569668E-4</c:v>
                </c:pt>
                <c:pt idx="7">
                  <c:v>-3.6471084779352925E-4</c:v>
                </c:pt>
                <c:pt idx="8">
                  <c:v>-2.2137628750235885E-3</c:v>
                </c:pt>
                <c:pt idx="9">
                  <c:v>-3.4586429321328774E-3</c:v>
                </c:pt>
                <c:pt idx="10">
                  <c:v>-5.7574285339309422E-3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Opex</c:v>
                </c:pt>
                <c:pt idx="9">
                  <c:v>U/G Distribution Cables</c:v>
                </c:pt>
                <c:pt idx="10">
                  <c:v>Transformers</c:v>
                </c:pt>
                <c:pt idx="11">
                  <c:v>TFP Change</c:v>
                </c:pt>
              </c:strCache>
            </c:strRef>
          </c:cat>
          <c:val>
            <c:numRef>
              <c:f>'Ranking Contrib.'!$D$7:$D$18</c:f>
              <c:numCache>
                <c:formatCode>0.00%</c:formatCode>
                <c:ptCount val="12"/>
                <c:pt idx="11">
                  <c:v>-3.0660063001621703E-3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911927078715979E-2"/>
          <c:y val="3.0856926583236657E-2"/>
          <c:w val="0.90625252191480155"/>
          <c:h val="0.93828614683352674"/>
        </c:manualLayout>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Contrib.'!$G$7:$G$18</c:f>
              <c:numCache>
                <c:formatCode>0.00%</c:formatCode>
                <c:ptCount val="12"/>
                <c:pt idx="0">
                  <c:v>9.0357109333333348E-3</c:v>
                </c:pt>
                <c:pt idx="1">
                  <c:v>3.3529641833333333E-3</c:v>
                </c:pt>
                <c:pt idx="2">
                  <c:v>2.9371321666666669E-3</c:v>
                </c:pt>
                <c:pt idx="3">
                  <c:v>1.6242444166666668E-3</c:v>
                </c:pt>
                <c:pt idx="4">
                  <c:v>4.28139E-5</c:v>
                </c:pt>
                <c:pt idx="5">
                  <c:v>-8.8309666666666652E-5</c:v>
                </c:pt>
                <c:pt idx="6">
                  <c:v>-3.6521900833333333E-4</c:v>
                </c:pt>
                <c:pt idx="7">
                  <c:v>-5.742457666666667E-4</c:v>
                </c:pt>
                <c:pt idx="8">
                  <c:v>-4.4075464999999998E-3</c:v>
                </c:pt>
                <c:pt idx="9">
                  <c:v>-9.438826833333332E-3</c:v>
                </c:pt>
                <c:pt idx="10">
                  <c:v>-2.2029123233333333E-2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Contrib.'!$H$7:$H$18</c:f>
              <c:numCache>
                <c:formatCode>0.00%</c:formatCode>
                <c:ptCount val="12"/>
                <c:pt idx="11">
                  <c:v>-1.9910405408333335E-2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Energy (GWh)</c:v>
                </c:pt>
                <c:pt idx="7">
                  <c:v>O/H Distribution Lines</c:v>
                </c:pt>
                <c:pt idx="8">
                  <c:v>CMOS</c:v>
                </c:pt>
                <c:pt idx="9">
                  <c:v>U/G Distribution Cables</c:v>
                </c:pt>
                <c:pt idx="10">
                  <c:v>Transformers</c:v>
                </c:pt>
                <c:pt idx="11">
                  <c:v>TFP Change</c:v>
                </c:pt>
              </c:strCache>
            </c:strRef>
          </c:cat>
          <c:val>
            <c:numRef>
              <c:f>'Ranking Contrib.'!$K$7:$K$18</c:f>
              <c:numCache>
                <c:formatCode>0.00%</c:formatCode>
                <c:ptCount val="12"/>
                <c:pt idx="0">
                  <c:v>8.5946155022362681E-3</c:v>
                </c:pt>
                <c:pt idx="1">
                  <c:v>2.8484950143542031E-3</c:v>
                </c:pt>
                <c:pt idx="2">
                  <c:v>1.6860165942507999E-3</c:v>
                </c:pt>
                <c:pt idx="3">
                  <c:v>1.5707342455134994E-3</c:v>
                </c:pt>
                <c:pt idx="4">
                  <c:v>-9.8681448759214074E-5</c:v>
                </c:pt>
                <c:pt idx="5">
                  <c:v>-2.504190738627269E-4</c:v>
                </c:pt>
                <c:pt idx="6">
                  <c:v>-2.857796748096938E-4</c:v>
                </c:pt>
                <c:pt idx="7">
                  <c:v>-3.8188941275971308E-4</c:v>
                </c:pt>
                <c:pt idx="8">
                  <c:v>-8.7079172158814686E-4</c:v>
                </c:pt>
                <c:pt idx="9">
                  <c:v>-2.9410591678417195E-3</c:v>
                </c:pt>
                <c:pt idx="10">
                  <c:v>-3.7493930978932722E-3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U/G Subtransmission </c:v>
                </c:pt>
                <c:pt idx="6">
                  <c:v>Energy (GWh)</c:v>
                </c:pt>
                <c:pt idx="7">
                  <c:v>O/H Distribution Lines</c:v>
                </c:pt>
                <c:pt idx="8">
                  <c:v>CMOS</c:v>
                </c:pt>
                <c:pt idx="9">
                  <c:v>U/G Distribution Cables</c:v>
                </c:pt>
                <c:pt idx="10">
                  <c:v>Transformers</c:v>
                </c:pt>
                <c:pt idx="11">
                  <c:v>TFP Change</c:v>
                </c:pt>
              </c:strCache>
            </c:strRef>
          </c:cat>
          <c:val>
            <c:numRef>
              <c:f>'Ranking Contrib.'!$L$7:$L$18</c:f>
              <c:numCache>
                <c:formatCode>0.00%</c:formatCode>
                <c:ptCount val="12"/>
                <c:pt idx="11" formatCode="0.0%">
                  <c:v>6.1218477588402855E-3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4646821184969431E-2"/>
          <c:w val="0.77419664930020204"/>
          <c:h val="0.83659242463602046"/>
        </c:manualLayout>
      </c:layout>
      <c:lineChart>
        <c:grouping val="standard"/>
        <c:varyColors val="0"/>
        <c:ser>
          <c:idx val="9"/>
          <c:order val="0"/>
          <c:tx>
            <c:v>SAP</c:v>
          </c:tx>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Tables'!$K$707:$K$724</c:f>
              <c:numCache>
                <c:formatCode>0.000</c:formatCode>
                <c:ptCount val="18"/>
                <c:pt idx="0">
                  <c:v>1.929236</c:v>
                </c:pt>
                <c:pt idx="1">
                  <c:v>1.8874029999999999</c:v>
                </c:pt>
                <c:pt idx="2">
                  <c:v>1.981895</c:v>
                </c:pt>
                <c:pt idx="3">
                  <c:v>1.9372119999999999</c:v>
                </c:pt>
                <c:pt idx="4">
                  <c:v>1.8120590000000001</c:v>
                </c:pt>
                <c:pt idx="5">
                  <c:v>1.6989369999999999</c:v>
                </c:pt>
                <c:pt idx="6">
                  <c:v>1.717727</c:v>
                </c:pt>
                <c:pt idx="7">
                  <c:v>1.651116</c:v>
                </c:pt>
                <c:pt idx="8">
                  <c:v>1.600835</c:v>
                </c:pt>
                <c:pt idx="9">
                  <c:v>1.6374740000000001</c:v>
                </c:pt>
                <c:pt idx="10">
                  <c:v>1.725654</c:v>
                </c:pt>
                <c:pt idx="11">
                  <c:v>1.606312</c:v>
                </c:pt>
                <c:pt idx="12">
                  <c:v>1.6476090000000001</c:v>
                </c:pt>
                <c:pt idx="13">
                  <c:v>1.595693</c:v>
                </c:pt>
                <c:pt idx="14">
                  <c:v>1.7021839999999999</c:v>
                </c:pt>
                <c:pt idx="15">
                  <c:v>1.6547529999999999</c:v>
                </c:pt>
                <c:pt idx="16" formatCode="0.00">
                  <c:v>1.589289</c:v>
                </c:pt>
                <c:pt idx="17" formatCode="0.00">
                  <c:v>1.472701</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9A9600"/>
              </a:solidFill>
              <a:prstDash val="lgDashDot"/>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Tables'!$F$707:$F$724</c:f>
              <c:numCache>
                <c:formatCode>0.000</c:formatCode>
                <c:ptCount val="18"/>
                <c:pt idx="0">
                  <c:v>1.2780229999999999</c:v>
                </c:pt>
                <c:pt idx="1">
                  <c:v>1.3065880000000001</c:v>
                </c:pt>
                <c:pt idx="2">
                  <c:v>1.249671</c:v>
                </c:pt>
                <c:pt idx="3">
                  <c:v>1.264419</c:v>
                </c:pt>
                <c:pt idx="4">
                  <c:v>1.287636</c:v>
                </c:pt>
                <c:pt idx="5">
                  <c:v>1.2343519999999999</c:v>
                </c:pt>
                <c:pt idx="6">
                  <c:v>1.2116769999999999</c:v>
                </c:pt>
                <c:pt idx="7">
                  <c:v>1.163953</c:v>
                </c:pt>
                <c:pt idx="8">
                  <c:v>1.1875830000000001</c:v>
                </c:pt>
                <c:pt idx="9">
                  <c:v>1.1325179999999999</c:v>
                </c:pt>
                <c:pt idx="10">
                  <c:v>1.203136</c:v>
                </c:pt>
                <c:pt idx="11">
                  <c:v>1.2352050000000001</c:v>
                </c:pt>
                <c:pt idx="12">
                  <c:v>1.220005</c:v>
                </c:pt>
                <c:pt idx="13">
                  <c:v>1.2512700000000001</c:v>
                </c:pt>
                <c:pt idx="14">
                  <c:v>1.264456</c:v>
                </c:pt>
                <c:pt idx="15">
                  <c:v>1.2582439999999999</c:v>
                </c:pt>
                <c:pt idx="16" formatCode="0.00">
                  <c:v>1.2306550000000001</c:v>
                </c:pt>
                <c:pt idx="17" formatCode="0.00">
                  <c:v>1.2164759999999999</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Tables'!$D$707:$D$724</c:f>
              <c:numCache>
                <c:formatCode>0.000</c:formatCode>
                <c:ptCount val="18"/>
                <c:pt idx="0">
                  <c:v>1.43882</c:v>
                </c:pt>
                <c:pt idx="1">
                  <c:v>1.473312</c:v>
                </c:pt>
                <c:pt idx="2">
                  <c:v>1.53512</c:v>
                </c:pt>
                <c:pt idx="3">
                  <c:v>1.411599</c:v>
                </c:pt>
                <c:pt idx="4">
                  <c:v>1.3807039999999999</c:v>
                </c:pt>
                <c:pt idx="5">
                  <c:v>1.417483</c:v>
                </c:pt>
                <c:pt idx="6">
                  <c:v>1.2832110000000001</c:v>
                </c:pt>
                <c:pt idx="7">
                  <c:v>1.2976749999999999</c:v>
                </c:pt>
                <c:pt idx="8">
                  <c:v>1.2566250000000001</c:v>
                </c:pt>
                <c:pt idx="9">
                  <c:v>1.2940780000000001</c:v>
                </c:pt>
                <c:pt idx="10">
                  <c:v>1.2938270000000001</c:v>
                </c:pt>
                <c:pt idx="11">
                  <c:v>1.3171809999999999</c:v>
                </c:pt>
                <c:pt idx="12">
                  <c:v>1.367124</c:v>
                </c:pt>
                <c:pt idx="13">
                  <c:v>1.3351</c:v>
                </c:pt>
                <c:pt idx="14">
                  <c:v>1.315059</c:v>
                </c:pt>
                <c:pt idx="15">
                  <c:v>1.4005350000000001</c:v>
                </c:pt>
                <c:pt idx="16" formatCode="0.00">
                  <c:v>1.4072009999999999</c:v>
                </c:pt>
                <c:pt idx="17" formatCode="0.00">
                  <c:v>1.365731</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Tables'!$J$707:$J$724</c:f>
              <c:numCache>
                <c:formatCode>0.000</c:formatCode>
                <c:ptCount val="18"/>
                <c:pt idx="0">
                  <c:v>1.459525</c:v>
                </c:pt>
                <c:pt idx="1">
                  <c:v>1.500659</c:v>
                </c:pt>
                <c:pt idx="2">
                  <c:v>1.5549649999999999</c:v>
                </c:pt>
                <c:pt idx="3">
                  <c:v>1.39676</c:v>
                </c:pt>
                <c:pt idx="4">
                  <c:v>1.4276450000000001</c:v>
                </c:pt>
                <c:pt idx="5">
                  <c:v>1.474108</c:v>
                </c:pt>
                <c:pt idx="6">
                  <c:v>1.3815660000000001</c:v>
                </c:pt>
                <c:pt idx="7">
                  <c:v>1.3298160000000001</c:v>
                </c:pt>
                <c:pt idx="8">
                  <c:v>1.300195</c:v>
                </c:pt>
                <c:pt idx="9">
                  <c:v>1.3233550000000001</c:v>
                </c:pt>
                <c:pt idx="10">
                  <c:v>1.4083079999999999</c:v>
                </c:pt>
                <c:pt idx="11">
                  <c:v>1.413586</c:v>
                </c:pt>
                <c:pt idx="12">
                  <c:v>1.339915</c:v>
                </c:pt>
                <c:pt idx="13">
                  <c:v>1.348725</c:v>
                </c:pt>
                <c:pt idx="14">
                  <c:v>1.392185</c:v>
                </c:pt>
                <c:pt idx="15">
                  <c:v>1.4424600000000001</c:v>
                </c:pt>
                <c:pt idx="16" formatCode="0.00">
                  <c:v>1.3680079999999999</c:v>
                </c:pt>
                <c:pt idx="17" formatCode="0.00">
                  <c:v>1.2488239999999999</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Tables'!$E$707:$E$724</c:f>
              <c:numCache>
                <c:formatCode>0.000</c:formatCode>
                <c:ptCount val="18"/>
                <c:pt idx="0">
                  <c:v>1.4114180000000001</c:v>
                </c:pt>
                <c:pt idx="1">
                  <c:v>1.3509230000000001</c:v>
                </c:pt>
                <c:pt idx="2">
                  <c:v>1.212982</c:v>
                </c:pt>
                <c:pt idx="3">
                  <c:v>1.2956300000000001</c:v>
                </c:pt>
                <c:pt idx="4">
                  <c:v>1.327321</c:v>
                </c:pt>
                <c:pt idx="5">
                  <c:v>1.326176</c:v>
                </c:pt>
                <c:pt idx="6">
                  <c:v>1.2299070000000001</c:v>
                </c:pt>
                <c:pt idx="7">
                  <c:v>1.26231</c:v>
                </c:pt>
                <c:pt idx="8">
                  <c:v>1.1982520000000001</c:v>
                </c:pt>
                <c:pt idx="9">
                  <c:v>1.1848129999999999</c:v>
                </c:pt>
                <c:pt idx="10">
                  <c:v>1.17153</c:v>
                </c:pt>
                <c:pt idx="11">
                  <c:v>1.2756559999999999</c:v>
                </c:pt>
                <c:pt idx="12">
                  <c:v>1.293569</c:v>
                </c:pt>
                <c:pt idx="13">
                  <c:v>1.2698229999999999</c:v>
                </c:pt>
                <c:pt idx="14">
                  <c:v>1.3179719999999999</c:v>
                </c:pt>
                <c:pt idx="15">
                  <c:v>1.34981</c:v>
                </c:pt>
                <c:pt idx="16" formatCode="0.00">
                  <c:v>1.3047960000000001</c:v>
                </c:pt>
                <c:pt idx="17" formatCode="0.00">
                  <c:v>1.322446</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Tables'!$N$707:$N$724</c:f>
              <c:numCache>
                <c:formatCode>0.000</c:formatCode>
                <c:ptCount val="18"/>
                <c:pt idx="0">
                  <c:v>1.31942</c:v>
                </c:pt>
                <c:pt idx="1">
                  <c:v>1.333887</c:v>
                </c:pt>
                <c:pt idx="2">
                  <c:v>1.339442</c:v>
                </c:pt>
                <c:pt idx="3">
                  <c:v>1.3698969999999999</c:v>
                </c:pt>
                <c:pt idx="4">
                  <c:v>1.3441890000000001</c:v>
                </c:pt>
                <c:pt idx="5">
                  <c:v>1.2223090000000001</c:v>
                </c:pt>
                <c:pt idx="6">
                  <c:v>1.1578299999999999</c:v>
                </c:pt>
                <c:pt idx="7">
                  <c:v>1.2172480000000001</c:v>
                </c:pt>
                <c:pt idx="8">
                  <c:v>1.186169</c:v>
                </c:pt>
                <c:pt idx="9">
                  <c:v>1.2339819999999999</c:v>
                </c:pt>
                <c:pt idx="10">
                  <c:v>1.2016210000000001</c:v>
                </c:pt>
                <c:pt idx="11">
                  <c:v>1.258257</c:v>
                </c:pt>
                <c:pt idx="12">
                  <c:v>1.361197</c:v>
                </c:pt>
                <c:pt idx="13">
                  <c:v>1.3629180000000001</c:v>
                </c:pt>
                <c:pt idx="14">
                  <c:v>1.3671150000000001</c:v>
                </c:pt>
                <c:pt idx="15">
                  <c:v>1.39201</c:v>
                </c:pt>
                <c:pt idx="16" formatCode="0.00">
                  <c:v>1.3452770000000001</c:v>
                </c:pt>
                <c:pt idx="17" formatCode="0.00">
                  <c:v>1.339337</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Tables'!$G$707:$G$724</c:f>
              <c:numCache>
                <c:formatCode>0.000</c:formatCode>
                <c:ptCount val="18"/>
                <c:pt idx="0">
                  <c:v>1.152064</c:v>
                </c:pt>
                <c:pt idx="1">
                  <c:v>1.35561</c:v>
                </c:pt>
                <c:pt idx="2">
                  <c:v>1.265336</c:v>
                </c:pt>
                <c:pt idx="3">
                  <c:v>1.233722</c:v>
                </c:pt>
                <c:pt idx="4">
                  <c:v>1.2429559999999999</c:v>
                </c:pt>
                <c:pt idx="5">
                  <c:v>1.195678</c:v>
                </c:pt>
                <c:pt idx="6">
                  <c:v>1.1993370000000001</c:v>
                </c:pt>
                <c:pt idx="7">
                  <c:v>1.34171</c:v>
                </c:pt>
                <c:pt idx="8">
                  <c:v>1.3431850000000001</c:v>
                </c:pt>
                <c:pt idx="9">
                  <c:v>1.2356469999999999</c:v>
                </c:pt>
                <c:pt idx="10">
                  <c:v>1.237663</c:v>
                </c:pt>
                <c:pt idx="11">
                  <c:v>1.339283</c:v>
                </c:pt>
                <c:pt idx="12">
                  <c:v>1.3059860000000001</c:v>
                </c:pt>
                <c:pt idx="13">
                  <c:v>1.2507740000000001</c:v>
                </c:pt>
                <c:pt idx="14">
                  <c:v>1.2287669999999999</c:v>
                </c:pt>
                <c:pt idx="15">
                  <c:v>1.3590169999999999</c:v>
                </c:pt>
                <c:pt idx="16" formatCode="0.00">
                  <c:v>1.286375</c:v>
                </c:pt>
                <c:pt idx="17" formatCode="0.00">
                  <c:v>1.2423070000000001</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Tables'!$H$707:$H$724</c:f>
              <c:numCache>
                <c:formatCode>0.000</c:formatCode>
                <c:ptCount val="18"/>
                <c:pt idx="0">
                  <c:v>1.2844660000000001</c:v>
                </c:pt>
                <c:pt idx="1">
                  <c:v>1.274753</c:v>
                </c:pt>
                <c:pt idx="2">
                  <c:v>1.2206079999999999</c:v>
                </c:pt>
                <c:pt idx="3">
                  <c:v>1.210944</c:v>
                </c:pt>
                <c:pt idx="4">
                  <c:v>1.224194</c:v>
                </c:pt>
                <c:pt idx="5">
                  <c:v>1.189373</c:v>
                </c:pt>
                <c:pt idx="6">
                  <c:v>1.047946</c:v>
                </c:pt>
                <c:pt idx="7">
                  <c:v>1.11304</c:v>
                </c:pt>
                <c:pt idx="8">
                  <c:v>1.242375</c:v>
                </c:pt>
                <c:pt idx="9">
                  <c:v>1.24363</c:v>
                </c:pt>
                <c:pt idx="10">
                  <c:v>1.344897</c:v>
                </c:pt>
                <c:pt idx="11">
                  <c:v>1.335815</c:v>
                </c:pt>
                <c:pt idx="12">
                  <c:v>1.33769</c:v>
                </c:pt>
                <c:pt idx="13">
                  <c:v>1.236985</c:v>
                </c:pt>
                <c:pt idx="14">
                  <c:v>1.2396799999999999</c:v>
                </c:pt>
                <c:pt idx="15">
                  <c:v>1.3040400000000001</c:v>
                </c:pt>
                <c:pt idx="16" formatCode="0.00">
                  <c:v>1.3359700000000001</c:v>
                </c:pt>
                <c:pt idx="17" formatCode="0.00">
                  <c:v>1.259142</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Tables'!$I$707:$I$724</c:f>
              <c:numCache>
                <c:formatCode>0.000</c:formatCode>
                <c:ptCount val="18"/>
                <c:pt idx="0">
                  <c:v>1.137785</c:v>
                </c:pt>
                <c:pt idx="1">
                  <c:v>1.1484939999999999</c:v>
                </c:pt>
                <c:pt idx="2">
                  <c:v>1.2860119999999999</c:v>
                </c:pt>
                <c:pt idx="3">
                  <c:v>1.238065</c:v>
                </c:pt>
                <c:pt idx="4">
                  <c:v>1.1811480000000001</c:v>
                </c:pt>
                <c:pt idx="5">
                  <c:v>1.138439</c:v>
                </c:pt>
                <c:pt idx="6">
                  <c:v>1.049228</c:v>
                </c:pt>
                <c:pt idx="7">
                  <c:v>1.0321279999999999</c:v>
                </c:pt>
                <c:pt idx="8">
                  <c:v>1.0487930000000001</c:v>
                </c:pt>
                <c:pt idx="9">
                  <c:v>1.0608839999999999</c:v>
                </c:pt>
                <c:pt idx="10">
                  <c:v>1.0300739999999999</c:v>
                </c:pt>
                <c:pt idx="11">
                  <c:v>1.0257240000000001</c:v>
                </c:pt>
                <c:pt idx="12">
                  <c:v>1.058716</c:v>
                </c:pt>
                <c:pt idx="13">
                  <c:v>1.042627</c:v>
                </c:pt>
                <c:pt idx="14">
                  <c:v>1.0941669999999999</c:v>
                </c:pt>
                <c:pt idx="15">
                  <c:v>1.1579539999999999</c:v>
                </c:pt>
                <c:pt idx="16" formatCode="0.00">
                  <c:v>1.1823239999999999</c:v>
                </c:pt>
                <c:pt idx="17" formatCode="0.00">
                  <c:v>1.1693720000000001</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Tables'!$M$707:$M$724</c:f>
              <c:numCache>
                <c:formatCode>0.000</c:formatCode>
                <c:ptCount val="18"/>
                <c:pt idx="0">
                  <c:v>1.3167169999999999</c:v>
                </c:pt>
                <c:pt idx="1">
                  <c:v>1.281968</c:v>
                </c:pt>
                <c:pt idx="2">
                  <c:v>1.260408</c:v>
                </c:pt>
                <c:pt idx="3">
                  <c:v>1.127408</c:v>
                </c:pt>
                <c:pt idx="4">
                  <c:v>1.0589759999999999</c:v>
                </c:pt>
                <c:pt idx="5">
                  <c:v>1.1354</c:v>
                </c:pt>
                <c:pt idx="6">
                  <c:v>1.058994</c:v>
                </c:pt>
                <c:pt idx="7">
                  <c:v>1.191999</c:v>
                </c:pt>
                <c:pt idx="8">
                  <c:v>1.1288039999999999</c:v>
                </c:pt>
                <c:pt idx="9">
                  <c:v>1.244591</c:v>
                </c:pt>
                <c:pt idx="10">
                  <c:v>1.2079059999999999</c:v>
                </c:pt>
                <c:pt idx="11">
                  <c:v>1.1057110000000001</c:v>
                </c:pt>
                <c:pt idx="12">
                  <c:v>1.070519</c:v>
                </c:pt>
                <c:pt idx="13">
                  <c:v>1.1132569999999999</c:v>
                </c:pt>
                <c:pt idx="14">
                  <c:v>1.0940620000000001</c:v>
                </c:pt>
                <c:pt idx="15">
                  <c:v>1.0693060000000001</c:v>
                </c:pt>
                <c:pt idx="16" formatCode="0.00">
                  <c:v>1.0411779999999999</c:v>
                </c:pt>
                <c:pt idx="17" formatCode="0.00">
                  <c:v>1.0709299999999999</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Tables'!$L$707:$L$724</c:f>
              <c:numCache>
                <c:formatCode>0.000</c:formatCode>
                <c:ptCount val="18"/>
                <c:pt idx="0">
                  <c:v>1.2852680000000001</c:v>
                </c:pt>
                <c:pt idx="1">
                  <c:v>1.234815</c:v>
                </c:pt>
                <c:pt idx="2">
                  <c:v>1.292559</c:v>
                </c:pt>
                <c:pt idx="3">
                  <c:v>1.148061</c:v>
                </c:pt>
                <c:pt idx="4">
                  <c:v>1.245611</c:v>
                </c:pt>
                <c:pt idx="5">
                  <c:v>1.1936850000000001</c:v>
                </c:pt>
                <c:pt idx="6">
                  <c:v>1.177624</c:v>
                </c:pt>
                <c:pt idx="7">
                  <c:v>1.1407480000000001</c:v>
                </c:pt>
                <c:pt idx="8">
                  <c:v>1.081115</c:v>
                </c:pt>
                <c:pt idx="9">
                  <c:v>1.053736</c:v>
                </c:pt>
                <c:pt idx="10">
                  <c:v>0.95710980000000001</c:v>
                </c:pt>
                <c:pt idx="11">
                  <c:v>1.0948910000000001</c:v>
                </c:pt>
                <c:pt idx="12">
                  <c:v>1.064351</c:v>
                </c:pt>
                <c:pt idx="13">
                  <c:v>1.061623</c:v>
                </c:pt>
                <c:pt idx="14">
                  <c:v>1.0807329999999999</c:v>
                </c:pt>
                <c:pt idx="15">
                  <c:v>1.13106</c:v>
                </c:pt>
                <c:pt idx="16" formatCode="0.00">
                  <c:v>1.11565</c:v>
                </c:pt>
                <c:pt idx="17" formatCode="0.00">
                  <c:v>1.092341</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Tables'!$B$707:$B$724</c:f>
              <c:numCache>
                <c:formatCode>0.000</c:formatCode>
                <c:ptCount val="18"/>
                <c:pt idx="0">
                  <c:v>1</c:v>
                </c:pt>
                <c:pt idx="1">
                  <c:v>0.98039419999999999</c:v>
                </c:pt>
                <c:pt idx="2">
                  <c:v>0.9926587</c:v>
                </c:pt>
                <c:pt idx="3">
                  <c:v>0.97974450000000002</c:v>
                </c:pt>
                <c:pt idx="4">
                  <c:v>0.9314479</c:v>
                </c:pt>
                <c:pt idx="5">
                  <c:v>0.84975279999999997</c:v>
                </c:pt>
                <c:pt idx="6">
                  <c:v>0.88246429999999998</c:v>
                </c:pt>
                <c:pt idx="7">
                  <c:v>0.86083860000000001</c:v>
                </c:pt>
                <c:pt idx="8">
                  <c:v>0.8048305</c:v>
                </c:pt>
                <c:pt idx="9">
                  <c:v>0.83578039999999998</c:v>
                </c:pt>
                <c:pt idx="10">
                  <c:v>1.0397559999999999</c:v>
                </c:pt>
                <c:pt idx="11">
                  <c:v>1.0024219999999999</c:v>
                </c:pt>
                <c:pt idx="12">
                  <c:v>0.97764580000000001</c:v>
                </c:pt>
                <c:pt idx="13">
                  <c:v>0.98442680000000005</c:v>
                </c:pt>
                <c:pt idx="14">
                  <c:v>1.010507</c:v>
                </c:pt>
                <c:pt idx="15">
                  <c:v>1.0484450000000001</c:v>
                </c:pt>
                <c:pt idx="16" formatCode="0.00">
                  <c:v>1.0179100000000001</c:v>
                </c:pt>
                <c:pt idx="17" formatCode="0.00">
                  <c:v>1.125213</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Tables'!$A$707:$A$724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Tables'!$C$707:$C$724</c:f>
              <c:numCache>
                <c:formatCode>0.000</c:formatCode>
                <c:ptCount val="18"/>
                <c:pt idx="0">
                  <c:v>0.98083140000000002</c:v>
                </c:pt>
                <c:pt idx="1">
                  <c:v>1.0409079999999999</c:v>
                </c:pt>
                <c:pt idx="2">
                  <c:v>0.88597099999999995</c:v>
                </c:pt>
                <c:pt idx="3">
                  <c:v>0.90793840000000003</c:v>
                </c:pt>
                <c:pt idx="4">
                  <c:v>0.89850470000000005</c:v>
                </c:pt>
                <c:pt idx="5">
                  <c:v>0.90548410000000001</c:v>
                </c:pt>
                <c:pt idx="6">
                  <c:v>0.86803680000000005</c:v>
                </c:pt>
                <c:pt idx="7">
                  <c:v>0.93804350000000003</c:v>
                </c:pt>
                <c:pt idx="8">
                  <c:v>0.88021850000000001</c:v>
                </c:pt>
                <c:pt idx="9">
                  <c:v>0.82641260000000005</c:v>
                </c:pt>
                <c:pt idx="10">
                  <c:v>0.85529690000000003</c:v>
                </c:pt>
                <c:pt idx="11">
                  <c:v>0.89455680000000004</c:v>
                </c:pt>
                <c:pt idx="12">
                  <c:v>0.95599769999999995</c:v>
                </c:pt>
                <c:pt idx="13">
                  <c:v>0.96073070000000005</c:v>
                </c:pt>
                <c:pt idx="14">
                  <c:v>0.98240629999999995</c:v>
                </c:pt>
                <c:pt idx="15">
                  <c:v>1.0483169999999999</c:v>
                </c:pt>
                <c:pt idx="16" formatCode="0.00">
                  <c:v>1.088927</c:v>
                </c:pt>
                <c:pt idx="17" formatCode="0.00">
                  <c:v>1.069412</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682844531843971E-2"/>
          <c:y val="8.3006277820288132E-2"/>
          <c:w val="0.77419664930020204"/>
          <c:h val="0.83659242463602046"/>
        </c:manualLayout>
      </c:layout>
      <c:lineChart>
        <c:grouping val="standard"/>
        <c:varyColors val="0"/>
        <c:ser>
          <c:idx val="9"/>
          <c:order val="0"/>
          <c:tx>
            <c:v>SAP</c:v>
          </c:tx>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Tables'!$K$776:$K$793</c:f>
              <c:numCache>
                <c:formatCode>0.000</c:formatCode>
                <c:ptCount val="18"/>
                <c:pt idx="0">
                  <c:v>2.29976</c:v>
                </c:pt>
                <c:pt idx="1">
                  <c:v>2.41005</c:v>
                </c:pt>
                <c:pt idx="2">
                  <c:v>2.381386</c:v>
                </c:pt>
                <c:pt idx="3">
                  <c:v>2.2354409999999998</c:v>
                </c:pt>
                <c:pt idx="4">
                  <c:v>2.1238920000000001</c:v>
                </c:pt>
                <c:pt idx="5">
                  <c:v>1.7486999999999999</c:v>
                </c:pt>
                <c:pt idx="6">
                  <c:v>1.7589840000000001</c:v>
                </c:pt>
                <c:pt idx="7">
                  <c:v>1.6507149999999999</c:v>
                </c:pt>
                <c:pt idx="8">
                  <c:v>1.6153569999999999</c:v>
                </c:pt>
                <c:pt idx="9">
                  <c:v>1.6232</c:v>
                </c:pt>
                <c:pt idx="10">
                  <c:v>1.908658</c:v>
                </c:pt>
                <c:pt idx="11">
                  <c:v>1.6381600000000001</c:v>
                </c:pt>
                <c:pt idx="12">
                  <c:v>1.712582</c:v>
                </c:pt>
                <c:pt idx="13">
                  <c:v>1.6428020000000001</c:v>
                </c:pt>
                <c:pt idx="14">
                  <c:v>1.8957569999999999</c:v>
                </c:pt>
                <c:pt idx="15">
                  <c:v>1.845917</c:v>
                </c:pt>
                <c:pt idx="16">
                  <c:v>1.716094</c:v>
                </c:pt>
                <c:pt idx="17">
                  <c:v>1.4653860000000001</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9A9600"/>
              </a:solidFill>
              <a:prstDash val="lgDashDot"/>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Tables'!$F$776:$F$793</c:f>
              <c:numCache>
                <c:formatCode>0.000</c:formatCode>
                <c:ptCount val="18"/>
                <c:pt idx="0">
                  <c:v>1.324282</c:v>
                </c:pt>
                <c:pt idx="1">
                  <c:v>1.291466</c:v>
                </c:pt>
                <c:pt idx="2">
                  <c:v>1.2230570000000001</c:v>
                </c:pt>
                <c:pt idx="3">
                  <c:v>1.2500659999999999</c:v>
                </c:pt>
                <c:pt idx="4">
                  <c:v>1.3142039999999999</c:v>
                </c:pt>
                <c:pt idx="5">
                  <c:v>1.212364</c:v>
                </c:pt>
                <c:pt idx="6">
                  <c:v>1.1529199999999999</c:v>
                </c:pt>
                <c:pt idx="7">
                  <c:v>1.0801400000000001</c:v>
                </c:pt>
                <c:pt idx="8">
                  <c:v>1.1559060000000001</c:v>
                </c:pt>
                <c:pt idx="9">
                  <c:v>1.080341</c:v>
                </c:pt>
                <c:pt idx="10">
                  <c:v>1.226639</c:v>
                </c:pt>
                <c:pt idx="11">
                  <c:v>1.286578</c:v>
                </c:pt>
                <c:pt idx="12">
                  <c:v>1.264095</c:v>
                </c:pt>
                <c:pt idx="13">
                  <c:v>1.3465849999999999</c:v>
                </c:pt>
                <c:pt idx="14">
                  <c:v>1.394876</c:v>
                </c:pt>
                <c:pt idx="15">
                  <c:v>1.3644229999999999</c:v>
                </c:pt>
                <c:pt idx="16">
                  <c:v>1.303563</c:v>
                </c:pt>
                <c:pt idx="17">
                  <c:v>1.2448539999999999</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Tables'!$D$776:$D$793</c:f>
              <c:numCache>
                <c:formatCode>0.000</c:formatCode>
                <c:ptCount val="18"/>
                <c:pt idx="0">
                  <c:v>1.5190939999999999</c:v>
                </c:pt>
                <c:pt idx="1">
                  <c:v>1.5258890000000001</c:v>
                </c:pt>
                <c:pt idx="2">
                  <c:v>1.6174839999999999</c:v>
                </c:pt>
                <c:pt idx="3">
                  <c:v>1.335342</c:v>
                </c:pt>
                <c:pt idx="4">
                  <c:v>1.2785770000000001</c:v>
                </c:pt>
                <c:pt idx="5">
                  <c:v>1.3750929999999999</c:v>
                </c:pt>
                <c:pt idx="6">
                  <c:v>1.1214980000000001</c:v>
                </c:pt>
                <c:pt idx="7">
                  <c:v>1.1596359999999999</c:v>
                </c:pt>
                <c:pt idx="8">
                  <c:v>1.095227</c:v>
                </c:pt>
                <c:pt idx="9">
                  <c:v>1.1624000000000001</c:v>
                </c:pt>
                <c:pt idx="10">
                  <c:v>1.172256</c:v>
                </c:pt>
                <c:pt idx="11">
                  <c:v>1.229846</c:v>
                </c:pt>
                <c:pt idx="12">
                  <c:v>1.3558110000000001</c:v>
                </c:pt>
                <c:pt idx="13">
                  <c:v>1.2541059999999999</c:v>
                </c:pt>
                <c:pt idx="14">
                  <c:v>1.268041</c:v>
                </c:pt>
                <c:pt idx="15">
                  <c:v>1.4281619999999999</c:v>
                </c:pt>
                <c:pt idx="16">
                  <c:v>1.4000330000000001</c:v>
                </c:pt>
                <c:pt idx="17">
                  <c:v>1.326559</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Tables'!$J$776:$J$793</c:f>
              <c:numCache>
                <c:formatCode>0.000</c:formatCode>
                <c:ptCount val="18"/>
                <c:pt idx="0">
                  <c:v>1.7382390000000001</c:v>
                </c:pt>
                <c:pt idx="1">
                  <c:v>1.9426570000000001</c:v>
                </c:pt>
                <c:pt idx="2">
                  <c:v>2.0314559999999999</c:v>
                </c:pt>
                <c:pt idx="3">
                  <c:v>1.781714</c:v>
                </c:pt>
                <c:pt idx="4">
                  <c:v>1.862989</c:v>
                </c:pt>
                <c:pt idx="5">
                  <c:v>1.918963</c:v>
                </c:pt>
                <c:pt idx="6">
                  <c:v>1.614503</c:v>
                </c:pt>
                <c:pt idx="7">
                  <c:v>1.5092110000000001</c:v>
                </c:pt>
                <c:pt idx="8">
                  <c:v>1.562781</c:v>
                </c:pt>
                <c:pt idx="9">
                  <c:v>1.559094</c:v>
                </c:pt>
                <c:pt idx="10">
                  <c:v>1.8043750000000001</c:v>
                </c:pt>
                <c:pt idx="11">
                  <c:v>1.7630269999999999</c:v>
                </c:pt>
                <c:pt idx="12">
                  <c:v>1.662723</c:v>
                </c:pt>
                <c:pt idx="13">
                  <c:v>1.7223889999999999</c:v>
                </c:pt>
                <c:pt idx="14">
                  <c:v>1.8285290000000001</c:v>
                </c:pt>
                <c:pt idx="15">
                  <c:v>1.877246</c:v>
                </c:pt>
                <c:pt idx="16">
                  <c:v>1.8005580000000001</c:v>
                </c:pt>
                <c:pt idx="17">
                  <c:v>1.596276</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Tables'!$E$776:$E$793</c:f>
              <c:numCache>
                <c:formatCode>0.000</c:formatCode>
                <c:ptCount val="18"/>
                <c:pt idx="0">
                  <c:v>1.279963</c:v>
                </c:pt>
                <c:pt idx="1">
                  <c:v>1.2183619999999999</c:v>
                </c:pt>
                <c:pt idx="2">
                  <c:v>1.0055989999999999</c:v>
                </c:pt>
                <c:pt idx="3">
                  <c:v>1.1476489999999999</c:v>
                </c:pt>
                <c:pt idx="4">
                  <c:v>1.2142390000000001</c:v>
                </c:pt>
                <c:pt idx="5">
                  <c:v>1.201978</c:v>
                </c:pt>
                <c:pt idx="6">
                  <c:v>1.073353</c:v>
                </c:pt>
                <c:pt idx="7">
                  <c:v>1.220367</c:v>
                </c:pt>
                <c:pt idx="8">
                  <c:v>1.0881730000000001</c:v>
                </c:pt>
                <c:pt idx="9">
                  <c:v>1.0943130000000001</c:v>
                </c:pt>
                <c:pt idx="10">
                  <c:v>1.0734379999999999</c:v>
                </c:pt>
                <c:pt idx="11">
                  <c:v>1.246551</c:v>
                </c:pt>
                <c:pt idx="12">
                  <c:v>1.346895</c:v>
                </c:pt>
                <c:pt idx="13">
                  <c:v>1.3157140000000001</c:v>
                </c:pt>
                <c:pt idx="14">
                  <c:v>1.491684</c:v>
                </c:pt>
                <c:pt idx="15">
                  <c:v>1.5061690000000001</c:v>
                </c:pt>
                <c:pt idx="16">
                  <c:v>1.463633</c:v>
                </c:pt>
                <c:pt idx="17">
                  <c:v>1.494113</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Tables'!$N$776:$N$793</c:f>
              <c:numCache>
                <c:formatCode>0.000</c:formatCode>
                <c:ptCount val="18"/>
                <c:pt idx="0">
                  <c:v>1.290562</c:v>
                </c:pt>
                <c:pt idx="1">
                  <c:v>1.3743540000000001</c:v>
                </c:pt>
                <c:pt idx="2">
                  <c:v>1.404522</c:v>
                </c:pt>
                <c:pt idx="3">
                  <c:v>1.433165</c:v>
                </c:pt>
                <c:pt idx="4">
                  <c:v>1.3948100000000001</c:v>
                </c:pt>
                <c:pt idx="5">
                  <c:v>1.1306020000000001</c:v>
                </c:pt>
                <c:pt idx="6">
                  <c:v>1.0891709999999999</c:v>
                </c:pt>
                <c:pt idx="7">
                  <c:v>1.23478</c:v>
                </c:pt>
                <c:pt idx="8">
                  <c:v>1.196018</c:v>
                </c:pt>
                <c:pt idx="9">
                  <c:v>1.293066</c:v>
                </c:pt>
                <c:pt idx="10">
                  <c:v>1.151967</c:v>
                </c:pt>
                <c:pt idx="11">
                  <c:v>1.269984</c:v>
                </c:pt>
                <c:pt idx="12">
                  <c:v>1.590187</c:v>
                </c:pt>
                <c:pt idx="13">
                  <c:v>1.600352</c:v>
                </c:pt>
                <c:pt idx="14">
                  <c:v>1.5580320000000001</c:v>
                </c:pt>
                <c:pt idx="15">
                  <c:v>1.598619</c:v>
                </c:pt>
                <c:pt idx="16">
                  <c:v>1.5270280000000001</c:v>
                </c:pt>
                <c:pt idx="17">
                  <c:v>1.537199</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Tables'!$G$776:$G$793</c:f>
              <c:numCache>
                <c:formatCode>0.000</c:formatCode>
                <c:ptCount val="18"/>
                <c:pt idx="0">
                  <c:v>0.84681189999999995</c:v>
                </c:pt>
                <c:pt idx="1">
                  <c:v>1.0657239999999999</c:v>
                </c:pt>
                <c:pt idx="2">
                  <c:v>0.97254110000000005</c:v>
                </c:pt>
                <c:pt idx="3">
                  <c:v>0.98123839999999996</c:v>
                </c:pt>
                <c:pt idx="4">
                  <c:v>1.012224</c:v>
                </c:pt>
                <c:pt idx="5">
                  <c:v>0.89473539999999996</c:v>
                </c:pt>
                <c:pt idx="6">
                  <c:v>0.88532259999999996</c:v>
                </c:pt>
                <c:pt idx="7">
                  <c:v>1.1140559999999999</c:v>
                </c:pt>
                <c:pt idx="8">
                  <c:v>1.1383799999999999</c:v>
                </c:pt>
                <c:pt idx="9">
                  <c:v>1.0127980000000001</c:v>
                </c:pt>
                <c:pt idx="10">
                  <c:v>1.0410200000000001</c:v>
                </c:pt>
                <c:pt idx="11">
                  <c:v>1.221635</c:v>
                </c:pt>
                <c:pt idx="12">
                  <c:v>1.198153</c:v>
                </c:pt>
                <c:pt idx="13">
                  <c:v>1.1336980000000001</c:v>
                </c:pt>
                <c:pt idx="14">
                  <c:v>1.08464</c:v>
                </c:pt>
                <c:pt idx="15">
                  <c:v>1.360582</c:v>
                </c:pt>
                <c:pt idx="16">
                  <c:v>1.277962</c:v>
                </c:pt>
                <c:pt idx="17">
                  <c:v>1.1775089999999999</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Tables'!$H$776:$H$793</c:f>
              <c:numCache>
                <c:formatCode>0.000</c:formatCode>
                <c:ptCount val="18"/>
                <c:pt idx="0">
                  <c:v>1.271277</c:v>
                </c:pt>
                <c:pt idx="1">
                  <c:v>1.1613439999999999</c:v>
                </c:pt>
                <c:pt idx="2">
                  <c:v>1.0096020000000001</c:v>
                </c:pt>
                <c:pt idx="3">
                  <c:v>1.0610999999999999</c:v>
                </c:pt>
                <c:pt idx="4">
                  <c:v>1.0415859999999999</c:v>
                </c:pt>
                <c:pt idx="5">
                  <c:v>1.0132650000000001</c:v>
                </c:pt>
                <c:pt idx="6">
                  <c:v>0.81778839999999997</c:v>
                </c:pt>
                <c:pt idx="7">
                  <c:v>0.93395629999999996</c:v>
                </c:pt>
                <c:pt idx="8">
                  <c:v>1.060373</c:v>
                </c:pt>
                <c:pt idx="9">
                  <c:v>1.17275</c:v>
                </c:pt>
                <c:pt idx="10">
                  <c:v>1.4371499999999999</c:v>
                </c:pt>
                <c:pt idx="11">
                  <c:v>1.468634</c:v>
                </c:pt>
                <c:pt idx="12">
                  <c:v>1.447843</c:v>
                </c:pt>
                <c:pt idx="13">
                  <c:v>1.2590809999999999</c:v>
                </c:pt>
                <c:pt idx="14">
                  <c:v>1.2971029999999999</c:v>
                </c:pt>
                <c:pt idx="15">
                  <c:v>1.3752500000000001</c:v>
                </c:pt>
                <c:pt idx="16">
                  <c:v>1.4575480000000001</c:v>
                </c:pt>
                <c:pt idx="17">
                  <c:v>1.342255</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Tables'!$I$776:$I$793</c:f>
              <c:numCache>
                <c:formatCode>0.000</c:formatCode>
                <c:ptCount val="18"/>
                <c:pt idx="0">
                  <c:v>1.0728470000000001</c:v>
                </c:pt>
                <c:pt idx="1">
                  <c:v>1.056155</c:v>
                </c:pt>
                <c:pt idx="2">
                  <c:v>1.3661000000000001</c:v>
                </c:pt>
                <c:pt idx="3">
                  <c:v>1.264799</c:v>
                </c:pt>
                <c:pt idx="4">
                  <c:v>1.1036379999999999</c:v>
                </c:pt>
                <c:pt idx="5">
                  <c:v>1.0292570000000001</c:v>
                </c:pt>
                <c:pt idx="6">
                  <c:v>0.86006830000000001</c:v>
                </c:pt>
                <c:pt idx="7">
                  <c:v>0.86736829999999998</c:v>
                </c:pt>
                <c:pt idx="8">
                  <c:v>0.90831859999999998</c:v>
                </c:pt>
                <c:pt idx="9">
                  <c:v>0.93128509999999998</c:v>
                </c:pt>
                <c:pt idx="10">
                  <c:v>0.89065349999999999</c:v>
                </c:pt>
                <c:pt idx="11">
                  <c:v>0.87378639999999996</c:v>
                </c:pt>
                <c:pt idx="12">
                  <c:v>0.95369289999999995</c:v>
                </c:pt>
                <c:pt idx="13">
                  <c:v>0.95162409999999997</c:v>
                </c:pt>
                <c:pt idx="14">
                  <c:v>1.0774809999999999</c:v>
                </c:pt>
                <c:pt idx="15">
                  <c:v>1.211789</c:v>
                </c:pt>
                <c:pt idx="16">
                  <c:v>1.266583</c:v>
                </c:pt>
                <c:pt idx="17">
                  <c:v>1.2131449999999999</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Tables'!$M$776:$M$793</c:f>
              <c:numCache>
                <c:formatCode>0.000</c:formatCode>
                <c:ptCount val="18"/>
                <c:pt idx="0">
                  <c:v>1.642425</c:v>
                </c:pt>
                <c:pt idx="1">
                  <c:v>1.604776</c:v>
                </c:pt>
                <c:pt idx="2">
                  <c:v>1.6044119999999999</c:v>
                </c:pt>
                <c:pt idx="3">
                  <c:v>1.3964240000000001</c:v>
                </c:pt>
                <c:pt idx="4">
                  <c:v>1.189673</c:v>
                </c:pt>
                <c:pt idx="5">
                  <c:v>1.340897</c:v>
                </c:pt>
                <c:pt idx="6">
                  <c:v>1.179576</c:v>
                </c:pt>
                <c:pt idx="7">
                  <c:v>1.5670120000000001</c:v>
                </c:pt>
                <c:pt idx="8">
                  <c:v>1.470302</c:v>
                </c:pt>
                <c:pt idx="9">
                  <c:v>1.882673</c:v>
                </c:pt>
                <c:pt idx="10">
                  <c:v>1.7128369999999999</c:v>
                </c:pt>
                <c:pt idx="11">
                  <c:v>1.3124180000000001</c:v>
                </c:pt>
                <c:pt idx="12">
                  <c:v>1.326565</c:v>
                </c:pt>
                <c:pt idx="13">
                  <c:v>1.4485809999999999</c:v>
                </c:pt>
                <c:pt idx="14">
                  <c:v>1.3816900000000001</c:v>
                </c:pt>
                <c:pt idx="15">
                  <c:v>1.304662</c:v>
                </c:pt>
                <c:pt idx="16">
                  <c:v>1.284395</c:v>
                </c:pt>
                <c:pt idx="17">
                  <c:v>1.4317249999999999</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Tables'!$L$776:$L$793</c:f>
              <c:numCache>
                <c:formatCode>0.000</c:formatCode>
                <c:ptCount val="18"/>
                <c:pt idx="0">
                  <c:v>1.5904130000000001</c:v>
                </c:pt>
                <c:pt idx="1">
                  <c:v>1.413117</c:v>
                </c:pt>
                <c:pt idx="2">
                  <c:v>1.4252880000000001</c:v>
                </c:pt>
                <c:pt idx="3">
                  <c:v>1.222513</c:v>
                </c:pt>
                <c:pt idx="4">
                  <c:v>1.3526830000000001</c:v>
                </c:pt>
                <c:pt idx="5">
                  <c:v>1.3041879999999999</c:v>
                </c:pt>
                <c:pt idx="6">
                  <c:v>1.253406</c:v>
                </c:pt>
                <c:pt idx="7">
                  <c:v>1.178094</c:v>
                </c:pt>
                <c:pt idx="8">
                  <c:v>1.129076</c:v>
                </c:pt>
                <c:pt idx="9">
                  <c:v>1.085858</c:v>
                </c:pt>
                <c:pt idx="10">
                  <c:v>0.97652879999999997</c:v>
                </c:pt>
                <c:pt idx="11">
                  <c:v>1.188663</c:v>
                </c:pt>
                <c:pt idx="12">
                  <c:v>1.2426280000000001</c:v>
                </c:pt>
                <c:pt idx="13">
                  <c:v>1.2203980000000001</c:v>
                </c:pt>
                <c:pt idx="14">
                  <c:v>1.202501</c:v>
                </c:pt>
                <c:pt idx="15">
                  <c:v>1.2409140000000001</c:v>
                </c:pt>
                <c:pt idx="16">
                  <c:v>1.237498</c:v>
                </c:pt>
                <c:pt idx="17">
                  <c:v>1.287148</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Tables'!$B$776:$B$793</c:f>
              <c:numCache>
                <c:formatCode>0.000</c:formatCode>
                <c:ptCount val="18"/>
                <c:pt idx="0">
                  <c:v>1</c:v>
                </c:pt>
                <c:pt idx="1">
                  <c:v>0.98141610000000001</c:v>
                </c:pt>
                <c:pt idx="2">
                  <c:v>0.96108269999999996</c:v>
                </c:pt>
                <c:pt idx="3">
                  <c:v>0.95639240000000003</c:v>
                </c:pt>
                <c:pt idx="4">
                  <c:v>0.84440320000000002</c:v>
                </c:pt>
                <c:pt idx="5">
                  <c:v>0.73379490000000003</c:v>
                </c:pt>
                <c:pt idx="6">
                  <c:v>0.73831950000000002</c:v>
                </c:pt>
                <c:pt idx="7">
                  <c:v>0.70340990000000003</c:v>
                </c:pt>
                <c:pt idx="8">
                  <c:v>0.63828130000000005</c:v>
                </c:pt>
                <c:pt idx="9">
                  <c:v>0.6741568</c:v>
                </c:pt>
                <c:pt idx="10">
                  <c:v>1.118495</c:v>
                </c:pt>
                <c:pt idx="11">
                  <c:v>1.028494</c:v>
                </c:pt>
                <c:pt idx="12">
                  <c:v>0.90589810000000004</c:v>
                </c:pt>
                <c:pt idx="13">
                  <c:v>0.94114030000000004</c:v>
                </c:pt>
                <c:pt idx="14">
                  <c:v>1.0033510000000001</c:v>
                </c:pt>
                <c:pt idx="15">
                  <c:v>1.078273</c:v>
                </c:pt>
                <c:pt idx="16">
                  <c:v>1.0222230000000001</c:v>
                </c:pt>
                <c:pt idx="17">
                  <c:v>1.1731830000000001</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Tables'!$A$776:$A$793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Tables'!$C$776:$C$793</c:f>
              <c:numCache>
                <c:formatCode>0.000</c:formatCode>
                <c:ptCount val="18"/>
                <c:pt idx="0">
                  <c:v>0.90276429999999996</c:v>
                </c:pt>
                <c:pt idx="1">
                  <c:v>1.0692729999999999</c:v>
                </c:pt>
                <c:pt idx="2">
                  <c:v>0.75046009999999996</c:v>
                </c:pt>
                <c:pt idx="3">
                  <c:v>0.8235266</c:v>
                </c:pt>
                <c:pt idx="4">
                  <c:v>0.76166970000000001</c:v>
                </c:pt>
                <c:pt idx="5">
                  <c:v>0.79632210000000003</c:v>
                </c:pt>
                <c:pt idx="6">
                  <c:v>0.73467059999999995</c:v>
                </c:pt>
                <c:pt idx="7">
                  <c:v>0.93978280000000003</c:v>
                </c:pt>
                <c:pt idx="8">
                  <c:v>0.83711449999999998</c:v>
                </c:pt>
                <c:pt idx="9">
                  <c:v>0.71855979999999997</c:v>
                </c:pt>
                <c:pt idx="10">
                  <c:v>0.80381420000000003</c:v>
                </c:pt>
                <c:pt idx="11">
                  <c:v>0.90624090000000002</c:v>
                </c:pt>
                <c:pt idx="12">
                  <c:v>1.0727660000000001</c:v>
                </c:pt>
                <c:pt idx="13">
                  <c:v>1.125958</c:v>
                </c:pt>
                <c:pt idx="14">
                  <c:v>1.2403729999999999</c:v>
                </c:pt>
                <c:pt idx="15">
                  <c:v>1.3662449999999999</c:v>
                </c:pt>
                <c:pt idx="16">
                  <c:v>1.548365</c:v>
                </c:pt>
                <c:pt idx="17">
                  <c:v>1.4469970000000001</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2.5"/>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SAP</c:v>
          </c:tx>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Tables'!$K$801:$K$818</c:f>
              <c:numCache>
                <c:formatCode>0.000</c:formatCode>
                <c:ptCount val="18"/>
                <c:pt idx="0">
                  <c:v>1.7464599999999999</c:v>
                </c:pt>
                <c:pt idx="1">
                  <c:v>1.648784</c:v>
                </c:pt>
                <c:pt idx="2">
                  <c:v>1.7819039999999999</c:v>
                </c:pt>
                <c:pt idx="3">
                  <c:v>1.783895</c:v>
                </c:pt>
                <c:pt idx="4">
                  <c:v>1.650379</c:v>
                </c:pt>
                <c:pt idx="5">
                  <c:v>1.6648270000000001</c:v>
                </c:pt>
                <c:pt idx="6">
                  <c:v>1.6891039999999999</c:v>
                </c:pt>
                <c:pt idx="7">
                  <c:v>1.6472309999999999</c:v>
                </c:pt>
                <c:pt idx="8">
                  <c:v>1.586303</c:v>
                </c:pt>
                <c:pt idx="9">
                  <c:v>1.6437459999999999</c:v>
                </c:pt>
                <c:pt idx="10">
                  <c:v>1.604155</c:v>
                </c:pt>
                <c:pt idx="11">
                  <c:v>1.5810839999999999</c:v>
                </c:pt>
                <c:pt idx="12">
                  <c:v>1.6010219999999999</c:v>
                </c:pt>
                <c:pt idx="13">
                  <c:v>1.5606690000000001</c:v>
                </c:pt>
                <c:pt idx="14">
                  <c:v>1.5816859999999999</c:v>
                </c:pt>
                <c:pt idx="15">
                  <c:v>1.526554</c:v>
                </c:pt>
                <c:pt idx="16">
                  <c:v>1.4981370000000001</c:v>
                </c:pt>
                <c:pt idx="17">
                  <c:v>1.474545</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9A9600"/>
              </a:solidFill>
              <a:prstDash val="lgDashDot"/>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Tables'!$F$801:$F$818</c:f>
              <c:numCache>
                <c:formatCode>0.000</c:formatCode>
                <c:ptCount val="18"/>
                <c:pt idx="0">
                  <c:v>1.2517750000000001</c:v>
                </c:pt>
                <c:pt idx="1">
                  <c:v>1.317326</c:v>
                </c:pt>
                <c:pt idx="2">
                  <c:v>1.2687630000000001</c:v>
                </c:pt>
                <c:pt idx="3">
                  <c:v>1.2767269999999999</c:v>
                </c:pt>
                <c:pt idx="4">
                  <c:v>1.272435</c:v>
                </c:pt>
                <c:pt idx="5">
                  <c:v>1.2538670000000001</c:v>
                </c:pt>
                <c:pt idx="6">
                  <c:v>1.256421</c:v>
                </c:pt>
                <c:pt idx="7">
                  <c:v>1.227665</c:v>
                </c:pt>
                <c:pt idx="8">
                  <c:v>1.2082379999999999</c:v>
                </c:pt>
                <c:pt idx="9">
                  <c:v>1.170107</c:v>
                </c:pt>
                <c:pt idx="10">
                  <c:v>1.1782509999999999</c:v>
                </c:pt>
                <c:pt idx="11">
                  <c:v>1.189678</c:v>
                </c:pt>
                <c:pt idx="12">
                  <c:v>1.1797200000000001</c:v>
                </c:pt>
                <c:pt idx="13">
                  <c:v>1.178833</c:v>
                </c:pt>
                <c:pt idx="14">
                  <c:v>1.1639489999999999</c:v>
                </c:pt>
                <c:pt idx="15">
                  <c:v>1.156155</c:v>
                </c:pt>
                <c:pt idx="16">
                  <c:v>1.150345</c:v>
                </c:pt>
                <c:pt idx="17">
                  <c:v>1.1860200000000001</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Tables'!$D$801:$D$818</c:f>
              <c:numCache>
                <c:formatCode>0.000</c:formatCode>
                <c:ptCount val="18"/>
                <c:pt idx="0">
                  <c:v>1.4481269999999999</c:v>
                </c:pt>
                <c:pt idx="1">
                  <c:v>1.4852609999999999</c:v>
                </c:pt>
                <c:pt idx="2">
                  <c:v>1.533582</c:v>
                </c:pt>
                <c:pt idx="3">
                  <c:v>1.4924839999999999</c:v>
                </c:pt>
                <c:pt idx="4">
                  <c:v>1.4767669999999999</c:v>
                </c:pt>
                <c:pt idx="5">
                  <c:v>1.4804649999999999</c:v>
                </c:pt>
                <c:pt idx="6">
                  <c:v>1.4254150000000001</c:v>
                </c:pt>
                <c:pt idx="7">
                  <c:v>1.415837</c:v>
                </c:pt>
                <c:pt idx="8">
                  <c:v>1.395232</c:v>
                </c:pt>
                <c:pt idx="9">
                  <c:v>1.407003</c:v>
                </c:pt>
                <c:pt idx="10">
                  <c:v>1.3962669999999999</c:v>
                </c:pt>
                <c:pt idx="11">
                  <c:v>1.400296</c:v>
                </c:pt>
                <c:pt idx="12">
                  <c:v>1.404107</c:v>
                </c:pt>
                <c:pt idx="13">
                  <c:v>1.414914</c:v>
                </c:pt>
                <c:pt idx="14">
                  <c:v>1.3638349999999999</c:v>
                </c:pt>
                <c:pt idx="15">
                  <c:v>1.395141</c:v>
                </c:pt>
                <c:pt idx="16">
                  <c:v>1.4259930000000001</c:v>
                </c:pt>
                <c:pt idx="17">
                  <c:v>1.4257580000000001</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Tables'!$J$801:$J$818</c:f>
              <c:numCache>
                <c:formatCode>0.000</c:formatCode>
                <c:ptCount val="18"/>
                <c:pt idx="0">
                  <c:v>1.242999</c:v>
                </c:pt>
                <c:pt idx="1">
                  <c:v>1.208089</c:v>
                </c:pt>
                <c:pt idx="2">
                  <c:v>1.2500519999999999</c:v>
                </c:pt>
                <c:pt idx="3">
                  <c:v>1.1324700000000001</c:v>
                </c:pt>
                <c:pt idx="4">
                  <c:v>1.1348579999999999</c:v>
                </c:pt>
                <c:pt idx="5">
                  <c:v>1.1792739999999999</c:v>
                </c:pt>
                <c:pt idx="6">
                  <c:v>1.1744680000000001</c:v>
                </c:pt>
                <c:pt idx="7">
                  <c:v>1.1367039999999999</c:v>
                </c:pt>
                <c:pt idx="8">
                  <c:v>1.0507759999999999</c:v>
                </c:pt>
                <c:pt idx="9">
                  <c:v>1.096373</c:v>
                </c:pt>
                <c:pt idx="10">
                  <c:v>1.102538</c:v>
                </c:pt>
                <c:pt idx="11">
                  <c:v>1.139869</c:v>
                </c:pt>
                <c:pt idx="12">
                  <c:v>1.094983</c:v>
                </c:pt>
                <c:pt idx="13">
                  <c:v>1.092317</c:v>
                </c:pt>
                <c:pt idx="14">
                  <c:v>1.0921019999999999</c:v>
                </c:pt>
                <c:pt idx="15">
                  <c:v>1.1235999999999999</c:v>
                </c:pt>
                <c:pt idx="16">
                  <c:v>1.067005</c:v>
                </c:pt>
                <c:pt idx="17">
                  <c:v>1.0270889999999999</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Tables'!$E$801:$E$818</c:f>
              <c:numCache>
                <c:formatCode>0.000</c:formatCode>
                <c:ptCount val="18"/>
                <c:pt idx="0">
                  <c:v>1.510983</c:v>
                </c:pt>
                <c:pt idx="1">
                  <c:v>1.4552350000000001</c:v>
                </c:pt>
                <c:pt idx="2">
                  <c:v>1.401715</c:v>
                </c:pt>
                <c:pt idx="3">
                  <c:v>1.410334</c:v>
                </c:pt>
                <c:pt idx="4">
                  <c:v>1.410787</c:v>
                </c:pt>
                <c:pt idx="5">
                  <c:v>1.4184969999999999</c:v>
                </c:pt>
                <c:pt idx="6">
                  <c:v>1.3528119999999999</c:v>
                </c:pt>
                <c:pt idx="7">
                  <c:v>1.2921739999999999</c:v>
                </c:pt>
                <c:pt idx="8">
                  <c:v>1.288996</c:v>
                </c:pt>
                <c:pt idx="9">
                  <c:v>1.2564310000000001</c:v>
                </c:pt>
                <c:pt idx="10">
                  <c:v>1.252667</c:v>
                </c:pt>
                <c:pt idx="11">
                  <c:v>1.2944789999999999</c:v>
                </c:pt>
                <c:pt idx="12">
                  <c:v>1.249552</c:v>
                </c:pt>
                <c:pt idx="13">
                  <c:v>1.2314909999999999</c:v>
                </c:pt>
                <c:pt idx="14">
                  <c:v>1.1984269999999999</c:v>
                </c:pt>
                <c:pt idx="15">
                  <c:v>1.223627</c:v>
                </c:pt>
                <c:pt idx="16">
                  <c:v>1.178903</c:v>
                </c:pt>
                <c:pt idx="17">
                  <c:v>1.21</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Tables'!$N$801:$N$818</c:f>
              <c:numCache>
                <c:formatCode>0.000</c:formatCode>
                <c:ptCount val="18"/>
                <c:pt idx="0">
                  <c:v>1.3358019999999999</c:v>
                </c:pt>
                <c:pt idx="1">
                  <c:v>1.30491</c:v>
                </c:pt>
                <c:pt idx="2">
                  <c:v>1.2974030000000001</c:v>
                </c:pt>
                <c:pt idx="3">
                  <c:v>1.3281909999999999</c:v>
                </c:pt>
                <c:pt idx="4">
                  <c:v>1.3076479999999999</c:v>
                </c:pt>
                <c:pt idx="5">
                  <c:v>1.2894620000000001</c:v>
                </c:pt>
                <c:pt idx="6">
                  <c:v>1.2057469999999999</c:v>
                </c:pt>
                <c:pt idx="7">
                  <c:v>1.2002679999999999</c:v>
                </c:pt>
                <c:pt idx="8">
                  <c:v>1.1751290000000001</c:v>
                </c:pt>
                <c:pt idx="9">
                  <c:v>1.193365</c:v>
                </c:pt>
                <c:pt idx="10">
                  <c:v>1.2336069999999999</c:v>
                </c:pt>
                <c:pt idx="11">
                  <c:v>1.2447969999999999</c:v>
                </c:pt>
                <c:pt idx="12">
                  <c:v>1.2310319999999999</c:v>
                </c:pt>
                <c:pt idx="13">
                  <c:v>1.2284360000000001</c:v>
                </c:pt>
                <c:pt idx="14">
                  <c:v>1.2437450000000001</c:v>
                </c:pt>
                <c:pt idx="15">
                  <c:v>1.2531779999999999</c:v>
                </c:pt>
                <c:pt idx="16">
                  <c:v>1.222682</c:v>
                </c:pt>
                <c:pt idx="17">
                  <c:v>1.2275640000000001</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Tables'!$G$801:$G$818</c:f>
              <c:numCache>
                <c:formatCode>0.000</c:formatCode>
                <c:ptCount val="18"/>
                <c:pt idx="0">
                  <c:v>1.4410849999999999</c:v>
                </c:pt>
                <c:pt idx="1">
                  <c:v>1.607815</c:v>
                </c:pt>
                <c:pt idx="2">
                  <c:v>1.5318499999999999</c:v>
                </c:pt>
                <c:pt idx="3">
                  <c:v>1.445363</c:v>
                </c:pt>
                <c:pt idx="4">
                  <c:v>1.434512</c:v>
                </c:pt>
                <c:pt idx="5">
                  <c:v>1.4726349999999999</c:v>
                </c:pt>
                <c:pt idx="6">
                  <c:v>1.491789</c:v>
                </c:pt>
                <c:pt idx="7">
                  <c:v>1.528343</c:v>
                </c:pt>
                <c:pt idx="8">
                  <c:v>1.5120089999999999</c:v>
                </c:pt>
                <c:pt idx="9">
                  <c:v>1.4296279999999999</c:v>
                </c:pt>
                <c:pt idx="10">
                  <c:v>1.406739</c:v>
                </c:pt>
                <c:pt idx="11">
                  <c:v>1.4249400000000001</c:v>
                </c:pt>
                <c:pt idx="12">
                  <c:v>1.3824799999999999</c:v>
                </c:pt>
                <c:pt idx="13">
                  <c:v>1.3373139999999999</c:v>
                </c:pt>
                <c:pt idx="14">
                  <c:v>1.3456840000000001</c:v>
                </c:pt>
                <c:pt idx="15">
                  <c:v>1.3369450000000001</c:v>
                </c:pt>
                <c:pt idx="16">
                  <c:v>1.27478</c:v>
                </c:pt>
                <c:pt idx="17">
                  <c:v>1.2829839999999999</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Tables'!$H$801:$H$818</c:f>
              <c:numCache>
                <c:formatCode>0.000</c:formatCode>
                <c:ptCount val="18"/>
                <c:pt idx="0">
                  <c:v>1.2782530000000001</c:v>
                </c:pt>
                <c:pt idx="1">
                  <c:v>1.360403</c:v>
                </c:pt>
                <c:pt idx="2">
                  <c:v>1.415284</c:v>
                </c:pt>
                <c:pt idx="3">
                  <c:v>1.3276129999999999</c:v>
                </c:pt>
                <c:pt idx="4">
                  <c:v>1.376628</c:v>
                </c:pt>
                <c:pt idx="5">
                  <c:v>1.330913</c:v>
                </c:pt>
                <c:pt idx="6">
                  <c:v>1.271617</c:v>
                </c:pt>
                <c:pt idx="7">
                  <c:v>1.269174</c:v>
                </c:pt>
                <c:pt idx="8">
                  <c:v>1.393697</c:v>
                </c:pt>
                <c:pt idx="9">
                  <c:v>1.2862370000000001</c:v>
                </c:pt>
                <c:pt idx="10">
                  <c:v>1.2664960000000001</c:v>
                </c:pt>
                <c:pt idx="11">
                  <c:v>1.233506</c:v>
                </c:pt>
                <c:pt idx="12">
                  <c:v>1.245031</c:v>
                </c:pt>
                <c:pt idx="13">
                  <c:v>1.2023170000000001</c:v>
                </c:pt>
                <c:pt idx="14">
                  <c:v>1.1665939999999999</c:v>
                </c:pt>
                <c:pt idx="15">
                  <c:v>1.211757</c:v>
                </c:pt>
                <c:pt idx="16">
                  <c:v>1.2133480000000001</c:v>
                </c:pt>
                <c:pt idx="17">
                  <c:v>1.1838759999999999</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Tables'!$I$801:$I$818</c:f>
              <c:numCache>
                <c:formatCode>0.000</c:formatCode>
                <c:ptCount val="18"/>
                <c:pt idx="0">
                  <c:v>1.188142</c:v>
                </c:pt>
                <c:pt idx="1">
                  <c:v>1.224372</c:v>
                </c:pt>
                <c:pt idx="2">
                  <c:v>1.2314400000000001</c:v>
                </c:pt>
                <c:pt idx="3">
                  <c:v>1.2171780000000001</c:v>
                </c:pt>
                <c:pt idx="4">
                  <c:v>1.2419020000000001</c:v>
                </c:pt>
                <c:pt idx="5">
                  <c:v>1.224475</c:v>
                </c:pt>
                <c:pt idx="6">
                  <c:v>1.230291</c:v>
                </c:pt>
                <c:pt idx="7">
                  <c:v>1.1911799999999999</c:v>
                </c:pt>
                <c:pt idx="8">
                  <c:v>1.173945</c:v>
                </c:pt>
                <c:pt idx="9">
                  <c:v>1.174744</c:v>
                </c:pt>
                <c:pt idx="10">
                  <c:v>1.15665</c:v>
                </c:pt>
                <c:pt idx="11">
                  <c:v>1.179789</c:v>
                </c:pt>
                <c:pt idx="12">
                  <c:v>1.151408</c:v>
                </c:pt>
                <c:pt idx="13">
                  <c:v>1.121146</c:v>
                </c:pt>
                <c:pt idx="14">
                  <c:v>1.1080369999999999</c:v>
                </c:pt>
                <c:pt idx="15">
                  <c:v>1.117424</c:v>
                </c:pt>
                <c:pt idx="16">
                  <c:v>1.1215790000000001</c:v>
                </c:pt>
                <c:pt idx="17">
                  <c:v>1.137966</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Tables'!$M$801:$M$818</c:f>
              <c:numCache>
                <c:formatCode>0.000</c:formatCode>
                <c:ptCount val="18"/>
                <c:pt idx="0">
                  <c:v>1.1426270000000001</c:v>
                </c:pt>
                <c:pt idx="1">
                  <c:v>1.112646</c:v>
                </c:pt>
                <c:pt idx="2">
                  <c:v>1.0834029999999999</c:v>
                </c:pt>
                <c:pt idx="3">
                  <c:v>0.98209829999999998</c:v>
                </c:pt>
                <c:pt idx="4">
                  <c:v>0.97097359999999999</c:v>
                </c:pt>
                <c:pt idx="5">
                  <c:v>1.024929</c:v>
                </c:pt>
                <c:pt idx="6">
                  <c:v>0.98913510000000004</c:v>
                </c:pt>
                <c:pt idx="7">
                  <c:v>1.0084679999999999</c:v>
                </c:pt>
                <c:pt idx="8">
                  <c:v>0.94466039999999996</c:v>
                </c:pt>
                <c:pt idx="9">
                  <c:v>0.98600810000000005</c:v>
                </c:pt>
                <c:pt idx="10">
                  <c:v>0.9689044</c:v>
                </c:pt>
                <c:pt idx="11">
                  <c:v>0.95914969999999999</c:v>
                </c:pt>
                <c:pt idx="12">
                  <c:v>0.89195970000000002</c:v>
                </c:pt>
                <c:pt idx="13">
                  <c:v>0.92760759999999998</c:v>
                </c:pt>
                <c:pt idx="14">
                  <c:v>0.91152829999999996</c:v>
                </c:pt>
                <c:pt idx="15">
                  <c:v>0.885158</c:v>
                </c:pt>
                <c:pt idx="16">
                  <c:v>0.85156540000000003</c:v>
                </c:pt>
                <c:pt idx="17">
                  <c:v>0.85893169999999996</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Tables'!$L$801:$L$818</c:f>
              <c:numCache>
                <c:formatCode>0.000</c:formatCode>
                <c:ptCount val="18"/>
                <c:pt idx="0">
                  <c:v>1.0973580000000001</c:v>
                </c:pt>
                <c:pt idx="1">
                  <c:v>1.1052169999999999</c:v>
                </c:pt>
                <c:pt idx="2">
                  <c:v>1.192102</c:v>
                </c:pt>
                <c:pt idx="3">
                  <c:v>1.086314</c:v>
                </c:pt>
                <c:pt idx="4">
                  <c:v>1.164523</c:v>
                </c:pt>
                <c:pt idx="5">
                  <c:v>1.125607</c:v>
                </c:pt>
                <c:pt idx="6">
                  <c:v>1.120622</c:v>
                </c:pt>
                <c:pt idx="7">
                  <c:v>1.104117</c:v>
                </c:pt>
                <c:pt idx="8">
                  <c:v>1.0375749999999999</c:v>
                </c:pt>
                <c:pt idx="9">
                  <c:v>1.0192699999999999</c:v>
                </c:pt>
                <c:pt idx="10">
                  <c:v>0.93175419999999998</c:v>
                </c:pt>
                <c:pt idx="11">
                  <c:v>1.0212349999999999</c:v>
                </c:pt>
                <c:pt idx="12">
                  <c:v>0.95344569999999995</c:v>
                </c:pt>
                <c:pt idx="13">
                  <c:v>0.9602039</c:v>
                </c:pt>
                <c:pt idx="14">
                  <c:v>0.98818989999999995</c:v>
                </c:pt>
                <c:pt idx="15">
                  <c:v>1.038211</c:v>
                </c:pt>
                <c:pt idx="16">
                  <c:v>1.0355719999999999</c:v>
                </c:pt>
                <c:pt idx="17">
                  <c:v>0.9905794</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Tables'!$B$801:$B$818</c:f>
              <c:numCache>
                <c:formatCode>0.000</c:formatCode>
                <c:ptCount val="18"/>
                <c:pt idx="0">
                  <c:v>1</c:v>
                </c:pt>
                <c:pt idx="1">
                  <c:v>0.97781070000000003</c:v>
                </c:pt>
                <c:pt idx="2">
                  <c:v>1.014432</c:v>
                </c:pt>
                <c:pt idx="3">
                  <c:v>0.99731919999999996</c:v>
                </c:pt>
                <c:pt idx="4">
                  <c:v>1.0012259999999999</c:v>
                </c:pt>
                <c:pt idx="5">
                  <c:v>0.94810419999999995</c:v>
                </c:pt>
                <c:pt idx="6">
                  <c:v>1.0093730000000001</c:v>
                </c:pt>
                <c:pt idx="7">
                  <c:v>1.0125010000000001</c:v>
                </c:pt>
                <c:pt idx="8">
                  <c:v>0.98556220000000005</c:v>
                </c:pt>
                <c:pt idx="9">
                  <c:v>0.99627399999999999</c:v>
                </c:pt>
                <c:pt idx="10">
                  <c:v>0.99274459999999998</c:v>
                </c:pt>
                <c:pt idx="11">
                  <c:v>0.98451279999999997</c:v>
                </c:pt>
                <c:pt idx="12">
                  <c:v>1.0349699999999999</c:v>
                </c:pt>
                <c:pt idx="13">
                  <c:v>1.016451</c:v>
                </c:pt>
                <c:pt idx="14">
                  <c:v>1.0121340000000001</c:v>
                </c:pt>
                <c:pt idx="15">
                  <c:v>1.0185310000000001</c:v>
                </c:pt>
                <c:pt idx="16">
                  <c:v>1.007158</c:v>
                </c:pt>
                <c:pt idx="17">
                  <c:v>1.0900989999999999</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Tables'!$A$801:$A$818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Tables'!$C$801:$C$818</c:f>
              <c:numCache>
                <c:formatCode>0.000</c:formatCode>
                <c:ptCount val="18"/>
                <c:pt idx="0">
                  <c:v>1.0427979999999999</c:v>
                </c:pt>
                <c:pt idx="1">
                  <c:v>1.0277000000000001</c:v>
                </c:pt>
                <c:pt idx="2">
                  <c:v>1.0046299999999999</c:v>
                </c:pt>
                <c:pt idx="3">
                  <c:v>0.97889499999999996</c:v>
                </c:pt>
                <c:pt idx="4">
                  <c:v>1.016621</c:v>
                </c:pt>
                <c:pt idx="5">
                  <c:v>0.99695429999999996</c:v>
                </c:pt>
                <c:pt idx="6">
                  <c:v>0.97992990000000002</c:v>
                </c:pt>
                <c:pt idx="7">
                  <c:v>0.95805019999999996</c:v>
                </c:pt>
                <c:pt idx="8">
                  <c:v>0.92231280000000004</c:v>
                </c:pt>
                <c:pt idx="9">
                  <c:v>0.91806010000000005</c:v>
                </c:pt>
                <c:pt idx="10">
                  <c:v>0.90150940000000002</c:v>
                </c:pt>
                <c:pt idx="11">
                  <c:v>0.90068079999999995</c:v>
                </c:pt>
                <c:pt idx="12">
                  <c:v>0.9083833</c:v>
                </c:pt>
                <c:pt idx="13">
                  <c:v>0.89266840000000003</c:v>
                </c:pt>
                <c:pt idx="14">
                  <c:v>0.86688799999999999</c:v>
                </c:pt>
                <c:pt idx="15">
                  <c:v>0.89079390000000003</c:v>
                </c:pt>
                <c:pt idx="16">
                  <c:v>0.8932639</c:v>
                </c:pt>
                <c:pt idx="17">
                  <c:v>0.92706449999999996</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1.8"/>
          <c:min val="0.8"/>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Tables'!$B$827:$B$844</c:f>
              <c:numCache>
                <c:formatCode>0.000</c:formatCode>
                <c:ptCount val="18"/>
                <c:pt idx="0">
                  <c:v>1</c:v>
                </c:pt>
                <c:pt idx="1">
                  <c:v>0.9791012</c:v>
                </c:pt>
                <c:pt idx="2">
                  <c:v>0.99325140000000001</c:v>
                </c:pt>
                <c:pt idx="3">
                  <c:v>0.98131040000000003</c:v>
                </c:pt>
                <c:pt idx="4">
                  <c:v>0.93220259999999999</c:v>
                </c:pt>
                <c:pt idx="5">
                  <c:v>0.84819069999999996</c:v>
                </c:pt>
                <c:pt idx="6">
                  <c:v>0.88116629999999996</c:v>
                </c:pt>
                <c:pt idx="7">
                  <c:v>0.85761639999999995</c:v>
                </c:pt>
                <c:pt idx="8">
                  <c:v>0.80218199999999995</c:v>
                </c:pt>
                <c:pt idx="9">
                  <c:v>0.83242249999999995</c:v>
                </c:pt>
                <c:pt idx="10">
                  <c:v>1.0372680000000001</c:v>
                </c:pt>
                <c:pt idx="11">
                  <c:v>0.99930890000000006</c:v>
                </c:pt>
                <c:pt idx="12">
                  <c:v>0.9742847</c:v>
                </c:pt>
                <c:pt idx="13">
                  <c:v>0.98106380000000004</c:v>
                </c:pt>
                <c:pt idx="14">
                  <c:v>1.005816</c:v>
                </c:pt>
                <c:pt idx="15">
                  <c:v>1.041839</c:v>
                </c:pt>
                <c:pt idx="16">
                  <c:v>1.0105630000000001</c:v>
                </c:pt>
                <c:pt idx="17">
                  <c:v>1.12008</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Tables'!$C$827:$C$844</c:f>
              <c:numCache>
                <c:formatCode>0.000</c:formatCode>
                <c:ptCount val="18"/>
                <c:pt idx="0">
                  <c:v>1.382163</c:v>
                </c:pt>
                <c:pt idx="1">
                  <c:v>1.385955</c:v>
                </c:pt>
                <c:pt idx="2">
                  <c:v>1.2312940000000001</c:v>
                </c:pt>
                <c:pt idx="3">
                  <c:v>1.268338</c:v>
                </c:pt>
                <c:pt idx="4">
                  <c:v>1.264853</c:v>
                </c:pt>
                <c:pt idx="5">
                  <c:v>1.260473</c:v>
                </c:pt>
                <c:pt idx="6">
                  <c:v>1.1660520000000001</c:v>
                </c:pt>
                <c:pt idx="7">
                  <c:v>1.2347809999999999</c:v>
                </c:pt>
                <c:pt idx="8">
                  <c:v>1.2189859999999999</c:v>
                </c:pt>
                <c:pt idx="9">
                  <c:v>1.1880409999999999</c:v>
                </c:pt>
                <c:pt idx="10">
                  <c:v>1.2389300000000001</c:v>
                </c:pt>
                <c:pt idx="11">
                  <c:v>1.2922830000000001</c:v>
                </c:pt>
                <c:pt idx="12">
                  <c:v>1.339486</c:v>
                </c:pt>
                <c:pt idx="13">
                  <c:v>1.3059780000000001</c:v>
                </c:pt>
                <c:pt idx="14">
                  <c:v>1.331572</c:v>
                </c:pt>
                <c:pt idx="15">
                  <c:v>1.3892009999999999</c:v>
                </c:pt>
                <c:pt idx="16">
                  <c:v>1.4131549999999999</c:v>
                </c:pt>
                <c:pt idx="17">
                  <c:v>1.3848119999999999</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Tables'!$D$827:$D$844</c:f>
              <c:numCache>
                <c:formatCode>0.000</c:formatCode>
                <c:ptCount val="18"/>
                <c:pt idx="0">
                  <c:v>1.3993409999999999</c:v>
                </c:pt>
                <c:pt idx="1">
                  <c:v>1.4010130000000001</c:v>
                </c:pt>
                <c:pt idx="2">
                  <c:v>1.4510000000000001</c:v>
                </c:pt>
                <c:pt idx="3">
                  <c:v>1.351637</c:v>
                </c:pt>
                <c:pt idx="4">
                  <c:v>1.3744829999999999</c:v>
                </c:pt>
                <c:pt idx="5">
                  <c:v>1.3334630000000001</c:v>
                </c:pt>
                <c:pt idx="6">
                  <c:v>1.2646299999999999</c:v>
                </c:pt>
                <c:pt idx="7">
                  <c:v>1.247185</c:v>
                </c:pt>
                <c:pt idx="8">
                  <c:v>1.2116800000000001</c:v>
                </c:pt>
                <c:pt idx="9">
                  <c:v>1.220159</c:v>
                </c:pt>
                <c:pt idx="10">
                  <c:v>1.1988780000000001</c:v>
                </c:pt>
                <c:pt idx="11">
                  <c:v>1.259131</c:v>
                </c:pt>
                <c:pt idx="12">
                  <c:v>1.25203</c:v>
                </c:pt>
                <c:pt idx="13">
                  <c:v>1.2461370000000001</c:v>
                </c:pt>
                <c:pt idx="14">
                  <c:v>1.2647120000000001</c:v>
                </c:pt>
                <c:pt idx="15">
                  <c:v>1.314106</c:v>
                </c:pt>
                <c:pt idx="16">
                  <c:v>1.2747919999999999</c:v>
                </c:pt>
                <c:pt idx="17">
                  <c:v>1.2275339999999999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Tables'!$E$827:$E$844</c:f>
              <c:numCache>
                <c:formatCode>0.000</c:formatCode>
                <c:ptCount val="18"/>
                <c:pt idx="0">
                  <c:v>1.3373120000000001</c:v>
                </c:pt>
                <c:pt idx="1">
                  <c:v>1.47472</c:v>
                </c:pt>
                <c:pt idx="2">
                  <c:v>1.3911469999999999</c:v>
                </c:pt>
                <c:pt idx="3">
                  <c:v>1.3905810000000001</c:v>
                </c:pt>
                <c:pt idx="4">
                  <c:v>1.406822</c:v>
                </c:pt>
                <c:pt idx="5">
                  <c:v>1.3352850000000001</c:v>
                </c:pt>
                <c:pt idx="6">
                  <c:v>1.3212889999999999</c:v>
                </c:pt>
                <c:pt idx="7">
                  <c:v>1.3580829999999999</c:v>
                </c:pt>
                <c:pt idx="8">
                  <c:v>1.3712949999999999</c:v>
                </c:pt>
                <c:pt idx="9">
                  <c:v>1.2833129999999999</c:v>
                </c:pt>
                <c:pt idx="10">
                  <c:v>1.318981</c:v>
                </c:pt>
                <c:pt idx="11">
                  <c:v>1.3952899999999999</c:v>
                </c:pt>
                <c:pt idx="12">
                  <c:v>1.370663</c:v>
                </c:pt>
                <c:pt idx="13">
                  <c:v>1.362168</c:v>
                </c:pt>
                <c:pt idx="14">
                  <c:v>1.3528009999999999</c:v>
                </c:pt>
                <c:pt idx="15">
                  <c:v>1.4153880000000001</c:v>
                </c:pt>
                <c:pt idx="16">
                  <c:v>1.366638</c:v>
                </c:pt>
                <c:pt idx="17">
                  <c:v>1.33832</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Tables'!$F$827:$F$844</c:f>
              <c:numCache>
                <c:formatCode>0.000</c:formatCode>
                <c:ptCount val="18"/>
                <c:pt idx="0">
                  <c:v>1.944645</c:v>
                </c:pt>
                <c:pt idx="1">
                  <c:v>1.897543</c:v>
                </c:pt>
                <c:pt idx="2">
                  <c:v>1.9924999999999999</c:v>
                </c:pt>
                <c:pt idx="3">
                  <c:v>1.9468730000000001</c:v>
                </c:pt>
                <c:pt idx="4">
                  <c:v>1.8150580000000001</c:v>
                </c:pt>
                <c:pt idx="5">
                  <c:v>1.702299</c:v>
                </c:pt>
                <c:pt idx="6">
                  <c:v>1.7201150000000001</c:v>
                </c:pt>
                <c:pt idx="7">
                  <c:v>1.6482650000000001</c:v>
                </c:pt>
                <c:pt idx="8">
                  <c:v>1.5946720000000001</c:v>
                </c:pt>
                <c:pt idx="9">
                  <c:v>1.631124</c:v>
                </c:pt>
                <c:pt idx="10">
                  <c:v>1.72085</c:v>
                </c:pt>
                <c:pt idx="11">
                  <c:v>1.592206</c:v>
                </c:pt>
                <c:pt idx="12">
                  <c:v>1.635553</c:v>
                </c:pt>
                <c:pt idx="13">
                  <c:v>1.584085</c:v>
                </c:pt>
                <c:pt idx="14">
                  <c:v>1.691743</c:v>
                </c:pt>
                <c:pt idx="15">
                  <c:v>1.6408370000000001</c:v>
                </c:pt>
                <c:pt idx="16">
                  <c:v>1.5761210000000001</c:v>
                </c:pt>
                <c:pt idx="17">
                  <c:v>1.4610570000000001</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Tables'!$A$827:$A$844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Tables'!$G$827:$G$844</c:f>
              <c:numCache>
                <c:formatCode>0.000</c:formatCode>
                <c:ptCount val="18"/>
                <c:pt idx="0">
                  <c:v>1.3351170000000001</c:v>
                </c:pt>
                <c:pt idx="1">
                  <c:v>1.2969170000000001</c:v>
                </c:pt>
                <c:pt idx="2">
                  <c:v>1.2772749999999999</c:v>
                </c:pt>
                <c:pt idx="3">
                  <c:v>1.148353</c:v>
                </c:pt>
                <c:pt idx="4">
                  <c:v>1.074654</c:v>
                </c:pt>
                <c:pt idx="5">
                  <c:v>1.1564110000000001</c:v>
                </c:pt>
                <c:pt idx="6">
                  <c:v>1.077197</c:v>
                </c:pt>
                <c:pt idx="7">
                  <c:v>1.2141059999999999</c:v>
                </c:pt>
                <c:pt idx="8">
                  <c:v>1.1465320000000001</c:v>
                </c:pt>
                <c:pt idx="9">
                  <c:v>1.269183</c:v>
                </c:pt>
                <c:pt idx="10">
                  <c:v>1.2292670000000001</c:v>
                </c:pt>
                <c:pt idx="11">
                  <c:v>1.1217170000000001</c:v>
                </c:pt>
                <c:pt idx="12">
                  <c:v>1.0896330000000001</c:v>
                </c:pt>
                <c:pt idx="13">
                  <c:v>1.1301969999999999</c:v>
                </c:pt>
                <c:pt idx="14">
                  <c:v>1.110576</c:v>
                </c:pt>
                <c:pt idx="15">
                  <c:v>1.081731</c:v>
                </c:pt>
                <c:pt idx="16">
                  <c:v>1.05284</c:v>
                </c:pt>
                <c:pt idx="17">
                  <c:v>1.0896330000000001</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2"/>
      </c:valAx>
      <c:spPr>
        <a:solidFill>
          <a:schemeClr val="bg1">
            <a:lumMod val="9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8826549502628782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Tables'!$B$896:$B$913</c:f>
              <c:numCache>
                <c:formatCode>0.000</c:formatCode>
                <c:ptCount val="18"/>
                <c:pt idx="0">
                  <c:v>1</c:v>
                </c:pt>
                <c:pt idx="1">
                  <c:v>0.98073500000000002</c:v>
                </c:pt>
                <c:pt idx="2">
                  <c:v>0.96189880000000005</c:v>
                </c:pt>
                <c:pt idx="3">
                  <c:v>0.95676550000000005</c:v>
                </c:pt>
                <c:pt idx="4">
                  <c:v>0.84506369999999997</c:v>
                </c:pt>
                <c:pt idx="5">
                  <c:v>0.73305940000000003</c:v>
                </c:pt>
                <c:pt idx="6">
                  <c:v>0.73843490000000001</c:v>
                </c:pt>
                <c:pt idx="7">
                  <c:v>0.70374499999999995</c:v>
                </c:pt>
                <c:pt idx="8">
                  <c:v>0.63870179999999999</c:v>
                </c:pt>
                <c:pt idx="9">
                  <c:v>0.67422210000000005</c:v>
                </c:pt>
                <c:pt idx="10">
                  <c:v>1.118352</c:v>
                </c:pt>
                <c:pt idx="11">
                  <c:v>1.027941</c:v>
                </c:pt>
                <c:pt idx="12">
                  <c:v>0.90603270000000002</c:v>
                </c:pt>
                <c:pt idx="13">
                  <c:v>0.94094279999999997</c:v>
                </c:pt>
                <c:pt idx="14">
                  <c:v>1.0031369999999999</c:v>
                </c:pt>
                <c:pt idx="15">
                  <c:v>1.0777870000000001</c:v>
                </c:pt>
                <c:pt idx="16">
                  <c:v>1.021015</c:v>
                </c:pt>
                <c:pt idx="17">
                  <c:v>1.172509</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Tables'!$C$896:$C$913</c:f>
              <c:numCache>
                <c:formatCode>0.000</c:formatCode>
                <c:ptCount val="18"/>
                <c:pt idx="0">
                  <c:v>1.3306290000000001</c:v>
                </c:pt>
                <c:pt idx="1">
                  <c:v>1.345326</c:v>
                </c:pt>
                <c:pt idx="2">
                  <c:v>1.0560659999999999</c:v>
                </c:pt>
                <c:pt idx="3">
                  <c:v>1.1558459999999999</c:v>
                </c:pt>
                <c:pt idx="4">
                  <c:v>1.115686</c:v>
                </c:pt>
                <c:pt idx="5">
                  <c:v>1.1267290000000001</c:v>
                </c:pt>
                <c:pt idx="6">
                  <c:v>0.97784000000000004</c:v>
                </c:pt>
                <c:pt idx="7">
                  <c:v>1.162466</c:v>
                </c:pt>
                <c:pt idx="8">
                  <c:v>1.125192</c:v>
                </c:pt>
                <c:pt idx="9">
                  <c:v>1.0900430000000001</c:v>
                </c:pt>
                <c:pt idx="10">
                  <c:v>1.220982</c:v>
                </c:pt>
                <c:pt idx="11">
                  <c:v>1.344967</c:v>
                </c:pt>
                <c:pt idx="12">
                  <c:v>1.46458</c:v>
                </c:pt>
                <c:pt idx="13">
                  <c:v>1.412261</c:v>
                </c:pt>
                <c:pt idx="14">
                  <c:v>1.5260689999999999</c:v>
                </c:pt>
                <c:pt idx="15">
                  <c:v>1.617003</c:v>
                </c:pt>
                <c:pt idx="16">
                  <c:v>1.713649</c:v>
                </c:pt>
                <c:pt idx="17">
                  <c:v>1.6304149999999999</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Tables'!$D$896:$D$913</c:f>
              <c:numCache>
                <c:formatCode>0.000</c:formatCode>
                <c:ptCount val="18"/>
                <c:pt idx="0">
                  <c:v>1.639683</c:v>
                </c:pt>
                <c:pt idx="1">
                  <c:v>1.665559</c:v>
                </c:pt>
                <c:pt idx="2">
                  <c:v>1.7542420000000001</c:v>
                </c:pt>
                <c:pt idx="3">
                  <c:v>1.579121</c:v>
                </c:pt>
                <c:pt idx="4">
                  <c:v>1.6052280000000001</c:v>
                </c:pt>
                <c:pt idx="5">
                  <c:v>1.5274289999999999</c:v>
                </c:pt>
                <c:pt idx="6">
                  <c:v>1.3668389999999999</c:v>
                </c:pt>
                <c:pt idx="7">
                  <c:v>1.3524640000000001</c:v>
                </c:pt>
                <c:pt idx="8">
                  <c:v>1.3408</c:v>
                </c:pt>
                <c:pt idx="9">
                  <c:v>1.3511029999999999</c:v>
                </c:pt>
                <c:pt idx="10">
                  <c:v>1.3298840000000001</c:v>
                </c:pt>
                <c:pt idx="11">
                  <c:v>1.430175</c:v>
                </c:pt>
                <c:pt idx="12">
                  <c:v>1.5099849999999999</c:v>
                </c:pt>
                <c:pt idx="13">
                  <c:v>1.5039210000000001</c:v>
                </c:pt>
                <c:pt idx="14">
                  <c:v>1.541636</c:v>
                </c:pt>
                <c:pt idx="15">
                  <c:v>1.6149150000000001</c:v>
                </c:pt>
                <c:pt idx="16">
                  <c:v>1.5839300000000001</c:v>
                </c:pt>
                <c:pt idx="17">
                  <c:v>1.523738</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Tables'!$E$896:$E$913</c:f>
              <c:numCache>
                <c:formatCode>0.000</c:formatCode>
                <c:ptCount val="18"/>
                <c:pt idx="0">
                  <c:v>1.1332409999999999</c:v>
                </c:pt>
                <c:pt idx="1">
                  <c:v>1.2827409999999999</c:v>
                </c:pt>
                <c:pt idx="2">
                  <c:v>1.188841</c:v>
                </c:pt>
                <c:pt idx="3">
                  <c:v>1.218194</c:v>
                </c:pt>
                <c:pt idx="4">
                  <c:v>1.267587</c:v>
                </c:pt>
                <c:pt idx="5">
                  <c:v>1.1299030000000001</c:v>
                </c:pt>
                <c:pt idx="6">
                  <c:v>1.096217</c:v>
                </c:pt>
                <c:pt idx="7">
                  <c:v>1.1919960000000001</c:v>
                </c:pt>
                <c:pt idx="8">
                  <c:v>1.2442660000000001</c:v>
                </c:pt>
                <c:pt idx="9">
                  <c:v>1.134887</c:v>
                </c:pt>
                <c:pt idx="10">
                  <c:v>1.2245649999999999</c:v>
                </c:pt>
                <c:pt idx="11">
                  <c:v>1.3582890000000001</c:v>
                </c:pt>
                <c:pt idx="12">
                  <c:v>1.3347039999999999</c:v>
                </c:pt>
                <c:pt idx="13">
                  <c:v>1.3403350000000001</c:v>
                </c:pt>
                <c:pt idx="14">
                  <c:v>1.328921</c:v>
                </c:pt>
                <c:pt idx="15">
                  <c:v>1.483981</c:v>
                </c:pt>
                <c:pt idx="16">
                  <c:v>1.413508</c:v>
                </c:pt>
                <c:pt idx="17">
                  <c:v>1.320962</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Tables'!$F$896:$F$913</c:f>
              <c:numCache>
                <c:formatCode>0.000</c:formatCode>
                <c:ptCount val="18"/>
                <c:pt idx="0">
                  <c:v>2.2922929999999999</c:v>
                </c:pt>
                <c:pt idx="1">
                  <c:v>2.4011610000000001</c:v>
                </c:pt>
                <c:pt idx="2">
                  <c:v>2.3752239999999998</c:v>
                </c:pt>
                <c:pt idx="3">
                  <c:v>2.2292879999999999</c:v>
                </c:pt>
                <c:pt idx="4">
                  <c:v>2.1161500000000002</c:v>
                </c:pt>
                <c:pt idx="5">
                  <c:v>1.7429349999999999</c:v>
                </c:pt>
                <c:pt idx="6">
                  <c:v>1.7543979999999999</c:v>
                </c:pt>
                <c:pt idx="7">
                  <c:v>1.6459299999999999</c:v>
                </c:pt>
                <c:pt idx="8">
                  <c:v>1.609899</c:v>
                </c:pt>
                <c:pt idx="9">
                  <c:v>1.6192059999999999</c:v>
                </c:pt>
                <c:pt idx="10">
                  <c:v>1.9031709999999999</c:v>
                </c:pt>
                <c:pt idx="11">
                  <c:v>1.632979</c:v>
                </c:pt>
                <c:pt idx="12">
                  <c:v>1.7078279999999999</c:v>
                </c:pt>
                <c:pt idx="13">
                  <c:v>1.637669</c:v>
                </c:pt>
                <c:pt idx="14">
                  <c:v>1.8909339999999999</c:v>
                </c:pt>
                <c:pt idx="15">
                  <c:v>1.840897</c:v>
                </c:pt>
                <c:pt idx="16">
                  <c:v>1.7110209999999999</c:v>
                </c:pt>
                <c:pt idx="17">
                  <c:v>1.460782</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Tables'!$A$896:$A$913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Tables'!$G$896:$G$913</c:f>
              <c:numCache>
                <c:formatCode>0.000</c:formatCode>
                <c:ptCount val="18"/>
                <c:pt idx="0">
                  <c:v>1.6378170000000001</c:v>
                </c:pt>
                <c:pt idx="1">
                  <c:v>1.5989800000000001</c:v>
                </c:pt>
                <c:pt idx="2">
                  <c:v>1.598619</c:v>
                </c:pt>
                <c:pt idx="3">
                  <c:v>1.3907050000000001</c:v>
                </c:pt>
                <c:pt idx="4">
                  <c:v>1.18475</c:v>
                </c:pt>
                <c:pt idx="5">
                  <c:v>1.336916</c:v>
                </c:pt>
                <c:pt idx="6">
                  <c:v>1.17557</c:v>
                </c:pt>
                <c:pt idx="7">
                  <c:v>1.562435</c:v>
                </c:pt>
                <c:pt idx="8">
                  <c:v>1.464683</c:v>
                </c:pt>
                <c:pt idx="9">
                  <c:v>1.876986</c:v>
                </c:pt>
                <c:pt idx="10">
                  <c:v>1.7073339999999999</c:v>
                </c:pt>
                <c:pt idx="11">
                  <c:v>1.308549</c:v>
                </c:pt>
                <c:pt idx="12">
                  <c:v>1.32202</c:v>
                </c:pt>
                <c:pt idx="13">
                  <c:v>1.443559</c:v>
                </c:pt>
                <c:pt idx="14">
                  <c:v>1.3770549999999999</c:v>
                </c:pt>
                <c:pt idx="15">
                  <c:v>1.2999700000000001</c:v>
                </c:pt>
                <c:pt idx="16">
                  <c:v>1.2792749999999999</c:v>
                </c:pt>
                <c:pt idx="17">
                  <c:v>1.4265760000000001</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chemeClr val="bg1">
              <a:lumMod val="95000"/>
            </a:schemeClr>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5.865689202642773E-2"/>
          <c:w val="0.90466971995488765"/>
          <c:h val="0.88125755623986657"/>
        </c:manualLayout>
      </c:layout>
      <c:lineChart>
        <c:grouping val="standard"/>
        <c:varyColors val="0"/>
        <c:ser>
          <c:idx val="1"/>
          <c:order val="0"/>
          <c:tx>
            <c:strRef>
              <c:f>'Index Tables'!$D$383</c:f>
              <c:strCache>
                <c:ptCount val="1"/>
                <c:pt idx="0">
                  <c:v>TFP</c:v>
                </c:pt>
              </c:strCache>
            </c:strRef>
          </c:tx>
          <c:spPr>
            <a:ln w="22225" cap="rnd">
              <a:solidFill>
                <a:schemeClr val="tx1"/>
              </a:solidFill>
              <a:round/>
            </a:ln>
            <a:effectLst/>
          </c:spPr>
          <c:marker>
            <c:symbol val="none"/>
          </c:marker>
          <c:cat>
            <c:numRef>
              <c:f>'Index Tables'!$A$385:$A$402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Tables'!$D$385:$D$402</c:f>
              <c:numCache>
                <c:formatCode>0.000</c:formatCode>
                <c:ptCount val="18"/>
                <c:pt idx="0">
                  <c:v>1</c:v>
                </c:pt>
                <c:pt idx="1">
                  <c:v>0.98513249999999997</c:v>
                </c:pt>
                <c:pt idx="2">
                  <c:v>0.97711599999999998</c:v>
                </c:pt>
                <c:pt idx="3">
                  <c:v>0.96748820000000002</c:v>
                </c:pt>
                <c:pt idx="4">
                  <c:v>0.91205860000000005</c:v>
                </c:pt>
                <c:pt idx="5">
                  <c:v>0.84968540000000004</c:v>
                </c:pt>
                <c:pt idx="6">
                  <c:v>0.86797480000000005</c:v>
                </c:pt>
                <c:pt idx="7">
                  <c:v>0.84121780000000002</c:v>
                </c:pt>
                <c:pt idx="8">
                  <c:v>0.78997910000000005</c:v>
                </c:pt>
                <c:pt idx="9">
                  <c:v>0.8227392</c:v>
                </c:pt>
                <c:pt idx="10">
                  <c:v>1.030626</c:v>
                </c:pt>
                <c:pt idx="11">
                  <c:v>0.99745119999999998</c:v>
                </c:pt>
                <c:pt idx="12">
                  <c:v>0.96229489999999995</c:v>
                </c:pt>
                <c:pt idx="13">
                  <c:v>0.97338100000000005</c:v>
                </c:pt>
                <c:pt idx="14">
                  <c:v>0.99931369999999997</c:v>
                </c:pt>
                <c:pt idx="15">
                  <c:v>1.0395179999999999</c:v>
                </c:pt>
                <c:pt idx="16">
                  <c:v>1.0109360000000001</c:v>
                </c:pt>
                <c:pt idx="17">
                  <c:v>1.1096159999999999</c:v>
                </c:pt>
              </c:numCache>
            </c:numRef>
          </c:val>
          <c:smooth val="0"/>
          <c:extLst>
            <c:ext xmlns:c16="http://schemas.microsoft.com/office/drawing/2014/chart" uri="{C3380CC4-5D6E-409C-BE32-E72D297353CC}">
              <c16:uniqueId val="{00000000-B7E6-CC41-950C-2D0108034074}"/>
            </c:ext>
          </c:extLst>
        </c:ser>
        <c:ser>
          <c:idx val="2"/>
          <c:order val="1"/>
          <c:tx>
            <c:strRef>
              <c:f>'Index Tables'!$B$383</c:f>
              <c:strCache>
                <c:ptCount val="1"/>
                <c:pt idx="0">
                  <c:v>Output</c:v>
                </c:pt>
              </c:strCache>
            </c:strRef>
          </c:tx>
          <c:spPr>
            <a:ln w="22225" cap="rnd">
              <a:solidFill>
                <a:schemeClr val="tx1"/>
              </a:solidFill>
              <a:prstDash val="sysDash"/>
              <a:round/>
            </a:ln>
            <a:effectLst/>
          </c:spPr>
          <c:marker>
            <c:symbol val="none"/>
          </c:marker>
          <c:cat>
            <c:numRef>
              <c:f>'Index Tables'!$A$385:$A$402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Tables'!$B$385:$B$402</c:f>
              <c:numCache>
                <c:formatCode>0.000</c:formatCode>
                <c:ptCount val="18"/>
                <c:pt idx="0">
                  <c:v>1</c:v>
                </c:pt>
                <c:pt idx="1">
                  <c:v>0.99517650000000002</c:v>
                </c:pt>
                <c:pt idx="2">
                  <c:v>1.018621</c:v>
                </c:pt>
                <c:pt idx="3">
                  <c:v>1.023857</c:v>
                </c:pt>
                <c:pt idx="4">
                  <c:v>1.0397650000000001</c:v>
                </c:pt>
                <c:pt idx="5">
                  <c:v>1.0284150000000001</c:v>
                </c:pt>
                <c:pt idx="6">
                  <c:v>1.0950340000000001</c:v>
                </c:pt>
                <c:pt idx="7">
                  <c:v>1.1101730000000001</c:v>
                </c:pt>
                <c:pt idx="8">
                  <c:v>1.1167739999999999</c:v>
                </c:pt>
                <c:pt idx="9">
                  <c:v>1.14116</c:v>
                </c:pt>
                <c:pt idx="10">
                  <c:v>1.146039</c:v>
                </c:pt>
                <c:pt idx="11">
                  <c:v>1.1493260000000001</c:v>
                </c:pt>
                <c:pt idx="12">
                  <c:v>1.2111419999999999</c:v>
                </c:pt>
                <c:pt idx="13">
                  <c:v>1.2170069999999999</c:v>
                </c:pt>
                <c:pt idx="14">
                  <c:v>1.2355309999999999</c:v>
                </c:pt>
                <c:pt idx="15">
                  <c:v>1.2596639999999999</c:v>
                </c:pt>
                <c:pt idx="16">
                  <c:v>1.2637259999999999</c:v>
                </c:pt>
                <c:pt idx="17">
                  <c:v>1.3634759999999999</c:v>
                </c:pt>
              </c:numCache>
            </c:numRef>
          </c:val>
          <c:smooth val="0"/>
          <c:extLst>
            <c:ext xmlns:c16="http://schemas.microsoft.com/office/drawing/2014/chart" uri="{C3380CC4-5D6E-409C-BE32-E72D297353CC}">
              <c16:uniqueId val="{00000001-B7E6-CC41-950C-2D0108034074}"/>
            </c:ext>
          </c:extLst>
        </c:ser>
        <c:ser>
          <c:idx val="3"/>
          <c:order val="2"/>
          <c:tx>
            <c:strRef>
              <c:f>'Index Tables'!$C$383</c:f>
              <c:strCache>
                <c:ptCount val="1"/>
                <c:pt idx="0">
                  <c:v>Input</c:v>
                </c:pt>
              </c:strCache>
            </c:strRef>
          </c:tx>
          <c:spPr>
            <a:ln w="22225" cap="rnd">
              <a:solidFill>
                <a:schemeClr val="tx1"/>
              </a:solidFill>
              <a:prstDash val="dash"/>
              <a:round/>
            </a:ln>
            <a:effectLst/>
          </c:spPr>
          <c:marker>
            <c:symbol val="none"/>
          </c:marker>
          <c:cat>
            <c:numRef>
              <c:f>'Index Tables'!$A$385:$A$402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Tables'!$C$385:$C$402</c:f>
              <c:numCache>
                <c:formatCode>0.000</c:formatCode>
                <c:ptCount val="18"/>
                <c:pt idx="0">
                  <c:v>1</c:v>
                </c:pt>
                <c:pt idx="1">
                  <c:v>1.0101960000000001</c:v>
                </c:pt>
                <c:pt idx="2">
                  <c:v>1.0424770000000001</c:v>
                </c:pt>
                <c:pt idx="3">
                  <c:v>1.058263</c:v>
                </c:pt>
                <c:pt idx="4">
                  <c:v>1.14002</c:v>
                </c:pt>
                <c:pt idx="5">
                  <c:v>1.210348</c:v>
                </c:pt>
                <c:pt idx="6">
                  <c:v>1.2615970000000001</c:v>
                </c:pt>
                <c:pt idx="7">
                  <c:v>1.3197209999999999</c:v>
                </c:pt>
                <c:pt idx="8">
                  <c:v>1.413675</c:v>
                </c:pt>
                <c:pt idx="9">
                  <c:v>1.387025</c:v>
                </c:pt>
                <c:pt idx="10">
                  <c:v>1.1119840000000001</c:v>
                </c:pt>
                <c:pt idx="11">
                  <c:v>1.152263</c:v>
                </c:pt>
                <c:pt idx="12">
                  <c:v>1.2585980000000001</c:v>
                </c:pt>
                <c:pt idx="13">
                  <c:v>1.250289</c:v>
                </c:pt>
                <c:pt idx="14">
                  <c:v>1.2363789999999999</c:v>
                </c:pt>
                <c:pt idx="15">
                  <c:v>1.211778</c:v>
                </c:pt>
                <c:pt idx="16">
                  <c:v>1.2500560000000001</c:v>
                </c:pt>
                <c:pt idx="17">
                  <c:v>1.2287809999999999</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t>Index</a:t>
                </a:r>
              </a:p>
            </c:rich>
          </c:tx>
          <c:layout>
            <c:manualLayout>
              <c:xMode val="edge"/>
              <c:yMode val="edge"/>
              <c:x val="6.6996026724909126E-3"/>
              <c:y val="3.0311258114679244E-4"/>
            </c:manualLayout>
          </c:layout>
          <c:overlay val="0"/>
          <c:spPr>
            <a:noFill/>
            <a:ln>
              <a:noFill/>
            </a:ln>
            <a:effectLst/>
          </c:spPr>
          <c:txPr>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8.0441504373081882E-2"/>
          <c:w val="0.89832568119793699"/>
          <c:h val="0.83867186664362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Tables'!$H$384:$H$401</c:f>
              <c:numCache>
                <c:formatCode>0.000</c:formatCode>
                <c:ptCount val="18"/>
                <c:pt idx="0">
                  <c:v>1</c:v>
                </c:pt>
                <c:pt idx="1">
                  <c:v>0.99517650000000002</c:v>
                </c:pt>
                <c:pt idx="2">
                  <c:v>1.018621</c:v>
                </c:pt>
                <c:pt idx="3">
                  <c:v>1.023857</c:v>
                </c:pt>
                <c:pt idx="4">
                  <c:v>1.0397650000000001</c:v>
                </c:pt>
                <c:pt idx="5">
                  <c:v>1.0284150000000001</c:v>
                </c:pt>
                <c:pt idx="6">
                  <c:v>1.0950340000000001</c:v>
                </c:pt>
                <c:pt idx="7">
                  <c:v>1.1101730000000001</c:v>
                </c:pt>
                <c:pt idx="8">
                  <c:v>1.1167739999999999</c:v>
                </c:pt>
                <c:pt idx="9">
                  <c:v>1.14116</c:v>
                </c:pt>
                <c:pt idx="10">
                  <c:v>1.146039</c:v>
                </c:pt>
                <c:pt idx="11">
                  <c:v>1.1493260000000001</c:v>
                </c:pt>
                <c:pt idx="12">
                  <c:v>1.2111419999999999</c:v>
                </c:pt>
                <c:pt idx="13">
                  <c:v>1.2170069999999999</c:v>
                </c:pt>
                <c:pt idx="14">
                  <c:v>1.2355309999999999</c:v>
                </c:pt>
                <c:pt idx="15">
                  <c:v>1.2596639999999999</c:v>
                </c:pt>
                <c:pt idx="16">
                  <c:v>1.2637259999999999</c:v>
                </c:pt>
                <c:pt idx="17">
                  <c:v>1.3634759999999999</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Tables'!$C$384:$C$401</c:f>
              <c:numCache>
                <c:formatCode>0.000</c:formatCode>
                <c:ptCount val="18"/>
                <c:pt idx="0">
                  <c:v>1</c:v>
                </c:pt>
                <c:pt idx="1">
                  <c:v>1</c:v>
                </c:pt>
                <c:pt idx="2">
                  <c:v>1</c:v>
                </c:pt>
                <c:pt idx="3">
                  <c:v>1</c:v>
                </c:pt>
                <c:pt idx="4">
                  <c:v>1</c:v>
                </c:pt>
                <c:pt idx="5">
                  <c:v>1</c:v>
                </c:pt>
                <c:pt idx="6">
                  <c:v>1.113585</c:v>
                </c:pt>
                <c:pt idx="7">
                  <c:v>1.113585</c:v>
                </c:pt>
                <c:pt idx="8">
                  <c:v>1.113585</c:v>
                </c:pt>
                <c:pt idx="9">
                  <c:v>1.1628050000000001</c:v>
                </c:pt>
                <c:pt idx="10">
                  <c:v>1.1628050000000001</c:v>
                </c:pt>
                <c:pt idx="11">
                  <c:v>1.1628050000000001</c:v>
                </c:pt>
                <c:pt idx="12">
                  <c:v>1.2883169999999999</c:v>
                </c:pt>
                <c:pt idx="13">
                  <c:v>1.2883169999999999</c:v>
                </c:pt>
                <c:pt idx="14">
                  <c:v>1.2883169999999999</c:v>
                </c:pt>
                <c:pt idx="15">
                  <c:v>1.339955</c:v>
                </c:pt>
                <c:pt idx="16">
                  <c:v>1.3822760000000001</c:v>
                </c:pt>
                <c:pt idx="17">
                  <c:v>1.6338159999999999</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Tables'!$D$384:$D$401</c:f>
              <c:numCache>
                <c:formatCode>0.000</c:formatCode>
                <c:ptCount val="18"/>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pt idx="15">
                  <c:v>1.375348</c:v>
                </c:pt>
                <c:pt idx="16">
                  <c:v>1.4041030000000001</c:v>
                </c:pt>
                <c:pt idx="17">
                  <c:v>1.4331050000000001</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Tables'!$E$384:$E$401</c:f>
              <c:numCache>
                <c:formatCode>0.000</c:formatCode>
                <c:ptCount val="18"/>
                <c:pt idx="0">
                  <c:v>1</c:v>
                </c:pt>
                <c:pt idx="1">
                  <c:v>1.0049239999999999</c:v>
                </c:pt>
                <c:pt idx="2">
                  <c:v>1.002783</c:v>
                </c:pt>
                <c:pt idx="3">
                  <c:v>1.019631</c:v>
                </c:pt>
                <c:pt idx="4">
                  <c:v>1.0369079999999999</c:v>
                </c:pt>
                <c:pt idx="5">
                  <c:v>1.0565610000000001</c:v>
                </c:pt>
                <c:pt idx="6">
                  <c:v>1.07358</c:v>
                </c:pt>
                <c:pt idx="7">
                  <c:v>1.089294</c:v>
                </c:pt>
                <c:pt idx="8">
                  <c:v>1.102692</c:v>
                </c:pt>
                <c:pt idx="9">
                  <c:v>1.127359</c:v>
                </c:pt>
                <c:pt idx="10">
                  <c:v>1.1371199999999999</c:v>
                </c:pt>
                <c:pt idx="11">
                  <c:v>1.1417010000000001</c:v>
                </c:pt>
                <c:pt idx="12">
                  <c:v>1.152663</c:v>
                </c:pt>
                <c:pt idx="13">
                  <c:v>1.16357</c:v>
                </c:pt>
                <c:pt idx="14">
                  <c:v>1.2010400000000001</c:v>
                </c:pt>
                <c:pt idx="15">
                  <c:v>1.2171000000000001</c:v>
                </c:pt>
                <c:pt idx="16">
                  <c:v>1.225196</c:v>
                </c:pt>
                <c:pt idx="17">
                  <c:v>1.2295160000000001</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Tables'!$B$384:$B$401</c:f>
              <c:numCache>
                <c:formatCode>0.000</c:formatCode>
                <c:ptCount val="18"/>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pt idx="15">
                  <c:v>1.033623</c:v>
                </c:pt>
                <c:pt idx="16">
                  <c:v>1.050662</c:v>
                </c:pt>
                <c:pt idx="17">
                  <c:v>1.080754</c:v>
                </c:pt>
              </c:numCache>
            </c:numRef>
          </c:val>
          <c:smooth val="0"/>
          <c:extLst>
            <c:ext xmlns:c16="http://schemas.microsoft.com/office/drawing/2014/chart" uri="{C3380CC4-5D6E-409C-BE32-E72D297353CC}">
              <c16:uniqueId val="{00000004-6566-D34F-8010-BBD0F966281A}"/>
            </c:ext>
          </c:extLst>
        </c:ser>
        <c:ser>
          <c:idx val="2"/>
          <c:order val="5"/>
          <c:tx>
            <c:strRef>
              <c:f>'Individ-I&amp;O Tables'!$G$32</c:f>
              <c:strCache>
                <c:ptCount val="1"/>
                <c:pt idx="0">
                  <c:v>Max Demand</c:v>
                </c:pt>
              </c:strCache>
            </c:strRef>
          </c:tx>
          <c:spPr>
            <a:ln>
              <a:solidFill>
                <a:schemeClr val="bg1">
                  <a:lumMod val="65000"/>
                </a:schemeClr>
              </a:solidFill>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Tables'!$G$384:$G$401</c:f>
              <c:numCache>
                <c:formatCode>0.000</c:formatCode>
                <c:ptCount val="18"/>
                <c:pt idx="0">
                  <c:v>1</c:v>
                </c:pt>
                <c:pt idx="1">
                  <c:v>0.96914869999999997</c:v>
                </c:pt>
                <c:pt idx="2">
                  <c:v>0.99207769999999995</c:v>
                </c:pt>
                <c:pt idx="3">
                  <c:v>0.97627120000000001</c:v>
                </c:pt>
                <c:pt idx="4">
                  <c:v>0.9803847</c:v>
                </c:pt>
                <c:pt idx="5">
                  <c:v>0.98522500000000002</c:v>
                </c:pt>
                <c:pt idx="6">
                  <c:v>1.113585</c:v>
                </c:pt>
                <c:pt idx="7">
                  <c:v>1.107413</c:v>
                </c:pt>
                <c:pt idx="8">
                  <c:v>1.063131</c:v>
                </c:pt>
                <c:pt idx="9">
                  <c:v>1.1628050000000001</c:v>
                </c:pt>
                <c:pt idx="10">
                  <c:v>1.0620860000000001</c:v>
                </c:pt>
                <c:pt idx="11">
                  <c:v>1.0926089999999999</c:v>
                </c:pt>
                <c:pt idx="12">
                  <c:v>1.2883169999999999</c:v>
                </c:pt>
                <c:pt idx="13">
                  <c:v>1.0958330000000001</c:v>
                </c:pt>
                <c:pt idx="14">
                  <c:v>1.235922</c:v>
                </c:pt>
                <c:pt idx="15">
                  <c:v>1.339955</c:v>
                </c:pt>
                <c:pt idx="16">
                  <c:v>1.3822760000000001</c:v>
                </c:pt>
                <c:pt idx="17">
                  <c:v>1.6338159999999999</c:v>
                </c:pt>
              </c:numCache>
            </c:numRef>
          </c:val>
          <c:smooth val="0"/>
          <c:extLst>
            <c:ext xmlns:c16="http://schemas.microsoft.com/office/drawing/2014/chart" uri="{C3380CC4-5D6E-409C-BE32-E72D297353CC}">
              <c16:uniqueId val="{00000000-2DF7-D349-8E34-A9932526CAE1}"/>
            </c:ext>
          </c:extLst>
        </c:ser>
        <c:ser>
          <c:idx val="4"/>
          <c:order val="6"/>
          <c:tx>
            <c:strRef>
              <c:f>'Individ-I&amp;O Tables'!$F$383</c:f>
              <c:strCache>
                <c:ptCount val="1"/>
                <c:pt idx="0">
                  <c:v>CMOS</c:v>
                </c:pt>
              </c:strCache>
            </c:strRef>
          </c:tx>
          <c:spPr>
            <a:ln>
              <a:solidFill>
                <a:schemeClr val="tx1">
                  <a:lumMod val="65000"/>
                  <a:lumOff val="35000"/>
                </a:schemeClr>
              </a:solidFill>
              <a:prstDash val="lgDashDotDot"/>
            </a:ln>
          </c:spPr>
          <c:marker>
            <c:symbol val="none"/>
          </c:marker>
          <c:cat>
            <c:numRef>
              <c:f>'Individ-I&amp;O Tables'!$A$384:$A$401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Tables'!$F$384:$F$401</c:f>
              <c:numCache>
                <c:formatCode>0.000</c:formatCode>
                <c:ptCount val="18"/>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pt idx="15">
                  <c:v>1.484934</c:v>
                </c:pt>
                <c:pt idx="16">
                  <c:v>1.9382630000000001</c:v>
                </c:pt>
                <c:pt idx="17">
                  <c:v>1.665457</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113864685409621E-2"/>
          <c:w val="0.91197285600303035"/>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Tables'!$P$384:$P$401</c:f>
              <c:numCache>
                <c:formatCode>0.000</c:formatCode>
                <c:ptCount val="18"/>
                <c:pt idx="0">
                  <c:v>1</c:v>
                </c:pt>
                <c:pt idx="1">
                  <c:v>1.0101960000000001</c:v>
                </c:pt>
                <c:pt idx="2">
                  <c:v>1.0424770000000001</c:v>
                </c:pt>
                <c:pt idx="3">
                  <c:v>1.058263</c:v>
                </c:pt>
                <c:pt idx="4">
                  <c:v>1.14002</c:v>
                </c:pt>
                <c:pt idx="5">
                  <c:v>1.210348</c:v>
                </c:pt>
                <c:pt idx="6">
                  <c:v>1.2615970000000001</c:v>
                </c:pt>
                <c:pt idx="7">
                  <c:v>1.3197209999999999</c:v>
                </c:pt>
                <c:pt idx="8">
                  <c:v>1.413675</c:v>
                </c:pt>
                <c:pt idx="9">
                  <c:v>1.387025</c:v>
                </c:pt>
                <c:pt idx="10">
                  <c:v>1.1119840000000001</c:v>
                </c:pt>
                <c:pt idx="11">
                  <c:v>1.152263</c:v>
                </c:pt>
                <c:pt idx="12">
                  <c:v>1.2585980000000001</c:v>
                </c:pt>
                <c:pt idx="13">
                  <c:v>1.250289</c:v>
                </c:pt>
                <c:pt idx="14">
                  <c:v>1.2363789999999999</c:v>
                </c:pt>
                <c:pt idx="15">
                  <c:v>1.211778</c:v>
                </c:pt>
                <c:pt idx="16">
                  <c:v>1.2500560000000001</c:v>
                </c:pt>
                <c:pt idx="17">
                  <c:v>1.2287809999999999</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Tables'!$I$384:$I$401</c:f>
              <c:numCache>
                <c:formatCode>0.000</c:formatCode>
                <c:ptCount val="18"/>
                <c:pt idx="0">
                  <c:v>1</c:v>
                </c:pt>
                <c:pt idx="1">
                  <c:v>1.006759</c:v>
                </c:pt>
                <c:pt idx="2">
                  <c:v>1.069879</c:v>
                </c:pt>
                <c:pt idx="3">
                  <c:v>1.073933</c:v>
                </c:pt>
                <c:pt idx="4">
                  <c:v>1.2397009999999999</c:v>
                </c:pt>
                <c:pt idx="5">
                  <c:v>1.3787320000000001</c:v>
                </c:pt>
                <c:pt idx="6">
                  <c:v>1.4793240000000001</c:v>
                </c:pt>
                <c:pt idx="7">
                  <c:v>1.5797140000000001</c:v>
                </c:pt>
                <c:pt idx="8">
                  <c:v>1.7556</c:v>
                </c:pt>
                <c:pt idx="9">
                  <c:v>1.6905539999999999</c:v>
                </c:pt>
                <c:pt idx="10">
                  <c:v>1.0233859999999999</c:v>
                </c:pt>
                <c:pt idx="11">
                  <c:v>1.1101190000000001</c:v>
                </c:pt>
                <c:pt idx="12">
                  <c:v>1.3397509999999999</c:v>
                </c:pt>
                <c:pt idx="13">
                  <c:v>1.290618</c:v>
                </c:pt>
                <c:pt idx="14">
                  <c:v>1.2291069999999999</c:v>
                </c:pt>
                <c:pt idx="15">
                  <c:v>1.161986</c:v>
                </c:pt>
                <c:pt idx="16">
                  <c:v>1.226645</c:v>
                </c:pt>
                <c:pt idx="17">
                  <c:v>1.1644479999999999</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Tables'!$J$384:$J$401</c:f>
              <c:numCache>
                <c:formatCode>0.000</c:formatCode>
                <c:ptCount val="18"/>
                <c:pt idx="0">
                  <c:v>1</c:v>
                </c:pt>
                <c:pt idx="1">
                  <c:v>1</c:v>
                </c:pt>
                <c:pt idx="2">
                  <c:v>1</c:v>
                </c:pt>
                <c:pt idx="3">
                  <c:v>1</c:v>
                </c:pt>
                <c:pt idx="4">
                  <c:v>1</c:v>
                </c:pt>
                <c:pt idx="5">
                  <c:v>1</c:v>
                </c:pt>
                <c:pt idx="6">
                  <c:v>1.1162019999999999</c:v>
                </c:pt>
                <c:pt idx="7">
                  <c:v>1.1162019999999999</c:v>
                </c:pt>
                <c:pt idx="8">
                  <c:v>1.1165</c:v>
                </c:pt>
                <c:pt idx="9">
                  <c:v>1.1161350000000001</c:v>
                </c:pt>
                <c:pt idx="10">
                  <c:v>1.1214390000000001</c:v>
                </c:pt>
                <c:pt idx="11">
                  <c:v>1.083251</c:v>
                </c:pt>
                <c:pt idx="12">
                  <c:v>1.0842700000000001</c:v>
                </c:pt>
                <c:pt idx="13">
                  <c:v>1.084268</c:v>
                </c:pt>
                <c:pt idx="14">
                  <c:v>1.1741200000000001</c:v>
                </c:pt>
                <c:pt idx="15">
                  <c:v>1.197614</c:v>
                </c:pt>
                <c:pt idx="16">
                  <c:v>1.286513</c:v>
                </c:pt>
                <c:pt idx="17">
                  <c:v>1.302905</c:v>
                </c:pt>
              </c:numCache>
            </c:numRef>
          </c:val>
          <c:smooth val="0"/>
          <c:extLst>
            <c:ext xmlns:c16="http://schemas.microsoft.com/office/drawing/2014/chart" uri="{C3380CC4-5D6E-409C-BE32-E72D297353CC}">
              <c16:uniqueId val="{00000002-54EA-C84B-821D-19226A78B9B8}"/>
            </c:ext>
          </c:extLst>
        </c:ser>
        <c:ser>
          <c:idx val="8"/>
          <c:order val="3"/>
          <c:tx>
            <c:v>U/G ST cables</c:v>
          </c:tx>
          <c:spPr>
            <a:ln w="19050">
              <a:solidFill>
                <a:schemeClr val="tx1"/>
              </a:solidFill>
              <a:prstDash val="sysDash"/>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Tables'!$L$384:$L$401</c:f>
              <c:numCache>
                <c:formatCode>0.000</c:formatCode>
                <c:ptCount val="18"/>
                <c:pt idx="0">
                  <c:v>1</c:v>
                </c:pt>
                <c:pt idx="1">
                  <c:v>1</c:v>
                </c:pt>
                <c:pt idx="2">
                  <c:v>1</c:v>
                </c:pt>
                <c:pt idx="3">
                  <c:v>1</c:v>
                </c:pt>
                <c:pt idx="4">
                  <c:v>1</c:v>
                </c:pt>
                <c:pt idx="5">
                  <c:v>1</c:v>
                </c:pt>
                <c:pt idx="6">
                  <c:v>1</c:v>
                </c:pt>
                <c:pt idx="7">
                  <c:v>1</c:v>
                </c:pt>
                <c:pt idx="8">
                  <c:v>3.8573300000000001</c:v>
                </c:pt>
                <c:pt idx="9">
                  <c:v>3.8714919999999999</c:v>
                </c:pt>
                <c:pt idx="10">
                  <c:v>3.8587199999999999</c:v>
                </c:pt>
                <c:pt idx="11">
                  <c:v>3.908261</c:v>
                </c:pt>
                <c:pt idx="12">
                  <c:v>3.923886</c:v>
                </c:pt>
                <c:pt idx="13">
                  <c:v>3.923886</c:v>
                </c:pt>
                <c:pt idx="14">
                  <c:v>3.9739969999999998</c:v>
                </c:pt>
                <c:pt idx="15">
                  <c:v>3.9690120000000002</c:v>
                </c:pt>
                <c:pt idx="16">
                  <c:v>3.9690120000000002</c:v>
                </c:pt>
                <c:pt idx="17">
                  <c:v>3.96936</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Tables'!$N$384:$N$401</c:f>
              <c:numCache>
                <c:formatCode>0.000</c:formatCode>
                <c:ptCount val="18"/>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pt idx="15">
                  <c:v>1.3057030000000001</c:v>
                </c:pt>
                <c:pt idx="16">
                  <c:v>1.3168249999999999</c:v>
                </c:pt>
                <c:pt idx="17">
                  <c:v>1.317402</c:v>
                </c:pt>
              </c:numCache>
            </c:numRef>
          </c:val>
          <c:smooth val="0"/>
          <c:extLst>
            <c:ext xmlns:c16="http://schemas.microsoft.com/office/drawing/2014/chart" uri="{C3380CC4-5D6E-409C-BE32-E72D297353CC}">
              <c16:uniqueId val="{00000004-54EA-C84B-821D-19226A78B9B8}"/>
            </c:ext>
          </c:extLst>
        </c:ser>
        <c:ser>
          <c:idx val="2"/>
          <c:order val="5"/>
          <c:tx>
            <c:strRef>
              <c:f>'Individ-I&amp;O Tables'!$K$32</c:f>
              <c:strCache>
                <c:ptCount val="1"/>
                <c:pt idx="0">
                  <c:v>O/H Distr. lines</c:v>
                </c:pt>
              </c:strCache>
            </c:strRef>
          </c:tx>
          <c:spPr>
            <a:ln>
              <a:solidFill>
                <a:schemeClr val="bg1">
                  <a:lumMod val="50000"/>
                </a:schemeClr>
              </a:solidFill>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Tables'!$K$384:$K$401</c:f>
              <c:numCache>
                <c:formatCode>0.000</c:formatCode>
                <c:ptCount val="18"/>
                <c:pt idx="0">
                  <c:v>1</c:v>
                </c:pt>
                <c:pt idx="1">
                  <c:v>0.99630149999999995</c:v>
                </c:pt>
                <c:pt idx="2">
                  <c:v>0.99088949999999998</c:v>
                </c:pt>
                <c:pt idx="3">
                  <c:v>0.98806720000000003</c:v>
                </c:pt>
                <c:pt idx="4">
                  <c:v>0.9887106</c:v>
                </c:pt>
                <c:pt idx="5">
                  <c:v>0.99088949999999998</c:v>
                </c:pt>
                <c:pt idx="6">
                  <c:v>0.97716559999999997</c:v>
                </c:pt>
                <c:pt idx="7">
                  <c:v>0.97095500000000001</c:v>
                </c:pt>
                <c:pt idx="8">
                  <c:v>0.96045579999999997</c:v>
                </c:pt>
                <c:pt idx="9">
                  <c:v>0.93621149999999997</c:v>
                </c:pt>
                <c:pt idx="10">
                  <c:v>0.94688070000000002</c:v>
                </c:pt>
                <c:pt idx="11">
                  <c:v>0.96063410000000005</c:v>
                </c:pt>
                <c:pt idx="12">
                  <c:v>0.96697710000000003</c:v>
                </c:pt>
                <c:pt idx="13">
                  <c:v>0.96839909999999996</c:v>
                </c:pt>
                <c:pt idx="14">
                  <c:v>0.97173790000000004</c:v>
                </c:pt>
                <c:pt idx="15">
                  <c:v>0.972827</c:v>
                </c:pt>
                <c:pt idx="16">
                  <c:v>0.97728879999999996</c:v>
                </c:pt>
                <c:pt idx="17">
                  <c:v>0.97630410000000001</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Tables'!$A$33:$A$50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Tables'!$M$384:$M$401</c:f>
              <c:numCache>
                <c:formatCode>0.000</c:formatCode>
                <c:ptCount val="18"/>
                <c:pt idx="0">
                  <c:v>1</c:v>
                </c:pt>
                <c:pt idx="1">
                  <c:v>1.015671</c:v>
                </c:pt>
                <c:pt idx="2">
                  <c:v>1.0176080000000001</c:v>
                </c:pt>
                <c:pt idx="3">
                  <c:v>1.0545549999999999</c:v>
                </c:pt>
                <c:pt idx="4">
                  <c:v>1.0950660000000001</c:v>
                </c:pt>
                <c:pt idx="5">
                  <c:v>1.132727</c:v>
                </c:pt>
                <c:pt idx="6">
                  <c:v>1.1738649999999999</c:v>
                </c:pt>
                <c:pt idx="7">
                  <c:v>1.21482</c:v>
                </c:pt>
                <c:pt idx="8">
                  <c:v>1.2587630000000001</c:v>
                </c:pt>
                <c:pt idx="9">
                  <c:v>1.3022180000000001</c:v>
                </c:pt>
                <c:pt idx="10">
                  <c:v>1.3144849999999999</c:v>
                </c:pt>
                <c:pt idx="11">
                  <c:v>1.329604</c:v>
                </c:pt>
                <c:pt idx="12">
                  <c:v>1.3448640000000001</c:v>
                </c:pt>
                <c:pt idx="13">
                  <c:v>1.3650789999999999</c:v>
                </c:pt>
                <c:pt idx="14">
                  <c:v>1.4074610000000001</c:v>
                </c:pt>
                <c:pt idx="15">
                  <c:v>1.438453</c:v>
                </c:pt>
                <c:pt idx="16">
                  <c:v>1.4558230000000001</c:v>
                </c:pt>
                <c:pt idx="17">
                  <c:v>1.468539</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4.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Ratcheted Max Demand</c:v>
                </c:pt>
                <c:pt idx="1">
                  <c:v>Opex</c:v>
                </c:pt>
                <c:pt idx="2">
                  <c:v>CMOS</c:v>
                </c:pt>
                <c:pt idx="3">
                  <c:v>Customer Numbers</c:v>
                </c:pt>
                <c:pt idx="4">
                  <c:v>Energy (GWh)</c:v>
                </c:pt>
                <c:pt idx="5">
                  <c:v>Circuit Length</c:v>
                </c:pt>
                <c:pt idx="6">
                  <c:v>O/H Distribution Lines</c:v>
                </c:pt>
                <c:pt idx="7">
                  <c:v>U/G Subtransmission </c:v>
                </c:pt>
                <c:pt idx="8">
                  <c:v>O/H Subtransmission Lines</c:v>
                </c:pt>
                <c:pt idx="9">
                  <c:v>Transformers</c:v>
                </c:pt>
                <c:pt idx="10">
                  <c:v>U/G Distribution Cables</c:v>
                </c:pt>
                <c:pt idx="11">
                  <c:v>TFP Change</c:v>
                </c:pt>
              </c:strCache>
            </c:strRef>
          </c:cat>
          <c:val>
            <c:numRef>
              <c:f>'Ranking Contrib.'!$C$25:$C$35</c:f>
              <c:numCache>
                <c:formatCode>0.00%</c:formatCode>
                <c:ptCount val="11"/>
                <c:pt idx="0">
                  <c:v>5.9440550000000002E-2</c:v>
                </c:pt>
                <c:pt idx="1">
                  <c:v>2.245078E-2</c:v>
                </c:pt>
                <c:pt idx="2">
                  <c:v>8.5936569999999993E-3</c:v>
                </c:pt>
                <c:pt idx="3">
                  <c:v>3.9652139999999999E-3</c:v>
                </c:pt>
                <c:pt idx="4">
                  <c:v>2.5529519999999998E-3</c:v>
                </c:pt>
                <c:pt idx="5">
                  <c:v>1.4200980000000001E-3</c:v>
                </c:pt>
                <c:pt idx="6">
                  <c:v>8.9169470000000005E-5</c:v>
                </c:pt>
                <c:pt idx="7">
                  <c:v>-1.0713630000000001E-5</c:v>
                </c:pt>
                <c:pt idx="8">
                  <c:v>-5.764276E-4</c:v>
                </c:pt>
                <c:pt idx="9">
                  <c:v>-1.455914E-3</c:v>
                </c:pt>
                <c:pt idx="10">
                  <c:v>-3.3314690000000001E-3</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Ratcheted Max Demand</c:v>
                </c:pt>
                <c:pt idx="1">
                  <c:v>Opex</c:v>
                </c:pt>
                <c:pt idx="2">
                  <c:v>CMOS</c:v>
                </c:pt>
                <c:pt idx="3">
                  <c:v>Customer Numbers</c:v>
                </c:pt>
                <c:pt idx="4">
                  <c:v>Energy (GWh)</c:v>
                </c:pt>
                <c:pt idx="5">
                  <c:v>Circuit Length</c:v>
                </c:pt>
                <c:pt idx="6">
                  <c:v>O/H Distribution Lines</c:v>
                </c:pt>
                <c:pt idx="7">
                  <c:v>U/G Subtransmission </c:v>
                </c:pt>
                <c:pt idx="8">
                  <c:v>O/H Subtransmission Lines</c:v>
                </c:pt>
                <c:pt idx="9">
                  <c:v>Transformers</c:v>
                </c:pt>
                <c:pt idx="10">
                  <c:v>U/G Distribution Cables</c:v>
                </c:pt>
                <c:pt idx="11">
                  <c:v>TFP Change</c:v>
                </c:pt>
              </c:strCache>
            </c:strRef>
          </c:cat>
          <c:val>
            <c:numRef>
              <c:f>'Ranking Contrib.'!$D$25:$D$36</c:f>
              <c:numCache>
                <c:formatCode>0.00%</c:formatCode>
                <c:ptCount val="12"/>
                <c:pt idx="11">
                  <c:v>9.313789623999999E-2</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7.1196076979405776E-2"/>
          <c:w val="0.9183169862211441"/>
          <c:h val="0.8588423469009947"/>
        </c:manualLayout>
      </c:layout>
      <c:lineChart>
        <c:grouping val="standard"/>
        <c:varyColors val="0"/>
        <c:ser>
          <c:idx val="1"/>
          <c:order val="0"/>
          <c:tx>
            <c:v>TFP Index</c:v>
          </c:tx>
          <c:spPr>
            <a:ln w="22225" cap="rnd">
              <a:solidFill>
                <a:schemeClr val="tx1"/>
              </a:solidFill>
              <a:round/>
            </a:ln>
            <a:effectLst/>
          </c:spPr>
          <c:marker>
            <c:symbol val="none"/>
          </c:marker>
          <c:cat>
            <c:numRef>
              <c:f>'Index Tables'!$A$412:$A$429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Tables'!$D$412:$D$429</c:f>
              <c:numCache>
                <c:formatCode>0.000</c:formatCode>
                <c:ptCount val="18"/>
                <c:pt idx="0">
                  <c:v>1</c:v>
                </c:pt>
                <c:pt idx="1">
                  <c:v>0.99935949999999996</c:v>
                </c:pt>
                <c:pt idx="2">
                  <c:v>0.88615370000000004</c:v>
                </c:pt>
                <c:pt idx="3">
                  <c:v>0.91213200000000005</c:v>
                </c:pt>
                <c:pt idx="4">
                  <c:v>0.90359350000000005</c:v>
                </c:pt>
                <c:pt idx="5">
                  <c:v>0.90184339999999996</c:v>
                </c:pt>
                <c:pt idx="6">
                  <c:v>0.8336751</c:v>
                </c:pt>
                <c:pt idx="7">
                  <c:v>0.88355340000000004</c:v>
                </c:pt>
                <c:pt idx="8">
                  <c:v>0.87157490000000004</c:v>
                </c:pt>
                <c:pt idx="9">
                  <c:v>0.85222209999999998</c:v>
                </c:pt>
                <c:pt idx="10">
                  <c:v>0.88902910000000002</c:v>
                </c:pt>
                <c:pt idx="11">
                  <c:v>0.92713959999999995</c:v>
                </c:pt>
                <c:pt idx="12">
                  <c:v>0.96459510000000004</c:v>
                </c:pt>
                <c:pt idx="13">
                  <c:v>0.94005919999999998</c:v>
                </c:pt>
                <c:pt idx="14">
                  <c:v>0.95807330000000002</c:v>
                </c:pt>
                <c:pt idx="15">
                  <c:v>0.99988840000000001</c:v>
                </c:pt>
                <c:pt idx="16">
                  <c:v>1.017242</c:v>
                </c:pt>
                <c:pt idx="17">
                  <c:v>0.9937319</c:v>
                </c:pt>
              </c:numCache>
            </c:numRef>
          </c:val>
          <c:smooth val="0"/>
          <c:extLst>
            <c:ext xmlns:c16="http://schemas.microsoft.com/office/drawing/2014/chart" uri="{C3380CC4-5D6E-409C-BE32-E72D297353CC}">
              <c16:uniqueId val="{00000000-0B58-7748-88C7-7834ABD9CBB4}"/>
            </c:ext>
          </c:extLst>
        </c:ser>
        <c:ser>
          <c:idx val="2"/>
          <c:order val="1"/>
          <c:tx>
            <c:strRef>
              <c:f>'Index Tables'!$B$410</c:f>
              <c:strCache>
                <c:ptCount val="1"/>
                <c:pt idx="0">
                  <c:v>Output</c:v>
                </c:pt>
              </c:strCache>
            </c:strRef>
          </c:tx>
          <c:spPr>
            <a:ln w="22225" cap="rnd">
              <a:solidFill>
                <a:schemeClr val="tx1"/>
              </a:solidFill>
              <a:prstDash val="sysDash"/>
              <a:round/>
            </a:ln>
            <a:effectLst/>
          </c:spPr>
          <c:marker>
            <c:symbol val="none"/>
          </c:marker>
          <c:cat>
            <c:numRef>
              <c:f>'Index Tables'!$A$412:$A$429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Tables'!$B$412:$B$429</c:f>
              <c:numCache>
                <c:formatCode>0.000</c:formatCode>
                <c:ptCount val="18"/>
                <c:pt idx="0">
                  <c:v>1</c:v>
                </c:pt>
                <c:pt idx="1">
                  <c:v>1.0166740000000001</c:v>
                </c:pt>
                <c:pt idx="2">
                  <c:v>1.010545</c:v>
                </c:pt>
                <c:pt idx="3">
                  <c:v>1.006618</c:v>
                </c:pt>
                <c:pt idx="4">
                  <c:v>1.053606</c:v>
                </c:pt>
                <c:pt idx="5">
                  <c:v>1.0557920000000001</c:v>
                </c:pt>
                <c:pt idx="6">
                  <c:v>1.0504549999999999</c:v>
                </c:pt>
                <c:pt idx="7">
                  <c:v>1.052009</c:v>
                </c:pt>
                <c:pt idx="8">
                  <c:v>1.0789690000000001</c:v>
                </c:pt>
                <c:pt idx="9">
                  <c:v>1.0724579999999999</c:v>
                </c:pt>
                <c:pt idx="10">
                  <c:v>1.0781609999999999</c:v>
                </c:pt>
                <c:pt idx="11">
                  <c:v>1.0823469999999999</c:v>
                </c:pt>
                <c:pt idx="12">
                  <c:v>1.099634</c:v>
                </c:pt>
                <c:pt idx="13">
                  <c:v>1.091464</c:v>
                </c:pt>
                <c:pt idx="14">
                  <c:v>1.074217</c:v>
                </c:pt>
                <c:pt idx="15">
                  <c:v>1.1087499999999999</c:v>
                </c:pt>
                <c:pt idx="16">
                  <c:v>1.0974999999999999</c:v>
                </c:pt>
                <c:pt idx="17">
                  <c:v>1.116735</c:v>
                </c:pt>
              </c:numCache>
            </c:numRef>
          </c:val>
          <c:smooth val="0"/>
          <c:extLst>
            <c:ext xmlns:c16="http://schemas.microsoft.com/office/drawing/2014/chart" uri="{C3380CC4-5D6E-409C-BE32-E72D297353CC}">
              <c16:uniqueId val="{00000001-0B58-7748-88C7-7834ABD9CBB4}"/>
            </c:ext>
          </c:extLst>
        </c:ser>
        <c:ser>
          <c:idx val="3"/>
          <c:order val="2"/>
          <c:tx>
            <c:strRef>
              <c:f>'Index Tables'!$C$410</c:f>
              <c:strCache>
                <c:ptCount val="1"/>
                <c:pt idx="0">
                  <c:v>Input</c:v>
                </c:pt>
              </c:strCache>
            </c:strRef>
          </c:tx>
          <c:spPr>
            <a:ln w="22225" cap="rnd">
              <a:solidFill>
                <a:schemeClr val="tx1"/>
              </a:solidFill>
              <a:prstDash val="dash"/>
              <a:round/>
            </a:ln>
            <a:effectLst/>
          </c:spPr>
          <c:marker>
            <c:symbol val="none"/>
          </c:marker>
          <c:cat>
            <c:numRef>
              <c:f>'Index Tables'!$A$412:$A$429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Tables'!$C$412:$C$429</c:f>
              <c:numCache>
                <c:formatCode>0.000</c:formatCode>
                <c:ptCount val="18"/>
                <c:pt idx="0">
                  <c:v>1</c:v>
                </c:pt>
                <c:pt idx="1">
                  <c:v>1.017325</c:v>
                </c:pt>
                <c:pt idx="2">
                  <c:v>1.1403719999999999</c:v>
                </c:pt>
                <c:pt idx="3">
                  <c:v>1.103588</c:v>
                </c:pt>
                <c:pt idx="4">
                  <c:v>1.166018</c:v>
                </c:pt>
                <c:pt idx="5">
                  <c:v>1.1707050000000001</c:v>
                </c:pt>
                <c:pt idx="6">
                  <c:v>1.2600290000000001</c:v>
                </c:pt>
                <c:pt idx="7">
                  <c:v>1.1906559999999999</c:v>
                </c:pt>
                <c:pt idx="8">
                  <c:v>1.2379530000000001</c:v>
                </c:pt>
                <c:pt idx="9">
                  <c:v>1.258426</c:v>
                </c:pt>
                <c:pt idx="10">
                  <c:v>1.2127399999999999</c:v>
                </c:pt>
                <c:pt idx="11">
                  <c:v>1.1674040000000001</c:v>
                </c:pt>
                <c:pt idx="12">
                  <c:v>1.1399950000000001</c:v>
                </c:pt>
                <c:pt idx="13">
                  <c:v>1.1610579999999999</c:v>
                </c:pt>
                <c:pt idx="14">
                  <c:v>1.1212260000000001</c:v>
                </c:pt>
                <c:pt idx="15">
                  <c:v>1.108873</c:v>
                </c:pt>
                <c:pt idx="16">
                  <c:v>1.0788979999999999</c:v>
                </c:pt>
                <c:pt idx="17">
                  <c:v>1.1237790000000001</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58918536436859E-2"/>
          <c:w val="0.90241980243769426"/>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Tables'!$H$411:$H$428</c:f>
              <c:numCache>
                <c:formatCode>0.000</c:formatCode>
                <c:ptCount val="18"/>
                <c:pt idx="0">
                  <c:v>1</c:v>
                </c:pt>
                <c:pt idx="1">
                  <c:v>1.0166740000000001</c:v>
                </c:pt>
                <c:pt idx="2">
                  <c:v>1.010545</c:v>
                </c:pt>
                <c:pt idx="3">
                  <c:v>1.006618</c:v>
                </c:pt>
                <c:pt idx="4">
                  <c:v>1.053606</c:v>
                </c:pt>
                <c:pt idx="5">
                  <c:v>1.0557920000000001</c:v>
                </c:pt>
                <c:pt idx="6">
                  <c:v>1.0504549999999999</c:v>
                </c:pt>
                <c:pt idx="7">
                  <c:v>1.052009</c:v>
                </c:pt>
                <c:pt idx="8">
                  <c:v>1.0789690000000001</c:v>
                </c:pt>
                <c:pt idx="9">
                  <c:v>1.0724579999999999</c:v>
                </c:pt>
                <c:pt idx="10">
                  <c:v>1.0781609999999999</c:v>
                </c:pt>
                <c:pt idx="11">
                  <c:v>1.0823469999999999</c:v>
                </c:pt>
                <c:pt idx="12">
                  <c:v>1.099634</c:v>
                </c:pt>
                <c:pt idx="13">
                  <c:v>1.091464</c:v>
                </c:pt>
                <c:pt idx="14">
                  <c:v>1.074217</c:v>
                </c:pt>
                <c:pt idx="15">
                  <c:v>1.1087499999999999</c:v>
                </c:pt>
                <c:pt idx="16">
                  <c:v>1.0974999999999999</c:v>
                </c:pt>
                <c:pt idx="17">
                  <c:v>1.116735</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Tables'!$C$411:$C$428</c:f>
              <c:numCache>
                <c:formatCode>0.000</c:formatCode>
                <c:ptCount val="18"/>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pt idx="15">
                  <c:v>1.1268119999999999</c:v>
                </c:pt>
                <c:pt idx="16">
                  <c:v>1.1307750000000001</c:v>
                </c:pt>
                <c:pt idx="17">
                  <c:v>1.1307750000000001</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Tables'!$D$411:$D$428</c:f>
              <c:numCache>
                <c:formatCode>0.000</c:formatCode>
                <c:ptCount val="18"/>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pt idx="15">
                  <c:v>1.1821600000000001</c:v>
                </c:pt>
                <c:pt idx="16">
                  <c:v>1.1930000000000001</c:v>
                </c:pt>
                <c:pt idx="17">
                  <c:v>1.202215</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Tables'!$E$411:$E$428</c:f>
              <c:numCache>
                <c:formatCode>0.000</c:formatCode>
                <c:ptCount val="18"/>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1.0000359999999999</c:v>
                </c:pt>
                <c:pt idx="12">
                  <c:v>1.0031950000000001</c:v>
                </c:pt>
                <c:pt idx="13">
                  <c:v>1.0077590000000001</c:v>
                </c:pt>
                <c:pt idx="14">
                  <c:v>1.0109919999999999</c:v>
                </c:pt>
                <c:pt idx="15">
                  <c:v>1.0139819999999999</c:v>
                </c:pt>
                <c:pt idx="16">
                  <c:v>1.017476</c:v>
                </c:pt>
                <c:pt idx="17">
                  <c:v>1.020634</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Tables'!$B$411:$B$428</c:f>
              <c:numCache>
                <c:formatCode>0.000</c:formatCode>
                <c:ptCount val="18"/>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pt idx="15">
                  <c:v>0.9044008</c:v>
                </c:pt>
                <c:pt idx="16">
                  <c:v>0.9007482</c:v>
                </c:pt>
                <c:pt idx="17">
                  <c:v>0.91250229999999999</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Tables'!$G$411:$G$428</c:f>
              <c:numCache>
                <c:formatCode>0.000</c:formatCode>
                <c:ptCount val="18"/>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pt idx="15">
                  <c:v>1.01153</c:v>
                </c:pt>
                <c:pt idx="16">
                  <c:v>0.99893920000000003</c:v>
                </c:pt>
                <c:pt idx="17">
                  <c:v>1.0349410000000001</c:v>
                </c:pt>
              </c:numCache>
            </c:numRef>
          </c:val>
          <c:smooth val="0"/>
          <c:extLst>
            <c:ext xmlns:c16="http://schemas.microsoft.com/office/drawing/2014/chart" uri="{C3380CC4-5D6E-409C-BE32-E72D297353CC}">
              <c16:uniqueId val="{00000000-73F5-DF44-BBCC-58AB5EC85C10}"/>
            </c:ext>
          </c:extLst>
        </c:ser>
        <c:ser>
          <c:idx val="4"/>
          <c:order val="6"/>
          <c:tx>
            <c:strRef>
              <c:f>'Individ-I&amp;O Tables'!$F$410</c:f>
              <c:strCache>
                <c:ptCount val="1"/>
                <c:pt idx="0">
                  <c:v>CMOS</c:v>
                </c:pt>
              </c:strCache>
            </c:strRef>
          </c:tx>
          <c:spPr>
            <a:ln>
              <a:solidFill>
                <a:schemeClr val="tx1">
                  <a:lumMod val="50000"/>
                  <a:lumOff val="50000"/>
                </a:schemeClr>
              </a:solidFill>
              <a:prstDash val="lgDashDot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Tables'!$F$411:$F$428</c:f>
              <c:numCache>
                <c:formatCode>0.000</c:formatCode>
                <c:ptCount val="18"/>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pt idx="15">
                  <c:v>0.87020140000000001</c:v>
                </c:pt>
                <c:pt idx="16">
                  <c:v>0.96299780000000001</c:v>
                </c:pt>
                <c:pt idx="17">
                  <c:v>0.88258769999999998</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6691782951E-2"/>
          <c:y val="7.9511244646386536E-2"/>
          <c:w val="0.89969135487178753"/>
          <c:h val="0.84494987048585746"/>
        </c:manualLayout>
      </c:layout>
      <c:lineChart>
        <c:grouping val="standard"/>
        <c:varyColors val="0"/>
        <c:ser>
          <c:idx val="3"/>
          <c:order val="0"/>
          <c:tx>
            <c:v>Total Input</c:v>
          </c:tx>
          <c:spPr>
            <a:ln w="19050">
              <a:solidFill>
                <a:srgbClr val="000000"/>
              </a:solidFill>
              <a:prstDash val="solid"/>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Tables'!$P$411:$P$428</c:f>
              <c:numCache>
                <c:formatCode>0.000</c:formatCode>
                <c:ptCount val="18"/>
                <c:pt idx="0">
                  <c:v>1</c:v>
                </c:pt>
                <c:pt idx="1">
                  <c:v>1.017325</c:v>
                </c:pt>
                <c:pt idx="2">
                  <c:v>1.1403719999999999</c:v>
                </c:pt>
                <c:pt idx="3">
                  <c:v>1.103588</c:v>
                </c:pt>
                <c:pt idx="4">
                  <c:v>1.166018</c:v>
                </c:pt>
                <c:pt idx="5">
                  <c:v>1.1707050000000001</c:v>
                </c:pt>
                <c:pt idx="6">
                  <c:v>1.2600290000000001</c:v>
                </c:pt>
                <c:pt idx="7">
                  <c:v>1.1906559999999999</c:v>
                </c:pt>
                <c:pt idx="8">
                  <c:v>1.2379530000000001</c:v>
                </c:pt>
                <c:pt idx="9">
                  <c:v>1.258426</c:v>
                </c:pt>
                <c:pt idx="10">
                  <c:v>1.2127399999999999</c:v>
                </c:pt>
                <c:pt idx="11">
                  <c:v>1.1674040000000001</c:v>
                </c:pt>
                <c:pt idx="12">
                  <c:v>1.1399950000000001</c:v>
                </c:pt>
                <c:pt idx="13">
                  <c:v>1.1610579999999999</c:v>
                </c:pt>
                <c:pt idx="14">
                  <c:v>1.1212260000000001</c:v>
                </c:pt>
                <c:pt idx="15">
                  <c:v>1.108873</c:v>
                </c:pt>
                <c:pt idx="16">
                  <c:v>1.0788979999999999</c:v>
                </c:pt>
                <c:pt idx="17">
                  <c:v>1.1237790000000001</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Tables'!$I$411:$I$428</c:f>
              <c:numCache>
                <c:formatCode>0.000</c:formatCode>
                <c:ptCount val="18"/>
                <c:pt idx="0">
                  <c:v>1</c:v>
                </c:pt>
                <c:pt idx="1">
                  <c:v>1.0060720000000001</c:v>
                </c:pt>
                <c:pt idx="2">
                  <c:v>1.273957</c:v>
                </c:pt>
                <c:pt idx="3">
                  <c:v>1.1593899999999999</c:v>
                </c:pt>
                <c:pt idx="4">
                  <c:v>1.258618</c:v>
                </c:pt>
                <c:pt idx="5">
                  <c:v>1.2491650000000001</c:v>
                </c:pt>
                <c:pt idx="6">
                  <c:v>1.4326380000000001</c:v>
                </c:pt>
                <c:pt idx="7">
                  <c:v>1.2073290000000001</c:v>
                </c:pt>
                <c:pt idx="8">
                  <c:v>1.2793060000000001</c:v>
                </c:pt>
                <c:pt idx="9">
                  <c:v>1.312346</c:v>
                </c:pt>
                <c:pt idx="10">
                  <c:v>1.176877</c:v>
                </c:pt>
                <c:pt idx="11">
                  <c:v>1.0726180000000001</c:v>
                </c:pt>
                <c:pt idx="12">
                  <c:v>1.0007980000000001</c:v>
                </c:pt>
                <c:pt idx="13">
                  <c:v>1.029965</c:v>
                </c:pt>
                <c:pt idx="14">
                  <c:v>0.93765209999999999</c:v>
                </c:pt>
                <c:pt idx="15">
                  <c:v>0.91377399999999998</c:v>
                </c:pt>
                <c:pt idx="16">
                  <c:v>0.85326550000000001</c:v>
                </c:pt>
                <c:pt idx="17">
                  <c:v>0.91247789999999995</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Tables'!$J$411:$J$428</c:f>
              <c:numCache>
                <c:formatCode>0.000</c:formatCode>
                <c:ptCount val="18"/>
                <c:pt idx="0">
                  <c:v>1</c:v>
                </c:pt>
                <c:pt idx="1">
                  <c:v>0.99011249999999995</c:v>
                </c:pt>
                <c:pt idx="2">
                  <c:v>0.97979300000000003</c:v>
                </c:pt>
                <c:pt idx="3">
                  <c:v>0.98692199999999997</c:v>
                </c:pt>
                <c:pt idx="4">
                  <c:v>1.003252</c:v>
                </c:pt>
                <c:pt idx="5">
                  <c:v>1.0078069999999999</c:v>
                </c:pt>
                <c:pt idx="6">
                  <c:v>1.006942</c:v>
                </c:pt>
                <c:pt idx="7">
                  <c:v>1.0412729999999999</c:v>
                </c:pt>
                <c:pt idx="8">
                  <c:v>1.034902</c:v>
                </c:pt>
                <c:pt idx="9">
                  <c:v>1.0649230000000001</c:v>
                </c:pt>
                <c:pt idx="10">
                  <c:v>1.0701069999999999</c:v>
                </c:pt>
                <c:pt idx="11">
                  <c:v>1.0789789999999999</c:v>
                </c:pt>
                <c:pt idx="12">
                  <c:v>1.049331</c:v>
                </c:pt>
                <c:pt idx="13">
                  <c:v>1.0521050000000001</c:v>
                </c:pt>
                <c:pt idx="14">
                  <c:v>1.0489550000000001</c:v>
                </c:pt>
                <c:pt idx="15">
                  <c:v>1.040618</c:v>
                </c:pt>
                <c:pt idx="16">
                  <c:v>1.034978</c:v>
                </c:pt>
                <c:pt idx="17">
                  <c:v>1.037347</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Tables'!$L$411:$L$428</c:f>
              <c:numCache>
                <c:formatCode>0.000</c:formatCode>
                <c:ptCount val="18"/>
                <c:pt idx="0">
                  <c:v>1</c:v>
                </c:pt>
                <c:pt idx="1">
                  <c:v>1.008527</c:v>
                </c:pt>
                <c:pt idx="2">
                  <c:v>0.99216300000000002</c:v>
                </c:pt>
                <c:pt idx="3">
                  <c:v>0.98218890000000003</c:v>
                </c:pt>
                <c:pt idx="4">
                  <c:v>1.0087969999999999</c:v>
                </c:pt>
                <c:pt idx="5">
                  <c:v>1.0339659999999999</c:v>
                </c:pt>
                <c:pt idx="6">
                  <c:v>1.080495</c:v>
                </c:pt>
                <c:pt idx="7">
                  <c:v>1.128552</c:v>
                </c:pt>
                <c:pt idx="8">
                  <c:v>1.2036230000000001</c:v>
                </c:pt>
                <c:pt idx="9">
                  <c:v>1.1385209999999999</c:v>
                </c:pt>
                <c:pt idx="10">
                  <c:v>1.1871849999999999</c:v>
                </c:pt>
                <c:pt idx="11">
                  <c:v>1.2199549999999999</c:v>
                </c:pt>
                <c:pt idx="12">
                  <c:v>1.1893229999999999</c:v>
                </c:pt>
                <c:pt idx="13">
                  <c:v>1.176515</c:v>
                </c:pt>
                <c:pt idx="14">
                  <c:v>1.2230080000000001</c:v>
                </c:pt>
                <c:pt idx="15">
                  <c:v>1.2141390000000001</c:v>
                </c:pt>
                <c:pt idx="16">
                  <c:v>1.23359</c:v>
                </c:pt>
                <c:pt idx="17">
                  <c:v>1.188321</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Tables'!$N$411:$N$428</c:f>
              <c:numCache>
                <c:formatCode>0.000</c:formatCode>
                <c:ptCount val="18"/>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pt idx="15">
                  <c:v>1.4055059999999999</c:v>
                </c:pt>
                <c:pt idx="16">
                  <c:v>1.380398</c:v>
                </c:pt>
                <c:pt idx="17">
                  <c:v>1.398574</c:v>
                </c:pt>
              </c:numCache>
            </c:numRef>
          </c:val>
          <c:smooth val="0"/>
          <c:extLst>
            <c:ext xmlns:c16="http://schemas.microsoft.com/office/drawing/2014/chart" uri="{C3380CC4-5D6E-409C-BE32-E72D297353CC}">
              <c16:uniqueId val="{00000004-A124-9642-AE75-E41D7450BC43}"/>
            </c:ext>
          </c:extLst>
        </c:ser>
        <c:ser>
          <c:idx val="2"/>
          <c:order val="5"/>
          <c:tx>
            <c:strRef>
              <c:f>'Individ-I&amp;O Tables'!$K$410</c:f>
              <c:strCache>
                <c:ptCount val="1"/>
                <c:pt idx="0">
                  <c:v>O/H Distr. lines</c:v>
                </c:pt>
              </c:strCache>
            </c:strRef>
          </c:tx>
          <c:spPr>
            <a:ln>
              <a:solidFill>
                <a:schemeClr val="bg1">
                  <a:lumMod val="50000"/>
                </a:schemeClr>
              </a:solidFill>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Tables'!$K$411:$K$428</c:f>
              <c:numCache>
                <c:formatCode>0.000</c:formatCode>
                <c:ptCount val="18"/>
                <c:pt idx="0">
                  <c:v>1</c:v>
                </c:pt>
                <c:pt idx="1">
                  <c:v>0.9326063</c:v>
                </c:pt>
                <c:pt idx="2">
                  <c:v>0.9367685</c:v>
                </c:pt>
                <c:pt idx="3">
                  <c:v>0.94020910000000002</c:v>
                </c:pt>
                <c:pt idx="4">
                  <c:v>0.94220269999999995</c:v>
                </c:pt>
                <c:pt idx="5">
                  <c:v>0.94579170000000001</c:v>
                </c:pt>
                <c:pt idx="6">
                  <c:v>0.94736180000000003</c:v>
                </c:pt>
                <c:pt idx="7">
                  <c:v>0.94821549999999999</c:v>
                </c:pt>
                <c:pt idx="8">
                  <c:v>0.95182990000000001</c:v>
                </c:pt>
                <c:pt idx="9">
                  <c:v>0.95403769999999999</c:v>
                </c:pt>
                <c:pt idx="10">
                  <c:v>0.95678180000000002</c:v>
                </c:pt>
                <c:pt idx="11">
                  <c:v>0.96110169999999995</c:v>
                </c:pt>
                <c:pt idx="12">
                  <c:v>0.96384930000000002</c:v>
                </c:pt>
                <c:pt idx="13">
                  <c:v>0.97577409999999998</c:v>
                </c:pt>
                <c:pt idx="14">
                  <c:v>0.96565400000000001</c:v>
                </c:pt>
                <c:pt idx="15">
                  <c:v>0.96871759999999996</c:v>
                </c:pt>
                <c:pt idx="16">
                  <c:v>0.98062609999999995</c:v>
                </c:pt>
                <c:pt idx="17">
                  <c:v>0.98304740000000002</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Tables'!$A$411:$A$428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Tables'!$M$411:$M$428</c:f>
              <c:numCache>
                <c:formatCode>0.000</c:formatCode>
                <c:ptCount val="18"/>
                <c:pt idx="0">
                  <c:v>1</c:v>
                </c:pt>
                <c:pt idx="1">
                  <c:v>1.0587390000000001</c:v>
                </c:pt>
                <c:pt idx="2">
                  <c:v>1.013782</c:v>
                </c:pt>
                <c:pt idx="3">
                  <c:v>1.0508999999999999</c:v>
                </c:pt>
                <c:pt idx="4">
                  <c:v>1.087348</c:v>
                </c:pt>
                <c:pt idx="5">
                  <c:v>1.1396109999999999</c:v>
                </c:pt>
                <c:pt idx="6">
                  <c:v>1.1909449999999999</c:v>
                </c:pt>
                <c:pt idx="7">
                  <c:v>1.230823</c:v>
                </c:pt>
                <c:pt idx="8">
                  <c:v>1.2694669999999999</c:v>
                </c:pt>
                <c:pt idx="9">
                  <c:v>1.29888</c:v>
                </c:pt>
                <c:pt idx="10">
                  <c:v>1.329771</c:v>
                </c:pt>
                <c:pt idx="11">
                  <c:v>1.36286</c:v>
                </c:pt>
                <c:pt idx="12">
                  <c:v>1.3934690000000001</c:v>
                </c:pt>
                <c:pt idx="13">
                  <c:v>1.4264669999999999</c:v>
                </c:pt>
                <c:pt idx="14">
                  <c:v>1.4582980000000001</c:v>
                </c:pt>
                <c:pt idx="15">
                  <c:v>1.49058</c:v>
                </c:pt>
                <c:pt idx="16">
                  <c:v>1.5193030000000001</c:v>
                </c:pt>
                <c:pt idx="17">
                  <c:v>1.54393</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073987808842221E-2"/>
          <c:y val="3.0856926583236657E-2"/>
          <c:w val="0.89518462699839085"/>
          <c:h val="0.93828614683352674"/>
        </c:manualLayout>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CMOS</c:v>
                </c:pt>
                <c:pt idx="1">
                  <c:v>Customer Numbers</c:v>
                </c:pt>
                <c:pt idx="2">
                  <c:v>Circuit Length</c:v>
                </c:pt>
                <c:pt idx="3">
                  <c:v>Energy (GWh)</c:v>
                </c:pt>
                <c:pt idx="4">
                  <c:v>U/G Subtransmission </c:v>
                </c:pt>
                <c:pt idx="5">
                  <c:v>Ratcheted Max Demand</c:v>
                </c:pt>
                <c:pt idx="6">
                  <c:v>O/H Subtransmission Lines</c:v>
                </c:pt>
                <c:pt idx="7">
                  <c:v>O/H Distribution Lines</c:v>
                </c:pt>
                <c:pt idx="8">
                  <c:v>U/G Distribution Cables</c:v>
                </c:pt>
                <c:pt idx="9">
                  <c:v>Transformers</c:v>
                </c:pt>
                <c:pt idx="10">
                  <c:v>Opex</c:v>
                </c:pt>
                <c:pt idx="11">
                  <c:v>TFP Change</c:v>
                </c:pt>
              </c:strCache>
            </c:strRef>
          </c:cat>
          <c:val>
            <c:numRef>
              <c:f>'Ranking Contrib.'!$G$25:$G$36</c:f>
              <c:numCache>
                <c:formatCode>0.00%</c:formatCode>
                <c:ptCount val="12"/>
                <c:pt idx="0">
                  <c:v>1.309343E-2</c:v>
                </c:pt>
                <c:pt idx="1">
                  <c:v>1.624337E-3</c:v>
                </c:pt>
                <c:pt idx="2">
                  <c:v>1.385844E-3</c:v>
                </c:pt>
                <c:pt idx="3">
                  <c:v>1.2824379999999999E-3</c:v>
                </c:pt>
                <c:pt idx="4">
                  <c:v>1.20538E-3</c:v>
                </c:pt>
                <c:pt idx="5">
                  <c:v>-1.141643E-5</c:v>
                </c:pt>
                <c:pt idx="6">
                  <c:v>-1.143116E-4</c:v>
                </c:pt>
                <c:pt idx="7">
                  <c:v>-5.1848900000000002E-4</c:v>
                </c:pt>
                <c:pt idx="8">
                  <c:v>-3.1087929999999999E-3</c:v>
                </c:pt>
                <c:pt idx="9">
                  <c:v>-4.4605590000000002E-3</c:v>
                </c:pt>
                <c:pt idx="10">
                  <c:v>-3.3760449999999997E-2</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CMOS</c:v>
                </c:pt>
                <c:pt idx="1">
                  <c:v>Customer Numbers</c:v>
                </c:pt>
                <c:pt idx="2">
                  <c:v>Circuit Length</c:v>
                </c:pt>
                <c:pt idx="3">
                  <c:v>Energy (GWh)</c:v>
                </c:pt>
                <c:pt idx="4">
                  <c:v>U/G Subtransmission </c:v>
                </c:pt>
                <c:pt idx="5">
                  <c:v>Ratcheted Max Demand</c:v>
                </c:pt>
                <c:pt idx="6">
                  <c:v>O/H Subtransmission Lines</c:v>
                </c:pt>
                <c:pt idx="7">
                  <c:v>O/H Distribution Lines</c:v>
                </c:pt>
                <c:pt idx="8">
                  <c:v>U/G Distribution Cables</c:v>
                </c:pt>
                <c:pt idx="9">
                  <c:v>Transformers</c:v>
                </c:pt>
                <c:pt idx="10">
                  <c:v>Opex</c:v>
                </c:pt>
                <c:pt idx="11">
                  <c:v>TFP Change</c:v>
                </c:pt>
              </c:strCache>
            </c:strRef>
          </c:cat>
          <c:val>
            <c:numRef>
              <c:f>'Ranking Contrib.'!$H$25:$H$36</c:f>
              <c:numCache>
                <c:formatCode>0.00%</c:formatCode>
                <c:ptCount val="12"/>
                <c:pt idx="11">
                  <c:v>-2.3382590029999997E-2</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Tables'!$A$439:$A$456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Tables'!$D$439:$D$456</c:f>
              <c:numCache>
                <c:formatCode>0.000</c:formatCode>
                <c:ptCount val="18"/>
                <c:pt idx="0">
                  <c:v>1</c:v>
                </c:pt>
                <c:pt idx="1">
                  <c:v>1.0029669999999999</c:v>
                </c:pt>
                <c:pt idx="2">
                  <c:v>1.04061</c:v>
                </c:pt>
                <c:pt idx="3">
                  <c:v>0.97462020000000005</c:v>
                </c:pt>
                <c:pt idx="4">
                  <c:v>0.98784550000000004</c:v>
                </c:pt>
                <c:pt idx="5">
                  <c:v>0.96036840000000001</c:v>
                </c:pt>
                <c:pt idx="6">
                  <c:v>0.90591429999999995</c:v>
                </c:pt>
                <c:pt idx="7">
                  <c:v>0.88864980000000005</c:v>
                </c:pt>
                <c:pt idx="8">
                  <c:v>0.87035660000000004</c:v>
                </c:pt>
                <c:pt idx="9">
                  <c:v>0.87866080000000002</c:v>
                </c:pt>
                <c:pt idx="10">
                  <c:v>0.86513209999999996</c:v>
                </c:pt>
                <c:pt idx="11">
                  <c:v>0.90274679999999996</c:v>
                </c:pt>
                <c:pt idx="12">
                  <c:v>0.90537730000000005</c:v>
                </c:pt>
                <c:pt idx="13">
                  <c:v>0.90084520000000001</c:v>
                </c:pt>
                <c:pt idx="14">
                  <c:v>0.907192</c:v>
                </c:pt>
                <c:pt idx="15">
                  <c:v>0.93739760000000005</c:v>
                </c:pt>
                <c:pt idx="16">
                  <c:v>0.91505820000000004</c:v>
                </c:pt>
                <c:pt idx="17">
                  <c:v>0.89264060000000001</c:v>
                </c:pt>
              </c:numCache>
            </c:numRef>
          </c:val>
          <c:smooth val="0"/>
          <c:extLst>
            <c:ext xmlns:c16="http://schemas.microsoft.com/office/drawing/2014/chart" uri="{C3380CC4-5D6E-409C-BE32-E72D297353CC}">
              <c16:uniqueId val="{00000000-5495-FB48-81E8-0B28FD67EB9D}"/>
            </c:ext>
          </c:extLst>
        </c:ser>
        <c:ser>
          <c:idx val="2"/>
          <c:order val="1"/>
          <c:tx>
            <c:strRef>
              <c:f>'Index Tables'!$B$437</c:f>
              <c:strCache>
                <c:ptCount val="1"/>
                <c:pt idx="0">
                  <c:v>Output</c:v>
                </c:pt>
              </c:strCache>
            </c:strRef>
          </c:tx>
          <c:spPr>
            <a:ln w="22225" cap="rnd">
              <a:solidFill>
                <a:schemeClr val="tx1"/>
              </a:solidFill>
              <a:prstDash val="sysDash"/>
              <a:round/>
            </a:ln>
            <a:effectLst/>
          </c:spPr>
          <c:marker>
            <c:symbol val="none"/>
          </c:marker>
          <c:cat>
            <c:numRef>
              <c:f>'Index Tables'!$A$439:$A$456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Tables'!$B$439:$B$456</c:f>
              <c:numCache>
                <c:formatCode>0.000</c:formatCode>
                <c:ptCount val="18"/>
                <c:pt idx="0">
                  <c:v>1</c:v>
                </c:pt>
                <c:pt idx="1">
                  <c:v>1.01833</c:v>
                </c:pt>
                <c:pt idx="2">
                  <c:v>1.0720909999999999</c:v>
                </c:pt>
                <c:pt idx="3">
                  <c:v>1.066675</c:v>
                </c:pt>
                <c:pt idx="4">
                  <c:v>1.102355</c:v>
                </c:pt>
                <c:pt idx="5">
                  <c:v>1.1067899999999999</c:v>
                </c:pt>
                <c:pt idx="6">
                  <c:v>1.110865</c:v>
                </c:pt>
                <c:pt idx="7">
                  <c:v>1.1058410000000001</c:v>
                </c:pt>
                <c:pt idx="8">
                  <c:v>1.090346</c:v>
                </c:pt>
                <c:pt idx="9">
                  <c:v>1.121427</c:v>
                </c:pt>
                <c:pt idx="10">
                  <c:v>1.1210450000000001</c:v>
                </c:pt>
                <c:pt idx="11">
                  <c:v>1.1632610000000001</c:v>
                </c:pt>
                <c:pt idx="12">
                  <c:v>1.1379870000000001</c:v>
                </c:pt>
                <c:pt idx="13">
                  <c:v>1.1463840000000001</c:v>
                </c:pt>
                <c:pt idx="14">
                  <c:v>1.16018</c:v>
                </c:pt>
                <c:pt idx="15">
                  <c:v>1.1945129999999999</c:v>
                </c:pt>
                <c:pt idx="16">
                  <c:v>1.1818949999999999</c:v>
                </c:pt>
                <c:pt idx="17">
                  <c:v>1.1817249999999999</c:v>
                </c:pt>
              </c:numCache>
            </c:numRef>
          </c:val>
          <c:smooth val="0"/>
          <c:extLst>
            <c:ext xmlns:c16="http://schemas.microsoft.com/office/drawing/2014/chart" uri="{C3380CC4-5D6E-409C-BE32-E72D297353CC}">
              <c16:uniqueId val="{00000001-5495-FB48-81E8-0B28FD67EB9D}"/>
            </c:ext>
          </c:extLst>
        </c:ser>
        <c:ser>
          <c:idx val="3"/>
          <c:order val="2"/>
          <c:tx>
            <c:strRef>
              <c:f>'Index Tables'!$C$437</c:f>
              <c:strCache>
                <c:ptCount val="1"/>
                <c:pt idx="0">
                  <c:v>Input</c:v>
                </c:pt>
              </c:strCache>
            </c:strRef>
          </c:tx>
          <c:spPr>
            <a:ln w="22225" cap="rnd">
              <a:solidFill>
                <a:schemeClr val="tx1"/>
              </a:solidFill>
              <a:prstDash val="dash"/>
              <a:round/>
            </a:ln>
            <a:effectLst/>
          </c:spPr>
          <c:marker>
            <c:symbol val="none"/>
          </c:marker>
          <c:cat>
            <c:numRef>
              <c:f>'Index Tables'!$A$439:$A$456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Tables'!$C$439:$C$456</c:f>
              <c:numCache>
                <c:formatCode>0.000</c:formatCode>
                <c:ptCount val="18"/>
                <c:pt idx="0">
                  <c:v>1</c:v>
                </c:pt>
                <c:pt idx="1">
                  <c:v>1.0153179999999999</c:v>
                </c:pt>
                <c:pt idx="2">
                  <c:v>1.0302530000000001</c:v>
                </c:pt>
                <c:pt idx="3">
                  <c:v>1.094452</c:v>
                </c:pt>
                <c:pt idx="4">
                  <c:v>1.115918</c:v>
                </c:pt>
                <c:pt idx="5">
                  <c:v>1.1524639999999999</c:v>
                </c:pt>
                <c:pt idx="6">
                  <c:v>1.226237</c:v>
                </c:pt>
                <c:pt idx="7">
                  <c:v>1.2444059999999999</c:v>
                </c:pt>
                <c:pt idx="8">
                  <c:v>1.2527569999999999</c:v>
                </c:pt>
                <c:pt idx="9">
                  <c:v>1.2762910000000001</c:v>
                </c:pt>
                <c:pt idx="10">
                  <c:v>1.2958080000000001</c:v>
                </c:pt>
                <c:pt idx="11">
                  <c:v>1.2885800000000001</c:v>
                </c:pt>
                <c:pt idx="12">
                  <c:v>1.25692</c:v>
                </c:pt>
                <c:pt idx="13">
                  <c:v>1.2725649999999999</c:v>
                </c:pt>
                <c:pt idx="14">
                  <c:v>1.278869</c:v>
                </c:pt>
                <c:pt idx="15">
                  <c:v>1.274286</c:v>
                </c:pt>
                <c:pt idx="16">
                  <c:v>1.2916069999999999</c:v>
                </c:pt>
                <c:pt idx="17">
                  <c:v>1.3238540000000001</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5.7478434438274538E-3"/>
              <c:y val="8.0632554159570171E-5"/>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113864685409621E-2"/>
          <c:w val="0.89696091468607364"/>
          <c:h val="0.86375023654958494"/>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Tables'!$H$438:$H$455</c:f>
              <c:numCache>
                <c:formatCode>0.000</c:formatCode>
                <c:ptCount val="18"/>
                <c:pt idx="0">
                  <c:v>1</c:v>
                </c:pt>
                <c:pt idx="1">
                  <c:v>1.01833</c:v>
                </c:pt>
                <c:pt idx="2">
                  <c:v>1.0720909999999999</c:v>
                </c:pt>
                <c:pt idx="3">
                  <c:v>1.066675</c:v>
                </c:pt>
                <c:pt idx="4">
                  <c:v>1.102355</c:v>
                </c:pt>
                <c:pt idx="5">
                  <c:v>1.1067899999999999</c:v>
                </c:pt>
                <c:pt idx="6">
                  <c:v>1.110865</c:v>
                </c:pt>
                <c:pt idx="7">
                  <c:v>1.1058410000000001</c:v>
                </c:pt>
                <c:pt idx="8">
                  <c:v>1.090346</c:v>
                </c:pt>
                <c:pt idx="9">
                  <c:v>1.121427</c:v>
                </c:pt>
                <c:pt idx="10">
                  <c:v>1.1210450000000001</c:v>
                </c:pt>
                <c:pt idx="11">
                  <c:v>1.1632610000000001</c:v>
                </c:pt>
                <c:pt idx="12">
                  <c:v>1.1379870000000001</c:v>
                </c:pt>
                <c:pt idx="13">
                  <c:v>1.1463840000000001</c:v>
                </c:pt>
                <c:pt idx="14">
                  <c:v>1.16018</c:v>
                </c:pt>
                <c:pt idx="15">
                  <c:v>1.1945129999999999</c:v>
                </c:pt>
                <c:pt idx="16">
                  <c:v>1.1818949999999999</c:v>
                </c:pt>
                <c:pt idx="17">
                  <c:v>1.1817249999999999</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Tables'!$C$438:$C$455</c:f>
              <c:numCache>
                <c:formatCode>0.000</c:formatCode>
                <c:ptCount val="18"/>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pt idx="15">
                  <c:v>1.2605409999999999</c:v>
                </c:pt>
                <c:pt idx="16">
                  <c:v>1.2605409999999999</c:v>
                </c:pt>
                <c:pt idx="17">
                  <c:v>1.2605409999999999</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Tables'!$D$438:$D$455</c:f>
              <c:numCache>
                <c:formatCode>0.000</c:formatCode>
                <c:ptCount val="18"/>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pt idx="15">
                  <c:v>1.2483489999999999</c:v>
                </c:pt>
                <c:pt idx="16">
                  <c:v>1.267817</c:v>
                </c:pt>
                <c:pt idx="17">
                  <c:v>1.2854639999999999</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Tables'!$E$438:$E$455</c:f>
              <c:numCache>
                <c:formatCode>0.000</c:formatCode>
                <c:ptCount val="18"/>
                <c:pt idx="0">
                  <c:v>1</c:v>
                </c:pt>
                <c:pt idx="1">
                  <c:v>1.0062850000000001</c:v>
                </c:pt>
                <c:pt idx="2">
                  <c:v>1.010945</c:v>
                </c:pt>
                <c:pt idx="3">
                  <c:v>1.021787</c:v>
                </c:pt>
                <c:pt idx="4">
                  <c:v>1.029161</c:v>
                </c:pt>
                <c:pt idx="5">
                  <c:v>1.0307580000000001</c:v>
                </c:pt>
                <c:pt idx="6">
                  <c:v>1.0390710000000001</c:v>
                </c:pt>
                <c:pt idx="7">
                  <c:v>1.042645</c:v>
                </c:pt>
                <c:pt idx="8">
                  <c:v>1.0491109999999999</c:v>
                </c:pt>
                <c:pt idx="9">
                  <c:v>1.052986</c:v>
                </c:pt>
                <c:pt idx="10">
                  <c:v>1.057939</c:v>
                </c:pt>
                <c:pt idx="11">
                  <c:v>1.067051</c:v>
                </c:pt>
                <c:pt idx="12">
                  <c:v>1.072109</c:v>
                </c:pt>
                <c:pt idx="13">
                  <c:v>1.0786899999999999</c:v>
                </c:pt>
                <c:pt idx="14">
                  <c:v>1.0848439999999999</c:v>
                </c:pt>
                <c:pt idx="15">
                  <c:v>1.088395</c:v>
                </c:pt>
                <c:pt idx="16">
                  <c:v>1.0937190000000001</c:v>
                </c:pt>
                <c:pt idx="17">
                  <c:v>1.099901</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Tables'!$B$438:$B$455</c:f>
              <c:numCache>
                <c:formatCode>0.000</c:formatCode>
                <c:ptCount val="18"/>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pt idx="15">
                  <c:v>0.97888739999999996</c:v>
                </c:pt>
                <c:pt idx="16">
                  <c:v>0.99928320000000004</c:v>
                </c:pt>
                <c:pt idx="17">
                  <c:v>1.0095209999999999</c:v>
                </c:pt>
              </c:numCache>
            </c:numRef>
          </c:val>
          <c:smooth val="0"/>
          <c:extLst>
            <c:ext xmlns:c16="http://schemas.microsoft.com/office/drawing/2014/chart" uri="{C3380CC4-5D6E-409C-BE32-E72D297353CC}">
              <c16:uniqueId val="{00000004-D222-8543-B047-783044B98515}"/>
            </c:ext>
          </c:extLst>
        </c:ser>
        <c:ser>
          <c:idx val="2"/>
          <c:order val="5"/>
          <c:tx>
            <c:strRef>
              <c:f>'Individ-I&amp;O Tables'!$G$437</c:f>
              <c:strCache>
                <c:ptCount val="1"/>
                <c:pt idx="0">
                  <c:v>Max Demand</c:v>
                </c:pt>
              </c:strCache>
            </c:strRef>
          </c:tx>
          <c:spPr>
            <a:ln>
              <a:solidFill>
                <a:schemeClr val="bg1">
                  <a:lumMod val="65000"/>
                </a:schemeClr>
              </a:solidFill>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Tables'!$G$438:$G$455</c:f>
              <c:numCache>
                <c:formatCode>0.000</c:formatCode>
                <c:ptCount val="18"/>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pt idx="15">
                  <c:v>1.091018</c:v>
                </c:pt>
                <c:pt idx="16">
                  <c:v>1.1572709999999999</c:v>
                </c:pt>
                <c:pt idx="17">
                  <c:v>1.1790769999999999</c:v>
                </c:pt>
              </c:numCache>
            </c:numRef>
          </c:val>
          <c:smooth val="0"/>
          <c:extLst>
            <c:ext xmlns:c16="http://schemas.microsoft.com/office/drawing/2014/chart" uri="{C3380CC4-5D6E-409C-BE32-E72D297353CC}">
              <c16:uniqueId val="{00000000-D200-9141-AE7D-98B0214F73BC}"/>
            </c:ext>
          </c:extLst>
        </c:ser>
        <c:ser>
          <c:idx val="4"/>
          <c:order val="6"/>
          <c:tx>
            <c:strRef>
              <c:f>'Individ-I&amp;O Tables'!$F$437</c:f>
              <c:strCache>
                <c:ptCount val="1"/>
                <c:pt idx="0">
                  <c:v>CMOS</c:v>
                </c:pt>
              </c:strCache>
            </c:strRef>
          </c:tx>
          <c:spPr>
            <a:ln>
              <a:solidFill>
                <a:schemeClr val="tx1">
                  <a:lumMod val="50000"/>
                  <a:lumOff val="50000"/>
                </a:schemeClr>
              </a:solidFill>
              <a:prstDash val="lgDashDot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Tables'!$F$438:$F$455</c:f>
              <c:numCache>
                <c:formatCode>0.000</c:formatCode>
                <c:ptCount val="18"/>
                <c:pt idx="0">
                  <c:v>1</c:v>
                </c:pt>
                <c:pt idx="1">
                  <c:v>1.0608010000000001</c:v>
                </c:pt>
                <c:pt idx="2">
                  <c:v>0.90295429999999999</c:v>
                </c:pt>
                <c:pt idx="3">
                  <c:v>1.193279</c:v>
                </c:pt>
                <c:pt idx="4">
                  <c:v>1.0096700000000001</c:v>
                </c:pt>
                <c:pt idx="5">
                  <c:v>0.98863009999999996</c:v>
                </c:pt>
                <c:pt idx="6">
                  <c:v>1.01817</c:v>
                </c:pt>
                <c:pt idx="7">
                  <c:v>1.0770999999999999</c:v>
                </c:pt>
                <c:pt idx="8">
                  <c:v>1.253301</c:v>
                </c:pt>
                <c:pt idx="9">
                  <c:v>1.0663290000000001</c:v>
                </c:pt>
                <c:pt idx="10">
                  <c:v>1.1287339999999999</c:v>
                </c:pt>
                <c:pt idx="11">
                  <c:v>0.87389090000000003</c:v>
                </c:pt>
                <c:pt idx="12">
                  <c:v>1.150517</c:v>
                </c:pt>
                <c:pt idx="13">
                  <c:v>1.190062</c:v>
                </c:pt>
                <c:pt idx="14">
                  <c:v>1.1587479999999999</c:v>
                </c:pt>
                <c:pt idx="15">
                  <c:v>0.91004249999999998</c:v>
                </c:pt>
                <c:pt idx="16">
                  <c:v>1.0803400000000001</c:v>
                </c:pt>
                <c:pt idx="17">
                  <c:v>1.1434979999999999</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6958918536436859E-2"/>
          <c:w val="0.89696091468607364"/>
          <c:h val="0.86584010070841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Tables'!$P$438:$P$455</c:f>
              <c:numCache>
                <c:formatCode>0.000</c:formatCode>
                <c:ptCount val="18"/>
                <c:pt idx="0">
                  <c:v>1</c:v>
                </c:pt>
                <c:pt idx="1">
                  <c:v>1.0153179999999999</c:v>
                </c:pt>
                <c:pt idx="2">
                  <c:v>1.0302530000000001</c:v>
                </c:pt>
                <c:pt idx="3">
                  <c:v>1.094452</c:v>
                </c:pt>
                <c:pt idx="4">
                  <c:v>1.115918</c:v>
                </c:pt>
                <c:pt idx="5">
                  <c:v>1.1524639999999999</c:v>
                </c:pt>
                <c:pt idx="6">
                  <c:v>1.226237</c:v>
                </c:pt>
                <c:pt idx="7">
                  <c:v>1.2444059999999999</c:v>
                </c:pt>
                <c:pt idx="8">
                  <c:v>1.2527569999999999</c:v>
                </c:pt>
                <c:pt idx="9">
                  <c:v>1.2762910000000001</c:v>
                </c:pt>
                <c:pt idx="10">
                  <c:v>1.2958080000000001</c:v>
                </c:pt>
                <c:pt idx="11">
                  <c:v>1.2885800000000001</c:v>
                </c:pt>
                <c:pt idx="12">
                  <c:v>1.25692</c:v>
                </c:pt>
                <c:pt idx="13">
                  <c:v>1.2725649999999999</c:v>
                </c:pt>
                <c:pt idx="14">
                  <c:v>1.278869</c:v>
                </c:pt>
                <c:pt idx="15">
                  <c:v>1.274286</c:v>
                </c:pt>
                <c:pt idx="16">
                  <c:v>1.2916069999999999</c:v>
                </c:pt>
                <c:pt idx="17">
                  <c:v>1.3238540000000001</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Tables'!$I$438:$I$455</c:f>
              <c:numCache>
                <c:formatCode>0.000</c:formatCode>
                <c:ptCount val="18"/>
                <c:pt idx="0">
                  <c:v>1</c:v>
                </c:pt>
                <c:pt idx="1">
                  <c:v>1.0018530000000001</c:v>
                </c:pt>
                <c:pt idx="2">
                  <c:v>1.0039419999999999</c:v>
                </c:pt>
                <c:pt idx="3">
                  <c:v>1.1052139999999999</c:v>
                </c:pt>
                <c:pt idx="4">
                  <c:v>1.1265849999999999</c:v>
                </c:pt>
                <c:pt idx="5">
                  <c:v>1.189559</c:v>
                </c:pt>
                <c:pt idx="6">
                  <c:v>1.3341540000000001</c:v>
                </c:pt>
                <c:pt idx="7">
                  <c:v>1.342117</c:v>
                </c:pt>
                <c:pt idx="8">
                  <c:v>1.3326169999999999</c:v>
                </c:pt>
                <c:pt idx="9">
                  <c:v>1.364171</c:v>
                </c:pt>
                <c:pt idx="10">
                  <c:v>1.384134</c:v>
                </c:pt>
                <c:pt idx="11">
                  <c:v>1.3405739999999999</c:v>
                </c:pt>
                <c:pt idx="12">
                  <c:v>1.237568</c:v>
                </c:pt>
                <c:pt idx="13">
                  <c:v>1.251641</c:v>
                </c:pt>
                <c:pt idx="14">
                  <c:v>1.236866</c:v>
                </c:pt>
                <c:pt idx="15">
                  <c:v>1.2190289999999999</c:v>
                </c:pt>
                <c:pt idx="16">
                  <c:v>1.2271909999999999</c:v>
                </c:pt>
                <c:pt idx="17">
                  <c:v>1.2745759999999999</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Tables'!$J$438:$J$455</c:f>
              <c:numCache>
                <c:formatCode>0.000</c:formatCode>
                <c:ptCount val="18"/>
                <c:pt idx="0">
                  <c:v>1</c:v>
                </c:pt>
                <c:pt idx="1">
                  <c:v>1.0028170000000001</c:v>
                </c:pt>
                <c:pt idx="2">
                  <c:v>1.010149</c:v>
                </c:pt>
                <c:pt idx="3">
                  <c:v>1.0182020000000001</c:v>
                </c:pt>
                <c:pt idx="4">
                  <c:v>1.035074</c:v>
                </c:pt>
                <c:pt idx="5">
                  <c:v>1.0373730000000001</c:v>
                </c:pt>
                <c:pt idx="6">
                  <c:v>1.0561670000000001</c:v>
                </c:pt>
                <c:pt idx="7">
                  <c:v>1.0441240000000001</c:v>
                </c:pt>
                <c:pt idx="8">
                  <c:v>1.064878</c:v>
                </c:pt>
                <c:pt idx="9">
                  <c:v>1.0561370000000001</c:v>
                </c:pt>
                <c:pt idx="10">
                  <c:v>1.077415</c:v>
                </c:pt>
                <c:pt idx="11">
                  <c:v>1.081153</c:v>
                </c:pt>
                <c:pt idx="12">
                  <c:v>1.079129</c:v>
                </c:pt>
                <c:pt idx="13">
                  <c:v>1.0786420000000001</c:v>
                </c:pt>
                <c:pt idx="14">
                  <c:v>1.0883529999999999</c:v>
                </c:pt>
                <c:pt idx="15">
                  <c:v>1.088776</c:v>
                </c:pt>
                <c:pt idx="16">
                  <c:v>1.0958650000000001</c:v>
                </c:pt>
                <c:pt idx="17">
                  <c:v>1.108635</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Tables'!$L$438:$L$455</c:f>
              <c:numCache>
                <c:formatCode>0.000</c:formatCode>
                <c:ptCount val="18"/>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1.801094</c:v>
                </c:pt>
                <c:pt idx="15">
                  <c:v>1.8475630000000001</c:v>
                </c:pt>
                <c:pt idx="16">
                  <c:v>1.886506</c:v>
                </c:pt>
                <c:pt idx="17">
                  <c:v>1.8897170000000001</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Tables'!$N$438:$N$455</c:f>
              <c:numCache>
                <c:formatCode>0.000</c:formatCode>
                <c:ptCount val="18"/>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pt idx="15">
                  <c:v>1.4108039999999999</c:v>
                </c:pt>
                <c:pt idx="16">
                  <c:v>1.442971</c:v>
                </c:pt>
                <c:pt idx="17">
                  <c:v>1.466847</c:v>
                </c:pt>
              </c:numCache>
            </c:numRef>
          </c:val>
          <c:smooth val="0"/>
          <c:extLst>
            <c:ext xmlns:c16="http://schemas.microsoft.com/office/drawing/2014/chart" uri="{C3380CC4-5D6E-409C-BE32-E72D297353CC}">
              <c16:uniqueId val="{00000004-AC08-C444-B1BB-B56B7A03F37F}"/>
            </c:ext>
          </c:extLst>
        </c:ser>
        <c:ser>
          <c:idx val="2"/>
          <c:order val="5"/>
          <c:tx>
            <c:strRef>
              <c:f>'Individ-I&amp;O Tables'!$K$437</c:f>
              <c:strCache>
                <c:ptCount val="1"/>
                <c:pt idx="0">
                  <c:v>O/H Distr. lines</c:v>
                </c:pt>
              </c:strCache>
            </c:strRef>
          </c:tx>
          <c:spPr>
            <a:ln>
              <a:solidFill>
                <a:schemeClr val="bg1">
                  <a:lumMod val="50000"/>
                </a:schemeClr>
              </a:solidFill>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Tables'!$K$438:$K$455</c:f>
              <c:numCache>
                <c:formatCode>0.000</c:formatCode>
                <c:ptCount val="18"/>
                <c:pt idx="0">
                  <c:v>1</c:v>
                </c:pt>
                <c:pt idx="1">
                  <c:v>1.003449</c:v>
                </c:pt>
                <c:pt idx="2">
                  <c:v>1.0074259999999999</c:v>
                </c:pt>
                <c:pt idx="3">
                  <c:v>1.0043150000000001</c:v>
                </c:pt>
                <c:pt idx="4">
                  <c:v>1.0060629999999999</c:v>
                </c:pt>
                <c:pt idx="5">
                  <c:v>1.007744</c:v>
                </c:pt>
                <c:pt idx="6">
                  <c:v>1.0117560000000001</c:v>
                </c:pt>
                <c:pt idx="7">
                  <c:v>1.0131779999999999</c:v>
                </c:pt>
                <c:pt idx="8">
                  <c:v>1.01783</c:v>
                </c:pt>
                <c:pt idx="9">
                  <c:v>1.0179860000000001</c:v>
                </c:pt>
                <c:pt idx="10">
                  <c:v>1.019055</c:v>
                </c:pt>
                <c:pt idx="11">
                  <c:v>1.017963</c:v>
                </c:pt>
                <c:pt idx="12">
                  <c:v>1.0174589999999999</c:v>
                </c:pt>
                <c:pt idx="13">
                  <c:v>1.0162100000000001</c:v>
                </c:pt>
                <c:pt idx="14">
                  <c:v>1.0156430000000001</c:v>
                </c:pt>
                <c:pt idx="15">
                  <c:v>1.0161169999999999</c:v>
                </c:pt>
                <c:pt idx="16">
                  <c:v>1.0174609999999999</c:v>
                </c:pt>
                <c:pt idx="17">
                  <c:v>1.011822</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Tables'!$A$438:$A$455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Tables'!$M$438:$M$455</c:f>
              <c:numCache>
                <c:formatCode>0.000</c:formatCode>
                <c:ptCount val="18"/>
                <c:pt idx="0">
                  <c:v>1</c:v>
                </c:pt>
                <c:pt idx="1">
                  <c:v>1.057094</c:v>
                </c:pt>
                <c:pt idx="2">
                  <c:v>1.0962339999999999</c:v>
                </c:pt>
                <c:pt idx="3">
                  <c:v>1.1947220000000001</c:v>
                </c:pt>
                <c:pt idx="4">
                  <c:v>1.2630760000000001</c:v>
                </c:pt>
                <c:pt idx="5">
                  <c:v>1.289812</c:v>
                </c:pt>
                <c:pt idx="6">
                  <c:v>1.3281240000000001</c:v>
                </c:pt>
                <c:pt idx="7">
                  <c:v>1.380323</c:v>
                </c:pt>
                <c:pt idx="8">
                  <c:v>1.4389419999999999</c:v>
                </c:pt>
                <c:pt idx="9">
                  <c:v>1.5132060000000001</c:v>
                </c:pt>
                <c:pt idx="10">
                  <c:v>1.5691980000000001</c:v>
                </c:pt>
                <c:pt idx="11">
                  <c:v>1.6425860000000001</c:v>
                </c:pt>
                <c:pt idx="12">
                  <c:v>1.7238169999999999</c:v>
                </c:pt>
                <c:pt idx="13">
                  <c:v>1.782791</c:v>
                </c:pt>
                <c:pt idx="14">
                  <c:v>1.862233</c:v>
                </c:pt>
                <c:pt idx="15">
                  <c:v>1.8994070000000001</c:v>
                </c:pt>
                <c:pt idx="16">
                  <c:v>1.9554549999999999</c:v>
                </c:pt>
                <c:pt idx="17">
                  <c:v>2.021973</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Customer Numbers</c:v>
                </c:pt>
                <c:pt idx="1">
                  <c:v>Circuit Length</c:v>
                </c:pt>
                <c:pt idx="2">
                  <c:v>O/H Distribution Lines</c:v>
                </c:pt>
                <c:pt idx="3">
                  <c:v>Energy (GWh)</c:v>
                </c:pt>
                <c:pt idx="4">
                  <c:v>Ratcheted Max Demand</c:v>
                </c:pt>
                <c:pt idx="5">
                  <c:v>U/G Subtransmission </c:v>
                </c:pt>
                <c:pt idx="6">
                  <c:v>O/H Subtransmission Lines</c:v>
                </c:pt>
                <c:pt idx="7">
                  <c:v>Transformers</c:v>
                </c:pt>
                <c:pt idx="8">
                  <c:v>U/G Distribution Cables</c:v>
                </c:pt>
                <c:pt idx="9">
                  <c:v>CMOS</c:v>
                </c:pt>
                <c:pt idx="10">
                  <c:v>Opex</c:v>
                </c:pt>
                <c:pt idx="11">
                  <c:v>TFP Change</c:v>
                </c:pt>
              </c:strCache>
            </c:strRef>
          </c:cat>
          <c:val>
            <c:numRef>
              <c:f>'Ranking Contrib.'!$K$25:$K$36</c:f>
              <c:numCache>
                <c:formatCode>0.00%</c:formatCode>
                <c:ptCount val="12"/>
                <c:pt idx="0">
                  <c:v>2.9122950000000001E-3</c:v>
                </c:pt>
                <c:pt idx="1">
                  <c:v>2.5032710000000001E-3</c:v>
                </c:pt>
                <c:pt idx="2">
                  <c:v>1.099914E-3</c:v>
                </c:pt>
                <c:pt idx="3">
                  <c:v>9.7202210000000005E-4</c:v>
                </c:pt>
                <c:pt idx="4">
                  <c:v>5.2542579999999999E-5</c:v>
                </c:pt>
                <c:pt idx="5">
                  <c:v>-1.8810690000000001E-4</c:v>
                </c:pt>
                <c:pt idx="6">
                  <c:v>-5.6611379999999998E-4</c:v>
                </c:pt>
                <c:pt idx="7">
                  <c:v>-3.7185510000000001E-3</c:v>
                </c:pt>
                <c:pt idx="8">
                  <c:v>-6.3585539999999998E-3</c:v>
                </c:pt>
                <c:pt idx="9">
                  <c:v>-6.5839649999999998E-3</c:v>
                </c:pt>
                <c:pt idx="10">
                  <c:v>-1.49284E-2</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Customer Numbers</c:v>
                </c:pt>
                <c:pt idx="1">
                  <c:v>Circuit Length</c:v>
                </c:pt>
                <c:pt idx="2">
                  <c:v>O/H Distribution Lines</c:v>
                </c:pt>
                <c:pt idx="3">
                  <c:v>Energy (GWh)</c:v>
                </c:pt>
                <c:pt idx="4">
                  <c:v>Ratcheted Max Demand</c:v>
                </c:pt>
                <c:pt idx="5">
                  <c:v>U/G Subtransmission </c:v>
                </c:pt>
                <c:pt idx="6">
                  <c:v>O/H Subtransmission Lines</c:v>
                </c:pt>
                <c:pt idx="7">
                  <c:v>Transformers</c:v>
                </c:pt>
                <c:pt idx="8">
                  <c:v>U/G Distribution Cables</c:v>
                </c:pt>
                <c:pt idx="9">
                  <c:v>CMOS</c:v>
                </c:pt>
                <c:pt idx="10">
                  <c:v>Opex</c:v>
                </c:pt>
                <c:pt idx="11">
                  <c:v>TFP Change</c:v>
                </c:pt>
              </c:strCache>
            </c:strRef>
          </c:cat>
          <c:val>
            <c:numRef>
              <c:f>'Ranking Contrib.'!$L$25:$L$36</c:f>
              <c:numCache>
                <c:formatCode>0.00%</c:formatCode>
                <c:ptCount val="12"/>
                <c:pt idx="11">
                  <c:v>-2.480364602E-2</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2.5000000000000005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7.3301409424135461E-2"/>
          <c:w val="0.91285809846952348"/>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Tables'!$A$466:$A$483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Tables'!$D$466:$D$483</c:f>
              <c:numCache>
                <c:formatCode>0.000</c:formatCode>
                <c:ptCount val="18"/>
                <c:pt idx="0">
                  <c:v>1</c:v>
                </c:pt>
                <c:pt idx="1">
                  <c:v>1.1043769999999999</c:v>
                </c:pt>
                <c:pt idx="2">
                  <c:v>1.0422199999999999</c:v>
                </c:pt>
                <c:pt idx="3">
                  <c:v>1.0407420000000001</c:v>
                </c:pt>
                <c:pt idx="4">
                  <c:v>1.0554809999999999</c:v>
                </c:pt>
                <c:pt idx="5">
                  <c:v>0.99919899999999995</c:v>
                </c:pt>
                <c:pt idx="6">
                  <c:v>0.98871299999999995</c:v>
                </c:pt>
                <c:pt idx="7">
                  <c:v>1.0184629999999999</c:v>
                </c:pt>
                <c:pt idx="8">
                  <c:v>1.028656</c:v>
                </c:pt>
                <c:pt idx="9">
                  <c:v>0.95738140000000005</c:v>
                </c:pt>
                <c:pt idx="10">
                  <c:v>0.98989210000000005</c:v>
                </c:pt>
                <c:pt idx="11">
                  <c:v>1.0499700000000001</c:v>
                </c:pt>
                <c:pt idx="12">
                  <c:v>1.030986</c:v>
                </c:pt>
                <c:pt idx="13">
                  <c:v>1.024483</c:v>
                </c:pt>
                <c:pt idx="14">
                  <c:v>1.0192140000000001</c:v>
                </c:pt>
                <c:pt idx="15">
                  <c:v>1.072767</c:v>
                </c:pt>
                <c:pt idx="16">
                  <c:v>1.035561</c:v>
                </c:pt>
                <c:pt idx="17">
                  <c:v>1.0103200000000001</c:v>
                </c:pt>
              </c:numCache>
            </c:numRef>
          </c:val>
          <c:smooth val="0"/>
          <c:extLst>
            <c:ext xmlns:c16="http://schemas.microsoft.com/office/drawing/2014/chart" uri="{C3380CC4-5D6E-409C-BE32-E72D297353CC}">
              <c16:uniqueId val="{00000000-655E-1B4F-A626-5446FDF19E26}"/>
            </c:ext>
          </c:extLst>
        </c:ser>
        <c:ser>
          <c:idx val="2"/>
          <c:order val="1"/>
          <c:tx>
            <c:strRef>
              <c:f>'Index Tables'!$B$464</c:f>
              <c:strCache>
                <c:ptCount val="1"/>
                <c:pt idx="0">
                  <c:v>Output</c:v>
                </c:pt>
              </c:strCache>
            </c:strRef>
          </c:tx>
          <c:spPr>
            <a:ln w="22225" cap="rnd">
              <a:solidFill>
                <a:schemeClr val="tx1"/>
              </a:solidFill>
              <a:prstDash val="sysDash"/>
              <a:round/>
            </a:ln>
            <a:effectLst/>
          </c:spPr>
          <c:marker>
            <c:symbol val="none"/>
          </c:marker>
          <c:cat>
            <c:numRef>
              <c:f>'Index Tables'!$A$466:$A$483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Tables'!$B$466:$B$483</c:f>
              <c:numCache>
                <c:formatCode>0.000</c:formatCode>
                <c:ptCount val="18"/>
                <c:pt idx="0">
                  <c:v>1</c:v>
                </c:pt>
                <c:pt idx="1">
                  <c:v>1.137966</c:v>
                </c:pt>
                <c:pt idx="2">
                  <c:v>1.1282479999999999</c:v>
                </c:pt>
                <c:pt idx="3">
                  <c:v>1.143016</c:v>
                </c:pt>
                <c:pt idx="4">
                  <c:v>1.1763779999999999</c:v>
                </c:pt>
                <c:pt idx="5">
                  <c:v>1.1969190000000001</c:v>
                </c:pt>
                <c:pt idx="6">
                  <c:v>1.2310049999999999</c:v>
                </c:pt>
                <c:pt idx="7">
                  <c:v>1.233752</c:v>
                </c:pt>
                <c:pt idx="8">
                  <c:v>1.2507569999999999</c:v>
                </c:pt>
                <c:pt idx="9">
                  <c:v>1.220666</c:v>
                </c:pt>
                <c:pt idx="10">
                  <c:v>1.2326859999999999</c:v>
                </c:pt>
                <c:pt idx="11">
                  <c:v>1.278041</c:v>
                </c:pt>
                <c:pt idx="12">
                  <c:v>1.2660610000000001</c:v>
                </c:pt>
                <c:pt idx="13">
                  <c:v>1.2488859999999999</c:v>
                </c:pt>
                <c:pt idx="14">
                  <c:v>1.2526619999999999</c:v>
                </c:pt>
                <c:pt idx="15">
                  <c:v>1.2590680000000001</c:v>
                </c:pt>
                <c:pt idx="16">
                  <c:v>1.233935</c:v>
                </c:pt>
                <c:pt idx="17">
                  <c:v>1.2779780000000001</c:v>
                </c:pt>
              </c:numCache>
            </c:numRef>
          </c:val>
          <c:smooth val="0"/>
          <c:extLst>
            <c:ext xmlns:c16="http://schemas.microsoft.com/office/drawing/2014/chart" uri="{C3380CC4-5D6E-409C-BE32-E72D297353CC}">
              <c16:uniqueId val="{00000001-655E-1B4F-A626-5446FDF19E26}"/>
            </c:ext>
          </c:extLst>
        </c:ser>
        <c:ser>
          <c:idx val="3"/>
          <c:order val="2"/>
          <c:tx>
            <c:strRef>
              <c:f>'Index Tables'!$C$464</c:f>
              <c:strCache>
                <c:ptCount val="1"/>
                <c:pt idx="0">
                  <c:v>Input</c:v>
                </c:pt>
              </c:strCache>
            </c:strRef>
          </c:tx>
          <c:spPr>
            <a:ln w="22225" cap="rnd">
              <a:solidFill>
                <a:schemeClr val="tx1"/>
              </a:solidFill>
              <a:prstDash val="dash"/>
              <a:round/>
            </a:ln>
            <a:effectLst/>
          </c:spPr>
          <c:marker>
            <c:symbol val="none"/>
          </c:marker>
          <c:cat>
            <c:numRef>
              <c:f>'Index Tables'!$A$466:$A$483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Tables'!$C$466:$C$483</c:f>
              <c:numCache>
                <c:formatCode>0.000</c:formatCode>
                <c:ptCount val="18"/>
                <c:pt idx="0">
                  <c:v>1</c:v>
                </c:pt>
                <c:pt idx="1">
                  <c:v>1.0304150000000001</c:v>
                </c:pt>
                <c:pt idx="2">
                  <c:v>1.0825419999999999</c:v>
                </c:pt>
                <c:pt idx="3">
                  <c:v>1.0982700000000001</c:v>
                </c:pt>
                <c:pt idx="4">
                  <c:v>1.1145419999999999</c:v>
                </c:pt>
                <c:pt idx="5">
                  <c:v>1.1978789999999999</c:v>
                </c:pt>
                <c:pt idx="6">
                  <c:v>1.245058</c:v>
                </c:pt>
                <c:pt idx="7">
                  <c:v>1.2113860000000001</c:v>
                </c:pt>
                <c:pt idx="8">
                  <c:v>1.215913</c:v>
                </c:pt>
                <c:pt idx="9">
                  <c:v>1.275004</c:v>
                </c:pt>
                <c:pt idx="10">
                  <c:v>1.2452730000000001</c:v>
                </c:pt>
                <c:pt idx="11">
                  <c:v>1.2172160000000001</c:v>
                </c:pt>
                <c:pt idx="12">
                  <c:v>1.22801</c:v>
                </c:pt>
                <c:pt idx="13">
                  <c:v>1.2190399999999999</c:v>
                </c:pt>
                <c:pt idx="14">
                  <c:v>1.2290479999999999</c:v>
                </c:pt>
                <c:pt idx="15">
                  <c:v>1.173664</c:v>
                </c:pt>
                <c:pt idx="16">
                  <c:v>1.191562</c:v>
                </c:pt>
                <c:pt idx="17">
                  <c:v>1.264923</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9"/>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1344707807122877E-3"/>
              <c:y val="9.776285801265437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694756297735E-2"/>
          <c:y val="6.584734118266565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Tables'!$H$465:$H$482</c:f>
              <c:numCache>
                <c:formatCode>0.000</c:formatCode>
                <c:ptCount val="18"/>
                <c:pt idx="0">
                  <c:v>1</c:v>
                </c:pt>
                <c:pt idx="1">
                  <c:v>1.137966</c:v>
                </c:pt>
                <c:pt idx="2">
                  <c:v>1.1282479999999999</c:v>
                </c:pt>
                <c:pt idx="3">
                  <c:v>1.143016</c:v>
                </c:pt>
                <c:pt idx="4">
                  <c:v>1.1763779999999999</c:v>
                </c:pt>
                <c:pt idx="5">
                  <c:v>1.1969190000000001</c:v>
                </c:pt>
                <c:pt idx="6">
                  <c:v>1.2310049999999999</c:v>
                </c:pt>
                <c:pt idx="7">
                  <c:v>1.233752</c:v>
                </c:pt>
                <c:pt idx="8">
                  <c:v>1.2507569999999999</c:v>
                </c:pt>
                <c:pt idx="9">
                  <c:v>1.220666</c:v>
                </c:pt>
                <c:pt idx="10">
                  <c:v>1.2326859999999999</c:v>
                </c:pt>
                <c:pt idx="11">
                  <c:v>1.278041</c:v>
                </c:pt>
                <c:pt idx="12">
                  <c:v>1.2660610000000001</c:v>
                </c:pt>
                <c:pt idx="13">
                  <c:v>1.2488859999999999</c:v>
                </c:pt>
                <c:pt idx="14">
                  <c:v>1.2526619999999999</c:v>
                </c:pt>
                <c:pt idx="15">
                  <c:v>1.2590680000000001</c:v>
                </c:pt>
                <c:pt idx="16">
                  <c:v>1.233935</c:v>
                </c:pt>
                <c:pt idx="17">
                  <c:v>1.2779780000000001</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Tables'!$C$465:$C$482</c:f>
              <c:numCache>
                <c:formatCode>0.000</c:formatCode>
                <c:ptCount val="18"/>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pt idx="15">
                  <c:v>1.2197070000000001</c:v>
                </c:pt>
                <c:pt idx="16">
                  <c:v>1.2538480000000001</c:v>
                </c:pt>
                <c:pt idx="17">
                  <c:v>1.2538480000000001</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Tables'!$D$465:$D$482</c:f>
              <c:numCache>
                <c:formatCode>0.000</c:formatCode>
                <c:ptCount val="18"/>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1.212261</c:v>
                </c:pt>
                <c:pt idx="13">
                  <c:v>1.227563</c:v>
                </c:pt>
                <c:pt idx="14">
                  <c:v>1.240883</c:v>
                </c:pt>
                <c:pt idx="15">
                  <c:v>1.254216</c:v>
                </c:pt>
                <c:pt idx="16">
                  <c:v>1.2777970000000001</c:v>
                </c:pt>
                <c:pt idx="17">
                  <c:v>1.3008660000000001</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Tables'!$E$465:$E$482</c:f>
              <c:numCache>
                <c:formatCode>0.000</c:formatCode>
                <c:ptCount val="18"/>
                <c:pt idx="0">
                  <c:v>1</c:v>
                </c:pt>
                <c:pt idx="1">
                  <c:v>1.014483</c:v>
                </c:pt>
                <c:pt idx="2">
                  <c:v>1.0214829999999999</c:v>
                </c:pt>
                <c:pt idx="3">
                  <c:v>1.032003</c:v>
                </c:pt>
                <c:pt idx="4">
                  <c:v>1.039695</c:v>
                </c:pt>
                <c:pt idx="5">
                  <c:v>1.0438190000000001</c:v>
                </c:pt>
                <c:pt idx="6">
                  <c:v>1.0519719999999999</c:v>
                </c:pt>
                <c:pt idx="7">
                  <c:v>1.0374220000000001</c:v>
                </c:pt>
                <c:pt idx="8">
                  <c:v>1.0423789999999999</c:v>
                </c:pt>
                <c:pt idx="9">
                  <c:v>1.051639</c:v>
                </c:pt>
                <c:pt idx="10">
                  <c:v>1.0538559999999999</c:v>
                </c:pt>
                <c:pt idx="11">
                  <c:v>1.0579179999999999</c:v>
                </c:pt>
                <c:pt idx="12">
                  <c:v>1.057885</c:v>
                </c:pt>
                <c:pt idx="13">
                  <c:v>1.0620620000000001</c:v>
                </c:pt>
                <c:pt idx="14">
                  <c:v>1.067345</c:v>
                </c:pt>
                <c:pt idx="15">
                  <c:v>1.073717</c:v>
                </c:pt>
                <c:pt idx="16">
                  <c:v>1.0774870000000001</c:v>
                </c:pt>
                <c:pt idx="17">
                  <c:v>1.080821</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Tables'!$B$465:$B$482</c:f>
              <c:numCache>
                <c:formatCode>0.000</c:formatCode>
                <c:ptCount val="18"/>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pt idx="15">
                  <c:v>1.014832</c:v>
                </c:pt>
                <c:pt idx="16">
                  <c:v>1.0284549999999999</c:v>
                </c:pt>
                <c:pt idx="17">
                  <c:v>1.0433870000000001</c:v>
                </c:pt>
              </c:numCache>
            </c:numRef>
          </c:val>
          <c:smooth val="0"/>
          <c:extLst>
            <c:ext xmlns:c16="http://schemas.microsoft.com/office/drawing/2014/chart" uri="{C3380CC4-5D6E-409C-BE32-E72D297353CC}">
              <c16:uniqueId val="{00000004-B175-384E-B7CE-80A4A4202D94}"/>
            </c:ext>
          </c:extLst>
        </c:ser>
        <c:ser>
          <c:idx val="2"/>
          <c:order val="5"/>
          <c:tx>
            <c:strRef>
              <c:f>'Individ-I&amp;O Tables'!$G$464</c:f>
              <c:strCache>
                <c:ptCount val="1"/>
                <c:pt idx="0">
                  <c:v>Max Demand</c:v>
                </c:pt>
              </c:strCache>
            </c:strRef>
          </c:tx>
          <c:spPr>
            <a:ln>
              <a:solidFill>
                <a:schemeClr val="bg1">
                  <a:lumMod val="65000"/>
                </a:schemeClr>
              </a:solidFill>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Tables'!$G$465:$G$482</c:f>
              <c:numCache>
                <c:formatCode>0.000</c:formatCode>
                <c:ptCount val="18"/>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pt idx="15">
                  <c:v>1.109594</c:v>
                </c:pt>
                <c:pt idx="16">
                  <c:v>1.2265280000000001</c:v>
                </c:pt>
                <c:pt idx="17">
                  <c:v>1.198788</c:v>
                </c:pt>
              </c:numCache>
            </c:numRef>
          </c:val>
          <c:smooth val="0"/>
          <c:extLst>
            <c:ext xmlns:c16="http://schemas.microsoft.com/office/drawing/2014/chart" uri="{C3380CC4-5D6E-409C-BE32-E72D297353CC}">
              <c16:uniqueId val="{00000000-09A2-6F4D-A239-7EF8D4924783}"/>
            </c:ext>
          </c:extLst>
        </c:ser>
        <c:ser>
          <c:idx val="4"/>
          <c:order val="6"/>
          <c:tx>
            <c:strRef>
              <c:f>'Individ-I&amp;O Tables'!$F$464</c:f>
              <c:strCache>
                <c:ptCount val="1"/>
                <c:pt idx="0">
                  <c:v>CMOS</c:v>
                </c:pt>
              </c:strCache>
            </c:strRef>
          </c:tx>
          <c:spPr>
            <a:ln>
              <a:solidFill>
                <a:schemeClr val="tx1">
                  <a:lumMod val="50000"/>
                  <a:lumOff val="50000"/>
                </a:schemeClr>
              </a:solidFill>
              <a:prstDash val="lgDashDot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Tables'!$F$465:$F$482</c:f>
              <c:numCache>
                <c:formatCode>0.000</c:formatCode>
                <c:ptCount val="18"/>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0.70316049999999997</c:v>
                </c:pt>
                <c:pt idx="13">
                  <c:v>0.79586570000000001</c:v>
                </c:pt>
                <c:pt idx="14">
                  <c:v>0.80849760000000004</c:v>
                </c:pt>
                <c:pt idx="15">
                  <c:v>0.80825230000000003</c:v>
                </c:pt>
                <c:pt idx="16">
                  <c:v>0.97394809999999998</c:v>
                </c:pt>
                <c:pt idx="17">
                  <c:v>0.85237870000000004</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30101521342577E-2"/>
          <c:y val="6.6979652621792188E-2"/>
          <c:w val="0.91738661121812182"/>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Tables'!$P$465:$P$482</c:f>
              <c:numCache>
                <c:formatCode>0.000</c:formatCode>
                <c:ptCount val="18"/>
                <c:pt idx="0">
                  <c:v>1</c:v>
                </c:pt>
                <c:pt idx="1">
                  <c:v>1.0304150000000001</c:v>
                </c:pt>
                <c:pt idx="2">
                  <c:v>1.0825419999999999</c:v>
                </c:pt>
                <c:pt idx="3">
                  <c:v>1.0982700000000001</c:v>
                </c:pt>
                <c:pt idx="4">
                  <c:v>1.1145419999999999</c:v>
                </c:pt>
                <c:pt idx="5">
                  <c:v>1.1978789999999999</c:v>
                </c:pt>
                <c:pt idx="6">
                  <c:v>1.245058</c:v>
                </c:pt>
                <c:pt idx="7">
                  <c:v>1.2113860000000001</c:v>
                </c:pt>
                <c:pt idx="8">
                  <c:v>1.215913</c:v>
                </c:pt>
                <c:pt idx="9">
                  <c:v>1.275004</c:v>
                </c:pt>
                <c:pt idx="10">
                  <c:v>1.2452730000000001</c:v>
                </c:pt>
                <c:pt idx="11">
                  <c:v>1.2172160000000001</c:v>
                </c:pt>
                <c:pt idx="12">
                  <c:v>1.22801</c:v>
                </c:pt>
                <c:pt idx="13">
                  <c:v>1.2190399999999999</c:v>
                </c:pt>
                <c:pt idx="14">
                  <c:v>1.2290479999999999</c:v>
                </c:pt>
                <c:pt idx="15">
                  <c:v>1.173664</c:v>
                </c:pt>
                <c:pt idx="16">
                  <c:v>1.191562</c:v>
                </c:pt>
                <c:pt idx="17">
                  <c:v>1.264923</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Tables'!$I$465:$I$482</c:f>
              <c:numCache>
                <c:formatCode>0.000</c:formatCode>
                <c:ptCount val="18"/>
                <c:pt idx="0">
                  <c:v>1</c:v>
                </c:pt>
                <c:pt idx="1">
                  <c:v>1.0058339999999999</c:v>
                </c:pt>
                <c:pt idx="2">
                  <c:v>1.0772699999999999</c:v>
                </c:pt>
                <c:pt idx="3">
                  <c:v>1.0665100000000001</c:v>
                </c:pt>
                <c:pt idx="4">
                  <c:v>1.0555920000000001</c:v>
                </c:pt>
                <c:pt idx="5">
                  <c:v>1.2083200000000001</c:v>
                </c:pt>
                <c:pt idx="6">
                  <c:v>1.2809950000000001</c:v>
                </c:pt>
                <c:pt idx="7">
                  <c:v>1.1826509999999999</c:v>
                </c:pt>
                <c:pt idx="8">
                  <c:v>1.149006</c:v>
                </c:pt>
                <c:pt idx="9">
                  <c:v>1.234513</c:v>
                </c:pt>
                <c:pt idx="10">
                  <c:v>1.151899</c:v>
                </c:pt>
                <c:pt idx="11">
                  <c:v>1.074192</c:v>
                </c:pt>
                <c:pt idx="12">
                  <c:v>1.0832759999999999</c:v>
                </c:pt>
                <c:pt idx="13">
                  <c:v>1.064147</c:v>
                </c:pt>
                <c:pt idx="14">
                  <c:v>1.0765670000000001</c:v>
                </c:pt>
                <c:pt idx="15">
                  <c:v>0.96700269999999999</c:v>
                </c:pt>
                <c:pt idx="16">
                  <c:v>0.99520920000000002</c:v>
                </c:pt>
                <c:pt idx="17">
                  <c:v>1.101496</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Tables'!$J$465:$J$482</c:f>
              <c:numCache>
                <c:formatCode>0.000</c:formatCode>
                <c:ptCount val="18"/>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pt idx="15">
                  <c:v>1.092095</c:v>
                </c:pt>
                <c:pt idx="16">
                  <c:v>1.107108</c:v>
                </c:pt>
                <c:pt idx="17">
                  <c:v>1.1083890000000001</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Tables'!$L$465:$L$482</c:f>
              <c:numCache>
                <c:formatCode>0.000</c:formatCode>
                <c:ptCount val="18"/>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pt idx="15">
                  <c:v>1.9548760000000001</c:v>
                </c:pt>
                <c:pt idx="16">
                  <c:v>1.9424729999999999</c:v>
                </c:pt>
                <c:pt idx="17">
                  <c:v>1.946723</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Tables'!$N$465:$N$482</c:f>
              <c:numCache>
                <c:formatCode>0.000</c:formatCode>
                <c:ptCount val="18"/>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pt idx="15">
                  <c:v>1.4825710000000001</c:v>
                </c:pt>
                <c:pt idx="16">
                  <c:v>1.483535</c:v>
                </c:pt>
                <c:pt idx="17">
                  <c:v>1.518079</c:v>
                </c:pt>
              </c:numCache>
            </c:numRef>
          </c:val>
          <c:smooth val="0"/>
          <c:extLst>
            <c:ext xmlns:c16="http://schemas.microsoft.com/office/drawing/2014/chart" uri="{C3380CC4-5D6E-409C-BE32-E72D297353CC}">
              <c16:uniqueId val="{00000004-05BA-924C-A92F-18E73C0D75F9}"/>
            </c:ext>
          </c:extLst>
        </c:ser>
        <c:ser>
          <c:idx val="2"/>
          <c:order val="5"/>
          <c:tx>
            <c:strRef>
              <c:f>'Individ-I&amp;O Tables'!$K$464</c:f>
              <c:strCache>
                <c:ptCount val="1"/>
                <c:pt idx="0">
                  <c:v>O/H Distr. lines</c:v>
                </c:pt>
              </c:strCache>
            </c:strRef>
          </c:tx>
          <c:spPr>
            <a:ln>
              <a:solidFill>
                <a:schemeClr val="bg1">
                  <a:lumMod val="50000"/>
                </a:schemeClr>
              </a:solidFill>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Tables'!$K$465:$K$482</c:f>
              <c:numCache>
                <c:formatCode>0.000</c:formatCode>
                <c:ptCount val="18"/>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pt idx="15">
                  <c:v>1.110895</c:v>
                </c:pt>
                <c:pt idx="16">
                  <c:v>1.1160909999999999</c:v>
                </c:pt>
                <c:pt idx="17">
                  <c:v>1.1276729999999999</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Tables'!$A$465:$A$482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Tables'!$M$465:$M$482</c:f>
              <c:numCache>
                <c:formatCode>0.000</c:formatCode>
                <c:ptCount val="18"/>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pt idx="15">
                  <c:v>1.9312940000000001</c:v>
                </c:pt>
                <c:pt idx="16">
                  <c:v>1.9626589999999999</c:v>
                </c:pt>
                <c:pt idx="17">
                  <c:v>1.999852</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1"/>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CMOS</c:v>
                </c:pt>
                <c:pt idx="1">
                  <c:v>Customer Numbers</c:v>
                </c:pt>
                <c:pt idx="2">
                  <c:v>Energy (GWh)</c:v>
                </c:pt>
                <c:pt idx="3">
                  <c:v>Circuit Length</c:v>
                </c:pt>
                <c:pt idx="4">
                  <c:v>U/G Subtransmission </c:v>
                </c:pt>
                <c:pt idx="5">
                  <c:v>O/H Subtransmission Lines</c:v>
                </c:pt>
                <c:pt idx="6">
                  <c:v>Ratcheted Max Demand</c:v>
                </c:pt>
                <c:pt idx="7">
                  <c:v>U/G Distribution Cables</c:v>
                </c:pt>
                <c:pt idx="8">
                  <c:v>O/H Distribution Lines</c:v>
                </c:pt>
                <c:pt idx="9">
                  <c:v>Transformers</c:v>
                </c:pt>
                <c:pt idx="10">
                  <c:v>Opex</c:v>
                </c:pt>
                <c:pt idx="11">
                  <c:v>TFP Change</c:v>
                </c:pt>
              </c:strCache>
            </c:strRef>
          </c:cat>
          <c:val>
            <c:numRef>
              <c:f>'Ranking Contrib.'!$O$25:$O$36</c:f>
              <c:numCache>
                <c:formatCode>0.00%</c:formatCode>
                <c:ptCount val="12"/>
                <c:pt idx="0">
                  <c:v>2.872622E-2</c:v>
                </c:pt>
                <c:pt idx="1">
                  <c:v>3.7465469999999998E-3</c:v>
                </c:pt>
                <c:pt idx="2">
                  <c:v>1.4778599999999999E-3</c:v>
                </c:pt>
                <c:pt idx="3">
                  <c:v>1.3255789999999999E-3</c:v>
                </c:pt>
                <c:pt idx="4">
                  <c:v>-1.2512020000000001E-4</c:v>
                </c:pt>
                <c:pt idx="5">
                  <c:v>-1.7097449999999999E-4</c:v>
                </c:pt>
                <c:pt idx="6">
                  <c:v>-2.056189E-4</c:v>
                </c:pt>
                <c:pt idx="7">
                  <c:v>-1.930789E-3</c:v>
                </c:pt>
                <c:pt idx="8">
                  <c:v>-2.0690510000000001E-3</c:v>
                </c:pt>
                <c:pt idx="9">
                  <c:v>-7.1397750000000001E-3</c:v>
                </c:pt>
                <c:pt idx="10">
                  <c:v>-4.8310560000000002E-2</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CMOS</c:v>
                </c:pt>
                <c:pt idx="1">
                  <c:v>Customer Numbers</c:v>
                </c:pt>
                <c:pt idx="2">
                  <c:v>Energy (GWh)</c:v>
                </c:pt>
                <c:pt idx="3">
                  <c:v>Circuit Length</c:v>
                </c:pt>
                <c:pt idx="4">
                  <c:v>U/G Subtransmission </c:v>
                </c:pt>
                <c:pt idx="5">
                  <c:v>O/H Subtransmission Lines</c:v>
                </c:pt>
                <c:pt idx="6">
                  <c:v>Ratcheted Max Demand</c:v>
                </c:pt>
                <c:pt idx="7">
                  <c:v>U/G Distribution Cables</c:v>
                </c:pt>
                <c:pt idx="8">
                  <c:v>O/H Distribution Lines</c:v>
                </c:pt>
                <c:pt idx="9">
                  <c:v>Transformers</c:v>
                </c:pt>
                <c:pt idx="10">
                  <c:v>Opex</c:v>
                </c:pt>
                <c:pt idx="11">
                  <c:v>TFP Change</c:v>
                </c:pt>
              </c:strCache>
            </c:strRef>
          </c:cat>
          <c:val>
            <c:numRef>
              <c:f>'Ranking Contrib.'!$P$25:$P$36</c:f>
              <c:numCache>
                <c:formatCode>0.00%</c:formatCode>
                <c:ptCount val="12"/>
                <c:pt idx="11">
                  <c:v>-2.4675682600000002E-2</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3.0000000000000006E-2"/>
          <c:min val="-5.000000000000001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Tables'!$A$493:$A$510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Tables'!$D$493:$D$510</c:f>
              <c:numCache>
                <c:formatCode>0.000</c:formatCode>
                <c:ptCount val="18"/>
                <c:pt idx="0">
                  <c:v>1</c:v>
                </c:pt>
                <c:pt idx="1">
                  <c:v>0.97387069999999998</c:v>
                </c:pt>
                <c:pt idx="2">
                  <c:v>1.0208740000000001</c:v>
                </c:pt>
                <c:pt idx="3">
                  <c:v>0.99816309999999997</c:v>
                </c:pt>
                <c:pt idx="4">
                  <c:v>0.92991349999999995</c:v>
                </c:pt>
                <c:pt idx="5">
                  <c:v>0.87058369999999996</c:v>
                </c:pt>
                <c:pt idx="6">
                  <c:v>0.8765792</c:v>
                </c:pt>
                <c:pt idx="7">
                  <c:v>0.83869289999999996</c:v>
                </c:pt>
                <c:pt idx="8">
                  <c:v>0.80947150000000001</c:v>
                </c:pt>
                <c:pt idx="9">
                  <c:v>0.8275981</c:v>
                </c:pt>
                <c:pt idx="10">
                  <c:v>0.86958679999999999</c:v>
                </c:pt>
                <c:pt idx="11">
                  <c:v>0.80830519999999995</c:v>
                </c:pt>
                <c:pt idx="12">
                  <c:v>0.82917580000000002</c:v>
                </c:pt>
                <c:pt idx="13">
                  <c:v>0.80266689999999996</c:v>
                </c:pt>
                <c:pt idx="14">
                  <c:v>0.85440289999999997</c:v>
                </c:pt>
                <c:pt idx="15">
                  <c:v>0.82503550000000003</c:v>
                </c:pt>
                <c:pt idx="16">
                  <c:v>0.79326110000000005</c:v>
                </c:pt>
                <c:pt idx="17">
                  <c:v>0.73877110000000001</c:v>
                </c:pt>
              </c:numCache>
            </c:numRef>
          </c:val>
          <c:smooth val="0"/>
          <c:extLst>
            <c:ext xmlns:c16="http://schemas.microsoft.com/office/drawing/2014/chart" uri="{C3380CC4-5D6E-409C-BE32-E72D297353CC}">
              <c16:uniqueId val="{00000000-9786-F54A-8173-04BD8C8096EE}"/>
            </c:ext>
          </c:extLst>
        </c:ser>
        <c:ser>
          <c:idx val="2"/>
          <c:order val="1"/>
          <c:tx>
            <c:strRef>
              <c:f>'Index Tables'!$B$491</c:f>
              <c:strCache>
                <c:ptCount val="1"/>
                <c:pt idx="0">
                  <c:v>Output</c:v>
                </c:pt>
              </c:strCache>
            </c:strRef>
          </c:tx>
          <c:spPr>
            <a:ln w="22225" cap="rnd">
              <a:solidFill>
                <a:schemeClr val="tx1"/>
              </a:solidFill>
              <a:prstDash val="sysDash"/>
              <a:round/>
            </a:ln>
            <a:effectLst/>
          </c:spPr>
          <c:marker>
            <c:symbol val="none"/>
          </c:marker>
          <c:cat>
            <c:numRef>
              <c:f>'Index Tables'!$A$493:$A$510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Tables'!$B$493:$B$510</c:f>
              <c:numCache>
                <c:formatCode>0.000</c:formatCode>
                <c:ptCount val="18"/>
                <c:pt idx="0">
                  <c:v>1</c:v>
                </c:pt>
                <c:pt idx="1">
                  <c:v>0.97454099999999999</c:v>
                </c:pt>
                <c:pt idx="2">
                  <c:v>1.0726659999999999</c:v>
                </c:pt>
                <c:pt idx="3">
                  <c:v>1.101634</c:v>
                </c:pt>
                <c:pt idx="4">
                  <c:v>1.0482670000000001</c:v>
                </c:pt>
                <c:pt idx="5">
                  <c:v>1.0725499999999999</c:v>
                </c:pt>
                <c:pt idx="6">
                  <c:v>1.112117</c:v>
                </c:pt>
                <c:pt idx="7">
                  <c:v>1.0979159999999999</c:v>
                </c:pt>
                <c:pt idx="8">
                  <c:v>1.0681149999999999</c:v>
                </c:pt>
                <c:pt idx="9">
                  <c:v>1.1150599999999999</c:v>
                </c:pt>
                <c:pt idx="10">
                  <c:v>1.1029119999999999</c:v>
                </c:pt>
                <c:pt idx="11">
                  <c:v>1.0884309999999999</c:v>
                </c:pt>
                <c:pt idx="12">
                  <c:v>1.1147940000000001</c:v>
                </c:pt>
                <c:pt idx="13">
                  <c:v>1.096625</c:v>
                </c:pt>
                <c:pt idx="14">
                  <c:v>1.1279950000000001</c:v>
                </c:pt>
                <c:pt idx="15">
                  <c:v>1.1193820000000001</c:v>
                </c:pt>
                <c:pt idx="16">
                  <c:v>1.112128</c:v>
                </c:pt>
                <c:pt idx="17">
                  <c:v>1.1056029999999999</c:v>
                </c:pt>
              </c:numCache>
            </c:numRef>
          </c:val>
          <c:smooth val="0"/>
          <c:extLst>
            <c:ext xmlns:c16="http://schemas.microsoft.com/office/drawing/2014/chart" uri="{C3380CC4-5D6E-409C-BE32-E72D297353CC}">
              <c16:uniqueId val="{00000001-9786-F54A-8173-04BD8C8096EE}"/>
            </c:ext>
          </c:extLst>
        </c:ser>
        <c:ser>
          <c:idx val="3"/>
          <c:order val="2"/>
          <c:tx>
            <c:strRef>
              <c:f>'Index Tables'!$C$491</c:f>
              <c:strCache>
                <c:ptCount val="1"/>
                <c:pt idx="0">
                  <c:v>Input</c:v>
                </c:pt>
              </c:strCache>
            </c:strRef>
          </c:tx>
          <c:spPr>
            <a:ln w="22225" cap="rnd">
              <a:solidFill>
                <a:schemeClr val="tx1"/>
              </a:solidFill>
              <a:prstDash val="dash"/>
              <a:round/>
            </a:ln>
            <a:effectLst/>
          </c:spPr>
          <c:marker>
            <c:symbol val="none"/>
          </c:marker>
          <c:cat>
            <c:numRef>
              <c:f>'Index Tables'!$A$493:$A$510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Tables'!$C$493:$C$510</c:f>
              <c:numCache>
                <c:formatCode>0.000</c:formatCode>
                <c:ptCount val="18"/>
                <c:pt idx="0">
                  <c:v>1</c:v>
                </c:pt>
                <c:pt idx="1">
                  <c:v>1.000688</c:v>
                </c:pt>
                <c:pt idx="2">
                  <c:v>1.050732</c:v>
                </c:pt>
                <c:pt idx="3">
                  <c:v>1.103661</c:v>
                </c:pt>
                <c:pt idx="4">
                  <c:v>1.1272740000000001</c:v>
                </c:pt>
                <c:pt idx="5">
                  <c:v>1.2319899999999999</c:v>
                </c:pt>
                <c:pt idx="6">
                  <c:v>1.2687010000000001</c:v>
                </c:pt>
                <c:pt idx="7">
                  <c:v>1.30908</c:v>
                </c:pt>
                <c:pt idx="8">
                  <c:v>1.3195220000000001</c:v>
                </c:pt>
                <c:pt idx="9">
                  <c:v>1.347345</c:v>
                </c:pt>
                <c:pt idx="10">
                  <c:v>1.2683180000000001</c:v>
                </c:pt>
                <c:pt idx="11">
                  <c:v>1.3465590000000001</c:v>
                </c:pt>
                <c:pt idx="12">
                  <c:v>1.34446</c:v>
                </c:pt>
                <c:pt idx="13">
                  <c:v>1.3662270000000001</c:v>
                </c:pt>
                <c:pt idx="14">
                  <c:v>1.320214</c:v>
                </c:pt>
                <c:pt idx="15">
                  <c:v>1.3567689999999999</c:v>
                </c:pt>
                <c:pt idx="16">
                  <c:v>1.4019699999999999</c:v>
                </c:pt>
                <c:pt idx="17">
                  <c:v>1.496543</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2962171949591256E-2"/>
              <c:y val="8.9847703206378203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6.2779190218777509E-2"/>
          <c:w val="0.90651396825140973"/>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Tables'!$H$492:$H$509</c:f>
              <c:numCache>
                <c:formatCode>0.000</c:formatCode>
                <c:ptCount val="18"/>
                <c:pt idx="0">
                  <c:v>1</c:v>
                </c:pt>
                <c:pt idx="1">
                  <c:v>0.97454099999999999</c:v>
                </c:pt>
                <c:pt idx="2">
                  <c:v>1.0726659999999999</c:v>
                </c:pt>
                <c:pt idx="3">
                  <c:v>1.101634</c:v>
                </c:pt>
                <c:pt idx="4">
                  <c:v>1.0482670000000001</c:v>
                </c:pt>
                <c:pt idx="5">
                  <c:v>1.0725499999999999</c:v>
                </c:pt>
                <c:pt idx="6">
                  <c:v>1.112117</c:v>
                </c:pt>
                <c:pt idx="7">
                  <c:v>1.0979159999999999</c:v>
                </c:pt>
                <c:pt idx="8">
                  <c:v>1.0681149999999999</c:v>
                </c:pt>
                <c:pt idx="9">
                  <c:v>1.1150599999999999</c:v>
                </c:pt>
                <c:pt idx="10">
                  <c:v>1.1029119999999999</c:v>
                </c:pt>
                <c:pt idx="11">
                  <c:v>1.0884309999999999</c:v>
                </c:pt>
                <c:pt idx="12">
                  <c:v>1.1147940000000001</c:v>
                </c:pt>
                <c:pt idx="13">
                  <c:v>1.096625</c:v>
                </c:pt>
                <c:pt idx="14">
                  <c:v>1.1279950000000001</c:v>
                </c:pt>
                <c:pt idx="15">
                  <c:v>1.1193820000000001</c:v>
                </c:pt>
                <c:pt idx="16">
                  <c:v>1.112128</c:v>
                </c:pt>
                <c:pt idx="17">
                  <c:v>1.1056029999999999</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Tables'!$C$492:$C$509</c:f>
              <c:numCache>
                <c:formatCode>0.000</c:formatCode>
                <c:ptCount val="18"/>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pt idx="15">
                  <c:v>1.154596</c:v>
                </c:pt>
                <c:pt idx="16">
                  <c:v>1.154596</c:v>
                </c:pt>
                <c:pt idx="17">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Tables'!$D$492:$D$509</c:f>
              <c:numCache>
                <c:formatCode>0.000</c:formatCode>
                <c:ptCount val="18"/>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pt idx="15">
                  <c:v>1.1823250000000001</c:v>
                </c:pt>
                <c:pt idx="16">
                  <c:v>1.192453</c:v>
                </c:pt>
                <c:pt idx="17">
                  <c:v>1.202636</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Tables'!$E$492:$E$509</c:f>
              <c:numCache>
                <c:formatCode>0.000</c:formatCode>
                <c:ptCount val="18"/>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pt idx="15">
                  <c:v>1.056319</c:v>
                </c:pt>
                <c:pt idx="16">
                  <c:v>1.0610109999999999</c:v>
                </c:pt>
                <c:pt idx="17">
                  <c:v>1.0646059999999999</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Tables'!$B$492:$B$509</c:f>
              <c:numCache>
                <c:formatCode>0.000</c:formatCode>
                <c:ptCount val="18"/>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pt idx="15">
                  <c:v>0.88239389999999995</c:v>
                </c:pt>
                <c:pt idx="16">
                  <c:v>0.89227270000000003</c:v>
                </c:pt>
                <c:pt idx="17">
                  <c:v>0.8953873</c:v>
                </c:pt>
              </c:numCache>
            </c:numRef>
          </c:val>
          <c:smooth val="0"/>
          <c:extLst>
            <c:ext xmlns:c16="http://schemas.microsoft.com/office/drawing/2014/chart" uri="{C3380CC4-5D6E-409C-BE32-E72D297353CC}">
              <c16:uniqueId val="{00000004-F7E1-DB4F-B12A-1DD8BA326F62}"/>
            </c:ext>
          </c:extLst>
        </c:ser>
        <c:ser>
          <c:idx val="2"/>
          <c:order val="5"/>
          <c:tx>
            <c:strRef>
              <c:f>'Individ-I&amp;O Tables'!$G$491</c:f>
              <c:strCache>
                <c:ptCount val="1"/>
                <c:pt idx="0">
                  <c:v>Max Demand</c:v>
                </c:pt>
              </c:strCache>
            </c:strRef>
          </c:tx>
          <c:spPr>
            <a:ln>
              <a:solidFill>
                <a:schemeClr val="bg1">
                  <a:lumMod val="65000"/>
                </a:schemeClr>
              </a:solidFill>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Tables'!$G$492:$G$509</c:f>
              <c:numCache>
                <c:formatCode>0.000</c:formatCode>
                <c:ptCount val="18"/>
                <c:pt idx="0">
                  <c:v>1</c:v>
                </c:pt>
                <c:pt idx="1">
                  <c:v>0.9930348</c:v>
                </c:pt>
                <c:pt idx="2">
                  <c:v>1.070379</c:v>
                </c:pt>
                <c:pt idx="3">
                  <c:v>1.154596</c:v>
                </c:pt>
                <c:pt idx="4">
                  <c:v>1.1196919999999999</c:v>
                </c:pt>
                <c:pt idx="5">
                  <c:v>1.1197159999999999</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pt idx="15">
                  <c:v>0.96662599999999999</c:v>
                </c:pt>
                <c:pt idx="16">
                  <c:v>0.91499039999999998</c:v>
                </c:pt>
                <c:pt idx="17">
                  <c:v>1.0267269999999999</c:v>
                </c:pt>
              </c:numCache>
            </c:numRef>
          </c:val>
          <c:smooth val="0"/>
          <c:extLst>
            <c:ext xmlns:c16="http://schemas.microsoft.com/office/drawing/2014/chart" uri="{C3380CC4-5D6E-409C-BE32-E72D297353CC}">
              <c16:uniqueId val="{00000000-BE0F-284E-A209-686B76911D3A}"/>
            </c:ext>
          </c:extLst>
        </c:ser>
        <c:ser>
          <c:idx val="4"/>
          <c:order val="6"/>
          <c:tx>
            <c:strRef>
              <c:f>'Individ-I&amp;O Tables'!$F$491</c:f>
              <c:strCache>
                <c:ptCount val="1"/>
                <c:pt idx="0">
                  <c:v>CMOS</c:v>
                </c:pt>
              </c:strCache>
            </c:strRef>
          </c:tx>
          <c:spPr>
            <a:ln>
              <a:solidFill>
                <a:schemeClr val="tx1">
                  <a:lumMod val="50000"/>
                  <a:lumOff val="50000"/>
                </a:schemeClr>
              </a:solidFill>
              <a:prstDash val="lgDashDot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Tables'!$F$492:$F$509</c:f>
              <c:numCache>
                <c:formatCode>0.000</c:formatCode>
                <c:ptCount val="18"/>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pt idx="15">
                  <c:v>0.95583890000000005</c:v>
                </c:pt>
                <c:pt idx="16">
                  <c:v>1.0347200000000001</c:v>
                </c:pt>
                <c:pt idx="17">
                  <c:v>1.097529</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5339109257110889E-2"/>
          <c:w val="0.90241980243769426"/>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Tables'!$P$492:$P$509</c:f>
              <c:numCache>
                <c:formatCode>0.000</c:formatCode>
                <c:ptCount val="18"/>
                <c:pt idx="0">
                  <c:v>1</c:v>
                </c:pt>
                <c:pt idx="1">
                  <c:v>1.000688</c:v>
                </c:pt>
                <c:pt idx="2">
                  <c:v>1.050732</c:v>
                </c:pt>
                <c:pt idx="3">
                  <c:v>1.103661</c:v>
                </c:pt>
                <c:pt idx="4">
                  <c:v>1.1272740000000001</c:v>
                </c:pt>
                <c:pt idx="5">
                  <c:v>1.2319899999999999</c:v>
                </c:pt>
                <c:pt idx="6">
                  <c:v>1.2687010000000001</c:v>
                </c:pt>
                <c:pt idx="7">
                  <c:v>1.30908</c:v>
                </c:pt>
                <c:pt idx="8">
                  <c:v>1.3195220000000001</c:v>
                </c:pt>
                <c:pt idx="9">
                  <c:v>1.347345</c:v>
                </c:pt>
                <c:pt idx="10">
                  <c:v>1.2683180000000001</c:v>
                </c:pt>
                <c:pt idx="11">
                  <c:v>1.3465590000000001</c:v>
                </c:pt>
                <c:pt idx="12">
                  <c:v>1.34446</c:v>
                </c:pt>
                <c:pt idx="13">
                  <c:v>1.3662270000000001</c:v>
                </c:pt>
                <c:pt idx="14">
                  <c:v>1.320214</c:v>
                </c:pt>
                <c:pt idx="15">
                  <c:v>1.3567689999999999</c:v>
                </c:pt>
                <c:pt idx="16">
                  <c:v>1.4019699999999999</c:v>
                </c:pt>
                <c:pt idx="17">
                  <c:v>1.496543</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Tables'!$I$492:$I$509</c:f>
              <c:numCache>
                <c:formatCode>0.000</c:formatCode>
                <c:ptCount val="18"/>
                <c:pt idx="0">
                  <c:v>1</c:v>
                </c:pt>
                <c:pt idx="1">
                  <c:v>0.92881990000000003</c:v>
                </c:pt>
                <c:pt idx="2">
                  <c:v>1.035838</c:v>
                </c:pt>
                <c:pt idx="3">
                  <c:v>1.1337729999999999</c:v>
                </c:pt>
                <c:pt idx="4">
                  <c:v>1.1347879999999999</c:v>
                </c:pt>
                <c:pt idx="5">
                  <c:v>1.4137280000000001</c:v>
                </c:pt>
                <c:pt idx="6">
                  <c:v>1.4613480000000001</c:v>
                </c:pt>
                <c:pt idx="7">
                  <c:v>1.5383070000000001</c:v>
                </c:pt>
                <c:pt idx="8">
                  <c:v>1.5308759999999999</c:v>
                </c:pt>
                <c:pt idx="9">
                  <c:v>1.5905450000000001</c:v>
                </c:pt>
                <c:pt idx="10">
                  <c:v>1.3338859999999999</c:v>
                </c:pt>
                <c:pt idx="11">
                  <c:v>1.5364679999999999</c:v>
                </c:pt>
                <c:pt idx="12">
                  <c:v>1.50553</c:v>
                </c:pt>
                <c:pt idx="13">
                  <c:v>1.544775</c:v>
                </c:pt>
                <c:pt idx="14">
                  <c:v>1.3767259999999999</c:v>
                </c:pt>
                <c:pt idx="15">
                  <c:v>1.4036550000000001</c:v>
                </c:pt>
                <c:pt idx="16">
                  <c:v>1.4993510000000001</c:v>
                </c:pt>
                <c:pt idx="17">
                  <c:v>1.744075</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Tables'!$J$492:$J$509</c:f>
              <c:numCache>
                <c:formatCode>0.000</c:formatCode>
                <c:ptCount val="18"/>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pt idx="15">
                  <c:v>1.0726819999999999</c:v>
                </c:pt>
                <c:pt idx="16">
                  <c:v>1.0900780000000001</c:v>
                </c:pt>
                <c:pt idx="17">
                  <c:v>1.0888150000000001</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Tables'!$L$492:$L$509</c:f>
              <c:numCache>
                <c:formatCode>0.000</c:formatCode>
                <c:ptCount val="18"/>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pt idx="15">
                  <c:v>1.2943020000000001</c:v>
                </c:pt>
                <c:pt idx="16">
                  <c:v>1.31985</c:v>
                </c:pt>
                <c:pt idx="17">
                  <c:v>1.3314600000000001</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Tables'!$N$492:$N$509</c:f>
              <c:numCache>
                <c:formatCode>0.000</c:formatCode>
                <c:ptCount val="18"/>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pt idx="15">
                  <c:v>1.389537</c:v>
                </c:pt>
                <c:pt idx="16">
                  <c:v>1.410059</c:v>
                </c:pt>
                <c:pt idx="17">
                  <c:v>1.423794</c:v>
                </c:pt>
              </c:numCache>
            </c:numRef>
          </c:val>
          <c:smooth val="0"/>
          <c:extLst>
            <c:ext xmlns:c16="http://schemas.microsoft.com/office/drawing/2014/chart" uri="{C3380CC4-5D6E-409C-BE32-E72D297353CC}">
              <c16:uniqueId val="{00000004-F485-EC45-BE90-61E52E21FB50}"/>
            </c:ext>
          </c:extLst>
        </c:ser>
        <c:ser>
          <c:idx val="2"/>
          <c:order val="5"/>
          <c:tx>
            <c:strRef>
              <c:f>'Individ-I&amp;O Tables'!$K$491</c:f>
              <c:strCache>
                <c:ptCount val="1"/>
                <c:pt idx="0">
                  <c:v>O/H Distr. lines</c:v>
                </c:pt>
              </c:strCache>
            </c:strRef>
          </c:tx>
          <c:spPr>
            <a:ln>
              <a:solidFill>
                <a:schemeClr val="bg1">
                  <a:lumMod val="50000"/>
                </a:schemeClr>
              </a:solidFill>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Tables'!$K$492:$K$509</c:f>
              <c:numCache>
                <c:formatCode>0.000</c:formatCode>
                <c:ptCount val="18"/>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pt idx="15">
                  <c:v>0.99172400000000005</c:v>
                </c:pt>
                <c:pt idx="16">
                  <c:v>0.99039860000000002</c:v>
                </c:pt>
                <c:pt idx="17">
                  <c:v>0.98810430000000005</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Tables'!$A$492:$A$509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Tables'!$M$492:$M$509</c:f>
              <c:numCache>
                <c:formatCode>0.000</c:formatCode>
                <c:ptCount val="18"/>
                <c:pt idx="0">
                  <c:v>1</c:v>
                </c:pt>
                <c:pt idx="1">
                  <c:v>1.040281</c:v>
                </c:pt>
                <c:pt idx="2">
                  <c:v>1.0805629999999999</c:v>
                </c:pt>
                <c:pt idx="3">
                  <c:v>1.1308910000000001</c:v>
                </c:pt>
                <c:pt idx="4">
                  <c:v>1.1683190000000001</c:v>
                </c:pt>
                <c:pt idx="5">
                  <c:v>1.192658</c:v>
                </c:pt>
                <c:pt idx="6">
                  <c:v>1.217506</c:v>
                </c:pt>
                <c:pt idx="7">
                  <c:v>1.233932</c:v>
                </c:pt>
                <c:pt idx="8">
                  <c:v>1.2526539999999999</c:v>
                </c:pt>
                <c:pt idx="9">
                  <c:v>1.270187</c:v>
                </c:pt>
                <c:pt idx="10">
                  <c:v>1.298673</c:v>
                </c:pt>
                <c:pt idx="11">
                  <c:v>1.3179700000000001</c:v>
                </c:pt>
                <c:pt idx="12">
                  <c:v>1.3348949999999999</c:v>
                </c:pt>
                <c:pt idx="13">
                  <c:v>1.3738900000000001</c:v>
                </c:pt>
                <c:pt idx="14">
                  <c:v>1.40829</c:v>
                </c:pt>
                <c:pt idx="15">
                  <c:v>1.5732569999999999</c:v>
                </c:pt>
                <c:pt idx="16">
                  <c:v>1.5985990000000001</c:v>
                </c:pt>
                <c:pt idx="17">
                  <c:v>1.6324380000000001</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Customer Numbers</c:v>
                </c:pt>
                <c:pt idx="1">
                  <c:v>Circuit Length</c:v>
                </c:pt>
                <c:pt idx="2">
                  <c:v>Energy (GWh)</c:v>
                </c:pt>
                <c:pt idx="3">
                  <c:v>O/H Distribution Lines</c:v>
                </c:pt>
                <c:pt idx="4">
                  <c:v>Ratcheted Max Demand</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Contrib.'!$S$25:$S$36</c:f>
              <c:numCache>
                <c:formatCode>0.00%</c:formatCode>
                <c:ptCount val="12"/>
                <c:pt idx="0">
                  <c:v>1.98022E-3</c:v>
                </c:pt>
                <c:pt idx="1">
                  <c:v>1.627316E-3</c:v>
                </c:pt>
                <c:pt idx="2">
                  <c:v>2.8114049999999999E-4</c:v>
                </c:pt>
                <c:pt idx="3">
                  <c:v>2.098797E-4</c:v>
                </c:pt>
                <c:pt idx="4">
                  <c:v>6.8175770000000003E-5</c:v>
                </c:pt>
                <c:pt idx="5">
                  <c:v>-3.0466049999999999E-5</c:v>
                </c:pt>
                <c:pt idx="6">
                  <c:v>-3.8796289999999999E-5</c:v>
                </c:pt>
                <c:pt idx="7">
                  <c:v>-3.156725E-3</c:v>
                </c:pt>
                <c:pt idx="8">
                  <c:v>-3.4708740000000001E-3</c:v>
                </c:pt>
                <c:pt idx="9">
                  <c:v>-9.8414780000000007E-3</c:v>
                </c:pt>
                <c:pt idx="10">
                  <c:v>-5.8792579999999997E-2</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Customer Numbers</c:v>
                </c:pt>
                <c:pt idx="1">
                  <c:v>Circuit Length</c:v>
                </c:pt>
                <c:pt idx="2">
                  <c:v>Energy (GWh)</c:v>
                </c:pt>
                <c:pt idx="3">
                  <c:v>O/H Distribution Lines</c:v>
                </c:pt>
                <c:pt idx="4">
                  <c:v>Ratcheted Max Demand</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Contrib.'!$T$25:$T$36</c:f>
              <c:numCache>
                <c:formatCode>0.00%</c:formatCode>
                <c:ptCount val="12"/>
                <c:pt idx="11">
                  <c:v>-7.1164187369999993E-2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6.7016348661746439E-2"/>
          <c:w val="0.89921087909047182"/>
          <c:h val="0.87498794625593435"/>
        </c:manualLayout>
      </c:layout>
      <c:lineChart>
        <c:grouping val="standard"/>
        <c:varyColors val="0"/>
        <c:ser>
          <c:idx val="1"/>
          <c:order val="0"/>
          <c:tx>
            <c:v>TFP Index</c:v>
          </c:tx>
          <c:spPr>
            <a:ln w="22225" cap="rnd">
              <a:solidFill>
                <a:schemeClr val="tx1"/>
              </a:solidFill>
              <a:round/>
            </a:ln>
            <a:effectLst/>
          </c:spPr>
          <c:marker>
            <c:symbol val="none"/>
          </c:marker>
          <c:cat>
            <c:numRef>
              <c:f>'Index Tables'!$A$520:$A$537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Tables'!$D$520:$D$537</c:f>
              <c:numCache>
                <c:formatCode>0.000</c:formatCode>
                <c:ptCount val="18"/>
                <c:pt idx="0">
                  <c:v>1</c:v>
                </c:pt>
                <c:pt idx="1">
                  <c:v>0.96953599999999995</c:v>
                </c:pt>
                <c:pt idx="2">
                  <c:v>0.9549569</c:v>
                </c:pt>
                <c:pt idx="3">
                  <c:v>0.88024530000000001</c:v>
                </c:pt>
                <c:pt idx="4">
                  <c:v>0.80986190000000002</c:v>
                </c:pt>
                <c:pt idx="5">
                  <c:v>0.87852989999999997</c:v>
                </c:pt>
                <c:pt idx="6">
                  <c:v>0.81513619999999998</c:v>
                </c:pt>
                <c:pt idx="7">
                  <c:v>0.92106339999999998</c:v>
                </c:pt>
                <c:pt idx="8">
                  <c:v>0.86355729999999997</c:v>
                </c:pt>
                <c:pt idx="9">
                  <c:v>0.96870140000000005</c:v>
                </c:pt>
                <c:pt idx="10">
                  <c:v>0.93096080000000003</c:v>
                </c:pt>
                <c:pt idx="11">
                  <c:v>0.83838409999999997</c:v>
                </c:pt>
                <c:pt idx="12">
                  <c:v>0.8308354</c:v>
                </c:pt>
                <c:pt idx="13">
                  <c:v>0.85542370000000001</c:v>
                </c:pt>
                <c:pt idx="14">
                  <c:v>0.84092310000000003</c:v>
                </c:pt>
                <c:pt idx="15">
                  <c:v>0.8108225</c:v>
                </c:pt>
                <c:pt idx="16">
                  <c:v>0.79118710000000003</c:v>
                </c:pt>
                <c:pt idx="17">
                  <c:v>0.83887599999999996</c:v>
                </c:pt>
              </c:numCache>
            </c:numRef>
          </c:val>
          <c:smooth val="0"/>
          <c:extLst>
            <c:ext xmlns:c16="http://schemas.microsoft.com/office/drawing/2014/chart" uri="{C3380CC4-5D6E-409C-BE32-E72D297353CC}">
              <c16:uniqueId val="{00000000-2725-3A41-9D19-D74990DEFA9F}"/>
            </c:ext>
          </c:extLst>
        </c:ser>
        <c:ser>
          <c:idx val="2"/>
          <c:order val="1"/>
          <c:tx>
            <c:strRef>
              <c:f>'Index Tables'!$B$518</c:f>
              <c:strCache>
                <c:ptCount val="1"/>
                <c:pt idx="0">
                  <c:v>Output</c:v>
                </c:pt>
              </c:strCache>
            </c:strRef>
          </c:tx>
          <c:spPr>
            <a:ln w="22225" cap="rnd">
              <a:solidFill>
                <a:schemeClr val="tx1"/>
              </a:solidFill>
              <a:prstDash val="sysDash"/>
              <a:round/>
            </a:ln>
            <a:effectLst/>
          </c:spPr>
          <c:marker>
            <c:symbol val="none"/>
          </c:marker>
          <c:cat>
            <c:numRef>
              <c:f>'Index Tables'!$A$520:$A$537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Tables'!$B$520:$B$537</c:f>
              <c:numCache>
                <c:formatCode>0.000</c:formatCode>
                <c:ptCount val="18"/>
                <c:pt idx="0">
                  <c:v>1</c:v>
                </c:pt>
                <c:pt idx="1">
                  <c:v>0.97675920000000005</c:v>
                </c:pt>
                <c:pt idx="2">
                  <c:v>0.97801740000000004</c:v>
                </c:pt>
                <c:pt idx="3">
                  <c:v>0.95179879999999994</c:v>
                </c:pt>
                <c:pt idx="4">
                  <c:v>0.95748800000000001</c:v>
                </c:pt>
                <c:pt idx="5">
                  <c:v>1.039336</c:v>
                </c:pt>
                <c:pt idx="6">
                  <c:v>1.016227</c:v>
                </c:pt>
                <c:pt idx="7">
                  <c:v>1.04253</c:v>
                </c:pt>
                <c:pt idx="8">
                  <c:v>0.99152110000000004</c:v>
                </c:pt>
                <c:pt idx="9">
                  <c:v>1.0427169999999999</c:v>
                </c:pt>
                <c:pt idx="10">
                  <c:v>1.0354179999999999</c:v>
                </c:pt>
                <c:pt idx="11">
                  <c:v>1.05088</c:v>
                </c:pt>
                <c:pt idx="12">
                  <c:v>1.0315319999999999</c:v>
                </c:pt>
                <c:pt idx="13">
                  <c:v>1.0333410000000001</c:v>
                </c:pt>
                <c:pt idx="14">
                  <c:v>1.0453859999999999</c:v>
                </c:pt>
                <c:pt idx="15">
                  <c:v>1.029766</c:v>
                </c:pt>
                <c:pt idx="16">
                  <c:v>1.0044679999999999</c:v>
                </c:pt>
                <c:pt idx="17">
                  <c:v>1.0388729999999999</c:v>
                </c:pt>
              </c:numCache>
            </c:numRef>
          </c:val>
          <c:smooth val="0"/>
          <c:extLst>
            <c:ext xmlns:c16="http://schemas.microsoft.com/office/drawing/2014/chart" uri="{C3380CC4-5D6E-409C-BE32-E72D297353CC}">
              <c16:uniqueId val="{00000001-2725-3A41-9D19-D74990DEFA9F}"/>
            </c:ext>
          </c:extLst>
        </c:ser>
        <c:ser>
          <c:idx val="3"/>
          <c:order val="2"/>
          <c:tx>
            <c:strRef>
              <c:f>'Index Tables'!$C$518</c:f>
              <c:strCache>
                <c:ptCount val="1"/>
                <c:pt idx="0">
                  <c:v>Input</c:v>
                </c:pt>
              </c:strCache>
            </c:strRef>
          </c:tx>
          <c:spPr>
            <a:ln w="22225" cap="rnd">
              <a:solidFill>
                <a:schemeClr val="tx1"/>
              </a:solidFill>
              <a:prstDash val="dash"/>
              <a:round/>
            </a:ln>
            <a:effectLst/>
          </c:spPr>
          <c:marker>
            <c:symbol val="none"/>
          </c:marker>
          <c:cat>
            <c:numRef>
              <c:f>'Index Tables'!$A$520:$A$537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Tables'!$C$520:$C$537</c:f>
              <c:numCache>
                <c:formatCode>0.000</c:formatCode>
                <c:ptCount val="18"/>
                <c:pt idx="0">
                  <c:v>1</c:v>
                </c:pt>
                <c:pt idx="1">
                  <c:v>1.00745</c:v>
                </c:pt>
                <c:pt idx="2">
                  <c:v>1.0241480000000001</c:v>
                </c:pt>
                <c:pt idx="3">
                  <c:v>1.081288</c:v>
                </c:pt>
                <c:pt idx="4">
                  <c:v>1.1822859999999999</c:v>
                </c:pt>
                <c:pt idx="5">
                  <c:v>1.1830400000000001</c:v>
                </c:pt>
                <c:pt idx="6">
                  <c:v>1.246696</c:v>
                </c:pt>
                <c:pt idx="7">
                  <c:v>1.131877</c:v>
                </c:pt>
                <c:pt idx="8">
                  <c:v>1.148182</c:v>
                </c:pt>
                <c:pt idx="9">
                  <c:v>1.0764069999999999</c:v>
                </c:pt>
                <c:pt idx="10">
                  <c:v>1.112204</c:v>
                </c:pt>
                <c:pt idx="11">
                  <c:v>1.253458</c:v>
                </c:pt>
                <c:pt idx="12">
                  <c:v>1.24156</c:v>
                </c:pt>
                <c:pt idx="13">
                  <c:v>1.2079880000000001</c:v>
                </c:pt>
                <c:pt idx="14">
                  <c:v>1.2431410000000001</c:v>
                </c:pt>
                <c:pt idx="15">
                  <c:v>1.2700260000000001</c:v>
                </c:pt>
                <c:pt idx="16">
                  <c:v>1.269571</c:v>
                </c:pt>
                <c:pt idx="17">
                  <c:v>1.2384109999999999</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635589691513739E-2"/>
              <c:y val="9.007808193254839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89832568119793699"/>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Tables'!$H$519:$H$536</c:f>
              <c:numCache>
                <c:formatCode>0.000</c:formatCode>
                <c:ptCount val="18"/>
                <c:pt idx="0">
                  <c:v>1</c:v>
                </c:pt>
                <c:pt idx="1">
                  <c:v>0.97675920000000005</c:v>
                </c:pt>
                <c:pt idx="2">
                  <c:v>0.97801740000000004</c:v>
                </c:pt>
                <c:pt idx="3">
                  <c:v>0.95179879999999994</c:v>
                </c:pt>
                <c:pt idx="4">
                  <c:v>0.95748800000000001</c:v>
                </c:pt>
                <c:pt idx="5">
                  <c:v>1.039336</c:v>
                </c:pt>
                <c:pt idx="6">
                  <c:v>1.016227</c:v>
                </c:pt>
                <c:pt idx="7">
                  <c:v>1.04253</c:v>
                </c:pt>
                <c:pt idx="8">
                  <c:v>0.99152110000000004</c:v>
                </c:pt>
                <c:pt idx="9">
                  <c:v>1.0427169999999999</c:v>
                </c:pt>
                <c:pt idx="10">
                  <c:v>1.0354179999999999</c:v>
                </c:pt>
                <c:pt idx="11">
                  <c:v>1.05088</c:v>
                </c:pt>
                <c:pt idx="12">
                  <c:v>1.0315319999999999</c:v>
                </c:pt>
                <c:pt idx="13">
                  <c:v>1.0333410000000001</c:v>
                </c:pt>
                <c:pt idx="14">
                  <c:v>1.0453859999999999</c:v>
                </c:pt>
                <c:pt idx="15">
                  <c:v>1.029766</c:v>
                </c:pt>
                <c:pt idx="16">
                  <c:v>1.0044679999999999</c:v>
                </c:pt>
                <c:pt idx="17">
                  <c:v>1.0388729999999999</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Tables'!$C$519:$C$536</c:f>
              <c:numCache>
                <c:formatCode>0.000</c:formatCode>
                <c:ptCount val="18"/>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pt idx="15">
                  <c:v>1.085607</c:v>
                </c:pt>
                <c:pt idx="16">
                  <c:v>1.085607</c:v>
                </c:pt>
                <c:pt idx="17">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Tables'!$D$519:$D$536</c:f>
              <c:numCache>
                <c:formatCode>0.000</c:formatCode>
                <c:ptCount val="18"/>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pt idx="15">
                  <c:v>1.1875720000000001</c:v>
                </c:pt>
                <c:pt idx="16">
                  <c:v>1.2011670000000001</c:v>
                </c:pt>
                <c:pt idx="17">
                  <c:v>1.2142390000000001</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Tables'!$E$519:$E$536</c:f>
              <c:numCache>
                <c:formatCode>0.000</c:formatCode>
                <c:ptCount val="18"/>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pt idx="15">
                  <c:v>1.068241</c:v>
                </c:pt>
                <c:pt idx="16">
                  <c:v>1.0629519999999999</c:v>
                </c:pt>
                <c:pt idx="17">
                  <c:v>1.0707580000000001</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Tables'!$B$519:$B$536</c:f>
              <c:numCache>
                <c:formatCode>0.000</c:formatCode>
                <c:ptCount val="18"/>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pt idx="15">
                  <c:v>1.0076350000000001</c:v>
                </c:pt>
                <c:pt idx="16">
                  <c:v>1.0297099999999999</c:v>
                </c:pt>
                <c:pt idx="17">
                  <c:v>1.0408729999999999</c:v>
                </c:pt>
              </c:numCache>
            </c:numRef>
          </c:val>
          <c:smooth val="0"/>
          <c:extLst>
            <c:ext xmlns:c16="http://schemas.microsoft.com/office/drawing/2014/chart" uri="{C3380CC4-5D6E-409C-BE32-E72D297353CC}">
              <c16:uniqueId val="{00000004-2672-4841-9818-50B709F592D5}"/>
            </c:ext>
          </c:extLst>
        </c:ser>
        <c:ser>
          <c:idx val="2"/>
          <c:order val="5"/>
          <c:tx>
            <c:strRef>
              <c:f>'Individ-I&amp;O Tables'!$G$518</c:f>
              <c:strCache>
                <c:ptCount val="1"/>
                <c:pt idx="0">
                  <c:v>Max Demand</c:v>
                </c:pt>
              </c:strCache>
            </c:strRef>
          </c:tx>
          <c:spPr>
            <a:ln>
              <a:solidFill>
                <a:schemeClr val="bg1">
                  <a:lumMod val="65000"/>
                </a:schemeClr>
              </a:solidFill>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Tables'!$G$519:$G$536</c:f>
              <c:numCache>
                <c:formatCode>0.000</c:formatCode>
                <c:ptCount val="18"/>
                <c:pt idx="0">
                  <c:v>1</c:v>
                </c:pt>
                <c:pt idx="1">
                  <c:v>1.0799620000000001</c:v>
                </c:pt>
                <c:pt idx="2">
                  <c:v>1.085607</c:v>
                </c:pt>
                <c:pt idx="3">
                  <c:v>1.066792</c:v>
                </c:pt>
                <c:pt idx="4">
                  <c:v>1.0451550000000001</c:v>
                </c:pt>
                <c:pt idx="5">
                  <c:v>1.0178739999999999</c:v>
                </c:pt>
                <c:pt idx="6">
                  <c:v>0.98024460000000002</c:v>
                </c:pt>
                <c:pt idx="7">
                  <c:v>0.96142989999999995</c:v>
                </c:pt>
                <c:pt idx="8">
                  <c:v>0.98998969999999997</c:v>
                </c:pt>
                <c:pt idx="9">
                  <c:v>0.98236179999999995</c:v>
                </c:pt>
                <c:pt idx="10">
                  <c:v>1.011325</c:v>
                </c:pt>
                <c:pt idx="11">
                  <c:v>1.001193</c:v>
                </c:pt>
                <c:pt idx="12">
                  <c:v>1.00162</c:v>
                </c:pt>
                <c:pt idx="13">
                  <c:v>0.96558429999999995</c:v>
                </c:pt>
                <c:pt idx="14">
                  <c:v>1.0154129999999999</c:v>
                </c:pt>
                <c:pt idx="15">
                  <c:v>1.0315909999999999</c:v>
                </c:pt>
                <c:pt idx="16">
                  <c:v>1.009979</c:v>
                </c:pt>
                <c:pt idx="17">
                  <c:v>1.0473060000000001</c:v>
                </c:pt>
              </c:numCache>
            </c:numRef>
          </c:val>
          <c:smooth val="0"/>
          <c:extLst>
            <c:ext xmlns:c16="http://schemas.microsoft.com/office/drawing/2014/chart" uri="{C3380CC4-5D6E-409C-BE32-E72D297353CC}">
              <c16:uniqueId val="{00000000-9596-8444-BD42-F091FF52E695}"/>
            </c:ext>
          </c:extLst>
        </c:ser>
        <c:ser>
          <c:idx val="4"/>
          <c:order val="6"/>
          <c:tx>
            <c:strRef>
              <c:f>'Individ-I&amp;O Tables'!$F$518</c:f>
              <c:strCache>
                <c:ptCount val="1"/>
                <c:pt idx="0">
                  <c:v>CMOS</c:v>
                </c:pt>
              </c:strCache>
            </c:strRef>
          </c:tx>
          <c:spPr>
            <a:ln>
              <a:solidFill>
                <a:schemeClr val="tx1">
                  <a:lumMod val="50000"/>
                  <a:lumOff val="50000"/>
                </a:schemeClr>
              </a:solidFill>
              <a:prstDash val="lgDashDot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Tables'!$F$519:$F$536</c:f>
              <c:numCache>
                <c:formatCode>0.000</c:formatCode>
                <c:ptCount val="18"/>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pt idx="15">
                  <c:v>1.4505589999999999</c:v>
                </c:pt>
                <c:pt idx="16">
                  <c:v>1.6499569999999999</c:v>
                </c:pt>
                <c:pt idx="17">
                  <c:v>1.4528350000000001</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79652621792188E-2"/>
          <c:w val="0.90105508049978911"/>
          <c:h val="0.85539077991426615"/>
        </c:manualLayout>
      </c:layout>
      <c:lineChart>
        <c:grouping val="standard"/>
        <c:varyColors val="0"/>
        <c:ser>
          <c:idx val="3"/>
          <c:order val="0"/>
          <c:tx>
            <c:v>Total Input</c:v>
          </c:tx>
          <c:spPr>
            <a:ln w="19050">
              <a:solidFill>
                <a:srgbClr val="000000"/>
              </a:solidFill>
              <a:prstDash val="solid"/>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Tables'!$P$519:$P$536</c:f>
              <c:numCache>
                <c:formatCode>0.000</c:formatCode>
                <c:ptCount val="18"/>
                <c:pt idx="0">
                  <c:v>1</c:v>
                </c:pt>
                <c:pt idx="1">
                  <c:v>1.00745</c:v>
                </c:pt>
                <c:pt idx="2">
                  <c:v>1.0241480000000001</c:v>
                </c:pt>
                <c:pt idx="3">
                  <c:v>1.081288</c:v>
                </c:pt>
                <c:pt idx="4">
                  <c:v>1.1822859999999999</c:v>
                </c:pt>
                <c:pt idx="5">
                  <c:v>1.1830400000000001</c:v>
                </c:pt>
                <c:pt idx="6">
                  <c:v>1.246696</c:v>
                </c:pt>
                <c:pt idx="7">
                  <c:v>1.131877</c:v>
                </c:pt>
                <c:pt idx="8">
                  <c:v>1.148182</c:v>
                </c:pt>
                <c:pt idx="9">
                  <c:v>1.0764069999999999</c:v>
                </c:pt>
                <c:pt idx="10">
                  <c:v>1.112204</c:v>
                </c:pt>
                <c:pt idx="11">
                  <c:v>1.253458</c:v>
                </c:pt>
                <c:pt idx="12">
                  <c:v>1.24156</c:v>
                </c:pt>
                <c:pt idx="13">
                  <c:v>1.2079880000000001</c:v>
                </c:pt>
                <c:pt idx="14">
                  <c:v>1.2431410000000001</c:v>
                </c:pt>
                <c:pt idx="15">
                  <c:v>1.2700260000000001</c:v>
                </c:pt>
                <c:pt idx="16">
                  <c:v>1.269571</c:v>
                </c:pt>
                <c:pt idx="17">
                  <c:v>1.2384109999999999</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Tables'!$I$519:$I$536</c:f>
              <c:numCache>
                <c:formatCode>0.000</c:formatCode>
                <c:ptCount val="18"/>
                <c:pt idx="0">
                  <c:v>1</c:v>
                </c:pt>
                <c:pt idx="1">
                  <c:v>0.9981331</c:v>
                </c:pt>
                <c:pt idx="2">
                  <c:v>1.007941</c:v>
                </c:pt>
                <c:pt idx="3">
                  <c:v>1.1234740000000001</c:v>
                </c:pt>
                <c:pt idx="4">
                  <c:v>1.333383</c:v>
                </c:pt>
                <c:pt idx="5">
                  <c:v>1.2872110000000001</c:v>
                </c:pt>
                <c:pt idx="6">
                  <c:v>1.433743</c:v>
                </c:pt>
                <c:pt idx="7">
                  <c:v>1.1089690000000001</c:v>
                </c:pt>
                <c:pt idx="8">
                  <c:v>1.126085</c:v>
                </c:pt>
                <c:pt idx="9">
                  <c:v>0.92416299999999996</c:v>
                </c:pt>
                <c:pt idx="10">
                  <c:v>1.0099450000000001</c:v>
                </c:pt>
                <c:pt idx="11">
                  <c:v>1.3368059999999999</c:v>
                </c:pt>
                <c:pt idx="12">
                  <c:v>1.2906409999999999</c:v>
                </c:pt>
                <c:pt idx="13">
                  <c:v>1.183038</c:v>
                </c:pt>
                <c:pt idx="14">
                  <c:v>1.254542</c:v>
                </c:pt>
                <c:pt idx="15">
                  <c:v>1.307231</c:v>
                </c:pt>
                <c:pt idx="16">
                  <c:v>1.294511</c:v>
                </c:pt>
                <c:pt idx="17">
                  <c:v>1.19933</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Tables'!$J$519:$J$536</c:f>
              <c:numCache>
                <c:formatCode>0.000</c:formatCode>
                <c:ptCount val="18"/>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pt idx="15">
                  <c:v>0.97732859999999999</c:v>
                </c:pt>
                <c:pt idx="16">
                  <c:v>0.97683500000000001</c:v>
                </c:pt>
                <c:pt idx="17">
                  <c:v>0.97454010000000002</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Tables'!$L$519:$L$536</c:f>
              <c:numCache>
                <c:formatCode>0.000</c:formatCode>
                <c:ptCount val="18"/>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pt idx="15">
                  <c:v>2.070268</c:v>
                </c:pt>
                <c:pt idx="16">
                  <c:v>1.8450040000000001</c:v>
                </c:pt>
                <c:pt idx="17">
                  <c:v>1.8438140000000001</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Tables'!$N$519:$N$536</c:f>
              <c:numCache>
                <c:formatCode>0.000</c:formatCode>
                <c:ptCount val="18"/>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pt idx="15">
                  <c:v>1.4332480000000001</c:v>
                </c:pt>
                <c:pt idx="16">
                  <c:v>1.4533119999999999</c:v>
                </c:pt>
                <c:pt idx="17">
                  <c:v>1.4839329999999999</c:v>
                </c:pt>
              </c:numCache>
            </c:numRef>
          </c:val>
          <c:smooth val="0"/>
          <c:extLst>
            <c:ext xmlns:c16="http://schemas.microsoft.com/office/drawing/2014/chart" uri="{C3380CC4-5D6E-409C-BE32-E72D297353CC}">
              <c16:uniqueId val="{00000004-2686-4549-8ACD-92CD47C0DAC8}"/>
            </c:ext>
          </c:extLst>
        </c:ser>
        <c:ser>
          <c:idx val="2"/>
          <c:order val="5"/>
          <c:tx>
            <c:strRef>
              <c:f>'Individ-I&amp;O Tables'!$K$518</c:f>
              <c:strCache>
                <c:ptCount val="1"/>
                <c:pt idx="0">
                  <c:v>O/H Distr. lines</c:v>
                </c:pt>
              </c:strCache>
            </c:strRef>
          </c:tx>
          <c:spPr>
            <a:ln>
              <a:solidFill>
                <a:schemeClr val="bg1">
                  <a:lumMod val="50000"/>
                </a:schemeClr>
              </a:solidFill>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Tables'!$K$519:$K$536</c:f>
              <c:numCache>
                <c:formatCode>0.000</c:formatCode>
                <c:ptCount val="18"/>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pt idx="15">
                  <c:v>1.1024510000000001</c:v>
                </c:pt>
                <c:pt idx="16">
                  <c:v>1.0997399999999999</c:v>
                </c:pt>
                <c:pt idx="17">
                  <c:v>1.106803</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Tables'!$A$519:$A$536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Tables'!$M$519:$M$536</c:f>
              <c:numCache>
                <c:formatCode>0.000</c:formatCode>
                <c:ptCount val="18"/>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pt idx="15">
                  <c:v>1.1989609999999999</c:v>
                </c:pt>
                <c:pt idx="16">
                  <c:v>1.2288589999999999</c:v>
                </c:pt>
                <c:pt idx="17">
                  <c:v>1.251925</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Opex</c:v>
                </c:pt>
                <c:pt idx="1">
                  <c:v>CMOS</c:v>
                </c:pt>
                <c:pt idx="2">
                  <c:v>Circuit Length</c:v>
                </c:pt>
                <c:pt idx="3">
                  <c:v>Customer Numbers</c:v>
                </c:pt>
                <c:pt idx="4">
                  <c:v>Energy (GWh)</c:v>
                </c:pt>
                <c:pt idx="5">
                  <c:v>O/H Subtransmission Lines</c:v>
                </c:pt>
                <c:pt idx="6">
                  <c:v>Ratcheted Max Demand</c:v>
                </c:pt>
                <c:pt idx="7">
                  <c:v>U/G Subtransmission </c:v>
                </c:pt>
                <c:pt idx="8">
                  <c:v>O/H Distribution Lines</c:v>
                </c:pt>
                <c:pt idx="9">
                  <c:v>U/G Distribution Cables</c:v>
                </c:pt>
                <c:pt idx="10">
                  <c:v>Transformers</c:v>
                </c:pt>
                <c:pt idx="11">
                  <c:v>TFP Change</c:v>
                </c:pt>
              </c:strCache>
            </c:strRef>
          </c:cat>
          <c:val>
            <c:numRef>
              <c:f>'Ranking Contrib.'!$W$25:$W$36</c:f>
              <c:numCache>
                <c:formatCode>0.00%</c:formatCode>
                <c:ptCount val="12"/>
                <c:pt idx="0">
                  <c:v>3.5157630000000002E-2</c:v>
                </c:pt>
                <c:pt idx="1">
                  <c:v>2.6869440000000001E-2</c:v>
                </c:pt>
                <c:pt idx="2">
                  <c:v>3.4056070000000002E-3</c:v>
                </c:pt>
                <c:pt idx="3">
                  <c:v>2.3262040000000001E-3</c:v>
                </c:pt>
                <c:pt idx="4">
                  <c:v>1.087869E-3</c:v>
                </c:pt>
                <c:pt idx="5">
                  <c:v>1.6987710000000001E-5</c:v>
                </c:pt>
                <c:pt idx="6">
                  <c:v>-1.0118E-5</c:v>
                </c:pt>
                <c:pt idx="7">
                  <c:v>-2.2304090000000001E-5</c:v>
                </c:pt>
                <c:pt idx="8">
                  <c:v>-2.5775279999999999E-3</c:v>
                </c:pt>
                <c:pt idx="9">
                  <c:v>-2.908313E-3</c:v>
                </c:pt>
                <c:pt idx="10">
                  <c:v>-4.8170299999999999E-3</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Opex</c:v>
                </c:pt>
                <c:pt idx="1">
                  <c:v>CMOS</c:v>
                </c:pt>
                <c:pt idx="2">
                  <c:v>Circuit Length</c:v>
                </c:pt>
                <c:pt idx="3">
                  <c:v>Customer Numbers</c:v>
                </c:pt>
                <c:pt idx="4">
                  <c:v>Energy (GWh)</c:v>
                </c:pt>
                <c:pt idx="5">
                  <c:v>O/H Subtransmission Lines</c:v>
                </c:pt>
                <c:pt idx="6">
                  <c:v>Ratcheted Max Demand</c:v>
                </c:pt>
                <c:pt idx="7">
                  <c:v>U/G Subtransmission </c:v>
                </c:pt>
                <c:pt idx="8">
                  <c:v>O/H Distribution Lines</c:v>
                </c:pt>
                <c:pt idx="9">
                  <c:v>U/G Distribution Cables</c:v>
                </c:pt>
                <c:pt idx="10">
                  <c:v>Transformers</c:v>
                </c:pt>
                <c:pt idx="11">
                  <c:v>TFP Change</c:v>
                </c:pt>
              </c:strCache>
            </c:strRef>
          </c:cat>
          <c:val>
            <c:numRef>
              <c:f>'Ranking Contrib.'!$X$25:$X$36</c:f>
              <c:numCache>
                <c:formatCode>0.00%</c:formatCode>
                <c:ptCount val="12"/>
                <c:pt idx="11">
                  <c:v>5.8528444620000022E-2</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5.865689202642773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Tables'!$A$34:$A$51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Tables'!$B$34:$B$51</c:f>
              <c:numCache>
                <c:formatCode>0.000</c:formatCode>
                <c:ptCount val="18"/>
                <c:pt idx="0">
                  <c:v>1</c:v>
                </c:pt>
                <c:pt idx="1">
                  <c:v>1.005709</c:v>
                </c:pt>
                <c:pt idx="2">
                  <c:v>1.0037499999999999</c:v>
                </c:pt>
                <c:pt idx="3">
                  <c:v>0.99938510000000003</c:v>
                </c:pt>
                <c:pt idx="4">
                  <c:v>1.0442070000000001</c:v>
                </c:pt>
                <c:pt idx="5">
                  <c:v>1.0484309999999999</c:v>
                </c:pt>
                <c:pt idx="6">
                  <c:v>1.062033</c:v>
                </c:pt>
                <c:pt idx="7">
                  <c:v>1.068873</c:v>
                </c:pt>
                <c:pt idx="8">
                  <c:v>1.060406</c:v>
                </c:pt>
                <c:pt idx="9">
                  <c:v>1.068791</c:v>
                </c:pt>
                <c:pt idx="10">
                  <c:v>1.066616</c:v>
                </c:pt>
                <c:pt idx="11">
                  <c:v>1.066263</c:v>
                </c:pt>
                <c:pt idx="12">
                  <c:v>1.08144</c:v>
                </c:pt>
                <c:pt idx="13">
                  <c:v>1.077712</c:v>
                </c:pt>
                <c:pt idx="14">
                  <c:v>1.0546409999999999</c:v>
                </c:pt>
                <c:pt idx="15">
                  <c:v>1.086773</c:v>
                </c:pt>
                <c:pt idx="16">
                  <c:v>1.0826370000000001</c:v>
                </c:pt>
                <c:pt idx="17">
                  <c:v>1.1114040000000001</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Tables'!$A$34:$A$51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Tables'!$C$34:$C$51</c:f>
              <c:numCache>
                <c:formatCode>0.000</c:formatCode>
                <c:ptCount val="18"/>
                <c:pt idx="0">
                  <c:v>1</c:v>
                </c:pt>
                <c:pt idx="1">
                  <c:v>0.95025210000000004</c:v>
                </c:pt>
                <c:pt idx="2">
                  <c:v>1.113211</c:v>
                </c:pt>
                <c:pt idx="3">
                  <c:v>1.0789089999999999</c:v>
                </c:pt>
                <c:pt idx="4">
                  <c:v>1.161467</c:v>
                </c:pt>
                <c:pt idx="5">
                  <c:v>1.146776</c:v>
                </c:pt>
                <c:pt idx="6">
                  <c:v>1.2098660000000001</c:v>
                </c:pt>
                <c:pt idx="7">
                  <c:v>1.1299429999999999</c:v>
                </c:pt>
                <c:pt idx="8">
                  <c:v>1.194096</c:v>
                </c:pt>
                <c:pt idx="9">
                  <c:v>1.273542</c:v>
                </c:pt>
                <c:pt idx="10">
                  <c:v>1.2299789999999999</c:v>
                </c:pt>
                <c:pt idx="11">
                  <c:v>1.164282</c:v>
                </c:pt>
                <c:pt idx="12">
                  <c:v>1.104333</c:v>
                </c:pt>
                <c:pt idx="13">
                  <c:v>1.088552</c:v>
                </c:pt>
                <c:pt idx="14">
                  <c:v>1.0449219999999999</c:v>
                </c:pt>
                <c:pt idx="15">
                  <c:v>1.0193639999999999</c:v>
                </c:pt>
                <c:pt idx="16">
                  <c:v>0.97281450000000003</c:v>
                </c:pt>
                <c:pt idx="17">
                  <c:v>1.015738</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Tables'!$A$34:$A$51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Tables'!$D$34:$D$51</c:f>
              <c:numCache>
                <c:formatCode>0.000</c:formatCode>
                <c:ptCount val="18"/>
                <c:pt idx="0">
                  <c:v>1</c:v>
                </c:pt>
                <c:pt idx="1">
                  <c:v>1.05836</c:v>
                </c:pt>
                <c:pt idx="2">
                  <c:v>0.901671</c:v>
                </c:pt>
                <c:pt idx="3">
                  <c:v>0.92629249999999996</c:v>
                </c:pt>
                <c:pt idx="4">
                  <c:v>0.89904110000000004</c:v>
                </c:pt>
                <c:pt idx="5">
                  <c:v>0.91424240000000001</c:v>
                </c:pt>
                <c:pt idx="6">
                  <c:v>0.87781109999999996</c:v>
                </c:pt>
                <c:pt idx="7">
                  <c:v>0.94595309999999999</c:v>
                </c:pt>
                <c:pt idx="8">
                  <c:v>0.88804130000000003</c:v>
                </c:pt>
                <c:pt idx="9">
                  <c:v>0.83922699999999995</c:v>
                </c:pt>
                <c:pt idx="10">
                  <c:v>0.86718289999999998</c:v>
                </c:pt>
                <c:pt idx="11">
                  <c:v>0.91581159999999995</c:v>
                </c:pt>
                <c:pt idx="12">
                  <c:v>0.97926990000000003</c:v>
                </c:pt>
                <c:pt idx="13">
                  <c:v>0.99004130000000001</c:v>
                </c:pt>
                <c:pt idx="14">
                  <c:v>1.0093019999999999</c:v>
                </c:pt>
                <c:pt idx="15">
                  <c:v>1.0661290000000001</c:v>
                </c:pt>
                <c:pt idx="16">
                  <c:v>1.1128910000000001</c:v>
                </c:pt>
                <c:pt idx="17">
                  <c:v>1.094184</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9.6255879990436201E-3"/>
              <c:y val="7.5300932211059819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7.113864685409621E-2"/>
          <c:w val="0.89969035856188384"/>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Tables'!$H$60:$H$77</c:f>
              <c:numCache>
                <c:formatCode>0.000</c:formatCode>
                <c:ptCount val="18"/>
                <c:pt idx="0">
                  <c:v>1</c:v>
                </c:pt>
                <c:pt idx="1">
                  <c:v>1.005709</c:v>
                </c:pt>
                <c:pt idx="2">
                  <c:v>1.0037499999999999</c:v>
                </c:pt>
                <c:pt idx="3">
                  <c:v>0.99938510000000003</c:v>
                </c:pt>
                <c:pt idx="4">
                  <c:v>1.0442070000000001</c:v>
                </c:pt>
                <c:pt idx="5">
                  <c:v>1.0484309999999999</c:v>
                </c:pt>
                <c:pt idx="6">
                  <c:v>1.062033</c:v>
                </c:pt>
                <c:pt idx="7">
                  <c:v>1.068873</c:v>
                </c:pt>
                <c:pt idx="8">
                  <c:v>1.060406</c:v>
                </c:pt>
                <c:pt idx="9">
                  <c:v>1.068791</c:v>
                </c:pt>
                <c:pt idx="10">
                  <c:v>1.066616</c:v>
                </c:pt>
                <c:pt idx="11">
                  <c:v>1.066263</c:v>
                </c:pt>
                <c:pt idx="12">
                  <c:v>1.08144</c:v>
                </c:pt>
                <c:pt idx="13">
                  <c:v>1.077712</c:v>
                </c:pt>
                <c:pt idx="14">
                  <c:v>1.0546409999999999</c:v>
                </c:pt>
                <c:pt idx="15">
                  <c:v>1.086773</c:v>
                </c:pt>
                <c:pt idx="16">
                  <c:v>1.0826370000000001</c:v>
                </c:pt>
                <c:pt idx="17">
                  <c:v>1.1114040000000001</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Tables'!$C$60:$C$77</c:f>
              <c:numCache>
                <c:formatCode>0.000</c:formatCode>
                <c:ptCount val="18"/>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pt idx="15">
                  <c:v>1.072916</c:v>
                </c:pt>
                <c:pt idx="16">
                  <c:v>1.072916</c:v>
                </c:pt>
                <c:pt idx="17">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Tables'!$D$60:$D$77</c:f>
              <c:numCache>
                <c:formatCode>0.000</c:formatCode>
                <c:ptCount val="18"/>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pt idx="15">
                  <c:v>1.147465</c:v>
                </c:pt>
                <c:pt idx="16">
                  <c:v>1.153187</c:v>
                </c:pt>
                <c:pt idx="17">
                  <c:v>1.15943</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Tables'!$E$60:$E$77</c:f>
              <c:numCache>
                <c:formatCode>0.000</c:formatCode>
                <c:ptCount val="18"/>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pt idx="15">
                  <c:v>1.096597</c:v>
                </c:pt>
                <c:pt idx="16">
                  <c:v>1.102517</c:v>
                </c:pt>
                <c:pt idx="17">
                  <c:v>1.1080159999999999</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Tables'!$B$60:$B$77</c:f>
              <c:numCache>
                <c:formatCode>0.000</c:formatCode>
                <c:ptCount val="18"/>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pt idx="15">
                  <c:v>0.81197859999999999</c:v>
                </c:pt>
                <c:pt idx="16">
                  <c:v>0.80460810000000005</c:v>
                </c:pt>
                <c:pt idx="17">
                  <c:v>0.81559740000000003</c:v>
                </c:pt>
              </c:numCache>
            </c:numRef>
          </c:val>
          <c:smooth val="0"/>
          <c:extLst>
            <c:ext xmlns:c16="http://schemas.microsoft.com/office/drawing/2014/chart" uri="{C3380CC4-5D6E-409C-BE32-E72D297353CC}">
              <c16:uniqueId val="{00000004-9F6D-8849-BDBD-F723F83495E7}"/>
            </c:ext>
          </c:extLst>
        </c:ser>
        <c:ser>
          <c:idx val="2"/>
          <c:order val="5"/>
          <c:tx>
            <c:strRef>
              <c:f>'Individ-I&amp;O Tables'!$G$59</c:f>
              <c:strCache>
                <c:ptCount val="1"/>
                <c:pt idx="0">
                  <c:v>Max Demand</c:v>
                </c:pt>
              </c:strCache>
            </c:strRef>
          </c:tx>
          <c:spPr>
            <a:ln>
              <a:solidFill>
                <a:schemeClr val="bg1">
                  <a:lumMod val="65000"/>
                </a:schemeClr>
              </a:solidFill>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Tables'!$G$60:$G$77</c:f>
              <c:numCache>
                <c:formatCode>0.000</c:formatCode>
                <c:ptCount val="18"/>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pt idx="15">
                  <c:v>0.9270408</c:v>
                </c:pt>
                <c:pt idx="16">
                  <c:v>0.91296489999999997</c:v>
                </c:pt>
                <c:pt idx="17">
                  <c:v>0.93555180000000004</c:v>
                </c:pt>
              </c:numCache>
            </c:numRef>
          </c:val>
          <c:smooth val="0"/>
          <c:extLst>
            <c:ext xmlns:c16="http://schemas.microsoft.com/office/drawing/2014/chart" uri="{C3380CC4-5D6E-409C-BE32-E72D297353CC}">
              <c16:uniqueId val="{00000000-6272-A14E-BBF4-4134C6D84A65}"/>
            </c:ext>
          </c:extLst>
        </c:ser>
        <c:ser>
          <c:idx val="4"/>
          <c:order val="6"/>
          <c:tx>
            <c:strRef>
              <c:f>'Individ-I&amp;O Tables'!$F$59</c:f>
              <c:strCache>
                <c:ptCount val="1"/>
                <c:pt idx="0">
                  <c:v>CMOS</c:v>
                </c:pt>
              </c:strCache>
            </c:strRef>
          </c:tx>
          <c:spPr>
            <a:ln>
              <a:solidFill>
                <a:schemeClr val="tx1">
                  <a:lumMod val="50000"/>
                  <a:lumOff val="50000"/>
                </a:schemeClr>
              </a:solidFill>
              <a:prstDash val="lgDashDotDot"/>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Tables'!$F$60:$F$77</c:f>
              <c:numCache>
                <c:formatCode>0.000</c:formatCode>
                <c:ptCount val="18"/>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pt idx="15">
                  <c:v>0.93219269999999999</c:v>
                </c:pt>
                <c:pt idx="16">
                  <c:v>0.99348809999999999</c:v>
                </c:pt>
                <c:pt idx="17">
                  <c:v>0.7945776</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5318375171755575E-2"/>
          <c:w val="0.89969035856188384"/>
          <c:h val="0.85330091575543654"/>
        </c:manualLayout>
      </c:layout>
      <c:lineChart>
        <c:grouping val="standard"/>
        <c:varyColors val="0"/>
        <c:ser>
          <c:idx val="3"/>
          <c:order val="0"/>
          <c:tx>
            <c:v>Total Input</c:v>
          </c:tx>
          <c:spPr>
            <a:ln w="19050">
              <a:solidFill>
                <a:srgbClr val="000000"/>
              </a:solidFill>
              <a:prstDash val="solid"/>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Tables'!$P$60:$P$77</c:f>
              <c:numCache>
                <c:formatCode>0.000</c:formatCode>
                <c:ptCount val="18"/>
                <c:pt idx="0">
                  <c:v>1</c:v>
                </c:pt>
                <c:pt idx="1">
                  <c:v>0.95025210000000004</c:v>
                </c:pt>
                <c:pt idx="2">
                  <c:v>1.113211</c:v>
                </c:pt>
                <c:pt idx="3">
                  <c:v>1.0789089999999999</c:v>
                </c:pt>
                <c:pt idx="4">
                  <c:v>1.161467</c:v>
                </c:pt>
                <c:pt idx="5">
                  <c:v>1.146776</c:v>
                </c:pt>
                <c:pt idx="6">
                  <c:v>1.2098660000000001</c:v>
                </c:pt>
                <c:pt idx="7">
                  <c:v>1.1299429999999999</c:v>
                </c:pt>
                <c:pt idx="8">
                  <c:v>1.194096</c:v>
                </c:pt>
                <c:pt idx="9">
                  <c:v>1.273542</c:v>
                </c:pt>
                <c:pt idx="10">
                  <c:v>1.2299789999999999</c:v>
                </c:pt>
                <c:pt idx="11">
                  <c:v>1.164282</c:v>
                </c:pt>
                <c:pt idx="12">
                  <c:v>1.104333</c:v>
                </c:pt>
                <c:pt idx="13">
                  <c:v>1.088552</c:v>
                </c:pt>
                <c:pt idx="14">
                  <c:v>1.0449219999999999</c:v>
                </c:pt>
                <c:pt idx="15">
                  <c:v>1.0193639999999999</c:v>
                </c:pt>
                <c:pt idx="16">
                  <c:v>0.97281450000000003</c:v>
                </c:pt>
                <c:pt idx="17">
                  <c:v>1.015738</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Tables'!$I$60:$I$77</c:f>
              <c:numCache>
                <c:formatCode>0.000</c:formatCode>
                <c:ptCount val="18"/>
                <c:pt idx="0">
                  <c:v>1</c:v>
                </c:pt>
                <c:pt idx="1">
                  <c:v>0.84940150000000003</c:v>
                </c:pt>
                <c:pt idx="2">
                  <c:v>1.20488</c:v>
                </c:pt>
                <c:pt idx="3">
                  <c:v>1.0911919999999999</c:v>
                </c:pt>
                <c:pt idx="4">
                  <c:v>1.242022</c:v>
                </c:pt>
                <c:pt idx="5">
                  <c:v>1.1907810000000001</c:v>
                </c:pt>
                <c:pt idx="6">
                  <c:v>1.311334</c:v>
                </c:pt>
                <c:pt idx="7">
                  <c:v>1.0354319999999999</c:v>
                </c:pt>
                <c:pt idx="8">
                  <c:v>1.150361</c:v>
                </c:pt>
                <c:pt idx="9">
                  <c:v>1.352101</c:v>
                </c:pt>
                <c:pt idx="10">
                  <c:v>1.2034480000000001</c:v>
                </c:pt>
                <c:pt idx="11">
                  <c:v>1.0661860000000001</c:v>
                </c:pt>
                <c:pt idx="12">
                  <c:v>0.91553580000000001</c:v>
                </c:pt>
                <c:pt idx="13">
                  <c:v>0.86793790000000004</c:v>
                </c:pt>
                <c:pt idx="14">
                  <c:v>0.76711890000000005</c:v>
                </c:pt>
                <c:pt idx="15">
                  <c:v>0.72163029999999995</c:v>
                </c:pt>
                <c:pt idx="16">
                  <c:v>0.63354860000000002</c:v>
                </c:pt>
                <c:pt idx="17">
                  <c:v>0.69878459999999998</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Tables'!$J$60:$J$77</c:f>
              <c:numCache>
                <c:formatCode>0.000</c:formatCode>
                <c:ptCount val="18"/>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pt idx="15">
                  <c:v>0.96720879999999998</c:v>
                </c:pt>
                <c:pt idx="16">
                  <c:v>0.95150089999999998</c:v>
                </c:pt>
                <c:pt idx="17">
                  <c:v>0.96064749999999999</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Tables'!$L$60:$L$77</c:f>
              <c:numCache>
                <c:formatCode>0.000</c:formatCode>
                <c:ptCount val="18"/>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pt idx="15">
                  <c:v>1.06758</c:v>
                </c:pt>
                <c:pt idx="16">
                  <c:v>1.0729770000000001</c:v>
                </c:pt>
                <c:pt idx="17">
                  <c:v>1.0183420000000001</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Tables'!$K$60:$K$77</c:f>
              <c:numCache>
                <c:formatCode>0.000</c:formatCode>
                <c:ptCount val="18"/>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pt idx="15">
                  <c:v>1.049612</c:v>
                </c:pt>
                <c:pt idx="16">
                  <c:v>1.11947</c:v>
                </c:pt>
                <c:pt idx="17">
                  <c:v>1.1293569999999999</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Tables'!$M$60:$M$77</c:f>
              <c:numCache>
                <c:formatCode>0.000</c:formatCode>
                <c:ptCount val="18"/>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pt idx="15">
                  <c:v>1.3393930000000001</c:v>
                </c:pt>
                <c:pt idx="16">
                  <c:v>1.3514649999999999</c:v>
                </c:pt>
                <c:pt idx="17">
                  <c:v>1.3620859999999999</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Tables'!$A$60:$A$77</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Tables'!$N$60:$N$77</c:f>
              <c:numCache>
                <c:formatCode>0.000</c:formatCode>
                <c:ptCount val="18"/>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pt idx="15">
                  <c:v>1.360827</c:v>
                </c:pt>
                <c:pt idx="16">
                  <c:v>1.311059</c:v>
                </c:pt>
                <c:pt idx="17">
                  <c:v>1.311304</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4"/>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893016894015007E-2"/>
          <c:y val="1.8940193155467216E-2"/>
          <c:w val="0.93054360282429482"/>
          <c:h val="0.96211961368906551"/>
        </c:manualLayout>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CMOS</c:v>
                </c:pt>
                <c:pt idx="1">
                  <c:v>U/G Subtransmission </c:v>
                </c:pt>
                <c:pt idx="2">
                  <c:v>Circuit Length</c:v>
                </c:pt>
                <c:pt idx="3">
                  <c:v>Energy (GWh)</c:v>
                </c:pt>
                <c:pt idx="4">
                  <c:v>Customer Numbers</c:v>
                </c:pt>
                <c:pt idx="5">
                  <c:v>Ratcheted Max Demand</c:v>
                </c:pt>
                <c:pt idx="6">
                  <c:v>Transformers</c:v>
                </c:pt>
                <c:pt idx="7">
                  <c:v>O/H Subtransmission Lines</c:v>
                </c:pt>
                <c:pt idx="8">
                  <c:v>O/H Distribution Lines</c:v>
                </c:pt>
                <c:pt idx="9">
                  <c:v>U/G Distribution Cables</c:v>
                </c:pt>
                <c:pt idx="10">
                  <c:v>Opex</c:v>
                </c:pt>
                <c:pt idx="11">
                  <c:v>TFP Change</c:v>
                </c:pt>
              </c:strCache>
            </c:strRef>
          </c:cat>
          <c:val>
            <c:numRef>
              <c:f>'Ranking Contrib.'!$C$44:$C$55</c:f>
              <c:numCache>
                <c:formatCode>0.00%</c:formatCode>
                <c:ptCount val="12"/>
                <c:pt idx="0">
                  <c:v>2.181748E-2</c:v>
                </c:pt>
                <c:pt idx="1">
                  <c:v>3.3951540000000001E-3</c:v>
                </c:pt>
                <c:pt idx="2">
                  <c:v>2.0653889999999999E-3</c:v>
                </c:pt>
                <c:pt idx="3">
                  <c:v>1.3195080000000001E-3</c:v>
                </c:pt>
                <c:pt idx="4">
                  <c:v>1.0421860000000001E-3</c:v>
                </c:pt>
                <c:pt idx="5">
                  <c:v>-1.9788430000000001E-5</c:v>
                </c:pt>
                <c:pt idx="6">
                  <c:v>-2.1229380000000001E-4</c:v>
                </c:pt>
                <c:pt idx="7">
                  <c:v>-3.3801380000000002E-4</c:v>
                </c:pt>
                <c:pt idx="8">
                  <c:v>-1.1146870000000001E-3</c:v>
                </c:pt>
                <c:pt idx="9">
                  <c:v>-2.3231329999999998E-3</c:v>
                </c:pt>
                <c:pt idx="10">
                  <c:v>-4.2584320000000002E-2</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CMOS</c:v>
                </c:pt>
                <c:pt idx="1">
                  <c:v>U/G Subtransmission </c:v>
                </c:pt>
                <c:pt idx="2">
                  <c:v>Circuit Length</c:v>
                </c:pt>
                <c:pt idx="3">
                  <c:v>Energy (GWh)</c:v>
                </c:pt>
                <c:pt idx="4">
                  <c:v>Customer Numbers</c:v>
                </c:pt>
                <c:pt idx="5">
                  <c:v>Ratcheted Max Demand</c:v>
                </c:pt>
                <c:pt idx="6">
                  <c:v>Transformers</c:v>
                </c:pt>
                <c:pt idx="7">
                  <c:v>O/H Subtransmission Lines</c:v>
                </c:pt>
                <c:pt idx="8">
                  <c:v>O/H Distribution Lines</c:v>
                </c:pt>
                <c:pt idx="9">
                  <c:v>U/G Distribution Cables</c:v>
                </c:pt>
                <c:pt idx="10">
                  <c:v>Opex</c:v>
                </c:pt>
                <c:pt idx="11">
                  <c:v>TFP Change</c:v>
                </c:pt>
              </c:strCache>
            </c:strRef>
          </c:cat>
          <c:val>
            <c:numRef>
              <c:f>'Ranking Contrib.'!$D$44:$D$55</c:f>
              <c:numCache>
                <c:formatCode>0.00%</c:formatCode>
                <c:ptCount val="12"/>
                <c:pt idx="11">
                  <c:v>-1.6952519029999995E-2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Tables'!$A$61:$A$78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Tables'!$B$61:$B$78</c:f>
              <c:numCache>
                <c:formatCode>0.000</c:formatCode>
                <c:ptCount val="18"/>
                <c:pt idx="0">
                  <c:v>1</c:v>
                </c:pt>
                <c:pt idx="1">
                  <c:v>1.031798</c:v>
                </c:pt>
                <c:pt idx="2">
                  <c:v>1.0563370000000001</c:v>
                </c:pt>
                <c:pt idx="3">
                  <c:v>1.046627</c:v>
                </c:pt>
                <c:pt idx="4">
                  <c:v>1.052716</c:v>
                </c:pt>
                <c:pt idx="5">
                  <c:v>1.0867530000000001</c:v>
                </c:pt>
                <c:pt idx="6">
                  <c:v>1.077626</c:v>
                </c:pt>
                <c:pt idx="7">
                  <c:v>1.0871729999999999</c:v>
                </c:pt>
                <c:pt idx="8">
                  <c:v>1.087178</c:v>
                </c:pt>
                <c:pt idx="9">
                  <c:v>1.1065910000000001</c:v>
                </c:pt>
                <c:pt idx="10">
                  <c:v>1.116574</c:v>
                </c:pt>
                <c:pt idx="11">
                  <c:v>1.13551</c:v>
                </c:pt>
                <c:pt idx="12">
                  <c:v>1.1385430000000001</c:v>
                </c:pt>
                <c:pt idx="13">
                  <c:v>1.1481650000000001</c:v>
                </c:pt>
                <c:pt idx="14">
                  <c:v>1.1307020000000001</c:v>
                </c:pt>
                <c:pt idx="15">
                  <c:v>1.141753</c:v>
                </c:pt>
                <c:pt idx="16">
                  <c:v>1.15059</c:v>
                </c:pt>
                <c:pt idx="17">
                  <c:v>1.1574469999999999</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Tables'!$A$61:$A$78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Tables'!$C$61:$C$78</c:f>
              <c:numCache>
                <c:formatCode>0.000</c:formatCode>
                <c:ptCount val="18"/>
                <c:pt idx="0">
                  <c:v>1</c:v>
                </c:pt>
                <c:pt idx="1">
                  <c:v>1.0329470000000001</c:v>
                </c:pt>
                <c:pt idx="2">
                  <c:v>1.041952</c:v>
                </c:pt>
                <c:pt idx="3">
                  <c:v>1.1141209999999999</c:v>
                </c:pt>
                <c:pt idx="4">
                  <c:v>1.150064</c:v>
                </c:pt>
                <c:pt idx="5">
                  <c:v>1.167783</c:v>
                </c:pt>
                <c:pt idx="6">
                  <c:v>1.273158</c:v>
                </c:pt>
                <c:pt idx="7">
                  <c:v>1.2737670000000001</c:v>
                </c:pt>
                <c:pt idx="8">
                  <c:v>1.3164309999999999</c:v>
                </c:pt>
                <c:pt idx="9">
                  <c:v>1.3017510000000001</c:v>
                </c:pt>
                <c:pt idx="10">
                  <c:v>1.3147759999999999</c:v>
                </c:pt>
                <c:pt idx="11">
                  <c:v>1.3048059999999999</c:v>
                </c:pt>
                <c:pt idx="12">
                  <c:v>1.2453970000000001</c:v>
                </c:pt>
                <c:pt idx="13">
                  <c:v>1.2922009999999999</c:v>
                </c:pt>
                <c:pt idx="14">
                  <c:v>1.2797480000000001</c:v>
                </c:pt>
                <c:pt idx="15">
                  <c:v>1.233255</c:v>
                </c:pt>
                <c:pt idx="16">
                  <c:v>1.2447630000000001</c:v>
                </c:pt>
                <c:pt idx="17">
                  <c:v>1.2820689999999999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Tables'!$A$61:$A$78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Tables'!$D$61:$D$78</c:f>
              <c:numCache>
                <c:formatCode>0.000</c:formatCode>
                <c:ptCount val="18"/>
                <c:pt idx="0">
                  <c:v>1</c:v>
                </c:pt>
                <c:pt idx="1">
                  <c:v>0.99888719999999998</c:v>
                </c:pt>
                <c:pt idx="2">
                  <c:v>1.013806</c:v>
                </c:pt>
                <c:pt idx="3">
                  <c:v>0.93941929999999996</c:v>
                </c:pt>
                <c:pt idx="4">
                  <c:v>0.91535420000000001</c:v>
                </c:pt>
                <c:pt idx="5">
                  <c:v>0.93061179999999999</c:v>
                </c:pt>
                <c:pt idx="6">
                  <c:v>0.84642030000000001</c:v>
                </c:pt>
                <c:pt idx="7">
                  <c:v>0.85351010000000005</c:v>
                </c:pt>
                <c:pt idx="8">
                  <c:v>0.82585299999999995</c:v>
                </c:pt>
                <c:pt idx="9">
                  <c:v>0.85007909999999998</c:v>
                </c:pt>
                <c:pt idx="10">
                  <c:v>0.8492499</c:v>
                </c:pt>
                <c:pt idx="11">
                  <c:v>0.87025180000000002</c:v>
                </c:pt>
                <c:pt idx="12">
                  <c:v>0.91420040000000002</c:v>
                </c:pt>
                <c:pt idx="13">
                  <c:v>0.88853380000000004</c:v>
                </c:pt>
                <c:pt idx="14">
                  <c:v>0.88353429999999999</c:v>
                </c:pt>
                <c:pt idx="15">
                  <c:v>0.92580439999999997</c:v>
                </c:pt>
                <c:pt idx="16">
                  <c:v>0.92434490000000002</c:v>
                </c:pt>
                <c:pt idx="17">
                  <c:v>0.90279600000000004</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2608660611384679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90514924631350457"/>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Tables'!$H$87:$H$104</c:f>
              <c:numCache>
                <c:formatCode>0.000</c:formatCode>
                <c:ptCount val="18"/>
                <c:pt idx="0">
                  <c:v>1</c:v>
                </c:pt>
                <c:pt idx="1">
                  <c:v>1.031798</c:v>
                </c:pt>
                <c:pt idx="2">
                  <c:v>1.0563370000000001</c:v>
                </c:pt>
                <c:pt idx="3">
                  <c:v>1.046627</c:v>
                </c:pt>
                <c:pt idx="4">
                  <c:v>1.052716</c:v>
                </c:pt>
                <c:pt idx="5">
                  <c:v>1.0867530000000001</c:v>
                </c:pt>
                <c:pt idx="6">
                  <c:v>1.077626</c:v>
                </c:pt>
                <c:pt idx="7">
                  <c:v>1.0871729999999999</c:v>
                </c:pt>
                <c:pt idx="8">
                  <c:v>1.087178</c:v>
                </c:pt>
                <c:pt idx="9">
                  <c:v>1.1065910000000001</c:v>
                </c:pt>
                <c:pt idx="10">
                  <c:v>1.116574</c:v>
                </c:pt>
                <c:pt idx="11">
                  <c:v>1.13551</c:v>
                </c:pt>
                <c:pt idx="12">
                  <c:v>1.1385430000000001</c:v>
                </c:pt>
                <c:pt idx="13">
                  <c:v>1.1481650000000001</c:v>
                </c:pt>
                <c:pt idx="14">
                  <c:v>1.1307020000000001</c:v>
                </c:pt>
                <c:pt idx="15">
                  <c:v>1.141753</c:v>
                </c:pt>
                <c:pt idx="16">
                  <c:v>1.15059</c:v>
                </c:pt>
                <c:pt idx="17">
                  <c:v>1.1574469999999999</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Tables'!$C$87:$C$104</c:f>
              <c:numCache>
                <c:formatCode>0.000</c:formatCode>
                <c:ptCount val="18"/>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pt idx="15">
                  <c:v>1.175341</c:v>
                </c:pt>
                <c:pt idx="16">
                  <c:v>1.175341</c:v>
                </c:pt>
                <c:pt idx="17">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Tables'!$D$87:$D$104</c:f>
              <c:numCache>
                <c:formatCode>0.000</c:formatCode>
                <c:ptCount val="18"/>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pt idx="15">
                  <c:v>1.1758930000000001</c:v>
                </c:pt>
                <c:pt idx="16">
                  <c:v>1.1808019999999999</c:v>
                </c:pt>
                <c:pt idx="17">
                  <c:v>1.1855</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Tables'!$E$87:$E$104</c:f>
              <c:numCache>
                <c:formatCode>0.000</c:formatCode>
                <c:ptCount val="18"/>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pt idx="15">
                  <c:v>1.159707</c:v>
                </c:pt>
                <c:pt idx="16">
                  <c:v>1.158579</c:v>
                </c:pt>
                <c:pt idx="17">
                  <c:v>1.16283</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Tables'!$B$87:$B$104</c:f>
              <c:numCache>
                <c:formatCode>0.000</c:formatCode>
                <c:ptCount val="18"/>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pt idx="15">
                  <c:v>0.85757430000000001</c:v>
                </c:pt>
                <c:pt idx="16">
                  <c:v>0.87899689999999997</c:v>
                </c:pt>
                <c:pt idx="17">
                  <c:v>0.90712579999999998</c:v>
                </c:pt>
              </c:numCache>
            </c:numRef>
          </c:val>
          <c:smooth val="0"/>
          <c:extLst>
            <c:ext xmlns:c16="http://schemas.microsoft.com/office/drawing/2014/chart" uri="{C3380CC4-5D6E-409C-BE32-E72D297353CC}">
              <c16:uniqueId val="{00000004-06F7-4C42-8DB1-9E29B035340E}"/>
            </c:ext>
          </c:extLst>
        </c:ser>
        <c:ser>
          <c:idx val="2"/>
          <c:order val="5"/>
          <c:tx>
            <c:strRef>
              <c:f>'Individ-I&amp;O Tables'!$G$86</c:f>
              <c:strCache>
                <c:ptCount val="1"/>
                <c:pt idx="0">
                  <c:v>Max Demand</c:v>
                </c:pt>
              </c:strCache>
            </c:strRef>
          </c:tx>
          <c:spPr>
            <a:ln>
              <a:solidFill>
                <a:schemeClr val="bg1">
                  <a:lumMod val="65000"/>
                </a:schemeClr>
              </a:solidFill>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Tables'!$G$87:$G$104</c:f>
              <c:numCache>
                <c:formatCode>0.000</c:formatCode>
                <c:ptCount val="18"/>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pt idx="15">
                  <c:v>0.97259070000000003</c:v>
                </c:pt>
                <c:pt idx="16">
                  <c:v>1.0192920000000001</c:v>
                </c:pt>
                <c:pt idx="17">
                  <c:v>1.0411900000000001</c:v>
                </c:pt>
              </c:numCache>
            </c:numRef>
          </c:val>
          <c:smooth val="0"/>
          <c:extLst>
            <c:ext xmlns:c16="http://schemas.microsoft.com/office/drawing/2014/chart" uri="{C3380CC4-5D6E-409C-BE32-E72D297353CC}">
              <c16:uniqueId val="{00000000-6347-224E-B376-7648C674C957}"/>
            </c:ext>
          </c:extLst>
        </c:ser>
        <c:ser>
          <c:idx val="4"/>
          <c:order val="6"/>
          <c:tx>
            <c:strRef>
              <c:f>'Individ-I&amp;O Tables'!$F$86</c:f>
              <c:strCache>
                <c:ptCount val="1"/>
                <c:pt idx="0">
                  <c:v>CMOS</c:v>
                </c:pt>
              </c:strCache>
            </c:strRef>
          </c:tx>
          <c:spPr>
            <a:ln>
              <a:solidFill>
                <a:schemeClr val="tx1">
                  <a:lumMod val="50000"/>
                  <a:lumOff val="50000"/>
                </a:schemeClr>
              </a:solidFill>
              <a:prstDash val="lgDashDotDot"/>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Tables'!$F$87:$F$104</c:f>
              <c:numCache>
                <c:formatCode>0.000</c:formatCode>
                <c:ptCount val="18"/>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pt idx="15">
                  <c:v>1.048103</c:v>
                </c:pt>
                <c:pt idx="16">
                  <c:v>0.89695659999999999</c:v>
                </c:pt>
                <c:pt idx="17">
                  <c:v>0.87598960000000003</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1883155086678639E-2"/>
          <c:y val="6.4869054377607191E-2"/>
          <c:w val="0.89969035856188384"/>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Tables'!$P$87:$P$104</c:f>
              <c:numCache>
                <c:formatCode>0.000</c:formatCode>
                <c:ptCount val="18"/>
                <c:pt idx="0">
                  <c:v>1</c:v>
                </c:pt>
                <c:pt idx="1">
                  <c:v>1.0329470000000001</c:v>
                </c:pt>
                <c:pt idx="2">
                  <c:v>1.041952</c:v>
                </c:pt>
                <c:pt idx="3">
                  <c:v>1.1141209999999999</c:v>
                </c:pt>
                <c:pt idx="4">
                  <c:v>1.150064</c:v>
                </c:pt>
                <c:pt idx="5">
                  <c:v>1.167783</c:v>
                </c:pt>
                <c:pt idx="6">
                  <c:v>1.273158</c:v>
                </c:pt>
                <c:pt idx="7">
                  <c:v>1.2737670000000001</c:v>
                </c:pt>
                <c:pt idx="8">
                  <c:v>1.3164309999999999</c:v>
                </c:pt>
                <c:pt idx="9">
                  <c:v>1.3017510000000001</c:v>
                </c:pt>
                <c:pt idx="10">
                  <c:v>1.3147759999999999</c:v>
                </c:pt>
                <c:pt idx="11">
                  <c:v>1.3048059999999999</c:v>
                </c:pt>
                <c:pt idx="12">
                  <c:v>1.2453970000000001</c:v>
                </c:pt>
                <c:pt idx="13">
                  <c:v>1.2922009999999999</c:v>
                </c:pt>
                <c:pt idx="14">
                  <c:v>1.2797480000000001</c:v>
                </c:pt>
                <c:pt idx="15">
                  <c:v>1.233255</c:v>
                </c:pt>
                <c:pt idx="16">
                  <c:v>1.2447630000000001</c:v>
                </c:pt>
                <c:pt idx="17">
                  <c:v>1.2820689999999999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Tables'!$I$87:$I$104</c:f>
              <c:numCache>
                <c:formatCode>0.000</c:formatCode>
                <c:ptCount val="18"/>
                <c:pt idx="0">
                  <c:v>1</c:v>
                </c:pt>
                <c:pt idx="1">
                  <c:v>1.031399</c:v>
                </c:pt>
                <c:pt idx="2">
                  <c:v>1.005887</c:v>
                </c:pt>
                <c:pt idx="3">
                  <c:v>1.1873800000000001</c:v>
                </c:pt>
                <c:pt idx="4">
                  <c:v>1.2470870000000001</c:v>
                </c:pt>
                <c:pt idx="5">
                  <c:v>1.2082740000000001</c:v>
                </c:pt>
                <c:pt idx="6">
                  <c:v>1.4575020000000001</c:v>
                </c:pt>
                <c:pt idx="7">
                  <c:v>1.421424</c:v>
                </c:pt>
                <c:pt idx="8">
                  <c:v>1.4947010000000001</c:v>
                </c:pt>
                <c:pt idx="9">
                  <c:v>1.4395230000000001</c:v>
                </c:pt>
                <c:pt idx="10">
                  <c:v>1.443012</c:v>
                </c:pt>
                <c:pt idx="11">
                  <c:v>1.407322</c:v>
                </c:pt>
                <c:pt idx="12">
                  <c:v>1.271282</c:v>
                </c:pt>
                <c:pt idx="13">
                  <c:v>1.3915709999999999</c:v>
                </c:pt>
                <c:pt idx="14">
                  <c:v>1.341823</c:v>
                </c:pt>
                <c:pt idx="15">
                  <c:v>1.213827</c:v>
                </c:pt>
                <c:pt idx="16">
                  <c:v>1.2531030000000001</c:v>
                </c:pt>
                <c:pt idx="17">
                  <c:v>1.3326340000000001</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Tables'!$J$87:$J$104</c:f>
              <c:numCache>
                <c:formatCode>0.000</c:formatCode>
                <c:ptCount val="18"/>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pt idx="15">
                  <c:v>1.0194240000000001</c:v>
                </c:pt>
                <c:pt idx="16">
                  <c:v>1.0204770000000001</c:v>
                </c:pt>
                <c:pt idx="17">
                  <c:v>1.0204770000000001</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Tables'!$L$87:$L$104</c:f>
              <c:numCache>
                <c:formatCode>0.000</c:formatCode>
                <c:ptCount val="18"/>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pt idx="15">
                  <c:v>1.875049</c:v>
                </c:pt>
                <c:pt idx="16">
                  <c:v>1.875049</c:v>
                </c:pt>
                <c:pt idx="17">
                  <c:v>1.902107</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Tables'!$K$87:$K$104</c:f>
              <c:numCache>
                <c:formatCode>0.000</c:formatCode>
                <c:ptCount val="18"/>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pt idx="15">
                  <c:v>0.90859719999999999</c:v>
                </c:pt>
                <c:pt idx="16">
                  <c:v>0.91425440000000002</c:v>
                </c:pt>
                <c:pt idx="17">
                  <c:v>0.91275700000000004</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Tables'!$M$87:$M$104</c:f>
              <c:numCache>
                <c:formatCode>0.000</c:formatCode>
                <c:ptCount val="18"/>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pt idx="15">
                  <c:v>1.2588029999999999</c:v>
                </c:pt>
                <c:pt idx="16">
                  <c:v>1.2332780000000001</c:v>
                </c:pt>
                <c:pt idx="17">
                  <c:v>1.2428269999999999</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Tables'!$A$87:$A$104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Tables'!$N$87:$N$104</c:f>
              <c:numCache>
                <c:formatCode>0.000</c:formatCode>
                <c:ptCount val="18"/>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pt idx="15">
                  <c:v>1.2337320000000001</c:v>
                </c:pt>
                <c:pt idx="16">
                  <c:v>1.249641</c:v>
                </c:pt>
                <c:pt idx="17">
                  <c:v>1.260991</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Energy (GWh)</c:v>
                </c:pt>
                <c:pt idx="1">
                  <c:v>Circuit Length</c:v>
                </c:pt>
                <c:pt idx="2">
                  <c:v>CMOS</c:v>
                </c:pt>
                <c:pt idx="3">
                  <c:v>Customer Numbers</c:v>
                </c:pt>
                <c:pt idx="4">
                  <c:v>O/H Distribution Lines</c:v>
                </c:pt>
                <c:pt idx="5">
                  <c:v>Ratcheted Max Demand</c:v>
                </c:pt>
                <c:pt idx="6">
                  <c:v>O/H Subtransmission Lines</c:v>
                </c:pt>
                <c:pt idx="7">
                  <c:v>U/G Subtransmission </c:v>
                </c:pt>
                <c:pt idx="8">
                  <c:v>U/G Distribution Cables</c:v>
                </c:pt>
                <c:pt idx="9">
                  <c:v>Transformers</c:v>
                </c:pt>
                <c:pt idx="10">
                  <c:v>Opex</c:v>
                </c:pt>
                <c:pt idx="11">
                  <c:v>TFP Change</c:v>
                </c:pt>
              </c:strCache>
            </c:strRef>
          </c:cat>
          <c:val>
            <c:numRef>
              <c:f>'Ranking Contrib.'!$G$44:$G$55</c:f>
              <c:numCache>
                <c:formatCode>0.00%</c:formatCode>
                <c:ptCount val="12"/>
                <c:pt idx="0">
                  <c:v>2.7932149999999999E-3</c:v>
                </c:pt>
                <c:pt idx="1">
                  <c:v>1.490096E-3</c:v>
                </c:pt>
                <c:pt idx="2">
                  <c:v>8.8612599999999999E-4</c:v>
                </c:pt>
                <c:pt idx="3">
                  <c:v>7.6542329999999999E-4</c:v>
                </c:pt>
                <c:pt idx="4">
                  <c:v>1.9973429999999999E-4</c:v>
                </c:pt>
                <c:pt idx="5">
                  <c:v>6.40452E-6</c:v>
                </c:pt>
                <c:pt idx="6">
                  <c:v>-2.748822E-6</c:v>
                </c:pt>
                <c:pt idx="7">
                  <c:v>-1.500246E-3</c:v>
                </c:pt>
                <c:pt idx="8">
                  <c:v>-2.6741220000000001E-3</c:v>
                </c:pt>
                <c:pt idx="9">
                  <c:v>-2.6863920000000001E-3</c:v>
                </c:pt>
                <c:pt idx="10">
                  <c:v>-2.2866149999999998E-2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Energy (GWh)</c:v>
                </c:pt>
                <c:pt idx="1">
                  <c:v>Circuit Length</c:v>
                </c:pt>
                <c:pt idx="2">
                  <c:v>CMOS</c:v>
                </c:pt>
                <c:pt idx="3">
                  <c:v>Customer Numbers</c:v>
                </c:pt>
                <c:pt idx="4">
                  <c:v>O/H Distribution Lines</c:v>
                </c:pt>
                <c:pt idx="5">
                  <c:v>Ratcheted Max Demand</c:v>
                </c:pt>
                <c:pt idx="6">
                  <c:v>O/H Subtransmission Lines</c:v>
                </c:pt>
                <c:pt idx="7">
                  <c:v>U/G Subtransmission </c:v>
                </c:pt>
                <c:pt idx="8">
                  <c:v>U/G Distribution Cables</c:v>
                </c:pt>
                <c:pt idx="9">
                  <c:v>Transformers</c:v>
                </c:pt>
                <c:pt idx="10">
                  <c:v>Opex</c:v>
                </c:pt>
                <c:pt idx="11">
                  <c:v>TFP Change</c:v>
                </c:pt>
              </c:strCache>
            </c:strRef>
          </c:cat>
          <c:val>
            <c:numRef>
              <c:f>'Ranking Contrib.'!$H$44:$H$55</c:f>
              <c:numCache>
                <c:formatCode>0.00%</c:formatCode>
                <c:ptCount val="12"/>
                <c:pt idx="11">
                  <c:v>-2.3588659701999998E-2</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strRef>
              <c:f>'Index Tables'!$B$86</c:f>
              <c:strCache>
                <c:ptCount val="1"/>
                <c:pt idx="0">
                  <c:v>Output</c:v>
                </c:pt>
              </c:strCache>
            </c:strRef>
          </c:tx>
          <c:spPr>
            <a:ln w="22225" cap="rnd">
              <a:solidFill>
                <a:schemeClr val="tx1"/>
              </a:solidFill>
              <a:round/>
            </a:ln>
            <a:effectLst/>
          </c:spPr>
          <c:marker>
            <c:symbol val="none"/>
          </c:marker>
          <c:cat>
            <c:numRef>
              <c:f>'Index Tables'!$A$88:$A$105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Tables'!$B$88:$B$105</c:f>
              <c:numCache>
                <c:formatCode>0.000</c:formatCode>
                <c:ptCount val="18"/>
                <c:pt idx="0">
                  <c:v>1</c:v>
                </c:pt>
                <c:pt idx="1">
                  <c:v>1.0138670000000001</c:v>
                </c:pt>
                <c:pt idx="2">
                  <c:v>1.015209</c:v>
                </c:pt>
                <c:pt idx="3">
                  <c:v>1.049285</c:v>
                </c:pt>
                <c:pt idx="4">
                  <c:v>1.082047</c:v>
                </c:pt>
                <c:pt idx="5">
                  <c:v>1.1079779999999999</c:v>
                </c:pt>
                <c:pt idx="6">
                  <c:v>1.0821670000000001</c:v>
                </c:pt>
                <c:pt idx="7">
                  <c:v>1.0710280000000001</c:v>
                </c:pt>
                <c:pt idx="8">
                  <c:v>1.1091789999999999</c:v>
                </c:pt>
                <c:pt idx="9">
                  <c:v>1.107318</c:v>
                </c:pt>
                <c:pt idx="10">
                  <c:v>1.1253310000000001</c:v>
                </c:pt>
                <c:pt idx="11">
                  <c:v>1.1773149999999999</c:v>
                </c:pt>
                <c:pt idx="12">
                  <c:v>1.1926909999999999</c:v>
                </c:pt>
                <c:pt idx="13">
                  <c:v>1.1913480000000001</c:v>
                </c:pt>
                <c:pt idx="14">
                  <c:v>1.1793469999999999</c:v>
                </c:pt>
                <c:pt idx="15">
                  <c:v>1.2317480000000001</c:v>
                </c:pt>
                <c:pt idx="16">
                  <c:v>1.1860740000000001</c:v>
                </c:pt>
                <c:pt idx="17">
                  <c:v>1.224167</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Tables'!$A$88:$A$105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Tables'!$C$88:$C$105</c:f>
              <c:numCache>
                <c:formatCode>0.000</c:formatCode>
                <c:ptCount val="18"/>
                <c:pt idx="0">
                  <c:v>1</c:v>
                </c:pt>
                <c:pt idx="1">
                  <c:v>1.061712</c:v>
                </c:pt>
                <c:pt idx="2">
                  <c:v>1.1876070000000001</c:v>
                </c:pt>
                <c:pt idx="3">
                  <c:v>1.149491</c:v>
                </c:pt>
                <c:pt idx="4">
                  <c:v>1.1567430000000001</c:v>
                </c:pt>
                <c:pt idx="5">
                  <c:v>1.1912130000000001</c:v>
                </c:pt>
                <c:pt idx="6">
                  <c:v>1.2621869999999999</c:v>
                </c:pt>
                <c:pt idx="7">
                  <c:v>1.21916</c:v>
                </c:pt>
                <c:pt idx="8">
                  <c:v>1.33182</c:v>
                </c:pt>
                <c:pt idx="9">
                  <c:v>1.338981</c:v>
                </c:pt>
                <c:pt idx="10">
                  <c:v>1.378803</c:v>
                </c:pt>
                <c:pt idx="11">
                  <c:v>1.328965</c:v>
                </c:pt>
                <c:pt idx="12">
                  <c:v>1.3061050000000001</c:v>
                </c:pt>
                <c:pt idx="13">
                  <c:v>1.3336779999999999</c:v>
                </c:pt>
                <c:pt idx="14">
                  <c:v>1.2671870000000001</c:v>
                </c:pt>
                <c:pt idx="15">
                  <c:v>1.289755</c:v>
                </c:pt>
                <c:pt idx="16">
                  <c:v>1.2887189999999999</c:v>
                </c:pt>
                <c:pt idx="17">
                  <c:v>1.321466</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Tables'!$A$88:$A$105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Tables'!$D$88:$D$105</c:f>
              <c:numCache>
                <c:formatCode>0.000</c:formatCode>
                <c:ptCount val="18"/>
                <c:pt idx="0">
                  <c:v>1</c:v>
                </c:pt>
                <c:pt idx="1">
                  <c:v>0.95493600000000001</c:v>
                </c:pt>
                <c:pt idx="2">
                  <c:v>0.85483560000000003</c:v>
                </c:pt>
                <c:pt idx="3">
                  <c:v>0.91282589999999997</c:v>
                </c:pt>
                <c:pt idx="4">
                  <c:v>0.93542550000000002</c:v>
                </c:pt>
                <c:pt idx="5">
                  <c:v>0.93012600000000001</c:v>
                </c:pt>
                <c:pt idx="6">
                  <c:v>0.85737430000000003</c:v>
                </c:pt>
                <c:pt idx="7">
                  <c:v>0.87849619999999995</c:v>
                </c:pt>
                <c:pt idx="8">
                  <c:v>0.83282900000000004</c:v>
                </c:pt>
                <c:pt idx="9">
                  <c:v>0.826986</c:v>
                </c:pt>
                <c:pt idx="10">
                  <c:v>0.81616540000000004</c:v>
                </c:pt>
                <c:pt idx="11">
                  <c:v>0.88588889999999998</c:v>
                </c:pt>
                <c:pt idx="12">
                  <c:v>0.91316629999999999</c:v>
                </c:pt>
                <c:pt idx="13">
                  <c:v>0.89328010000000002</c:v>
                </c:pt>
                <c:pt idx="14">
                  <c:v>0.9306816</c:v>
                </c:pt>
                <c:pt idx="15">
                  <c:v>0.95502419999999999</c:v>
                </c:pt>
                <c:pt idx="16">
                  <c:v>0.92035149999999999</c:v>
                </c:pt>
                <c:pt idx="17">
                  <c:v>0.92637040000000004</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1571686855417373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971238753804701E-2"/>
          <c:y val="7.113864685409621E-2"/>
          <c:w val="0.9037845243755992"/>
          <c:h val="0.8553907799142661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Tables'!$H$114:$H$131</c:f>
              <c:numCache>
                <c:formatCode>0.000</c:formatCode>
                <c:ptCount val="18"/>
                <c:pt idx="0">
                  <c:v>1</c:v>
                </c:pt>
                <c:pt idx="1">
                  <c:v>1.0138670000000001</c:v>
                </c:pt>
                <c:pt idx="2">
                  <c:v>1.015209</c:v>
                </c:pt>
                <c:pt idx="3">
                  <c:v>1.049285</c:v>
                </c:pt>
                <c:pt idx="4">
                  <c:v>1.082047</c:v>
                </c:pt>
                <c:pt idx="5">
                  <c:v>1.1079779999999999</c:v>
                </c:pt>
                <c:pt idx="6">
                  <c:v>1.0821670000000001</c:v>
                </c:pt>
                <c:pt idx="7">
                  <c:v>1.0710280000000001</c:v>
                </c:pt>
                <c:pt idx="8">
                  <c:v>1.1091789999999999</c:v>
                </c:pt>
                <c:pt idx="9">
                  <c:v>1.107318</c:v>
                </c:pt>
                <c:pt idx="10">
                  <c:v>1.1253310000000001</c:v>
                </c:pt>
                <c:pt idx="11">
                  <c:v>1.1773149999999999</c:v>
                </c:pt>
                <c:pt idx="12">
                  <c:v>1.1926909999999999</c:v>
                </c:pt>
                <c:pt idx="13">
                  <c:v>1.1913480000000001</c:v>
                </c:pt>
                <c:pt idx="14">
                  <c:v>1.1793469999999999</c:v>
                </c:pt>
                <c:pt idx="15">
                  <c:v>1.2317480000000001</c:v>
                </c:pt>
                <c:pt idx="16">
                  <c:v>1.1860740000000001</c:v>
                </c:pt>
                <c:pt idx="17">
                  <c:v>1.224167</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Tables'!$C$114:$C$131</c:f>
              <c:numCache>
                <c:formatCode>0.000</c:formatCode>
                <c:ptCount val="18"/>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pt idx="15">
                  <c:v>1.149513</c:v>
                </c:pt>
                <c:pt idx="16">
                  <c:v>1.149513</c:v>
                </c:pt>
                <c:pt idx="17">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Tables'!$D$114:$D$131</c:f>
              <c:numCache>
                <c:formatCode>0.000</c:formatCode>
                <c:ptCount val="18"/>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pt idx="15">
                  <c:v>1.256372</c:v>
                </c:pt>
                <c:pt idx="16">
                  <c:v>1.274699</c:v>
                </c:pt>
                <c:pt idx="17">
                  <c:v>1.294656</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Tables'!$E$114:$E$131</c:f>
              <c:numCache>
                <c:formatCode>0.000</c:formatCode>
                <c:ptCount val="18"/>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pt idx="15">
                  <c:v>1.207028</c:v>
                </c:pt>
                <c:pt idx="16">
                  <c:v>1.2217009999999999</c:v>
                </c:pt>
                <c:pt idx="17">
                  <c:v>1.2337</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Tables'!$B$114:$B$131</c:f>
              <c:numCache>
                <c:formatCode>0.000</c:formatCode>
                <c:ptCount val="18"/>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pt idx="15">
                  <c:v>0.97213709999999998</c:v>
                </c:pt>
                <c:pt idx="16">
                  <c:v>0.9718156</c:v>
                </c:pt>
                <c:pt idx="17">
                  <c:v>0.98177630000000005</c:v>
                </c:pt>
              </c:numCache>
            </c:numRef>
          </c:val>
          <c:smooth val="0"/>
          <c:extLst>
            <c:ext xmlns:c16="http://schemas.microsoft.com/office/drawing/2014/chart" uri="{C3380CC4-5D6E-409C-BE32-E72D297353CC}">
              <c16:uniqueId val="{00000004-DCEB-EB43-8554-AA354B26BFC0}"/>
            </c:ext>
          </c:extLst>
        </c:ser>
        <c:ser>
          <c:idx val="2"/>
          <c:order val="5"/>
          <c:tx>
            <c:strRef>
              <c:f>'Individ-I&amp;O Tables'!$G$113</c:f>
              <c:strCache>
                <c:ptCount val="1"/>
                <c:pt idx="0">
                  <c:v>Max Demand</c:v>
                </c:pt>
              </c:strCache>
            </c:strRef>
          </c:tx>
          <c:spPr>
            <a:ln>
              <a:solidFill>
                <a:schemeClr val="bg1">
                  <a:lumMod val="65000"/>
                </a:schemeClr>
              </a:solidFill>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Tables'!$G$114:$G$131</c:f>
              <c:numCache>
                <c:formatCode>0.000</c:formatCode>
                <c:ptCount val="18"/>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pt idx="15">
                  <c:v>1.013522</c:v>
                </c:pt>
                <c:pt idx="16">
                  <c:v>0.976831</c:v>
                </c:pt>
                <c:pt idx="17">
                  <c:v>1.069466</c:v>
                </c:pt>
              </c:numCache>
            </c:numRef>
          </c:val>
          <c:smooth val="0"/>
          <c:extLst>
            <c:ext xmlns:c16="http://schemas.microsoft.com/office/drawing/2014/chart" uri="{C3380CC4-5D6E-409C-BE32-E72D297353CC}">
              <c16:uniqueId val="{00000000-11BD-C344-B511-1FA75FE61349}"/>
            </c:ext>
          </c:extLst>
        </c:ser>
        <c:ser>
          <c:idx val="4"/>
          <c:order val="6"/>
          <c:tx>
            <c:strRef>
              <c:f>'Individ-I&amp;O Tables'!$F$113</c:f>
              <c:strCache>
                <c:ptCount val="1"/>
                <c:pt idx="0">
                  <c:v>CMOS</c:v>
                </c:pt>
              </c:strCache>
            </c:strRef>
          </c:tx>
          <c:spPr>
            <a:ln>
              <a:solidFill>
                <a:schemeClr val="tx1">
                  <a:lumMod val="50000"/>
                  <a:lumOff val="50000"/>
                </a:schemeClr>
              </a:solidFill>
              <a:prstDash val="lgDashDotDot"/>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Tables'!$F$114:$F$131</c:f>
              <c:numCache>
                <c:formatCode>0.000</c:formatCode>
                <c:ptCount val="18"/>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pt idx="15">
                  <c:v>0.83357309999999996</c:v>
                </c:pt>
                <c:pt idx="16">
                  <c:v>1.1766380000000001</c:v>
                </c:pt>
                <c:pt idx="17">
                  <c:v>1.0084109999999999</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851116358663969E-2"/>
          <c:y val="6.4869054377607191E-2"/>
          <c:w val="0.89969035856188384"/>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Tables'!$P$114:$P$131</c:f>
              <c:numCache>
                <c:formatCode>0.000</c:formatCode>
                <c:ptCount val="18"/>
                <c:pt idx="0">
                  <c:v>1</c:v>
                </c:pt>
                <c:pt idx="1">
                  <c:v>1.061712</c:v>
                </c:pt>
                <c:pt idx="2">
                  <c:v>1.1876070000000001</c:v>
                </c:pt>
                <c:pt idx="3">
                  <c:v>1.149491</c:v>
                </c:pt>
                <c:pt idx="4">
                  <c:v>1.1567430000000001</c:v>
                </c:pt>
                <c:pt idx="5">
                  <c:v>1.1912130000000001</c:v>
                </c:pt>
                <c:pt idx="6">
                  <c:v>1.2621869999999999</c:v>
                </c:pt>
                <c:pt idx="7">
                  <c:v>1.21916</c:v>
                </c:pt>
                <c:pt idx="8">
                  <c:v>1.33182</c:v>
                </c:pt>
                <c:pt idx="9">
                  <c:v>1.338981</c:v>
                </c:pt>
                <c:pt idx="10">
                  <c:v>1.378803</c:v>
                </c:pt>
                <c:pt idx="11">
                  <c:v>1.328965</c:v>
                </c:pt>
                <c:pt idx="12">
                  <c:v>1.3061050000000001</c:v>
                </c:pt>
                <c:pt idx="13">
                  <c:v>1.3336779999999999</c:v>
                </c:pt>
                <c:pt idx="14">
                  <c:v>1.2671870000000001</c:v>
                </c:pt>
                <c:pt idx="15">
                  <c:v>1.289755</c:v>
                </c:pt>
                <c:pt idx="16">
                  <c:v>1.2887189999999999</c:v>
                </c:pt>
                <c:pt idx="17">
                  <c:v>1.321466</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Tables'!$I$114:$I$131</c:f>
              <c:numCache>
                <c:formatCode>0.000</c:formatCode>
                <c:ptCount val="18"/>
                <c:pt idx="0">
                  <c:v>1</c:v>
                </c:pt>
                <c:pt idx="1">
                  <c:v>1.0649660000000001</c:v>
                </c:pt>
                <c:pt idx="2">
                  <c:v>1.2919259999999999</c:v>
                </c:pt>
                <c:pt idx="3">
                  <c:v>1.1693960000000001</c:v>
                </c:pt>
                <c:pt idx="4">
                  <c:v>1.138485</c:v>
                </c:pt>
                <c:pt idx="5">
                  <c:v>1.1771879999999999</c:v>
                </c:pt>
                <c:pt idx="6">
                  <c:v>1.2878559999999999</c:v>
                </c:pt>
                <c:pt idx="7">
                  <c:v>1.1212930000000001</c:v>
                </c:pt>
                <c:pt idx="8">
                  <c:v>1.3014829999999999</c:v>
                </c:pt>
                <c:pt idx="9">
                  <c:v>1.2926139999999999</c:v>
                </c:pt>
                <c:pt idx="10">
                  <c:v>1.339728</c:v>
                </c:pt>
                <c:pt idx="11">
                  <c:v>1.2062349999999999</c:v>
                </c:pt>
                <c:pt idx="12">
                  <c:v>1.1310020000000001</c:v>
                </c:pt>
                <c:pt idx="13">
                  <c:v>1.1568449999999999</c:v>
                </c:pt>
                <c:pt idx="14">
                  <c:v>1.010702</c:v>
                </c:pt>
                <c:pt idx="15">
                  <c:v>1.044448</c:v>
                </c:pt>
                <c:pt idx="16">
                  <c:v>1.036457</c:v>
                </c:pt>
                <c:pt idx="17">
                  <c:v>1.0472360000000001</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Tables'!$J$114:$J$131</c:f>
              <c:numCache>
                <c:formatCode>0.000</c:formatCode>
                <c:ptCount val="18"/>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pt idx="15">
                  <c:v>0.98994870000000001</c:v>
                </c:pt>
                <c:pt idx="16">
                  <c:v>0.98838099999999995</c:v>
                </c:pt>
                <c:pt idx="17">
                  <c:v>0.9875604</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Tables'!$L$114:$L$131</c:f>
              <c:numCache>
                <c:formatCode>0.000</c:formatCode>
                <c:ptCount val="18"/>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pt idx="15">
                  <c:v>2.2957580000000002</c:v>
                </c:pt>
                <c:pt idx="16">
                  <c:v>2.4311820000000002</c:v>
                </c:pt>
                <c:pt idx="17">
                  <c:v>2.4276369999999998</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Tables'!$K$114:$K$131</c:f>
              <c:numCache>
                <c:formatCode>0.000</c:formatCode>
                <c:ptCount val="18"/>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pt idx="15">
                  <c:v>0.96389879999999994</c:v>
                </c:pt>
                <c:pt idx="16">
                  <c:v>0.96372089999999999</c:v>
                </c:pt>
                <c:pt idx="17">
                  <c:v>0.96307779999999998</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Tables'!$M$114:$M$131</c:f>
              <c:numCache>
                <c:formatCode>0.000</c:formatCode>
                <c:ptCount val="18"/>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pt idx="15">
                  <c:v>2.238756</c:v>
                </c:pt>
                <c:pt idx="16">
                  <c:v>2.32206</c:v>
                </c:pt>
                <c:pt idx="17">
                  <c:v>2.383089</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Tables'!$A$114:$A$131</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Tables'!$N$114:$N$131</c:f>
              <c:numCache>
                <c:formatCode>0.000</c:formatCode>
                <c:ptCount val="18"/>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pt idx="15">
                  <c:v>1.492613</c:v>
                </c:pt>
                <c:pt idx="16">
                  <c:v>1.4712620000000001</c:v>
                </c:pt>
                <c:pt idx="17">
                  <c:v>1.5232239999999999</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CMOS</c:v>
                </c:pt>
                <c:pt idx="1">
                  <c:v>Circuit Length</c:v>
                </c:pt>
                <c:pt idx="2">
                  <c:v>Customer Numbers</c:v>
                </c:pt>
                <c:pt idx="3">
                  <c:v>Energy (GWh)</c:v>
                </c:pt>
                <c:pt idx="4">
                  <c:v>U/G Subtransmission </c:v>
                </c:pt>
                <c:pt idx="5">
                  <c:v>O/H Distribution Lines</c:v>
                </c:pt>
                <c:pt idx="6">
                  <c:v>O/H Subtransmission Lines</c:v>
                </c:pt>
                <c:pt idx="7">
                  <c:v>Ratcheted Max Demand</c:v>
                </c:pt>
                <c:pt idx="8">
                  <c:v>U/G Distribution Cables</c:v>
                </c:pt>
                <c:pt idx="9">
                  <c:v>Opex</c:v>
                </c:pt>
                <c:pt idx="10">
                  <c:v>Transformers</c:v>
                </c:pt>
                <c:pt idx="11">
                  <c:v>TFP Change</c:v>
                </c:pt>
              </c:strCache>
            </c:strRef>
          </c:cat>
          <c:val>
            <c:numRef>
              <c:f>'Ranking Contrib.'!$K$44:$K$55</c:f>
              <c:numCache>
                <c:formatCode>0.00%</c:formatCode>
                <c:ptCount val="12"/>
                <c:pt idx="0">
                  <c:v>2.392031E-2</c:v>
                </c:pt>
                <c:pt idx="1">
                  <c:v>3.888145E-3</c:v>
                </c:pt>
                <c:pt idx="2">
                  <c:v>2.991952E-3</c:v>
                </c:pt>
                <c:pt idx="3">
                  <c:v>1.0039409999999999E-3</c:v>
                </c:pt>
                <c:pt idx="4">
                  <c:v>3.9592179999999998E-4</c:v>
                </c:pt>
                <c:pt idx="5">
                  <c:v>2.3341489999999999E-4</c:v>
                </c:pt>
                <c:pt idx="6">
                  <c:v>-5.852046E-5</c:v>
                </c:pt>
                <c:pt idx="7">
                  <c:v>-1.9285179999999999E-4</c:v>
                </c:pt>
                <c:pt idx="8">
                  <c:v>-6.1005429999999999E-3</c:v>
                </c:pt>
                <c:pt idx="9">
                  <c:v>-7.6213629999999999E-3</c:v>
                </c:pt>
                <c:pt idx="10">
                  <c:v>-1.194187E-2</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CMOS</c:v>
                </c:pt>
                <c:pt idx="1">
                  <c:v>Circuit Length</c:v>
                </c:pt>
                <c:pt idx="2">
                  <c:v>Customer Numbers</c:v>
                </c:pt>
                <c:pt idx="3">
                  <c:v>Energy (GWh)</c:v>
                </c:pt>
                <c:pt idx="4">
                  <c:v>U/G Subtransmission </c:v>
                </c:pt>
                <c:pt idx="5">
                  <c:v>O/H Distribution Lines</c:v>
                </c:pt>
                <c:pt idx="6">
                  <c:v>O/H Subtransmission Lines</c:v>
                </c:pt>
                <c:pt idx="7">
                  <c:v>Ratcheted Max Demand</c:v>
                </c:pt>
                <c:pt idx="8">
                  <c:v>U/G Distribution Cables</c:v>
                </c:pt>
                <c:pt idx="9">
                  <c:v>Opex</c:v>
                </c:pt>
                <c:pt idx="10">
                  <c:v>Transformers</c:v>
                </c:pt>
                <c:pt idx="11">
                  <c:v>TFP Change</c:v>
                </c:pt>
              </c:strCache>
            </c:strRef>
          </c:cat>
          <c:val>
            <c:numRef>
              <c:f>'Ranking Contrib.'!$L$44:$L$55</c:f>
              <c:numCache>
                <c:formatCode>0.00%</c:formatCode>
                <c:ptCount val="12"/>
                <c:pt idx="11">
                  <c:v>6.5185364400000001E-3</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2.5000000000000005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7.5375805297065127E-2"/>
          <c:w val="0.90739921071790286"/>
          <c:h val="0.86244876130295622"/>
        </c:manualLayout>
      </c:layout>
      <c:lineChart>
        <c:grouping val="standard"/>
        <c:varyColors val="0"/>
        <c:ser>
          <c:idx val="1"/>
          <c:order val="0"/>
          <c:tx>
            <c:v>Output index</c:v>
          </c:tx>
          <c:spPr>
            <a:ln w="22225" cap="rnd">
              <a:solidFill>
                <a:schemeClr val="tx1"/>
              </a:solidFill>
              <a:round/>
            </a:ln>
            <a:effectLst/>
          </c:spPr>
          <c:marker>
            <c:symbol val="none"/>
          </c:marker>
          <c:cat>
            <c:numRef>
              <c:f>'Index Tables'!$A$115:$A$132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Tables'!$B$115:$B$132</c:f>
              <c:numCache>
                <c:formatCode>0.000</c:formatCode>
                <c:ptCount val="18"/>
                <c:pt idx="0">
                  <c:v>1</c:v>
                </c:pt>
                <c:pt idx="1">
                  <c:v>1.1206640000000001</c:v>
                </c:pt>
                <c:pt idx="2">
                  <c:v>1.1292199999999999</c:v>
                </c:pt>
                <c:pt idx="3">
                  <c:v>1.1839390000000001</c:v>
                </c:pt>
                <c:pt idx="4">
                  <c:v>1.2233780000000001</c:v>
                </c:pt>
                <c:pt idx="5">
                  <c:v>1.24302</c:v>
                </c:pt>
                <c:pt idx="6">
                  <c:v>1.2729630000000001</c:v>
                </c:pt>
                <c:pt idx="7">
                  <c:v>1.272017</c:v>
                </c:pt>
                <c:pt idx="8">
                  <c:v>1.2706010000000001</c:v>
                </c:pt>
                <c:pt idx="9">
                  <c:v>1.2584979999999999</c:v>
                </c:pt>
                <c:pt idx="10">
                  <c:v>1.2825340000000001</c:v>
                </c:pt>
                <c:pt idx="11">
                  <c:v>1.311218</c:v>
                </c:pt>
                <c:pt idx="12">
                  <c:v>1.310316</c:v>
                </c:pt>
                <c:pt idx="13">
                  <c:v>1.31684</c:v>
                </c:pt>
                <c:pt idx="14">
                  <c:v>1.317269</c:v>
                </c:pt>
                <c:pt idx="15">
                  <c:v>1.3207549999999999</c:v>
                </c:pt>
                <c:pt idx="16">
                  <c:v>1.3232870000000001</c:v>
                </c:pt>
                <c:pt idx="17">
                  <c:v>1.363739</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Tables'!$A$115:$A$132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Tables'!$C$115:$C$132</c:f>
              <c:numCache>
                <c:formatCode>0.000</c:formatCode>
                <c:ptCount val="18"/>
                <c:pt idx="0">
                  <c:v>1</c:v>
                </c:pt>
                <c:pt idx="1">
                  <c:v>1.1016889999999999</c:v>
                </c:pt>
                <c:pt idx="2">
                  <c:v>1.160326</c:v>
                </c:pt>
                <c:pt idx="3">
                  <c:v>1.2030749999999999</c:v>
                </c:pt>
                <c:pt idx="4">
                  <c:v>1.218639</c:v>
                </c:pt>
                <c:pt idx="5">
                  <c:v>1.2906</c:v>
                </c:pt>
                <c:pt idx="6">
                  <c:v>1.3494489999999999</c:v>
                </c:pt>
                <c:pt idx="7">
                  <c:v>1.4090069999999999</c:v>
                </c:pt>
                <c:pt idx="8">
                  <c:v>1.3810370000000001</c:v>
                </c:pt>
                <c:pt idx="9">
                  <c:v>1.436617</c:v>
                </c:pt>
                <c:pt idx="10">
                  <c:v>1.3818159999999999</c:v>
                </c:pt>
                <c:pt idx="11">
                  <c:v>1.3794390000000001</c:v>
                </c:pt>
                <c:pt idx="12">
                  <c:v>1.395966</c:v>
                </c:pt>
                <c:pt idx="13">
                  <c:v>1.367899</c:v>
                </c:pt>
                <c:pt idx="14">
                  <c:v>1.3554170000000001</c:v>
                </c:pt>
                <c:pt idx="15">
                  <c:v>1.37046</c:v>
                </c:pt>
                <c:pt idx="16">
                  <c:v>1.405348</c:v>
                </c:pt>
                <c:pt idx="17">
                  <c:v>1.466631</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Tables'!$A$115:$A$132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Tables'!$D$115:$D$132</c:f>
              <c:numCache>
                <c:formatCode>0.000</c:formatCode>
                <c:ptCount val="18"/>
                <c:pt idx="0">
                  <c:v>1</c:v>
                </c:pt>
                <c:pt idx="1">
                  <c:v>1.0172239999999999</c:v>
                </c:pt>
                <c:pt idx="2">
                  <c:v>0.97319230000000001</c:v>
                </c:pt>
                <c:pt idx="3">
                  <c:v>0.98409360000000001</c:v>
                </c:pt>
                <c:pt idx="4">
                  <c:v>1.003889</c:v>
                </c:pt>
                <c:pt idx="5">
                  <c:v>0.96313340000000003</c:v>
                </c:pt>
                <c:pt idx="6">
                  <c:v>0.94332119999999997</c:v>
                </c:pt>
                <c:pt idx="7">
                  <c:v>0.90277580000000002</c:v>
                </c:pt>
                <c:pt idx="8">
                  <c:v>0.9200334</c:v>
                </c:pt>
                <c:pt idx="9">
                  <c:v>0.87601499999999999</c:v>
                </c:pt>
                <c:pt idx="10">
                  <c:v>0.92815060000000005</c:v>
                </c:pt>
                <c:pt idx="11">
                  <c:v>0.95054450000000001</c:v>
                </c:pt>
                <c:pt idx="12">
                  <c:v>0.93864400000000003</c:v>
                </c:pt>
                <c:pt idx="13">
                  <c:v>0.96267320000000001</c:v>
                </c:pt>
                <c:pt idx="14">
                  <c:v>0.97185520000000003</c:v>
                </c:pt>
                <c:pt idx="15">
                  <c:v>0.96373140000000002</c:v>
                </c:pt>
                <c:pt idx="16">
                  <c:v>0.94160779999999999</c:v>
                </c:pt>
                <c:pt idx="17">
                  <c:v>0.92984489999999997</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000080593815235E-3"/>
              <c:y val="7.5317387834357701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2779190218777509E-2"/>
          <c:w val="0.89969035856188384"/>
          <c:h val="0.8616603723907552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Tables'!$H$141:$H$158</c:f>
              <c:numCache>
                <c:formatCode>0.000</c:formatCode>
                <c:ptCount val="18"/>
                <c:pt idx="0">
                  <c:v>1</c:v>
                </c:pt>
                <c:pt idx="1">
                  <c:v>1.1206640000000001</c:v>
                </c:pt>
                <c:pt idx="2">
                  <c:v>1.1292199999999999</c:v>
                </c:pt>
                <c:pt idx="3">
                  <c:v>1.1839390000000001</c:v>
                </c:pt>
                <c:pt idx="4">
                  <c:v>1.2233780000000001</c:v>
                </c:pt>
                <c:pt idx="5">
                  <c:v>1.24302</c:v>
                </c:pt>
                <c:pt idx="6">
                  <c:v>1.2729630000000001</c:v>
                </c:pt>
                <c:pt idx="7">
                  <c:v>1.272017</c:v>
                </c:pt>
                <c:pt idx="8">
                  <c:v>1.2706010000000001</c:v>
                </c:pt>
                <c:pt idx="9">
                  <c:v>1.2584979999999999</c:v>
                </c:pt>
                <c:pt idx="10">
                  <c:v>1.2825340000000001</c:v>
                </c:pt>
                <c:pt idx="11">
                  <c:v>1.311218</c:v>
                </c:pt>
                <c:pt idx="12">
                  <c:v>1.310316</c:v>
                </c:pt>
                <c:pt idx="13">
                  <c:v>1.31684</c:v>
                </c:pt>
                <c:pt idx="14">
                  <c:v>1.317269</c:v>
                </c:pt>
                <c:pt idx="15">
                  <c:v>1.3207549999999999</c:v>
                </c:pt>
                <c:pt idx="16">
                  <c:v>1.3232870000000001</c:v>
                </c:pt>
                <c:pt idx="17">
                  <c:v>1.363739</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Tables'!$C$141:$C$158</c:f>
              <c:numCache>
                <c:formatCode>0.000</c:formatCode>
                <c:ptCount val="18"/>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pt idx="15">
                  <c:v>1.2628429999999999</c:v>
                </c:pt>
                <c:pt idx="16">
                  <c:v>1.3196429999999999</c:v>
                </c:pt>
                <c:pt idx="17">
                  <c:v>1.3196429999999999</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Tables'!$D$141:$D$158</c:f>
              <c:numCache>
                <c:formatCode>0.000</c:formatCode>
                <c:ptCount val="18"/>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pt idx="15">
                  <c:v>1.2667649999999999</c:v>
                </c:pt>
                <c:pt idx="16">
                  <c:v>1.295105</c:v>
                </c:pt>
                <c:pt idx="17">
                  <c:v>1.3218110000000001</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Tables'!$E$141:$E$158</c:f>
              <c:numCache>
                <c:formatCode>0.000</c:formatCode>
                <c:ptCount val="18"/>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pt idx="15">
                  <c:v>1.19015</c:v>
                </c:pt>
                <c:pt idx="16">
                  <c:v>1.1978009999999999</c:v>
                </c:pt>
                <c:pt idx="17">
                  <c:v>1.2061379999999999</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Tables'!$B$141:$B$158</c:f>
              <c:numCache>
                <c:formatCode>0.000</c:formatCode>
                <c:ptCount val="18"/>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pt idx="15">
                  <c:v>1.0249779999999999</c:v>
                </c:pt>
                <c:pt idx="16">
                  <c:v>1.032816</c:v>
                </c:pt>
                <c:pt idx="17">
                  <c:v>1.053248</c:v>
                </c:pt>
              </c:numCache>
            </c:numRef>
          </c:val>
          <c:smooth val="0"/>
          <c:extLst>
            <c:ext xmlns:c16="http://schemas.microsoft.com/office/drawing/2014/chart" uri="{C3380CC4-5D6E-409C-BE32-E72D297353CC}">
              <c16:uniqueId val="{00000004-F618-D94B-A73C-3EB3C61F6638}"/>
            </c:ext>
          </c:extLst>
        </c:ser>
        <c:ser>
          <c:idx val="2"/>
          <c:order val="5"/>
          <c:tx>
            <c:strRef>
              <c:f>'Individ-I&amp;O Tables'!$G$140</c:f>
              <c:strCache>
                <c:ptCount val="1"/>
                <c:pt idx="0">
                  <c:v>Max Demand</c:v>
                </c:pt>
              </c:strCache>
            </c:strRef>
          </c:tx>
          <c:spPr>
            <a:ln>
              <a:solidFill>
                <a:schemeClr val="bg1">
                  <a:lumMod val="65000"/>
                </a:schemeClr>
              </a:solidFill>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Tables'!$G$141:$G$158</c:f>
              <c:numCache>
                <c:formatCode>0.000</c:formatCode>
                <c:ptCount val="18"/>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pt idx="15">
                  <c:v>1.144984</c:v>
                </c:pt>
                <c:pt idx="16">
                  <c:v>1.3196429999999999</c:v>
                </c:pt>
                <c:pt idx="17">
                  <c:v>1.2992900000000001</c:v>
                </c:pt>
              </c:numCache>
            </c:numRef>
          </c:val>
          <c:smooth val="0"/>
          <c:extLst>
            <c:ext xmlns:c16="http://schemas.microsoft.com/office/drawing/2014/chart" uri="{C3380CC4-5D6E-409C-BE32-E72D297353CC}">
              <c16:uniqueId val="{00000000-AA64-2947-B690-277718639DCE}"/>
            </c:ext>
          </c:extLst>
        </c:ser>
        <c:ser>
          <c:idx val="4"/>
          <c:order val="6"/>
          <c:tx>
            <c:strRef>
              <c:f>'Individ-I&amp;O Tables'!$F$140</c:f>
              <c:strCache>
                <c:ptCount val="1"/>
                <c:pt idx="0">
                  <c:v>CMOS</c:v>
                </c:pt>
              </c:strCache>
            </c:strRef>
          </c:tx>
          <c:spPr>
            <a:ln>
              <a:solidFill>
                <a:schemeClr val="tx1">
                  <a:lumMod val="50000"/>
                  <a:lumOff val="50000"/>
                </a:schemeClr>
              </a:solidFill>
              <a:prstDash val="lgDashDotDot"/>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Tables'!$F$141:$F$158</c:f>
              <c:numCache>
                <c:formatCode>0.000</c:formatCode>
                <c:ptCount val="18"/>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pt idx="15">
                  <c:v>0.73365570000000002</c:v>
                </c:pt>
                <c:pt idx="16">
                  <c:v>0.89167940000000001</c:v>
                </c:pt>
                <c:pt idx="17">
                  <c:v>0.74536380000000002</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7.113864685409621E-2"/>
          <c:w val="0.90105508049978911"/>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Tables'!$P$141:$P$158</c:f>
              <c:numCache>
                <c:formatCode>0.000</c:formatCode>
                <c:ptCount val="18"/>
                <c:pt idx="0">
                  <c:v>1</c:v>
                </c:pt>
                <c:pt idx="1">
                  <c:v>1.1016889999999999</c:v>
                </c:pt>
                <c:pt idx="2">
                  <c:v>1.160326</c:v>
                </c:pt>
                <c:pt idx="3">
                  <c:v>1.2030749999999999</c:v>
                </c:pt>
                <c:pt idx="4">
                  <c:v>1.218639</c:v>
                </c:pt>
                <c:pt idx="5">
                  <c:v>1.2906</c:v>
                </c:pt>
                <c:pt idx="6">
                  <c:v>1.3494489999999999</c:v>
                </c:pt>
                <c:pt idx="7">
                  <c:v>1.4090069999999999</c:v>
                </c:pt>
                <c:pt idx="8">
                  <c:v>1.3810370000000001</c:v>
                </c:pt>
                <c:pt idx="9">
                  <c:v>1.436617</c:v>
                </c:pt>
                <c:pt idx="10">
                  <c:v>1.3818159999999999</c:v>
                </c:pt>
                <c:pt idx="11">
                  <c:v>1.3794390000000001</c:v>
                </c:pt>
                <c:pt idx="12">
                  <c:v>1.395966</c:v>
                </c:pt>
                <c:pt idx="13">
                  <c:v>1.367899</c:v>
                </c:pt>
                <c:pt idx="14">
                  <c:v>1.3554170000000001</c:v>
                </c:pt>
                <c:pt idx="15">
                  <c:v>1.37046</c:v>
                </c:pt>
                <c:pt idx="16">
                  <c:v>1.405348</c:v>
                </c:pt>
                <c:pt idx="17">
                  <c:v>1.466631</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Tables'!$I$141:$I$158</c:f>
              <c:numCache>
                <c:formatCode>0.000</c:formatCode>
                <c:ptCount val="18"/>
                <c:pt idx="0">
                  <c:v>1</c:v>
                </c:pt>
                <c:pt idx="1">
                  <c:v>1.152587</c:v>
                </c:pt>
                <c:pt idx="2">
                  <c:v>1.224734</c:v>
                </c:pt>
                <c:pt idx="3">
                  <c:v>1.2570349999999999</c:v>
                </c:pt>
                <c:pt idx="4">
                  <c:v>1.2358499999999999</c:v>
                </c:pt>
                <c:pt idx="5">
                  <c:v>1.362277</c:v>
                </c:pt>
                <c:pt idx="6">
                  <c:v>1.4696800000000001</c:v>
                </c:pt>
                <c:pt idx="7">
                  <c:v>1.5660860000000001</c:v>
                </c:pt>
                <c:pt idx="8">
                  <c:v>1.460502</c:v>
                </c:pt>
                <c:pt idx="9">
                  <c:v>1.5437700000000001</c:v>
                </c:pt>
                <c:pt idx="10">
                  <c:v>1.3882270000000001</c:v>
                </c:pt>
                <c:pt idx="11">
                  <c:v>1.355747</c:v>
                </c:pt>
                <c:pt idx="12">
                  <c:v>1.377607</c:v>
                </c:pt>
                <c:pt idx="13">
                  <c:v>1.2995000000000001</c:v>
                </c:pt>
                <c:pt idx="14">
                  <c:v>1.2540009999999999</c:v>
                </c:pt>
                <c:pt idx="15">
                  <c:v>1.285555</c:v>
                </c:pt>
                <c:pt idx="16">
                  <c:v>1.345885</c:v>
                </c:pt>
                <c:pt idx="17">
                  <c:v>1.455821</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Tables'!$J$141:$J$158</c:f>
              <c:numCache>
                <c:formatCode>0.000</c:formatCode>
                <c:ptCount val="18"/>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pt idx="15">
                  <c:v>1.2237960000000001</c:v>
                </c:pt>
                <c:pt idx="16">
                  <c:v>1.2571779999999999</c:v>
                </c:pt>
                <c:pt idx="17">
                  <c:v>1.255247</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Tables'!$L$141:$L$158</c:f>
              <c:numCache>
                <c:formatCode>0.000</c:formatCode>
                <c:ptCount val="18"/>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pt idx="15">
                  <c:v>1.9712000000000001</c:v>
                </c:pt>
                <c:pt idx="16">
                  <c:v>1.957792</c:v>
                </c:pt>
                <c:pt idx="17">
                  <c:v>1.9625250000000001</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Tables'!$K$141:$K$158</c:f>
              <c:numCache>
                <c:formatCode>0.000</c:formatCode>
                <c:ptCount val="18"/>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pt idx="15">
                  <c:v>1.026664</c:v>
                </c:pt>
                <c:pt idx="16">
                  <c:v>1.0268820000000001</c:v>
                </c:pt>
                <c:pt idx="17">
                  <c:v>1.0268189999999999</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Tables'!$M$141:$M$158</c:f>
              <c:numCache>
                <c:formatCode>0.000</c:formatCode>
                <c:ptCount val="18"/>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pt idx="15">
                  <c:v>1.860724</c:v>
                </c:pt>
                <c:pt idx="16">
                  <c:v>1.892161</c:v>
                </c:pt>
                <c:pt idx="17">
                  <c:v>1.925271</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Tables'!$A$141:$A$158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Tables'!$N$141:$N$158</c:f>
              <c:numCache>
                <c:formatCode>0.000</c:formatCode>
                <c:ptCount val="18"/>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pt idx="15">
                  <c:v>1.4929779999999999</c:v>
                </c:pt>
                <c:pt idx="16">
                  <c:v>1.5077050000000001</c:v>
                </c:pt>
                <c:pt idx="17">
                  <c:v>1.5193019999999999</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CMOS</c:v>
                </c:pt>
                <c:pt idx="1">
                  <c:v>Customer Numbers</c:v>
                </c:pt>
                <c:pt idx="2">
                  <c:v>Circuit Length</c:v>
                </c:pt>
                <c:pt idx="3">
                  <c:v>Energy (GWh)</c:v>
                </c:pt>
                <c:pt idx="4">
                  <c:v>O/H Distribution Lines</c:v>
                </c:pt>
                <c:pt idx="5">
                  <c:v>Ratcheted Max Demand</c:v>
                </c:pt>
                <c:pt idx="6">
                  <c:v>O/H Subtransmission Lines</c:v>
                </c:pt>
                <c:pt idx="7">
                  <c:v>U/G Subtransmission </c:v>
                </c:pt>
                <c:pt idx="8">
                  <c:v>U/G Distribution Cables</c:v>
                </c:pt>
                <c:pt idx="9">
                  <c:v>Transformers</c:v>
                </c:pt>
                <c:pt idx="10">
                  <c:v>Opex</c:v>
                </c:pt>
                <c:pt idx="11">
                  <c:v>TFP Change</c:v>
                </c:pt>
              </c:strCache>
            </c:strRef>
          </c:cat>
          <c:val>
            <c:numRef>
              <c:f>'Ranking Contrib.'!$O$44:$O$55</c:f>
              <c:numCache>
                <c:formatCode>0.00%</c:formatCode>
                <c:ptCount val="12"/>
                <c:pt idx="0">
                  <c:v>2.1325429999999999E-2</c:v>
                </c:pt>
                <c:pt idx="1">
                  <c:v>4.1147420000000002E-3</c:v>
                </c:pt>
                <c:pt idx="2">
                  <c:v>2.9063629999999999E-3</c:v>
                </c:pt>
                <c:pt idx="3">
                  <c:v>1.870965E-3</c:v>
                </c:pt>
                <c:pt idx="4">
                  <c:v>-3.3784729999999997E-5</c:v>
                </c:pt>
                <c:pt idx="5">
                  <c:v>-1.058872E-4</c:v>
                </c:pt>
                <c:pt idx="6">
                  <c:v>-1.835932E-4</c:v>
                </c:pt>
                <c:pt idx="7">
                  <c:v>-2.7078079999999998E-4</c:v>
                </c:pt>
                <c:pt idx="8">
                  <c:v>-3.0719430000000002E-3</c:v>
                </c:pt>
                <c:pt idx="9">
                  <c:v>-3.9283499999999997E-3</c:v>
                </c:pt>
                <c:pt idx="10">
                  <c:v>-3.5194219999999998E-2</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CMOS</c:v>
                </c:pt>
                <c:pt idx="1">
                  <c:v>Customer Numbers</c:v>
                </c:pt>
                <c:pt idx="2">
                  <c:v>Circuit Length</c:v>
                </c:pt>
                <c:pt idx="3">
                  <c:v>Energy (GWh)</c:v>
                </c:pt>
                <c:pt idx="4">
                  <c:v>O/H Distribution Lines</c:v>
                </c:pt>
                <c:pt idx="5">
                  <c:v>Ratcheted Max Demand</c:v>
                </c:pt>
                <c:pt idx="6">
                  <c:v>O/H Subtransmission Lines</c:v>
                </c:pt>
                <c:pt idx="7">
                  <c:v>U/G Subtransmission </c:v>
                </c:pt>
                <c:pt idx="8">
                  <c:v>U/G Distribution Cables</c:v>
                </c:pt>
                <c:pt idx="9">
                  <c:v>Transformers</c:v>
                </c:pt>
                <c:pt idx="10">
                  <c:v>Opex</c:v>
                </c:pt>
                <c:pt idx="11">
                  <c:v>TFP Change</c:v>
                </c:pt>
              </c:strCache>
            </c:strRef>
          </c:cat>
          <c:val>
            <c:numRef>
              <c:f>'Ranking Contrib.'!$P$44:$P$55</c:f>
              <c:numCache>
                <c:formatCode>0.0%</c:formatCode>
                <c:ptCount val="12"/>
                <c:pt idx="11" formatCode="0.00%">
                  <c:v>-1.257105893E-2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Tables'!$A$142:$A$159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Tables'!$B$142:$B$159</c:f>
              <c:numCache>
                <c:formatCode>0.000</c:formatCode>
                <c:ptCount val="18"/>
                <c:pt idx="0">
                  <c:v>1</c:v>
                </c:pt>
                <c:pt idx="1">
                  <c:v>1.1449530000000001</c:v>
                </c:pt>
                <c:pt idx="2">
                  <c:v>1.1245039999999999</c:v>
                </c:pt>
                <c:pt idx="3">
                  <c:v>1.090109</c:v>
                </c:pt>
                <c:pt idx="4">
                  <c:v>1.1177520000000001</c:v>
                </c:pt>
                <c:pt idx="5">
                  <c:v>1.142266</c:v>
                </c:pt>
                <c:pt idx="6">
                  <c:v>1.18007</c:v>
                </c:pt>
                <c:pt idx="7">
                  <c:v>1.1972160000000001</c:v>
                </c:pt>
                <c:pt idx="8">
                  <c:v>1.2379389999999999</c:v>
                </c:pt>
                <c:pt idx="9">
                  <c:v>1.188912</c:v>
                </c:pt>
                <c:pt idx="10">
                  <c:v>1.1895439999999999</c:v>
                </c:pt>
                <c:pt idx="11">
                  <c:v>1.25308</c:v>
                </c:pt>
                <c:pt idx="12">
                  <c:v>1.233217</c:v>
                </c:pt>
                <c:pt idx="13">
                  <c:v>1.1909879999999999</c:v>
                </c:pt>
                <c:pt idx="14">
                  <c:v>1.199935</c:v>
                </c:pt>
                <c:pt idx="15">
                  <c:v>1.2096370000000001</c:v>
                </c:pt>
                <c:pt idx="16">
                  <c:v>1.152576</c:v>
                </c:pt>
                <c:pt idx="17">
                  <c:v>1.1982889999999999</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Tables'!$A$142:$A$159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Tables'!$C$142:$C$159</c:f>
              <c:numCache>
                <c:formatCode>0.000</c:formatCode>
                <c:ptCount val="18"/>
                <c:pt idx="0">
                  <c:v>1</c:v>
                </c:pt>
                <c:pt idx="1">
                  <c:v>0.97349010000000002</c:v>
                </c:pt>
                <c:pt idx="2">
                  <c:v>1.017639</c:v>
                </c:pt>
                <c:pt idx="3">
                  <c:v>1.009674</c:v>
                </c:pt>
                <c:pt idx="4">
                  <c:v>1.028022</c:v>
                </c:pt>
                <c:pt idx="5">
                  <c:v>1.1189070000000001</c:v>
                </c:pt>
                <c:pt idx="6">
                  <c:v>1.156628</c:v>
                </c:pt>
                <c:pt idx="7">
                  <c:v>1.050961</c:v>
                </c:pt>
                <c:pt idx="8">
                  <c:v>1.0844609999999999</c:v>
                </c:pt>
                <c:pt idx="9">
                  <c:v>1.1411469999999999</c:v>
                </c:pt>
                <c:pt idx="10">
                  <c:v>1.1342719999999999</c:v>
                </c:pt>
                <c:pt idx="11">
                  <c:v>1.089089</c:v>
                </c:pt>
                <c:pt idx="12">
                  <c:v>1.0961669999999999</c:v>
                </c:pt>
                <c:pt idx="13">
                  <c:v>1.1017809999999999</c:v>
                </c:pt>
                <c:pt idx="14">
                  <c:v>1.127059</c:v>
                </c:pt>
                <c:pt idx="15">
                  <c:v>1.021023</c:v>
                </c:pt>
                <c:pt idx="16">
                  <c:v>1.025012</c:v>
                </c:pt>
                <c:pt idx="17">
                  <c:v>1.109191</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Tables'!$A$142:$A$159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Tables'!$D$142:$D$159</c:f>
              <c:numCache>
                <c:formatCode>0.000</c:formatCode>
                <c:ptCount val="18"/>
                <c:pt idx="0">
                  <c:v>1</c:v>
                </c:pt>
                <c:pt idx="1">
                  <c:v>1.176132</c:v>
                </c:pt>
                <c:pt idx="2">
                  <c:v>1.105013</c:v>
                </c:pt>
                <c:pt idx="3">
                  <c:v>1.079664</c:v>
                </c:pt>
                <c:pt idx="4">
                  <c:v>1.0872839999999999</c:v>
                </c:pt>
                <c:pt idx="5">
                  <c:v>1.020877</c:v>
                </c:pt>
                <c:pt idx="6">
                  <c:v>1.020268</c:v>
                </c:pt>
                <c:pt idx="7">
                  <c:v>1.1391629999999999</c:v>
                </c:pt>
                <c:pt idx="8">
                  <c:v>1.1415249999999999</c:v>
                </c:pt>
                <c:pt idx="9">
                  <c:v>1.041857</c:v>
                </c:pt>
                <c:pt idx="10">
                  <c:v>1.048729</c:v>
                </c:pt>
                <c:pt idx="11">
                  <c:v>1.150576</c:v>
                </c:pt>
                <c:pt idx="12">
                  <c:v>1.1250260000000001</c:v>
                </c:pt>
                <c:pt idx="13">
                  <c:v>1.0809660000000001</c:v>
                </c:pt>
                <c:pt idx="14">
                  <c:v>1.0646599999999999</c:v>
                </c:pt>
                <c:pt idx="15">
                  <c:v>1.1847300000000001</c:v>
                </c:pt>
                <c:pt idx="16">
                  <c:v>1.1244510000000001</c:v>
                </c:pt>
                <c:pt idx="17">
                  <c:v>1.080327</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9"/>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2167839306678275E-3"/>
              <c:y val="8.984770320637820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9037845243755992"/>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Tables'!$H$168:$H$185</c:f>
              <c:numCache>
                <c:formatCode>0.000</c:formatCode>
                <c:ptCount val="18"/>
                <c:pt idx="0">
                  <c:v>1</c:v>
                </c:pt>
                <c:pt idx="1">
                  <c:v>1.1449530000000001</c:v>
                </c:pt>
                <c:pt idx="2">
                  <c:v>1.1245039999999999</c:v>
                </c:pt>
                <c:pt idx="3">
                  <c:v>1.090109</c:v>
                </c:pt>
                <c:pt idx="4">
                  <c:v>1.1177520000000001</c:v>
                </c:pt>
                <c:pt idx="5">
                  <c:v>1.142266</c:v>
                </c:pt>
                <c:pt idx="6">
                  <c:v>1.18007</c:v>
                </c:pt>
                <c:pt idx="7">
                  <c:v>1.1972160000000001</c:v>
                </c:pt>
                <c:pt idx="8">
                  <c:v>1.2379389999999999</c:v>
                </c:pt>
                <c:pt idx="9">
                  <c:v>1.188912</c:v>
                </c:pt>
                <c:pt idx="10">
                  <c:v>1.1895439999999999</c:v>
                </c:pt>
                <c:pt idx="11">
                  <c:v>1.25308</c:v>
                </c:pt>
                <c:pt idx="12">
                  <c:v>1.233217</c:v>
                </c:pt>
                <c:pt idx="13">
                  <c:v>1.1909879999999999</c:v>
                </c:pt>
                <c:pt idx="14">
                  <c:v>1.199935</c:v>
                </c:pt>
                <c:pt idx="15">
                  <c:v>1.2096370000000001</c:v>
                </c:pt>
                <c:pt idx="16">
                  <c:v>1.152576</c:v>
                </c:pt>
                <c:pt idx="17">
                  <c:v>1.1982889999999999</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Tables'!$C$168:$C$185</c:f>
              <c:numCache>
                <c:formatCode>0.000</c:formatCode>
                <c:ptCount val="18"/>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pt idx="15">
                  <c:v>1.1547080000000001</c:v>
                </c:pt>
                <c:pt idx="16">
                  <c:v>1.1547080000000001</c:v>
                </c:pt>
                <c:pt idx="17">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Tables'!$D$168:$D$185</c:f>
              <c:numCache>
                <c:formatCode>0.000</c:formatCode>
                <c:ptCount val="18"/>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1.205103</c:v>
                </c:pt>
                <c:pt idx="13">
                  <c:v>1.2140519999999999</c:v>
                </c:pt>
                <c:pt idx="14">
                  <c:v>1.2213849999999999</c:v>
                </c:pt>
                <c:pt idx="15">
                  <c:v>1.2298450000000001</c:v>
                </c:pt>
                <c:pt idx="16">
                  <c:v>1.2441850000000001</c:v>
                </c:pt>
                <c:pt idx="17">
                  <c:v>1.2601910000000001</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Tables'!$E$168:$E$185</c:f>
              <c:numCache>
                <c:formatCode>0.000</c:formatCode>
                <c:ptCount val="18"/>
                <c:pt idx="0">
                  <c:v>1</c:v>
                </c:pt>
                <c:pt idx="1">
                  <c:v>1.012384</c:v>
                </c:pt>
                <c:pt idx="2">
                  <c:v>1.0159149999999999</c:v>
                </c:pt>
                <c:pt idx="3">
                  <c:v>1.0234000000000001</c:v>
                </c:pt>
                <c:pt idx="4">
                  <c:v>1.0288600000000001</c:v>
                </c:pt>
                <c:pt idx="5">
                  <c:v>1.029871</c:v>
                </c:pt>
                <c:pt idx="6">
                  <c:v>1.0367379999999999</c:v>
                </c:pt>
                <c:pt idx="7">
                  <c:v>1.014651</c:v>
                </c:pt>
                <c:pt idx="8">
                  <c:v>1.0190360000000001</c:v>
                </c:pt>
                <c:pt idx="9">
                  <c:v>1.0280560000000001</c:v>
                </c:pt>
                <c:pt idx="10">
                  <c:v>1.026675</c:v>
                </c:pt>
                <c:pt idx="11">
                  <c:v>1.0282709999999999</c:v>
                </c:pt>
                <c:pt idx="12">
                  <c:v>1.024796</c:v>
                </c:pt>
                <c:pt idx="13">
                  <c:v>1.02684</c:v>
                </c:pt>
                <c:pt idx="14">
                  <c:v>1.0310010000000001</c:v>
                </c:pt>
                <c:pt idx="15">
                  <c:v>1.037085</c:v>
                </c:pt>
                <c:pt idx="16">
                  <c:v>1.039633</c:v>
                </c:pt>
                <c:pt idx="17">
                  <c:v>1.041393</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Tables'!$B$168:$B$185</c:f>
              <c:numCache>
                <c:formatCode>0.000</c:formatCode>
                <c:ptCount val="18"/>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pt idx="15">
                  <c:v>0.99931999999999999</c:v>
                </c:pt>
                <c:pt idx="16">
                  <c:v>1.021787</c:v>
                </c:pt>
                <c:pt idx="17">
                  <c:v>1.028313</c:v>
                </c:pt>
              </c:numCache>
            </c:numRef>
          </c:val>
          <c:smooth val="0"/>
          <c:extLst>
            <c:ext xmlns:c16="http://schemas.microsoft.com/office/drawing/2014/chart" uri="{C3380CC4-5D6E-409C-BE32-E72D297353CC}">
              <c16:uniqueId val="{00000004-7486-5E49-A0E1-1DC6FFB91429}"/>
            </c:ext>
          </c:extLst>
        </c:ser>
        <c:ser>
          <c:idx val="2"/>
          <c:order val="5"/>
          <c:tx>
            <c:strRef>
              <c:f>'Individ-I&amp;O Tables'!$G$167</c:f>
              <c:strCache>
                <c:ptCount val="1"/>
                <c:pt idx="0">
                  <c:v>Max Demand</c:v>
                </c:pt>
              </c:strCache>
            </c:strRef>
          </c:tx>
          <c:spPr>
            <a:ln>
              <a:solidFill>
                <a:schemeClr val="bg1">
                  <a:lumMod val="65000"/>
                </a:schemeClr>
              </a:solidFill>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Tables'!$G$168:$G$185</c:f>
              <c:numCache>
                <c:formatCode>0.000</c:formatCode>
                <c:ptCount val="18"/>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pt idx="15">
                  <c:v>1.056268</c:v>
                </c:pt>
                <c:pt idx="16">
                  <c:v>1.0862229999999999</c:v>
                </c:pt>
                <c:pt idx="17">
                  <c:v>1.047353</c:v>
                </c:pt>
              </c:numCache>
            </c:numRef>
          </c:val>
          <c:smooth val="0"/>
          <c:extLst>
            <c:ext xmlns:c16="http://schemas.microsoft.com/office/drawing/2014/chart" uri="{C3380CC4-5D6E-409C-BE32-E72D297353CC}">
              <c16:uniqueId val="{00000000-9FC1-CC4E-94D4-F464466CE9DB}"/>
            </c:ext>
          </c:extLst>
        </c:ser>
        <c:ser>
          <c:idx val="4"/>
          <c:order val="6"/>
          <c:tx>
            <c:strRef>
              <c:f>'Individ-I&amp;O Tables'!$F$167</c:f>
              <c:strCache>
                <c:ptCount val="1"/>
                <c:pt idx="0">
                  <c:v>CMOS</c:v>
                </c:pt>
              </c:strCache>
            </c:strRef>
          </c:tx>
          <c:spPr>
            <a:ln>
              <a:solidFill>
                <a:schemeClr val="tx1">
                  <a:lumMod val="50000"/>
                  <a:lumOff val="50000"/>
                </a:schemeClr>
              </a:solidFill>
              <a:prstDash val="lgDashDotDot"/>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Tables'!$F$168:$F$185</c:f>
              <c:numCache>
                <c:formatCode>0.000</c:formatCode>
                <c:ptCount val="18"/>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0.7440329</c:v>
                </c:pt>
                <c:pt idx="13">
                  <c:v>0.88221380000000005</c:v>
                </c:pt>
                <c:pt idx="14">
                  <c:v>0.86997480000000005</c:v>
                </c:pt>
                <c:pt idx="15">
                  <c:v>0.85707169999999999</c:v>
                </c:pt>
                <c:pt idx="16">
                  <c:v>1.0277879999999999</c:v>
                </c:pt>
                <c:pt idx="17">
                  <c:v>0.92241410000000001</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3228511012925893E-2"/>
          <c:w val="0.90105508049978911"/>
          <c:h val="0.85748064407309588"/>
        </c:manualLayout>
      </c:layout>
      <c:lineChart>
        <c:grouping val="standard"/>
        <c:varyColors val="0"/>
        <c:ser>
          <c:idx val="3"/>
          <c:order val="0"/>
          <c:tx>
            <c:v>Total Input</c:v>
          </c:tx>
          <c:spPr>
            <a:ln w="19050">
              <a:solidFill>
                <a:srgbClr val="000000"/>
              </a:solidFill>
              <a:prstDash val="solid"/>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Tables'!$P$168:$P$185</c:f>
              <c:numCache>
                <c:formatCode>0.000</c:formatCode>
                <c:ptCount val="18"/>
                <c:pt idx="0">
                  <c:v>1</c:v>
                </c:pt>
                <c:pt idx="1">
                  <c:v>0.97349010000000002</c:v>
                </c:pt>
                <c:pt idx="2">
                  <c:v>1.017639</c:v>
                </c:pt>
                <c:pt idx="3">
                  <c:v>1.009674</c:v>
                </c:pt>
                <c:pt idx="4">
                  <c:v>1.028022</c:v>
                </c:pt>
                <c:pt idx="5">
                  <c:v>1.1189070000000001</c:v>
                </c:pt>
                <c:pt idx="6">
                  <c:v>1.156628</c:v>
                </c:pt>
                <c:pt idx="7">
                  <c:v>1.050961</c:v>
                </c:pt>
                <c:pt idx="8">
                  <c:v>1.0844609999999999</c:v>
                </c:pt>
                <c:pt idx="9">
                  <c:v>1.1411469999999999</c:v>
                </c:pt>
                <c:pt idx="10">
                  <c:v>1.1342719999999999</c:v>
                </c:pt>
                <c:pt idx="11">
                  <c:v>1.089089</c:v>
                </c:pt>
                <c:pt idx="12">
                  <c:v>1.0961669999999999</c:v>
                </c:pt>
                <c:pt idx="13">
                  <c:v>1.1017809999999999</c:v>
                </c:pt>
                <c:pt idx="14">
                  <c:v>1.127059</c:v>
                </c:pt>
                <c:pt idx="15">
                  <c:v>1.021023</c:v>
                </c:pt>
                <c:pt idx="16">
                  <c:v>1.025012</c:v>
                </c:pt>
                <c:pt idx="17">
                  <c:v>1.109191</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Tables'!$I$168:$I$185</c:f>
              <c:numCache>
                <c:formatCode>0.000</c:formatCode>
                <c:ptCount val="18"/>
                <c:pt idx="0">
                  <c:v>1</c:v>
                </c:pt>
                <c:pt idx="1">
                  <c:v>0.91494109999999995</c:v>
                </c:pt>
                <c:pt idx="2">
                  <c:v>0.98593629999999999</c:v>
                </c:pt>
                <c:pt idx="3">
                  <c:v>0.94850659999999998</c:v>
                </c:pt>
                <c:pt idx="4">
                  <c:v>0.94394730000000004</c:v>
                </c:pt>
                <c:pt idx="5">
                  <c:v>1.112965</c:v>
                </c:pt>
                <c:pt idx="6">
                  <c:v>1.1641300000000001</c:v>
                </c:pt>
                <c:pt idx="7">
                  <c:v>0.94516599999999995</c:v>
                </c:pt>
                <c:pt idx="8">
                  <c:v>0.95607629999999999</c:v>
                </c:pt>
                <c:pt idx="9">
                  <c:v>1.0429710000000001</c:v>
                </c:pt>
                <c:pt idx="10">
                  <c:v>1.0055270000000001</c:v>
                </c:pt>
                <c:pt idx="11">
                  <c:v>0.89980640000000001</c:v>
                </c:pt>
                <c:pt idx="12">
                  <c:v>0.9009781</c:v>
                </c:pt>
                <c:pt idx="13">
                  <c:v>0.91837840000000004</c:v>
                </c:pt>
                <c:pt idx="14">
                  <c:v>0.96667099999999995</c:v>
                </c:pt>
                <c:pt idx="15">
                  <c:v>0.76970340000000004</c:v>
                </c:pt>
                <c:pt idx="16">
                  <c:v>0.77801370000000003</c:v>
                </c:pt>
                <c:pt idx="17">
                  <c:v>0.88204009999999999</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Tables'!$J$168:$J$185</c:f>
              <c:numCache>
                <c:formatCode>0.000</c:formatCode>
                <c:ptCount val="18"/>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pt idx="15">
                  <c:v>1.0226150000000001</c:v>
                </c:pt>
                <c:pt idx="16">
                  <c:v>1.0279370000000001</c:v>
                </c:pt>
                <c:pt idx="17">
                  <c:v>1.0309120000000001</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Tables'!$L$168:$L$185</c:f>
              <c:numCache>
                <c:formatCode>0.000</c:formatCode>
                <c:ptCount val="18"/>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pt idx="15">
                  <c:v>1.7545519999999999</c:v>
                </c:pt>
                <c:pt idx="16">
                  <c:v>1.75448</c:v>
                </c:pt>
                <c:pt idx="17">
                  <c:v>1.7528060000000001</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Tables'!$K$168:$K$185</c:f>
              <c:numCache>
                <c:formatCode>0.000</c:formatCode>
                <c:ptCount val="18"/>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pt idx="15">
                  <c:v>1.1551769999999999</c:v>
                </c:pt>
                <c:pt idx="16">
                  <c:v>1.1629890000000001</c:v>
                </c:pt>
                <c:pt idx="17">
                  <c:v>1.180693</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Tables'!$M$168:$M$185</c:f>
              <c:numCache>
                <c:formatCode>0.000</c:formatCode>
                <c:ptCount val="18"/>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pt idx="15">
                  <c:v>2.0724580000000001</c:v>
                </c:pt>
                <c:pt idx="16">
                  <c:v>2.1036779999999999</c:v>
                </c:pt>
                <c:pt idx="17">
                  <c:v>2.149041</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Tables'!$A$168:$A$185</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Tables'!$N$168:$N$185</c:f>
              <c:numCache>
                <c:formatCode>0.000</c:formatCode>
                <c:ptCount val="18"/>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pt idx="15">
                  <c:v>1.4638819999999999</c:v>
                </c:pt>
                <c:pt idx="16">
                  <c:v>1.4401280000000001</c:v>
                </c:pt>
                <c:pt idx="17">
                  <c:v>1.5158830000000001</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CMOS</c:v>
                </c:pt>
                <c:pt idx="1">
                  <c:v>Customer Numbers</c:v>
                </c:pt>
                <c:pt idx="2">
                  <c:v>Circuit Length</c:v>
                </c:pt>
                <c:pt idx="3">
                  <c:v>Energy (GWh)</c:v>
                </c:pt>
                <c:pt idx="4">
                  <c:v>U/G Subtransmission </c:v>
                </c:pt>
                <c:pt idx="5">
                  <c:v>Ratcheted Max Demand</c:v>
                </c:pt>
                <c:pt idx="6">
                  <c:v>O/H Subtransmission Lines</c:v>
                </c:pt>
                <c:pt idx="7">
                  <c:v>U/G Distribution Cables</c:v>
                </c:pt>
                <c:pt idx="8">
                  <c:v>O/H Distribution Lines</c:v>
                </c:pt>
                <c:pt idx="9">
                  <c:v>Transformers</c:v>
                </c:pt>
                <c:pt idx="10">
                  <c:v>Opex</c:v>
                </c:pt>
                <c:pt idx="11">
                  <c:v>TFP Change</c:v>
                </c:pt>
              </c:strCache>
            </c:strRef>
          </c:cat>
          <c:val>
            <c:numRef>
              <c:f>'Ranking Contrib.'!$S$44:$S$55</c:f>
              <c:numCache>
                <c:formatCode>0.00%</c:formatCode>
                <c:ptCount val="12"/>
                <c:pt idx="0">
                  <c:v>3.5072579999999999E-2</c:v>
                </c:pt>
                <c:pt idx="1">
                  <c:v>2.6214229999999999E-3</c:v>
                </c:pt>
                <c:pt idx="2">
                  <c:v>7.0906490000000001E-4</c:v>
                </c:pt>
                <c:pt idx="3">
                  <c:v>6.7625279999999996E-4</c:v>
                </c:pt>
                <c:pt idx="4">
                  <c:v>-7.9616380000000008E-6</c:v>
                </c:pt>
                <c:pt idx="5">
                  <c:v>-1.840321E-4</c:v>
                </c:pt>
                <c:pt idx="6">
                  <c:v>-2.4446590000000001E-4</c:v>
                </c:pt>
                <c:pt idx="7">
                  <c:v>-8.8851760000000001E-4</c:v>
                </c:pt>
                <c:pt idx="8">
                  <c:v>-3.7820620000000001E-3</c:v>
                </c:pt>
                <c:pt idx="9">
                  <c:v>-1.3429160000000001E-2</c:v>
                </c:pt>
                <c:pt idx="10">
                  <c:v>-6.0574320000000001E-2</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CMOS</c:v>
                </c:pt>
                <c:pt idx="1">
                  <c:v>Customer Numbers</c:v>
                </c:pt>
                <c:pt idx="2">
                  <c:v>Circuit Length</c:v>
                </c:pt>
                <c:pt idx="3">
                  <c:v>Energy (GWh)</c:v>
                </c:pt>
                <c:pt idx="4">
                  <c:v>U/G Subtransmission </c:v>
                </c:pt>
                <c:pt idx="5">
                  <c:v>Ratcheted Max Demand</c:v>
                </c:pt>
                <c:pt idx="6">
                  <c:v>O/H Subtransmission Lines</c:v>
                </c:pt>
                <c:pt idx="7">
                  <c:v>U/G Distribution Cables</c:v>
                </c:pt>
                <c:pt idx="8">
                  <c:v>O/H Distribution Lines</c:v>
                </c:pt>
                <c:pt idx="9">
                  <c:v>Transformers</c:v>
                </c:pt>
                <c:pt idx="10">
                  <c:v>Opex</c:v>
                </c:pt>
                <c:pt idx="11">
                  <c:v>TFP Change</c:v>
                </c:pt>
              </c:strCache>
            </c:strRef>
          </c:cat>
          <c:val>
            <c:numRef>
              <c:f>'Ranking Contrib.'!$T$44:$T$55</c:f>
              <c:numCache>
                <c:formatCode>0.0%</c:formatCode>
                <c:ptCount val="12"/>
                <c:pt idx="11" formatCode="0.00%">
                  <c:v>-4.0031198538000003E-2</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85654334691829E-2"/>
          <c:y val="6.4929818531609784E-2"/>
          <c:w val="0.9155959259606179"/>
          <c:h val="0.87498309917003558"/>
        </c:manualLayout>
      </c:layout>
      <c:lineChart>
        <c:grouping val="standard"/>
        <c:varyColors val="0"/>
        <c:ser>
          <c:idx val="1"/>
          <c:order val="0"/>
          <c:tx>
            <c:v>Output index</c:v>
          </c:tx>
          <c:spPr>
            <a:ln w="22225" cap="rnd">
              <a:solidFill>
                <a:schemeClr val="tx1"/>
              </a:solidFill>
              <a:round/>
            </a:ln>
            <a:effectLst/>
          </c:spPr>
          <c:marker>
            <c:symbol val="none"/>
          </c:marker>
          <c:cat>
            <c:numRef>
              <c:f>'Index Tables'!$A$169:$A$186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Tables'!$B$169:$B$186</c:f>
              <c:numCache>
                <c:formatCode>0.000</c:formatCode>
                <c:ptCount val="18"/>
                <c:pt idx="0">
                  <c:v>1</c:v>
                </c:pt>
                <c:pt idx="1">
                  <c:v>1.074843</c:v>
                </c:pt>
                <c:pt idx="2">
                  <c:v>1.0695319999999999</c:v>
                </c:pt>
                <c:pt idx="3">
                  <c:v>1.0313060000000001</c:v>
                </c:pt>
                <c:pt idx="4">
                  <c:v>1.099653</c:v>
                </c:pt>
                <c:pt idx="5">
                  <c:v>1.0773489999999999</c:v>
                </c:pt>
                <c:pt idx="6">
                  <c:v>1.064084</c:v>
                </c:pt>
                <c:pt idx="7">
                  <c:v>1.0735809999999999</c:v>
                </c:pt>
                <c:pt idx="8">
                  <c:v>1.1796450000000001</c:v>
                </c:pt>
                <c:pt idx="9">
                  <c:v>1.1453800000000001</c:v>
                </c:pt>
                <c:pt idx="10">
                  <c:v>1.158018</c:v>
                </c:pt>
                <c:pt idx="11">
                  <c:v>1.133999</c:v>
                </c:pt>
                <c:pt idx="12">
                  <c:v>1.162906</c:v>
                </c:pt>
                <c:pt idx="13">
                  <c:v>1.1475359999999999</c:v>
                </c:pt>
                <c:pt idx="14">
                  <c:v>1.1371979999999999</c:v>
                </c:pt>
                <c:pt idx="15">
                  <c:v>1.170806</c:v>
                </c:pt>
                <c:pt idx="16">
                  <c:v>1.17564</c:v>
                </c:pt>
                <c:pt idx="17">
                  <c:v>1.1734279999999999</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Tables'!$A$169:$A$186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Tables'!$C$169:$C$186</c:f>
              <c:numCache>
                <c:formatCode>0.000</c:formatCode>
                <c:ptCount val="18"/>
                <c:pt idx="0">
                  <c:v>1</c:v>
                </c:pt>
                <c:pt idx="1">
                  <c:v>1.0923419999999999</c:v>
                </c:pt>
                <c:pt idx="2">
                  <c:v>1.1705000000000001</c:v>
                </c:pt>
                <c:pt idx="3">
                  <c:v>1.1308720000000001</c:v>
                </c:pt>
                <c:pt idx="4">
                  <c:v>1.20289</c:v>
                </c:pt>
                <c:pt idx="5">
                  <c:v>1.214248</c:v>
                </c:pt>
                <c:pt idx="6">
                  <c:v>1.358193</c:v>
                </c:pt>
                <c:pt idx="7">
                  <c:v>1.287018</c:v>
                </c:pt>
                <c:pt idx="8">
                  <c:v>1.2624610000000001</c:v>
                </c:pt>
                <c:pt idx="9">
                  <c:v>1.198151</c:v>
                </c:pt>
                <c:pt idx="10">
                  <c:v>1.095394</c:v>
                </c:pt>
                <c:pt idx="11">
                  <c:v>1.080246</c:v>
                </c:pt>
                <c:pt idx="12">
                  <c:v>1.100843</c:v>
                </c:pt>
                <c:pt idx="13">
                  <c:v>1.1763840000000001</c:v>
                </c:pt>
                <c:pt idx="14">
                  <c:v>1.1558060000000001</c:v>
                </c:pt>
                <c:pt idx="15">
                  <c:v>1.1404209999999999</c:v>
                </c:pt>
                <c:pt idx="16">
                  <c:v>1.1165700000000001</c:v>
                </c:pt>
                <c:pt idx="17">
                  <c:v>1.169532</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Tables'!$A$169:$A$186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Tables'!$D$169:$D$186</c:f>
              <c:numCache>
                <c:formatCode>0.000</c:formatCode>
                <c:ptCount val="18"/>
                <c:pt idx="0">
                  <c:v>1</c:v>
                </c:pt>
                <c:pt idx="1">
                  <c:v>0.98398070000000004</c:v>
                </c:pt>
                <c:pt idx="2">
                  <c:v>0.91373890000000002</c:v>
                </c:pt>
                <c:pt idx="3">
                  <c:v>0.91195619999999999</c:v>
                </c:pt>
                <c:pt idx="4">
                  <c:v>0.91417630000000005</c:v>
                </c:pt>
                <c:pt idx="5">
                  <c:v>0.88725569999999998</c:v>
                </c:pt>
                <c:pt idx="6">
                  <c:v>0.78345549999999997</c:v>
                </c:pt>
                <c:pt idx="7">
                  <c:v>0.83416210000000002</c:v>
                </c:pt>
                <c:pt idx="8">
                  <c:v>0.93440120000000004</c:v>
                </c:pt>
                <c:pt idx="9">
                  <c:v>0.95595560000000002</c:v>
                </c:pt>
                <c:pt idx="10">
                  <c:v>1.0571699999999999</c:v>
                </c:pt>
                <c:pt idx="11">
                  <c:v>1.04976</c:v>
                </c:pt>
                <c:pt idx="12">
                  <c:v>1.056378</c:v>
                </c:pt>
                <c:pt idx="13">
                  <c:v>0.97547779999999995</c:v>
                </c:pt>
                <c:pt idx="14">
                  <c:v>0.98390029999999995</c:v>
                </c:pt>
                <c:pt idx="15">
                  <c:v>1.0266439999999999</c:v>
                </c:pt>
                <c:pt idx="16">
                  <c:v>1.0529029999999999</c:v>
                </c:pt>
                <c:pt idx="17">
                  <c:v>1.003331</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6.5863471781946485E-3"/>
              <c:y val="9.0000522052433496E-4"/>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27934166854773E-2"/>
          <c:y val="6.9058479259614364E-2"/>
          <c:w val="0.90242301652227319"/>
          <c:h val="0.8575019181721512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Tables'!$H$195:$H$212</c:f>
              <c:numCache>
                <c:formatCode>0.000</c:formatCode>
                <c:ptCount val="18"/>
                <c:pt idx="0">
                  <c:v>1</c:v>
                </c:pt>
                <c:pt idx="1">
                  <c:v>1.074843</c:v>
                </c:pt>
                <c:pt idx="2">
                  <c:v>1.0695319999999999</c:v>
                </c:pt>
                <c:pt idx="3">
                  <c:v>1.0313060000000001</c:v>
                </c:pt>
                <c:pt idx="4">
                  <c:v>1.099653</c:v>
                </c:pt>
                <c:pt idx="5">
                  <c:v>1.0773489999999999</c:v>
                </c:pt>
                <c:pt idx="6">
                  <c:v>1.064084</c:v>
                </c:pt>
                <c:pt idx="7">
                  <c:v>1.0735809999999999</c:v>
                </c:pt>
                <c:pt idx="8">
                  <c:v>1.1796450000000001</c:v>
                </c:pt>
                <c:pt idx="9">
                  <c:v>1.1453800000000001</c:v>
                </c:pt>
                <c:pt idx="10">
                  <c:v>1.158018</c:v>
                </c:pt>
                <c:pt idx="11">
                  <c:v>1.133999</c:v>
                </c:pt>
                <c:pt idx="12">
                  <c:v>1.162906</c:v>
                </c:pt>
                <c:pt idx="13">
                  <c:v>1.1475359999999999</c:v>
                </c:pt>
                <c:pt idx="14">
                  <c:v>1.1371979999999999</c:v>
                </c:pt>
                <c:pt idx="15">
                  <c:v>1.170806</c:v>
                </c:pt>
                <c:pt idx="16">
                  <c:v>1.17564</c:v>
                </c:pt>
                <c:pt idx="17">
                  <c:v>1.1734279999999999</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Tables'!$C$195:$C$212</c:f>
              <c:numCache>
                <c:formatCode>0.000</c:formatCode>
                <c:ptCount val="18"/>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pt idx="15">
                  <c:v>1.2252430000000001</c:v>
                </c:pt>
                <c:pt idx="16">
                  <c:v>1.2450509999999999</c:v>
                </c:pt>
                <c:pt idx="17">
                  <c:v>1.2450509999999999</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Tables'!$D$195:$D$212</c:f>
              <c:numCache>
                <c:formatCode>0.000</c:formatCode>
                <c:ptCount val="18"/>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pt idx="15">
                  <c:v>1.1703950000000001</c:v>
                </c:pt>
                <c:pt idx="16">
                  <c:v>1.1831780000000001</c:v>
                </c:pt>
                <c:pt idx="17">
                  <c:v>1.1867220000000001</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Tables'!$E$195:$E$212</c:f>
              <c:numCache>
                <c:formatCode>0.000</c:formatCode>
                <c:ptCount val="18"/>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0.96266050000000003</c:v>
                </c:pt>
                <c:pt idx="12">
                  <c:v>0.96316409999999997</c:v>
                </c:pt>
                <c:pt idx="13">
                  <c:v>0.96483949999999996</c:v>
                </c:pt>
                <c:pt idx="14">
                  <c:v>0.96557649999999995</c:v>
                </c:pt>
                <c:pt idx="15">
                  <c:v>0.96656730000000002</c:v>
                </c:pt>
                <c:pt idx="16">
                  <c:v>0.96777389999999996</c:v>
                </c:pt>
                <c:pt idx="17">
                  <c:v>0.96904049999999997</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Tables'!$B$195:$B$212</c:f>
              <c:numCache>
                <c:formatCode>0.000</c:formatCode>
                <c:ptCount val="18"/>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pt idx="15">
                  <c:v>1.0397130000000001</c:v>
                </c:pt>
                <c:pt idx="16">
                  <c:v>1.040632</c:v>
                </c:pt>
                <c:pt idx="17">
                  <c:v>1.056889</c:v>
                </c:pt>
              </c:numCache>
            </c:numRef>
          </c:val>
          <c:smooth val="0"/>
          <c:extLst>
            <c:ext xmlns:c16="http://schemas.microsoft.com/office/drawing/2014/chart" uri="{C3380CC4-5D6E-409C-BE32-E72D297353CC}">
              <c16:uniqueId val="{00000004-5B80-2A44-AB37-3FABB5A5AB04}"/>
            </c:ext>
          </c:extLst>
        </c:ser>
        <c:ser>
          <c:idx val="2"/>
          <c:order val="5"/>
          <c:tx>
            <c:strRef>
              <c:f>'Individ-I&amp;O Tables'!$G$194</c:f>
              <c:strCache>
                <c:ptCount val="1"/>
                <c:pt idx="0">
                  <c:v>Max Demand</c:v>
                </c:pt>
              </c:strCache>
            </c:strRef>
          </c:tx>
          <c:spPr>
            <a:ln>
              <a:solidFill>
                <a:schemeClr val="bg1">
                  <a:lumMod val="65000"/>
                </a:schemeClr>
              </a:solidFill>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Tables'!$G$195:$G$212</c:f>
              <c:numCache>
                <c:formatCode>0.000</c:formatCode>
                <c:ptCount val="18"/>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pt idx="15">
                  <c:v>1.2171590000000001</c:v>
                </c:pt>
                <c:pt idx="16">
                  <c:v>1.2450509999999999</c:v>
                </c:pt>
                <c:pt idx="17">
                  <c:v>1.2276689999999999</c:v>
                </c:pt>
              </c:numCache>
            </c:numRef>
          </c:val>
          <c:smooth val="0"/>
          <c:extLst>
            <c:ext xmlns:c16="http://schemas.microsoft.com/office/drawing/2014/chart" uri="{C3380CC4-5D6E-409C-BE32-E72D297353CC}">
              <c16:uniqueId val="{00000000-BC5D-0A4F-85DF-E71DB06757FC}"/>
            </c:ext>
          </c:extLst>
        </c:ser>
        <c:ser>
          <c:idx val="4"/>
          <c:order val="6"/>
          <c:tx>
            <c:strRef>
              <c:f>'Individ-I&amp;O Tables'!$F$194</c:f>
              <c:strCache>
                <c:ptCount val="1"/>
                <c:pt idx="0">
                  <c:v>CMOS</c:v>
                </c:pt>
              </c:strCache>
            </c:strRef>
          </c:tx>
          <c:spPr>
            <a:ln>
              <a:solidFill>
                <a:schemeClr val="tx1">
                  <a:lumMod val="50000"/>
                  <a:lumOff val="50000"/>
                </a:schemeClr>
              </a:solidFill>
              <a:prstDash val="lgDashDotDot"/>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Tables'!$F$195:$F$212</c:f>
              <c:numCache>
                <c:formatCode>0.000</c:formatCode>
                <c:ptCount val="18"/>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pt idx="15">
                  <c:v>0.84808669999999997</c:v>
                </c:pt>
                <c:pt idx="16">
                  <c:v>0.86977079999999996</c:v>
                </c:pt>
                <c:pt idx="17">
                  <c:v>0.88774200000000003</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5309852979654E-2"/>
          <c:y val="6.7134296094636087E-2"/>
          <c:w val="0.89832568119793699"/>
          <c:h val="0.86377642849273251"/>
        </c:manualLayout>
      </c:layout>
      <c:lineChart>
        <c:grouping val="standard"/>
        <c:varyColors val="0"/>
        <c:ser>
          <c:idx val="3"/>
          <c:order val="0"/>
          <c:tx>
            <c:v>Total Input</c:v>
          </c:tx>
          <c:spPr>
            <a:ln w="19050">
              <a:solidFill>
                <a:srgbClr val="000000"/>
              </a:solidFill>
              <a:prstDash val="solid"/>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Tables'!$P$195:$P$212</c:f>
              <c:numCache>
                <c:formatCode>0.000</c:formatCode>
                <c:ptCount val="18"/>
                <c:pt idx="0">
                  <c:v>1</c:v>
                </c:pt>
                <c:pt idx="1">
                  <c:v>1.0923419999999999</c:v>
                </c:pt>
                <c:pt idx="2">
                  <c:v>1.1705000000000001</c:v>
                </c:pt>
                <c:pt idx="3">
                  <c:v>1.1308720000000001</c:v>
                </c:pt>
                <c:pt idx="4">
                  <c:v>1.20289</c:v>
                </c:pt>
                <c:pt idx="5">
                  <c:v>1.214248</c:v>
                </c:pt>
                <c:pt idx="6">
                  <c:v>1.358193</c:v>
                </c:pt>
                <c:pt idx="7">
                  <c:v>1.287018</c:v>
                </c:pt>
                <c:pt idx="8">
                  <c:v>1.2624610000000001</c:v>
                </c:pt>
                <c:pt idx="9">
                  <c:v>1.198151</c:v>
                </c:pt>
                <c:pt idx="10">
                  <c:v>1.095394</c:v>
                </c:pt>
                <c:pt idx="11">
                  <c:v>1.080246</c:v>
                </c:pt>
                <c:pt idx="12">
                  <c:v>1.100843</c:v>
                </c:pt>
                <c:pt idx="13">
                  <c:v>1.1763840000000001</c:v>
                </c:pt>
                <c:pt idx="14">
                  <c:v>1.1558060000000001</c:v>
                </c:pt>
                <c:pt idx="15">
                  <c:v>1.1404209999999999</c:v>
                </c:pt>
                <c:pt idx="16">
                  <c:v>1.1165700000000001</c:v>
                </c:pt>
                <c:pt idx="17">
                  <c:v>1.169532</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Tables'!$I$195:$I$212</c:f>
              <c:numCache>
                <c:formatCode>0.000</c:formatCode>
                <c:ptCount val="18"/>
                <c:pt idx="0">
                  <c:v>1</c:v>
                </c:pt>
                <c:pt idx="1">
                  <c:v>1.1837679999999999</c:v>
                </c:pt>
                <c:pt idx="2">
                  <c:v>1.357639</c:v>
                </c:pt>
                <c:pt idx="3">
                  <c:v>1.247169</c:v>
                </c:pt>
                <c:pt idx="4">
                  <c:v>1.3617630000000001</c:v>
                </c:pt>
                <c:pt idx="5">
                  <c:v>1.3780520000000001</c:v>
                </c:pt>
                <c:pt idx="6">
                  <c:v>1.697252</c:v>
                </c:pt>
                <c:pt idx="7">
                  <c:v>1.502815</c:v>
                </c:pt>
                <c:pt idx="8">
                  <c:v>1.4430989999999999</c:v>
                </c:pt>
                <c:pt idx="9">
                  <c:v>1.270451</c:v>
                </c:pt>
                <c:pt idx="10">
                  <c:v>1.031417</c:v>
                </c:pt>
                <c:pt idx="11">
                  <c:v>0.99237030000000004</c:v>
                </c:pt>
                <c:pt idx="12">
                  <c:v>1.032009</c:v>
                </c:pt>
                <c:pt idx="13">
                  <c:v>1.1697169999999999</c:v>
                </c:pt>
                <c:pt idx="14">
                  <c:v>1.125102</c:v>
                </c:pt>
                <c:pt idx="15">
                  <c:v>1.092705</c:v>
                </c:pt>
                <c:pt idx="16">
                  <c:v>1.035344</c:v>
                </c:pt>
                <c:pt idx="17">
                  <c:v>1.11853</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Tables'!$J$195:$J$212</c:f>
              <c:numCache>
                <c:formatCode>0.000</c:formatCode>
                <c:ptCount val="18"/>
                <c:pt idx="0">
                  <c:v>1</c:v>
                </c:pt>
                <c:pt idx="1">
                  <c:v>1.008912</c:v>
                </c:pt>
                <c:pt idx="2">
                  <c:v>0.97326049999999997</c:v>
                </c:pt>
                <c:pt idx="3">
                  <c:v>0.9783423</c:v>
                </c:pt>
                <c:pt idx="4">
                  <c:v>1.0053559999999999</c:v>
                </c:pt>
                <c:pt idx="5">
                  <c:v>1.0004360000000001</c:v>
                </c:pt>
                <c:pt idx="6">
                  <c:v>0.98463710000000004</c:v>
                </c:pt>
                <c:pt idx="7">
                  <c:v>1.0435270000000001</c:v>
                </c:pt>
                <c:pt idx="8">
                  <c:v>1.0706329999999999</c:v>
                </c:pt>
                <c:pt idx="9">
                  <c:v>1.0961959999999999</c:v>
                </c:pt>
                <c:pt idx="10">
                  <c:v>1.122355</c:v>
                </c:pt>
                <c:pt idx="11">
                  <c:v>1.125672</c:v>
                </c:pt>
                <c:pt idx="12">
                  <c:v>1.1097619999999999</c:v>
                </c:pt>
                <c:pt idx="13">
                  <c:v>1.1152629999999999</c:v>
                </c:pt>
                <c:pt idx="14">
                  <c:v>1.124223</c:v>
                </c:pt>
                <c:pt idx="15">
                  <c:v>1.124727</c:v>
                </c:pt>
                <c:pt idx="16">
                  <c:v>1.1239140000000001</c:v>
                </c:pt>
                <c:pt idx="17">
                  <c:v>1.1233070000000001</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Tables'!$L$195:$L$212</c:f>
              <c:numCache>
                <c:formatCode>0.000</c:formatCode>
                <c:ptCount val="18"/>
                <c:pt idx="0">
                  <c:v>1</c:v>
                </c:pt>
                <c:pt idx="1">
                  <c:v>1</c:v>
                </c:pt>
                <c:pt idx="2">
                  <c:v>0.43447390000000002</c:v>
                </c:pt>
                <c:pt idx="3">
                  <c:v>0.5748508</c:v>
                </c:pt>
                <c:pt idx="4">
                  <c:v>0.58012160000000002</c:v>
                </c:pt>
                <c:pt idx="5">
                  <c:v>0.66380919999999999</c:v>
                </c:pt>
                <c:pt idx="6">
                  <c:v>0.80386389999999996</c:v>
                </c:pt>
                <c:pt idx="7">
                  <c:v>0.97899729999999996</c:v>
                </c:pt>
                <c:pt idx="8">
                  <c:v>1.3004739999999999</c:v>
                </c:pt>
                <c:pt idx="9">
                  <c:v>1.4203440000000001</c:v>
                </c:pt>
                <c:pt idx="10">
                  <c:v>1.4312279999999999</c:v>
                </c:pt>
                <c:pt idx="11">
                  <c:v>1.3765449999999999</c:v>
                </c:pt>
                <c:pt idx="12">
                  <c:v>1.397613</c:v>
                </c:pt>
                <c:pt idx="13">
                  <c:v>1.459876</c:v>
                </c:pt>
                <c:pt idx="14">
                  <c:v>1.502597</c:v>
                </c:pt>
                <c:pt idx="15">
                  <c:v>1.51142</c:v>
                </c:pt>
                <c:pt idx="16">
                  <c:v>1.5108729999999999</c:v>
                </c:pt>
                <c:pt idx="17">
                  <c:v>1.593054</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Tables'!$K$195:$K$212</c:f>
              <c:numCache>
                <c:formatCode>0.000</c:formatCode>
                <c:ptCount val="18"/>
                <c:pt idx="0">
                  <c:v>1</c:v>
                </c:pt>
                <c:pt idx="1">
                  <c:v>0.90491670000000002</c:v>
                </c:pt>
                <c:pt idx="2">
                  <c:v>0.9102268</c:v>
                </c:pt>
                <c:pt idx="3">
                  <c:v>0.9150528</c:v>
                </c:pt>
                <c:pt idx="4">
                  <c:v>0.91869679999999998</c:v>
                </c:pt>
                <c:pt idx="5">
                  <c:v>0.92422899999999997</c:v>
                </c:pt>
                <c:pt idx="6">
                  <c:v>0.9274983</c:v>
                </c:pt>
                <c:pt idx="7">
                  <c:v>0.93003440000000004</c:v>
                </c:pt>
                <c:pt idx="8">
                  <c:v>0.93273899999999998</c:v>
                </c:pt>
                <c:pt idx="9">
                  <c:v>0.93650230000000001</c:v>
                </c:pt>
                <c:pt idx="10">
                  <c:v>0.93834010000000001</c:v>
                </c:pt>
                <c:pt idx="11">
                  <c:v>0.94146649999999998</c:v>
                </c:pt>
                <c:pt idx="12">
                  <c:v>0.94632150000000004</c:v>
                </c:pt>
                <c:pt idx="13">
                  <c:v>0.95080169999999997</c:v>
                </c:pt>
                <c:pt idx="14">
                  <c:v>0.95095580000000002</c:v>
                </c:pt>
                <c:pt idx="15">
                  <c:v>0.95317220000000002</c:v>
                </c:pt>
                <c:pt idx="16">
                  <c:v>0.95574729999999997</c:v>
                </c:pt>
                <c:pt idx="17">
                  <c:v>0.95728089999999999</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Tables'!$M$195:$M$212</c:f>
              <c:numCache>
                <c:formatCode>0.000</c:formatCode>
                <c:ptCount val="18"/>
                <c:pt idx="0">
                  <c:v>1</c:v>
                </c:pt>
                <c:pt idx="1">
                  <c:v>1.127311</c:v>
                </c:pt>
                <c:pt idx="2">
                  <c:v>0.75230070000000004</c:v>
                </c:pt>
                <c:pt idx="3">
                  <c:v>0.80169599999999996</c:v>
                </c:pt>
                <c:pt idx="4">
                  <c:v>0.85523199999999999</c:v>
                </c:pt>
                <c:pt idx="5">
                  <c:v>0.93951499999999999</c:v>
                </c:pt>
                <c:pt idx="6">
                  <c:v>1.0080739999999999</c:v>
                </c:pt>
                <c:pt idx="7">
                  <c:v>1.02874</c:v>
                </c:pt>
                <c:pt idx="8">
                  <c:v>1.0556369999999999</c:v>
                </c:pt>
                <c:pt idx="9">
                  <c:v>1.0962719999999999</c:v>
                </c:pt>
                <c:pt idx="10">
                  <c:v>1.1426320000000001</c:v>
                </c:pt>
                <c:pt idx="11">
                  <c:v>1.178798</c:v>
                </c:pt>
                <c:pt idx="12">
                  <c:v>1.2098990000000001</c:v>
                </c:pt>
                <c:pt idx="13">
                  <c:v>1.2421979999999999</c:v>
                </c:pt>
                <c:pt idx="14">
                  <c:v>1.2813909999999999</c:v>
                </c:pt>
                <c:pt idx="15">
                  <c:v>1.3223849999999999</c:v>
                </c:pt>
                <c:pt idx="16">
                  <c:v>1.356911</c:v>
                </c:pt>
                <c:pt idx="17">
                  <c:v>1.3947320000000001</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Tables'!$A$195:$A$212</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Tables'!$N$195:$N$212</c:f>
              <c:numCache>
                <c:formatCode>0.000</c:formatCode>
                <c:ptCount val="18"/>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pt idx="15">
                  <c:v>1.3988119999999999</c:v>
                </c:pt>
                <c:pt idx="16">
                  <c:v>1.411748</c:v>
                </c:pt>
                <c:pt idx="17">
                  <c:v>1.428339</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Energy (GWh)</c:v>
                </c:pt>
                <c:pt idx="1">
                  <c:v>Customer Numbers</c:v>
                </c:pt>
                <c:pt idx="2">
                  <c:v>Circuit Length</c:v>
                </c:pt>
                <c:pt idx="3">
                  <c:v>Ratcheted Max Demand</c:v>
                </c:pt>
                <c:pt idx="4">
                  <c:v>U/G Subtransmission </c:v>
                </c:pt>
                <c:pt idx="5">
                  <c:v>O/H Subtransmission Lines</c:v>
                </c:pt>
                <c:pt idx="6">
                  <c:v>O/H Distribution Lines</c:v>
                </c:pt>
                <c:pt idx="7">
                  <c:v>U/G Distribution Cables</c:v>
                </c:pt>
                <c:pt idx="8">
                  <c:v>Transformers</c:v>
                </c:pt>
                <c:pt idx="9">
                  <c:v>CMOS</c:v>
                </c:pt>
                <c:pt idx="10">
                  <c:v>Opex</c:v>
                </c:pt>
                <c:pt idx="11">
                  <c:v>TFP Change</c:v>
                </c:pt>
              </c:strCache>
            </c:strRef>
          </c:cat>
          <c:val>
            <c:numRef>
              <c:f>'Ranking Contrib.'!$C$61:$C$72</c:f>
              <c:numCache>
                <c:formatCode>0.00%</c:formatCode>
                <c:ptCount val="12"/>
                <c:pt idx="0">
                  <c:v>1.6616929999999999E-3</c:v>
                </c:pt>
                <c:pt idx="1">
                  <c:v>8.6447480000000001E-4</c:v>
                </c:pt>
                <c:pt idx="2">
                  <c:v>6.7109240000000001E-4</c:v>
                </c:pt>
                <c:pt idx="3">
                  <c:v>3.5519590000000003E-4</c:v>
                </c:pt>
                <c:pt idx="4">
                  <c:v>-1.4211869999999999E-4</c:v>
                </c:pt>
                <c:pt idx="5">
                  <c:v>-1.6962800000000001E-4</c:v>
                </c:pt>
                <c:pt idx="6">
                  <c:v>-6.4955259999999995E-4</c:v>
                </c:pt>
                <c:pt idx="7">
                  <c:v>-1.318633E-3</c:v>
                </c:pt>
                <c:pt idx="8">
                  <c:v>-3.3167769999999999E-3</c:v>
                </c:pt>
                <c:pt idx="9">
                  <c:v>-5.4361929999999998E-3</c:v>
                </c:pt>
                <c:pt idx="10">
                  <c:v>-4.0745759999999999E-2</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Energy (GWh)</c:v>
                </c:pt>
                <c:pt idx="1">
                  <c:v>Customer Numbers</c:v>
                </c:pt>
                <c:pt idx="2">
                  <c:v>Circuit Length</c:v>
                </c:pt>
                <c:pt idx="3">
                  <c:v>Ratcheted Max Demand</c:v>
                </c:pt>
                <c:pt idx="4">
                  <c:v>U/G Subtransmission </c:v>
                </c:pt>
                <c:pt idx="5">
                  <c:v>O/H Subtransmission Lines</c:v>
                </c:pt>
                <c:pt idx="6">
                  <c:v>O/H Distribution Lines</c:v>
                </c:pt>
                <c:pt idx="7">
                  <c:v>U/G Distribution Cables</c:v>
                </c:pt>
                <c:pt idx="8">
                  <c:v>Transformers</c:v>
                </c:pt>
                <c:pt idx="9">
                  <c:v>CMOS</c:v>
                </c:pt>
                <c:pt idx="10">
                  <c:v>Opex</c:v>
                </c:pt>
                <c:pt idx="11">
                  <c:v>TFP Change</c:v>
                </c:pt>
              </c:strCache>
            </c:strRef>
          </c:cat>
          <c:val>
            <c:numRef>
              <c:f>'Ranking Contrib.'!$D$61:$D$72</c:f>
              <c:numCache>
                <c:formatCode>0.00%</c:formatCode>
                <c:ptCount val="12"/>
                <c:pt idx="11">
                  <c:v>-4.8226206199999996E-2</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5.000000000000001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Tables'!$A$196:$A$213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Tables'!$B$196:$B$213</c:f>
              <c:numCache>
                <c:formatCode>0.000</c:formatCode>
                <c:ptCount val="18"/>
                <c:pt idx="0">
                  <c:v>1</c:v>
                </c:pt>
                <c:pt idx="1">
                  <c:v>1.038626</c:v>
                </c:pt>
                <c:pt idx="2">
                  <c:v>1.0819780000000001</c:v>
                </c:pt>
                <c:pt idx="3">
                  <c:v>1.0967450000000001</c:v>
                </c:pt>
                <c:pt idx="4">
                  <c:v>1.1183080000000001</c:v>
                </c:pt>
                <c:pt idx="5">
                  <c:v>1.1345810000000001</c:v>
                </c:pt>
                <c:pt idx="6">
                  <c:v>1.14899</c:v>
                </c:pt>
                <c:pt idx="7">
                  <c:v>1.1363430000000001</c:v>
                </c:pt>
                <c:pt idx="8">
                  <c:v>1.140277</c:v>
                </c:pt>
                <c:pt idx="9">
                  <c:v>1.1698139999999999</c:v>
                </c:pt>
                <c:pt idx="10">
                  <c:v>1.1789609999999999</c:v>
                </c:pt>
                <c:pt idx="11">
                  <c:v>1.1978960000000001</c:v>
                </c:pt>
                <c:pt idx="12">
                  <c:v>1.211236</c:v>
                </c:pt>
                <c:pt idx="13">
                  <c:v>1.2142729999999999</c:v>
                </c:pt>
                <c:pt idx="14">
                  <c:v>1.225738</c:v>
                </c:pt>
                <c:pt idx="15">
                  <c:v>1.237107</c:v>
                </c:pt>
                <c:pt idx="16">
                  <c:v>1.2481150000000001</c:v>
                </c:pt>
                <c:pt idx="17">
                  <c:v>1.273736</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Tables'!$A$196:$A$213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Tables'!$C$196:$C$213</c:f>
              <c:numCache>
                <c:formatCode>0.000</c:formatCode>
                <c:ptCount val="18"/>
                <c:pt idx="0">
                  <c:v>1</c:v>
                </c:pt>
                <c:pt idx="1">
                  <c:v>1.0273000000000001</c:v>
                </c:pt>
                <c:pt idx="2">
                  <c:v>0.95693209999999995</c:v>
                </c:pt>
                <c:pt idx="3">
                  <c:v>1.002656</c:v>
                </c:pt>
                <c:pt idx="4">
                  <c:v>1.0701069999999999</c:v>
                </c:pt>
                <c:pt idx="5">
                  <c:v>1.1272979999999999</c:v>
                </c:pt>
                <c:pt idx="6">
                  <c:v>1.2325029999999999</c:v>
                </c:pt>
                <c:pt idx="7">
                  <c:v>1.223892</c:v>
                </c:pt>
                <c:pt idx="8">
                  <c:v>1.2060439999999999</c:v>
                </c:pt>
                <c:pt idx="9">
                  <c:v>1.224351</c:v>
                </c:pt>
                <c:pt idx="10">
                  <c:v>1.26447</c:v>
                </c:pt>
                <c:pt idx="11">
                  <c:v>1.292432</c:v>
                </c:pt>
                <c:pt idx="12">
                  <c:v>1.260289</c:v>
                </c:pt>
                <c:pt idx="13">
                  <c:v>1.276915</c:v>
                </c:pt>
                <c:pt idx="14">
                  <c:v>1.215578</c:v>
                </c:pt>
                <c:pt idx="15">
                  <c:v>1.16092</c:v>
                </c:pt>
                <c:pt idx="16">
                  <c:v>1.148498</c:v>
                </c:pt>
                <c:pt idx="17">
                  <c:v>1.1952609999999999</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Tables'!$A$196:$A$213</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Tables'!$D$196:$D$213</c:f>
              <c:numCache>
                <c:formatCode>0.000</c:formatCode>
                <c:ptCount val="18"/>
                <c:pt idx="0">
                  <c:v>1</c:v>
                </c:pt>
                <c:pt idx="1">
                  <c:v>1.0110250000000001</c:v>
                </c:pt>
                <c:pt idx="2">
                  <c:v>1.130674</c:v>
                </c:pt>
                <c:pt idx="3">
                  <c:v>1.0938399999999999</c:v>
                </c:pt>
                <c:pt idx="4">
                  <c:v>1.0450440000000001</c:v>
                </c:pt>
                <c:pt idx="5">
                  <c:v>1.0064610000000001</c:v>
                </c:pt>
                <c:pt idx="6">
                  <c:v>0.93224079999999998</c:v>
                </c:pt>
                <c:pt idx="7">
                  <c:v>0.92846700000000004</c:v>
                </c:pt>
                <c:pt idx="8">
                  <c:v>0.94546870000000005</c:v>
                </c:pt>
                <c:pt idx="9">
                  <c:v>0.95545599999999997</c:v>
                </c:pt>
                <c:pt idx="10">
                  <c:v>0.93237499999999995</c:v>
                </c:pt>
                <c:pt idx="11">
                  <c:v>0.92685439999999997</c:v>
                </c:pt>
                <c:pt idx="12">
                  <c:v>0.96107810000000005</c:v>
                </c:pt>
                <c:pt idx="13">
                  <c:v>0.95094230000000002</c:v>
                </c:pt>
                <c:pt idx="14">
                  <c:v>1.0083580000000001</c:v>
                </c:pt>
                <c:pt idx="15">
                  <c:v>1.065626</c:v>
                </c:pt>
                <c:pt idx="16">
                  <c:v>1.0867359999999999</c:v>
                </c:pt>
                <c:pt idx="17">
                  <c:v>1.0656559999999999</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4.5831016261145465E-3"/>
              <c:y val="7.528447658776194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832568119793699"/>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Tables'!$H$222:$H$239</c:f>
              <c:numCache>
                <c:formatCode>0.000</c:formatCode>
                <c:ptCount val="18"/>
                <c:pt idx="0">
                  <c:v>1</c:v>
                </c:pt>
                <c:pt idx="1">
                  <c:v>1.038626</c:v>
                </c:pt>
                <c:pt idx="2">
                  <c:v>1.0819780000000001</c:v>
                </c:pt>
                <c:pt idx="3">
                  <c:v>1.0967450000000001</c:v>
                </c:pt>
                <c:pt idx="4">
                  <c:v>1.1183080000000001</c:v>
                </c:pt>
                <c:pt idx="5">
                  <c:v>1.1345810000000001</c:v>
                </c:pt>
                <c:pt idx="6">
                  <c:v>1.14899</c:v>
                </c:pt>
                <c:pt idx="7">
                  <c:v>1.1363430000000001</c:v>
                </c:pt>
                <c:pt idx="8">
                  <c:v>1.140277</c:v>
                </c:pt>
                <c:pt idx="9">
                  <c:v>1.1698139999999999</c:v>
                </c:pt>
                <c:pt idx="10">
                  <c:v>1.1789609999999999</c:v>
                </c:pt>
                <c:pt idx="11">
                  <c:v>1.1978960000000001</c:v>
                </c:pt>
                <c:pt idx="12">
                  <c:v>1.211236</c:v>
                </c:pt>
                <c:pt idx="13">
                  <c:v>1.2142729999999999</c:v>
                </c:pt>
                <c:pt idx="14">
                  <c:v>1.225738</c:v>
                </c:pt>
                <c:pt idx="15">
                  <c:v>1.237107</c:v>
                </c:pt>
                <c:pt idx="16">
                  <c:v>1.2481150000000001</c:v>
                </c:pt>
                <c:pt idx="17">
                  <c:v>1.273736</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Tables'!$C$222:$C$239</c:f>
              <c:numCache>
                <c:formatCode>0.000</c:formatCode>
                <c:ptCount val="18"/>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pt idx="15">
                  <c:v>1.255015</c:v>
                </c:pt>
                <c:pt idx="16">
                  <c:v>1.255015</c:v>
                </c:pt>
                <c:pt idx="17">
                  <c:v>1.255015</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Tables'!$D$222:$D$239</c:f>
              <c:numCache>
                <c:formatCode>0.000</c:formatCode>
                <c:ptCount val="18"/>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pt idx="15">
                  <c:v>1.259762</c:v>
                </c:pt>
                <c:pt idx="16">
                  <c:v>1.27701</c:v>
                </c:pt>
                <c:pt idx="17">
                  <c:v>1.292362</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Tables'!$E$222:$E$239</c:f>
              <c:numCache>
                <c:formatCode>0.000</c:formatCode>
                <c:ptCount val="18"/>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pt idx="15">
                  <c:v>1.1813530000000001</c:v>
                </c:pt>
                <c:pt idx="16">
                  <c:v>1.1921870000000001</c:v>
                </c:pt>
                <c:pt idx="17">
                  <c:v>1.206299</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Tables'!$B$222:$B$239</c:f>
              <c:numCache>
                <c:formatCode>0.000</c:formatCode>
                <c:ptCount val="18"/>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pt idx="15">
                  <c:v>0.96018919999999996</c:v>
                </c:pt>
                <c:pt idx="16">
                  <c:v>0.99471149999999997</c:v>
                </c:pt>
                <c:pt idx="17">
                  <c:v>1.0222199999999999</c:v>
                </c:pt>
              </c:numCache>
            </c:numRef>
          </c:val>
          <c:smooth val="0"/>
          <c:extLst>
            <c:ext xmlns:c16="http://schemas.microsoft.com/office/drawing/2014/chart" uri="{C3380CC4-5D6E-409C-BE32-E72D297353CC}">
              <c16:uniqueId val="{00000004-D8EC-184B-B0EB-103E34E8DF5E}"/>
            </c:ext>
          </c:extLst>
        </c:ser>
        <c:ser>
          <c:idx val="2"/>
          <c:order val="5"/>
          <c:tx>
            <c:strRef>
              <c:f>'Individ-I&amp;O Tables'!$G$221</c:f>
              <c:strCache>
                <c:ptCount val="1"/>
                <c:pt idx="0">
                  <c:v>Max Demand</c:v>
                </c:pt>
              </c:strCache>
            </c:strRef>
          </c:tx>
          <c:spPr>
            <a:ln>
              <a:solidFill>
                <a:schemeClr val="bg1">
                  <a:lumMod val="65000"/>
                </a:schemeClr>
              </a:solidFill>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Tables'!$G$222:$G$239</c:f>
              <c:numCache>
                <c:formatCode>0.000</c:formatCode>
                <c:ptCount val="18"/>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pt idx="15">
                  <c:v>1.1324989999999999</c:v>
                </c:pt>
                <c:pt idx="16">
                  <c:v>1.186923</c:v>
                </c:pt>
                <c:pt idx="17">
                  <c:v>1.223957</c:v>
                </c:pt>
              </c:numCache>
            </c:numRef>
          </c:val>
          <c:smooth val="0"/>
          <c:extLst>
            <c:ext xmlns:c16="http://schemas.microsoft.com/office/drawing/2014/chart" uri="{C3380CC4-5D6E-409C-BE32-E72D297353CC}">
              <c16:uniqueId val="{00000000-19B6-5A42-80A2-DC5A265B511D}"/>
            </c:ext>
          </c:extLst>
        </c:ser>
        <c:ser>
          <c:idx val="4"/>
          <c:order val="6"/>
          <c:tx>
            <c:strRef>
              <c:f>'Individ-I&amp;O Tables'!$F$221</c:f>
              <c:strCache>
                <c:ptCount val="1"/>
                <c:pt idx="0">
                  <c:v>CMOS</c:v>
                </c:pt>
              </c:strCache>
            </c:strRef>
          </c:tx>
          <c:spPr>
            <a:ln>
              <a:solidFill>
                <a:schemeClr val="tx1">
                  <a:lumMod val="50000"/>
                  <a:lumOff val="50000"/>
                </a:schemeClr>
              </a:solidFill>
              <a:prstDash val="lgDashDotDot"/>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Tables'!$F$222:$F$239</c:f>
              <c:numCache>
                <c:formatCode>0.000</c:formatCode>
                <c:ptCount val="18"/>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pt idx="15">
                  <c:v>0.84602820000000001</c:v>
                </c:pt>
                <c:pt idx="16">
                  <c:v>0.8585602</c:v>
                </c:pt>
                <c:pt idx="17">
                  <c:v>0.73246290000000003</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063082237449284E-2"/>
          <c:y val="5.8601919630288053E-2"/>
          <c:w val="0.90789386306727704"/>
          <c:h val="0.8658805740933766"/>
        </c:manualLayout>
      </c:layout>
      <c:lineChart>
        <c:grouping val="standard"/>
        <c:varyColors val="0"/>
        <c:ser>
          <c:idx val="3"/>
          <c:order val="0"/>
          <c:tx>
            <c:v>Total Input</c:v>
          </c:tx>
          <c:spPr>
            <a:ln w="19050">
              <a:solidFill>
                <a:srgbClr val="000000"/>
              </a:solidFill>
              <a:prstDash val="solid"/>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Tables'!$P$222:$P$239</c:f>
              <c:numCache>
                <c:formatCode>0.000</c:formatCode>
                <c:ptCount val="18"/>
                <c:pt idx="0">
                  <c:v>1</c:v>
                </c:pt>
                <c:pt idx="1">
                  <c:v>1.0273000000000001</c:v>
                </c:pt>
                <c:pt idx="2">
                  <c:v>0.95693209999999995</c:v>
                </c:pt>
                <c:pt idx="3">
                  <c:v>1.002656</c:v>
                </c:pt>
                <c:pt idx="4">
                  <c:v>1.0701069999999999</c:v>
                </c:pt>
                <c:pt idx="5">
                  <c:v>1.1272979999999999</c:v>
                </c:pt>
                <c:pt idx="6">
                  <c:v>1.2325029999999999</c:v>
                </c:pt>
                <c:pt idx="7">
                  <c:v>1.223892</c:v>
                </c:pt>
                <c:pt idx="8">
                  <c:v>1.2060439999999999</c:v>
                </c:pt>
                <c:pt idx="9">
                  <c:v>1.224351</c:v>
                </c:pt>
                <c:pt idx="10">
                  <c:v>1.26447</c:v>
                </c:pt>
                <c:pt idx="11">
                  <c:v>1.292432</c:v>
                </c:pt>
                <c:pt idx="12">
                  <c:v>1.260289</c:v>
                </c:pt>
                <c:pt idx="13">
                  <c:v>1.276915</c:v>
                </c:pt>
                <c:pt idx="14">
                  <c:v>1.215578</c:v>
                </c:pt>
                <c:pt idx="15">
                  <c:v>1.16092</c:v>
                </c:pt>
                <c:pt idx="16">
                  <c:v>1.148498</c:v>
                </c:pt>
                <c:pt idx="17">
                  <c:v>1.1952609999999999</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Tables'!$I$222:$I$239</c:f>
              <c:numCache>
                <c:formatCode>0.000</c:formatCode>
                <c:ptCount val="18"/>
                <c:pt idx="0">
                  <c:v>1</c:v>
                </c:pt>
                <c:pt idx="1">
                  <c:v>1.055812</c:v>
                </c:pt>
                <c:pt idx="2">
                  <c:v>0.85254209999999997</c:v>
                </c:pt>
                <c:pt idx="3">
                  <c:v>0.93051220000000001</c:v>
                </c:pt>
                <c:pt idx="4">
                  <c:v>1.0910299999999999</c:v>
                </c:pt>
                <c:pt idx="5">
                  <c:v>1.1903509999999999</c:v>
                </c:pt>
                <c:pt idx="6">
                  <c:v>1.4451020000000001</c:v>
                </c:pt>
                <c:pt idx="7">
                  <c:v>1.409449</c:v>
                </c:pt>
                <c:pt idx="8">
                  <c:v>1.350104</c:v>
                </c:pt>
                <c:pt idx="9">
                  <c:v>1.3582460000000001</c:v>
                </c:pt>
                <c:pt idx="10">
                  <c:v>1.4318679999999999</c:v>
                </c:pt>
                <c:pt idx="11">
                  <c:v>1.485287</c:v>
                </c:pt>
                <c:pt idx="12">
                  <c:v>1.375373</c:v>
                </c:pt>
                <c:pt idx="13">
                  <c:v>1.3778809999999999</c:v>
                </c:pt>
                <c:pt idx="14">
                  <c:v>1.2263489999999999</c:v>
                </c:pt>
                <c:pt idx="15">
                  <c:v>1.1028709999999999</c:v>
                </c:pt>
                <c:pt idx="16">
                  <c:v>1.0645519999999999</c:v>
                </c:pt>
                <c:pt idx="17">
                  <c:v>1.1396569999999999</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Tables'!$J$222:$J$239</c:f>
              <c:numCache>
                <c:formatCode>0.000</c:formatCode>
                <c:ptCount val="18"/>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pt idx="15">
                  <c:v>1.1618360000000001</c:v>
                </c:pt>
                <c:pt idx="16">
                  <c:v>1.1586479999999999</c:v>
                </c:pt>
                <c:pt idx="17">
                  <c:v>1.1528890000000001</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Tables'!$L$222:$L$239</c:f>
              <c:numCache>
                <c:formatCode>0.000</c:formatCode>
                <c:ptCount val="18"/>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pt idx="15">
                  <c:v>1.5872649999999999</c:v>
                </c:pt>
                <c:pt idx="16">
                  <c:v>1.6804030000000001</c:v>
                </c:pt>
                <c:pt idx="17">
                  <c:v>1.6804030000000001</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Tables'!$K$222:$K$239</c:f>
              <c:numCache>
                <c:formatCode>0.000</c:formatCode>
                <c:ptCount val="18"/>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pt idx="15">
                  <c:v>1.0258400000000001</c:v>
                </c:pt>
                <c:pt idx="16">
                  <c:v>1.029188</c:v>
                </c:pt>
                <c:pt idx="17">
                  <c:v>1.034327</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Tables'!$M$222:$M$239</c:f>
              <c:numCache>
                <c:formatCode>0.000</c:formatCode>
                <c:ptCount val="18"/>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pt idx="15">
                  <c:v>2.0068199999999998</c:v>
                </c:pt>
                <c:pt idx="16">
                  <c:v>2.0870829999999998</c:v>
                </c:pt>
                <c:pt idx="17">
                  <c:v>2.1904759999999999</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Tables'!$A$222:$A$239</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Tables'!$N$222:$N$239</c:f>
              <c:numCache>
                <c:formatCode>0.000</c:formatCode>
                <c:ptCount val="18"/>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pt idx="15">
                  <c:v>1.4794419999999999</c:v>
                </c:pt>
                <c:pt idx="16">
                  <c:v>1.5035179999999999</c:v>
                </c:pt>
                <c:pt idx="17">
                  <c:v>1.525892</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CMOS</c:v>
                </c:pt>
                <c:pt idx="1">
                  <c:v>Circuit Length</c:v>
                </c:pt>
                <c:pt idx="2">
                  <c:v>Energy (GWh)</c:v>
                </c:pt>
                <c:pt idx="3">
                  <c:v>Customer Numbers</c:v>
                </c:pt>
                <c:pt idx="4">
                  <c:v>Ratcheted Max Demand</c:v>
                </c:pt>
                <c:pt idx="5">
                  <c:v>U/G Subtransmission </c:v>
                </c:pt>
                <c:pt idx="6">
                  <c:v>O/H Subtransmission Lines</c:v>
                </c:pt>
                <c:pt idx="7">
                  <c:v>U/G Distribution Cables</c:v>
                </c:pt>
                <c:pt idx="8">
                  <c:v>O/H Distribution Lines</c:v>
                </c:pt>
                <c:pt idx="9">
                  <c:v>Transformers</c:v>
                </c:pt>
                <c:pt idx="10">
                  <c:v>Opex</c:v>
                </c:pt>
                <c:pt idx="11">
                  <c:v>TFP Change</c:v>
                </c:pt>
              </c:strCache>
            </c:strRef>
          </c:cat>
          <c:val>
            <c:numRef>
              <c:f>'Ranking Contrib.'!$G$61:$G$72</c:f>
              <c:numCache>
                <c:formatCode>0.00%</c:formatCode>
                <c:ptCount val="12"/>
                <c:pt idx="0">
                  <c:v>1.068056E-2</c:v>
                </c:pt>
                <c:pt idx="1">
                  <c:v>4.8511539999999999E-3</c:v>
                </c:pt>
                <c:pt idx="2">
                  <c:v>2.4991810000000001E-3</c:v>
                </c:pt>
                <c:pt idx="3">
                  <c:v>2.3186029999999998E-3</c:v>
                </c:pt>
                <c:pt idx="4">
                  <c:v>-2.9192680000000001E-5</c:v>
                </c:pt>
                <c:pt idx="5">
                  <c:v>-1.018946E-4</c:v>
                </c:pt>
                <c:pt idx="6">
                  <c:v>-1.369854E-4</c:v>
                </c:pt>
                <c:pt idx="7">
                  <c:v>-1.4075789999999999E-3</c:v>
                </c:pt>
                <c:pt idx="8">
                  <c:v>-1.780408E-3</c:v>
                </c:pt>
                <c:pt idx="9">
                  <c:v>-4.1809400000000002E-3</c:v>
                </c:pt>
                <c:pt idx="10">
                  <c:v>-3.2301059999999999E-2</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CMOS</c:v>
                </c:pt>
                <c:pt idx="1">
                  <c:v>Circuit Length</c:v>
                </c:pt>
                <c:pt idx="2">
                  <c:v>Energy (GWh)</c:v>
                </c:pt>
                <c:pt idx="3">
                  <c:v>Customer Numbers</c:v>
                </c:pt>
                <c:pt idx="4">
                  <c:v>Ratcheted Max Demand</c:v>
                </c:pt>
                <c:pt idx="5">
                  <c:v>U/G Subtransmission </c:v>
                </c:pt>
                <c:pt idx="6">
                  <c:v>O/H Subtransmission Lines</c:v>
                </c:pt>
                <c:pt idx="7">
                  <c:v>U/G Distribution Cables</c:v>
                </c:pt>
                <c:pt idx="8">
                  <c:v>O/H Distribution Lines</c:v>
                </c:pt>
                <c:pt idx="9">
                  <c:v>Transformers</c:v>
                </c:pt>
                <c:pt idx="10">
                  <c:v>Opex</c:v>
                </c:pt>
                <c:pt idx="11">
                  <c:v>TFP Change</c:v>
                </c:pt>
              </c:strCache>
            </c:strRef>
          </c:cat>
          <c:val>
            <c:numRef>
              <c:f>'Ranking Contrib.'!$H$61:$H$72</c:f>
              <c:numCache>
                <c:formatCode>0.00%</c:formatCode>
                <c:ptCount val="12"/>
                <c:pt idx="11">
                  <c:v>-1.9588561679999998E-2</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60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224111520348593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Tables'!$A$223:$A$240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Tables'!$B$223:$B$240</c:f>
              <c:numCache>
                <c:formatCode>0.000</c:formatCode>
                <c:ptCount val="18"/>
                <c:pt idx="0">
                  <c:v>1</c:v>
                </c:pt>
                <c:pt idx="1">
                  <c:v>0.99686889999999995</c:v>
                </c:pt>
                <c:pt idx="2">
                  <c:v>1.05786</c:v>
                </c:pt>
                <c:pt idx="3">
                  <c:v>1.020967</c:v>
                </c:pt>
                <c:pt idx="4">
                  <c:v>1.056862</c:v>
                </c:pt>
                <c:pt idx="5">
                  <c:v>1.0930709999999999</c:v>
                </c:pt>
                <c:pt idx="6">
                  <c:v>1.0920369999999999</c:v>
                </c:pt>
                <c:pt idx="7">
                  <c:v>1.0774030000000001</c:v>
                </c:pt>
                <c:pt idx="8">
                  <c:v>1.048365</c:v>
                </c:pt>
                <c:pt idx="9">
                  <c:v>1.101011</c:v>
                </c:pt>
                <c:pt idx="10">
                  <c:v>1.110147</c:v>
                </c:pt>
                <c:pt idx="11">
                  <c:v>1.162093</c:v>
                </c:pt>
                <c:pt idx="12">
                  <c:v>1.117653</c:v>
                </c:pt>
                <c:pt idx="13">
                  <c:v>1.13201</c:v>
                </c:pt>
                <c:pt idx="14">
                  <c:v>1.14768</c:v>
                </c:pt>
                <c:pt idx="15">
                  <c:v>1.193695</c:v>
                </c:pt>
                <c:pt idx="16">
                  <c:v>1.178787</c:v>
                </c:pt>
                <c:pt idx="17">
                  <c:v>1.1710320000000001</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Tables'!$A$223:$A$240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Tables'!$C$223:$C$240</c:f>
              <c:numCache>
                <c:formatCode>0.000</c:formatCode>
                <c:ptCount val="18"/>
                <c:pt idx="0">
                  <c:v>1</c:v>
                </c:pt>
                <c:pt idx="1">
                  <c:v>0.95879499999999995</c:v>
                </c:pt>
                <c:pt idx="2">
                  <c:v>0.97316840000000004</c:v>
                </c:pt>
                <c:pt idx="3">
                  <c:v>1.0528660000000001</c:v>
                </c:pt>
                <c:pt idx="4">
                  <c:v>1.0640810000000001</c:v>
                </c:pt>
                <c:pt idx="5">
                  <c:v>1.062225</c:v>
                </c:pt>
                <c:pt idx="6">
                  <c:v>1.163001</c:v>
                </c:pt>
                <c:pt idx="7">
                  <c:v>1.215492</c:v>
                </c:pt>
                <c:pt idx="8">
                  <c:v>1.1895450000000001</c:v>
                </c:pt>
                <c:pt idx="9">
                  <c:v>1.231768</c:v>
                </c:pt>
                <c:pt idx="10">
                  <c:v>1.1571720000000001</c:v>
                </c:pt>
                <c:pt idx="11">
                  <c:v>1.2095469999999999</c:v>
                </c:pt>
                <c:pt idx="12">
                  <c:v>1.2353240000000001</c:v>
                </c:pt>
                <c:pt idx="13">
                  <c:v>1.235174</c:v>
                </c:pt>
                <c:pt idx="14">
                  <c:v>1.2247349999999999</c:v>
                </c:pt>
                <c:pt idx="15">
                  <c:v>1.230982</c:v>
                </c:pt>
                <c:pt idx="16">
                  <c:v>1.265058</c:v>
                </c:pt>
                <c:pt idx="17">
                  <c:v>1.3524210000000001</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Tables'!$A$223:$A$240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Tables'!$D$223:$D$240</c:f>
              <c:numCache>
                <c:formatCode>0.000</c:formatCode>
                <c:ptCount val="18"/>
                <c:pt idx="0">
                  <c:v>1</c:v>
                </c:pt>
                <c:pt idx="1">
                  <c:v>1.0397099999999999</c:v>
                </c:pt>
                <c:pt idx="2">
                  <c:v>1.087027</c:v>
                </c:pt>
                <c:pt idx="3">
                  <c:v>0.96970290000000003</c:v>
                </c:pt>
                <c:pt idx="4">
                  <c:v>0.99321539999999997</c:v>
                </c:pt>
                <c:pt idx="5">
                  <c:v>1.029039</c:v>
                </c:pt>
                <c:pt idx="6">
                  <c:v>0.93898199999999998</c:v>
                </c:pt>
                <c:pt idx="7">
                  <c:v>0.88639230000000002</c:v>
                </c:pt>
                <c:pt idx="8">
                  <c:v>0.88131630000000005</c:v>
                </c:pt>
                <c:pt idx="9">
                  <c:v>0.89384620000000004</c:v>
                </c:pt>
                <c:pt idx="10">
                  <c:v>0.95936250000000001</c:v>
                </c:pt>
                <c:pt idx="11">
                  <c:v>0.96076700000000004</c:v>
                </c:pt>
                <c:pt idx="12">
                  <c:v>0.90474480000000002</c:v>
                </c:pt>
                <c:pt idx="13">
                  <c:v>0.91647849999999997</c:v>
                </c:pt>
                <c:pt idx="14">
                  <c:v>0.93708409999999998</c:v>
                </c:pt>
                <c:pt idx="15">
                  <c:v>0.96970909999999999</c:v>
                </c:pt>
                <c:pt idx="16">
                  <c:v>0.93180540000000001</c:v>
                </c:pt>
                <c:pt idx="17">
                  <c:v>0.8658785</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endParaRPr lang="en-US">
                  <a:latin typeface="Calibri Light" panose="020F0302020204030204" pitchFamily="34" charset="0"/>
                  <a:ea typeface="Calibri Light" panose="020F0302020204030204" pitchFamily="34" charset="0"/>
                  <a:cs typeface="Calibri Light" panose="020F0302020204030204" pitchFamily="34" charset="0"/>
                </a:endParaRPr>
              </a:p>
            </c:rich>
          </c:tx>
          <c:layout>
            <c:manualLayout>
              <c:xMode val="edge"/>
              <c:yMode val="edge"/>
              <c:x val="5.2231239774659689E-3"/>
              <c:y val="8.8745176445420809E-4"/>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89559619274816848"/>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Tables'!$H$249:$H$266</c:f>
              <c:numCache>
                <c:formatCode>0.000</c:formatCode>
                <c:ptCount val="18"/>
                <c:pt idx="0">
                  <c:v>1</c:v>
                </c:pt>
                <c:pt idx="1">
                  <c:v>0.99686889999999995</c:v>
                </c:pt>
                <c:pt idx="2">
                  <c:v>1.05786</c:v>
                </c:pt>
                <c:pt idx="3">
                  <c:v>1.020967</c:v>
                </c:pt>
                <c:pt idx="4">
                  <c:v>1.056862</c:v>
                </c:pt>
                <c:pt idx="5">
                  <c:v>1.0930709999999999</c:v>
                </c:pt>
                <c:pt idx="6">
                  <c:v>1.0920369999999999</c:v>
                </c:pt>
                <c:pt idx="7">
                  <c:v>1.0774030000000001</c:v>
                </c:pt>
                <c:pt idx="8">
                  <c:v>1.048365</c:v>
                </c:pt>
                <c:pt idx="9">
                  <c:v>1.101011</c:v>
                </c:pt>
                <c:pt idx="10">
                  <c:v>1.110147</c:v>
                </c:pt>
                <c:pt idx="11">
                  <c:v>1.162093</c:v>
                </c:pt>
                <c:pt idx="12">
                  <c:v>1.117653</c:v>
                </c:pt>
                <c:pt idx="13">
                  <c:v>1.13201</c:v>
                </c:pt>
                <c:pt idx="14">
                  <c:v>1.14768</c:v>
                </c:pt>
                <c:pt idx="15">
                  <c:v>1.193695</c:v>
                </c:pt>
                <c:pt idx="16">
                  <c:v>1.178787</c:v>
                </c:pt>
                <c:pt idx="17">
                  <c:v>1.1710320000000001</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Tables'!$C$249:$C$266</c:f>
              <c:numCache>
                <c:formatCode>0.000</c:formatCode>
                <c:ptCount val="18"/>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pt idx="15">
                  <c:v>1.2943899999999999</c:v>
                </c:pt>
                <c:pt idx="16">
                  <c:v>1.2943899999999999</c:v>
                </c:pt>
                <c:pt idx="17">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Tables'!$D$249:$D$266</c:f>
              <c:numCache>
                <c:formatCode>0.000</c:formatCode>
                <c:ptCount val="18"/>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pt idx="15">
                  <c:v>1.3222579999999999</c:v>
                </c:pt>
                <c:pt idx="16">
                  <c:v>1.3588260000000001</c:v>
                </c:pt>
                <c:pt idx="17">
                  <c:v>1.386528</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Tables'!$E$249:$E$266</c:f>
              <c:numCache>
                <c:formatCode>0.000</c:formatCode>
                <c:ptCount val="18"/>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pt idx="15">
                  <c:v>1.067917</c:v>
                </c:pt>
                <c:pt idx="16">
                  <c:v>1.074252</c:v>
                </c:pt>
                <c:pt idx="17">
                  <c:v>1.0803720000000001</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Tables'!$B$249:$B$266</c:f>
              <c:numCache>
                <c:formatCode>0.000</c:formatCode>
                <c:ptCount val="18"/>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pt idx="15">
                  <c:v>1.0619050000000001</c:v>
                </c:pt>
                <c:pt idx="16">
                  <c:v>1.080333</c:v>
                </c:pt>
                <c:pt idx="17">
                  <c:v>1.086568</c:v>
                </c:pt>
              </c:numCache>
            </c:numRef>
          </c:val>
          <c:smooth val="0"/>
          <c:extLst>
            <c:ext xmlns:c16="http://schemas.microsoft.com/office/drawing/2014/chart" uri="{C3380CC4-5D6E-409C-BE32-E72D297353CC}">
              <c16:uniqueId val="{00000004-43EA-A849-8A23-79689F4C204B}"/>
            </c:ext>
          </c:extLst>
        </c:ser>
        <c:ser>
          <c:idx val="2"/>
          <c:order val="5"/>
          <c:tx>
            <c:strRef>
              <c:f>'Individ-I&amp;O Tables'!$G$248</c:f>
              <c:strCache>
                <c:ptCount val="1"/>
                <c:pt idx="0">
                  <c:v>Max Demand</c:v>
                </c:pt>
              </c:strCache>
            </c:strRef>
          </c:tx>
          <c:spPr>
            <a:ln>
              <a:solidFill>
                <a:schemeClr val="bg1">
                  <a:lumMod val="65000"/>
                </a:schemeClr>
              </a:solidFill>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Tables'!$G$249:$G$266</c:f>
              <c:numCache>
                <c:formatCode>0.000</c:formatCode>
                <c:ptCount val="18"/>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pt idx="15">
                  <c:v>1.1349469999999999</c:v>
                </c:pt>
                <c:pt idx="16">
                  <c:v>1.2276609999999999</c:v>
                </c:pt>
                <c:pt idx="17">
                  <c:v>1.2460739999999999</c:v>
                </c:pt>
              </c:numCache>
            </c:numRef>
          </c:val>
          <c:smooth val="0"/>
          <c:extLst>
            <c:ext xmlns:c16="http://schemas.microsoft.com/office/drawing/2014/chart" uri="{C3380CC4-5D6E-409C-BE32-E72D297353CC}">
              <c16:uniqueId val="{00000000-7C87-6649-A5FA-1B9BF97DE111}"/>
            </c:ext>
          </c:extLst>
        </c:ser>
        <c:ser>
          <c:idx val="4"/>
          <c:order val="6"/>
          <c:tx>
            <c:v>CMOS</c:v>
          </c:tx>
          <c:spPr>
            <a:ln>
              <a:solidFill>
                <a:schemeClr val="tx1">
                  <a:lumMod val="50000"/>
                  <a:lumOff val="50000"/>
                </a:schemeClr>
              </a:solidFill>
              <a:prstDash val="lgDashDotDot"/>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Tables'!$F$249:$F$266</c:f>
              <c:numCache>
                <c:formatCode>0.000</c:formatCode>
                <c:ptCount val="18"/>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pt idx="15">
                  <c:v>1.111648</c:v>
                </c:pt>
                <c:pt idx="16">
                  <c:v>1.2831969999999999</c:v>
                </c:pt>
                <c:pt idx="17">
                  <c:v>1.3936090000000001</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696091468607364"/>
          <c:h val="0.8470313232789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Tables'!$P$249:$P$266</c:f>
              <c:numCache>
                <c:formatCode>0.000</c:formatCode>
                <c:ptCount val="18"/>
                <c:pt idx="0">
                  <c:v>1</c:v>
                </c:pt>
                <c:pt idx="1">
                  <c:v>0.95879499999999995</c:v>
                </c:pt>
                <c:pt idx="2">
                  <c:v>0.97316840000000004</c:v>
                </c:pt>
                <c:pt idx="3">
                  <c:v>1.0528660000000001</c:v>
                </c:pt>
                <c:pt idx="4">
                  <c:v>1.0640810000000001</c:v>
                </c:pt>
                <c:pt idx="5">
                  <c:v>1.062225</c:v>
                </c:pt>
                <c:pt idx="6">
                  <c:v>1.163001</c:v>
                </c:pt>
                <c:pt idx="7">
                  <c:v>1.215492</c:v>
                </c:pt>
                <c:pt idx="8">
                  <c:v>1.1895450000000001</c:v>
                </c:pt>
                <c:pt idx="9">
                  <c:v>1.231768</c:v>
                </c:pt>
                <c:pt idx="10">
                  <c:v>1.1571720000000001</c:v>
                </c:pt>
                <c:pt idx="11">
                  <c:v>1.2095469999999999</c:v>
                </c:pt>
                <c:pt idx="12">
                  <c:v>1.2353240000000001</c:v>
                </c:pt>
                <c:pt idx="13">
                  <c:v>1.235174</c:v>
                </c:pt>
                <c:pt idx="14">
                  <c:v>1.2247349999999999</c:v>
                </c:pt>
                <c:pt idx="15">
                  <c:v>1.230982</c:v>
                </c:pt>
                <c:pt idx="16">
                  <c:v>1.265058</c:v>
                </c:pt>
                <c:pt idx="17">
                  <c:v>1.3524210000000001</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Tables'!$I$249:$I$266</c:f>
              <c:numCache>
                <c:formatCode>0.000</c:formatCode>
                <c:ptCount val="18"/>
                <c:pt idx="0">
                  <c:v>1</c:v>
                </c:pt>
                <c:pt idx="1">
                  <c:v>0.893262</c:v>
                </c:pt>
                <c:pt idx="2">
                  <c:v>0.90406600000000004</c:v>
                </c:pt>
                <c:pt idx="3">
                  <c:v>0.9991179</c:v>
                </c:pt>
                <c:pt idx="4">
                  <c:v>0.98704420000000004</c:v>
                </c:pt>
                <c:pt idx="5">
                  <c:v>0.98950280000000002</c:v>
                </c:pt>
                <c:pt idx="6">
                  <c:v>1.1764250000000001</c:v>
                </c:pt>
                <c:pt idx="7">
                  <c:v>1.245115</c:v>
                </c:pt>
                <c:pt idx="8">
                  <c:v>1.1741699999999999</c:v>
                </c:pt>
                <c:pt idx="9">
                  <c:v>1.233608</c:v>
                </c:pt>
                <c:pt idx="10">
                  <c:v>1.0741430000000001</c:v>
                </c:pt>
                <c:pt idx="11">
                  <c:v>1.1464259999999999</c:v>
                </c:pt>
                <c:pt idx="12">
                  <c:v>1.1745969999999999</c:v>
                </c:pt>
                <c:pt idx="13">
                  <c:v>1.148436</c:v>
                </c:pt>
                <c:pt idx="14">
                  <c:v>1.0974269999999999</c:v>
                </c:pt>
                <c:pt idx="15">
                  <c:v>1.107137</c:v>
                </c:pt>
                <c:pt idx="16">
                  <c:v>1.1428940000000001</c:v>
                </c:pt>
                <c:pt idx="17">
                  <c:v>1.2813319999999999</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Tables'!$J$249:$J$266</c:f>
              <c:numCache>
                <c:formatCode>0.000</c:formatCode>
                <c:ptCount val="18"/>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pt idx="15">
                  <c:v>1.012691</c:v>
                </c:pt>
                <c:pt idx="16">
                  <c:v>1.0204329999999999</c:v>
                </c:pt>
                <c:pt idx="17">
                  <c:v>1.0305899999999999</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Tables'!$L$249:$L$266</c:f>
              <c:numCache>
                <c:formatCode>0.000</c:formatCode>
                <c:ptCount val="18"/>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pt idx="15">
                  <c:v>4.2771129999999999</c:v>
                </c:pt>
                <c:pt idx="16">
                  <c:v>4.7523479999999996</c:v>
                </c:pt>
                <c:pt idx="17">
                  <c:v>4.67631</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Tables'!$K$249:$K$266</c:f>
              <c:numCache>
                <c:formatCode>0.000</c:formatCode>
                <c:ptCount val="18"/>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pt idx="15">
                  <c:v>1.018054</c:v>
                </c:pt>
                <c:pt idx="16">
                  <c:v>1.0189999999999999</c:v>
                </c:pt>
                <c:pt idx="17">
                  <c:v>1.0188219999999999</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Tables'!$M$249:$M$266</c:f>
              <c:numCache>
                <c:formatCode>0.000</c:formatCode>
                <c:ptCount val="18"/>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pt idx="15">
                  <c:v>2.3369460000000002</c:v>
                </c:pt>
                <c:pt idx="16">
                  <c:v>2.4298999999999999</c:v>
                </c:pt>
                <c:pt idx="17">
                  <c:v>2.554192</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Tables'!$A$249:$A$266</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Tables'!$N$249:$N$266</c:f>
              <c:numCache>
                <c:formatCode>0.000</c:formatCode>
                <c:ptCount val="18"/>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pt idx="15">
                  <c:v>1.4599120000000001</c:v>
                </c:pt>
                <c:pt idx="16">
                  <c:v>1.51085</c:v>
                </c:pt>
                <c:pt idx="17">
                  <c:v>1.5571219999999999</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Customer Numbers</c:v>
                </c:pt>
                <c:pt idx="1">
                  <c:v>Circuit Length</c:v>
                </c:pt>
                <c:pt idx="2">
                  <c:v>Energy (GWh)</c:v>
                </c:pt>
                <c:pt idx="3">
                  <c:v>Ratcheted Max Demand</c:v>
                </c:pt>
                <c:pt idx="4">
                  <c:v>U/G Subtransmission </c:v>
                </c:pt>
                <c:pt idx="5">
                  <c:v>O/H Distribution Lines</c:v>
                </c:pt>
                <c:pt idx="6">
                  <c:v>O/H Subtransmission Lines</c:v>
                </c:pt>
                <c:pt idx="7">
                  <c:v>Transformers</c:v>
                </c:pt>
                <c:pt idx="8">
                  <c:v>U/G Distribution Cables</c:v>
                </c:pt>
                <c:pt idx="9">
                  <c:v>CMOS</c:v>
                </c:pt>
                <c:pt idx="10">
                  <c:v>Opex</c:v>
                </c:pt>
                <c:pt idx="11">
                  <c:v>TFP Change</c:v>
                </c:pt>
              </c:strCache>
            </c:strRef>
          </c:cat>
          <c:val>
            <c:numRef>
              <c:f>'Ranking Contrib.'!$K$61:$K$72</c:f>
              <c:numCache>
                <c:formatCode>0.00%</c:formatCode>
                <c:ptCount val="12"/>
                <c:pt idx="0">
                  <c:v>4.7050599999999996E-3</c:v>
                </c:pt>
                <c:pt idx="1">
                  <c:v>2.7675439999999998E-3</c:v>
                </c:pt>
                <c:pt idx="2">
                  <c:v>6.1098680000000005E-4</c:v>
                </c:pt>
                <c:pt idx="3">
                  <c:v>2.355658E-4</c:v>
                </c:pt>
                <c:pt idx="4">
                  <c:v>-3.7674550000000003E-5</c:v>
                </c:pt>
                <c:pt idx="5">
                  <c:v>-6.5600219999999997E-5</c:v>
                </c:pt>
                <c:pt idx="6">
                  <c:v>-3.7218910000000002E-4</c:v>
                </c:pt>
                <c:pt idx="7">
                  <c:v>-6.9669479999999997E-3</c:v>
                </c:pt>
                <c:pt idx="8">
                  <c:v>-7.5795139999999999E-3</c:v>
                </c:pt>
                <c:pt idx="9">
                  <c:v>-1.492013E-2</c:v>
                </c:pt>
                <c:pt idx="10">
                  <c:v>-5.1756490000000002E-2</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Customer Numbers</c:v>
                </c:pt>
                <c:pt idx="1">
                  <c:v>Circuit Length</c:v>
                </c:pt>
                <c:pt idx="2">
                  <c:v>Energy (GWh)</c:v>
                </c:pt>
                <c:pt idx="3">
                  <c:v>Ratcheted Max Demand</c:v>
                </c:pt>
                <c:pt idx="4">
                  <c:v>U/G Subtransmission </c:v>
                </c:pt>
                <c:pt idx="5">
                  <c:v>O/H Distribution Lines</c:v>
                </c:pt>
                <c:pt idx="6">
                  <c:v>O/H Subtransmission Lines</c:v>
                </c:pt>
                <c:pt idx="7">
                  <c:v>Transformers</c:v>
                </c:pt>
                <c:pt idx="8">
                  <c:v>U/G Distribution Cables</c:v>
                </c:pt>
                <c:pt idx="9">
                  <c:v>CMOS</c:v>
                </c:pt>
                <c:pt idx="10">
                  <c:v>Opex</c:v>
                </c:pt>
                <c:pt idx="11">
                  <c:v>TFP Change</c:v>
                </c:pt>
              </c:strCache>
            </c:strRef>
          </c:cat>
          <c:val>
            <c:numRef>
              <c:f>'Ranking Contrib.'!$L$61:$L$72</c:f>
              <c:numCache>
                <c:formatCode>0.00%</c:formatCode>
                <c:ptCount val="12"/>
                <c:pt idx="11">
                  <c:v>-7.3379389270000012E-2</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423308268656797E-2"/>
          <c:y val="6.0749059972519108E-2"/>
          <c:w val="0.91285809846952348"/>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Tables'!$A$277:$A$294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Tables'!$B$277:$B$294</c:f>
              <c:numCache>
                <c:formatCode>0.000</c:formatCode>
                <c:ptCount val="18"/>
                <c:pt idx="0">
                  <c:v>1</c:v>
                </c:pt>
                <c:pt idx="1">
                  <c:v>1.038457</c:v>
                </c:pt>
                <c:pt idx="2">
                  <c:v>1.1295980000000001</c:v>
                </c:pt>
                <c:pt idx="3">
                  <c:v>1.109345</c:v>
                </c:pt>
                <c:pt idx="4">
                  <c:v>1.1761539999999999</c:v>
                </c:pt>
                <c:pt idx="5">
                  <c:v>1.156088</c:v>
                </c:pt>
                <c:pt idx="6">
                  <c:v>1.18554</c:v>
                </c:pt>
                <c:pt idx="7">
                  <c:v>1.176817</c:v>
                </c:pt>
                <c:pt idx="8">
                  <c:v>1.1560889999999999</c:v>
                </c:pt>
                <c:pt idx="9">
                  <c:v>1.1847639999999999</c:v>
                </c:pt>
                <c:pt idx="10">
                  <c:v>1.15313</c:v>
                </c:pt>
                <c:pt idx="11">
                  <c:v>1.2145680000000001</c:v>
                </c:pt>
                <c:pt idx="12">
                  <c:v>1.1653530000000001</c:v>
                </c:pt>
                <c:pt idx="13">
                  <c:v>1.178553</c:v>
                </c:pt>
                <c:pt idx="14">
                  <c:v>1.2073240000000001</c:v>
                </c:pt>
                <c:pt idx="15">
                  <c:v>1.2611209999999999</c:v>
                </c:pt>
                <c:pt idx="16">
                  <c:v>1.2335370000000001</c:v>
                </c:pt>
                <c:pt idx="17">
                  <c:v>1.2223440000000001</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Tables'!$A$277:$A$294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Tables'!$C$277:$C$294</c:f>
              <c:numCache>
                <c:formatCode>0.000</c:formatCode>
                <c:ptCount val="18"/>
                <c:pt idx="0">
                  <c:v>1</c:v>
                </c:pt>
                <c:pt idx="1">
                  <c:v>1.0926199999999999</c:v>
                </c:pt>
                <c:pt idx="2">
                  <c:v>1.1421730000000001</c:v>
                </c:pt>
                <c:pt idx="3">
                  <c:v>1.2417389999999999</c:v>
                </c:pt>
                <c:pt idx="4">
                  <c:v>1.2326710000000001</c:v>
                </c:pt>
                <c:pt idx="5">
                  <c:v>1.26146</c:v>
                </c:pt>
                <c:pt idx="6">
                  <c:v>1.3142370000000001</c:v>
                </c:pt>
                <c:pt idx="7">
                  <c:v>1.3614949999999999</c:v>
                </c:pt>
                <c:pt idx="8">
                  <c:v>1.387923</c:v>
                </c:pt>
                <c:pt idx="9">
                  <c:v>1.4435519999999999</c:v>
                </c:pt>
                <c:pt idx="10">
                  <c:v>1.5044759999999999</c:v>
                </c:pt>
                <c:pt idx="11">
                  <c:v>1.428447</c:v>
                </c:pt>
                <c:pt idx="12">
                  <c:v>1.387796</c:v>
                </c:pt>
                <c:pt idx="13">
                  <c:v>1.407753</c:v>
                </c:pt>
                <c:pt idx="14">
                  <c:v>1.446623</c:v>
                </c:pt>
                <c:pt idx="15">
                  <c:v>1.4638359999999999</c:v>
                </c:pt>
                <c:pt idx="16">
                  <c:v>1.464844</c:v>
                </c:pt>
                <c:pt idx="17">
                  <c:v>1.4363330000000001</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Tables'!$A$277:$A$294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Tables'!$D$277:$D$294</c:f>
              <c:numCache>
                <c:formatCode>0.000</c:formatCode>
                <c:ptCount val="18"/>
                <c:pt idx="0">
                  <c:v>1</c:v>
                </c:pt>
                <c:pt idx="1">
                  <c:v>0.9504281</c:v>
                </c:pt>
                <c:pt idx="2">
                  <c:v>0.98899090000000001</c:v>
                </c:pt>
                <c:pt idx="3">
                  <c:v>0.8933799</c:v>
                </c:pt>
                <c:pt idx="4">
                  <c:v>0.95415070000000002</c:v>
                </c:pt>
                <c:pt idx="5">
                  <c:v>0.91646850000000002</c:v>
                </c:pt>
                <c:pt idx="6">
                  <c:v>0.9020743</c:v>
                </c:pt>
                <c:pt idx="7">
                  <c:v>0.86435649999999997</c:v>
                </c:pt>
                <c:pt idx="8">
                  <c:v>0.83296320000000001</c:v>
                </c:pt>
                <c:pt idx="9">
                  <c:v>0.82072820000000002</c:v>
                </c:pt>
                <c:pt idx="10">
                  <c:v>0.76646610000000004</c:v>
                </c:pt>
                <c:pt idx="11">
                  <c:v>0.85027180000000002</c:v>
                </c:pt>
                <c:pt idx="12">
                  <c:v>0.83971510000000005</c:v>
                </c:pt>
                <c:pt idx="13">
                  <c:v>0.83718760000000003</c:v>
                </c:pt>
                <c:pt idx="14">
                  <c:v>0.83458060000000001</c:v>
                </c:pt>
                <c:pt idx="15">
                  <c:v>0.86151800000000001</c:v>
                </c:pt>
                <c:pt idx="16">
                  <c:v>0.84209489999999998</c:v>
                </c:pt>
                <c:pt idx="17">
                  <c:v>0.85101689999999997</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5734384276683938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5245416576647E-2"/>
          <c:y val="7.1149982699808156E-2"/>
          <c:w val="0.90788609818856902"/>
          <c:h val="0.8595934216123449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Tables'!$H$303:$H$320</c:f>
              <c:numCache>
                <c:formatCode>0.000</c:formatCode>
                <c:ptCount val="18"/>
                <c:pt idx="0">
                  <c:v>1</c:v>
                </c:pt>
                <c:pt idx="1">
                  <c:v>1.038457</c:v>
                </c:pt>
                <c:pt idx="2">
                  <c:v>1.1295980000000001</c:v>
                </c:pt>
                <c:pt idx="3">
                  <c:v>1.109345</c:v>
                </c:pt>
                <c:pt idx="4">
                  <c:v>1.1761539999999999</c:v>
                </c:pt>
                <c:pt idx="5">
                  <c:v>1.156088</c:v>
                </c:pt>
                <c:pt idx="6">
                  <c:v>1.18554</c:v>
                </c:pt>
                <c:pt idx="7">
                  <c:v>1.176817</c:v>
                </c:pt>
                <c:pt idx="8">
                  <c:v>1.1560889999999999</c:v>
                </c:pt>
                <c:pt idx="9">
                  <c:v>1.1847639999999999</c:v>
                </c:pt>
                <c:pt idx="10">
                  <c:v>1.15313</c:v>
                </c:pt>
                <c:pt idx="11">
                  <c:v>1.2145680000000001</c:v>
                </c:pt>
                <c:pt idx="12">
                  <c:v>1.1653530000000001</c:v>
                </c:pt>
                <c:pt idx="13">
                  <c:v>1.178553</c:v>
                </c:pt>
                <c:pt idx="14">
                  <c:v>1.2073240000000001</c:v>
                </c:pt>
                <c:pt idx="15">
                  <c:v>1.2611209999999999</c:v>
                </c:pt>
                <c:pt idx="16">
                  <c:v>1.2335370000000001</c:v>
                </c:pt>
                <c:pt idx="17">
                  <c:v>1.2223440000000001</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Tables'!$C$303:$C$320</c:f>
              <c:numCache>
                <c:formatCode>0.000</c:formatCode>
                <c:ptCount val="18"/>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pt idx="15">
                  <c:v>1.3081259999999999</c:v>
                </c:pt>
                <c:pt idx="16">
                  <c:v>1.3081259999999999</c:v>
                </c:pt>
                <c:pt idx="17">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Tables'!$D$303:$D$320</c:f>
              <c:numCache>
                <c:formatCode>0.000</c:formatCode>
                <c:ptCount val="18"/>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pt idx="15">
                  <c:v>1.2954000000000001</c:v>
                </c:pt>
                <c:pt idx="16">
                  <c:v>1.3158460000000001</c:v>
                </c:pt>
                <c:pt idx="17">
                  <c:v>1.3388990000000001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Tables'!$E$303:$E$320</c:f>
              <c:numCache>
                <c:formatCode>0.000</c:formatCode>
                <c:ptCount val="18"/>
                <c:pt idx="0">
                  <c:v>1</c:v>
                </c:pt>
                <c:pt idx="1">
                  <c:v>1.007922</c:v>
                </c:pt>
                <c:pt idx="2">
                  <c:v>1.0145459999999999</c:v>
                </c:pt>
                <c:pt idx="3">
                  <c:v>1.029018</c:v>
                </c:pt>
                <c:pt idx="4">
                  <c:v>1.0352140000000001</c:v>
                </c:pt>
                <c:pt idx="5">
                  <c:v>1.0411220000000001</c:v>
                </c:pt>
                <c:pt idx="6">
                  <c:v>1.0528839999999999</c:v>
                </c:pt>
                <c:pt idx="7">
                  <c:v>1.05524</c:v>
                </c:pt>
                <c:pt idx="8">
                  <c:v>1.0656749999999999</c:v>
                </c:pt>
                <c:pt idx="9">
                  <c:v>1.0679430000000001</c:v>
                </c:pt>
                <c:pt idx="10">
                  <c:v>1.0764720000000001</c:v>
                </c:pt>
                <c:pt idx="11">
                  <c:v>1.081377</c:v>
                </c:pt>
                <c:pt idx="12">
                  <c:v>1.0863830000000001</c:v>
                </c:pt>
                <c:pt idx="13">
                  <c:v>1.0955189999999999</c:v>
                </c:pt>
                <c:pt idx="14">
                  <c:v>1.1013090000000001</c:v>
                </c:pt>
                <c:pt idx="15">
                  <c:v>1.1047929999999999</c:v>
                </c:pt>
                <c:pt idx="16">
                  <c:v>1.109275</c:v>
                </c:pt>
                <c:pt idx="17">
                  <c:v>1.116004</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Tables'!$B$303:$B$320</c:f>
              <c:numCache>
                <c:formatCode>0.000</c:formatCode>
                <c:ptCount val="18"/>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pt idx="15">
                  <c:v>1.0091159999999999</c:v>
                </c:pt>
                <c:pt idx="16">
                  <c:v>1.0309759999999999</c:v>
                </c:pt>
                <c:pt idx="17">
                  <c:v>1.0310569999999999</c:v>
                </c:pt>
              </c:numCache>
            </c:numRef>
          </c:val>
          <c:smooth val="0"/>
          <c:extLst>
            <c:ext xmlns:c16="http://schemas.microsoft.com/office/drawing/2014/chart" uri="{C3380CC4-5D6E-409C-BE32-E72D297353CC}">
              <c16:uniqueId val="{00000004-8CAA-A642-BE37-007452D8B948}"/>
            </c:ext>
          </c:extLst>
        </c:ser>
        <c:ser>
          <c:idx val="2"/>
          <c:order val="5"/>
          <c:tx>
            <c:strRef>
              <c:f>'Individ-I&amp;O Tables'!$G$302</c:f>
              <c:strCache>
                <c:ptCount val="1"/>
                <c:pt idx="0">
                  <c:v>Max Demand</c:v>
                </c:pt>
              </c:strCache>
            </c:strRef>
          </c:tx>
          <c:spPr>
            <a:ln>
              <a:solidFill>
                <a:schemeClr val="bg1">
                  <a:lumMod val="65000"/>
                </a:schemeClr>
              </a:solidFill>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Tables'!$G$303:$G$320</c:f>
              <c:numCache>
                <c:formatCode>0.000</c:formatCode>
                <c:ptCount val="18"/>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pt idx="15">
                  <c:v>1.1607240000000001</c:v>
                </c:pt>
                <c:pt idx="16">
                  <c:v>1.2299169999999999</c:v>
                </c:pt>
                <c:pt idx="17">
                  <c:v>1.261199</c:v>
                </c:pt>
              </c:numCache>
            </c:numRef>
          </c:val>
          <c:smooth val="0"/>
          <c:extLst>
            <c:ext xmlns:c16="http://schemas.microsoft.com/office/drawing/2014/chart" uri="{C3380CC4-5D6E-409C-BE32-E72D297353CC}">
              <c16:uniqueId val="{00000000-4EF4-6D47-8F47-A60EB3A7C226}"/>
            </c:ext>
          </c:extLst>
        </c:ser>
        <c:ser>
          <c:idx val="4"/>
          <c:order val="6"/>
          <c:tx>
            <c:strRef>
              <c:f>'Individ-I&amp;O Tables'!$F$302</c:f>
              <c:strCache>
                <c:ptCount val="1"/>
                <c:pt idx="0">
                  <c:v>CMOS</c:v>
                </c:pt>
              </c:strCache>
            </c:strRef>
          </c:tx>
          <c:spPr>
            <a:ln>
              <a:solidFill>
                <a:schemeClr val="tx1">
                  <a:lumMod val="50000"/>
                  <a:lumOff val="50000"/>
                </a:schemeClr>
              </a:solidFill>
              <a:prstDash val="lgDashDotDot"/>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Tables'!$F$303:$F$320</c:f>
              <c:numCache>
                <c:formatCode>0.000</c:formatCode>
                <c:ptCount val="18"/>
                <c:pt idx="0">
                  <c:v>1</c:v>
                </c:pt>
                <c:pt idx="1">
                  <c:v>0.95213599999999998</c:v>
                </c:pt>
                <c:pt idx="2">
                  <c:v>0.72247910000000004</c:v>
                </c:pt>
                <c:pt idx="3">
                  <c:v>0.99131069999999999</c:v>
                </c:pt>
                <c:pt idx="4">
                  <c:v>0.73073299999999997</c:v>
                </c:pt>
                <c:pt idx="5">
                  <c:v>0.8298759</c:v>
                </c:pt>
                <c:pt idx="6">
                  <c:v>0.73192959999999996</c:v>
                </c:pt>
                <c:pt idx="7">
                  <c:v>0.79037100000000005</c:v>
                </c:pt>
                <c:pt idx="8">
                  <c:v>0.93920740000000003</c:v>
                </c:pt>
                <c:pt idx="9">
                  <c:v>0.84192549999999999</c:v>
                </c:pt>
                <c:pt idx="10">
                  <c:v>1.064462</c:v>
                </c:pt>
                <c:pt idx="11">
                  <c:v>0.77643949999999995</c:v>
                </c:pt>
                <c:pt idx="12">
                  <c:v>1.0828230000000001</c:v>
                </c:pt>
                <c:pt idx="13">
                  <c:v>1.191095</c:v>
                </c:pt>
                <c:pt idx="14">
                  <c:v>1.1700140000000001</c:v>
                </c:pt>
                <c:pt idx="15">
                  <c:v>0.86517770000000005</c:v>
                </c:pt>
                <c:pt idx="16">
                  <c:v>1.082886</c:v>
                </c:pt>
                <c:pt idx="17">
                  <c:v>1.2058059999999999</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5.4419733583458807E-2"/>
          <c:w val="0.90105508049978911"/>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Tables'!$P$303:$P$320</c:f>
              <c:numCache>
                <c:formatCode>0.000</c:formatCode>
                <c:ptCount val="18"/>
                <c:pt idx="0">
                  <c:v>1</c:v>
                </c:pt>
                <c:pt idx="1">
                  <c:v>1.0926199999999999</c:v>
                </c:pt>
                <c:pt idx="2">
                  <c:v>1.1421730000000001</c:v>
                </c:pt>
                <c:pt idx="3">
                  <c:v>1.2417389999999999</c:v>
                </c:pt>
                <c:pt idx="4">
                  <c:v>1.2326710000000001</c:v>
                </c:pt>
                <c:pt idx="5">
                  <c:v>1.26146</c:v>
                </c:pt>
                <c:pt idx="6">
                  <c:v>1.3142370000000001</c:v>
                </c:pt>
                <c:pt idx="7">
                  <c:v>1.3614949999999999</c:v>
                </c:pt>
                <c:pt idx="8">
                  <c:v>1.387923</c:v>
                </c:pt>
                <c:pt idx="9">
                  <c:v>1.4435519999999999</c:v>
                </c:pt>
                <c:pt idx="10">
                  <c:v>1.5044759999999999</c:v>
                </c:pt>
                <c:pt idx="11">
                  <c:v>1.428447</c:v>
                </c:pt>
                <c:pt idx="12">
                  <c:v>1.387796</c:v>
                </c:pt>
                <c:pt idx="13">
                  <c:v>1.407753</c:v>
                </c:pt>
                <c:pt idx="14">
                  <c:v>1.446623</c:v>
                </c:pt>
                <c:pt idx="15">
                  <c:v>1.4638359999999999</c:v>
                </c:pt>
                <c:pt idx="16">
                  <c:v>1.464844</c:v>
                </c:pt>
                <c:pt idx="17">
                  <c:v>1.4363330000000001</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Tables'!$I$303:$I$320</c:f>
              <c:numCache>
                <c:formatCode>0.000</c:formatCode>
                <c:ptCount val="18"/>
                <c:pt idx="0">
                  <c:v>1</c:v>
                </c:pt>
                <c:pt idx="1">
                  <c:v>1.1752359999999999</c:v>
                </c:pt>
                <c:pt idx="2">
                  <c:v>1.2794779999999999</c:v>
                </c:pt>
                <c:pt idx="3">
                  <c:v>1.4458960000000001</c:v>
                </c:pt>
                <c:pt idx="4">
                  <c:v>1.4100969999999999</c:v>
                </c:pt>
                <c:pt idx="5">
                  <c:v>1.4368019999999999</c:v>
                </c:pt>
                <c:pt idx="6">
                  <c:v>1.5441339999999999</c:v>
                </c:pt>
                <c:pt idx="7">
                  <c:v>1.6336740000000001</c:v>
                </c:pt>
                <c:pt idx="8">
                  <c:v>1.674142</c:v>
                </c:pt>
                <c:pt idx="9">
                  <c:v>1.7937689999999999</c:v>
                </c:pt>
                <c:pt idx="10">
                  <c:v>1.923311</c:v>
                </c:pt>
                <c:pt idx="11">
                  <c:v>1.682156</c:v>
                </c:pt>
                <c:pt idx="12">
                  <c:v>1.5294890000000001</c:v>
                </c:pt>
                <c:pt idx="13">
                  <c:v>1.5752330000000001</c:v>
                </c:pt>
                <c:pt idx="14">
                  <c:v>1.6436919999999999</c:v>
                </c:pt>
                <c:pt idx="15">
                  <c:v>1.6725890000000001</c:v>
                </c:pt>
                <c:pt idx="16">
                  <c:v>1.6312979999999999</c:v>
                </c:pt>
                <c:pt idx="17">
                  <c:v>1.552727</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Tables'!$J$303:$J$320</c:f>
              <c:numCache>
                <c:formatCode>0.000</c:formatCode>
                <c:ptCount val="18"/>
                <c:pt idx="0">
                  <c:v>1</c:v>
                </c:pt>
                <c:pt idx="1">
                  <c:v>1.005798</c:v>
                </c:pt>
                <c:pt idx="2">
                  <c:v>1.0118229999999999</c:v>
                </c:pt>
                <c:pt idx="3">
                  <c:v>1.035992</c:v>
                </c:pt>
                <c:pt idx="4">
                  <c:v>1.0589120000000001</c:v>
                </c:pt>
                <c:pt idx="5">
                  <c:v>1.060066</c:v>
                </c:pt>
                <c:pt idx="6">
                  <c:v>1.075307</c:v>
                </c:pt>
                <c:pt idx="7">
                  <c:v>1.047804</c:v>
                </c:pt>
                <c:pt idx="8">
                  <c:v>1.118077</c:v>
                </c:pt>
                <c:pt idx="9">
                  <c:v>1.0851059999999999</c:v>
                </c:pt>
                <c:pt idx="10">
                  <c:v>1.1408</c:v>
                </c:pt>
                <c:pt idx="11">
                  <c:v>1.135167</c:v>
                </c:pt>
                <c:pt idx="12">
                  <c:v>1.0862449999999999</c:v>
                </c:pt>
                <c:pt idx="13">
                  <c:v>1.0844469999999999</c:v>
                </c:pt>
                <c:pt idx="14">
                  <c:v>1.1148899999999999</c:v>
                </c:pt>
                <c:pt idx="15">
                  <c:v>1.1172740000000001</c:v>
                </c:pt>
                <c:pt idx="16">
                  <c:v>1.1325179999999999</c:v>
                </c:pt>
                <c:pt idx="17">
                  <c:v>1.164577</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Tables'!$L$303:$L$320</c:f>
              <c:numCache>
                <c:formatCode>0.000</c:formatCode>
                <c:ptCount val="18"/>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3.2687189999999999</c:v>
                </c:pt>
                <c:pt idx="15">
                  <c:v>3.2682449999999998</c:v>
                </c:pt>
                <c:pt idx="16">
                  <c:v>3.238893</c:v>
                </c:pt>
                <c:pt idx="17">
                  <c:v>3.0523400000000001</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Tables'!$K$303:$K$320</c:f>
              <c:numCache>
                <c:formatCode>0.000</c:formatCode>
                <c:ptCount val="18"/>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pt idx="15">
                  <c:v>1.002124</c:v>
                </c:pt>
                <c:pt idx="16">
                  <c:v>0.99952430000000003</c:v>
                </c:pt>
                <c:pt idx="17">
                  <c:v>0.97506159999999997</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Tables'!$M$303:$M$320</c:f>
              <c:numCache>
                <c:formatCode>0.000</c:formatCode>
                <c:ptCount val="18"/>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pt idx="15">
                  <c:v>2.0921370000000001</c:v>
                </c:pt>
                <c:pt idx="16">
                  <c:v>2.1575340000000001</c:v>
                </c:pt>
                <c:pt idx="17">
                  <c:v>2.2250220000000001</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Tables'!$A$303:$A$320</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Tables'!$N$303:$N$320</c:f>
              <c:numCache>
                <c:formatCode>0.000</c:formatCode>
                <c:ptCount val="18"/>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pt idx="15">
                  <c:v>1.442574</c:v>
                </c:pt>
                <c:pt idx="16">
                  <c:v>1.4835240000000001</c:v>
                </c:pt>
                <c:pt idx="17">
                  <c:v>1.491665</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Opex</c:v>
                </c:pt>
                <c:pt idx="1">
                  <c:v>O/H Distribution Lines</c:v>
                </c:pt>
                <c:pt idx="2">
                  <c:v>Customer Numbers</c:v>
                </c:pt>
                <c:pt idx="3">
                  <c:v>Circuit Length</c:v>
                </c:pt>
                <c:pt idx="4">
                  <c:v>Transformers</c:v>
                </c:pt>
                <c:pt idx="5">
                  <c:v>U/G Subtransmission </c:v>
                </c:pt>
                <c:pt idx="6">
                  <c:v>Ratcheted Max Demand</c:v>
                </c:pt>
                <c:pt idx="7">
                  <c:v>Energy (GWh)</c:v>
                </c:pt>
                <c:pt idx="8">
                  <c:v>O/H Subtransmission Lines</c:v>
                </c:pt>
                <c:pt idx="9">
                  <c:v>U/G Distribution Cables</c:v>
                </c:pt>
                <c:pt idx="10">
                  <c:v>CMOS</c:v>
                </c:pt>
                <c:pt idx="11">
                  <c:v>TFP Change</c:v>
                </c:pt>
              </c:strCache>
            </c:strRef>
          </c:cat>
          <c:val>
            <c:numRef>
              <c:f>'Ranking Contrib.'!$O$61:$O$72</c:f>
              <c:numCache>
                <c:formatCode>0.00%</c:formatCode>
                <c:ptCount val="12"/>
                <c:pt idx="0">
                  <c:v>2.082813E-2</c:v>
                </c:pt>
                <c:pt idx="1">
                  <c:v>6.4605870000000003E-3</c:v>
                </c:pt>
                <c:pt idx="2">
                  <c:v>3.7452829999999999E-3</c:v>
                </c:pt>
                <c:pt idx="3">
                  <c:v>2.753667E-3</c:v>
                </c:pt>
                <c:pt idx="4">
                  <c:v>9.0201470000000005E-4</c:v>
                </c:pt>
                <c:pt idx="5">
                  <c:v>2.0553109999999999E-4</c:v>
                </c:pt>
                <c:pt idx="6">
                  <c:v>8.7952050000000004E-5</c:v>
                </c:pt>
                <c:pt idx="7">
                  <c:v>8.3999489999999997E-6</c:v>
                </c:pt>
                <c:pt idx="8">
                  <c:v>-8.4195549999999998E-4</c:v>
                </c:pt>
                <c:pt idx="9">
                  <c:v>-7.8994870000000002E-3</c:v>
                </c:pt>
                <c:pt idx="10">
                  <c:v>-1.571084E-2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Opex</c:v>
                </c:pt>
                <c:pt idx="1">
                  <c:v>O/H Distribution Lines</c:v>
                </c:pt>
                <c:pt idx="2">
                  <c:v>Customer Numbers</c:v>
                </c:pt>
                <c:pt idx="3">
                  <c:v>Circuit Length</c:v>
                </c:pt>
                <c:pt idx="4">
                  <c:v>Transformers</c:v>
                </c:pt>
                <c:pt idx="5">
                  <c:v>U/G Subtransmission </c:v>
                </c:pt>
                <c:pt idx="6">
                  <c:v>Ratcheted Max Demand</c:v>
                </c:pt>
                <c:pt idx="7">
                  <c:v>Energy (GWh)</c:v>
                </c:pt>
                <c:pt idx="8">
                  <c:v>O/H Subtransmission Lines</c:v>
                </c:pt>
                <c:pt idx="9">
                  <c:v>U/G Distribution Cables</c:v>
                </c:pt>
                <c:pt idx="10">
                  <c:v>CMOS</c:v>
                </c:pt>
                <c:pt idx="11">
                  <c:v>TFP Change</c:v>
                </c:pt>
              </c:strCache>
            </c:strRef>
          </c:cat>
          <c:val>
            <c:numRef>
              <c:f>'Ranking Contrib.'!$P$61:$P$72</c:f>
              <c:numCache>
                <c:formatCode>0.00%</c:formatCode>
                <c:ptCount val="12"/>
                <c:pt idx="11">
                  <c:v>1.0539282299000001E-2</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1422282040742864"/>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Tables'!$A$331:$A$348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Tables'!$B$331:$B$348</c:f>
              <c:numCache>
                <c:formatCode>0.000</c:formatCode>
                <c:ptCount val="18"/>
                <c:pt idx="0">
                  <c:v>1</c:v>
                </c:pt>
                <c:pt idx="1">
                  <c:v>1.0076099999999999</c:v>
                </c:pt>
                <c:pt idx="2">
                  <c:v>1.0339210000000001</c:v>
                </c:pt>
                <c:pt idx="3">
                  <c:v>1.071796</c:v>
                </c:pt>
                <c:pt idx="4">
                  <c:v>1.0873379999999999</c:v>
                </c:pt>
                <c:pt idx="5">
                  <c:v>1.081826</c:v>
                </c:pt>
                <c:pt idx="6">
                  <c:v>1.0544070000000001</c:v>
                </c:pt>
                <c:pt idx="7">
                  <c:v>1.0641989999999999</c:v>
                </c:pt>
                <c:pt idx="8">
                  <c:v>1.0556239999999999</c:v>
                </c:pt>
                <c:pt idx="9">
                  <c:v>1.08009</c:v>
                </c:pt>
                <c:pt idx="10">
                  <c:v>1.106692</c:v>
                </c:pt>
                <c:pt idx="11">
                  <c:v>1.1437349999999999</c:v>
                </c:pt>
                <c:pt idx="12">
                  <c:v>1.1382589999999999</c:v>
                </c:pt>
                <c:pt idx="13">
                  <c:v>1.147251</c:v>
                </c:pt>
                <c:pt idx="14">
                  <c:v>1.1644410000000001</c:v>
                </c:pt>
                <c:pt idx="15">
                  <c:v>1.1826300000000001</c:v>
                </c:pt>
                <c:pt idx="16">
                  <c:v>1.1712260000000001</c:v>
                </c:pt>
                <c:pt idx="17">
                  <c:v>1.1846110000000001</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Tables'!$A$331:$A$348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Tables'!$C$331:$C$348</c:f>
              <c:numCache>
                <c:formatCode>0.000</c:formatCode>
                <c:ptCount val="18"/>
                <c:pt idx="0">
                  <c:v>1</c:v>
                </c:pt>
                <c:pt idx="1">
                  <c:v>0.99365749999999997</c:v>
                </c:pt>
                <c:pt idx="2">
                  <c:v>1.0159309999999999</c:v>
                </c:pt>
                <c:pt idx="3">
                  <c:v>1.0304390000000001</c:v>
                </c:pt>
                <c:pt idx="4">
                  <c:v>1.0692839999999999</c:v>
                </c:pt>
                <c:pt idx="5">
                  <c:v>1.1771320000000001</c:v>
                </c:pt>
                <c:pt idx="6">
                  <c:v>1.201654</c:v>
                </c:pt>
                <c:pt idx="7">
                  <c:v>1.153608</c:v>
                </c:pt>
                <c:pt idx="8">
                  <c:v>1.1714709999999999</c:v>
                </c:pt>
                <c:pt idx="9">
                  <c:v>1.152342</c:v>
                </c:pt>
                <c:pt idx="10">
                  <c:v>1.213266</c:v>
                </c:pt>
                <c:pt idx="11">
                  <c:v>1.2079299999999999</c:v>
                </c:pt>
                <c:pt idx="12">
                  <c:v>1.110873</c:v>
                </c:pt>
                <c:pt idx="13">
                  <c:v>1.1188419999999999</c:v>
                </c:pt>
                <c:pt idx="14">
                  <c:v>1.140028</c:v>
                </c:pt>
                <c:pt idx="15">
                  <c:v>1.1452549999999999</c:v>
                </c:pt>
                <c:pt idx="16">
                  <c:v>1.1668609999999999</c:v>
                </c:pt>
                <c:pt idx="17">
                  <c:v>1.183389</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Tables'!$A$331:$A$348</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'Index Tables'!$D$331:$D$348</c:f>
              <c:numCache>
                <c:formatCode>0.000</c:formatCode>
                <c:ptCount val="18"/>
                <c:pt idx="0">
                  <c:v>1</c:v>
                </c:pt>
                <c:pt idx="1">
                  <c:v>1.014041</c:v>
                </c:pt>
                <c:pt idx="2">
                  <c:v>1.0177069999999999</c:v>
                </c:pt>
                <c:pt idx="3">
                  <c:v>1.040135</c:v>
                </c:pt>
                <c:pt idx="4">
                  <c:v>1.0168839999999999</c:v>
                </c:pt>
                <c:pt idx="5">
                  <c:v>0.91903520000000005</c:v>
                </c:pt>
                <c:pt idx="6">
                  <c:v>0.87746299999999999</c:v>
                </c:pt>
                <c:pt idx="7">
                  <c:v>0.92249619999999999</c:v>
                </c:pt>
                <c:pt idx="8">
                  <c:v>0.90110990000000002</c:v>
                </c:pt>
                <c:pt idx="9">
                  <c:v>0.93729980000000002</c:v>
                </c:pt>
                <c:pt idx="10">
                  <c:v>0.91215970000000002</c:v>
                </c:pt>
                <c:pt idx="11">
                  <c:v>0.9468548</c:v>
                </c:pt>
                <c:pt idx="12">
                  <c:v>1.024653</c:v>
                </c:pt>
                <c:pt idx="13">
                  <c:v>1.0253920000000001</c:v>
                </c:pt>
                <c:pt idx="14">
                  <c:v>1.021414</c:v>
                </c:pt>
                <c:pt idx="15">
                  <c:v>1.0326340000000001</c:v>
                </c:pt>
                <c:pt idx="16">
                  <c:v>1.003741</c:v>
                </c:pt>
                <c:pt idx="17">
                  <c:v>1.0010319999999999</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6.7686984367486295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6.9082681279260164E-2"/>
          <c:w val="0.89969035856188384"/>
          <c:h val="0.8533009157554365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Tables'!$H$357:$H$374</c:f>
              <c:numCache>
                <c:formatCode>0.000</c:formatCode>
                <c:ptCount val="18"/>
                <c:pt idx="0">
                  <c:v>1</c:v>
                </c:pt>
                <c:pt idx="1">
                  <c:v>1.0076099999999999</c:v>
                </c:pt>
                <c:pt idx="2">
                  <c:v>1.0339210000000001</c:v>
                </c:pt>
                <c:pt idx="3">
                  <c:v>1.071796</c:v>
                </c:pt>
                <c:pt idx="4">
                  <c:v>1.0873379999999999</c:v>
                </c:pt>
                <c:pt idx="5">
                  <c:v>1.081826</c:v>
                </c:pt>
                <c:pt idx="6">
                  <c:v>1.0544070000000001</c:v>
                </c:pt>
                <c:pt idx="7">
                  <c:v>1.0641989999999999</c:v>
                </c:pt>
                <c:pt idx="8">
                  <c:v>1.0556239999999999</c:v>
                </c:pt>
                <c:pt idx="9">
                  <c:v>1.08009</c:v>
                </c:pt>
                <c:pt idx="10">
                  <c:v>1.106692</c:v>
                </c:pt>
                <c:pt idx="11">
                  <c:v>1.1437349999999999</c:v>
                </c:pt>
                <c:pt idx="12">
                  <c:v>1.1382589999999999</c:v>
                </c:pt>
                <c:pt idx="13">
                  <c:v>1.147251</c:v>
                </c:pt>
                <c:pt idx="14">
                  <c:v>1.1644410000000001</c:v>
                </c:pt>
                <c:pt idx="15">
                  <c:v>1.1826300000000001</c:v>
                </c:pt>
                <c:pt idx="16">
                  <c:v>1.1712260000000001</c:v>
                </c:pt>
                <c:pt idx="17">
                  <c:v>1.1846110000000001</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Tables'!$C$357:$C$374</c:f>
              <c:numCache>
                <c:formatCode>0.000</c:formatCode>
                <c:ptCount val="18"/>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Tables'!$D$357:$D$374</c:f>
              <c:numCache>
                <c:formatCode>0.000</c:formatCode>
                <c:ptCount val="18"/>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Tables'!$E$357:$E$374</c:f>
              <c:numCache>
                <c:formatCode>0.000</c:formatCode>
                <c:ptCount val="18"/>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Tables'!$B$357:$B$374</c:f>
              <c:numCache>
                <c:formatCode>0.000</c:formatCode>
                <c:ptCount val="18"/>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numCache>
            </c:numRef>
          </c:val>
          <c:smooth val="0"/>
          <c:extLst>
            <c:ext xmlns:c16="http://schemas.microsoft.com/office/drawing/2014/chart" uri="{C3380CC4-5D6E-409C-BE32-E72D297353CC}">
              <c16:uniqueId val="{00000013-C768-D64B-9EDC-025C236473AB}"/>
            </c:ext>
          </c:extLst>
        </c:ser>
        <c:ser>
          <c:idx val="12"/>
          <c:order val="5"/>
          <c:tx>
            <c:strRef>
              <c:f>'Individ-I&amp;O Tables'!$G$356</c:f>
              <c:strCache>
                <c:ptCount val="1"/>
                <c:pt idx="0">
                  <c:v>Max Demand</c:v>
                </c:pt>
              </c:strCache>
            </c:strRef>
          </c:tx>
          <c:spPr>
            <a:ln>
              <a:solidFill>
                <a:schemeClr val="bg1">
                  <a:lumMod val="65000"/>
                </a:schemeClr>
              </a:solidFill>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Tables'!$G$357:$G$374</c:f>
              <c:numCache>
                <c:formatCode>0.000</c:formatCode>
                <c:ptCount val="18"/>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numCache>
            </c:numRef>
          </c:val>
          <c:smooth val="0"/>
          <c:extLst>
            <c:ext xmlns:c16="http://schemas.microsoft.com/office/drawing/2014/chart" uri="{C3380CC4-5D6E-409C-BE32-E72D297353CC}">
              <c16:uniqueId val="{00000014-C768-D64B-9EDC-025C236473AB}"/>
            </c:ext>
          </c:extLst>
        </c:ser>
        <c:ser>
          <c:idx val="13"/>
          <c:order val="6"/>
          <c:tx>
            <c:v>CMOS</c:v>
          </c:tx>
          <c:spPr>
            <a:ln>
              <a:solidFill>
                <a:schemeClr val="tx1">
                  <a:lumMod val="50000"/>
                  <a:lumOff val="50000"/>
                </a:schemeClr>
              </a:solidFill>
              <a:prstDash val="lgDashDot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Tables'!$F$357:$F$374</c:f>
              <c:numCache>
                <c:formatCode>0.000</c:formatCode>
                <c:ptCount val="18"/>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pt idx="15">
                  <c:v>0.59490869999999996</c:v>
                </c:pt>
                <c:pt idx="16">
                  <c:v>0.76508290000000001</c:v>
                </c:pt>
                <c:pt idx="17">
                  <c:v>0.64654750000000005</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Tables'!$H$357:$H$374</c:f>
              <c:numCache>
                <c:formatCode>0.000</c:formatCode>
                <c:ptCount val="18"/>
                <c:pt idx="0">
                  <c:v>1</c:v>
                </c:pt>
                <c:pt idx="1">
                  <c:v>1.0076099999999999</c:v>
                </c:pt>
                <c:pt idx="2">
                  <c:v>1.0339210000000001</c:v>
                </c:pt>
                <c:pt idx="3">
                  <c:v>1.071796</c:v>
                </c:pt>
                <c:pt idx="4">
                  <c:v>1.0873379999999999</c:v>
                </c:pt>
                <c:pt idx="5">
                  <c:v>1.081826</c:v>
                </c:pt>
                <c:pt idx="6">
                  <c:v>1.0544070000000001</c:v>
                </c:pt>
                <c:pt idx="7">
                  <c:v>1.0641989999999999</c:v>
                </c:pt>
                <c:pt idx="8">
                  <c:v>1.0556239999999999</c:v>
                </c:pt>
                <c:pt idx="9">
                  <c:v>1.08009</c:v>
                </c:pt>
                <c:pt idx="10">
                  <c:v>1.106692</c:v>
                </c:pt>
                <c:pt idx="11">
                  <c:v>1.1437349999999999</c:v>
                </c:pt>
                <c:pt idx="12">
                  <c:v>1.1382589999999999</c:v>
                </c:pt>
                <c:pt idx="13">
                  <c:v>1.147251</c:v>
                </c:pt>
                <c:pt idx="14">
                  <c:v>1.1644410000000001</c:v>
                </c:pt>
                <c:pt idx="15">
                  <c:v>1.1826300000000001</c:v>
                </c:pt>
                <c:pt idx="16">
                  <c:v>1.1712260000000001</c:v>
                </c:pt>
                <c:pt idx="17">
                  <c:v>1.1846110000000001</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Tables'!$C$357:$C$374</c:f>
              <c:numCache>
                <c:formatCode>0.000</c:formatCode>
                <c:ptCount val="18"/>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Tables'!$D$357:$D$374</c:f>
              <c:numCache>
                <c:formatCode>0.000</c:formatCode>
                <c:ptCount val="18"/>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Tables'!$E$357:$E$374</c:f>
              <c:numCache>
                <c:formatCode>0.000</c:formatCode>
                <c:ptCount val="18"/>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Tables'!$B$357:$B$374</c:f>
              <c:numCache>
                <c:formatCode>0.000</c:formatCode>
                <c:ptCount val="18"/>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numCache>
            </c:numRef>
          </c:val>
          <c:smooth val="0"/>
          <c:extLst>
            <c:ext xmlns:c16="http://schemas.microsoft.com/office/drawing/2014/chart" uri="{C3380CC4-5D6E-409C-BE32-E72D297353CC}">
              <c16:uniqueId val="{0000000A-C768-D64B-9EDC-025C236473AB}"/>
            </c:ext>
          </c:extLst>
        </c:ser>
        <c:ser>
          <c:idx val="2"/>
          <c:order val="12"/>
          <c:tx>
            <c:strRef>
              <c:f>'Individ-I&amp;O Tables'!$G$356</c:f>
              <c:strCache>
                <c:ptCount val="1"/>
                <c:pt idx="0">
                  <c:v>Max Demand</c:v>
                </c:pt>
              </c:strCache>
            </c:strRef>
          </c:tx>
          <c:spPr>
            <a:ln>
              <a:solidFill>
                <a:schemeClr val="bg1">
                  <a:lumMod val="65000"/>
                </a:schemeClr>
              </a:solidFill>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Tables'!$G$357:$G$374</c:f>
              <c:numCache>
                <c:formatCode>0.000</c:formatCode>
                <c:ptCount val="18"/>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518433148773497E-2"/>
          <c:y val="7.113864685409621E-2"/>
          <c:w val="0.89559619274816848"/>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Tables'!$P$357:$P$374</c:f>
              <c:numCache>
                <c:formatCode>0.000</c:formatCode>
                <c:ptCount val="18"/>
                <c:pt idx="0">
                  <c:v>1</c:v>
                </c:pt>
                <c:pt idx="1">
                  <c:v>0.99365749999999997</c:v>
                </c:pt>
                <c:pt idx="2">
                  <c:v>1.0159309999999999</c:v>
                </c:pt>
                <c:pt idx="3">
                  <c:v>1.0304390000000001</c:v>
                </c:pt>
                <c:pt idx="4">
                  <c:v>1.0692839999999999</c:v>
                </c:pt>
                <c:pt idx="5">
                  <c:v>1.1771320000000001</c:v>
                </c:pt>
                <c:pt idx="6">
                  <c:v>1.201654</c:v>
                </c:pt>
                <c:pt idx="7">
                  <c:v>1.153608</c:v>
                </c:pt>
                <c:pt idx="8">
                  <c:v>1.1714709999999999</c:v>
                </c:pt>
                <c:pt idx="9">
                  <c:v>1.152342</c:v>
                </c:pt>
                <c:pt idx="10">
                  <c:v>1.213266</c:v>
                </c:pt>
                <c:pt idx="11">
                  <c:v>1.2079299999999999</c:v>
                </c:pt>
                <c:pt idx="12">
                  <c:v>1.110873</c:v>
                </c:pt>
                <c:pt idx="13">
                  <c:v>1.1188419999999999</c:v>
                </c:pt>
                <c:pt idx="14">
                  <c:v>1.140028</c:v>
                </c:pt>
                <c:pt idx="15">
                  <c:v>1.1452549999999999</c:v>
                </c:pt>
                <c:pt idx="16">
                  <c:v>1.1668609999999999</c:v>
                </c:pt>
                <c:pt idx="17">
                  <c:v>1.183389</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Tables'!$I$357:$I$374</c:f>
              <c:numCache>
                <c:formatCode>0.000</c:formatCode>
                <c:ptCount val="18"/>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1.166777</c:v>
                </c:pt>
                <c:pt idx="12">
                  <c:v>0.92552279999999998</c:v>
                </c:pt>
                <c:pt idx="13">
                  <c:v>0.92786449999999998</c:v>
                </c:pt>
                <c:pt idx="14">
                  <c:v>0.97281669999999998</c:v>
                </c:pt>
                <c:pt idx="15">
                  <c:v>0.96862539999999997</c:v>
                </c:pt>
                <c:pt idx="16">
                  <c:v>0.99855389999999999</c:v>
                </c:pt>
                <c:pt idx="17">
                  <c:v>1.0072159999999999</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Tables'!$J$357:$J$374</c:f>
              <c:numCache>
                <c:formatCode>0.000</c:formatCode>
                <c:ptCount val="18"/>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pt idx="15">
                  <c:v>1.242837</c:v>
                </c:pt>
                <c:pt idx="16">
                  <c:v>1.2401949999999999</c:v>
                </c:pt>
                <c:pt idx="17">
                  <c:v>1.2393559999999999</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Tables'!$L$357:$L$374</c:f>
              <c:numCache>
                <c:formatCode>0.000</c:formatCode>
                <c:ptCount val="18"/>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pt idx="15">
                  <c:v>1.22515</c:v>
                </c:pt>
                <c:pt idx="16">
                  <c:v>1.1793830000000001</c:v>
                </c:pt>
                <c:pt idx="17">
                  <c:v>1.168356</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Tables'!$K$357:$K$374</c:f>
              <c:numCache>
                <c:formatCode>0.000</c:formatCode>
                <c:ptCount val="18"/>
                <c:pt idx="0">
                  <c:v>1</c:v>
                </c:pt>
                <c:pt idx="1">
                  <c:v>1.0239720000000001</c:v>
                </c:pt>
                <c:pt idx="2">
                  <c:v>1.0355909999999999</c:v>
                </c:pt>
                <c:pt idx="3">
                  <c:v>1.013943</c:v>
                </c:pt>
                <c:pt idx="4">
                  <c:v>1.0288299999999999</c:v>
                </c:pt>
                <c:pt idx="5">
                  <c:v>1.0316179999999999</c:v>
                </c:pt>
                <c:pt idx="6">
                  <c:v>1.0456650000000001</c:v>
                </c:pt>
                <c:pt idx="7">
                  <c:v>1.039194</c:v>
                </c:pt>
                <c:pt idx="8">
                  <c:v>1.0332030000000001</c:v>
                </c:pt>
                <c:pt idx="9">
                  <c:v>1.0343</c:v>
                </c:pt>
                <c:pt idx="10">
                  <c:v>1.0349060000000001</c:v>
                </c:pt>
                <c:pt idx="11">
                  <c:v>1.0365850000000001</c:v>
                </c:pt>
                <c:pt idx="12">
                  <c:v>1.0391109999999999</c:v>
                </c:pt>
                <c:pt idx="13">
                  <c:v>1.0404519999999999</c:v>
                </c:pt>
                <c:pt idx="14">
                  <c:v>1.0414890000000001</c:v>
                </c:pt>
                <c:pt idx="15">
                  <c:v>1.0438080000000001</c:v>
                </c:pt>
                <c:pt idx="16">
                  <c:v>1.057914</c:v>
                </c:pt>
                <c:pt idx="17">
                  <c:v>1.0598320000000001</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Tables'!$M$357:$M$374</c:f>
              <c:numCache>
                <c:formatCode>0.000</c:formatCode>
                <c:ptCount val="18"/>
                <c:pt idx="0">
                  <c:v>1</c:v>
                </c:pt>
                <c:pt idx="1">
                  <c:v>1.043428</c:v>
                </c:pt>
                <c:pt idx="2">
                  <c:v>1.093561</c:v>
                </c:pt>
                <c:pt idx="3">
                  <c:v>1.104546</c:v>
                </c:pt>
                <c:pt idx="4">
                  <c:v>1.1551229999999999</c:v>
                </c:pt>
                <c:pt idx="5">
                  <c:v>1.2068140000000001</c:v>
                </c:pt>
                <c:pt idx="6">
                  <c:v>1.2269479999999999</c:v>
                </c:pt>
                <c:pt idx="7">
                  <c:v>1.27898</c:v>
                </c:pt>
                <c:pt idx="8">
                  <c:v>1.307958</c:v>
                </c:pt>
                <c:pt idx="9">
                  <c:v>1.349421</c:v>
                </c:pt>
                <c:pt idx="10">
                  <c:v>1.3863000000000001</c:v>
                </c:pt>
                <c:pt idx="11">
                  <c:v>1.4333640000000001</c:v>
                </c:pt>
                <c:pt idx="12">
                  <c:v>1.455487</c:v>
                </c:pt>
                <c:pt idx="13">
                  <c:v>1.4849330000000001</c:v>
                </c:pt>
                <c:pt idx="14">
                  <c:v>1.5168980000000001</c:v>
                </c:pt>
                <c:pt idx="15">
                  <c:v>1.52661</c:v>
                </c:pt>
                <c:pt idx="16">
                  <c:v>1.5698319999999999</c:v>
                </c:pt>
                <c:pt idx="17">
                  <c:v>1.5919030000000001</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Tables'!$A$357:$A$374</c:f>
              <c:numCache>
                <c:formatCode>General</c:formatCod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numCache>
            </c:numRef>
          </c:cat>
          <c:val>
            <c:numRef>
              <c:f>'Individ-I&amp;O Tables'!$N$357:$N$374</c:f>
              <c:numCache>
                <c:formatCode>0.000</c:formatCode>
                <c:ptCount val="18"/>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pt idx="15">
                  <c:v>1.4466760000000001</c:v>
                </c:pt>
                <c:pt idx="16">
                  <c:v>1.4653670000000001</c:v>
                </c:pt>
                <c:pt idx="17">
                  <c:v>1.4902949999999999</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CMOS</c:v>
                </c:pt>
                <c:pt idx="1">
                  <c:v>Customer Numbers</c:v>
                </c:pt>
                <c:pt idx="2">
                  <c:v>Circuit Length</c:v>
                </c:pt>
                <c:pt idx="3">
                  <c:v>U/G Subtransmission </c:v>
                </c:pt>
                <c:pt idx="4">
                  <c:v>Energy (GWh)</c:v>
                </c:pt>
                <c:pt idx="5">
                  <c:v>Ratcheted Max Demand</c:v>
                </c:pt>
                <c:pt idx="6">
                  <c:v>O/H Subtransmission Lines</c:v>
                </c:pt>
                <c:pt idx="7">
                  <c:v>O/H Distribution Lines</c:v>
                </c:pt>
                <c:pt idx="8">
                  <c:v>U/G Distribution Cables</c:v>
                </c:pt>
                <c:pt idx="9">
                  <c:v>Opex</c:v>
                </c:pt>
                <c:pt idx="10">
                  <c:v>Transformers</c:v>
                </c:pt>
                <c:pt idx="11">
                  <c:v>TFP Change</c:v>
                </c:pt>
              </c:strCache>
            </c:strRef>
          </c:cat>
          <c:val>
            <c:numRef>
              <c:f>'Ranking Contrib.'!$S$61:$S$72</c:f>
              <c:numCache>
                <c:formatCode>0.00%</c:formatCode>
                <c:ptCount val="12"/>
                <c:pt idx="0">
                  <c:v>9.2182500000000007E-3</c:v>
                </c:pt>
                <c:pt idx="1">
                  <c:v>1.4205089999999999E-3</c:v>
                </c:pt>
                <c:pt idx="2">
                  <c:v>5.6329130000000005E-4</c:v>
                </c:pt>
                <c:pt idx="3">
                  <c:v>2.3603299999999999E-4</c:v>
                </c:pt>
                <c:pt idx="4">
                  <c:v>2.041631E-4</c:v>
                </c:pt>
                <c:pt idx="5">
                  <c:v>-4.356654E-5</c:v>
                </c:pt>
                <c:pt idx="6">
                  <c:v>-1.7582820000000001E-4</c:v>
                </c:pt>
                <c:pt idx="7">
                  <c:v>-5.8601569999999997E-4</c:v>
                </c:pt>
                <c:pt idx="8">
                  <c:v>-2.1060599999999999E-3</c:v>
                </c:pt>
                <c:pt idx="9">
                  <c:v>-4.7239530000000004E-3</c:v>
                </c:pt>
                <c:pt idx="10">
                  <c:v>-6.7089749999999998E-3</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CMOS</c:v>
                </c:pt>
                <c:pt idx="1">
                  <c:v>Customer Numbers</c:v>
                </c:pt>
                <c:pt idx="2">
                  <c:v>Circuit Length</c:v>
                </c:pt>
                <c:pt idx="3">
                  <c:v>U/G Subtransmission </c:v>
                </c:pt>
                <c:pt idx="4">
                  <c:v>Energy (GWh)</c:v>
                </c:pt>
                <c:pt idx="5">
                  <c:v>Ratcheted Max Demand</c:v>
                </c:pt>
                <c:pt idx="6">
                  <c:v>O/H Subtransmission Lines</c:v>
                </c:pt>
                <c:pt idx="7">
                  <c:v>O/H Distribution Lines</c:v>
                </c:pt>
                <c:pt idx="8">
                  <c:v>U/G Distribution Cables</c:v>
                </c:pt>
                <c:pt idx="9">
                  <c:v>Opex</c:v>
                </c:pt>
                <c:pt idx="10">
                  <c:v>Transformers</c:v>
                </c:pt>
                <c:pt idx="11">
                  <c:v>TFP Change</c:v>
                </c:pt>
              </c:strCache>
            </c:strRef>
          </c:cat>
          <c:val>
            <c:numRef>
              <c:f>'Ranking Contrib.'!$T$61:$T$72</c:f>
              <c:numCache>
                <c:formatCode>0.00%</c:formatCode>
                <c:ptCount val="12"/>
                <c:pt idx="11">
                  <c:v>-2.70215204E-3</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rot="-5400000" vert="horz"/>
    <a:lstStyle/>
    <a:p>
      <a:pPr>
        <a:defRPr sz="1200">
          <a:solidFill>
            <a:schemeClr val="tx1"/>
          </a:solidFill>
          <a:latin typeface="Helvetica" pitchFamily="2"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6.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3.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50.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7.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4.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1.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8.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5.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2.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9.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6.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3.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1.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8.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zoomScale="90"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zoomScale="93" workbookViewId="0"/>
  </sheetViews>
  <pageMargins left="0.7" right="0.7" top="0.75" bottom="0.75" header="0.3" footer="0.3"/>
  <headerFooter alignWithMargins="0"/>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workbookViewId="0"/>
  </sheetViews>
  <pageMargins left="0.7" right="0.7" top="0.75" bottom="0.75" header="0.3" footer="0.3"/>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workbookViewId="0"/>
  </sheetViews>
  <pageMargins left="0.7" right="0.7" top="0.75" bottom="0.75" header="0.3" footer="0.3"/>
  <headerFooter alignWithMargins="0"/>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workbookViewId="0"/>
  </sheetViews>
  <pageMargins left="0.7" right="0.7" top="0.75" bottom="0.75" header="0.3" footer="0.3"/>
  <headerFooter alignWithMargins="0"/>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workbookViewId="0"/>
  </sheetViews>
  <pageMargins left="0.7" right="0.7" top="0.75" bottom="0.75" header="0.3" footer="0.3"/>
  <headerFooter alignWithMargins="0"/>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workbookViewId="0"/>
  </sheetViews>
  <pageMargins left="0.7" right="0.7" top="0.75" bottom="0.75" header="0.3" footer="0.3"/>
  <headerFooter alignWithMargins="0"/>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8.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6.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8.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drawing1.xml><?xml version="1.0" encoding="utf-8"?>
<xdr:wsDr xmlns:xdr="http://schemas.openxmlformats.org/drawingml/2006/spreadsheetDrawing" xmlns:a="http://schemas.openxmlformats.org/drawingml/2006/main">
  <xdr:twoCellAnchor>
    <xdr:from>
      <xdr:col>2</xdr:col>
      <xdr:colOff>50800</xdr:colOff>
      <xdr:row>9</xdr:row>
      <xdr:rowOff>12700</xdr:rowOff>
    </xdr:from>
    <xdr:to>
      <xdr:col>3</xdr:col>
      <xdr:colOff>711200</xdr:colOff>
      <xdr:row>13</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14</xdr:row>
      <xdr:rowOff>165100</xdr:rowOff>
    </xdr:from>
    <xdr:to>
      <xdr:col>3</xdr:col>
      <xdr:colOff>698500</xdr:colOff>
      <xdr:row>19</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16</xdr:row>
      <xdr:rowOff>177800</xdr:rowOff>
    </xdr:from>
    <xdr:to>
      <xdr:col>4</xdr:col>
      <xdr:colOff>304800</xdr:colOff>
      <xdr:row>16</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11</xdr:row>
      <xdr:rowOff>12700</xdr:rowOff>
    </xdr:from>
    <xdr:to>
      <xdr:col>5</xdr:col>
      <xdr:colOff>254000</xdr:colOff>
      <xdr:row>11</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12</xdr:row>
      <xdr:rowOff>101600</xdr:rowOff>
    </xdr:from>
    <xdr:to>
      <xdr:col>4</xdr:col>
      <xdr:colOff>508000</xdr:colOff>
      <xdr:row>12</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12</xdr:row>
      <xdr:rowOff>95249</xdr:rowOff>
    </xdr:from>
    <xdr:to>
      <xdr:col>4</xdr:col>
      <xdr:colOff>500062</xdr:colOff>
      <xdr:row>14</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flipH="1">
          <a:off x="3423444" y="2976562"/>
          <a:ext cx="17462" cy="450851"/>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9</xdr:row>
      <xdr:rowOff>12700</xdr:rowOff>
    </xdr:from>
    <xdr:to>
      <xdr:col>6</xdr:col>
      <xdr:colOff>914400</xdr:colOff>
      <xdr:row>13</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14</xdr:row>
      <xdr:rowOff>165100</xdr:rowOff>
    </xdr:from>
    <xdr:to>
      <xdr:col>5</xdr:col>
      <xdr:colOff>660400</xdr:colOff>
      <xdr:row>19</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10</xdr:row>
      <xdr:rowOff>196850</xdr:rowOff>
    </xdr:from>
    <xdr:to>
      <xdr:col>7</xdr:col>
      <xdr:colOff>571500</xdr:colOff>
      <xdr:row>11</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9</xdr:row>
      <xdr:rowOff>0</xdr:rowOff>
    </xdr:from>
    <xdr:to>
      <xdr:col>9</xdr:col>
      <xdr:colOff>203200</xdr:colOff>
      <xdr:row>13</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22</xdr:row>
      <xdr:rowOff>101600</xdr:rowOff>
    </xdr:from>
    <xdr:to>
      <xdr:col>9</xdr:col>
      <xdr:colOff>749300</xdr:colOff>
      <xdr:row>33</xdr:row>
      <xdr:rowOff>50800</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635000" y="4457700"/>
          <a:ext cx="8483600" cy="218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If an additional year of data becomes available, changes will need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Shazam alone (see sheet: 4.Shazam-Reg-Trends).</a:t>
          </a:r>
        </a:p>
      </xdr:txBody>
    </xdr:sp>
    <xdr:clientData/>
  </xdr:twoCellAnchor>
  <xdr:twoCellAnchor>
    <xdr:from>
      <xdr:col>1</xdr:col>
      <xdr:colOff>254000</xdr:colOff>
      <xdr:row>37</xdr:row>
      <xdr:rowOff>88900</xdr:rowOff>
    </xdr:from>
    <xdr:to>
      <xdr:col>9</xdr:col>
      <xdr:colOff>749300</xdr:colOff>
      <xdr:row>62</xdr:row>
      <xdr:rowOff>23812</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51656" y="7875588"/>
          <a:ext cx="7543800" cy="46974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 rows 627 to 719.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 rows 724 to 816. </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'4.Shazam-Reg-Trends'</a:t>
          </a:r>
          <a:r>
            <a:rPr lang="en-US" sz="1400" baseline="0">
              <a:latin typeface="Times New Roman" panose="02020603050405020304" pitchFamily="18" charset="0"/>
              <a:cs typeface="Times New Roman" panose="02020603050405020304" pitchFamily="18" charset="0"/>
            </a:rPr>
            <a:t>: For pasting the econometric results from the same Shazam programs for individual DNSPs and the aggregated DNSP industry as used in 1 above. This data is read by the worksheet 'Appendix C Table'.</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254000</xdr:colOff>
      <xdr:row>63</xdr:row>
      <xdr:rowOff>50799</xdr:rowOff>
    </xdr:from>
    <xdr:to>
      <xdr:col>9</xdr:col>
      <xdr:colOff>749300</xdr:colOff>
      <xdr:row>78</xdr:row>
      <xdr:rowOff>161924</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49275" y="11995149"/>
          <a:ext cx="7505700" cy="2587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two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'6.Stata-pooled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400" b="1" i="1" baseline="0">
              <a:solidFill>
                <a:schemeClr val="dk1"/>
              </a:solidFill>
              <a:latin typeface="Times New Roman" panose="02020603050405020304" pitchFamily="18" charset="0"/>
              <a:ea typeface="+mn-ea"/>
              <a:cs typeface="Times New Roman" panose="02020603050405020304" pitchFamily="18" charset="0"/>
            </a:rPr>
            <a:t>'7.Stata-Weights': </a:t>
          </a:r>
          <a:r>
            <a:rPr lang="en-US" sz="1400" baseline="0">
              <a:solidFill>
                <a:schemeClr val="dk1"/>
              </a:solidFill>
              <a:latin typeface="Times New Roman" panose="02020603050405020304" pitchFamily="18" charset="0"/>
              <a:ea typeface="+mn-ea"/>
              <a:cs typeface="Times New Roman" panose="02020603050405020304" pitchFamily="18" charset="0"/>
            </a:rPr>
            <a:t>For pasting the weights results from the Stata program. This data is read by the worksheet `Appendix A Tables - Weights'.</a:t>
          </a:r>
          <a:endParaRPr lang="en-AU" sz="1400" baseline="0">
            <a:solidFill>
              <a:schemeClr val="dk1"/>
            </a:solidFill>
            <a:latin typeface="Times New Roman" panose="02020603050405020304" pitchFamily="18" charset="0"/>
            <a:ea typeface="+mn-ea"/>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134</xdr:row>
      <xdr:rowOff>101600</xdr:rowOff>
    </xdr:from>
    <xdr:to>
      <xdr:col>9</xdr:col>
      <xdr:colOff>711200</xdr:colOff>
      <xdr:row>139</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97</xdr:row>
      <xdr:rowOff>152400</xdr:rowOff>
    </xdr:from>
    <xdr:to>
      <xdr:col>9</xdr:col>
      <xdr:colOff>787400</xdr:colOff>
      <xdr:row>131</xdr:row>
      <xdr:rowOff>63500</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58800" y="15201900"/>
          <a:ext cx="8597900" cy="6819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used in the report:</a:t>
          </a:r>
        </a:p>
        <a:p>
          <a:r>
            <a:rPr lang="en-US" sz="1400">
              <a:latin typeface="Times New Roman" panose="02020603050405020304" pitchFamily="18" charset="0"/>
              <a:cs typeface="Times New Roman" panose="02020603050405020304" pitchFamily="18" charset="0"/>
            </a:rPr>
            <a:t>- Aggregate industry indexes: </a:t>
          </a:r>
          <a:r>
            <a:rPr lang="en-US" sz="1400">
              <a:solidFill>
                <a:schemeClr val="tx1"/>
              </a:solidFill>
              <a:latin typeface="Times New Roman" panose="02020603050405020304" pitchFamily="18" charset="0"/>
              <a:cs typeface="Times New Roman" panose="02020603050405020304" pitchFamily="18" charset="0"/>
            </a:rPr>
            <a:t>Table 2.1;</a:t>
          </a:r>
          <a:r>
            <a:rPr lang="en-US" sz="1400" baseline="0">
              <a:solidFill>
                <a:schemeClr val="tx1"/>
              </a:solidFill>
              <a:latin typeface="Times New Roman" panose="02020603050405020304" pitchFamily="18" charset="0"/>
              <a:cs typeface="Times New Roman" panose="02020603050405020304" pitchFamily="18" charset="0"/>
            </a:rPr>
            <a:t> and Figure 2.1.</a:t>
          </a:r>
          <a:endParaRPr lang="en-US" sz="1400">
            <a:solidFill>
              <a:schemeClr val="tx1"/>
            </a:solidFill>
            <a:latin typeface="Times New Roman" panose="02020603050405020304" pitchFamily="18" charset="0"/>
            <a:cs typeface="Times New Roman" panose="02020603050405020304" pitchFamily="18" charset="0"/>
          </a:endParaRPr>
        </a:p>
        <a:p>
          <a:r>
            <a:rPr lang="en-US" sz="1400">
              <a:latin typeface="Times New Roman" panose="02020603050405020304" pitchFamily="18" charset="0"/>
              <a:cs typeface="Times New Roman" panose="02020603050405020304" pitchFamily="18" charset="0"/>
            </a:rPr>
            <a:t>- Pooled results: Tables and figures in section</a:t>
          </a:r>
          <a:r>
            <a:rPr lang="en-US" sz="1400" baseline="0">
              <a:latin typeface="Times New Roman" panose="02020603050405020304" pitchFamily="18" charset="0"/>
              <a:cs typeface="Times New Roman" panose="02020603050405020304" pitchFamily="18" charset="0"/>
            </a:rPr>
            <a:t> 3.1</a:t>
          </a:r>
          <a:r>
            <a:rPr lang="en-US" sz="1400">
              <a:latin typeface="Times New Roman" panose="02020603050405020304" pitchFamily="18" charset="0"/>
              <a:cs typeface="Times New Roman" panose="02020603050405020304" pitchFamily="18" charset="0"/>
            </a:rPr>
            <a:t>.</a:t>
          </a:r>
        </a:p>
        <a:p>
          <a:r>
            <a:rPr lang="en-US" sz="1400">
              <a:latin typeface="Times New Roman" panose="02020603050405020304" pitchFamily="18" charset="0"/>
              <a:cs typeface="Times New Roman" panose="02020603050405020304" pitchFamily="18" charset="0"/>
            </a:rPr>
            <a:t>- State index tables: Tables in section 4.1 plus tables 4.3, 4.5, 4.7, 4.9, 4.11 and 4.13. Figures 4.1, 4.2, 4.3, 4.7, 4.11, 4.15, 4.19, 4.23;</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 Tables 5.1, 5.3, 5.5, 5.7, 5.9, 5.11, 5.13, 5.15, 5.17 and 5.19. Figures 5.1, 5.5, 5.9, 5.13, 5.17, 5.21, 5.25, 5.29, 5.33, 5.37.</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 including figures</a:t>
          </a:r>
        </a:p>
        <a:p>
          <a:r>
            <a:rPr lang="en-US" sz="1400">
              <a:latin typeface="Times New Roman" panose="02020603050405020304" pitchFamily="18" charset="0"/>
              <a:cs typeface="Times New Roman" panose="02020603050405020304" pitchFamily="18" charset="0"/>
            </a:rPr>
            <a:t>2.2, 2.3&amp; 2.4; 4.4, 4.5, 4.8, 4.9, 4.12, 4.13, 4.16, 4.17, 4.20, 4.21,</a:t>
          </a:r>
          <a:r>
            <a:rPr lang="en-US" sz="1400" baseline="0">
              <a:latin typeface="Times New Roman" panose="02020603050405020304" pitchFamily="18" charset="0"/>
              <a:cs typeface="Times New Roman" panose="02020603050405020304" pitchFamily="18" charset="0"/>
            </a:rPr>
            <a:t> 4.24, 4.25, 5.2, 5.3, 5.6, 5.7, 5.10, 5.11, 5.14, 5.15, 5.18, </a:t>
          </a:r>
          <a:r>
            <a:rPr lang="en-US" sz="1400" baseline="0">
              <a:solidFill>
                <a:schemeClr val="tx1"/>
              </a:solidFill>
              <a:latin typeface="Times New Roman" panose="02020603050405020304" pitchFamily="18" charset="0"/>
              <a:cs typeface="Times New Roman" panose="02020603050405020304" pitchFamily="18" charset="0"/>
            </a:rPr>
            <a:t>5.19, 5.22, 5.23, 5.26, 5.27, 5.30, 5.31, 5.34, 5.35, 5.38, 5.39;</a:t>
          </a:r>
          <a:r>
            <a:rPr lang="en-US" sz="1400">
              <a:solidFill>
                <a:schemeClr val="tx1"/>
              </a:solidFill>
              <a:latin typeface="Times New Roman" panose="02020603050405020304" pitchFamily="18" charset="0"/>
              <a:cs typeface="Times New Roman" panose="02020603050405020304" pitchFamily="18" charset="0"/>
            </a:rPr>
            <a: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used in the report:</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 Report tables 2.2, 2.3 &amp; 2.4</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 Tables 4.4, 4.6, 4.8, 4.10, 4.12, 4.14</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 Tables 5.2, 5.4, 5.6, 5.8, 510, 5.12, 5.14, 5.16, 5.18, 5.20.</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For report figures 2.5, 2.6 &amp; 2.7 the average contributions for industry data over the relevant period need to be sorted from highest to lowest. Similarly, for report figures 4.6, 4.10, 4.14, 4.18, 4.22 &amp; 4.26 relating to States, and figures 5.4, 5.8, 5.12, 5.16, 5.20, 5.24, 5.28, 5.32, 5.36, and 5.40</a:t>
          </a:r>
          <a:r>
            <a:rPr lang="en-US" sz="1400" baseline="0">
              <a:solidFill>
                <a:schemeClr val="tx1"/>
              </a:solidFill>
              <a:latin typeface="Times New Roman" panose="02020603050405020304" pitchFamily="18" charset="0"/>
              <a:cs typeface="Times New Roman" panose="02020603050405020304" pitchFamily="18" charset="0"/>
            </a:rPr>
            <a:t> relating to </a:t>
          </a:r>
          <a:r>
            <a:rPr lang="en-US" sz="1400">
              <a:solidFill>
                <a:schemeClr val="tx1"/>
              </a:solidFill>
              <a:latin typeface="Times New Roman" panose="02020603050405020304" pitchFamily="18" charset="0"/>
              <a:cs typeface="Times New Roman" panose="02020603050405020304" pitchFamily="18" charset="0"/>
            </a:rPr>
            <a:t>individual TNSPs.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Tables used in Appendix D of the report.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C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81</xdr:row>
      <xdr:rowOff>50800</xdr:rowOff>
    </xdr:from>
    <xdr:to>
      <xdr:col>9</xdr:col>
      <xdr:colOff>749300</xdr:colOff>
      <xdr:row>94</xdr:row>
      <xdr:rowOff>119062</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51656" y="16290925"/>
          <a:ext cx="7543800" cy="25447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0.7707</cdr:x>
      <cdr:y>0.77931</cdr:y>
    </cdr:from>
    <cdr:to>
      <cdr:x>0.82702</cdr:x>
      <cdr:y>0.83267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172045" y="4735815"/>
          <a:ext cx="524155" cy="3242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0.76782</cdr:x>
      <cdr:y>0.70543</cdr:y>
    </cdr:from>
    <cdr:to>
      <cdr:x>0.79222</cdr:x>
      <cdr:y>0.77743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145256" y="4286870"/>
          <a:ext cx="227094" cy="4375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0.59536</cdr:x>
      <cdr:y>0.37933</cdr:y>
    </cdr:from>
    <cdr:to>
      <cdr:x>0.60798</cdr:x>
      <cdr:y>0.45141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540397" y="2305156"/>
          <a:ext cx="117453" cy="43804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0.45692</cdr:x>
      <cdr:y>0.2101</cdr:y>
    </cdr:from>
    <cdr:to>
      <cdr:x>0.48106</cdr:x>
      <cdr:y>0.27273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252034" y="1276765"/>
          <a:ext cx="224716" cy="38058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0.44753</cdr:x>
      <cdr:y>0.26899</cdr:y>
    </cdr:from>
    <cdr:to>
      <cdr:x>0.52201</cdr:x>
      <cdr:y>0.32235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164695" y="1634618"/>
          <a:ext cx="693056"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0.56199</cdr:x>
      <cdr:y>0.44705</cdr:y>
    </cdr:from>
    <cdr:to>
      <cdr:x>0.65711</cdr:x>
      <cdr:y>0.50068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229817" y="2716695"/>
          <a:ext cx="885233" cy="32590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0.00954</cdr:x>
      <cdr:y>0</cdr:y>
    </cdr:from>
    <cdr:to>
      <cdr:x>0.07867</cdr:x>
      <cdr:y>0.03918</cdr:y>
    </cdr:to>
    <cdr:sp macro="" textlink="">
      <cdr:nvSpPr>
        <cdr:cNvPr id="5" name="Text Box 7">
          <a:extLst xmlns:a="http://schemas.openxmlformats.org/drawingml/2006/main">
            <a:ext uri="{FF2B5EF4-FFF2-40B4-BE49-F238E27FC236}">
              <a16:creationId xmlns:a16="http://schemas.microsoft.com/office/drawing/2014/main" id="{CCA4FBC5-BCFF-1D22-E4BE-DB2F31CDE85E}"/>
            </a:ext>
          </a:extLst>
        </cdr:cNvPr>
        <cdr:cNvSpPr txBox="1">
          <a:spLocks xmlns:a="http://schemas.openxmlformats.org/drawingml/2006/main" noChangeArrowheads="1"/>
        </cdr:cNvSpPr>
      </cdr:nvSpPr>
      <cdr:spPr bwMode="auto">
        <a:xfrm xmlns:a="http://schemas.openxmlformats.org/drawingml/2006/main">
          <a:off x="88821" y="0"/>
          <a:ext cx="643319" cy="2381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9292167" cy="606425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0.67389</cdr:x>
      <cdr:y>0.84019</cdr:y>
    </cdr:from>
    <cdr:to>
      <cdr:x>0.90411</cdr:x>
      <cdr:y>0.89219</cdr:y>
    </cdr:to>
    <cdr:sp macro="" textlink="">
      <cdr:nvSpPr>
        <cdr:cNvPr id="46319" name="Text Box 2"/>
        <cdr:cNvSpPr txBox="1">
          <a:spLocks xmlns:a="http://schemas.openxmlformats.org/drawingml/2006/main" noChangeArrowheads="1"/>
        </cdr:cNvSpPr>
      </cdr:nvSpPr>
      <cdr:spPr bwMode="auto">
        <a:xfrm xmlns:a="http://schemas.openxmlformats.org/drawingml/2006/main">
          <a:off x="6261895" y="5095148"/>
          <a:ext cx="2139243"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Dist. Cables</a:t>
          </a:r>
        </a:p>
      </cdr:txBody>
    </cdr:sp>
  </cdr:relSizeAnchor>
  <cdr:relSizeAnchor xmlns:cdr="http://schemas.openxmlformats.org/drawingml/2006/chartDrawing">
    <cdr:from>
      <cdr:x>0.47747</cdr:x>
      <cdr:y>0.05964</cdr:y>
    </cdr:from>
    <cdr:to>
      <cdr:x>0.76094</cdr:x>
      <cdr:y>0.11414</cdr:y>
    </cdr:to>
    <cdr:sp macro="" textlink="">
      <cdr:nvSpPr>
        <cdr:cNvPr id="46328" name="Text Box 1"/>
        <cdr:cNvSpPr txBox="1">
          <a:spLocks xmlns:a="http://schemas.openxmlformats.org/drawingml/2006/main" noChangeArrowheads="1"/>
        </cdr:cNvSpPr>
      </cdr:nvSpPr>
      <cdr:spPr bwMode="auto">
        <a:xfrm xmlns:a="http://schemas.openxmlformats.org/drawingml/2006/main">
          <a:off x="4436703" y="361672"/>
          <a:ext cx="2634051" cy="3305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Dist. Lines</a:t>
          </a:r>
        </a:p>
      </cdr:txBody>
    </cdr:sp>
  </cdr:relSizeAnchor>
  <cdr:relSizeAnchor xmlns:cdr="http://schemas.openxmlformats.org/drawingml/2006/chartDrawing">
    <cdr:from>
      <cdr:x>0.4549</cdr:x>
      <cdr:y>0.37746</cdr:y>
    </cdr:from>
    <cdr:to>
      <cdr:x>0.60713</cdr:x>
      <cdr:y>0.4273</cdr:y>
    </cdr:to>
    <cdr:sp macro="" textlink="">
      <cdr:nvSpPr>
        <cdr:cNvPr id="46333" name="Text Box 1"/>
        <cdr:cNvSpPr txBox="1">
          <a:spLocks xmlns:a="http://schemas.openxmlformats.org/drawingml/2006/main" noChangeArrowheads="1"/>
        </cdr:cNvSpPr>
      </cdr:nvSpPr>
      <cdr:spPr bwMode="auto">
        <a:xfrm xmlns:a="http://schemas.openxmlformats.org/drawingml/2006/main">
          <a:off x="4227013" y="2289030"/>
          <a:ext cx="1414547" cy="302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0.0123</cdr:x>
      <cdr:y>0.00628</cdr:y>
    </cdr:from>
    <cdr:to>
      <cdr:x>0.07946</cdr:x>
      <cdr:y>0.04326</cdr:y>
    </cdr:to>
    <cdr:sp macro="" textlink="">
      <cdr:nvSpPr>
        <cdr:cNvPr id="46334" name="Text Box 7"/>
        <cdr:cNvSpPr txBox="1">
          <a:spLocks xmlns:a="http://schemas.openxmlformats.org/drawingml/2006/main" noChangeArrowheads="1"/>
        </cdr:cNvSpPr>
      </cdr:nvSpPr>
      <cdr:spPr bwMode="auto">
        <a:xfrm xmlns:a="http://schemas.openxmlformats.org/drawingml/2006/main">
          <a:off x="114300" y="38100"/>
          <a:ext cx="624062" cy="2242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0.53102</cdr:x>
      <cdr:y>0.4273</cdr:y>
    </cdr:from>
    <cdr:to>
      <cdr:x>0.53111</cdr:x>
      <cdr:y>0.47852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934287" y="2591272"/>
          <a:ext cx="844" cy="3106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0.4934</cdr:x>
      <cdr:y>0.26075</cdr:y>
    </cdr:from>
    <cdr:to>
      <cdr:x>0.49395</cdr:x>
      <cdr:y>0.3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18" idx="0"/>
        </cdr:cNvCxnSpPr>
      </cdr:nvCxnSpPr>
      <cdr:spPr>
        <a:xfrm xmlns:a="http://schemas.openxmlformats.org/drawingml/2006/main" flipV="1">
          <a:off x="4584716" y="1581238"/>
          <a:ext cx="5156" cy="2380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0.76268</cdr:x>
      <cdr:y>0.67814</cdr:y>
    </cdr:from>
    <cdr:to>
      <cdr:x>0.96116</cdr:x>
      <cdr:y>0.70956</cdr:y>
    </cdr:to>
    <cdr:sp macro="" textlink="">
      <cdr:nvSpPr>
        <cdr:cNvPr id="20" name="Text Box 2"/>
        <cdr:cNvSpPr txBox="1">
          <a:spLocks xmlns:a="http://schemas.openxmlformats.org/drawingml/2006/main" noChangeArrowheads="1"/>
        </cdr:cNvSpPr>
      </cdr:nvSpPr>
      <cdr:spPr bwMode="auto">
        <a:xfrm xmlns:a="http://schemas.openxmlformats.org/drawingml/2006/main">
          <a:off x="7086958" y="4112424"/>
          <a:ext cx="1844310" cy="1905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Transformers</a:t>
          </a:r>
        </a:p>
      </cdr:txBody>
    </cdr:sp>
  </cdr:relSizeAnchor>
  <cdr:relSizeAnchor xmlns:cdr="http://schemas.openxmlformats.org/drawingml/2006/chartDrawing">
    <cdr:from>
      <cdr:x>0.31213</cdr:x>
      <cdr:y>0.69895</cdr:y>
    </cdr:from>
    <cdr:to>
      <cdr:x>0.42439</cdr:x>
      <cdr:y>0.74446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900328" y="4238625"/>
          <a:ext cx="1043138" cy="2759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0.86105</cdr:x>
      <cdr:y>0.6267</cdr:y>
    </cdr:from>
    <cdr:to>
      <cdr:x>0.86192</cdr:x>
      <cdr:y>0.67814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8001000" y="3800475"/>
          <a:ext cx="8113" cy="31194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0.78417</cdr:x>
      <cdr:y>0.77277</cdr:y>
    </cdr:from>
    <cdr:to>
      <cdr:x>0.78417</cdr:x>
      <cdr:y>0.83874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286625" y="4686300"/>
          <a:ext cx="0" cy="400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0.61927</cdr:x>
      <cdr:y>0.42916</cdr:y>
    </cdr:from>
    <cdr:to>
      <cdr:x>0.87103</cdr:x>
      <cdr:y>0.48116</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5754338" y="2602539"/>
          <a:ext cx="2339396"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ST Cables</a:t>
          </a:r>
        </a:p>
      </cdr:txBody>
    </cdr:sp>
  </cdr:relSizeAnchor>
  <cdr:relSizeAnchor xmlns:cdr="http://schemas.openxmlformats.org/drawingml/2006/chartDrawing">
    <cdr:from>
      <cdr:x>0.74419</cdr:x>
      <cdr:y>0.48116</cdr:y>
    </cdr:from>
    <cdr:to>
      <cdr:x>0.74515</cdr:x>
      <cdr:y>0.54817</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a:stCxn xmlns:a="http://schemas.openxmlformats.org/drawingml/2006/main" id="13" idx="2"/>
        </cdr:cNvCxnSpPr>
      </cdr:nvCxnSpPr>
      <cdr:spPr>
        <a:xfrm xmlns:a="http://schemas.openxmlformats.org/drawingml/2006/main" flipH="1">
          <a:off x="6915150" y="2917880"/>
          <a:ext cx="8886" cy="4063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0.62433</cdr:x>
      <cdr:y>0.11571</cdr:y>
    </cdr:from>
    <cdr:to>
      <cdr:x>0.63144</cdr:x>
      <cdr:y>0.16492</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5801354" y="701698"/>
          <a:ext cx="66046" cy="2984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0.36679</cdr:x>
      <cdr:y>0.3</cdr:y>
    </cdr:from>
    <cdr:to>
      <cdr:x>0.62001</cdr:x>
      <cdr:y>0.34647</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3408234" y="1819260"/>
          <a:ext cx="2352963" cy="2818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ST Lines</a:t>
          </a:r>
        </a:p>
      </cdr:txBody>
    </cdr:sp>
  </cdr:relSizeAnchor>
  <cdr:relSizeAnchor xmlns:cdr="http://schemas.openxmlformats.org/drawingml/2006/chartDrawing">
    <cdr:from>
      <cdr:x>0.36826</cdr:x>
      <cdr:y>0.63613</cdr:y>
    </cdr:from>
    <cdr:to>
      <cdr:x>0.3762</cdr:x>
      <cdr:y>0.69895</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a:stCxn xmlns:a="http://schemas.openxmlformats.org/drawingml/2006/main" id="30" idx="0"/>
        </cdr:cNvCxnSpPr>
      </cdr:nvCxnSpPr>
      <cdr:spPr>
        <a:xfrm xmlns:a="http://schemas.openxmlformats.org/drawingml/2006/main" flipV="1">
          <a:off x="3421897" y="3857625"/>
          <a:ext cx="73778" cy="381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9292167" cy="606425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0.30979</cdr:x>
      <cdr:y>0.65989</cdr:y>
    </cdr:from>
    <cdr:to>
      <cdr:x>0.43406</cdr:x>
      <cdr:y>0.70174</cdr:y>
    </cdr:to>
    <cdr:sp macro="" textlink="">
      <cdr:nvSpPr>
        <cdr:cNvPr id="46319" name="Text Box 2"/>
        <cdr:cNvSpPr txBox="1">
          <a:spLocks xmlns:a="http://schemas.openxmlformats.org/drawingml/2006/main" noChangeArrowheads="1"/>
        </cdr:cNvSpPr>
      </cdr:nvSpPr>
      <cdr:spPr bwMode="auto">
        <a:xfrm xmlns:a="http://schemas.openxmlformats.org/drawingml/2006/main">
          <a:off x="2878591" y="4001716"/>
          <a:ext cx="1154737" cy="2537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0.00569</cdr:x>
      <cdr:y>0.00698</cdr:y>
    </cdr:from>
    <cdr:to>
      <cdr:x>0.07638</cdr:x>
      <cdr:y>0.04339</cdr:y>
    </cdr:to>
    <cdr:sp macro="" textlink="">
      <cdr:nvSpPr>
        <cdr:cNvPr id="46334" name="Text Box 7"/>
        <cdr:cNvSpPr txBox="1">
          <a:spLocks xmlns:a="http://schemas.openxmlformats.org/drawingml/2006/main" noChangeArrowheads="1"/>
        </cdr:cNvSpPr>
      </cdr:nvSpPr>
      <cdr:spPr bwMode="auto">
        <a:xfrm xmlns:a="http://schemas.openxmlformats.org/drawingml/2006/main">
          <a:off x="52917" y="42335"/>
          <a:ext cx="656863" cy="2207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0.66604</cdr:x>
      <cdr:y>0.5238</cdr:y>
    </cdr:from>
    <cdr:to>
      <cdr:x>0.66629</cdr:x>
      <cdr:y>0.57417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6188939" y="3176456"/>
          <a:ext cx="2323" cy="3054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0.26762</cdr:x>
      <cdr:y>0.24537</cdr:y>
    </cdr:from>
    <cdr:to>
      <cdr:x>0.45184</cdr:x>
      <cdr:y>0.29737</cdr:y>
    </cdr:to>
    <cdr:sp macro="" textlink="">
      <cdr:nvSpPr>
        <cdr:cNvPr id="20" name="Text Box 2"/>
        <cdr:cNvSpPr txBox="1">
          <a:spLocks xmlns:a="http://schemas.openxmlformats.org/drawingml/2006/main" noChangeArrowheads="1"/>
        </cdr:cNvSpPr>
      </cdr:nvSpPr>
      <cdr:spPr bwMode="auto">
        <a:xfrm xmlns:a="http://schemas.openxmlformats.org/drawingml/2006/main">
          <a:off x="2486786" y="1487968"/>
          <a:ext cx="1711803"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0.73617</cdr:x>
      <cdr:y>0.0937</cdr:y>
    </cdr:from>
    <cdr:to>
      <cdr:x>0.85879</cdr:x>
      <cdr:y>0.1482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840640" y="568196"/>
          <a:ext cx="1139406" cy="330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0.72145</cdr:x>
      <cdr:y>0.39267</cdr:y>
    </cdr:from>
    <cdr:to>
      <cdr:x>0.72323</cdr:x>
      <cdr:y>0.4454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9" idx="0"/>
        </cdr:cNvCxnSpPr>
      </cdr:nvCxnSpPr>
      <cdr:spPr>
        <a:xfrm xmlns:a="http://schemas.openxmlformats.org/drawingml/2006/main" flipV="1">
          <a:off x="6703880" y="2381250"/>
          <a:ext cx="16537" cy="3197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0.51708</cdr:x>
      <cdr:y>0.21117</cdr:y>
    </cdr:from>
    <cdr:to>
      <cdr:x>0.51936</cdr:x>
      <cdr:y>0.29319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804833" y="1280584"/>
          <a:ext cx="21167" cy="4974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0.58314</cdr:x>
      <cdr:y>0.73124</cdr:y>
    </cdr:from>
    <cdr:to>
      <cdr:x>0.58656</cdr:x>
      <cdr:y>0.80977</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cdr:nvCxnSpPr>
      <cdr:spPr>
        <a:xfrm xmlns:a="http://schemas.openxmlformats.org/drawingml/2006/main" flipV="1">
          <a:off x="5418667" y="4434417"/>
          <a:ext cx="31749" cy="4762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0.35877</cdr:x>
      <cdr:y>0.30541</cdr:y>
    </cdr:from>
    <cdr:to>
      <cdr:x>0.36333</cdr:x>
      <cdr:y>0.39267</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3333750" y="1852083"/>
          <a:ext cx="42333" cy="5291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0.37566</cdr:x>
      <cdr:y>0.11533</cdr:y>
    </cdr:from>
    <cdr:to>
      <cdr:x>0.6669</cdr:x>
      <cdr:y>0.22322</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3490658" y="699409"/>
          <a:ext cx="2706250" cy="6542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0.5743</cdr:x>
      <cdr:y>0.57775</cdr:y>
    </cdr:from>
    <cdr:to>
      <cdr:x>0.76066</cdr:x>
      <cdr:y>0.61835</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5336476" y="3503601"/>
          <a:ext cx="1731688" cy="2462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0.79841</cdr:x>
      <cdr:y>0.13962</cdr:y>
    </cdr:from>
    <cdr:to>
      <cdr:x>0.81948</cdr:x>
      <cdr:y>0.20442</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418916" y="846667"/>
          <a:ext cx="195873" cy="3929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0.37192</cdr:x>
      <cdr:y>0.59511</cdr:y>
    </cdr:from>
    <cdr:to>
      <cdr:x>0.38952</cdr:x>
      <cdr:y>0.65989</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3455960" y="3608917"/>
          <a:ext cx="163540" cy="3927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0.50886</cdr:x>
      <cdr:y>0.81569</cdr:y>
    </cdr:from>
    <cdr:to>
      <cdr:x>0.63313</cdr:x>
      <cdr:y>0.86769</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4728431" y="4946548"/>
          <a:ext cx="1154738"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0.60009</cdr:x>
      <cdr:y>0.4454</cdr:y>
    </cdr:from>
    <cdr:to>
      <cdr:x>0.84282</cdr:x>
      <cdr:y>0.49389</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5576092" y="2701008"/>
          <a:ext cx="2255575" cy="2940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0.28486</cdr:x>
      <cdr:y>0.35474</cdr:y>
    </cdr:from>
    <cdr:to>
      <cdr:x>0.40913</cdr:x>
      <cdr:y>0.40674</cdr:y>
    </cdr:to>
    <cdr:sp macro="" textlink="">
      <cdr:nvSpPr>
        <cdr:cNvPr id="46319" name="Text Box 2"/>
        <cdr:cNvSpPr txBox="1">
          <a:spLocks xmlns:a="http://schemas.openxmlformats.org/drawingml/2006/main" noChangeArrowheads="1"/>
        </cdr:cNvSpPr>
      </cdr:nvSpPr>
      <cdr:spPr bwMode="auto">
        <a:xfrm xmlns:a="http://schemas.openxmlformats.org/drawingml/2006/main">
          <a:off x="2650915" y="2155741"/>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0.82849</cdr:x>
      <cdr:y>0.29049</cdr:y>
    </cdr:from>
    <cdr:to>
      <cdr:x>0.97507</cdr:x>
      <cdr:y>0.32797</cdr:y>
    </cdr:to>
    <cdr:sp macro="" textlink="">
      <cdr:nvSpPr>
        <cdr:cNvPr id="46328" name="Text Box 1"/>
        <cdr:cNvSpPr txBox="1">
          <a:spLocks xmlns:a="http://schemas.openxmlformats.org/drawingml/2006/main" noChangeArrowheads="1"/>
        </cdr:cNvSpPr>
      </cdr:nvSpPr>
      <cdr:spPr bwMode="auto">
        <a:xfrm xmlns:a="http://schemas.openxmlformats.org/drawingml/2006/main">
          <a:off x="7709891" y="1765317"/>
          <a:ext cx="1364062" cy="2277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0.81335</cdr:x>
      <cdr:y>0.54554</cdr:y>
    </cdr:from>
    <cdr:to>
      <cdr:x>0.96993</cdr:x>
      <cdr:y>0.58231</cdr:y>
    </cdr:to>
    <cdr:sp macro="" textlink="">
      <cdr:nvSpPr>
        <cdr:cNvPr id="46333" name="Text Box 1"/>
        <cdr:cNvSpPr txBox="1">
          <a:spLocks xmlns:a="http://schemas.openxmlformats.org/drawingml/2006/main" noChangeArrowheads="1"/>
        </cdr:cNvSpPr>
      </cdr:nvSpPr>
      <cdr:spPr bwMode="auto">
        <a:xfrm xmlns:a="http://schemas.openxmlformats.org/drawingml/2006/main">
          <a:off x="7568928" y="3315194"/>
          <a:ext cx="1457214" cy="223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0.00512</cdr:x>
      <cdr:y>0.00627</cdr:y>
    </cdr:from>
    <cdr:to>
      <cdr:x>0.0868</cdr:x>
      <cdr:y>0.04511</cdr:y>
    </cdr:to>
    <cdr:sp macro="" textlink="">
      <cdr:nvSpPr>
        <cdr:cNvPr id="46334" name="Text Box 7"/>
        <cdr:cNvSpPr txBox="1">
          <a:spLocks xmlns:a="http://schemas.openxmlformats.org/drawingml/2006/main" noChangeArrowheads="1"/>
        </cdr:cNvSpPr>
      </cdr:nvSpPr>
      <cdr:spPr bwMode="auto">
        <a:xfrm xmlns:a="http://schemas.openxmlformats.org/drawingml/2006/main">
          <a:off x="47625" y="38101"/>
          <a:ext cx="760108"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0.89458</cdr:x>
      <cdr:y>0.5909</cdr:y>
    </cdr:from>
    <cdr:to>
      <cdr:x>0.913</cdr:x>
      <cdr:y>0.64577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8324885" y="3590889"/>
          <a:ext cx="171415" cy="3334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0.37462</cdr:x>
      <cdr:y>0.67085</cdr:y>
    </cdr:from>
    <cdr:to>
      <cdr:x>0.39856</cdr:x>
      <cdr:y>0.72867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H="1" flipV="1">
          <a:off x="3486150" y="4076700"/>
          <a:ext cx="222837" cy="3514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0.44427</cdr:x>
      <cdr:y>0.65319</cdr:y>
    </cdr:from>
    <cdr:to>
      <cdr:x>0.64725</cdr:x>
      <cdr:y>0.69584</cdr:y>
    </cdr:to>
    <cdr:sp macro="" textlink="">
      <cdr:nvSpPr>
        <cdr:cNvPr id="20" name="Text Box 2"/>
        <cdr:cNvSpPr txBox="1">
          <a:spLocks xmlns:a="http://schemas.openxmlformats.org/drawingml/2006/main" noChangeArrowheads="1"/>
        </cdr:cNvSpPr>
      </cdr:nvSpPr>
      <cdr:spPr bwMode="auto">
        <a:xfrm xmlns:a="http://schemas.openxmlformats.org/drawingml/2006/main">
          <a:off x="4134306" y="3969422"/>
          <a:ext cx="1888917" cy="2591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0.26977</cdr:x>
      <cdr:y>0.72867</cdr:y>
    </cdr:from>
    <cdr:to>
      <cdr:x>0.52736</cdr:x>
      <cdr:y>0.7691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510430" y="4428105"/>
          <a:ext cx="2397114" cy="2456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0.54576</cdr:x>
      <cdr:y>0.69584</cdr:y>
    </cdr:from>
    <cdr:to>
      <cdr:x>0.56807</cdr:x>
      <cdr:y>0.76646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5078765" y="4228604"/>
          <a:ext cx="207613" cy="4291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0.34915</cdr:x>
      <cdr:y>0.41265</cdr:y>
    </cdr:from>
    <cdr:to>
      <cdr:x>0.37138</cdr:x>
      <cdr:y>0.46652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49142" y="2507628"/>
          <a:ext cx="206871" cy="3273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0.91156</cdr:x>
      <cdr:y>0.34095</cdr:y>
    </cdr:from>
    <cdr:to>
      <cdr:x>0.92685</cdr:x>
      <cdr:y>0.41006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482895" y="2071958"/>
          <a:ext cx="142288" cy="4199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0.70727</cdr:x>
      <cdr:y>0.81348</cdr:y>
    </cdr:from>
    <cdr:to>
      <cdr:x>0.70897</cdr:x>
      <cdr:y>0.87622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6581775" y="4943475"/>
          <a:ext cx="15893" cy="3812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0.5878</cdr:x>
      <cdr:y>0.87778</cdr:y>
    </cdr:from>
    <cdr:to>
      <cdr:x>0.8158</cdr:x>
      <cdr:y>0.91742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5470063" y="5334239"/>
          <a:ext cx="2121751" cy="2408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0.63504</cdr:x>
      <cdr:y>0.07754</cdr:y>
    </cdr:from>
    <cdr:to>
      <cdr:x>0.93365</cdr:x>
      <cdr:y>0.12954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909652" y="471200"/>
          <a:ext cx="2778842"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0.79457</cdr:x>
      <cdr:y>0.12954</cdr:y>
    </cdr:from>
    <cdr:to>
      <cdr:x>0.81988</cdr:x>
      <cdr:y>0.21238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394240" y="787217"/>
          <a:ext cx="235533" cy="5034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cdr:x>
      <cdr:y>0.00157</cdr:y>
    </cdr:from>
    <cdr:to>
      <cdr:x>0.07779</cdr:x>
      <cdr:y>0.04405</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9525"/>
          <a:ext cx="723907" cy="258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0.00706</cdr:x>
      <cdr:y>0.01254</cdr:y>
    </cdr:from>
    <cdr:to>
      <cdr:x>0.07317</cdr:x>
      <cdr:y>0.04431</cdr:y>
    </cdr:to>
    <cdr:sp macro="" textlink="">
      <cdr:nvSpPr>
        <cdr:cNvPr id="40096" name="Text Box 7"/>
        <cdr:cNvSpPr txBox="1">
          <a:spLocks xmlns:a="http://schemas.openxmlformats.org/drawingml/2006/main" noChangeArrowheads="1"/>
        </cdr:cNvSpPr>
      </cdr:nvSpPr>
      <cdr:spPr bwMode="auto">
        <a:xfrm xmlns:a="http://schemas.openxmlformats.org/drawingml/2006/main">
          <a:off x="65711" y="76200"/>
          <a:ext cx="615215" cy="1930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0.00501</cdr:x>
      <cdr:y>0.01254</cdr:y>
    </cdr:from>
    <cdr:to>
      <cdr:x>0.07991</cdr:x>
      <cdr:y>0.05793</cdr:y>
    </cdr:to>
    <cdr:sp macro="" textlink="">
      <cdr:nvSpPr>
        <cdr:cNvPr id="40096" name="Text Box 7"/>
        <cdr:cNvSpPr txBox="1">
          <a:spLocks xmlns:a="http://schemas.openxmlformats.org/drawingml/2006/main" noChangeArrowheads="1"/>
        </cdr:cNvSpPr>
      </cdr:nvSpPr>
      <cdr:spPr bwMode="auto">
        <a:xfrm xmlns:a="http://schemas.openxmlformats.org/drawingml/2006/main">
          <a:off x="46661" y="76200"/>
          <a:ext cx="697014" cy="2758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0.00399</cdr:x>
      <cdr:y>0.00784</cdr:y>
    </cdr:from>
    <cdr:to>
      <cdr:x>0.0745</cdr:x>
      <cdr:y>0.05634</cdr:y>
    </cdr:to>
    <cdr:sp macro="" textlink="">
      <cdr:nvSpPr>
        <cdr:cNvPr id="40096" name="Text Box 7"/>
        <cdr:cNvSpPr txBox="1">
          <a:spLocks xmlns:a="http://schemas.openxmlformats.org/drawingml/2006/main" noChangeArrowheads="1"/>
        </cdr:cNvSpPr>
      </cdr:nvSpPr>
      <cdr:spPr bwMode="auto">
        <a:xfrm xmlns:a="http://schemas.openxmlformats.org/drawingml/2006/main">
          <a:off x="37136" y="47625"/>
          <a:ext cx="65616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endParaRPr lang="en-AU" sz="12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cdr:x>
      <cdr:y>0.00627</cdr:y>
    </cdr:from>
    <cdr:to>
      <cdr:x>0.07381</cdr:x>
      <cdr:y>0.05477</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38100"/>
          <a:ext cx="68687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0.62937</cdr:x>
      <cdr:y>0.76505</cdr:y>
    </cdr:from>
    <cdr:to>
      <cdr:x>0.69726</cdr:x>
      <cdr:y>0.81841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856835" y="4649181"/>
          <a:ext cx="631780"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0.55027</cdr:x>
      <cdr:y>0.79467</cdr:y>
    </cdr:from>
    <cdr:to>
      <cdr:x>0.62845</cdr:x>
      <cdr:y>0.7957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5120772" y="4829175"/>
          <a:ext cx="727578" cy="622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0.43501</cdr:x>
      <cdr:y>0.50113</cdr:y>
    </cdr:from>
    <cdr:to>
      <cdr:x>0.43644</cdr:x>
      <cdr:y>0.55643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4048125" y="3045337"/>
          <a:ext cx="13361" cy="33603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0.55702</cdr:x>
      <cdr:y>0.23606</cdr:y>
    </cdr:from>
    <cdr:to>
      <cdr:x>0.5998</cdr:x>
      <cdr:y>0.23668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5183551" y="1434548"/>
          <a:ext cx="398099" cy="372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0.60159</cdr:x>
      <cdr:y>0.20063</cdr:y>
    </cdr:from>
    <cdr:to>
      <cdr:x>0.70041</cdr:x>
      <cdr:y>0.24851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598351" y="1219243"/>
          <a:ext cx="919612" cy="29096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0.38883</cdr:x>
      <cdr:y>0.55172</cdr:y>
    </cdr:from>
    <cdr:to>
      <cdr:x>0.48516</cdr:x>
      <cdr:y>0.60051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618405" y="3352799"/>
          <a:ext cx="896446" cy="29648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0.85134</cdr:x>
      <cdr:y>0.7975</cdr:y>
    </cdr:from>
    <cdr:to>
      <cdr:x>0.97561</cdr:x>
      <cdr:y>0.8495</cdr:y>
    </cdr:to>
    <cdr:sp macro="" textlink="">
      <cdr:nvSpPr>
        <cdr:cNvPr id="46319" name="Text Box 2"/>
        <cdr:cNvSpPr txBox="1">
          <a:spLocks xmlns:a="http://schemas.openxmlformats.org/drawingml/2006/main" noChangeArrowheads="1"/>
        </cdr:cNvSpPr>
      </cdr:nvSpPr>
      <cdr:spPr bwMode="auto">
        <a:xfrm xmlns:a="http://schemas.openxmlformats.org/drawingml/2006/main">
          <a:off x="7922494" y="4846340"/>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0.69191</cdr:x>
      <cdr:y>0.32288</cdr:y>
    </cdr:from>
    <cdr:to>
      <cdr:x>0.88127</cdr:x>
      <cdr:y>0.47179</cdr:y>
    </cdr:to>
    <cdr:sp macro="" textlink="">
      <cdr:nvSpPr>
        <cdr:cNvPr id="46328" name="Text Box 1"/>
        <cdr:cNvSpPr txBox="1">
          <a:spLocks xmlns:a="http://schemas.openxmlformats.org/drawingml/2006/main" noChangeArrowheads="1"/>
        </cdr:cNvSpPr>
      </cdr:nvSpPr>
      <cdr:spPr bwMode="auto">
        <a:xfrm xmlns:a="http://schemas.openxmlformats.org/drawingml/2006/main">
          <a:off x="6438901" y="1962151"/>
          <a:ext cx="1762124" cy="9048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0.62862</cdr:x>
      <cdr:y>0.74305</cdr:y>
    </cdr:from>
    <cdr:to>
      <cdr:x>0.78848</cdr:x>
      <cdr:y>0.7884</cdr:y>
    </cdr:to>
    <cdr:sp macro="" textlink="">
      <cdr:nvSpPr>
        <cdr:cNvPr id="46333" name="Text Box 1"/>
        <cdr:cNvSpPr txBox="1">
          <a:spLocks xmlns:a="http://schemas.openxmlformats.org/drawingml/2006/main" noChangeArrowheads="1"/>
        </cdr:cNvSpPr>
      </cdr:nvSpPr>
      <cdr:spPr bwMode="auto">
        <a:xfrm xmlns:a="http://schemas.openxmlformats.org/drawingml/2006/main">
          <a:off x="5849935" y="4515470"/>
          <a:ext cx="1487645" cy="2755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0.00307</cdr:x>
      <cdr:y>0.0094</cdr:y>
    </cdr:from>
    <cdr:to>
      <cdr:x>0.0723</cdr:x>
      <cdr:y>0.04268</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57150"/>
          <a:ext cx="644249" cy="20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0.32224</cdr:x>
      <cdr:y>0.75454</cdr:y>
    </cdr:from>
    <cdr:to>
      <cdr:x>0.3393</cdr:x>
      <cdr:y>0.82445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998714" y="4585274"/>
          <a:ext cx="158824" cy="4248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0.44115</cdr:x>
      <cdr:y>0.54545</cdr:y>
    </cdr:from>
    <cdr:to>
      <cdr:x>0.44217</cdr:x>
      <cdr:y>0.63636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105275" y="3314700"/>
          <a:ext cx="9525" cy="5524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0.80985</cdr:x>
      <cdr:y>0.63556</cdr:y>
    </cdr:from>
    <cdr:to>
      <cdr:x>0.96258</cdr:x>
      <cdr:y>0.68756</cdr:y>
    </cdr:to>
    <cdr:sp macro="" textlink="">
      <cdr:nvSpPr>
        <cdr:cNvPr id="20" name="Text Box 2"/>
        <cdr:cNvSpPr txBox="1">
          <a:spLocks xmlns:a="http://schemas.openxmlformats.org/drawingml/2006/main" noChangeArrowheads="1"/>
        </cdr:cNvSpPr>
      </cdr:nvSpPr>
      <cdr:spPr bwMode="auto">
        <a:xfrm xmlns:a="http://schemas.openxmlformats.org/drawingml/2006/main">
          <a:off x="7536409" y="3862272"/>
          <a:ext cx="1421294"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0.38214</cdr:x>
      <cdr:y>0.49939</cdr:y>
    </cdr:from>
    <cdr:to>
      <cdr:x>0.50476</cdr:x>
      <cdr:y>0.54397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556139" y="3034747"/>
          <a:ext cx="1141093" cy="2709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0.87206</cdr:x>
      <cdr:y>0.58621</cdr:y>
    </cdr:from>
    <cdr:to>
      <cdr:x>0.87513</cdr:x>
      <cdr:y>0.6395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8115300" y="3562350"/>
          <a:ext cx="28594" cy="3238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0.92119</cdr:x>
      <cdr:y>0.71317</cdr:y>
    </cdr:from>
    <cdr:to>
      <cdr:x>0.92166</cdr:x>
      <cdr:y>0.7975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8572500" y="4333875"/>
          <a:ext cx="4418" cy="5124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0.78659</cdr:x>
      <cdr:y>0.47179</cdr:y>
    </cdr:from>
    <cdr:to>
      <cdr:x>0.79734</cdr:x>
      <cdr:y>0.55956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7319963" y="2867025"/>
          <a:ext cx="100012" cy="5334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0.27738</cdr:x>
      <cdr:y>0.82288</cdr:y>
    </cdr:from>
    <cdr:to>
      <cdr:x>0.41351</cdr:x>
      <cdr:y>0.90752</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2581276" y="5000624"/>
          <a:ext cx="1266824" cy="5143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0.70958</cdr:x>
      <cdr:y>0.6442</cdr:y>
    </cdr:from>
    <cdr:to>
      <cdr:x>0.71341</cdr:x>
      <cdr:y>0.74462</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cdr:nvCxnSpPr>
      <cdr:spPr>
        <a:xfrm xmlns:a="http://schemas.openxmlformats.org/drawingml/2006/main" flipV="1">
          <a:off x="6603283" y="3914790"/>
          <a:ext cx="35684" cy="6102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0.72609</cdr:x>
      <cdr:y>0.18866</cdr:y>
    </cdr:from>
    <cdr:to>
      <cdr:x>0.81613</cdr:x>
      <cdr:y>0.24317</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6756928" y="1146477"/>
          <a:ext cx="837906" cy="3312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0.81064</cdr:x>
      <cdr:y>0.2163</cdr:y>
    </cdr:from>
    <cdr:to>
      <cdr:x>0.88366</cdr:x>
      <cdr:y>0.21737</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7543800" y="1314450"/>
          <a:ext cx="679461" cy="65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0.30147</cdr:x>
      <cdr:y>0.52217</cdr:y>
    </cdr:from>
    <cdr:to>
      <cdr:x>0.42574</cdr:x>
      <cdr:y>0.56897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05440" y="3173194"/>
          <a:ext cx="1156447" cy="2843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0.5352</cdr:x>
      <cdr:y>0.60573</cdr:y>
    </cdr:from>
    <cdr:to>
      <cdr:x>0.74073</cdr:x>
      <cdr:y>0.64686</cdr:y>
    </cdr:to>
    <cdr:sp macro="" textlink="">
      <cdr:nvSpPr>
        <cdr:cNvPr id="46328" name="Text Box 1"/>
        <cdr:cNvSpPr txBox="1">
          <a:spLocks xmlns:a="http://schemas.openxmlformats.org/drawingml/2006/main" noChangeArrowheads="1"/>
        </cdr:cNvSpPr>
      </cdr:nvSpPr>
      <cdr:spPr bwMode="auto">
        <a:xfrm xmlns:a="http://schemas.openxmlformats.org/drawingml/2006/main">
          <a:off x="4980500" y="3681013"/>
          <a:ext cx="1912647" cy="249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0.44949</cdr:x>
      <cdr:y>0.52183</cdr:y>
    </cdr:from>
    <cdr:to>
      <cdr:x>0.58519</cdr:x>
      <cdr:y>0.56897</cdr:y>
    </cdr:to>
    <cdr:sp macro="" textlink="">
      <cdr:nvSpPr>
        <cdr:cNvPr id="46333" name="Text Box 1"/>
        <cdr:cNvSpPr txBox="1">
          <a:spLocks xmlns:a="http://schemas.openxmlformats.org/drawingml/2006/main" noChangeArrowheads="1"/>
        </cdr:cNvSpPr>
      </cdr:nvSpPr>
      <cdr:spPr bwMode="auto">
        <a:xfrm xmlns:a="http://schemas.openxmlformats.org/drawingml/2006/main">
          <a:off x="4182947" y="3171146"/>
          <a:ext cx="1262814" cy="2864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4"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0.51341</cdr:x>
      <cdr:y>0.57367</cdr:y>
    </cdr:from>
    <cdr:to>
      <cdr:x>0.51586</cdr:x>
      <cdr:y>0.72271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4777763" y="3486150"/>
          <a:ext cx="22837" cy="9057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0.40737</cdr:x>
      <cdr:y>0.21775</cdr:y>
    </cdr:from>
    <cdr:to>
      <cdr:x>0.47559</cdr:x>
      <cdr:y>0.21787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3790950" y="1323229"/>
          <a:ext cx="634812" cy="7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0.37873</cdr:x>
      <cdr:y>0.85636</cdr:y>
    </cdr:from>
    <cdr:to>
      <cdr:x>0.59519</cdr:x>
      <cdr:y>0.90126</cdr:y>
    </cdr:to>
    <cdr:sp macro="" textlink="">
      <cdr:nvSpPr>
        <cdr:cNvPr id="20" name="Text Box 2"/>
        <cdr:cNvSpPr txBox="1">
          <a:spLocks xmlns:a="http://schemas.openxmlformats.org/drawingml/2006/main" noChangeArrowheads="1"/>
        </cdr:cNvSpPr>
      </cdr:nvSpPr>
      <cdr:spPr bwMode="auto">
        <a:xfrm xmlns:a="http://schemas.openxmlformats.org/drawingml/2006/main">
          <a:off x="3524392" y="5204047"/>
          <a:ext cx="2014361" cy="2728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0.16377</cdr:x>
      <cdr:y>0.18557</cdr:y>
    </cdr:from>
    <cdr:to>
      <cdr:x>0.40532</cdr:x>
      <cdr:y>0.24007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524001" y="1127715"/>
          <a:ext cx="2247900"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0.48696</cdr:x>
      <cdr:y>0.79624</cdr:y>
    </cdr:from>
    <cdr:to>
      <cdr:x>0.48823</cdr:x>
      <cdr:y>0.85636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531573" y="4838701"/>
          <a:ext cx="11818" cy="3653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0.3636</cdr:x>
      <cdr:y>0.56897</cdr:y>
    </cdr:from>
    <cdr:to>
      <cdr:x>0.39889</cdr:x>
      <cdr:y>0.68814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83664" y="3457575"/>
          <a:ext cx="328334" cy="724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0.6305</cdr:x>
      <cdr:y>0.65674</cdr:y>
    </cdr:from>
    <cdr:to>
      <cdr:x>0.63153</cdr:x>
      <cdr:y>0.76243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867421" y="3990975"/>
          <a:ext cx="9504" cy="6422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0.8608</cdr:x>
      <cdr:y>0.82915</cdr:y>
    </cdr:from>
    <cdr:to>
      <cdr:x>0.86216</cdr:x>
      <cdr:y>0.87747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8010525" y="5038725"/>
          <a:ext cx="12631" cy="2936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0.74699</cdr:x>
      <cdr:y>0.87747</cdr:y>
    </cdr:from>
    <cdr:to>
      <cdr:x>0.97733</cdr:x>
      <cdr:y>0.91781</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951392" y="5332342"/>
          <a:ext cx="2143527" cy="2451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0.78277</cdr:x>
      <cdr:y>0.49199</cdr:y>
    </cdr:from>
    <cdr:to>
      <cdr:x>0.9619</cdr:x>
      <cdr:y>0.58307</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7284389" y="2989812"/>
          <a:ext cx="1666971" cy="5534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0.86899</cdr:x>
      <cdr:y>0.58464</cdr:y>
    </cdr:from>
    <cdr:to>
      <cdr:x>0.87001</cdr:x>
      <cdr:y>0.71317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8086725" y="3552825"/>
          <a:ext cx="9525" cy="781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0.41019</cdr:x>
      <cdr:y>0.62285</cdr:y>
    </cdr:from>
    <cdr:to>
      <cdr:x>0.47125</cdr:x>
      <cdr:y>0.66997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3817164" y="3785046"/>
          <a:ext cx="568220" cy="28634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0.43694</cdr:x>
      <cdr:y>0.67712</cdr:y>
    </cdr:from>
    <cdr:to>
      <cdr:x>0.43705</cdr:x>
      <cdr:y>0.77391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066162" y="4114800"/>
          <a:ext cx="1013" cy="58820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0.49232</cdr:x>
      <cdr:y>0.36834</cdr:y>
    </cdr:from>
    <cdr:to>
      <cdr:x>0.49243</cdr:x>
      <cdr:y>0.4415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581525" y="2238375"/>
          <a:ext cx="1034" cy="44461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0.66792</cdr:x>
      <cdr:y>0.2347</cdr:y>
    </cdr:from>
    <cdr:to>
      <cdr:x>0.66889</cdr:x>
      <cdr:y>0.30638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215582" y="1426240"/>
          <a:ext cx="9027" cy="4355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0.63625</cdr:x>
      <cdr:y>0.17011</cdr:y>
    </cdr:from>
    <cdr:to>
      <cdr:x>0.75366</cdr:x>
      <cdr:y>0.22347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920908" y="1033746"/>
          <a:ext cx="1092609"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0.44355</cdr:x>
      <cdr:y>0.30806</cdr:y>
    </cdr:from>
    <cdr:to>
      <cdr:x>0.56166</cdr:x>
      <cdr:y>0.36677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127653" y="1872072"/>
          <a:ext cx="1099123" cy="35677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cdr:x>
      <cdr:y>0.00157</cdr:y>
    </cdr:from>
    <cdr:to>
      <cdr:x>0.07366</cdr:x>
      <cdr:y>0.04544</cdr:y>
    </cdr:to>
    <cdr:sp macro="" textlink="">
      <cdr:nvSpPr>
        <cdr:cNvPr id="3" name="Text Box 7">
          <a:extLst xmlns:a="http://schemas.openxmlformats.org/drawingml/2006/main">
            <a:ext uri="{FF2B5EF4-FFF2-40B4-BE49-F238E27FC236}">
              <a16:creationId xmlns:a16="http://schemas.microsoft.com/office/drawing/2014/main" id="{E7A1B113-7303-F3A1-5EA4-A9D9209278F9}"/>
            </a:ext>
          </a:extLst>
        </cdr:cNvPr>
        <cdr:cNvSpPr txBox="1">
          <a:spLocks xmlns:a="http://schemas.openxmlformats.org/drawingml/2006/main" noChangeArrowheads="1"/>
        </cdr:cNvSpPr>
      </cdr:nvSpPr>
      <cdr:spPr bwMode="auto">
        <a:xfrm xmlns:a="http://schemas.openxmlformats.org/drawingml/2006/main">
          <a:off x="0" y="9525"/>
          <a:ext cx="685474" cy="266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0.72822</cdr:x>
      <cdr:y>0.69888</cdr:y>
    </cdr:from>
    <cdr:to>
      <cdr:x>0.8341</cdr:x>
      <cdr:y>0.74608</cdr:y>
    </cdr:to>
    <cdr:sp macro="" textlink="">
      <cdr:nvSpPr>
        <cdr:cNvPr id="46319" name="Text Box 2"/>
        <cdr:cNvSpPr txBox="1">
          <a:spLocks xmlns:a="http://schemas.openxmlformats.org/drawingml/2006/main" noChangeArrowheads="1"/>
        </cdr:cNvSpPr>
      </cdr:nvSpPr>
      <cdr:spPr bwMode="auto">
        <a:xfrm xmlns:a="http://schemas.openxmlformats.org/drawingml/2006/main">
          <a:off x="6776761" y="4247068"/>
          <a:ext cx="985311" cy="2868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0.34657</cdr:x>
      <cdr:y>0.09561</cdr:y>
    </cdr:from>
    <cdr:to>
      <cdr:x>0.57114</cdr:x>
      <cdr:y>0.22105</cdr:y>
    </cdr:to>
    <cdr:sp macro="" textlink="">
      <cdr:nvSpPr>
        <cdr:cNvPr id="46328" name="Text Box 1"/>
        <cdr:cNvSpPr txBox="1">
          <a:spLocks xmlns:a="http://schemas.openxmlformats.org/drawingml/2006/main" noChangeArrowheads="1"/>
        </cdr:cNvSpPr>
      </cdr:nvSpPr>
      <cdr:spPr bwMode="auto">
        <a:xfrm xmlns:a="http://schemas.openxmlformats.org/drawingml/2006/main">
          <a:off x="3225125" y="581039"/>
          <a:ext cx="2089832" cy="7622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0.2323</cdr:x>
      <cdr:y>0.58989</cdr:y>
    </cdr:from>
    <cdr:to>
      <cdr:x>0.39514</cdr:x>
      <cdr:y>0.62982</cdr:y>
    </cdr:to>
    <cdr:sp macro="" textlink="">
      <cdr:nvSpPr>
        <cdr:cNvPr id="46333" name="Text Box 1"/>
        <cdr:cNvSpPr txBox="1">
          <a:spLocks xmlns:a="http://schemas.openxmlformats.org/drawingml/2006/main" noChangeArrowheads="1"/>
        </cdr:cNvSpPr>
      </cdr:nvSpPr>
      <cdr:spPr bwMode="auto">
        <a:xfrm xmlns:a="http://schemas.openxmlformats.org/drawingml/2006/main">
          <a:off x="2161728" y="3584709"/>
          <a:ext cx="1515376" cy="2426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0.0047</cdr:y>
    </cdr:from>
    <cdr:to>
      <cdr:x>0.07289</cdr:x>
      <cdr:y>0.04354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28576"/>
          <a:ext cx="67830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0.3132</cdr:x>
      <cdr:y>0.53762</cdr:y>
    </cdr:from>
    <cdr:to>
      <cdr:x>0.31372</cdr:x>
      <cdr:y>0.58989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2914650" y="3267075"/>
          <a:ext cx="4766" cy="3176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0.87104</cdr:x>
      <cdr:y>0.14891</cdr:y>
    </cdr:from>
    <cdr:to>
      <cdr:x>0.89332</cdr:x>
      <cdr:y>0.20808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105819" y="904900"/>
          <a:ext cx="207336" cy="3595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0.43288</cdr:x>
      <cdr:y>0.44117</cdr:y>
    </cdr:from>
    <cdr:to>
      <cdr:x>0.58158</cdr:x>
      <cdr:y>0.48292</cdr:y>
    </cdr:to>
    <cdr:sp macro="" textlink="">
      <cdr:nvSpPr>
        <cdr:cNvPr id="20" name="Text Box 2"/>
        <cdr:cNvSpPr txBox="1">
          <a:spLocks xmlns:a="http://schemas.openxmlformats.org/drawingml/2006/main" noChangeArrowheads="1"/>
        </cdr:cNvSpPr>
      </cdr:nvSpPr>
      <cdr:spPr bwMode="auto">
        <a:xfrm xmlns:a="http://schemas.openxmlformats.org/drawingml/2006/main">
          <a:off x="4028360" y="2680976"/>
          <a:ext cx="1383791" cy="2537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0.79577</cdr:x>
      <cdr:y>0.09886</cdr:y>
    </cdr:from>
    <cdr:to>
      <cdr:x>0.93041</cdr:x>
      <cdr:y>0.13487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405422" y="600796"/>
          <a:ext cx="1252950" cy="2188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0.50723</cdr:x>
      <cdr:y>0.39028</cdr:y>
    </cdr:from>
    <cdr:to>
      <cdr:x>0.50768</cdr:x>
      <cdr:y>0.44117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720256" y="2371725"/>
          <a:ext cx="4144" cy="3092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0.78116</cdr:x>
      <cdr:y>0.63009</cdr:y>
    </cdr:from>
    <cdr:to>
      <cdr:x>0.78199</cdr:x>
      <cdr:y>0.69888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7269417" y="3829050"/>
          <a:ext cx="7683" cy="4180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0.4565</cdr:x>
      <cdr:y>0.20846</cdr:y>
    </cdr:from>
    <cdr:to>
      <cdr:x>0.47482</cdr:x>
      <cdr:y>0.33013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248150" y="1266825"/>
          <a:ext cx="170489" cy="7393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0.59605</cdr:x>
      <cdr:y>0.51152</cdr:y>
    </cdr:from>
    <cdr:to>
      <cdr:x>0.70727</cdr:x>
      <cdr:y>0.58778</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5546752" y="3108456"/>
          <a:ext cx="1035005" cy="4634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0.54862</cdr:x>
      <cdr:y>0.54965</cdr:y>
    </cdr:from>
    <cdr:to>
      <cdr:x>0.59605</cdr:x>
      <cdr:y>0.55016</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a:stCxn xmlns:a="http://schemas.openxmlformats.org/drawingml/2006/main" id="14" idx="1"/>
        </cdr:cNvCxnSpPr>
      </cdr:nvCxnSpPr>
      <cdr:spPr>
        <a:xfrm xmlns:a="http://schemas.openxmlformats.org/drawingml/2006/main" flipH="1">
          <a:off x="5105400" y="3340170"/>
          <a:ext cx="441352" cy="31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0.3041</cdr:x>
      <cdr:y>0.83066</cdr:y>
    </cdr:from>
    <cdr:to>
      <cdr:x>0.38082</cdr:x>
      <cdr:y>0.86797</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2829977" y="5047861"/>
          <a:ext cx="713950" cy="2267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0.27391</cdr:x>
      <cdr:y>0.80606</cdr:y>
    </cdr:from>
    <cdr:to>
      <cdr:x>0.30399</cdr:x>
      <cdr:y>0.84639</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H="1" flipV="1">
          <a:off x="2549004" y="4898411"/>
          <a:ext cx="279921" cy="2450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9299677" cy="6073468"/>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c:userShapes xmlns:c="http://schemas.openxmlformats.org/drawingml/2006/chart">
  <cdr:relSizeAnchor xmlns:cdr="http://schemas.openxmlformats.org/drawingml/2006/chartDrawing">
    <cdr:from>
      <cdr:x>0.18249</cdr:x>
      <cdr:y>0.30385</cdr:y>
    </cdr:from>
    <cdr:to>
      <cdr:x>0.30676</cdr:x>
      <cdr:y>0.35188</cdr:y>
    </cdr:to>
    <cdr:sp macro="" textlink="">
      <cdr:nvSpPr>
        <cdr:cNvPr id="46319" name="Text Box 2"/>
        <cdr:cNvSpPr txBox="1">
          <a:spLocks xmlns:a="http://schemas.openxmlformats.org/drawingml/2006/main" noChangeArrowheads="1"/>
        </cdr:cNvSpPr>
      </cdr:nvSpPr>
      <cdr:spPr bwMode="auto">
        <a:xfrm xmlns:a="http://schemas.openxmlformats.org/drawingml/2006/main">
          <a:off x="1697139" y="1845436"/>
          <a:ext cx="1155671" cy="2917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0.45645</cdr:x>
      <cdr:y>0.19039</cdr:y>
    </cdr:from>
    <cdr:to>
      <cdr:x>0.61001</cdr:x>
      <cdr:y>0.24621</cdr:y>
    </cdr:to>
    <cdr:sp macro="" textlink="">
      <cdr:nvSpPr>
        <cdr:cNvPr id="46328" name="Text Box 1"/>
        <cdr:cNvSpPr txBox="1">
          <a:spLocks xmlns:a="http://schemas.openxmlformats.org/drawingml/2006/main" noChangeArrowheads="1"/>
        </cdr:cNvSpPr>
      </cdr:nvSpPr>
      <cdr:spPr bwMode="auto">
        <a:xfrm xmlns:a="http://schemas.openxmlformats.org/drawingml/2006/main">
          <a:off x="4244843" y="1156329"/>
          <a:ext cx="1428059" cy="3389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0.836</cdr:x>
      <cdr:y>0.51243</cdr:y>
    </cdr:from>
    <cdr:to>
      <cdr:x>0.97225</cdr:x>
      <cdr:y>0.54619</cdr:y>
    </cdr:to>
    <cdr:sp macro="" textlink="">
      <cdr:nvSpPr>
        <cdr:cNvPr id="46333" name="Text Box 1"/>
        <cdr:cNvSpPr txBox="1">
          <a:spLocks xmlns:a="http://schemas.openxmlformats.org/drawingml/2006/main" noChangeArrowheads="1"/>
        </cdr:cNvSpPr>
      </cdr:nvSpPr>
      <cdr:spPr bwMode="auto">
        <a:xfrm xmlns:a="http://schemas.openxmlformats.org/drawingml/2006/main">
          <a:off x="7774491" y="3112236"/>
          <a:ext cx="1267081" cy="2050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989" cy="2987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0.90412</cdr:x>
      <cdr:y>0.54619</cdr:y>
    </cdr:from>
    <cdr:to>
      <cdr:x>0.90419</cdr:x>
      <cdr:y>0.61046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8408032" y="3317276"/>
          <a:ext cx="597" cy="3903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0.74069</cdr:x>
      <cdr:y>0.44519</cdr:y>
    </cdr:from>
    <cdr:to>
      <cdr:x>0.74119</cdr:x>
      <cdr:y>0.50927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6888182" y="2703871"/>
          <a:ext cx="4641" cy="38919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0.40037</cdr:x>
      <cdr:y>0.70826</cdr:y>
    </cdr:from>
    <cdr:to>
      <cdr:x>0.63387</cdr:x>
      <cdr:y>0.75078</cdr:y>
    </cdr:to>
    <cdr:sp macro="" textlink="">
      <cdr:nvSpPr>
        <cdr:cNvPr id="20" name="Text Box 2"/>
        <cdr:cNvSpPr txBox="1">
          <a:spLocks xmlns:a="http://schemas.openxmlformats.org/drawingml/2006/main" noChangeArrowheads="1"/>
        </cdr:cNvSpPr>
      </cdr:nvSpPr>
      <cdr:spPr bwMode="auto">
        <a:xfrm xmlns:a="http://schemas.openxmlformats.org/drawingml/2006/main">
          <a:off x="3723301" y="4301613"/>
          <a:ext cx="2171475" cy="2582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0.66531</cdr:x>
      <cdr:y>0.36129</cdr:y>
    </cdr:from>
    <cdr:to>
      <cdr:x>0.81608</cdr:x>
      <cdr:y>0.44519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187125" y="2194279"/>
          <a:ext cx="1402113" cy="5095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0.51712</cdr:x>
      <cdr:y>0.66292</cdr:y>
    </cdr:from>
    <cdr:to>
      <cdr:x>0.5173</cdr:x>
      <cdr:y>0.70826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809039" y="4026236"/>
          <a:ext cx="1673" cy="2753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0.24119</cdr:x>
      <cdr:y>0.35245</cdr:y>
    </cdr:from>
    <cdr:to>
      <cdr:x>0.25964</cdr:x>
      <cdr:y>0.42857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242984" y="2140565"/>
          <a:ext cx="171587" cy="4623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0.53323</cdr:x>
      <cdr:y>0.24621</cdr:y>
    </cdr:from>
    <cdr:to>
      <cdr:x>0.53414</cdr:x>
      <cdr:y>0.32378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4958873" y="1495323"/>
          <a:ext cx="8466" cy="4711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0.36395</cdr:x>
      <cdr:y>0.7774</cdr:y>
    </cdr:from>
    <cdr:to>
      <cdr:x>0.36454</cdr:x>
      <cdr:y>0.8442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3384644" y="4721532"/>
          <a:ext cx="5437" cy="4056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0.24878</cdr:x>
      <cdr:y>0.8442</cdr:y>
    </cdr:from>
    <cdr:to>
      <cdr:x>0.47912</cdr:x>
      <cdr:y>0.8962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313600" y="5127213"/>
          <a:ext cx="2142088" cy="3158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0.61112</cdr:x>
      <cdr:y>0.07255</cdr:y>
    </cdr:from>
    <cdr:to>
      <cdr:x>0.92844</cdr:x>
      <cdr:y>0.11954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683179" y="440615"/>
          <a:ext cx="2950974" cy="2853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0.76978</cdr:x>
      <cdr:y>0.11954</cdr:y>
    </cdr:from>
    <cdr:to>
      <cdr:x>0.79616</cdr:x>
      <cdr:y>0.21255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7158666" y="726007"/>
          <a:ext cx="245385" cy="5649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0.63417</cdr:x>
      <cdr:y>0.86364</cdr:y>
    </cdr:from>
    <cdr:to>
      <cdr:x>0.69498</cdr:x>
      <cdr:y>0.91569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901566" y="5248275"/>
          <a:ext cx="565909" cy="3162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0.63919</cdr:x>
      <cdr:y>0.79636</cdr:y>
    </cdr:from>
    <cdr:to>
      <cdr:x>0.66209</cdr:x>
      <cdr:y>0.86139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948208" y="4839427"/>
          <a:ext cx="213106" cy="39518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0.63869</cdr:x>
      <cdr:y>0.4232</cdr:y>
    </cdr:from>
    <cdr:to>
      <cdr:x>0.64703</cdr:x>
      <cdr:y>0.52508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0"/>
        </cdr:cNvCxnSpPr>
      </cdr:nvCxnSpPr>
      <cdr:spPr>
        <a:xfrm xmlns:a="http://schemas.openxmlformats.org/drawingml/2006/main">
          <a:off x="5943636" y="2571758"/>
          <a:ext cx="77553" cy="61911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0.68881</cdr:x>
      <cdr:y>0.15987</cdr:y>
    </cdr:from>
    <cdr:to>
      <cdr:x>0.70931</cdr:x>
      <cdr:y>0.25642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409971" y="971550"/>
          <a:ext cx="190854" cy="5866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0.67482</cdr:x>
      <cdr:y>0.09855</cdr:y>
    </cdr:from>
    <cdr:to>
      <cdr:x>0.79223</cdr:x>
      <cdr:y>0.15191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279795" y="598887"/>
          <a:ext cx="1092608"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0.60112</cdr:x>
      <cdr:y>0.52508</cdr:y>
    </cdr:from>
    <cdr:to>
      <cdr:x>0.69294</cdr:x>
      <cdr:y>0.57939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593952" y="3190875"/>
          <a:ext cx="854473" cy="330040"/>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0.41863</cdr:x>
      <cdr:y>0.66503</cdr:y>
    </cdr:from>
    <cdr:to>
      <cdr:x>0.5429</cdr:x>
      <cdr:y>0.71703</cdr:y>
    </cdr:to>
    <cdr:sp macro="" textlink="">
      <cdr:nvSpPr>
        <cdr:cNvPr id="46319" name="Text Box 2"/>
        <cdr:cNvSpPr txBox="1">
          <a:spLocks xmlns:a="http://schemas.openxmlformats.org/drawingml/2006/main" noChangeArrowheads="1"/>
        </cdr:cNvSpPr>
      </cdr:nvSpPr>
      <cdr:spPr bwMode="auto">
        <a:xfrm xmlns:a="http://schemas.openxmlformats.org/drawingml/2006/main">
          <a:off x="3895755" y="4041337"/>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0.49303</cdr:x>
      <cdr:y>0.06682</cdr:y>
    </cdr:from>
    <cdr:to>
      <cdr:x>0.67349</cdr:x>
      <cdr:y>0.16301</cdr:y>
    </cdr:to>
    <cdr:sp macro="" textlink="">
      <cdr:nvSpPr>
        <cdr:cNvPr id="46328" name="Text Box 1"/>
        <cdr:cNvSpPr txBox="1">
          <a:spLocks xmlns:a="http://schemas.openxmlformats.org/drawingml/2006/main" noChangeArrowheads="1"/>
        </cdr:cNvSpPr>
      </cdr:nvSpPr>
      <cdr:spPr bwMode="auto">
        <a:xfrm xmlns:a="http://schemas.openxmlformats.org/drawingml/2006/main">
          <a:off x="4588138" y="406086"/>
          <a:ext cx="1679348" cy="584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0.6732</cdr:x>
      <cdr:y>0.50595</cdr:y>
    </cdr:from>
    <cdr:to>
      <cdr:x>0.82543</cdr:x>
      <cdr:y>0.55019</cdr:y>
    </cdr:to>
    <cdr:sp macro="" textlink="">
      <cdr:nvSpPr>
        <cdr:cNvPr id="46333" name="Text Box 1"/>
        <cdr:cNvSpPr txBox="1">
          <a:spLocks xmlns:a="http://schemas.openxmlformats.org/drawingml/2006/main" noChangeArrowheads="1"/>
        </cdr:cNvSpPr>
      </cdr:nvSpPr>
      <cdr:spPr bwMode="auto">
        <a:xfrm xmlns:a="http://schemas.openxmlformats.org/drawingml/2006/main">
          <a:off x="6264716" y="3074655"/>
          <a:ext cx="1416641" cy="268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cdr:y>
    </cdr:from>
    <cdr:to>
      <cdr:x>0.07025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424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0.75033</cdr:x>
      <cdr:y>0.45768</cdr:y>
    </cdr:from>
    <cdr:to>
      <cdr:x>0.75128</cdr:x>
      <cdr:y>0.50595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982515" y="2781320"/>
          <a:ext cx="8840" cy="2933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0.85206</cdr:x>
      <cdr:y>0.0674</cdr:y>
    </cdr:from>
    <cdr:to>
      <cdr:x>0.8915</cdr:x>
      <cdr:y>0.11442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929247" y="409579"/>
          <a:ext cx="367028" cy="2857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0.8393</cdr:x>
      <cdr:y>0.16486</cdr:y>
    </cdr:from>
    <cdr:to>
      <cdr:x>0.98357</cdr:x>
      <cdr:y>0.21037</cdr:y>
    </cdr:to>
    <cdr:sp macro="" textlink="">
      <cdr:nvSpPr>
        <cdr:cNvPr id="20" name="Text Box 2"/>
        <cdr:cNvSpPr txBox="1">
          <a:spLocks xmlns:a="http://schemas.openxmlformats.org/drawingml/2006/main" noChangeArrowheads="1"/>
        </cdr:cNvSpPr>
      </cdr:nvSpPr>
      <cdr:spPr bwMode="auto">
        <a:xfrm xmlns:a="http://schemas.openxmlformats.org/drawingml/2006/main">
          <a:off x="7810463" y="1001852"/>
          <a:ext cx="1342566"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0.79938</cdr:x>
      <cdr:y>0.03217</cdr:y>
    </cdr:from>
    <cdr:to>
      <cdr:x>0.90474</cdr:x>
      <cdr:y>0.0674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439011" y="195488"/>
          <a:ext cx="980472" cy="2140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0.90072</cdr:x>
      <cdr:y>0.21003</cdr:y>
    </cdr:from>
    <cdr:to>
      <cdr:x>0.91096</cdr:x>
      <cdr:y>0.26802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8382000" y="1276364"/>
          <a:ext cx="95292" cy="3524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0.47887</cdr:x>
      <cdr:y>0.61057</cdr:y>
    </cdr:from>
    <cdr:to>
      <cdr:x>0.47902</cdr:x>
      <cdr:y>0.66928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456301" y="3710402"/>
          <a:ext cx="1399" cy="3567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0.58239</cdr:x>
      <cdr:y>0.15987</cdr:y>
    </cdr:from>
    <cdr:to>
      <cdr:x>0.58342</cdr:x>
      <cdr:y>0.21973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419665" y="971550"/>
          <a:ext cx="9585" cy="3637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0.25588</cdr:x>
      <cdr:y>0.26281</cdr:y>
    </cdr:from>
    <cdr:to>
      <cdr:x>0.45229</cdr:x>
      <cdr:y>0.30408</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2381218" y="1597055"/>
          <a:ext cx="1827776" cy="2507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0.33777</cdr:x>
      <cdr:y>0.31191</cdr:y>
    </cdr:from>
    <cdr:to>
      <cdr:x>0.34693</cdr:x>
      <cdr:y>0.3652</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flipH="1">
          <a:off x="3143235" y="1895476"/>
          <a:ext cx="85242" cy="32384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0.24843</cdr:x>
      <cdr:y>0.7006</cdr:y>
    </cdr:from>
    <cdr:to>
      <cdr:x>0.3727</cdr:x>
      <cdr:y>0.7401</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2311874" y="4257525"/>
          <a:ext cx="1156448" cy="2400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0.31116</cdr:x>
      <cdr:y>0.61599</cdr:y>
    </cdr:from>
    <cdr:to>
      <cdr:x>0.31423</cdr:x>
      <cdr:y>0.69279</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2895600" y="3743325"/>
          <a:ext cx="28575" cy="4667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0.17853</cdr:x>
      <cdr:y>0.49922</cdr:y>
    </cdr:from>
    <cdr:to>
      <cdr:x>0.3028</cdr:x>
      <cdr:y>0.54227</cdr:y>
    </cdr:to>
    <cdr:sp macro="" textlink="">
      <cdr:nvSpPr>
        <cdr:cNvPr id="46319" name="Text Box 2"/>
        <cdr:cNvSpPr txBox="1">
          <a:spLocks xmlns:a="http://schemas.openxmlformats.org/drawingml/2006/main" noChangeArrowheads="1"/>
        </cdr:cNvSpPr>
      </cdr:nvSpPr>
      <cdr:spPr bwMode="auto">
        <a:xfrm xmlns:a="http://schemas.openxmlformats.org/drawingml/2006/main">
          <a:off x="1661399" y="3033709"/>
          <a:ext cx="1156447" cy="2616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0.81485</cdr:x>
      <cdr:y>0.36392</cdr:y>
    </cdr:from>
    <cdr:to>
      <cdr:x>0.95701</cdr:x>
      <cdr:y>0.40597</cdr:y>
    </cdr:to>
    <cdr:sp macro="" textlink="">
      <cdr:nvSpPr>
        <cdr:cNvPr id="46328" name="Text Box 1"/>
        <cdr:cNvSpPr txBox="1">
          <a:spLocks xmlns:a="http://schemas.openxmlformats.org/drawingml/2006/main" noChangeArrowheads="1"/>
        </cdr:cNvSpPr>
      </cdr:nvSpPr>
      <cdr:spPr bwMode="auto">
        <a:xfrm xmlns:a="http://schemas.openxmlformats.org/drawingml/2006/main">
          <a:off x="7582933" y="2211511"/>
          <a:ext cx="1322930" cy="255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0.54219</cdr:x>
      <cdr:y>0.6442</cdr:y>
    </cdr:from>
    <cdr:to>
      <cdr:x>0.6787</cdr:x>
      <cdr:y>0.68652</cdr:y>
    </cdr:to>
    <cdr:sp macro="" textlink="">
      <cdr:nvSpPr>
        <cdr:cNvPr id="46333" name="Text Box 1"/>
        <cdr:cNvSpPr txBox="1">
          <a:spLocks xmlns:a="http://schemas.openxmlformats.org/drawingml/2006/main" noChangeArrowheads="1"/>
        </cdr:cNvSpPr>
      </cdr:nvSpPr>
      <cdr:spPr bwMode="auto">
        <a:xfrm xmlns:a="http://schemas.openxmlformats.org/drawingml/2006/main">
          <a:off x="5045593" y="3914756"/>
          <a:ext cx="1270352" cy="2571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cdr:y>
    </cdr:from>
    <cdr:to>
      <cdr:x>0.07015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0.61045</cdr:x>
      <cdr:y>0.58777</cdr:y>
    </cdr:from>
    <cdr:to>
      <cdr:x>0.61208</cdr:x>
      <cdr:y>0.6442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5680769" y="3571875"/>
          <a:ext cx="15181" cy="3428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0.61248</cdr:x>
      <cdr:y>0.26019</cdr:y>
    </cdr:from>
    <cdr:to>
      <cdr:x>0.67656</cdr:x>
      <cdr:y>0.42476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5699697" y="1581142"/>
          <a:ext cx="596328" cy="10001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0.48054</cdr:x>
      <cdr:y>0.8009</cdr:y>
    </cdr:from>
    <cdr:to>
      <cdr:x>0.7086</cdr:x>
      <cdr:y>0.8529</cdr:y>
    </cdr:to>
    <cdr:sp macro="" textlink="">
      <cdr:nvSpPr>
        <cdr:cNvPr id="20" name="Text Box 2"/>
        <cdr:cNvSpPr txBox="1">
          <a:spLocks xmlns:a="http://schemas.openxmlformats.org/drawingml/2006/main" noChangeArrowheads="1"/>
        </cdr:cNvSpPr>
      </cdr:nvSpPr>
      <cdr:spPr bwMode="auto">
        <a:xfrm xmlns:a="http://schemas.openxmlformats.org/drawingml/2006/main">
          <a:off x="4471850" y="4867046"/>
          <a:ext cx="2122309"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0.53919</cdr:x>
      <cdr:y>0.15674</cdr:y>
    </cdr:from>
    <cdr:to>
      <cdr:x>0.68578</cdr:x>
      <cdr:y>0.26019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017619" y="952481"/>
          <a:ext cx="1364156" cy="628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0.59366</cdr:x>
      <cdr:y>0.73824</cdr:y>
    </cdr:from>
    <cdr:to>
      <cdr:x>0.59457</cdr:x>
      <cdr:y>0.8009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524536" y="4486264"/>
          <a:ext cx="8468" cy="3807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0.29376</cdr:x>
      <cdr:y>0.53291</cdr:y>
    </cdr:from>
    <cdr:to>
      <cdr:x>0.33545</cdr:x>
      <cdr:y>0.60907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733705" y="3238476"/>
          <a:ext cx="387964" cy="4628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0.88536</cdr:x>
      <cdr:y>0.40597</cdr:y>
    </cdr:from>
    <cdr:to>
      <cdr:x>0.88593</cdr:x>
      <cdr:y>0.46395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8239094" y="2467047"/>
          <a:ext cx="5304" cy="3523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0.84382</cdr:x>
      <cdr:y>0.7837</cdr:y>
    </cdr:from>
    <cdr:to>
      <cdr:x>0.84442</cdr:x>
      <cdr:y>0.85898</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7852526" y="4762500"/>
          <a:ext cx="5599" cy="4574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0.72865</cdr:x>
      <cdr:y>0.85898</cdr:y>
    </cdr:from>
    <cdr:to>
      <cdr:x>0.95899</cdr:x>
      <cdr:y>0.91098</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780762" y="5219970"/>
          <a:ext cx="214352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0.64</cdr:x>
      <cdr:y>0.02412</cdr:y>
    </cdr:from>
    <cdr:to>
      <cdr:x>0.81269</cdr:x>
      <cdr:y>0.10972</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955837" y="146547"/>
          <a:ext cx="1607040" cy="5201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0.72635</cdr:x>
      <cdr:y>0.10972</cdr:y>
    </cdr:from>
    <cdr:to>
      <cdr:x>0.75332</cdr:x>
      <cdr:y>0.19906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6759357" y="666734"/>
          <a:ext cx="251000" cy="5429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0.62707</cdr:x>
      <cdr:y>0.76272</cdr:y>
    </cdr:from>
    <cdr:to>
      <cdr:x>0.74448</cdr:x>
      <cdr:y>0.81608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835443" y="4635038"/>
          <a:ext cx="1092609" cy="3242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0.57145</cdr:x>
      <cdr:y>0.79005</cdr:y>
    </cdr:from>
    <cdr:to>
      <cdr:x>0.62641</cdr:x>
      <cdr:y>0.79154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317857" y="4801102"/>
          <a:ext cx="511443" cy="902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0.74514</cdr:x>
      <cdr:y>0.11599</cdr:y>
    </cdr:from>
    <cdr:to>
      <cdr:x>0.7467</cdr:x>
      <cdr:y>0.17165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6934200" y="704850"/>
          <a:ext cx="14551" cy="3382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0.78902</cdr:x>
      <cdr:y>0.24237</cdr:y>
    </cdr:from>
    <cdr:to>
      <cdr:x>0.78915</cdr:x>
      <cdr:y>0.3511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7342549" y="1472872"/>
          <a:ext cx="1226" cy="66072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0.75944</cdr:x>
      <cdr:y>0.34399</cdr:y>
    </cdr:from>
    <cdr:to>
      <cdr:x>0.87685</cdr:x>
      <cdr:y>0.39735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7067264" y="2090420"/>
          <a:ext cx="1092609"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0.69367</cdr:x>
      <cdr:y>0.06266</cdr:y>
    </cdr:from>
    <cdr:to>
      <cdr:x>0.81728</cdr:x>
      <cdr:y>0.11573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455213" y="380782"/>
          <a:ext cx="1150306" cy="322504"/>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4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0.39621</cdr:x>
      <cdr:y>0.50412</cdr:y>
    </cdr:from>
    <cdr:to>
      <cdr:x>0.50574</cdr:x>
      <cdr:y>0.55612</cdr:y>
    </cdr:to>
    <cdr:sp macro="" textlink="">
      <cdr:nvSpPr>
        <cdr:cNvPr id="46319" name="Text Box 2"/>
        <cdr:cNvSpPr txBox="1">
          <a:spLocks xmlns:a="http://schemas.openxmlformats.org/drawingml/2006/main" noChangeArrowheads="1"/>
        </cdr:cNvSpPr>
      </cdr:nvSpPr>
      <cdr:spPr bwMode="auto">
        <a:xfrm xmlns:a="http://schemas.openxmlformats.org/drawingml/2006/main">
          <a:off x="3687056" y="3063512"/>
          <a:ext cx="101927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0.15251</cdr:x>
      <cdr:y>0.06426</cdr:y>
    </cdr:from>
    <cdr:to>
      <cdr:x>0.47185</cdr:x>
      <cdr:y>0.11442</cdr:y>
    </cdr:to>
    <cdr:sp macro="" textlink="">
      <cdr:nvSpPr>
        <cdr:cNvPr id="46328" name="Text Box 1"/>
        <cdr:cNvSpPr txBox="1">
          <a:spLocks xmlns:a="http://schemas.openxmlformats.org/drawingml/2006/main" noChangeArrowheads="1"/>
        </cdr:cNvSpPr>
      </cdr:nvSpPr>
      <cdr:spPr bwMode="auto">
        <a:xfrm xmlns:a="http://schemas.openxmlformats.org/drawingml/2006/main">
          <a:off x="1419227" y="390506"/>
          <a:ext cx="2971754" cy="3048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0.51716</cdr:x>
      <cdr:y>0.49009</cdr:y>
    </cdr:from>
    <cdr:to>
      <cdr:x>0.68931</cdr:x>
      <cdr:y>0.53433</cdr:y>
    </cdr:to>
    <cdr:sp macro="" textlink="">
      <cdr:nvSpPr>
        <cdr:cNvPr id="46333" name="Text Box 1"/>
        <cdr:cNvSpPr txBox="1">
          <a:spLocks xmlns:a="http://schemas.openxmlformats.org/drawingml/2006/main" noChangeArrowheads="1"/>
        </cdr:cNvSpPr>
      </cdr:nvSpPr>
      <cdr:spPr bwMode="auto">
        <a:xfrm xmlns:a="http://schemas.openxmlformats.org/drawingml/2006/main">
          <a:off x="4812619" y="2978239"/>
          <a:ext cx="1602015" cy="268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0.00205</cdr:x>
      <cdr:y>0.00157</cdr:y>
    </cdr:from>
    <cdr:to>
      <cdr:x>0.07118</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19050" y="9525"/>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0.59979</cdr:x>
      <cdr:y>0.37723</cdr:y>
    </cdr:from>
    <cdr:to>
      <cdr:x>0.60174</cdr:x>
      <cdr:y>0.49373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5581634" y="2292395"/>
          <a:ext cx="18146" cy="7079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0.43502</cdr:x>
      <cdr:y>0.22168</cdr:y>
    </cdr:from>
    <cdr:to>
      <cdr:x>0.44012</cdr:x>
      <cdr:y>0.26646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4048239" y="1347130"/>
          <a:ext cx="47511" cy="2721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0.66424</cdr:x>
      <cdr:y>0.01131</cdr:y>
    </cdr:from>
    <cdr:to>
      <cdr:x>0.83047</cdr:x>
      <cdr:y>0.0565</cdr:y>
    </cdr:to>
    <cdr:sp macro="" textlink="">
      <cdr:nvSpPr>
        <cdr:cNvPr id="20" name="Text Box 2"/>
        <cdr:cNvSpPr txBox="1">
          <a:spLocks xmlns:a="http://schemas.openxmlformats.org/drawingml/2006/main" noChangeArrowheads="1"/>
        </cdr:cNvSpPr>
      </cdr:nvSpPr>
      <cdr:spPr bwMode="auto">
        <a:xfrm xmlns:a="http://schemas.openxmlformats.org/drawingml/2006/main">
          <a:off x="6181373" y="68751"/>
          <a:ext cx="1546924" cy="2746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0.37371</cdr:x>
      <cdr:y>0.18115</cdr:y>
    </cdr:from>
    <cdr:to>
      <cdr:x>0.49633</cdr:x>
      <cdr:y>0.22168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77692" y="1100831"/>
          <a:ext cx="1141093" cy="2462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0.74719</cdr:x>
      <cdr:y>0.05643</cdr:y>
    </cdr:from>
    <cdr:to>
      <cdr:x>0.74719</cdr:x>
      <cdr:y>0.11912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953250" y="342900"/>
          <a:ext cx="0" cy="381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0.45282</cdr:x>
      <cdr:y>0.43454</cdr:y>
    </cdr:from>
    <cdr:to>
      <cdr:x>0.45343</cdr:x>
      <cdr:y>0.50627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213936" y="2640649"/>
          <a:ext cx="5677" cy="435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0.31218</cdr:x>
      <cdr:y>0.11442</cdr:y>
    </cdr:from>
    <cdr:to>
      <cdr:x>0.31525</cdr:x>
      <cdr:y>0.16301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2905104" y="695326"/>
          <a:ext cx="28596" cy="2952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0.62117</cdr:x>
      <cdr:y>0.27345</cdr:y>
    </cdr:from>
    <cdr:to>
      <cdr:x>0.86657</cdr:x>
      <cdr:y>0.31788</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5780546" y="1661729"/>
          <a:ext cx="2283674" cy="269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0.74309</cdr:x>
      <cdr:y>0.2163</cdr:y>
    </cdr:from>
    <cdr:to>
      <cdr:x>0.74387</cdr:x>
      <cdr:y>0.27345</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a:stCxn xmlns:a="http://schemas.openxmlformats.org/drawingml/2006/main" id="16" idx="0"/>
        </cdr:cNvCxnSpPr>
      </cdr:nvCxnSpPr>
      <cdr:spPr>
        <a:xfrm xmlns:a="http://schemas.openxmlformats.org/drawingml/2006/main" flipH="1" flipV="1">
          <a:off x="6915150" y="1314450"/>
          <a:ext cx="7233" cy="3472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0.77323</cdr:x>
      <cdr:y>0.72924</cdr:y>
    </cdr:from>
    <cdr:to>
      <cdr:x>0.85918</cdr:x>
      <cdr:y>0.7669</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7195632" y="4431567"/>
          <a:ext cx="799844" cy="2288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0.72978</cdr:x>
      <cdr:y>0.75078</cdr:y>
    </cdr:from>
    <cdr:to>
      <cdr:x>0.77687</cdr:x>
      <cdr:y>0.75078</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a:off x="6791290" y="4562449"/>
          <a:ext cx="438216" cy="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c:userShapes xmlns:c="http://schemas.openxmlformats.org/drawingml/2006/chart">
  <cdr:relSizeAnchor xmlns:cdr="http://schemas.openxmlformats.org/drawingml/2006/chartDrawing">
    <cdr:from>
      <cdr:x>0.74298</cdr:x>
      <cdr:y>0.88872</cdr:y>
    </cdr:from>
    <cdr:to>
      <cdr:x>0.87374</cdr:x>
      <cdr:y>0.92161</cdr:y>
    </cdr:to>
    <cdr:sp macro="" textlink="">
      <cdr:nvSpPr>
        <cdr:cNvPr id="46319" name="Text Box 2"/>
        <cdr:cNvSpPr txBox="1">
          <a:spLocks xmlns:a="http://schemas.openxmlformats.org/drawingml/2006/main" noChangeArrowheads="1"/>
        </cdr:cNvSpPr>
      </cdr:nvSpPr>
      <cdr:spPr bwMode="auto">
        <a:xfrm xmlns:a="http://schemas.openxmlformats.org/drawingml/2006/main">
          <a:off x="6914106" y="5400681"/>
          <a:ext cx="1216843"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0.60171</cdr:x>
      <cdr:y>0.40296</cdr:y>
    </cdr:from>
    <cdr:to>
      <cdr:x>0.80724</cdr:x>
      <cdr:y>0.45746</cdr:y>
    </cdr:to>
    <cdr:sp macro="" textlink="">
      <cdr:nvSpPr>
        <cdr:cNvPr id="46328" name="Text Box 1"/>
        <cdr:cNvSpPr txBox="1">
          <a:spLocks xmlns:a="http://schemas.openxmlformats.org/drawingml/2006/main" noChangeArrowheads="1"/>
        </cdr:cNvSpPr>
      </cdr:nvSpPr>
      <cdr:spPr bwMode="auto">
        <a:xfrm xmlns:a="http://schemas.openxmlformats.org/drawingml/2006/main">
          <a:off x="5599476" y="2448762"/>
          <a:ext cx="191264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0.7793</cdr:x>
      <cdr:y>0.58473</cdr:y>
    </cdr:from>
    <cdr:to>
      <cdr:x>0.93245</cdr:x>
      <cdr:y>0.62539</cdr:y>
    </cdr:to>
    <cdr:sp macro="" textlink="">
      <cdr:nvSpPr>
        <cdr:cNvPr id="46333" name="Text Box 1"/>
        <cdr:cNvSpPr txBox="1">
          <a:spLocks xmlns:a="http://schemas.openxmlformats.org/drawingml/2006/main" noChangeArrowheads="1"/>
        </cdr:cNvSpPr>
      </cdr:nvSpPr>
      <cdr:spPr bwMode="auto">
        <a:xfrm xmlns:a="http://schemas.openxmlformats.org/drawingml/2006/main">
          <a:off x="7252115" y="3553392"/>
          <a:ext cx="1425203" cy="2470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0.06551</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0960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0.85658</cdr:x>
      <cdr:y>0.62465</cdr:y>
    </cdr:from>
    <cdr:to>
      <cdr:x>0.8567</cdr:x>
      <cdr:y>0.7163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971310" y="3795939"/>
          <a:ext cx="1115" cy="5569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0.56295</cdr:x>
      <cdr:y>0.12696</cdr:y>
    </cdr:from>
    <cdr:to>
      <cdr:x>0.57523</cdr:x>
      <cdr:y>0.22571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238751" y="771525"/>
          <a:ext cx="114299" cy="6000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0.50231</cdr:x>
      <cdr:y>0.89028</cdr:y>
    </cdr:from>
    <cdr:to>
      <cdr:x>0.71602</cdr:x>
      <cdr:y>0.92148</cdr:y>
    </cdr:to>
    <cdr:sp macro="" textlink="">
      <cdr:nvSpPr>
        <cdr:cNvPr id="20" name="Text Box 2"/>
        <cdr:cNvSpPr txBox="1">
          <a:spLocks xmlns:a="http://schemas.openxmlformats.org/drawingml/2006/main" noChangeArrowheads="1"/>
        </cdr:cNvSpPr>
      </cdr:nvSpPr>
      <cdr:spPr bwMode="auto">
        <a:xfrm xmlns:a="http://schemas.openxmlformats.org/drawingml/2006/main">
          <a:off x="4674442" y="5410206"/>
          <a:ext cx="1988769" cy="189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0.42306</cdr:x>
      <cdr:y>0.06812</cdr:y>
    </cdr:from>
    <cdr:to>
      <cdr:x>0.69679</cdr:x>
      <cdr:y>0.12262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936955" y="413976"/>
          <a:ext cx="2547310"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0.59877</cdr:x>
      <cdr:y>0.84482</cdr:y>
    </cdr:from>
    <cdr:to>
      <cdr:x>0.60917</cdr:x>
      <cdr:y>0.89028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572091" y="5133948"/>
          <a:ext cx="96782" cy="2762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0.80836</cdr:x>
      <cdr:y>0.83699</cdr:y>
    </cdr:from>
    <cdr:to>
      <cdr:x>0.8219</cdr:x>
      <cdr:y>0.88872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7522528" y="5086321"/>
          <a:ext cx="126002" cy="3143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0.7042</cdr:x>
      <cdr:y>0.45746</cdr:y>
    </cdr:from>
    <cdr:to>
      <cdr:x>0.70448</cdr:x>
      <cdr:y>0.52351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6553200" y="2779956"/>
          <a:ext cx="2599" cy="4013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0.35312</cdr:x>
      <cdr:y>0.83386</cdr:y>
    </cdr:from>
    <cdr:to>
      <cdr:x>0.36267</cdr:x>
      <cdr:y>0.88245</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3286125" y="5067300"/>
          <a:ext cx="88880" cy="2952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0.2475</cdr:x>
      <cdr:y>0.88245</cdr:y>
    </cdr:from>
    <cdr:to>
      <cdr:x>0.47784</cdr:x>
      <cdr:y>0.91776</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303241" y="5362579"/>
          <a:ext cx="2143527" cy="2145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0.66193</cdr:x>
      <cdr:y>0.30219</cdr:y>
    </cdr:from>
    <cdr:to>
      <cdr:x>0.97292</cdr:x>
      <cdr:y>0.3472</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159883" y="1836386"/>
          <a:ext cx="2894049" cy="2735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0.81679</cdr:x>
      <cdr:y>0.22571</cdr:y>
    </cdr:from>
    <cdr:to>
      <cdr:x>0.81743</cdr:x>
      <cdr:y>0.30219</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7600950" y="1371600"/>
          <a:ext cx="5958" cy="4647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0.45882</cdr:x>
      <cdr:y>0.65053</cdr:y>
    </cdr:from>
    <cdr:to>
      <cdr:x>0.52534</cdr:x>
      <cdr:y>0.70389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269737" y="3953241"/>
          <a:ext cx="619030" cy="32426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0.48425</cdr:x>
      <cdr:y>0.70846</cdr:y>
    </cdr:from>
    <cdr:to>
      <cdr:x>0.48516</cdr:x>
      <cdr:y>0.80776</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506386" y="4305300"/>
          <a:ext cx="8464" cy="60343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0.68529</cdr:x>
      <cdr:y>0.49607</cdr:y>
    </cdr:from>
    <cdr:to>
      <cdr:x>0.69908</cdr:x>
      <cdr:y>0.55643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377244" y="3014574"/>
          <a:ext cx="128329" cy="36680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0.68066</cdr:x>
      <cdr:y>0.1395</cdr:y>
    </cdr:from>
    <cdr:to>
      <cdr:x>0.6812</cdr:x>
      <cdr:y>0.21663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334125" y="847725"/>
          <a:ext cx="5071" cy="46871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0.64036</cdr:x>
      <cdr:y>0.07979</cdr:y>
    </cdr:from>
    <cdr:to>
      <cdr:x>0.71853</cdr:x>
      <cdr:y>0.13315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959178" y="484873"/>
          <a:ext cx="727372"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0.65898</cdr:x>
      <cdr:y>0.54503</cdr:y>
    </cdr:from>
    <cdr:to>
      <cdr:x>0.78066</cdr:x>
      <cdr:y>0.59838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32405" y="3312102"/>
          <a:ext cx="1132345" cy="32420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0.61524</cdr:x>
      <cdr:y>0.78088</cdr:y>
    </cdr:from>
    <cdr:to>
      <cdr:x>0.73951</cdr:x>
      <cdr:y>0.81675</cdr:y>
    </cdr:to>
    <cdr:sp macro="" textlink="">
      <cdr:nvSpPr>
        <cdr:cNvPr id="46319" name="Text Box 2"/>
        <cdr:cNvSpPr txBox="1">
          <a:spLocks xmlns:a="http://schemas.openxmlformats.org/drawingml/2006/main" noChangeArrowheads="1"/>
        </cdr:cNvSpPr>
      </cdr:nvSpPr>
      <cdr:spPr bwMode="auto">
        <a:xfrm xmlns:a="http://schemas.openxmlformats.org/drawingml/2006/main">
          <a:off x="5725344" y="4745354"/>
          <a:ext cx="1156448" cy="2179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0.24729</cdr:x>
      <cdr:y>0.05956</cdr:y>
    </cdr:from>
    <cdr:to>
      <cdr:x>0.53853</cdr:x>
      <cdr:y>0.18496</cdr:y>
    </cdr:to>
    <cdr:sp macro="" textlink="">
      <cdr:nvSpPr>
        <cdr:cNvPr id="46328" name="Text Box 1"/>
        <cdr:cNvSpPr txBox="1">
          <a:spLocks xmlns:a="http://schemas.openxmlformats.org/drawingml/2006/main" noChangeArrowheads="1"/>
        </cdr:cNvSpPr>
      </cdr:nvSpPr>
      <cdr:spPr bwMode="auto">
        <a:xfrm xmlns:a="http://schemas.openxmlformats.org/drawingml/2006/main">
          <a:off x="2301262" y="361920"/>
          <a:ext cx="2710258" cy="762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0.2075</cdr:x>
      <cdr:y>0.66828</cdr:y>
    </cdr:from>
    <cdr:to>
      <cdr:x>0.38092</cdr:x>
      <cdr:y>0.71252</cdr:y>
    </cdr:to>
    <cdr:sp macro="" textlink="">
      <cdr:nvSpPr>
        <cdr:cNvPr id="46333" name="Text Box 1"/>
        <cdr:cNvSpPr txBox="1">
          <a:spLocks xmlns:a="http://schemas.openxmlformats.org/drawingml/2006/main" noChangeArrowheads="1"/>
        </cdr:cNvSpPr>
      </cdr:nvSpPr>
      <cdr:spPr bwMode="auto">
        <a:xfrm xmlns:a="http://schemas.openxmlformats.org/drawingml/2006/main">
          <a:off x="1930956" y="4061099"/>
          <a:ext cx="1613834" cy="268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0.28113</cdr:x>
      <cdr:y>0.54046</cdr:y>
    </cdr:from>
    <cdr:to>
      <cdr:x>0.28659</cdr:x>
      <cdr:y>0.66144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616173" y="3284368"/>
          <a:ext cx="50827" cy="7351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0.92191</cdr:x>
      <cdr:y>0.13793</cdr:y>
    </cdr:from>
    <cdr:to>
      <cdr:x>0.92323</cdr:x>
      <cdr:y>0.2315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8579185" y="838200"/>
          <a:ext cx="12365" cy="5686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0.61865</cdr:x>
      <cdr:y>0.17806</cdr:y>
    </cdr:from>
    <cdr:to>
      <cdr:x>0.7858</cdr:x>
      <cdr:y>0.23006</cdr:y>
    </cdr:to>
    <cdr:sp macro="" textlink="">
      <cdr:nvSpPr>
        <cdr:cNvPr id="20" name="Text Box 2"/>
        <cdr:cNvSpPr txBox="1">
          <a:spLocks xmlns:a="http://schemas.openxmlformats.org/drawingml/2006/main" noChangeArrowheads="1"/>
        </cdr:cNvSpPr>
      </cdr:nvSpPr>
      <cdr:spPr bwMode="auto">
        <a:xfrm xmlns:a="http://schemas.openxmlformats.org/drawingml/2006/main">
          <a:off x="5757155" y="1082057"/>
          <a:ext cx="1555485"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0.85676</cdr:x>
      <cdr:y>0.07967</cdr:y>
    </cdr:from>
    <cdr:to>
      <cdr:x>0.97938</cdr:x>
      <cdr:y>0.13417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972942" y="484177"/>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0.69703</cdr:x>
      <cdr:y>0.23511</cdr:y>
    </cdr:from>
    <cdr:to>
      <cdr:x>0.69759</cdr:x>
      <cdr:y>0.37455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486526" y="1428728"/>
          <a:ext cx="5212" cy="8473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0.67737</cdr:x>
      <cdr:y>0.71473</cdr:y>
    </cdr:from>
    <cdr:to>
      <cdr:x>0.67861</cdr:x>
      <cdr:y>0.78088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6303568" y="4343400"/>
          <a:ext cx="11507" cy="4019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0.3904</cdr:x>
      <cdr:y>0.16943</cdr:y>
    </cdr:from>
    <cdr:to>
      <cdr:x>0.392</cdr:x>
      <cdr:y>0.30158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633006" y="1029639"/>
          <a:ext cx="14889" cy="8030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0.83562</cdr:x>
      <cdr:y>0.81036</cdr:y>
    </cdr:from>
    <cdr:to>
      <cdr:x>0.9611</cdr:x>
      <cdr:y>0.90282</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7776236" y="4924507"/>
          <a:ext cx="1167708" cy="561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0.89324</cdr:x>
      <cdr:y>0.7163</cdr:y>
    </cdr:from>
    <cdr:to>
      <cdr:x>0.89458</cdr:x>
      <cdr:y>0.80566</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cdr:nvCxnSpPr>
      <cdr:spPr>
        <a:xfrm xmlns:a="http://schemas.openxmlformats.org/drawingml/2006/main" flipV="1">
          <a:off x="8312465" y="4352925"/>
          <a:ext cx="12385" cy="5430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0.23723</cdr:x>
      <cdr:y>0.83713</cdr:y>
    </cdr:from>
    <cdr:to>
      <cdr:x>0.33393</cdr:x>
      <cdr:y>0.89163</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207614" y="5087209"/>
          <a:ext cx="89988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0.1781</cdr:x>
      <cdr:y>0.86677</cdr:y>
    </cdr:from>
    <cdr:to>
      <cdr:x>0.24053</cdr:x>
      <cdr:y>0.86834</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a:off x="1657352" y="5267325"/>
          <a:ext cx="581023" cy="95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0.68275</cdr:x>
      <cdr:y>0.12345</cdr:y>
    </cdr:from>
    <cdr:to>
      <cdr:x>0.80702</cdr:x>
      <cdr:y>0.17545</cdr:y>
    </cdr:to>
    <cdr:sp macro="" textlink="">
      <cdr:nvSpPr>
        <cdr:cNvPr id="46319" name="Text Box 2"/>
        <cdr:cNvSpPr txBox="1">
          <a:spLocks xmlns:a="http://schemas.openxmlformats.org/drawingml/2006/main" noChangeArrowheads="1"/>
        </cdr:cNvSpPr>
      </cdr:nvSpPr>
      <cdr:spPr bwMode="auto">
        <a:xfrm xmlns:a="http://schemas.openxmlformats.org/drawingml/2006/main">
          <a:off x="6353622" y="750197"/>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0.33003</cdr:x>
      <cdr:y>0.42006</cdr:y>
    </cdr:from>
    <cdr:to>
      <cdr:x>0.48802</cdr:x>
      <cdr:y>0.45275</cdr:y>
    </cdr:to>
    <cdr:sp macro="" textlink="">
      <cdr:nvSpPr>
        <cdr:cNvPr id="46328" name="Text Box 1"/>
        <cdr:cNvSpPr txBox="1">
          <a:spLocks xmlns:a="http://schemas.openxmlformats.org/drawingml/2006/main" noChangeArrowheads="1"/>
        </cdr:cNvSpPr>
      </cdr:nvSpPr>
      <cdr:spPr bwMode="auto">
        <a:xfrm xmlns:a="http://schemas.openxmlformats.org/drawingml/2006/main">
          <a:off x="3071254" y="2552668"/>
          <a:ext cx="1470243" cy="19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0.42746</cdr:x>
      <cdr:y>0.33075</cdr:y>
    </cdr:from>
    <cdr:to>
      <cdr:x>0.5624</cdr:x>
      <cdr:y>0.36752</cdr:y>
    </cdr:to>
    <cdr:sp macro="" textlink="">
      <cdr:nvSpPr>
        <cdr:cNvPr id="46333" name="Text Box 1"/>
        <cdr:cNvSpPr txBox="1">
          <a:spLocks xmlns:a="http://schemas.openxmlformats.org/drawingml/2006/main" noChangeArrowheads="1"/>
        </cdr:cNvSpPr>
      </cdr:nvSpPr>
      <cdr:spPr bwMode="auto">
        <a:xfrm xmlns:a="http://schemas.openxmlformats.org/drawingml/2006/main">
          <a:off x="3977876" y="2009927"/>
          <a:ext cx="1255741" cy="223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0.00157</cdr:y>
    </cdr:from>
    <cdr:to>
      <cdr:x>0.07171</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9525"/>
          <a:ext cx="657836"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0.49493</cdr:x>
      <cdr:y>0.36752</cdr:y>
    </cdr:from>
    <cdr:to>
      <cdr:x>0.49641</cdr:x>
      <cdr:y>0.45769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605747" y="2233376"/>
          <a:ext cx="13848" cy="5479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0.88639</cdr:x>
      <cdr:y>0.50313</cdr:y>
    </cdr:from>
    <cdr:to>
      <cdr:x>0.88732</cdr:x>
      <cdr:y>0.585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8248650" y="3057525"/>
          <a:ext cx="8703" cy="4974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0.77993</cdr:x>
      <cdr:y>0.81191</cdr:y>
    </cdr:from>
    <cdr:to>
      <cdr:x>0.99551</cdr:x>
      <cdr:y>0.8605</cdr:y>
    </cdr:to>
    <cdr:sp macro="" textlink="">
      <cdr:nvSpPr>
        <cdr:cNvPr id="20" name="Text Box 2"/>
        <cdr:cNvSpPr txBox="1">
          <a:spLocks xmlns:a="http://schemas.openxmlformats.org/drawingml/2006/main" noChangeArrowheads="1"/>
        </cdr:cNvSpPr>
      </cdr:nvSpPr>
      <cdr:spPr bwMode="auto">
        <a:xfrm xmlns:a="http://schemas.openxmlformats.org/drawingml/2006/main">
          <a:off x="7258008" y="4933947"/>
          <a:ext cx="2006172" cy="2952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0.77977</cdr:x>
      <cdr:y>0.60692</cdr:y>
    </cdr:from>
    <cdr:to>
      <cdr:x>0.99544</cdr:x>
      <cdr:y>0.64486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56500" y="3688228"/>
          <a:ext cx="2007009" cy="2305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0.88465</cdr:x>
      <cdr:y>0.69276</cdr:y>
    </cdr:from>
    <cdr:to>
      <cdr:x>0.88555</cdr:x>
      <cdr:y>0.80564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8232519" y="4209881"/>
          <a:ext cx="8375" cy="6859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0.74314</cdr:x>
      <cdr:y>0.17453</cdr:y>
    </cdr:from>
    <cdr:to>
      <cdr:x>0.74411</cdr:x>
      <cdr:y>0.279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6915579" y="1060608"/>
          <a:ext cx="9096" cy="6348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0.40903</cdr:x>
      <cdr:y>0.45275</cdr:y>
    </cdr:from>
    <cdr:to>
      <cdr:x>0.41047</cdr:x>
      <cdr:y>0.52677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806376" y="2751323"/>
          <a:ext cx="13456" cy="4498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0.23234</cdr:x>
      <cdr:y>0.76176</cdr:y>
    </cdr:from>
    <cdr:to>
      <cdr:x>0.23439</cdr:x>
      <cdr:y>0.84797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2162175" y="4629150"/>
          <a:ext cx="19014" cy="5239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0.11828</cdr:x>
      <cdr:y>0.85089</cdr:y>
    </cdr:from>
    <cdr:to>
      <cdr:x>0.34862</cdr:x>
      <cdr:y>0.90289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1100747" y="5170841"/>
          <a:ext cx="214352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0.42579</cdr:x>
      <cdr:y>0.63949</cdr:y>
    </cdr:from>
    <cdr:to>
      <cdr:x>0.69827</cdr:x>
      <cdr:y>0.68268</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3962376" y="3886170"/>
          <a:ext cx="2535678" cy="2624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0.55578</cdr:x>
      <cdr:y>0.52821</cdr:y>
    </cdr:from>
    <cdr:to>
      <cdr:x>0.56203</cdr:x>
      <cdr:y>0.63949</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5172075" y="3209925"/>
          <a:ext cx="58140" cy="6762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0.66146</cdr:x>
      <cdr:y>0.6052</cdr:y>
    </cdr:from>
    <cdr:to>
      <cdr:x>0.74899</cdr:x>
      <cdr:y>0.66419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155484" y="3677754"/>
          <a:ext cx="814547" cy="358480"/>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0.68429</cdr:x>
      <cdr:y>0.66458</cdr:y>
    </cdr:from>
    <cdr:to>
      <cdr:x>0.68577</cdr:x>
      <cdr:y>0.76537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367961" y="4038600"/>
          <a:ext cx="13789" cy="61252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0.88332</cdr:x>
      <cdr:y>0.42947</cdr:y>
    </cdr:from>
    <cdr:to>
      <cdr:x>0.88479</cdr:x>
      <cdr:y>0.53784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8220075" y="2609850"/>
          <a:ext cx="13757" cy="65856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0.72979</cdr:x>
      <cdr:y>0.19279</cdr:y>
    </cdr:from>
    <cdr:to>
      <cdr:x>0.73388</cdr:x>
      <cdr:y>0.2884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791325" y="1171575"/>
          <a:ext cx="38138" cy="58099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0.6912</cdr:x>
      <cdr:y>0.13324</cdr:y>
    </cdr:from>
    <cdr:to>
      <cdr:x>0.76989</cdr:x>
      <cdr:y>0.18841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432298" y="809699"/>
          <a:ext cx="732283" cy="33526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0.83494</cdr:x>
      <cdr:y>0.36351</cdr:y>
    </cdr:from>
    <cdr:to>
      <cdr:x>0.95554</cdr:x>
      <cdr:y>0.42633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769877" y="2209008"/>
          <a:ext cx="1122295" cy="381792"/>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0.83424</cdr:x>
      <cdr:y>0.80709</cdr:y>
    </cdr:from>
    <cdr:to>
      <cdr:x>0.95851</cdr:x>
      <cdr:y>0.84973</cdr:y>
    </cdr:to>
    <cdr:sp macro="" textlink="">
      <cdr:nvSpPr>
        <cdr:cNvPr id="46319" name="Text Box 2"/>
        <cdr:cNvSpPr txBox="1">
          <a:spLocks xmlns:a="http://schemas.openxmlformats.org/drawingml/2006/main" noChangeArrowheads="1"/>
        </cdr:cNvSpPr>
      </cdr:nvSpPr>
      <cdr:spPr bwMode="auto">
        <a:xfrm xmlns:a="http://schemas.openxmlformats.org/drawingml/2006/main">
          <a:off x="7763420" y="4904642"/>
          <a:ext cx="1156448" cy="2591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0.10971</cdr:x>
      <cdr:y>0.46349</cdr:y>
    </cdr:from>
    <cdr:to>
      <cdr:x>0.31321</cdr:x>
      <cdr:y>0.57705</cdr:y>
    </cdr:to>
    <cdr:sp macro="" textlink="">
      <cdr:nvSpPr>
        <cdr:cNvPr id="46328" name="Text Box 1"/>
        <cdr:cNvSpPr txBox="1">
          <a:spLocks xmlns:a="http://schemas.openxmlformats.org/drawingml/2006/main" noChangeArrowheads="1"/>
        </cdr:cNvSpPr>
      </cdr:nvSpPr>
      <cdr:spPr bwMode="auto">
        <a:xfrm xmlns:a="http://schemas.openxmlformats.org/drawingml/2006/main">
          <a:off x="1020926" y="2816585"/>
          <a:ext cx="1893756" cy="690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0.8066</cdr:x>
      <cdr:y>0.59958</cdr:y>
    </cdr:from>
    <cdr:to>
      <cdr:x>0.99198</cdr:x>
      <cdr:y>0.637</cdr:y>
    </cdr:to>
    <cdr:sp macro="" textlink="">
      <cdr:nvSpPr>
        <cdr:cNvPr id="46333" name="Text Box 1"/>
        <cdr:cNvSpPr txBox="1">
          <a:spLocks xmlns:a="http://schemas.openxmlformats.org/drawingml/2006/main" noChangeArrowheads="1"/>
        </cdr:cNvSpPr>
      </cdr:nvSpPr>
      <cdr:spPr bwMode="auto">
        <a:xfrm xmlns:a="http://schemas.openxmlformats.org/drawingml/2006/main">
          <a:off x="7506144" y="3643624"/>
          <a:ext cx="1725132" cy="2273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0.00157</cdr:y>
    </cdr:from>
    <cdr:to>
      <cdr:x>0.06653</cdr:x>
      <cdr:y>0.04859</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9525"/>
          <a:ext cx="619125" cy="2857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0.89765</cdr:x>
      <cdr:y>0.6395</cdr:y>
    </cdr:from>
    <cdr:to>
      <cdr:x>0.89816</cdr:x>
      <cdr:y>0.69601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8353425" y="3886200"/>
          <a:ext cx="4752" cy="3433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0.90487</cdr:x>
      <cdr:y>0.50907</cdr:y>
    </cdr:from>
    <cdr:to>
      <cdr:x>0.90643</cdr:x>
      <cdr:y>0.56823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20672" y="3093578"/>
          <a:ext cx="14517" cy="3595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0.83639</cdr:x>
      <cdr:y>0.46643</cdr:y>
    </cdr:from>
    <cdr:to>
      <cdr:x>0.95902</cdr:x>
      <cdr:y>0.50436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83348" y="2834489"/>
          <a:ext cx="1141185" cy="2304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0.2231</cdr:x>
      <cdr:y>0.80878</cdr:y>
    </cdr:from>
    <cdr:to>
      <cdr:x>0.22313</cdr:x>
      <cdr:y>0.86809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1" idx="0"/>
        </cdr:cNvCxnSpPr>
      </cdr:nvCxnSpPr>
      <cdr:spPr>
        <a:xfrm xmlns:a="http://schemas.openxmlformats.org/drawingml/2006/main" flipV="1">
          <a:off x="2076170" y="4914900"/>
          <a:ext cx="280" cy="3604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0.83214</cdr:x>
      <cdr:y>0.76489</cdr:y>
    </cdr:from>
    <cdr:to>
      <cdr:x>0.8567</cdr:x>
      <cdr:y>0.82759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743825" y="4648200"/>
          <a:ext cx="228600" cy="3810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0.21657</cdr:x>
      <cdr:y>0.56764</cdr:y>
    </cdr:from>
    <cdr:to>
      <cdr:x>0.22177</cdr:x>
      <cdr:y>0.67209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2015429" y="3449533"/>
          <a:ext cx="48352" cy="6346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0.1416</cdr:x>
      <cdr:y>0.86809</cdr:y>
    </cdr:from>
    <cdr:to>
      <cdr:x>0.30461</cdr:x>
      <cdr:y>0.91118</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1317690" y="5275367"/>
          <a:ext cx="1516959" cy="2618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0.51965</cdr:x>
      <cdr:y>0.8554</cdr:y>
    </cdr:from>
    <cdr:to>
      <cdr:x>0.74854</cdr:x>
      <cdr:y>0.89655</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4835847" y="5198247"/>
          <a:ext cx="2130033" cy="2500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0.63253</cdr:x>
      <cdr:y>0.76453</cdr:y>
    </cdr:from>
    <cdr:to>
      <cdr:x>0.6341</cdr:x>
      <cdr:y>0.8554</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a:stCxn xmlns:a="http://schemas.openxmlformats.org/drawingml/2006/main" id="13" idx="0"/>
        </cdr:cNvCxnSpPr>
      </cdr:nvCxnSpPr>
      <cdr:spPr>
        <a:xfrm xmlns:a="http://schemas.openxmlformats.org/drawingml/2006/main" flipH="1" flipV="1">
          <a:off x="5886275" y="4645996"/>
          <a:ext cx="14589" cy="5522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0.71856</cdr:x>
      <cdr:y>0.17117</cdr:y>
    </cdr:from>
    <cdr:to>
      <cdr:x>0.81815</cdr:x>
      <cdr:y>0.22567</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6686858" y="1040184"/>
          <a:ext cx="926777"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0.82191</cdr:x>
      <cdr:y>0.20533</cdr:y>
    </cdr:from>
    <cdr:to>
      <cdr:x>0.87787</cdr:x>
      <cdr:y>0.20727</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cdr:nvCxnSpPr>
      <cdr:spPr>
        <a:xfrm xmlns:a="http://schemas.openxmlformats.org/drawingml/2006/main">
          <a:off x="7648594" y="1247786"/>
          <a:ext cx="520760" cy="117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c:userShapes xmlns:c="http://schemas.openxmlformats.org/drawingml/2006/chart">
  <cdr:relSizeAnchor xmlns:cdr="http://schemas.openxmlformats.org/drawingml/2006/chartDrawing">
    <cdr:from>
      <cdr:x>0.31349</cdr:x>
      <cdr:y>0.42755</cdr:y>
    </cdr:from>
    <cdr:to>
      <cdr:x>0.43776</cdr:x>
      <cdr:y>0.45874</cdr:y>
    </cdr:to>
    <cdr:sp macro="" textlink="">
      <cdr:nvSpPr>
        <cdr:cNvPr id="46319" name="Text Box 2"/>
        <cdr:cNvSpPr txBox="1">
          <a:spLocks xmlns:a="http://schemas.openxmlformats.org/drawingml/2006/main" noChangeArrowheads="1"/>
        </cdr:cNvSpPr>
      </cdr:nvSpPr>
      <cdr:spPr bwMode="auto">
        <a:xfrm xmlns:a="http://schemas.openxmlformats.org/drawingml/2006/main">
          <a:off x="2917344" y="2598200"/>
          <a:ext cx="1156447" cy="1895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0.62381</cdr:x>
      <cdr:y>0.45645</cdr:y>
    </cdr:from>
    <cdr:to>
      <cdr:x>0.7768</cdr:x>
      <cdr:y>0.48782</cdr:y>
    </cdr:to>
    <cdr:sp macro="" textlink="">
      <cdr:nvSpPr>
        <cdr:cNvPr id="46328" name="Text Box 1"/>
        <cdr:cNvSpPr txBox="1">
          <a:spLocks xmlns:a="http://schemas.openxmlformats.org/drawingml/2006/main" noChangeArrowheads="1"/>
        </cdr:cNvSpPr>
      </cdr:nvSpPr>
      <cdr:spPr bwMode="auto">
        <a:xfrm xmlns:a="http://schemas.openxmlformats.org/drawingml/2006/main">
          <a:off x="5805131" y="2773798"/>
          <a:ext cx="1423714" cy="19063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0.47072</cdr:x>
      <cdr:y>0.62459</cdr:y>
    </cdr:from>
    <cdr:to>
      <cdr:x>0.59931</cdr:x>
      <cdr:y>0.6564</cdr:y>
    </cdr:to>
    <cdr:sp macro="" textlink="">
      <cdr:nvSpPr>
        <cdr:cNvPr id="46333" name="Text Box 1"/>
        <cdr:cNvSpPr txBox="1">
          <a:spLocks xmlns:a="http://schemas.openxmlformats.org/drawingml/2006/main" noChangeArrowheads="1"/>
        </cdr:cNvSpPr>
      </cdr:nvSpPr>
      <cdr:spPr bwMode="auto">
        <a:xfrm xmlns:a="http://schemas.openxmlformats.org/drawingml/2006/main">
          <a:off x="4380514" y="3795573"/>
          <a:ext cx="1196649" cy="1933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0.06849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365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0.53502</cdr:x>
      <cdr:y>0.6564</cdr:y>
    </cdr:from>
    <cdr:to>
      <cdr:x>0.5368</cdr:x>
      <cdr:y>0.74023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978839" y="3988881"/>
          <a:ext cx="16560" cy="5094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0.49532</cdr:x>
      <cdr:y>0.13497</cdr:y>
    </cdr:from>
    <cdr:to>
      <cdr:x>0.51894</cdr:x>
      <cdr:y>0.21317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609432" y="820213"/>
          <a:ext cx="219743" cy="4751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0.76287</cdr:x>
      <cdr:y>0.87161</cdr:y>
    </cdr:from>
    <cdr:to>
      <cdr:x>0.98087</cdr:x>
      <cdr:y>0.90831</cdr:y>
    </cdr:to>
    <cdr:sp macro="" textlink="">
      <cdr:nvSpPr>
        <cdr:cNvPr id="20" name="Text Box 2"/>
        <cdr:cNvSpPr txBox="1">
          <a:spLocks xmlns:a="http://schemas.openxmlformats.org/drawingml/2006/main" noChangeArrowheads="1"/>
        </cdr:cNvSpPr>
      </cdr:nvSpPr>
      <cdr:spPr bwMode="auto">
        <a:xfrm xmlns:a="http://schemas.openxmlformats.org/drawingml/2006/main">
          <a:off x="7099228" y="5296731"/>
          <a:ext cx="2028692" cy="2230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0.3613</cdr:x>
      <cdr:y>0.08056</cdr:y>
    </cdr:from>
    <cdr:to>
      <cdr:x>0.63088</cdr:x>
      <cdr:y>0.13506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362231" y="489535"/>
          <a:ext cx="2508691"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0.87201</cdr:x>
      <cdr:y>0.8251</cdr:y>
    </cdr:from>
    <cdr:to>
      <cdr:x>0.87308</cdr:x>
      <cdr:y>0.86834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8114904" y="5014095"/>
          <a:ext cx="9958" cy="2627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0.37052</cdr:x>
      <cdr:y>0.46552</cdr:y>
    </cdr:from>
    <cdr:to>
      <cdr:x>0.37052</cdr:x>
      <cdr:y>0.51724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448031" y="2828942"/>
          <a:ext cx="19" cy="3143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0.69703</cdr:x>
      <cdr:y>0.4953</cdr:y>
    </cdr:from>
    <cdr:to>
      <cdr:x>0.69908</cdr:x>
      <cdr:y>0.55956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486525" y="3009900"/>
          <a:ext cx="19050" cy="3905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0.70095</cdr:x>
      <cdr:y>0.75392</cdr:y>
    </cdr:from>
    <cdr:to>
      <cdr:x>0.70113</cdr:x>
      <cdr:y>0.82682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6522963" y="4581525"/>
          <a:ext cx="1662" cy="4430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0.58578</cdr:x>
      <cdr:y>0.82682</cdr:y>
    </cdr:from>
    <cdr:to>
      <cdr:x>0.81612</cdr:x>
      <cdr:y>0.85465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5451200" y="5024568"/>
          <a:ext cx="2143526" cy="1691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0.23132</cdr:x>
      <cdr:y>0.84436</cdr:y>
    </cdr:from>
    <cdr:to>
      <cdr:x>0.49997</cdr:x>
      <cdr:y>0.89636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2152647" y="5131139"/>
          <a:ext cx="2500036"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0.36179</cdr:x>
      <cdr:y>0.74785</cdr:y>
    </cdr:from>
    <cdr:to>
      <cdr:x>0.36565</cdr:x>
      <cdr:y>0.84436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3366791" y="4544640"/>
          <a:ext cx="35874" cy="5864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0.60615</cdr:x>
      <cdr:y>0.74755</cdr:y>
    </cdr:from>
    <cdr:to>
      <cdr:x>0.66721</cdr:x>
      <cdr:y>0.79257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640779" y="4542845"/>
          <a:ext cx="568219" cy="273585"/>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0.54684</cdr:x>
      <cdr:y>0.77586</cdr:y>
    </cdr:from>
    <cdr:to>
      <cdr:x>0.60594</cdr:x>
      <cdr:y>0.77642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5088856" y="4714875"/>
          <a:ext cx="549944" cy="339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0.54176</cdr:x>
      <cdr:y>0.48479</cdr:y>
    </cdr:from>
    <cdr:to>
      <cdr:x>0.54357</cdr:x>
      <cdr:y>0.57367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041562" y="2946060"/>
          <a:ext cx="16844" cy="54012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0.51894</cdr:x>
      <cdr:y>0.1348</cdr:y>
    </cdr:from>
    <cdr:to>
      <cdr:x>0.5341</cdr:x>
      <cdr:y>0.20217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829175" y="819150"/>
          <a:ext cx="141100" cy="40945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0.48028</cdr:x>
      <cdr:y>0.07405</cdr:y>
    </cdr:from>
    <cdr:to>
      <cdr:x>0.59769</cdr:x>
      <cdr:y>0.13166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69486" y="449976"/>
          <a:ext cx="1092609" cy="350124"/>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0.49556</cdr:x>
      <cdr:y>0.56702</cdr:y>
    </cdr:from>
    <cdr:to>
      <cdr:x>0.62634</cdr:x>
      <cdr:y>0.62037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611677" y="3445736"/>
          <a:ext cx="1217029" cy="32420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0.80149</cdr:x>
      <cdr:y>0.84733</cdr:y>
    </cdr:from>
    <cdr:to>
      <cdr:x>0.893</cdr:x>
      <cdr:y>0.88859</cdr:y>
    </cdr:to>
    <cdr:sp macro="" textlink="">
      <cdr:nvSpPr>
        <cdr:cNvPr id="46319" name="Text Box 2"/>
        <cdr:cNvSpPr txBox="1">
          <a:spLocks xmlns:a="http://schemas.openxmlformats.org/drawingml/2006/main" noChangeArrowheads="1"/>
        </cdr:cNvSpPr>
      </cdr:nvSpPr>
      <cdr:spPr bwMode="auto">
        <a:xfrm xmlns:a="http://schemas.openxmlformats.org/drawingml/2006/main">
          <a:off x="7458644" y="5149187"/>
          <a:ext cx="851585" cy="2507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0.26176</cdr:x>
      <cdr:y>0.20752</cdr:y>
    </cdr:from>
    <cdr:to>
      <cdr:x>0.46264</cdr:x>
      <cdr:y>0.31348</cdr:y>
    </cdr:to>
    <cdr:sp macro="" textlink="">
      <cdr:nvSpPr>
        <cdr:cNvPr id="46328" name="Text Box 1"/>
        <cdr:cNvSpPr txBox="1">
          <a:spLocks xmlns:a="http://schemas.openxmlformats.org/drawingml/2006/main" noChangeArrowheads="1"/>
        </cdr:cNvSpPr>
      </cdr:nvSpPr>
      <cdr:spPr bwMode="auto">
        <a:xfrm xmlns:a="http://schemas.openxmlformats.org/drawingml/2006/main">
          <a:off x="2435956" y="1261097"/>
          <a:ext cx="1869374" cy="6439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0.8137</cdr:x>
      <cdr:y>0.161</cdr:y>
    </cdr:from>
    <cdr:to>
      <cdr:x>0.9693</cdr:x>
      <cdr:y>0.20246</cdr:y>
    </cdr:to>
    <cdr:sp macro="" textlink="">
      <cdr:nvSpPr>
        <cdr:cNvPr id="46333" name="Text Box 1"/>
        <cdr:cNvSpPr txBox="1">
          <a:spLocks xmlns:a="http://schemas.openxmlformats.org/drawingml/2006/main" noChangeArrowheads="1"/>
        </cdr:cNvSpPr>
      </cdr:nvSpPr>
      <cdr:spPr bwMode="auto">
        <a:xfrm xmlns:a="http://schemas.openxmlformats.org/drawingml/2006/main">
          <a:off x="7572189" y="978392"/>
          <a:ext cx="1448001" cy="2519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0.06703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810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0.90061</cdr:x>
      <cdr:y>0.2069</cdr:y>
    </cdr:from>
    <cdr:to>
      <cdr:x>0.90276</cdr:x>
      <cdr:y>0.34634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381021" y="1257300"/>
          <a:ext cx="20029" cy="8473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0.66233</cdr:x>
      <cdr:y>0.26019</cdr:y>
    </cdr:from>
    <cdr:to>
      <cdr:x>0.66428</cdr:x>
      <cdr:y>0.33558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6163572" y="1581150"/>
          <a:ext cx="18153" cy="4581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0.43807</cdr:x>
      <cdr:y>0.43261</cdr:y>
    </cdr:from>
    <cdr:to>
      <cdr:x>0.5742</cdr:x>
      <cdr:y>0.4953</cdr:y>
    </cdr:to>
    <cdr:sp macro="" textlink="">
      <cdr:nvSpPr>
        <cdr:cNvPr id="20" name="Text Box 2"/>
        <cdr:cNvSpPr txBox="1">
          <a:spLocks xmlns:a="http://schemas.openxmlformats.org/drawingml/2006/main" noChangeArrowheads="1"/>
        </cdr:cNvSpPr>
      </cdr:nvSpPr>
      <cdr:spPr bwMode="auto">
        <a:xfrm xmlns:a="http://schemas.openxmlformats.org/drawingml/2006/main">
          <a:off x="4076673" y="2628926"/>
          <a:ext cx="1266815" cy="3809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0.59684</cdr:x>
      <cdr:y>0.21725</cdr:y>
    </cdr:from>
    <cdr:to>
      <cdr:x>0.71946</cdr:x>
      <cdr:y>0.25132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54181" y="1320207"/>
          <a:ext cx="1141093" cy="2070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0.57523</cdr:x>
      <cdr:y>0.41066</cdr:y>
    </cdr:from>
    <cdr:to>
      <cdr:x>0.62027</cdr:x>
      <cdr:y>0.46395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353050" y="2495551"/>
          <a:ext cx="419137" cy="32384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0.8434</cdr:x>
      <cdr:y>0.78279</cdr:y>
    </cdr:from>
    <cdr:to>
      <cdr:x>0.84395</cdr:x>
      <cdr:y>0.84326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848590" y="4756968"/>
          <a:ext cx="5118" cy="3674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0.36438</cdr:x>
      <cdr:y>0.30878</cdr:y>
    </cdr:from>
    <cdr:to>
      <cdr:x>0.3644</cdr:x>
      <cdr:y>0.3869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390900" y="1876425"/>
          <a:ext cx="200" cy="4747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0.70464</cdr:x>
      <cdr:y>0.6125</cdr:y>
    </cdr:from>
    <cdr:to>
      <cdr:x>0.88041</cdr:x>
      <cdr:y>0.67989</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6557343" y="3722124"/>
          <a:ext cx="1635702" cy="409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0.79066</cdr:x>
      <cdr:y>0.53838</cdr:y>
    </cdr:from>
    <cdr:to>
      <cdr:x>0.79253</cdr:x>
      <cdr:y>0.6125</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a:stCxn xmlns:a="http://schemas.openxmlformats.org/drawingml/2006/main" id="14" idx="0"/>
        </cdr:cNvCxnSpPr>
      </cdr:nvCxnSpPr>
      <cdr:spPr>
        <a:xfrm xmlns:a="http://schemas.openxmlformats.org/drawingml/2006/main" flipH="1" flipV="1">
          <a:off x="7357811" y="3271696"/>
          <a:ext cx="17383" cy="4504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0.30757</cdr:x>
      <cdr:y>0.12825</cdr:y>
    </cdr:from>
    <cdr:to>
      <cdr:x>0.40853</cdr:x>
      <cdr:y>0.16141</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3327980" y="1006552"/>
          <a:ext cx="1092428" cy="2602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0.23228</cdr:x>
      <cdr:y>0.14136</cdr:y>
    </cdr:from>
    <cdr:to>
      <cdr:x>0.32482</cdr:x>
      <cdr:y>0.1432</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flipV="1">
          <a:off x="2513326" y="1109509"/>
          <a:ext cx="1001399" cy="144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0.84035</cdr:x>
      <cdr:y>0.72191</cdr:y>
    </cdr:from>
    <cdr:to>
      <cdr:x>0.96462</cdr:x>
      <cdr:y>0.75865</cdr:y>
    </cdr:to>
    <cdr:sp macro="" textlink="">
      <cdr:nvSpPr>
        <cdr:cNvPr id="46319" name="Text Box 2"/>
        <cdr:cNvSpPr txBox="1">
          <a:spLocks xmlns:a="http://schemas.openxmlformats.org/drawingml/2006/main" noChangeArrowheads="1"/>
        </cdr:cNvSpPr>
      </cdr:nvSpPr>
      <cdr:spPr bwMode="auto">
        <a:xfrm xmlns:a="http://schemas.openxmlformats.org/drawingml/2006/main">
          <a:off x="7820234" y="4387012"/>
          <a:ext cx="1156447" cy="2232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0.38315</cdr:x>
      <cdr:y>0.02368</cdr:y>
    </cdr:from>
    <cdr:to>
      <cdr:x>0.53614</cdr:x>
      <cdr:y>0.0768</cdr:y>
    </cdr:to>
    <cdr:sp macro="" textlink="">
      <cdr:nvSpPr>
        <cdr:cNvPr id="46328" name="Text Box 1"/>
        <cdr:cNvSpPr txBox="1">
          <a:spLocks xmlns:a="http://schemas.openxmlformats.org/drawingml/2006/main" noChangeArrowheads="1"/>
        </cdr:cNvSpPr>
      </cdr:nvSpPr>
      <cdr:spPr bwMode="auto">
        <a:xfrm xmlns:a="http://schemas.openxmlformats.org/drawingml/2006/main">
          <a:off x="3565553" y="143928"/>
          <a:ext cx="1423714" cy="3228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0.68998</cdr:x>
      <cdr:y>0.29785</cdr:y>
    </cdr:from>
    <cdr:to>
      <cdr:x>0.81064</cdr:x>
      <cdr:y>0.35052</cdr:y>
    </cdr:to>
    <cdr:sp macro="" textlink="">
      <cdr:nvSpPr>
        <cdr:cNvPr id="46333" name="Text Box 1"/>
        <cdr:cNvSpPr txBox="1">
          <a:spLocks xmlns:a="http://schemas.openxmlformats.org/drawingml/2006/main" noChangeArrowheads="1"/>
        </cdr:cNvSpPr>
      </cdr:nvSpPr>
      <cdr:spPr bwMode="auto">
        <a:xfrm xmlns:a="http://schemas.openxmlformats.org/drawingml/2006/main">
          <a:off x="6420931" y="1810017"/>
          <a:ext cx="1122869" cy="320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0.00313</cdr:y>
    </cdr:from>
    <cdr:to>
      <cdr:x>0.06913</cdr:x>
      <cdr:y>0.04197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9051"/>
          <a:ext cx="64331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0.65098</cdr:x>
      <cdr:y>0.32418</cdr:y>
    </cdr:from>
    <cdr:to>
      <cdr:x>0.68998</cdr:x>
      <cdr:y>0.32602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1"/>
        </cdr:cNvCxnSpPr>
      </cdr:nvCxnSpPr>
      <cdr:spPr>
        <a:xfrm xmlns:a="http://schemas.openxmlformats.org/drawingml/2006/main" flipH="1">
          <a:off x="6057930" y="1970053"/>
          <a:ext cx="363001" cy="111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0.54077</cdr:x>
      <cdr:y>0.38401</cdr:y>
    </cdr:from>
    <cdr:to>
      <cdr:x>0.54862</cdr:x>
      <cdr:y>0.44671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032338" y="2333626"/>
          <a:ext cx="73051" cy="3810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0.48134</cdr:x>
      <cdr:y>0.58513</cdr:y>
    </cdr:from>
    <cdr:to>
      <cdr:x>0.68366</cdr:x>
      <cdr:y>0.65439</cdr:y>
    </cdr:to>
    <cdr:sp macro="" textlink="">
      <cdr:nvSpPr>
        <cdr:cNvPr id="20" name="Text Box 2"/>
        <cdr:cNvSpPr txBox="1">
          <a:spLocks xmlns:a="http://schemas.openxmlformats.org/drawingml/2006/main" noChangeArrowheads="1"/>
        </cdr:cNvSpPr>
      </cdr:nvSpPr>
      <cdr:spPr bwMode="auto">
        <a:xfrm xmlns:a="http://schemas.openxmlformats.org/drawingml/2006/main">
          <a:off x="4479281" y="3555785"/>
          <a:ext cx="1882775" cy="4208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0.45273</cdr:x>
      <cdr:y>0.29441</cdr:y>
    </cdr:from>
    <cdr:to>
      <cdr:x>0.62675</cdr:x>
      <cdr:y>0.37461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13104" y="1789105"/>
          <a:ext cx="1619417" cy="4873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0.58035</cdr:x>
      <cdr:y>0.5094</cdr:y>
    </cdr:from>
    <cdr:to>
      <cdr:x>0.58044</cdr:x>
      <cdr:y>0.582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400675" y="3095625"/>
          <a:ext cx="889" cy="4411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0.90146</cdr:x>
      <cdr:y>0.77276</cdr:y>
    </cdr:from>
    <cdr:to>
      <cdr:x>0.90174</cdr:x>
      <cdr:y>0.86677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8388886" y="4696004"/>
          <a:ext cx="2606" cy="5712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0.46162</cdr:x>
      <cdr:y>0.0721</cdr:y>
    </cdr:from>
    <cdr:to>
      <cdr:x>0.4617</cdr:x>
      <cdr:y>0.13323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295780" y="438126"/>
          <a:ext cx="744" cy="3714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0.1573</cdr:x>
      <cdr:y>0.60971</cdr:y>
    </cdr:from>
    <cdr:to>
      <cdr:x>0.28147</cdr:x>
      <cdr:y>0.696</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1463849" y="3705196"/>
          <a:ext cx="1155517" cy="5243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0.21494</cdr:x>
      <cdr:y>0.50627</cdr:y>
    </cdr:from>
    <cdr:to>
      <cdr:x>0.21939</cdr:x>
      <cdr:y>0.60971</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2000243" y="3076597"/>
          <a:ext cx="41411" cy="6285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0.74599</cdr:x>
      <cdr:y>0.20375</cdr:y>
    </cdr:from>
    <cdr:to>
      <cdr:x>0.93726</cdr:x>
      <cdr:y>0.24596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942127" y="1238184"/>
          <a:ext cx="1779944" cy="2565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0.83379</cdr:x>
      <cdr:y>0.14887</cdr:y>
    </cdr:from>
    <cdr:to>
      <cdr:x>0.84135</cdr:x>
      <cdr:y>0.20062</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7759226" y="904700"/>
          <a:ext cx="70353" cy="3144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0.55224</cdr:x>
      <cdr:y>0.69135</cdr:y>
    </cdr:from>
    <cdr:to>
      <cdr:x>0.66965</cdr:x>
      <cdr:y>0.74471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139143" y="4201289"/>
          <a:ext cx="1092608"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0.58035</cdr:x>
      <cdr:y>0.74608</cdr:y>
    </cdr:from>
    <cdr:to>
      <cdr:x>0.58222</cdr:x>
      <cdr:y>0.84799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5400675" y="4533900"/>
          <a:ext cx="17452" cy="61927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0.73518</cdr:x>
      <cdr:y>0.44582</cdr:y>
    </cdr:from>
    <cdr:to>
      <cdr:x>0.73574</cdr:x>
      <cdr:y>0.53378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841489" y="2709233"/>
          <a:ext cx="5212" cy="53452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0.53327</cdr:x>
      <cdr:y>0.21519</cdr:y>
    </cdr:from>
    <cdr:to>
      <cdr:x>0.53394</cdr:x>
      <cdr:y>0.28997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4962525" y="1307676"/>
          <a:ext cx="6300" cy="45444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0.49811</cdr:x>
      <cdr:y>0.28366</cdr:y>
    </cdr:from>
    <cdr:to>
      <cdr:x>0.61367</cdr:x>
      <cdr:y>0.33687</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635365" y="1723780"/>
          <a:ext cx="1075392" cy="32335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0.6946</cdr:x>
      <cdr:y>0.52438</cdr:y>
    </cdr:from>
    <cdr:to>
      <cdr:x>0.80962</cdr:x>
      <cdr:y>0.58342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463936" y="3186609"/>
          <a:ext cx="1070368" cy="35878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0.76286</cdr:x>
      <cdr:y>0.77078</cdr:y>
    </cdr:from>
    <cdr:to>
      <cdr:x>0.84765</cdr:x>
      <cdr:y>0.8197</cdr:y>
    </cdr:to>
    <cdr:sp macro="" textlink="">
      <cdr:nvSpPr>
        <cdr:cNvPr id="46319" name="Text Box 2"/>
        <cdr:cNvSpPr txBox="1">
          <a:spLocks xmlns:a="http://schemas.openxmlformats.org/drawingml/2006/main" noChangeArrowheads="1"/>
        </cdr:cNvSpPr>
      </cdr:nvSpPr>
      <cdr:spPr bwMode="auto">
        <a:xfrm xmlns:a="http://schemas.openxmlformats.org/drawingml/2006/main">
          <a:off x="7099073" y="4683995"/>
          <a:ext cx="789050" cy="2972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0.17036</cdr:x>
      <cdr:y>0.18728</cdr:y>
    </cdr:from>
    <cdr:to>
      <cdr:x>0.4612</cdr:x>
      <cdr:y>0.29108</cdr:y>
    </cdr:to>
    <cdr:sp macro="" textlink="">
      <cdr:nvSpPr>
        <cdr:cNvPr id="46328" name="Text Box 1"/>
        <cdr:cNvSpPr txBox="1">
          <a:spLocks xmlns:a="http://schemas.openxmlformats.org/drawingml/2006/main" noChangeArrowheads="1"/>
        </cdr:cNvSpPr>
      </cdr:nvSpPr>
      <cdr:spPr bwMode="auto">
        <a:xfrm xmlns:a="http://schemas.openxmlformats.org/drawingml/2006/main">
          <a:off x="1585357" y="1138100"/>
          <a:ext cx="2706536" cy="6307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0.40635</cdr:x>
      <cdr:y>0.279</cdr:y>
    </cdr:from>
    <cdr:to>
      <cdr:x>0.55036</cdr:x>
      <cdr:y>0.39062</cdr:y>
    </cdr:to>
    <cdr:sp macro="" textlink="">
      <cdr:nvSpPr>
        <cdr:cNvPr id="46333" name="Text Box 1"/>
        <cdr:cNvSpPr txBox="1">
          <a:spLocks xmlns:a="http://schemas.openxmlformats.org/drawingml/2006/main" noChangeArrowheads="1"/>
        </cdr:cNvSpPr>
      </cdr:nvSpPr>
      <cdr:spPr bwMode="auto">
        <a:xfrm xmlns:a="http://schemas.openxmlformats.org/drawingml/2006/main">
          <a:off x="3781430" y="1695451"/>
          <a:ext cx="1340146" cy="6783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0.00184</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5950" y="0"/>
          <a:ext cx="5841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0.47697</cdr:x>
      <cdr:y>0.39062</cdr:y>
    </cdr:from>
    <cdr:to>
      <cdr:x>0.47835</cdr:x>
      <cdr:y>0.44984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4438650" y="2373777"/>
          <a:ext cx="12853" cy="3598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0.92016</cdr:x>
      <cdr:y>0.33072</cdr:y>
    </cdr:from>
    <cdr:to>
      <cdr:x>0.93961</cdr:x>
      <cdr:y>0.41536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562975" y="2009775"/>
          <a:ext cx="180975" cy="5143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0.87308</cdr:x>
      <cdr:y>0.46708</cdr:y>
    </cdr:from>
    <cdr:to>
      <cdr:x>0.95803</cdr:x>
      <cdr:y>0.53762</cdr:y>
    </cdr:to>
    <cdr:sp macro="" textlink="">
      <cdr:nvSpPr>
        <cdr:cNvPr id="20" name="Text Box 2"/>
        <cdr:cNvSpPr txBox="1">
          <a:spLocks xmlns:a="http://schemas.openxmlformats.org/drawingml/2006/main" noChangeArrowheads="1"/>
        </cdr:cNvSpPr>
      </cdr:nvSpPr>
      <cdr:spPr bwMode="auto">
        <a:xfrm xmlns:a="http://schemas.openxmlformats.org/drawingml/2006/main">
          <a:off x="8124825" y="2838449"/>
          <a:ext cx="790575" cy="4286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0.85251</cdr:x>
      <cdr:y>0.29073</cdr:y>
    </cdr:from>
    <cdr:to>
      <cdr:x>0.97513</cdr:x>
      <cdr:y>0.321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933423" y="1766758"/>
          <a:ext cx="1141093" cy="1839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0.85773</cdr:x>
      <cdr:y>0.46865</cdr:y>
    </cdr:from>
    <cdr:to>
      <cdr:x>0.88741</cdr:x>
      <cdr:y>0.50313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981950" y="2847975"/>
          <a:ext cx="276225" cy="2095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0.8035</cdr:x>
      <cdr:y>0.70853</cdr:y>
    </cdr:from>
    <cdr:to>
      <cdr:x>0.8035</cdr:x>
      <cdr:y>0.77892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477272" y="4305687"/>
          <a:ext cx="0" cy="4277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0.31764</cdr:x>
      <cdr:y>0.30049</cdr:y>
    </cdr:from>
    <cdr:to>
      <cdr:x>0.31783</cdr:x>
      <cdr:y>0.4844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2955907" y="1826037"/>
          <a:ext cx="1768" cy="11176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0.41761</cdr:x>
      <cdr:y>0.69436</cdr:y>
    </cdr:from>
    <cdr:to>
      <cdr:x>0.64226</cdr:x>
      <cdr:y>0.74373</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3886220" y="4219594"/>
          <a:ext cx="2090576" cy="3000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0.5321</cdr:x>
      <cdr:y>0.63587</cdr:y>
    </cdr:from>
    <cdr:to>
      <cdr:x>0.5331</cdr:x>
      <cdr:y>0.69853</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cdr:nvCxnSpPr>
      <cdr:spPr>
        <a:xfrm xmlns:a="http://schemas.openxmlformats.org/drawingml/2006/main" flipV="1">
          <a:off x="4951721" y="3864122"/>
          <a:ext cx="9306" cy="3807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0.22579</cdr:x>
      <cdr:y>0.79505</cdr:y>
    </cdr:from>
    <cdr:to>
      <cdr:x>0.30339</cdr:x>
      <cdr:y>0.8317</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101191" y="4831506"/>
          <a:ext cx="722139" cy="2227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0.17162</cdr:x>
      <cdr:y>0.813</cdr:y>
    </cdr:from>
    <cdr:to>
      <cdr:x>0.22518</cdr:x>
      <cdr:y>0.81348</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cdr:nvCxnSpPr>
      <cdr:spPr>
        <a:xfrm xmlns:a="http://schemas.openxmlformats.org/drawingml/2006/main" flipH="1" flipV="1">
          <a:off x="1597089" y="4940587"/>
          <a:ext cx="498425" cy="29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c:userShapes xmlns:c="http://schemas.openxmlformats.org/drawingml/2006/chart">
  <cdr:relSizeAnchor xmlns:cdr="http://schemas.openxmlformats.org/drawingml/2006/chartDrawing">
    <cdr:from>
      <cdr:x>0.30522</cdr:x>
      <cdr:y>0.33953</cdr:y>
    </cdr:from>
    <cdr:to>
      <cdr:x>0.42949</cdr:x>
      <cdr:y>0.39153</cdr:y>
    </cdr:to>
    <cdr:sp macro="" textlink="">
      <cdr:nvSpPr>
        <cdr:cNvPr id="46319" name="Text Box 2"/>
        <cdr:cNvSpPr txBox="1">
          <a:spLocks xmlns:a="http://schemas.openxmlformats.org/drawingml/2006/main" noChangeArrowheads="1"/>
        </cdr:cNvSpPr>
      </cdr:nvSpPr>
      <cdr:spPr bwMode="auto">
        <a:xfrm xmlns:a="http://schemas.openxmlformats.org/drawingml/2006/main">
          <a:off x="2840387" y="2063299"/>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0.71409</cdr:x>
      <cdr:y>0.67319</cdr:y>
    </cdr:from>
    <cdr:to>
      <cdr:x>0.86708</cdr:x>
      <cdr:y>0.70231</cdr:y>
    </cdr:to>
    <cdr:sp macro="" textlink="">
      <cdr:nvSpPr>
        <cdr:cNvPr id="46328" name="Text Box 1"/>
        <cdr:cNvSpPr txBox="1">
          <a:spLocks xmlns:a="http://schemas.openxmlformats.org/drawingml/2006/main" noChangeArrowheads="1"/>
        </cdr:cNvSpPr>
      </cdr:nvSpPr>
      <cdr:spPr bwMode="auto">
        <a:xfrm xmlns:a="http://schemas.openxmlformats.org/drawingml/2006/main">
          <a:off x="6645248" y="4090937"/>
          <a:ext cx="1423714" cy="176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0.45329</cdr:x>
      <cdr:y>0.45715</cdr:y>
    </cdr:from>
    <cdr:to>
      <cdr:x>0.583</cdr:x>
      <cdr:y>0.50157</cdr:y>
    </cdr:to>
    <cdr:sp macro="" textlink="">
      <cdr:nvSpPr>
        <cdr:cNvPr id="46333" name="Text Box 1"/>
        <cdr:cNvSpPr txBox="1">
          <a:spLocks xmlns:a="http://schemas.openxmlformats.org/drawingml/2006/main" noChangeArrowheads="1"/>
        </cdr:cNvSpPr>
      </cdr:nvSpPr>
      <cdr:spPr bwMode="auto">
        <a:xfrm xmlns:a="http://schemas.openxmlformats.org/drawingml/2006/main">
          <a:off x="4218294" y="2778059"/>
          <a:ext cx="1207072" cy="2699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0.51815</cdr:x>
      <cdr:y>0.50157</cdr:y>
    </cdr:from>
    <cdr:to>
      <cdr:x>0.52405</cdr:x>
      <cdr:y>0.55172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821830" y="3047998"/>
          <a:ext cx="54970" cy="3048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0.71538</cdr:x>
      <cdr:y>0.12388</cdr:y>
    </cdr:from>
    <cdr:to>
      <cdr:x>0.7594</cdr:x>
      <cdr:y>0.23553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657313" y="752841"/>
          <a:ext cx="409647" cy="678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0.689</cdr:x>
      <cdr:y>0.87281</cdr:y>
    </cdr:from>
    <cdr:to>
      <cdr:x>0.98129</cdr:x>
      <cdr:y>0.91383</cdr:y>
    </cdr:to>
    <cdr:sp macro="" textlink="">
      <cdr:nvSpPr>
        <cdr:cNvPr id="20" name="Text Box 2"/>
        <cdr:cNvSpPr txBox="1">
          <a:spLocks xmlns:a="http://schemas.openxmlformats.org/drawingml/2006/main" noChangeArrowheads="1"/>
        </cdr:cNvSpPr>
      </cdr:nvSpPr>
      <cdr:spPr bwMode="auto">
        <a:xfrm xmlns:a="http://schemas.openxmlformats.org/drawingml/2006/main">
          <a:off x="6411743" y="5304021"/>
          <a:ext cx="2720029" cy="2492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0.59143</cdr:x>
      <cdr:y>0.07332</cdr:y>
    </cdr:from>
    <cdr:to>
      <cdr:x>0.84432</cdr:x>
      <cdr:y>0.12091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03784" y="445559"/>
          <a:ext cx="2353375" cy="2892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0.83685</cdr:x>
      <cdr:y>0.78789</cdr:y>
    </cdr:from>
    <cdr:to>
      <cdr:x>0.84054</cdr:x>
      <cdr:y>0.87418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787652" y="4787951"/>
          <a:ext cx="34338" cy="5243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0.36541</cdr:x>
      <cdr:y>0.38871</cdr:y>
    </cdr:from>
    <cdr:to>
      <cdr:x>0.37331</cdr:x>
      <cdr:y>0.44324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400451" y="2362193"/>
          <a:ext cx="73517" cy="3313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0.69532</cdr:x>
      <cdr:y>0.63814</cdr:y>
    </cdr:from>
    <cdr:to>
      <cdr:x>0.71409</cdr:x>
      <cdr:y>0.68775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1"/>
        </cdr:cNvCxnSpPr>
      </cdr:nvCxnSpPr>
      <cdr:spPr>
        <a:xfrm xmlns:a="http://schemas.openxmlformats.org/drawingml/2006/main" flipH="1" flipV="1">
          <a:off x="6470596" y="3877932"/>
          <a:ext cx="174652" cy="3014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0.36025</cdr:x>
      <cdr:y>0.86832</cdr:y>
    </cdr:from>
    <cdr:to>
      <cdr:x>0.5946</cdr:x>
      <cdr:y>0.91358</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352436" y="5276754"/>
          <a:ext cx="2180844" cy="2750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0.47492</cdr:x>
      <cdr:y>0.81975</cdr:y>
    </cdr:from>
    <cdr:to>
      <cdr:x>0.47639</cdr:x>
      <cdr:y>0.86676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419600" y="4981575"/>
          <a:ext cx="13686" cy="2856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0.39367</cdr:x>
      <cdr:y>0.70337</cdr:y>
    </cdr:from>
    <cdr:to>
      <cdr:x>0.58861</cdr:x>
      <cdr:y>0.74879</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rot="21374903">
          <a:off x="3663444" y="4274314"/>
          <a:ext cx="1814097" cy="2760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0.46585</cdr:x>
      <cdr:y>0.61044</cdr:y>
    </cdr:from>
    <cdr:to>
      <cdr:x>0.49017</cdr:x>
      <cdr:y>0.70341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0"/>
        </cdr:cNvCxnSpPr>
      </cdr:nvCxnSpPr>
      <cdr:spPr>
        <a:xfrm xmlns:a="http://schemas.openxmlformats.org/drawingml/2006/main" flipH="1" flipV="1">
          <a:off x="4335179" y="3709585"/>
          <a:ext cx="226282" cy="5650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0.80763</cdr:x>
      <cdr:y>0.82824</cdr:y>
    </cdr:from>
    <cdr:to>
      <cdr:x>0.87278</cdr:x>
      <cdr:y>0.8816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515779" y="5033194"/>
          <a:ext cx="606281"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0.83149</cdr:x>
      <cdr:y>0.73579</cdr:y>
    </cdr:from>
    <cdr:to>
      <cdr:x>0.83521</cdr:x>
      <cdr:y>0.82915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737776" y="4471334"/>
          <a:ext cx="34624" cy="56739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0.78194</cdr:x>
      <cdr:y>0.39083</cdr:y>
    </cdr:from>
    <cdr:to>
      <cdr:x>0.78506</cdr:x>
      <cdr:y>0.44514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7276679" y="2375068"/>
          <a:ext cx="28996" cy="33003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0.26714</cdr:x>
      <cdr:y>0.32132</cdr:y>
    </cdr:from>
    <cdr:to>
      <cdr:x>0.27739</cdr:x>
      <cdr:y>0.3945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486025" y="1952625"/>
          <a:ext cx="95326" cy="44473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0.22454</cdr:x>
      <cdr:y>0.25904</cdr:y>
    </cdr:from>
    <cdr:to>
      <cdr:x>0.32459</cdr:x>
      <cdr:y>0.30506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089545" y="1574195"/>
          <a:ext cx="931058" cy="27966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0.73644</cdr:x>
      <cdr:y>0.44119</cdr:y>
    </cdr:from>
    <cdr:to>
      <cdr:x>0.85902</cdr:x>
      <cdr:y>0.49454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853273" y="2681092"/>
          <a:ext cx="1140720" cy="3242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0.63331</cdr:x>
      <cdr:y>0.70821</cdr:y>
    </cdr:from>
    <cdr:to>
      <cdr:x>0.7181</cdr:x>
      <cdr:y>0.75862</cdr:y>
    </cdr:to>
    <cdr:sp macro="" textlink="">
      <cdr:nvSpPr>
        <cdr:cNvPr id="46319" name="Text Box 2"/>
        <cdr:cNvSpPr txBox="1">
          <a:spLocks xmlns:a="http://schemas.openxmlformats.org/drawingml/2006/main" noChangeArrowheads="1"/>
        </cdr:cNvSpPr>
      </cdr:nvSpPr>
      <cdr:spPr bwMode="auto">
        <a:xfrm xmlns:a="http://schemas.openxmlformats.org/drawingml/2006/main">
          <a:off x="5893508" y="4303774"/>
          <a:ext cx="789050" cy="3063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0.23365</cdr:x>
      <cdr:y>0.16773</cdr:y>
    </cdr:from>
    <cdr:to>
      <cdr:x>0.52489</cdr:x>
      <cdr:y>0.30034</cdr:y>
    </cdr:to>
    <cdr:sp macro="" textlink="">
      <cdr:nvSpPr>
        <cdr:cNvPr id="46328" name="Text Box 1"/>
        <cdr:cNvSpPr txBox="1">
          <a:spLocks xmlns:a="http://schemas.openxmlformats.org/drawingml/2006/main" noChangeArrowheads="1"/>
        </cdr:cNvSpPr>
      </cdr:nvSpPr>
      <cdr:spPr bwMode="auto">
        <a:xfrm xmlns:a="http://schemas.openxmlformats.org/drawingml/2006/main">
          <a:off x="2174353" y="1019279"/>
          <a:ext cx="2710257" cy="8058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0.75538</cdr:x>
      <cdr:y>0.28535</cdr:y>
    </cdr:from>
    <cdr:to>
      <cdr:x>0.91414</cdr:x>
      <cdr:y>0.32288</cdr:y>
    </cdr:to>
    <cdr:sp macro="" textlink="">
      <cdr:nvSpPr>
        <cdr:cNvPr id="46333" name="Text Box 1"/>
        <cdr:cNvSpPr txBox="1">
          <a:spLocks xmlns:a="http://schemas.openxmlformats.org/drawingml/2006/main" noChangeArrowheads="1"/>
        </cdr:cNvSpPr>
      </cdr:nvSpPr>
      <cdr:spPr bwMode="auto">
        <a:xfrm xmlns:a="http://schemas.openxmlformats.org/drawingml/2006/main">
          <a:off x="7029488" y="1734079"/>
          <a:ext cx="1477409" cy="2280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0.01097</cdr:y>
    </cdr:from>
    <cdr:to>
      <cdr:x>0.07015</cdr:x>
      <cdr:y>0.04232</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66676"/>
          <a:ext cx="643319" cy="1905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0.83476</cdr:x>
      <cdr:y>0.24138</cdr:y>
    </cdr:from>
    <cdr:to>
      <cdr:x>0.83726</cdr:x>
      <cdr:y>0.28535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7768193" y="1466850"/>
          <a:ext cx="23257" cy="2672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0.84442</cdr:x>
      <cdr:y>0.0768</cdr:y>
    </cdr:from>
    <cdr:to>
      <cdr:x>0.86237</cdr:x>
      <cdr:y>0.12601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858094" y="466733"/>
          <a:ext cx="167041" cy="2990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0.56602</cdr:x>
      <cdr:y>0.14948</cdr:y>
    </cdr:from>
    <cdr:to>
      <cdr:x>0.70368</cdr:x>
      <cdr:y>0.18652</cdr:y>
    </cdr:to>
    <cdr:sp macro="" textlink="">
      <cdr:nvSpPr>
        <cdr:cNvPr id="20" name="Text Box 2"/>
        <cdr:cNvSpPr txBox="1">
          <a:spLocks xmlns:a="http://schemas.openxmlformats.org/drawingml/2006/main" noChangeArrowheads="1"/>
        </cdr:cNvSpPr>
      </cdr:nvSpPr>
      <cdr:spPr bwMode="auto">
        <a:xfrm xmlns:a="http://schemas.openxmlformats.org/drawingml/2006/main">
          <a:off x="5267351" y="908362"/>
          <a:ext cx="1281054" cy="2250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0.77864</cdr:x>
      <cdr:y>0.02938</cdr:y>
    </cdr:from>
    <cdr:to>
      <cdr:x>0.90126</cdr:x>
      <cdr:y>0.07054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45938" y="178535"/>
          <a:ext cx="1141093" cy="250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0.63241</cdr:x>
      <cdr:y>0.19539</cdr:y>
    </cdr:from>
    <cdr:to>
      <cdr:x>0.65097</cdr:x>
      <cdr:y>0.26019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5885139" y="1187384"/>
          <a:ext cx="172718" cy="3937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0.67119</cdr:x>
      <cdr:y>0.64555</cdr:y>
    </cdr:from>
    <cdr:to>
      <cdr:x>0.67136</cdr:x>
      <cdr:y>0.7146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246071" y="3922947"/>
          <a:ext cx="1582" cy="4196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0.3714</cdr:x>
      <cdr:y>0.27369</cdr:y>
    </cdr:from>
    <cdr:to>
      <cdr:x>0.3721</cdr:x>
      <cdr:y>0.39159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3456232" y="1663209"/>
          <a:ext cx="6514" cy="7164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0.33032</cdr:x>
      <cdr:y>0.84442</cdr:y>
    </cdr:from>
    <cdr:to>
      <cdr:x>0.52061</cdr:x>
      <cdr:y>0.89892</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3073933" y="5131476"/>
          <a:ext cx="177082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0.3869</cdr:x>
      <cdr:y>0.75862</cdr:y>
    </cdr:from>
    <cdr:to>
      <cdr:x>0.41761</cdr:x>
      <cdr:y>0.82916</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3600429" y="4610074"/>
          <a:ext cx="285785" cy="4286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0.71948</cdr:x>
      <cdr:y>0.80467</cdr:y>
    </cdr:from>
    <cdr:to>
      <cdr:x>0.79435</cdr:x>
      <cdr:y>0.84278</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6695468" y="4889967"/>
          <a:ext cx="696735" cy="2315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0.79231</cdr:x>
      <cdr:y>0.8218</cdr:y>
    </cdr:from>
    <cdr:to>
      <cdr:x>0.83608</cdr:x>
      <cdr:y>0.82216</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cdr:nvCxnSpPr>
      <cdr:spPr>
        <a:xfrm xmlns:a="http://schemas.openxmlformats.org/drawingml/2006/main" flipV="1">
          <a:off x="7373153" y="4994020"/>
          <a:ext cx="407320" cy="21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0.51324</cdr:x>
      <cdr:y>0.7275</cdr:y>
    </cdr:from>
    <cdr:to>
      <cdr:x>0.63751</cdr:x>
      <cdr:y>0.75981</cdr:y>
    </cdr:to>
    <cdr:sp macro="" textlink="">
      <cdr:nvSpPr>
        <cdr:cNvPr id="46319" name="Text Box 2"/>
        <cdr:cNvSpPr txBox="1">
          <a:spLocks xmlns:a="http://schemas.openxmlformats.org/drawingml/2006/main" noChangeArrowheads="1"/>
        </cdr:cNvSpPr>
      </cdr:nvSpPr>
      <cdr:spPr bwMode="auto">
        <a:xfrm xmlns:a="http://schemas.openxmlformats.org/drawingml/2006/main">
          <a:off x="4776173" y="4420955"/>
          <a:ext cx="1156447" cy="1963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0.81935</cdr:x>
      <cdr:y>0.46342</cdr:y>
    </cdr:from>
    <cdr:to>
      <cdr:x>0.98189</cdr:x>
      <cdr:y>0.49313</cdr:y>
    </cdr:to>
    <cdr:sp macro="" textlink="">
      <cdr:nvSpPr>
        <cdr:cNvPr id="46328" name="Text Box 1"/>
        <cdr:cNvSpPr txBox="1">
          <a:spLocks xmlns:a="http://schemas.openxmlformats.org/drawingml/2006/main" noChangeArrowheads="1"/>
        </cdr:cNvSpPr>
      </cdr:nvSpPr>
      <cdr:spPr bwMode="auto">
        <a:xfrm xmlns:a="http://schemas.openxmlformats.org/drawingml/2006/main">
          <a:off x="7624788" y="2816196"/>
          <a:ext cx="1512585" cy="1805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0.83615</cdr:x>
      <cdr:y>0.74222</cdr:y>
    </cdr:from>
    <cdr:to>
      <cdr:x>0.97128</cdr:x>
      <cdr:y>0.78026</cdr:y>
    </cdr:to>
    <cdr:sp macro="" textlink="">
      <cdr:nvSpPr>
        <cdr:cNvPr id="46333" name="Text Box 1"/>
        <cdr:cNvSpPr txBox="1">
          <a:spLocks xmlns:a="http://schemas.openxmlformats.org/drawingml/2006/main" noChangeArrowheads="1"/>
        </cdr:cNvSpPr>
      </cdr:nvSpPr>
      <cdr:spPr bwMode="auto">
        <a:xfrm xmlns:a="http://schemas.openxmlformats.org/drawingml/2006/main">
          <a:off x="7781182" y="4510453"/>
          <a:ext cx="1257510" cy="2311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0.00627</cdr:y>
    </cdr:from>
    <cdr:to>
      <cdr:x>0.06346</cdr:x>
      <cdr:y>0.04075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38101"/>
          <a:ext cx="590550" cy="2095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0.89846</cdr:x>
      <cdr:y>0.69204</cdr:y>
    </cdr:from>
    <cdr:to>
      <cdr:x>0.9011</cdr:x>
      <cdr:y>0.73816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8361007" y="4205483"/>
          <a:ext cx="24568" cy="280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0.67247</cdr:x>
      <cdr:y>0.80721</cdr:y>
    </cdr:from>
    <cdr:to>
      <cdr:x>0.67452</cdr:x>
      <cdr:y>0.86364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6257925" y="4905375"/>
          <a:ext cx="19071" cy="3429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0.514</cdr:x>
      <cdr:y>0.86475</cdr:y>
    </cdr:from>
    <cdr:to>
      <cdr:x>0.85069</cdr:x>
      <cdr:y>0.90125</cdr:y>
    </cdr:to>
    <cdr:sp macro="" textlink="">
      <cdr:nvSpPr>
        <cdr:cNvPr id="20" name="Text Box 2"/>
        <cdr:cNvSpPr txBox="1">
          <a:spLocks xmlns:a="http://schemas.openxmlformats.org/drawingml/2006/main" noChangeArrowheads="1"/>
        </cdr:cNvSpPr>
      </cdr:nvSpPr>
      <cdr:spPr bwMode="auto">
        <a:xfrm xmlns:a="http://schemas.openxmlformats.org/drawingml/2006/main">
          <a:off x="4783273" y="5255045"/>
          <a:ext cx="3133211" cy="221829"/>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0.62714</cdr:x>
      <cdr:y>0.0622</cdr:y>
    </cdr:from>
    <cdr:to>
      <cdr:x>0.88192</cdr:x>
      <cdr:y>0.1167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36161" y="377984"/>
          <a:ext cx="237096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0.41472</cdr:x>
      <cdr:y>0.82602</cdr:y>
    </cdr:from>
    <cdr:to>
      <cdr:x>0.41556</cdr:x>
      <cdr:y>0.87616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0"/>
        </cdr:cNvCxnSpPr>
      </cdr:nvCxnSpPr>
      <cdr:spPr>
        <a:xfrm xmlns:a="http://schemas.openxmlformats.org/drawingml/2006/main" flipV="1">
          <a:off x="3859332" y="5019675"/>
          <a:ext cx="7818" cy="3046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0.57538</cdr:x>
      <cdr:y>0.67085</cdr:y>
    </cdr:from>
    <cdr:to>
      <cdr:x>0.58751</cdr:x>
      <cdr:y>0.7275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354397" y="4076700"/>
          <a:ext cx="112953" cy="3442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0.90379</cdr:x>
      <cdr:y>0.50157</cdr:y>
    </cdr:from>
    <cdr:to>
      <cdr:x>0.90662</cdr:x>
      <cdr:y>0.57984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410575" y="3048000"/>
          <a:ext cx="26386" cy="4756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0.29071</cdr:x>
      <cdr:y>0.87616</cdr:y>
    </cdr:from>
    <cdr:to>
      <cdr:x>0.53873</cdr:x>
      <cdr:y>0.90447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705304" y="5324371"/>
          <a:ext cx="2308056" cy="1720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0.74762</cdr:x>
      <cdr:y>0.12209</cdr:y>
    </cdr:from>
    <cdr:to>
      <cdr:x>0.74821</cdr:x>
      <cdr:y>0.20847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6957300" y="741927"/>
          <a:ext cx="5490" cy="52492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0.8013</cdr:x>
      <cdr:y>0.2755</cdr:y>
    </cdr:from>
    <cdr:to>
      <cdr:x>0.99706</cdr:x>
      <cdr:y>0.33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456834" y="1674213"/>
          <a:ext cx="1821728"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0.88433</cdr:x>
      <cdr:y>0.21787</cdr:y>
    </cdr:from>
    <cdr:to>
      <cdr:x>0.89712</cdr:x>
      <cdr:y>0.27864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8229553" y="1323998"/>
          <a:ext cx="119023" cy="3692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0.50904</cdr:x>
      <cdr:y>0.69227</cdr:y>
    </cdr:from>
    <cdr:to>
      <cdr:x>0.63093</cdr:x>
      <cdr:y>0.74078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737131" y="4206863"/>
          <a:ext cx="1134299" cy="2947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0.53531</cdr:x>
      <cdr:y>0.74451</cdr:y>
    </cdr:from>
    <cdr:to>
      <cdr:x>0.53579</cdr:x>
      <cdr:y>0.81762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4981575" y="4524375"/>
          <a:ext cx="4472" cy="44424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0.5362</cdr:x>
      <cdr:y>0.37193</cdr:y>
    </cdr:from>
    <cdr:to>
      <cdr:x>0.54717</cdr:x>
      <cdr:y>0.47975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989802" y="2260184"/>
          <a:ext cx="102086" cy="65521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0.78708</cdr:x>
      <cdr:y>0.14734</cdr:y>
    </cdr:from>
    <cdr:to>
      <cdr:x>0.7871</cdr:x>
      <cdr:y>0.22633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7324515" y="895350"/>
          <a:ext cx="210" cy="48002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0.75003</cdr:x>
      <cdr:y>0.08794</cdr:y>
    </cdr:from>
    <cdr:to>
      <cdr:x>0.88027</cdr:x>
      <cdr:y>0.14119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979749" y="534410"/>
          <a:ext cx="1212004" cy="32359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0.50986</cdr:x>
      <cdr:y>0.47661</cdr:y>
    </cdr:from>
    <cdr:to>
      <cdr:x>0.64179</cdr:x>
      <cdr:y>0.52648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744690" y="2896335"/>
          <a:ext cx="1227731" cy="30305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0.69984</cdr:x>
      <cdr:y>0.53595</cdr:y>
    </cdr:from>
    <cdr:to>
      <cdr:x>0.78463</cdr:x>
      <cdr:y>0.57847</cdr:y>
    </cdr:to>
    <cdr:sp macro="" textlink="">
      <cdr:nvSpPr>
        <cdr:cNvPr id="46319" name="Text Box 2"/>
        <cdr:cNvSpPr txBox="1">
          <a:spLocks xmlns:a="http://schemas.openxmlformats.org/drawingml/2006/main" noChangeArrowheads="1"/>
        </cdr:cNvSpPr>
      </cdr:nvSpPr>
      <cdr:spPr bwMode="auto">
        <a:xfrm xmlns:a="http://schemas.openxmlformats.org/drawingml/2006/main">
          <a:off x="6512645" y="3256960"/>
          <a:ext cx="789049" cy="2583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0.15103</cdr:x>
      <cdr:y>0.10148</cdr:y>
    </cdr:from>
    <cdr:to>
      <cdr:x>0.44227</cdr:x>
      <cdr:y>0.22413</cdr:y>
    </cdr:to>
    <cdr:sp macro="" textlink="">
      <cdr:nvSpPr>
        <cdr:cNvPr id="46328" name="Text Box 1"/>
        <cdr:cNvSpPr txBox="1">
          <a:spLocks xmlns:a="http://schemas.openxmlformats.org/drawingml/2006/main" noChangeArrowheads="1"/>
        </cdr:cNvSpPr>
      </cdr:nvSpPr>
      <cdr:spPr bwMode="auto">
        <a:xfrm xmlns:a="http://schemas.openxmlformats.org/drawingml/2006/main">
          <a:off x="1405507" y="616716"/>
          <a:ext cx="2710257" cy="7453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0.80851</cdr:x>
      <cdr:y>0.3975</cdr:y>
    </cdr:from>
    <cdr:to>
      <cdr:x>0.97794</cdr:x>
      <cdr:y>0.44259</cdr:y>
    </cdr:to>
    <cdr:sp macro="" textlink="">
      <cdr:nvSpPr>
        <cdr:cNvPr id="46333" name="Text Box 1"/>
        <cdr:cNvSpPr txBox="1">
          <a:spLocks xmlns:a="http://schemas.openxmlformats.org/drawingml/2006/main" noChangeArrowheads="1"/>
        </cdr:cNvSpPr>
      </cdr:nvSpPr>
      <cdr:spPr bwMode="auto">
        <a:xfrm xmlns:a="http://schemas.openxmlformats.org/drawingml/2006/main">
          <a:off x="7523916" y="2415596"/>
          <a:ext cx="1576703" cy="2740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0.88536</cdr:x>
      <cdr:y>0.33542</cdr:y>
    </cdr:from>
    <cdr:to>
      <cdr:x>0.89322</cdr:x>
      <cdr:y>0.3975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8239125" y="2038350"/>
          <a:ext cx="73143" cy="3772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0.47697</cdr:x>
      <cdr:y>0.31975</cdr:y>
    </cdr:from>
    <cdr:to>
      <cdr:x>0.48187</cdr:x>
      <cdr:y>0.36686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438610" y="1943084"/>
          <a:ext cx="45599" cy="2862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0.75948</cdr:x>
      <cdr:y>0.08155</cdr:y>
    </cdr:from>
    <cdr:to>
      <cdr:x>0.92203</cdr:x>
      <cdr:y>0.13142</cdr:y>
    </cdr:to>
    <cdr:sp macro="" textlink="">
      <cdr:nvSpPr>
        <cdr:cNvPr id="20" name="Text Box 2"/>
        <cdr:cNvSpPr txBox="1">
          <a:spLocks xmlns:a="http://schemas.openxmlformats.org/drawingml/2006/main" noChangeArrowheads="1"/>
        </cdr:cNvSpPr>
      </cdr:nvSpPr>
      <cdr:spPr bwMode="auto">
        <a:xfrm xmlns:a="http://schemas.openxmlformats.org/drawingml/2006/main">
          <a:off x="7067629" y="495546"/>
          <a:ext cx="1512678" cy="3030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0.40292</cdr:x>
      <cdr:y>0.2819</cdr:y>
    </cdr:from>
    <cdr:to>
      <cdr:x>0.54276</cdr:x>
      <cdr:y>0.31583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749501" y="1713116"/>
          <a:ext cx="1301340" cy="2061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0.83576</cdr:x>
      <cdr:y>0.13636</cdr:y>
    </cdr:from>
    <cdr:to>
      <cdr:x>0.83623</cdr:x>
      <cdr:y>0.20447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7777512" y="828666"/>
          <a:ext cx="4374" cy="4139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0.73797</cdr:x>
      <cdr:y>0.47335</cdr:y>
    </cdr:from>
    <cdr:to>
      <cdr:x>0.74104</cdr:x>
      <cdr:y>0.53918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867525" y="2876550"/>
          <a:ext cx="28575" cy="400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0.29395</cdr:x>
      <cdr:y>0.20612</cdr:y>
    </cdr:from>
    <cdr:to>
      <cdr:x>0.29572</cdr:x>
      <cdr:y>0.2592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2735438" y="1252592"/>
          <a:ext cx="16471" cy="3225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0.37838</cdr:x>
      <cdr:y>0.51881</cdr:y>
    </cdr:from>
    <cdr:to>
      <cdr:x>0.58546</cdr:x>
      <cdr:y>0.54965</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3521217" y="3152770"/>
          <a:ext cx="1927071" cy="1874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0.47902</cdr:x>
      <cdr:y>0.44201</cdr:y>
    </cdr:from>
    <cdr:to>
      <cdr:x>0.48192</cdr:x>
      <cdr:y>0.51881</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a:stCxn xmlns:a="http://schemas.openxmlformats.org/drawingml/2006/main" id="14" idx="0"/>
        </cdr:cNvCxnSpPr>
      </cdr:nvCxnSpPr>
      <cdr:spPr>
        <a:xfrm xmlns:a="http://schemas.openxmlformats.org/drawingml/2006/main" flipH="1" flipV="1">
          <a:off x="4457700" y="2686050"/>
          <a:ext cx="27053" cy="4667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0.37366</cdr:x>
      <cdr:y>0.6672</cdr:y>
    </cdr:from>
    <cdr:to>
      <cdr:x>0.47052</cdr:x>
      <cdr:y>0.70819</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3477221" y="4054515"/>
          <a:ext cx="901372" cy="2490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0.42068</cdr:x>
      <cdr:y>0.71474</cdr:y>
    </cdr:from>
    <cdr:to>
      <cdr:x>0.42382</cdr:x>
      <cdr:y>0.83084</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a:off x="3914818" y="4343414"/>
          <a:ext cx="29221" cy="7055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c:userShapes xmlns:c="http://schemas.openxmlformats.org/drawingml/2006/chart">
  <cdr:relSizeAnchor xmlns:cdr="http://schemas.openxmlformats.org/drawingml/2006/chartDrawing">
    <cdr:from>
      <cdr:x>0.53591</cdr:x>
      <cdr:y>0.54613</cdr:y>
    </cdr:from>
    <cdr:to>
      <cdr:x>0.67192</cdr:x>
      <cdr:y>0.58271</cdr:y>
    </cdr:to>
    <cdr:sp macro="" textlink="">
      <cdr:nvSpPr>
        <cdr:cNvPr id="46319" name="Text Box 2"/>
        <cdr:cNvSpPr txBox="1">
          <a:spLocks xmlns:a="http://schemas.openxmlformats.org/drawingml/2006/main" noChangeArrowheads="1"/>
        </cdr:cNvSpPr>
      </cdr:nvSpPr>
      <cdr:spPr bwMode="auto">
        <a:xfrm xmlns:a="http://schemas.openxmlformats.org/drawingml/2006/main">
          <a:off x="4987111" y="3318824"/>
          <a:ext cx="1265699" cy="2222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0.80724</cdr:x>
      <cdr:y>0.29637</cdr:y>
    </cdr:from>
    <cdr:to>
      <cdr:x>0.9636</cdr:x>
      <cdr:y>0.34099</cdr:y>
    </cdr:to>
    <cdr:sp macro="" textlink="">
      <cdr:nvSpPr>
        <cdr:cNvPr id="46328" name="Text Box 1"/>
        <cdr:cNvSpPr txBox="1">
          <a:spLocks xmlns:a="http://schemas.openxmlformats.org/drawingml/2006/main" noChangeArrowheads="1"/>
        </cdr:cNvSpPr>
      </cdr:nvSpPr>
      <cdr:spPr bwMode="auto">
        <a:xfrm xmlns:a="http://schemas.openxmlformats.org/drawingml/2006/main">
          <a:off x="7512127" y="1801034"/>
          <a:ext cx="1455074" cy="2711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0.74134</cdr:x>
      <cdr:y>0.44787</cdr:y>
    </cdr:from>
    <cdr:to>
      <cdr:x>0.87894</cdr:x>
      <cdr:y>0.48796</cdr:y>
    </cdr:to>
    <cdr:sp macro="" textlink="">
      <cdr:nvSpPr>
        <cdr:cNvPr id="46333" name="Text Box 1"/>
        <cdr:cNvSpPr txBox="1">
          <a:spLocks xmlns:a="http://schemas.openxmlformats.org/drawingml/2006/main" noChangeArrowheads="1"/>
        </cdr:cNvSpPr>
      </cdr:nvSpPr>
      <cdr:spPr bwMode="auto">
        <a:xfrm xmlns:a="http://schemas.openxmlformats.org/drawingml/2006/main" rot="21049378">
          <a:off x="6898860" y="2721668"/>
          <a:ext cx="1280496" cy="2436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0.07165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6675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0.80246</cdr:x>
      <cdr:y>0.48326</cdr:y>
    </cdr:from>
    <cdr:to>
      <cdr:x>0.80809</cdr:x>
      <cdr:y>0.52508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7467600" y="2936719"/>
          <a:ext cx="52458" cy="2541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0.33065</cdr:x>
      <cdr:y>0.17902</cdr:y>
    </cdr:from>
    <cdr:to>
      <cdr:x>0.36877</cdr:x>
      <cdr:y>0.30159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076998" y="1087899"/>
          <a:ext cx="354742" cy="7448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0.66633</cdr:x>
      <cdr:y>0.69553</cdr:y>
    </cdr:from>
    <cdr:to>
      <cdr:x>0.95791</cdr:x>
      <cdr:y>0.74589</cdr:y>
    </cdr:to>
    <cdr:sp macro="" textlink="">
      <cdr:nvSpPr>
        <cdr:cNvPr id="20" name="Text Box 2"/>
        <cdr:cNvSpPr txBox="1">
          <a:spLocks xmlns:a="http://schemas.openxmlformats.org/drawingml/2006/main" noChangeArrowheads="1"/>
        </cdr:cNvSpPr>
      </cdr:nvSpPr>
      <cdr:spPr bwMode="auto">
        <a:xfrm xmlns:a="http://schemas.openxmlformats.org/drawingml/2006/main">
          <a:off x="6200813" y="4226707"/>
          <a:ext cx="2713422" cy="3060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0.20474</cdr:x>
      <cdr:y>0.11923</cdr:y>
    </cdr:from>
    <cdr:to>
      <cdr:x>0.45452</cdr:x>
      <cdr:y>0.17589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905256" y="724529"/>
          <a:ext cx="2324434" cy="344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0.8086</cdr:x>
      <cdr:y>0.63793</cdr:y>
    </cdr:from>
    <cdr:to>
      <cdr:x>0.81558</cdr:x>
      <cdr:y>0.69695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524779" y="3876677"/>
          <a:ext cx="64955" cy="358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0.6653</cdr:x>
      <cdr:y>0.56426</cdr:y>
    </cdr:from>
    <cdr:to>
      <cdr:x>0.72159</cdr:x>
      <cdr:y>0.5674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191271" y="3428983"/>
          <a:ext cx="523830" cy="190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0.88805</cdr:x>
      <cdr:y>0.34181</cdr:y>
    </cdr:from>
    <cdr:to>
      <cdr:x>0.89234</cdr:x>
      <cdr:y>0.41343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264142" y="2077152"/>
          <a:ext cx="39923" cy="43523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0.54566</cdr:x>
      <cdr:y>0.84845</cdr:y>
    </cdr:from>
    <cdr:to>
      <cdr:x>0.77631</cdr:x>
      <cdr:y>0.89694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5077861" y="5155978"/>
          <a:ext cx="2146411" cy="294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0.66019</cdr:x>
      <cdr:y>0.76803</cdr:y>
    </cdr:from>
    <cdr:to>
      <cdr:x>0.66099</cdr:x>
      <cdr:y>0.84845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6143668" y="4667270"/>
          <a:ext cx="7445" cy="4887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0.50768</cdr:x>
      <cdr:y>0.17295</cdr:y>
    </cdr:from>
    <cdr:to>
      <cdr:x>0.69641</cdr:x>
      <cdr:y>0.2163</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4724395" y="1051017"/>
          <a:ext cx="1756307" cy="2634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0.60204</cdr:x>
      <cdr:y>0.2163</cdr:y>
    </cdr:from>
    <cdr:to>
      <cdr:x>0.61003</cdr:x>
      <cdr:y>0.29311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2"/>
        </cdr:cNvCxnSpPr>
      </cdr:nvCxnSpPr>
      <cdr:spPr>
        <a:xfrm xmlns:a="http://schemas.openxmlformats.org/drawingml/2006/main">
          <a:off x="5602549" y="1314453"/>
          <a:ext cx="74313" cy="4667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0.34113</cdr:x>
      <cdr:y>0.78842</cdr:y>
    </cdr:from>
    <cdr:to>
      <cdr:x>0.40765</cdr:x>
      <cdr:y>0.83856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3174505" y="4791216"/>
          <a:ext cx="619030" cy="30465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0.36847</cdr:x>
      <cdr:y>0.68709</cdr:y>
    </cdr:from>
    <cdr:to>
      <cdr:x>0.36888</cdr:x>
      <cdr:y>0.78997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3429000" y="4175441"/>
          <a:ext cx="3768" cy="62515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0.5609</cdr:x>
      <cdr:y>0.19592</cdr:y>
    </cdr:from>
    <cdr:to>
      <cdr:x>0.56192</cdr:x>
      <cdr:y>0.28527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5219700" y="1190625"/>
          <a:ext cx="9531" cy="54294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0.66121</cdr:x>
      <cdr:y>0.53135</cdr:y>
    </cdr:from>
    <cdr:to>
      <cdr:x>0.66223</cdr:x>
      <cdr:y>0.61285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6153150" y="3228987"/>
          <a:ext cx="9511" cy="49528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0.62957</cdr:x>
      <cdr:y>0.6065</cdr:y>
    </cdr:from>
    <cdr:to>
      <cdr:x>0.71042</cdr:x>
      <cdr:y>0.65361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858712" y="3685670"/>
          <a:ext cx="752384" cy="28628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0.5123</cdr:x>
      <cdr:y>0.13711</cdr:y>
    </cdr:from>
    <cdr:to>
      <cdr:x>0.60901</cdr:x>
      <cdr:y>0.18652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767397" y="833201"/>
          <a:ext cx="899978" cy="30027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0.63098</cdr:x>
      <cdr:y>0.52194</cdr:y>
    </cdr:from>
    <cdr:to>
      <cdr:x>0.72865</cdr:x>
      <cdr:y>0.55884</cdr:y>
    </cdr:to>
    <cdr:sp macro="" textlink="">
      <cdr:nvSpPr>
        <cdr:cNvPr id="46319" name="Text Box 2"/>
        <cdr:cNvSpPr txBox="1">
          <a:spLocks xmlns:a="http://schemas.openxmlformats.org/drawingml/2006/main" noChangeArrowheads="1"/>
        </cdr:cNvSpPr>
      </cdr:nvSpPr>
      <cdr:spPr bwMode="auto">
        <a:xfrm xmlns:a="http://schemas.openxmlformats.org/drawingml/2006/main">
          <a:off x="5871891" y="3171825"/>
          <a:ext cx="908910" cy="2242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0.16996</cdr:x>
      <cdr:y>0.01193</cdr:y>
    </cdr:from>
    <cdr:to>
      <cdr:x>0.4612</cdr:x>
      <cdr:y>0.11632</cdr:y>
    </cdr:to>
    <cdr:sp macro="" textlink="">
      <cdr:nvSpPr>
        <cdr:cNvPr id="46328" name="Text Box 1"/>
        <cdr:cNvSpPr txBox="1">
          <a:spLocks xmlns:a="http://schemas.openxmlformats.org/drawingml/2006/main" noChangeArrowheads="1"/>
        </cdr:cNvSpPr>
      </cdr:nvSpPr>
      <cdr:spPr bwMode="auto">
        <a:xfrm xmlns:a="http://schemas.openxmlformats.org/drawingml/2006/main">
          <a:off x="1581635" y="72525"/>
          <a:ext cx="2710258" cy="6343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0.58278</cdr:x>
      <cdr:y>0.3054</cdr:y>
    </cdr:from>
    <cdr:to>
      <cdr:x>0.75844</cdr:x>
      <cdr:y>0.34953</cdr:y>
    </cdr:to>
    <cdr:sp macro="" textlink="">
      <cdr:nvSpPr>
        <cdr:cNvPr id="46333" name="Text Box 1"/>
        <cdr:cNvSpPr txBox="1">
          <a:spLocks xmlns:a="http://schemas.openxmlformats.org/drawingml/2006/main" noChangeArrowheads="1"/>
        </cdr:cNvSpPr>
      </cdr:nvSpPr>
      <cdr:spPr bwMode="auto">
        <a:xfrm xmlns:a="http://schemas.openxmlformats.org/drawingml/2006/main">
          <a:off x="5423280" y="1855893"/>
          <a:ext cx="1634679" cy="26817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0.0047</cdr:y>
    </cdr:from>
    <cdr:to>
      <cdr:x>0.07135</cdr:x>
      <cdr:y>0.04101</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28576"/>
          <a:ext cx="654486" cy="220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0.67061</cdr:x>
      <cdr:y>0.34953</cdr:y>
    </cdr:from>
    <cdr:to>
      <cdr:x>0.67349</cdr:x>
      <cdr:y>0.40125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6240620" y="2124069"/>
          <a:ext cx="26830" cy="3143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0.89237</cdr:x>
      <cdr:y>0.05674</cdr:y>
    </cdr:from>
    <cdr:to>
      <cdr:x>0.90174</cdr:x>
      <cdr:y>0.11912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8304350" y="344806"/>
          <a:ext cx="87196" cy="3790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0.4657</cdr:x>
      <cdr:y>0.06803</cdr:y>
    </cdr:from>
    <cdr:to>
      <cdr:x>0.63329</cdr:x>
      <cdr:y>0.11675</cdr:y>
    </cdr:to>
    <cdr:sp macro="" textlink="">
      <cdr:nvSpPr>
        <cdr:cNvPr id="20" name="Text Box 2"/>
        <cdr:cNvSpPr txBox="1">
          <a:spLocks xmlns:a="http://schemas.openxmlformats.org/drawingml/2006/main" noChangeArrowheads="1"/>
        </cdr:cNvSpPr>
      </cdr:nvSpPr>
      <cdr:spPr bwMode="auto">
        <a:xfrm xmlns:a="http://schemas.openxmlformats.org/drawingml/2006/main">
          <a:off x="4333777" y="413423"/>
          <a:ext cx="1559580" cy="2960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0.83106</cdr:x>
      <cdr:y>0.01097</cdr:y>
    </cdr:from>
    <cdr:to>
      <cdr:x>0.95368</cdr:x>
      <cdr:y>0.05674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33803" y="66675"/>
          <a:ext cx="1141093" cy="2781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0.54061</cdr:x>
      <cdr:y>0.11755</cdr:y>
    </cdr:from>
    <cdr:to>
      <cdr:x>0.54145</cdr:x>
      <cdr:y>0.18461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5030862" y="714375"/>
          <a:ext cx="7863" cy="4074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0.67758</cdr:x>
      <cdr:y>0.46552</cdr:y>
    </cdr:from>
    <cdr:to>
      <cdr:x>0.67982</cdr:x>
      <cdr:y>0.52194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6305550" y="2828925"/>
          <a:ext cx="20796" cy="3429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0.31525</cdr:x>
      <cdr:y>0.11632</cdr:y>
    </cdr:from>
    <cdr:to>
      <cdr:x>0.31558</cdr:x>
      <cdr:y>0.23041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2933700" y="706897"/>
          <a:ext cx="3064" cy="6932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0.37701</cdr:x>
      <cdr:y>0.3605</cdr:y>
    </cdr:from>
    <cdr:to>
      <cdr:x>0.59504</cdr:x>
      <cdr:y>0.39655</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3508415" y="2190750"/>
          <a:ext cx="2028971" cy="2190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0.48602</cdr:x>
      <cdr:y>0.31348</cdr:y>
    </cdr:from>
    <cdr:to>
      <cdr:x>0.48618</cdr:x>
      <cdr:y>0.3605</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4522901" y="1905000"/>
          <a:ext cx="1474" cy="2857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0.55186</cdr:x>
      <cdr:y>0.84391</cdr:y>
    </cdr:from>
    <cdr:to>
      <cdr:x>0.66646</cdr:x>
      <cdr:y>0.88565</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flipV="1">
          <a:off x="5135593" y="5128369"/>
          <a:ext cx="1066459" cy="2536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0.51359</cdr:x>
      <cdr:y>0.75317</cdr:y>
    </cdr:from>
    <cdr:to>
      <cdr:x>0.57523</cdr:x>
      <cdr:y>0.84639</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cdr:nvCxnSpPr>
      <cdr:spPr>
        <a:xfrm xmlns:a="http://schemas.openxmlformats.org/drawingml/2006/main" flipH="1" flipV="1">
          <a:off x="4779421" y="4576975"/>
          <a:ext cx="573629" cy="5665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0.72541</cdr:x>
      <cdr:y>0.83858</cdr:y>
    </cdr:from>
    <cdr:to>
      <cdr:x>0.84968</cdr:x>
      <cdr:y>0.89058</cdr:y>
    </cdr:to>
    <cdr:sp macro="" textlink="">
      <cdr:nvSpPr>
        <cdr:cNvPr id="46319" name="Text Box 2"/>
        <cdr:cNvSpPr txBox="1">
          <a:spLocks xmlns:a="http://schemas.openxmlformats.org/drawingml/2006/main" noChangeArrowheads="1"/>
        </cdr:cNvSpPr>
      </cdr:nvSpPr>
      <cdr:spPr bwMode="auto">
        <a:xfrm xmlns:a="http://schemas.openxmlformats.org/drawingml/2006/main">
          <a:off x="6750628" y="5096013"/>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0.80897</cdr:x>
      <cdr:y>0.34146</cdr:y>
    </cdr:from>
    <cdr:to>
      <cdr:x>0.96196</cdr:x>
      <cdr:y>0.39596</cdr:y>
    </cdr:to>
    <cdr:sp macro="" textlink="">
      <cdr:nvSpPr>
        <cdr:cNvPr id="46328" name="Text Box 1"/>
        <cdr:cNvSpPr txBox="1">
          <a:spLocks xmlns:a="http://schemas.openxmlformats.org/drawingml/2006/main" noChangeArrowheads="1"/>
        </cdr:cNvSpPr>
      </cdr:nvSpPr>
      <cdr:spPr bwMode="auto">
        <a:xfrm xmlns:a="http://schemas.openxmlformats.org/drawingml/2006/main">
          <a:off x="7528175" y="2075036"/>
          <a:ext cx="1423714"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0.6156</cdr:x>
      <cdr:y>0.51593</cdr:y>
    </cdr:from>
    <cdr:to>
      <cdr:x>0.75287</cdr:x>
      <cdr:y>0.56658</cdr:y>
    </cdr:to>
    <cdr:sp macro="" textlink="">
      <cdr:nvSpPr>
        <cdr:cNvPr id="46333" name="Text Box 1"/>
        <cdr:cNvSpPr txBox="1">
          <a:spLocks xmlns:a="http://schemas.openxmlformats.org/drawingml/2006/main" noChangeArrowheads="1"/>
        </cdr:cNvSpPr>
      </cdr:nvSpPr>
      <cdr:spPr bwMode="auto">
        <a:xfrm xmlns:a="http://schemas.openxmlformats.org/drawingml/2006/main">
          <a:off x="5728727" y="3135300"/>
          <a:ext cx="1277425" cy="3077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0.00784</cdr:y>
    </cdr:from>
    <cdr:to>
      <cdr:x>0.06959</cdr:x>
      <cdr:y>0.04264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47625"/>
          <a:ext cx="647599" cy="211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0.68832</cdr:x>
      <cdr:y>0.56658</cdr:y>
    </cdr:from>
    <cdr:to>
      <cdr:x>0.69294</cdr:x>
      <cdr:y>0.65203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405466" y="3443098"/>
          <a:ext cx="42993" cy="5192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0.9056</cdr:x>
      <cdr:y>0.23604</cdr:y>
    </cdr:from>
    <cdr:to>
      <cdr:x>0.90584</cdr:x>
      <cdr:y>0.30251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27407" y="1434407"/>
          <a:ext cx="2233" cy="4039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0.38446</cdr:x>
      <cdr:y>0.82401</cdr:y>
    </cdr:from>
    <cdr:to>
      <cdr:x>0.70126</cdr:x>
      <cdr:y>0.88625</cdr:y>
    </cdr:to>
    <cdr:sp macro="" textlink="">
      <cdr:nvSpPr>
        <cdr:cNvPr id="20" name="Text Box 2"/>
        <cdr:cNvSpPr txBox="1">
          <a:spLocks xmlns:a="http://schemas.openxmlformats.org/drawingml/2006/main" noChangeArrowheads="1"/>
        </cdr:cNvSpPr>
      </cdr:nvSpPr>
      <cdr:spPr bwMode="auto">
        <a:xfrm xmlns:a="http://schemas.openxmlformats.org/drawingml/2006/main">
          <a:off x="3577789" y="5007477"/>
          <a:ext cx="2948117" cy="3782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0.73415</cdr:x>
      <cdr:y>0.19084</cdr:y>
    </cdr:from>
    <cdr:to>
      <cdr:x>0.97495</cdr:x>
      <cdr:y>0.23226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831949" y="1159699"/>
          <a:ext cx="2240866" cy="2517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0.54043</cdr:x>
      <cdr:y>0.75256</cdr:y>
    </cdr:from>
    <cdr:to>
      <cdr:x>0.54162</cdr:x>
      <cdr:y>0.82916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029240" y="4573252"/>
          <a:ext cx="11074" cy="4654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0.78755</cdr:x>
      <cdr:y>0.75549</cdr:y>
    </cdr:from>
    <cdr:to>
      <cdr:x>0.79427</cdr:x>
      <cdr:y>0.83858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7328852" y="4591050"/>
          <a:ext cx="62548" cy="5049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0.89571</cdr:x>
      <cdr:y>0.39613</cdr:y>
    </cdr:from>
    <cdr:to>
      <cdr:x>0.90072</cdr:x>
      <cdr:y>0.46395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335422" y="2407276"/>
          <a:ext cx="46622" cy="4121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0.20676</cdr:x>
      <cdr:y>0.77586</cdr:y>
    </cdr:from>
    <cdr:to>
      <cdr:x>0.46747</cdr:x>
      <cdr:y>0.82003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1924050" y="4714874"/>
          <a:ext cx="2426167" cy="2684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0.33367</cdr:x>
      <cdr:y>0.69592</cdr:y>
    </cdr:from>
    <cdr:to>
      <cdr:x>0.33711</cdr:x>
      <cdr:y>0.77586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3105150" y="4229100"/>
          <a:ext cx="31984" cy="4857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0.34273</cdr:x>
      <cdr:y>0.11723</cdr:y>
    </cdr:from>
    <cdr:to>
      <cdr:x>0.54493</cdr:x>
      <cdr:y>0.16222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189451" y="712426"/>
          <a:ext cx="1881658" cy="2734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0.45447</cdr:x>
      <cdr:y>0.17138</cdr:y>
    </cdr:from>
    <cdr:to>
      <cdr:x>0.47595</cdr:x>
      <cdr:y>0.23981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4229252" y="1041459"/>
          <a:ext cx="199891" cy="415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xdr:wsDr xmlns:xdr="http://schemas.openxmlformats.org/drawingml/2006/spreadsheetDrawing" xmlns:a="http://schemas.openxmlformats.org/drawingml/2006/main">
  <xdr:absoluteAnchor>
    <xdr:pos x="0" y="0"/>
    <xdr:ext cx="9298781" cy="6072187"/>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0.51948</cdr:x>
      <cdr:y>0.71275</cdr:y>
    </cdr:from>
    <cdr:to>
      <cdr:x>0.6559</cdr:x>
      <cdr:y>0.78802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830488" y="4327974"/>
          <a:ext cx="1268539" cy="45705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0.46774</cdr:x>
      <cdr:y>0.74078</cdr:y>
    </cdr:from>
    <cdr:to>
      <cdr:x>0.52215</cdr:x>
      <cdr:y>0.74176</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349422" y="4498169"/>
          <a:ext cx="505946" cy="595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0.44195</cdr:x>
      <cdr:y>0.4811</cdr:y>
    </cdr:from>
    <cdr:to>
      <cdr:x>0.44199</cdr:x>
      <cdr:y>0.58902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109632" y="2921346"/>
          <a:ext cx="372" cy="65531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0.42932</cdr:x>
      <cdr:y>0.15569</cdr:y>
    </cdr:from>
    <cdr:to>
      <cdr:x>0.47554</cdr:x>
      <cdr:y>0.15655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3992180" y="945350"/>
          <a:ext cx="429790" cy="522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0.47607</cdr:x>
      <cdr:y>0.12014</cdr:y>
    </cdr:from>
    <cdr:to>
      <cdr:x>0.59349</cdr:x>
      <cdr:y>0.17702</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26846" y="729509"/>
          <a:ext cx="1091863" cy="34538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0.39279</cdr:x>
      <cdr:y>0.58303</cdr:y>
    </cdr:from>
    <cdr:to>
      <cdr:x>0.50459</cdr:x>
      <cdr:y>0.64312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652501" y="3540292"/>
          <a:ext cx="1039604" cy="36487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2.xml><?xml version="1.0" encoding="utf-8"?>
<xdr:wsDr xmlns:xdr="http://schemas.openxmlformats.org/drawingml/2006/spreadsheetDrawing" xmlns:a="http://schemas.openxmlformats.org/drawingml/2006/main">
  <xdr:absoluteAnchor>
    <xdr:pos x="0" y="0"/>
    <xdr:ext cx="9298781" cy="6072187"/>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0.57142</cdr:x>
      <cdr:y>0.39715</cdr:y>
    </cdr:from>
    <cdr:to>
      <cdr:x>0.66172</cdr:x>
      <cdr:y>0.44108</cdr:y>
    </cdr:to>
    <cdr:sp macro="" textlink="">
      <cdr:nvSpPr>
        <cdr:cNvPr id="46319" name="Text Box 2"/>
        <cdr:cNvSpPr txBox="1">
          <a:spLocks xmlns:a="http://schemas.openxmlformats.org/drawingml/2006/main" noChangeArrowheads="1"/>
        </cdr:cNvSpPr>
      </cdr:nvSpPr>
      <cdr:spPr bwMode="auto">
        <a:xfrm xmlns:a="http://schemas.openxmlformats.org/drawingml/2006/main">
          <a:off x="5313555" y="2411577"/>
          <a:ext cx="839595" cy="2667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0.39368</cdr:x>
      <cdr:y>0.02025</cdr:y>
    </cdr:from>
    <cdr:to>
      <cdr:x>0.72268</cdr:x>
      <cdr:y>0.06879</cdr:y>
    </cdr:to>
    <cdr:sp macro="" textlink="">
      <cdr:nvSpPr>
        <cdr:cNvPr id="46328" name="Text Box 1"/>
        <cdr:cNvSpPr txBox="1">
          <a:spLocks xmlns:a="http://schemas.openxmlformats.org/drawingml/2006/main" noChangeArrowheads="1"/>
        </cdr:cNvSpPr>
      </cdr:nvSpPr>
      <cdr:spPr bwMode="auto">
        <a:xfrm xmlns:a="http://schemas.openxmlformats.org/drawingml/2006/main">
          <a:off x="3660744" y="122973"/>
          <a:ext cx="3059299" cy="2947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0.79267</cdr:x>
      <cdr:y>0.47506</cdr:y>
    </cdr:from>
    <cdr:to>
      <cdr:x>0.98361</cdr:x>
      <cdr:y>0.52152</cdr:y>
    </cdr:to>
    <cdr:sp macro="" textlink="">
      <cdr:nvSpPr>
        <cdr:cNvPr id="46333" name="Text Box 1"/>
        <cdr:cNvSpPr txBox="1">
          <a:spLocks xmlns:a="http://schemas.openxmlformats.org/drawingml/2006/main" noChangeArrowheads="1"/>
        </cdr:cNvSpPr>
      </cdr:nvSpPr>
      <cdr:spPr bwMode="auto">
        <a:xfrm xmlns:a="http://schemas.openxmlformats.org/drawingml/2006/main">
          <a:off x="7370872" y="2884683"/>
          <a:ext cx="1775509" cy="282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1.07541E-7</cdr:x>
      <cdr:y>0.00314</cdr:y>
    </cdr:from>
    <cdr:to>
      <cdr:x>0.06351</cdr:x>
      <cdr:y>0.04473</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19050"/>
          <a:ext cx="590550" cy="252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no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0.59513</cdr:x>
      <cdr:y>0.31686</cdr:y>
    </cdr:from>
    <cdr:to>
      <cdr:x>0.6243</cdr:x>
      <cdr:y>0.33892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1"/>
        </cdr:cNvCxnSpPr>
      </cdr:nvCxnSpPr>
      <cdr:spPr>
        <a:xfrm xmlns:a="http://schemas.openxmlformats.org/drawingml/2006/main" flipH="1" flipV="1">
          <a:off x="5534025" y="1924050"/>
          <a:ext cx="271216" cy="1339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0.78506</cdr:x>
      <cdr:y>0.31793</cdr:y>
    </cdr:from>
    <cdr:to>
      <cdr:x>1</cdr:x>
      <cdr:y>0.34919</cdr:y>
    </cdr:to>
    <cdr:sp macro="" textlink="">
      <cdr:nvSpPr>
        <cdr:cNvPr id="20" name="Text Box 2"/>
        <cdr:cNvSpPr txBox="1">
          <a:spLocks xmlns:a="http://schemas.openxmlformats.org/drawingml/2006/main" noChangeArrowheads="1"/>
        </cdr:cNvSpPr>
      </cdr:nvSpPr>
      <cdr:spPr bwMode="auto">
        <a:xfrm xmlns:a="http://schemas.openxmlformats.org/drawingml/2006/main">
          <a:off x="7300101" y="1930533"/>
          <a:ext cx="1998680" cy="1898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0.6243</cdr:x>
      <cdr:y>0.32559</cdr:y>
    </cdr:from>
    <cdr:to>
      <cdr:x>0.74692</cdr:x>
      <cdr:y>0.35226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05241" y="1977016"/>
          <a:ext cx="1140217" cy="161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0.31831</cdr:x>
      <cdr:y>0.40902</cdr:y>
    </cdr:from>
    <cdr:to>
      <cdr:x>0.32881</cdr:x>
      <cdr:y>0.51451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2959867" y="2483667"/>
          <a:ext cx="97658" cy="6405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0.51831</cdr:x>
      <cdr:y>0.42039</cdr:y>
    </cdr:from>
    <cdr:to>
      <cdr:x>0.56722</cdr:x>
      <cdr:y>0.42157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819650" y="2552700"/>
          <a:ext cx="454805" cy="71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0.54888</cdr:x>
      <cdr:y>0.07529</cdr:y>
    </cdr:from>
    <cdr:to>
      <cdr:x>0.55006</cdr:x>
      <cdr:y>0.17453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103872" y="457200"/>
          <a:ext cx="11053" cy="6025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0.20915</cdr:x>
      <cdr:y>0.52065</cdr:y>
    </cdr:from>
    <cdr:to>
      <cdr:x>0.44862</cdr:x>
      <cdr:y>0.54959</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944872" y="3161467"/>
          <a:ext cx="2226779" cy="1757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0.79738</cdr:x>
      <cdr:y>0.2709</cdr:y>
    </cdr:from>
    <cdr:to>
      <cdr:x>0.82459</cdr:x>
      <cdr:y>0.32274</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cdr:nvCxnSpPr>
      <cdr:spPr>
        <a:xfrm xmlns:a="http://schemas.openxmlformats.org/drawingml/2006/main" flipH="1" flipV="1">
          <a:off x="7414647" y="1644977"/>
          <a:ext cx="253020" cy="3147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0.55434</cdr:x>
      <cdr:y>0.83736</cdr:y>
    </cdr:from>
    <cdr:to>
      <cdr:x>0.63893</cdr:x>
      <cdr:y>0.87921</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5154696" y="5084599"/>
          <a:ext cx="786584" cy="2541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0.48986</cdr:x>
      <cdr:y>0.86</cdr:y>
    </cdr:from>
    <cdr:to>
      <cdr:x>0.55672</cdr:x>
      <cdr:y>0.86006</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cdr:nvCxnSpPr>
      <cdr:spPr>
        <a:xfrm xmlns:a="http://schemas.openxmlformats.org/drawingml/2006/main" flipH="1">
          <a:off x="4555111" y="5222057"/>
          <a:ext cx="621716" cy="3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9298781" cy="6072187"/>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c:userShapes xmlns:c="http://schemas.openxmlformats.org/drawingml/2006/chart">
  <cdr:relSizeAnchor xmlns:cdr="http://schemas.openxmlformats.org/drawingml/2006/chartDrawing">
    <cdr:from>
      <cdr:x>0.15641</cdr:x>
      <cdr:y>0.12151</cdr:y>
    </cdr:from>
    <cdr:to>
      <cdr:x>0.26009</cdr:x>
      <cdr:y>0.17351</cdr:y>
    </cdr:to>
    <cdr:sp macro="" textlink="">
      <cdr:nvSpPr>
        <cdr:cNvPr id="46319" name="Text Box 2"/>
        <cdr:cNvSpPr txBox="1">
          <a:spLocks xmlns:a="http://schemas.openxmlformats.org/drawingml/2006/main" noChangeArrowheads="1"/>
        </cdr:cNvSpPr>
      </cdr:nvSpPr>
      <cdr:spPr bwMode="auto">
        <a:xfrm xmlns:a="http://schemas.openxmlformats.org/drawingml/2006/main">
          <a:off x="1454461" y="737856"/>
          <a:ext cx="964098" cy="3157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0.6146</cdr:x>
      <cdr:y>0.36932</cdr:y>
    </cdr:from>
    <cdr:to>
      <cdr:x>0.74776</cdr:x>
      <cdr:y>0.42382</cdr:y>
    </cdr:to>
    <cdr:sp macro="" textlink="">
      <cdr:nvSpPr>
        <cdr:cNvPr id="46328" name="Text Box 1"/>
        <cdr:cNvSpPr txBox="1">
          <a:spLocks xmlns:a="http://schemas.openxmlformats.org/drawingml/2006/main" noChangeArrowheads="1"/>
        </cdr:cNvSpPr>
      </cdr:nvSpPr>
      <cdr:spPr bwMode="auto">
        <a:xfrm xmlns:a="http://schemas.openxmlformats.org/drawingml/2006/main">
          <a:off x="5714999" y="2242580"/>
          <a:ext cx="1238251" cy="3309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0.32753</cdr:x>
      <cdr:y>0.24823</cdr:y>
    </cdr:from>
    <cdr:to>
      <cdr:x>0.44917</cdr:x>
      <cdr:y>0.28941</cdr:y>
    </cdr:to>
    <cdr:sp macro="" textlink="">
      <cdr:nvSpPr>
        <cdr:cNvPr id="46333" name="Text Box 1"/>
        <cdr:cNvSpPr txBox="1">
          <a:spLocks xmlns:a="http://schemas.openxmlformats.org/drawingml/2006/main" noChangeArrowheads="1"/>
        </cdr:cNvSpPr>
      </cdr:nvSpPr>
      <cdr:spPr bwMode="auto">
        <a:xfrm xmlns:a="http://schemas.openxmlformats.org/drawingml/2006/main">
          <a:off x="3045655" y="1507324"/>
          <a:ext cx="1131103" cy="2500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0.3872</cdr:x>
      <cdr:y>0.28941</cdr:y>
    </cdr:from>
    <cdr:to>
      <cdr:x>0.38835</cdr:x>
      <cdr:y>0.33569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3600450" y="1757377"/>
          <a:ext cx="10757" cy="2809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0.2014</cdr:x>
      <cdr:y>0.86471</cdr:y>
    </cdr:from>
    <cdr:to>
      <cdr:x>0.26376</cdr:x>
      <cdr:y>0.86668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1872813" y="5250656"/>
          <a:ext cx="579874" cy="119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0.24379</cdr:x>
      <cdr:y>0.44773</cdr:y>
    </cdr:from>
    <cdr:to>
      <cdr:x>0.40563</cdr:x>
      <cdr:y>0.50588</cdr:y>
    </cdr:to>
    <cdr:sp macro="" textlink="">
      <cdr:nvSpPr>
        <cdr:cNvPr id="20" name="Text Box 2"/>
        <cdr:cNvSpPr txBox="1">
          <a:spLocks xmlns:a="http://schemas.openxmlformats.org/drawingml/2006/main" noChangeArrowheads="1"/>
        </cdr:cNvSpPr>
      </cdr:nvSpPr>
      <cdr:spPr bwMode="auto">
        <a:xfrm xmlns:a="http://schemas.openxmlformats.org/drawingml/2006/main">
          <a:off x="2266950" y="2718700"/>
          <a:ext cx="1504950" cy="353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0.26528</cdr:x>
      <cdr:y>0.84118</cdr:y>
    </cdr:from>
    <cdr:to>
      <cdr:x>0.47503</cdr:x>
      <cdr:y>0.8945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66826" y="5107781"/>
          <a:ext cx="1950391" cy="323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 Cables</a:t>
          </a:r>
        </a:p>
      </cdr:txBody>
    </cdr:sp>
  </cdr:relSizeAnchor>
  <cdr:relSizeAnchor xmlns:cdr="http://schemas.openxmlformats.org/drawingml/2006/chartDrawing">
    <cdr:from>
      <cdr:x>0.32369</cdr:x>
      <cdr:y>0.50588</cdr:y>
    </cdr:from>
    <cdr:to>
      <cdr:x>0.32471</cdr:x>
      <cdr:y>0.55686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3009932" y="3071798"/>
          <a:ext cx="9493" cy="3095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0.25864</cdr:x>
      <cdr:y>0.15294</cdr:y>
    </cdr:from>
    <cdr:to>
      <cdr:x>0.3594</cdr:x>
      <cdr:y>0.1549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405062" y="928688"/>
          <a:ext cx="936961" cy="1191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0.58182</cdr:x>
      <cdr:y>0.37647</cdr:y>
    </cdr:from>
    <cdr:to>
      <cdr:x>0.61357</cdr:x>
      <cdr:y>0.39373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5410200" y="2286000"/>
          <a:ext cx="295275" cy="1047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0.76508</cdr:x>
      <cdr:y>0.67578</cdr:y>
    </cdr:from>
    <cdr:to>
      <cdr:x>0.9529</cdr:x>
      <cdr:y>0.72671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114342" y="4103484"/>
          <a:ext cx="1746497" cy="3092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0.85787</cdr:x>
      <cdr:y>0.59412</cdr:y>
    </cdr:from>
    <cdr:to>
      <cdr:x>0.85899</cdr:x>
      <cdr:y>0.67578</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7977187" y="3607594"/>
          <a:ext cx="10404" cy="495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0.8121</cdr:x>
      <cdr:y>0.41827</cdr:y>
    </cdr:from>
    <cdr:to>
      <cdr:x>0.9724</cdr:x>
      <cdr:y>0.45155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551550" y="2539822"/>
          <a:ext cx="1490594" cy="2020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0.89225</cdr:x>
      <cdr:y>0.35686</cdr:y>
    </cdr:from>
    <cdr:to>
      <cdr:x>0.89245</cdr:x>
      <cdr:y>0.41827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0"/>
        </cdr:cNvCxnSpPr>
      </cdr:nvCxnSpPr>
      <cdr:spPr>
        <a:xfrm xmlns:a="http://schemas.openxmlformats.org/drawingml/2006/main" flipV="1">
          <a:off x="8296847" y="2166938"/>
          <a:ext cx="1810" cy="3728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0.50296</cdr:x>
      <cdr:y>0.77289</cdr:y>
    </cdr:from>
    <cdr:to>
      <cdr:x>0.58922</cdr:x>
      <cdr:y>0.8346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680527" y="4696814"/>
          <a:ext cx="802730" cy="37500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0.5307</cdr:x>
      <cdr:y>0.67818</cdr:y>
    </cdr:from>
    <cdr:to>
      <cdr:x>0.53343</cdr:x>
      <cdr:y>0.7786</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4938680" y="4121266"/>
          <a:ext cx="25405" cy="61024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0.64048</cdr:x>
      <cdr:y>0.24875</cdr:y>
    </cdr:from>
    <cdr:to>
      <cdr:x>0.65609</cdr:x>
      <cdr:y>0.3417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960231" y="1511623"/>
          <a:ext cx="145266" cy="56485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0.47595</cdr:x>
      <cdr:y>0.12226</cdr:y>
    </cdr:from>
    <cdr:to>
      <cdr:x>0.48311</cdr:x>
      <cdr:y>0.20847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429153" y="742955"/>
          <a:ext cx="66631" cy="52389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0.44121</cdr:x>
      <cdr:y>0.06491</cdr:y>
    </cdr:from>
    <cdr:to>
      <cdr:x>0.52573</cdr:x>
      <cdr:y>0.12663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105838" y="394471"/>
          <a:ext cx="786537" cy="37506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0.6097</cdr:x>
      <cdr:y>0.33966</cdr:y>
    </cdr:from>
    <cdr:to>
      <cdr:x>0.72287</cdr:x>
      <cdr:y>0.40137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673849" y="2064076"/>
          <a:ext cx="1053152" cy="37500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0.60256</cdr:x>
      <cdr:y>0.6367</cdr:y>
    </cdr:from>
    <cdr:to>
      <cdr:x>0.68735</cdr:x>
      <cdr:y>0.6887</cdr:y>
    </cdr:to>
    <cdr:sp macro="" textlink="">
      <cdr:nvSpPr>
        <cdr:cNvPr id="46319" name="Text Box 2"/>
        <cdr:cNvSpPr txBox="1">
          <a:spLocks xmlns:a="http://schemas.openxmlformats.org/drawingml/2006/main" noChangeArrowheads="1"/>
        </cdr:cNvSpPr>
      </cdr:nvSpPr>
      <cdr:spPr bwMode="auto">
        <a:xfrm xmlns:a="http://schemas.openxmlformats.org/drawingml/2006/main">
          <a:off x="5607423" y="3869213"/>
          <a:ext cx="78904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0.19306</cdr:x>
      <cdr:y>0.12466</cdr:y>
    </cdr:from>
    <cdr:to>
      <cdr:x>0.55438</cdr:x>
      <cdr:y>0.19228</cdr:y>
    </cdr:to>
    <cdr:sp macro="" textlink="">
      <cdr:nvSpPr>
        <cdr:cNvPr id="46328" name="Text Box 1"/>
        <cdr:cNvSpPr txBox="1">
          <a:spLocks xmlns:a="http://schemas.openxmlformats.org/drawingml/2006/main" noChangeArrowheads="1"/>
        </cdr:cNvSpPr>
      </cdr:nvSpPr>
      <cdr:spPr bwMode="auto">
        <a:xfrm xmlns:a="http://schemas.openxmlformats.org/drawingml/2006/main">
          <a:off x="1796583" y="757537"/>
          <a:ext cx="3362416" cy="4109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0.59665</cdr:x>
      <cdr:y>0.45817</cdr:y>
    </cdr:from>
    <cdr:to>
      <cdr:x>0.77746</cdr:x>
      <cdr:y>0.50324</cdr:y>
    </cdr:to>
    <cdr:sp macro="" textlink="">
      <cdr:nvSpPr>
        <cdr:cNvPr id="46333" name="Text Box 1"/>
        <cdr:cNvSpPr txBox="1">
          <a:spLocks xmlns:a="http://schemas.openxmlformats.org/drawingml/2006/main" noChangeArrowheads="1"/>
        </cdr:cNvSpPr>
      </cdr:nvSpPr>
      <cdr:spPr bwMode="auto">
        <a:xfrm xmlns:a="http://schemas.openxmlformats.org/drawingml/2006/main">
          <a:off x="5552347" y="2784298"/>
          <a:ext cx="1682604" cy="273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0.84852</cdr:x>
      <cdr:y>0.41066</cdr:y>
    </cdr:from>
    <cdr:to>
      <cdr:x>0.84905</cdr:x>
      <cdr:y>0.4758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896225" y="2495550"/>
          <a:ext cx="4976" cy="3958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0.86592</cdr:x>
      <cdr:y>0.1395</cdr:y>
    </cdr:from>
    <cdr:to>
      <cdr:x>0.8976</cdr:x>
      <cdr:y>0.20869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058150" y="847725"/>
          <a:ext cx="294817" cy="4205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0.178</cdr:x>
      <cdr:y>0.32162</cdr:y>
    </cdr:from>
    <cdr:to>
      <cdr:x>0.33331</cdr:x>
      <cdr:y>0.36035</cdr:y>
    </cdr:to>
    <cdr:sp macro="" textlink="">
      <cdr:nvSpPr>
        <cdr:cNvPr id="20" name="Text Box 2"/>
        <cdr:cNvSpPr txBox="1">
          <a:spLocks xmlns:a="http://schemas.openxmlformats.org/drawingml/2006/main" noChangeArrowheads="1"/>
        </cdr:cNvSpPr>
      </cdr:nvSpPr>
      <cdr:spPr bwMode="auto">
        <a:xfrm xmlns:a="http://schemas.openxmlformats.org/drawingml/2006/main">
          <a:off x="1656464" y="1954461"/>
          <a:ext cx="1445304" cy="2353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0.74472</cdr:x>
      <cdr:y>0.0991</cdr:y>
    </cdr:from>
    <cdr:to>
      <cdr:x>0.86734</cdr:x>
      <cdr:y>0.1357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30351" y="602245"/>
          <a:ext cx="1141093" cy="2224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0.24621</cdr:x>
      <cdr:y>0.36127</cdr:y>
    </cdr:from>
    <cdr:to>
      <cdr:x>0.24746</cdr:x>
      <cdr:y>0.40947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2291249" y="2195396"/>
          <a:ext cx="11632" cy="2929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0.64074</cdr:x>
      <cdr:y>0.57821</cdr:y>
    </cdr:from>
    <cdr:to>
      <cdr:x>0.64174</cdr:x>
      <cdr:y>0.64263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962696" y="3513746"/>
          <a:ext cx="9306" cy="3914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0.37346</cdr:x>
      <cdr:y>0.19228</cdr:y>
    </cdr:from>
    <cdr:to>
      <cdr:x>0.37372</cdr:x>
      <cdr:y>0.28329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3475354" y="1168460"/>
          <a:ext cx="2437" cy="5531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0.75435</cdr:x>
      <cdr:y>0.50157</cdr:y>
    </cdr:from>
    <cdr:to>
      <cdr:x>0.9509</cdr:x>
      <cdr:y>0.54132</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7019957" y="3047993"/>
          <a:ext cx="1829080" cy="2415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0.6868</cdr:x>
      <cdr:y>0.39655</cdr:y>
    </cdr:from>
    <cdr:to>
      <cdr:x>0.68782</cdr:x>
      <cdr:y>0.45141</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V="1">
          <a:off x="6391275" y="2409825"/>
          <a:ext cx="9525" cy="3333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0.79959</cdr:x>
      <cdr:y>0.8473</cdr:y>
    </cdr:from>
    <cdr:to>
      <cdr:x>0.89372</cdr:x>
      <cdr:y>0.9018</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7440930" y="5148985"/>
          <a:ext cx="87596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0.84372</cdr:x>
      <cdr:y>0.76355</cdr:y>
    </cdr:from>
    <cdr:to>
      <cdr:x>0.84442</cdr:x>
      <cdr:y>0.84796</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flipV="1">
          <a:off x="7851567" y="4640054"/>
          <a:ext cx="6514" cy="5129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9291205" cy="6070023"/>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0.29585</cdr:x>
      <cdr:y>0.32155</cdr:y>
    </cdr:from>
    <cdr:to>
      <cdr:x>0.42012</cdr:x>
      <cdr:y>0.37355</cdr:y>
    </cdr:to>
    <cdr:sp macro="" textlink="">
      <cdr:nvSpPr>
        <cdr:cNvPr id="46319" name="Text Box 2"/>
        <cdr:cNvSpPr txBox="1">
          <a:spLocks xmlns:a="http://schemas.openxmlformats.org/drawingml/2006/main" noChangeArrowheads="1"/>
        </cdr:cNvSpPr>
      </cdr:nvSpPr>
      <cdr:spPr bwMode="auto">
        <a:xfrm xmlns:a="http://schemas.openxmlformats.org/drawingml/2006/main">
          <a:off x="2748770" y="1951816"/>
          <a:ext cx="1154618" cy="3156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0.65681</cdr:x>
      <cdr:y>0.32649</cdr:y>
    </cdr:from>
    <cdr:to>
      <cdr:x>0.8098</cdr:x>
      <cdr:y>0.38099</cdr:y>
    </cdr:to>
    <cdr:sp macro="" textlink="">
      <cdr:nvSpPr>
        <cdr:cNvPr id="46328" name="Text Box 1"/>
        <cdr:cNvSpPr txBox="1">
          <a:spLocks xmlns:a="http://schemas.openxmlformats.org/drawingml/2006/main" noChangeArrowheads="1"/>
        </cdr:cNvSpPr>
      </cdr:nvSpPr>
      <cdr:spPr bwMode="auto">
        <a:xfrm xmlns:a="http://schemas.openxmlformats.org/drawingml/2006/main">
          <a:off x="6102548" y="1981787"/>
          <a:ext cx="1421461" cy="3308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0.52926</cdr:x>
      <cdr:y>0.62115</cdr:y>
    </cdr:from>
    <cdr:to>
      <cdr:x>0.68303</cdr:x>
      <cdr:y>0.66211</cdr:y>
    </cdr:to>
    <cdr:sp macro="" textlink="">
      <cdr:nvSpPr>
        <cdr:cNvPr id="46333" name="Text Box 1"/>
        <cdr:cNvSpPr txBox="1">
          <a:spLocks xmlns:a="http://schemas.openxmlformats.org/drawingml/2006/main" noChangeArrowheads="1"/>
        </cdr:cNvSpPr>
      </cdr:nvSpPr>
      <cdr:spPr bwMode="auto">
        <a:xfrm xmlns:a="http://schemas.openxmlformats.org/drawingml/2006/main">
          <a:off x="4917502" y="3770378"/>
          <a:ext cx="1428709" cy="2486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0.06893</cdr:x>
      <cdr:y>0.03987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7477" cy="251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0.5987</cdr:x>
      <cdr:y>0.56648</cdr:y>
    </cdr:from>
    <cdr:to>
      <cdr:x>0.60615</cdr:x>
      <cdr:y>0.62115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5562600" y="3438525"/>
          <a:ext cx="69257" cy="3318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0.86821</cdr:x>
      <cdr:y>0.27128</cdr:y>
    </cdr:from>
    <cdr:to>
      <cdr:x>0.88043</cdr:x>
      <cdr:y>0.35435</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066681" y="1646667"/>
          <a:ext cx="113539" cy="50423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0.26822</cdr:x>
      <cdr:y>0.81632</cdr:y>
    </cdr:from>
    <cdr:to>
      <cdr:x>0.5544</cdr:x>
      <cdr:y>0.85734</cdr:y>
    </cdr:to>
    <cdr:sp macro="" textlink="">
      <cdr:nvSpPr>
        <cdr:cNvPr id="20" name="Text Box 2"/>
        <cdr:cNvSpPr txBox="1">
          <a:spLocks xmlns:a="http://schemas.openxmlformats.org/drawingml/2006/main" noChangeArrowheads="1"/>
        </cdr:cNvSpPr>
      </cdr:nvSpPr>
      <cdr:spPr bwMode="auto">
        <a:xfrm xmlns:a="http://schemas.openxmlformats.org/drawingml/2006/main">
          <a:off x="2492084" y="4955104"/>
          <a:ext cx="2658957" cy="2489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0.73834</cdr:x>
      <cdr:y>0.22117</cdr:y>
    </cdr:from>
    <cdr:to>
      <cdr:x>0.98481</cdr:x>
      <cdr:y>0.26439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860026" y="1342477"/>
          <a:ext cx="2290004" cy="2623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0.41131</cdr:x>
      <cdr:y>0.67975</cdr:y>
    </cdr:from>
    <cdr:to>
      <cdr:x>0.41275</cdr:x>
      <cdr:y>0.81632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3821562" y="4126121"/>
          <a:ext cx="13380" cy="8289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0.35798</cdr:x>
      <cdr:y>0.37355</cdr:y>
    </cdr:from>
    <cdr:to>
      <cdr:x>0.37381</cdr:x>
      <cdr:y>0.45378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26079" y="2267457"/>
          <a:ext cx="147037" cy="4870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0.73607</cdr:x>
      <cdr:y>0.38288</cdr:y>
    </cdr:from>
    <cdr:to>
      <cdr:x>0.74482</cdr:x>
      <cdr:y>0.46277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838950" y="2324100"/>
          <a:ext cx="81359" cy="4849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0.79467</cdr:x>
      <cdr:y>0.7667</cdr:y>
    </cdr:from>
    <cdr:to>
      <cdr:x>0.97223</cdr:x>
      <cdr:y>0.85417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383421" y="4653914"/>
          <a:ext cx="1649747" cy="530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0.87764</cdr:x>
      <cdr:y>0.70028</cdr:y>
    </cdr:from>
    <cdr:to>
      <cdr:x>0.88345</cdr:x>
      <cdr:y>0.7667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8154312" y="4250743"/>
          <a:ext cx="53982" cy="4031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0.71104</cdr:x>
      <cdr:y>0.01494</cdr:y>
    </cdr:from>
    <cdr:to>
      <cdr:x>0.93022</cdr:x>
      <cdr:y>0.06345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606389" y="90686"/>
          <a:ext cx="2036446" cy="2944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0.8356</cdr:x>
      <cdr:y>0.06905</cdr:y>
    </cdr:from>
    <cdr:to>
      <cdr:x>0.85424</cdr:x>
      <cdr:y>0.15036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763755" y="419115"/>
          <a:ext cx="173188" cy="4935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0.80025</cdr:x>
      <cdr:y>0.82944</cdr:y>
    </cdr:from>
    <cdr:to>
      <cdr:x>0.92682</cdr:x>
      <cdr:y>0.87162</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447066" y="5040445"/>
          <a:ext cx="1177851" cy="2563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0.78226</cdr:x>
      <cdr:y>0.76943</cdr:y>
    </cdr:from>
    <cdr:to>
      <cdr:x>0.79836</cdr:x>
      <cdr:y>0.8558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279697" y="4675781"/>
          <a:ext cx="149803" cy="52486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0.75813</cdr:x>
      <cdr:y>0.46149</cdr:y>
    </cdr:from>
    <cdr:to>
      <cdr:x>0.77584</cdr:x>
      <cdr:y>0.55643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7055074" y="2804475"/>
          <a:ext cx="164876" cy="57690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0.5916</cdr:x>
      <cdr:y>0.30407</cdr:y>
    </cdr:from>
    <cdr:to>
      <cdr:x>0.59344</cdr:x>
      <cdr:y>0.37517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505406" y="1847840"/>
          <a:ext cx="17123" cy="43207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0.55984</cdr:x>
      <cdr:y>0.23548</cdr:y>
    </cdr:from>
    <cdr:to>
      <cdr:x>0.66608</cdr:x>
      <cdr:y>0.30251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09856" y="1431027"/>
          <a:ext cx="988661" cy="407298"/>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0.77647</cdr:x>
      <cdr:y>0.53083</cdr:y>
    </cdr:from>
    <cdr:to>
      <cdr:x>0.91872</cdr:x>
      <cdr:y>0.57301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225762" y="3225818"/>
          <a:ext cx="1323768" cy="25632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0.75769</cdr:x>
      <cdr:y>0.82916</cdr:y>
    </cdr:from>
    <cdr:to>
      <cdr:x>0.84248</cdr:x>
      <cdr:y>0.88116</cdr:y>
    </cdr:to>
    <cdr:sp macro="" textlink="">
      <cdr:nvSpPr>
        <cdr:cNvPr id="46319" name="Text Box 2"/>
        <cdr:cNvSpPr txBox="1">
          <a:spLocks xmlns:a="http://schemas.openxmlformats.org/drawingml/2006/main" noChangeArrowheads="1"/>
        </cdr:cNvSpPr>
      </cdr:nvSpPr>
      <cdr:spPr bwMode="auto">
        <a:xfrm xmlns:a="http://schemas.openxmlformats.org/drawingml/2006/main">
          <a:off x="7051033" y="5038749"/>
          <a:ext cx="78905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0.24277</cdr:x>
      <cdr:y>0.24667</cdr:y>
    </cdr:from>
    <cdr:to>
      <cdr:x>0.42323</cdr:x>
      <cdr:y>0.41505</cdr:y>
    </cdr:to>
    <cdr:sp macro="" textlink="">
      <cdr:nvSpPr>
        <cdr:cNvPr id="46328" name="Text Box 1"/>
        <cdr:cNvSpPr txBox="1">
          <a:spLocks xmlns:a="http://schemas.openxmlformats.org/drawingml/2006/main" noChangeArrowheads="1"/>
        </cdr:cNvSpPr>
      </cdr:nvSpPr>
      <cdr:spPr bwMode="auto">
        <a:xfrm xmlns:a="http://schemas.openxmlformats.org/drawingml/2006/main">
          <a:off x="2259221" y="1498980"/>
          <a:ext cx="1679347" cy="10232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0.30246</cdr:x>
      <cdr:y>0.86721</cdr:y>
    </cdr:from>
    <cdr:to>
      <cdr:x>0.50422</cdr:x>
      <cdr:y>0.90362</cdr:y>
    </cdr:to>
    <cdr:sp macro="" textlink="">
      <cdr:nvSpPr>
        <cdr:cNvPr id="46333" name="Text Box 1"/>
        <cdr:cNvSpPr txBox="1">
          <a:spLocks xmlns:a="http://schemas.openxmlformats.org/drawingml/2006/main" noChangeArrowheads="1"/>
        </cdr:cNvSpPr>
      </cdr:nvSpPr>
      <cdr:spPr bwMode="auto">
        <a:xfrm xmlns:a="http://schemas.openxmlformats.org/drawingml/2006/main">
          <a:off x="2814662" y="5270009"/>
          <a:ext cx="1877564" cy="2212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0.00409</cdr:x>
      <cdr:y>0</cdr:y>
    </cdr:from>
    <cdr:to>
      <cdr:x>0.07322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3810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0.39142</cdr:x>
      <cdr:y>0.77435</cdr:y>
    </cdr:from>
    <cdr:to>
      <cdr:x>0.39961</cdr:x>
      <cdr:y>0.86013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3642512" y="4705658"/>
          <a:ext cx="76215" cy="5212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0.90481</cdr:x>
      <cdr:y>0.26175</cdr:y>
    </cdr:from>
    <cdr:to>
      <cdr:x>0.90608</cdr:x>
      <cdr:y>0.34188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20094" y="1590663"/>
          <a:ext cx="11819" cy="4869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0.66219</cdr:x>
      <cdr:y>0.51952</cdr:y>
    </cdr:from>
    <cdr:to>
      <cdr:x>0.82022</cdr:x>
      <cdr:y>0.55241</cdr:y>
    </cdr:to>
    <cdr:sp macro="" textlink="">
      <cdr:nvSpPr>
        <cdr:cNvPr id="20" name="Text Box 2"/>
        <cdr:cNvSpPr txBox="1">
          <a:spLocks xmlns:a="http://schemas.openxmlformats.org/drawingml/2006/main" noChangeArrowheads="1"/>
        </cdr:cNvSpPr>
      </cdr:nvSpPr>
      <cdr:spPr bwMode="auto">
        <a:xfrm xmlns:a="http://schemas.openxmlformats.org/drawingml/2006/main">
          <a:off x="6162252" y="3157087"/>
          <a:ext cx="1470615"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0.83733</cdr:x>
      <cdr:y>0.20632</cdr:y>
    </cdr:from>
    <cdr:to>
      <cdr:x>0.95995</cdr:x>
      <cdr:y>0.26082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92130" y="1253789"/>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0.73798</cdr:x>
      <cdr:y>0.55643</cdr:y>
    </cdr:from>
    <cdr:to>
      <cdr:x>0.73798</cdr:x>
      <cdr:y>0.62539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867554" y="3381387"/>
          <a:ext cx="0" cy="4190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0.79606</cdr:x>
      <cdr:y>0.74902</cdr:y>
    </cdr:from>
    <cdr:to>
      <cdr:x>0.79632</cdr:x>
      <cdr:y>0.83073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408069" y="4551729"/>
          <a:ext cx="2419" cy="4965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0.3347</cdr:x>
      <cdr:y>0.40752</cdr:y>
    </cdr:from>
    <cdr:to>
      <cdr:x>0.33558</cdr:x>
      <cdr:y>0.51187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114672" y="2476487"/>
          <a:ext cx="8189" cy="63413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0.05502</cdr:x>
      <cdr:y>0.4341</cdr:y>
    </cdr:from>
    <cdr:to>
      <cdr:x>0.20091</cdr:x>
      <cdr:y>0.51778</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512012" y="2637978"/>
          <a:ext cx="1357641" cy="5085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0.12794</cdr:x>
      <cdr:y>0.52194</cdr:y>
    </cdr:from>
    <cdr:to>
      <cdr:x>0.14985</cdr:x>
      <cdr:y>0.65063</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a:off x="1190625" y="3171825"/>
          <a:ext cx="203829" cy="7820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0.31491</cdr:x>
      <cdr:y>0.07492</cdr:y>
    </cdr:from>
    <cdr:to>
      <cdr:x>0.43048</cdr:x>
      <cdr:y>0.12692</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930550" y="455262"/>
          <a:ext cx="1075486"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0.41465</cdr:x>
      <cdr:y>0.10357</cdr:y>
    </cdr:from>
    <cdr:to>
      <cdr:x>0.46636</cdr:x>
      <cdr:y>0.10508</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a:off x="3858729" y="629398"/>
          <a:ext cx="481209" cy="91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0.1749</cdr:x>
      <cdr:y>0.8554</cdr:y>
    </cdr:from>
    <cdr:to>
      <cdr:x>0.29917</cdr:x>
      <cdr:y>0.9074</cdr:y>
    </cdr:to>
    <cdr:sp macro="" textlink="">
      <cdr:nvSpPr>
        <cdr:cNvPr id="46319" name="Text Box 2"/>
        <cdr:cNvSpPr txBox="1">
          <a:spLocks xmlns:a="http://schemas.openxmlformats.org/drawingml/2006/main" noChangeArrowheads="1"/>
        </cdr:cNvSpPr>
      </cdr:nvSpPr>
      <cdr:spPr bwMode="auto">
        <a:xfrm xmlns:a="http://schemas.openxmlformats.org/drawingml/2006/main">
          <a:off x="1627645" y="5198197"/>
          <a:ext cx="115644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0.82817</cdr:x>
      <cdr:y>0.56619</cdr:y>
    </cdr:from>
    <cdr:to>
      <cdr:x>0.98348</cdr:x>
      <cdr:y>0.6164</cdr:y>
    </cdr:to>
    <cdr:sp macro="" textlink="">
      <cdr:nvSpPr>
        <cdr:cNvPr id="46328" name="Text Box 1"/>
        <cdr:cNvSpPr txBox="1">
          <a:spLocks xmlns:a="http://schemas.openxmlformats.org/drawingml/2006/main" noChangeArrowheads="1"/>
        </cdr:cNvSpPr>
      </cdr:nvSpPr>
      <cdr:spPr bwMode="auto">
        <a:xfrm xmlns:a="http://schemas.openxmlformats.org/drawingml/2006/main">
          <a:off x="7706905" y="3440730"/>
          <a:ext cx="1445304" cy="3051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0.75208</cdr:x>
      <cdr:y>0.64346</cdr:y>
    </cdr:from>
    <cdr:to>
      <cdr:x>0.89109</cdr:x>
      <cdr:y>0.68933</cdr:y>
    </cdr:to>
    <cdr:sp macro="" textlink="">
      <cdr:nvSpPr>
        <cdr:cNvPr id="46333" name="Text Box 1"/>
        <cdr:cNvSpPr txBox="1">
          <a:spLocks xmlns:a="http://schemas.openxmlformats.org/drawingml/2006/main" noChangeArrowheads="1"/>
        </cdr:cNvSpPr>
      </cdr:nvSpPr>
      <cdr:spPr bwMode="auto">
        <a:xfrm xmlns:a="http://schemas.openxmlformats.org/drawingml/2006/main">
          <a:off x="6998783" y="3910249"/>
          <a:ext cx="1293616" cy="278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0.90118</cdr:x>
      <cdr:y>0.61598</cdr:y>
    </cdr:from>
    <cdr:to>
      <cdr:x>0.90174</cdr:x>
      <cdr:y>0.7142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386335" y="3743301"/>
          <a:ext cx="5211" cy="5968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0.62771</cdr:x>
      <cdr:y>0.29154</cdr:y>
    </cdr:from>
    <cdr:to>
      <cdr:x>0.72876</cdr:x>
      <cdr:y>0.29347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5841438" y="1771679"/>
          <a:ext cx="940364" cy="117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0.39467</cdr:x>
      <cdr:y>0.87461</cdr:y>
    </cdr:from>
    <cdr:to>
      <cdr:x>0.70257</cdr:x>
      <cdr:y>0.92185</cdr:y>
    </cdr:to>
    <cdr:sp macro="" textlink="">
      <cdr:nvSpPr>
        <cdr:cNvPr id="20" name="Text Box 2"/>
        <cdr:cNvSpPr txBox="1">
          <a:spLocks xmlns:a="http://schemas.openxmlformats.org/drawingml/2006/main" noChangeArrowheads="1"/>
        </cdr:cNvSpPr>
      </cdr:nvSpPr>
      <cdr:spPr bwMode="auto">
        <a:xfrm xmlns:a="http://schemas.openxmlformats.org/drawingml/2006/main">
          <a:off x="3672733" y="5314949"/>
          <a:ext cx="2865294" cy="2870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0.3793</cdr:x>
      <cdr:y>0.25665</cdr:y>
    </cdr:from>
    <cdr:to>
      <cdr:x>0.64581</cdr:x>
      <cdr:y>0.31115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529720" y="1559641"/>
          <a:ext cx="2480122"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0.50713</cdr:x>
      <cdr:y>0.83414</cdr:y>
    </cdr:from>
    <cdr:to>
      <cdr:x>0.51382</cdr:x>
      <cdr:y>0.87892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4719283" y="5069046"/>
          <a:ext cx="62256" cy="2721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0.13462</cdr:x>
      <cdr:y>0.85037</cdr:y>
    </cdr:from>
    <cdr:to>
      <cdr:x>0.18014</cdr:x>
      <cdr:y>0.88401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1252802" y="5167675"/>
          <a:ext cx="423606" cy="2044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0.82363</cdr:x>
      <cdr:y>0.69089</cdr:y>
    </cdr:from>
    <cdr:to>
      <cdr:x>0.826</cdr:x>
      <cdr:y>0.77272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64594" y="4198523"/>
          <a:ext cx="22055" cy="4972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0.43219</cdr:x>
      <cdr:y>0.55088</cdr:y>
    </cdr:from>
    <cdr:to>
      <cdr:x>0.58616</cdr:x>
      <cdr:y>0.633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021945" y="3347685"/>
          <a:ext cx="1432833" cy="4990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0.50665</cdr:x>
      <cdr:y>0.64577</cdr:y>
    </cdr:from>
    <cdr:to>
      <cdr:x>0.50768</cdr:x>
      <cdr:y>0.81504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714875" y="3924300"/>
          <a:ext cx="9541" cy="10286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0.78531</cdr:x>
      <cdr:y>0.38264</cdr:y>
    </cdr:from>
    <cdr:to>
      <cdr:x>0.97384</cdr:x>
      <cdr:y>0.42954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08079" y="2325283"/>
          <a:ext cx="1754446" cy="285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0.88946</cdr:x>
      <cdr:y>0.42497</cdr:y>
    </cdr:from>
    <cdr:to>
      <cdr:x>0.88947</cdr:x>
      <cdr:y>0.52194</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277225" y="2582507"/>
          <a:ext cx="137" cy="5893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0.48102</cdr:x>
      <cdr:y>0.64504</cdr:y>
    </cdr:from>
    <cdr:to>
      <cdr:x>0.57939</cdr:x>
      <cdr:y>0.68895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476367" y="3919873"/>
          <a:ext cx="915424" cy="266839"/>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0.50438</cdr:x>
      <cdr:y>0.69906</cdr:y>
    </cdr:from>
    <cdr:to>
      <cdr:x>0.5046</cdr:x>
      <cdr:y>0.79911</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693742" y="4248161"/>
          <a:ext cx="2047" cy="6079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0.69294</cdr:x>
      <cdr:y>0.40125</cdr:y>
    </cdr:from>
    <cdr:to>
      <cdr:x>0.69312</cdr:x>
      <cdr:y>0.47176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6448434" y="2438390"/>
          <a:ext cx="1675" cy="4284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0.68782</cdr:x>
      <cdr:y>0.16614</cdr:y>
    </cdr:from>
    <cdr:to>
      <cdr:x>0.68887</cdr:x>
      <cdr:y>0.2498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400832" y="1009653"/>
          <a:ext cx="9771" cy="50839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0.65026</cdr:x>
      <cdr:y>0.10533</cdr:y>
    </cdr:from>
    <cdr:to>
      <cdr:x>0.75036</cdr:x>
      <cdr:y>0.15869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051263" y="640055"/>
          <a:ext cx="931523"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0.64806</cdr:x>
      <cdr:y>0.34302</cdr:y>
    </cdr:from>
    <cdr:to>
      <cdr:x>0.7821</cdr:x>
      <cdr:y>0.39637</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030778" y="2084545"/>
          <a:ext cx="1247367" cy="32420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298781" cy="6072187"/>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0.3638</cdr:x>
      <cdr:y>0.60921</cdr:y>
    </cdr:from>
    <cdr:to>
      <cdr:x>0.44859</cdr:x>
      <cdr:y>0.66121</cdr:y>
    </cdr:to>
    <cdr:sp macro="" textlink="">
      <cdr:nvSpPr>
        <cdr:cNvPr id="46319" name="Text Box 2"/>
        <cdr:cNvSpPr txBox="1">
          <a:spLocks xmlns:a="http://schemas.openxmlformats.org/drawingml/2006/main" noChangeArrowheads="1"/>
        </cdr:cNvSpPr>
      </cdr:nvSpPr>
      <cdr:spPr bwMode="auto">
        <a:xfrm xmlns:a="http://schemas.openxmlformats.org/drawingml/2006/main">
          <a:off x="3382869" y="3699219"/>
          <a:ext cx="788443" cy="3157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0.28261</cdr:x>
      <cdr:y>0.07098</cdr:y>
    </cdr:from>
    <cdr:to>
      <cdr:x>0.58036</cdr:x>
      <cdr:y>0.20055</cdr:y>
    </cdr:to>
    <cdr:sp macro="" textlink="">
      <cdr:nvSpPr>
        <cdr:cNvPr id="46328" name="Text Box 1"/>
        <cdr:cNvSpPr txBox="1">
          <a:spLocks xmlns:a="http://schemas.openxmlformats.org/drawingml/2006/main" noChangeArrowheads="1"/>
        </cdr:cNvSpPr>
      </cdr:nvSpPr>
      <cdr:spPr bwMode="auto">
        <a:xfrm xmlns:a="http://schemas.openxmlformats.org/drawingml/2006/main">
          <a:off x="2627965" y="431009"/>
          <a:ext cx="2768712" cy="7867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0.20487</cdr:x>
      <cdr:y>0.5509</cdr:y>
    </cdr:from>
    <cdr:to>
      <cdr:x>0.3493</cdr:x>
      <cdr:y>0.65412</cdr:y>
    </cdr:to>
    <cdr:sp macro="" textlink="">
      <cdr:nvSpPr>
        <cdr:cNvPr id="46333" name="Text Box 1"/>
        <cdr:cNvSpPr txBox="1">
          <a:spLocks xmlns:a="http://schemas.openxmlformats.org/drawingml/2006/main" noChangeArrowheads="1"/>
        </cdr:cNvSpPr>
      </cdr:nvSpPr>
      <cdr:spPr bwMode="auto">
        <a:xfrm xmlns:a="http://schemas.openxmlformats.org/drawingml/2006/main">
          <a:off x="1905057" y="3345141"/>
          <a:ext cx="1342968" cy="6267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0.26582</cdr:x>
      <cdr:y>0.47412</cdr:y>
    </cdr:from>
    <cdr:to>
      <cdr:x>0.27412</cdr:x>
      <cdr:y>0.55639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471774" y="2878952"/>
          <a:ext cx="77180" cy="4995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0.90883</cdr:x>
      <cdr:y>0.10196</cdr:y>
    </cdr:from>
    <cdr:to>
      <cdr:x>0.95109</cdr:x>
      <cdr:y>0.13333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51035" y="619117"/>
          <a:ext cx="392966" cy="1904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0.53047</cdr:x>
      <cdr:y>0.35058</cdr:y>
    </cdr:from>
    <cdr:to>
      <cdr:x>0.70167</cdr:x>
      <cdr:y>0.39843</cdr:y>
    </cdr:to>
    <cdr:sp macro="" textlink="">
      <cdr:nvSpPr>
        <cdr:cNvPr id="20" name="Text Box 2"/>
        <cdr:cNvSpPr txBox="1">
          <a:spLocks xmlns:a="http://schemas.openxmlformats.org/drawingml/2006/main" noChangeArrowheads="1"/>
        </cdr:cNvSpPr>
      </cdr:nvSpPr>
      <cdr:spPr bwMode="auto">
        <a:xfrm xmlns:a="http://schemas.openxmlformats.org/drawingml/2006/main">
          <a:off x="4932709" y="2128817"/>
          <a:ext cx="1591951" cy="2905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0.78707</cdr:x>
      <cdr:y>0.06672</cdr:y>
    </cdr:from>
    <cdr:to>
      <cdr:x>0.90969</cdr:x>
      <cdr:y>0.12122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318828" y="405124"/>
          <a:ext cx="1140216" cy="3309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0.61607</cdr:x>
      <cdr:y>0.3</cdr:y>
    </cdr:from>
    <cdr:to>
      <cdr:x>0.66965</cdr:x>
      <cdr:y>0.35058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5728685" y="1821656"/>
          <a:ext cx="498244" cy="3071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0.40619</cdr:x>
      <cdr:y>0.49098</cdr:y>
    </cdr:from>
    <cdr:to>
      <cdr:x>0.41178</cdr:x>
      <cdr:y>0.60921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3777091" y="2981325"/>
          <a:ext cx="51959" cy="7178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0.4238</cdr:x>
      <cdr:y>0.18133</cdr:y>
    </cdr:from>
    <cdr:to>
      <cdr:x>0.4251</cdr:x>
      <cdr:y>0.27137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940860" y="1101064"/>
          <a:ext cx="12015" cy="5467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0.09039</cdr:x>
      <cdr:y>0.16802</cdr:y>
    </cdr:from>
    <cdr:to>
      <cdr:x>0.30422</cdr:x>
      <cdr:y>0.22252</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840553" y="1020270"/>
          <a:ext cx="1988358" cy="33093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0.19731</cdr:x>
      <cdr:y>0.22252</cdr:y>
    </cdr:from>
    <cdr:to>
      <cdr:x>0.20896</cdr:x>
      <cdr:y>0.27922</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a:stCxn xmlns:a="http://schemas.openxmlformats.org/drawingml/2006/main" id="14" idx="2"/>
        </cdr:cNvCxnSpPr>
      </cdr:nvCxnSpPr>
      <cdr:spPr>
        <a:xfrm xmlns:a="http://schemas.openxmlformats.org/drawingml/2006/main">
          <a:off x="1834732" y="1351204"/>
          <a:ext cx="108368" cy="3442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0.70655</cdr:x>
      <cdr:y>0.73603</cdr:y>
    </cdr:from>
    <cdr:to>
      <cdr:x>0.79134</cdr:x>
      <cdr:y>0.78803</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6570091" y="4469302"/>
          <a:ext cx="788444" cy="3157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0.65457</cdr:x>
      <cdr:y>0.72939</cdr:y>
    </cdr:from>
    <cdr:to>
      <cdr:x>0.70679</cdr:x>
      <cdr:y>0.76392</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cdr:nvCxnSpPr>
      <cdr:spPr>
        <a:xfrm xmlns:a="http://schemas.openxmlformats.org/drawingml/2006/main" flipH="1" flipV="1">
          <a:off x="6086743" y="4428976"/>
          <a:ext cx="485507" cy="2096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0.84698</cdr:x>
      <cdr:y>0.52305</cdr:y>
    </cdr:from>
    <cdr:to>
      <cdr:x>0.97125</cdr:x>
      <cdr:y>0.57505</cdr:y>
    </cdr:to>
    <cdr:sp macro="" textlink="">
      <cdr:nvSpPr>
        <cdr:cNvPr id="46319" name="Text Box 2"/>
        <cdr:cNvSpPr txBox="1">
          <a:spLocks xmlns:a="http://schemas.openxmlformats.org/drawingml/2006/main" noChangeArrowheads="1"/>
        </cdr:cNvSpPr>
      </cdr:nvSpPr>
      <cdr:spPr bwMode="auto">
        <a:xfrm xmlns:a="http://schemas.openxmlformats.org/drawingml/2006/main">
          <a:off x="7881977" y="3178550"/>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0.53296</cdr:x>
      <cdr:y>0.87248</cdr:y>
    </cdr:from>
    <cdr:to>
      <cdr:x>0.68595</cdr:x>
      <cdr:y>0.90909</cdr:y>
    </cdr:to>
    <cdr:sp macro="" textlink="">
      <cdr:nvSpPr>
        <cdr:cNvPr id="46328" name="Text Box 1"/>
        <cdr:cNvSpPr txBox="1">
          <a:spLocks xmlns:a="http://schemas.openxmlformats.org/drawingml/2006/main" noChangeArrowheads="1"/>
        </cdr:cNvSpPr>
      </cdr:nvSpPr>
      <cdr:spPr bwMode="auto">
        <a:xfrm xmlns:a="http://schemas.openxmlformats.org/drawingml/2006/main">
          <a:off x="4959688" y="5302008"/>
          <a:ext cx="1423713" cy="222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0.11327</cdr:x>
      <cdr:y>0.58395</cdr:y>
    </cdr:from>
    <cdr:to>
      <cdr:x>0.27567</cdr:x>
      <cdr:y>0.6357</cdr:y>
    </cdr:to>
    <cdr:sp macro="" textlink="">
      <cdr:nvSpPr>
        <cdr:cNvPr id="46333" name="Text Box 1"/>
        <cdr:cNvSpPr txBox="1">
          <a:spLocks xmlns:a="http://schemas.openxmlformats.org/drawingml/2006/main" noChangeArrowheads="1"/>
        </cdr:cNvSpPr>
      </cdr:nvSpPr>
      <cdr:spPr bwMode="auto">
        <a:xfrm xmlns:a="http://schemas.openxmlformats.org/drawingml/2006/main">
          <a:off x="1054082" y="3548630"/>
          <a:ext cx="1511282" cy="3144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0.03688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261" cy="2313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0.20061</cdr:x>
      <cdr:y>0.64576</cdr:y>
    </cdr:from>
    <cdr:to>
      <cdr:x>0.21392</cdr:x>
      <cdr:y>0.76175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1866867" y="3924270"/>
          <a:ext cx="123862" cy="7048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0.56807</cdr:x>
      <cdr:y>0.12539</cdr:y>
    </cdr:from>
    <cdr:to>
      <cdr:x>0.57114</cdr:x>
      <cdr:y>0.19592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286375" y="762000"/>
          <a:ext cx="28575" cy="4286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0.71238</cdr:x>
      <cdr:y>0.73354</cdr:y>
    </cdr:from>
    <cdr:to>
      <cdr:x>0.98772</cdr:x>
      <cdr:y>0.77083</cdr:y>
    </cdr:to>
    <cdr:sp macro="" textlink="">
      <cdr:nvSpPr>
        <cdr:cNvPr id="20" name="Text Box 2"/>
        <cdr:cNvSpPr txBox="1">
          <a:spLocks xmlns:a="http://schemas.openxmlformats.org/drawingml/2006/main" noChangeArrowheads="1"/>
        </cdr:cNvSpPr>
      </cdr:nvSpPr>
      <cdr:spPr bwMode="auto">
        <a:xfrm xmlns:a="http://schemas.openxmlformats.org/drawingml/2006/main">
          <a:off x="6629374" y="4457700"/>
          <a:ext cx="2562294" cy="2266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0.45696</cdr:x>
      <cdr:y>0.0721</cdr:y>
    </cdr:from>
    <cdr:to>
      <cdr:x>0.68169</cdr:x>
      <cdr:y>0.10918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52420" y="438150"/>
          <a:ext cx="2091321" cy="2253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0.85005</cdr:x>
      <cdr:y>0.77083</cdr:y>
    </cdr:from>
    <cdr:to>
      <cdr:x>0.86387</cdr:x>
      <cdr:y>0.80564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7910521" y="4684310"/>
          <a:ext cx="128608" cy="2115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0.90378</cdr:x>
      <cdr:y>0.57505</cdr:y>
    </cdr:from>
    <cdr:to>
      <cdr:x>0.90912</cdr:x>
      <cdr:y>0.6348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flipH="1">
          <a:off x="8410553" y="3494551"/>
          <a:ext cx="49648" cy="3630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0.59468</cdr:x>
      <cdr:y>0.73824</cdr:y>
    </cdr:from>
    <cdr:to>
      <cdr:x>0.60946</cdr:x>
      <cdr:y>0.87248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H="1" flipV="1">
          <a:off x="5534059" y="4486256"/>
          <a:ext cx="137486" cy="815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0.7871</cdr:x>
      <cdr:y>0.86303</cdr:y>
    </cdr:from>
    <cdr:to>
      <cdr:x>1</cdr:x>
      <cdr:y>0.91863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324725" y="5244604"/>
          <a:ext cx="1981200" cy="3378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0.7564</cdr:x>
      <cdr:y>0.86364</cdr:y>
    </cdr:from>
    <cdr:to>
      <cdr:x>0.7871</cdr:x>
      <cdr:y>0.89083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1"/>
        </cdr:cNvCxnSpPr>
      </cdr:nvCxnSpPr>
      <cdr:spPr>
        <a:xfrm xmlns:a="http://schemas.openxmlformats.org/drawingml/2006/main" flipH="1" flipV="1">
          <a:off x="7038975" y="5248275"/>
          <a:ext cx="285750" cy="165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0.79427</cdr:x>
      <cdr:y>0.32288</cdr:y>
    </cdr:from>
    <cdr:to>
      <cdr:x>0.97879</cdr:x>
      <cdr:y>0.36522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91400" y="1962150"/>
          <a:ext cx="1717152" cy="2572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0.88653</cdr:x>
      <cdr:y>0.36522</cdr:y>
    </cdr:from>
    <cdr:to>
      <cdr:x>0.8915</cdr:x>
      <cdr:y>0.46552</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a:stCxn xmlns:a="http://schemas.openxmlformats.org/drawingml/2006/main" id="22" idx="2"/>
        </cdr:cNvCxnSpPr>
      </cdr:nvCxnSpPr>
      <cdr:spPr>
        <a:xfrm xmlns:a="http://schemas.openxmlformats.org/drawingml/2006/main">
          <a:off x="8249976" y="2219414"/>
          <a:ext cx="46299" cy="6095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9.xml><?xml version="1.0" encoding="utf-8"?>
<c:userShapes xmlns:c="http://schemas.openxmlformats.org/drawingml/2006/chart">
  <cdr:relSizeAnchor xmlns:cdr="http://schemas.openxmlformats.org/drawingml/2006/chartDrawing">
    <cdr:from>
      <cdr:x>0.59338</cdr:x>
      <cdr:y>0.82369</cdr:y>
    </cdr:from>
    <cdr:to>
      <cdr:x>0.67766</cdr:x>
      <cdr:y>0.86661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521913" y="5005504"/>
          <a:ext cx="784303" cy="2608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0.59852</cdr:x>
      <cdr:y>0.74893</cdr:y>
    </cdr:from>
    <cdr:to>
      <cdr:x>0.61412</cdr:x>
      <cdr:y>0.82445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569743" y="4551232"/>
          <a:ext cx="145257" cy="4589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0.49642</cdr:x>
      <cdr:y>0.5</cdr:y>
    </cdr:from>
    <cdr:to>
      <cdr:x>0.5087</cdr:x>
      <cdr:y>0.54545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619625" y="3038475"/>
          <a:ext cx="114300" cy="2762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0.57728</cdr:x>
      <cdr:y>0.14734</cdr:y>
    </cdr:from>
    <cdr:to>
      <cdr:x>0.58444</cdr:x>
      <cdr:y>0.20219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372100" y="895350"/>
          <a:ext cx="66675" cy="33337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0.53736</cdr:x>
      <cdr:y>0.08464</cdr:y>
    </cdr:from>
    <cdr:to>
      <cdr:x>0.6131</cdr:x>
      <cdr:y>0.13793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000626" y="514370"/>
          <a:ext cx="704850" cy="32384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0.468</cdr:x>
      <cdr:y>0.54019</cdr:y>
    </cdr:from>
    <cdr:to>
      <cdr:x>0.59247</cdr:x>
      <cdr:y>0.59354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355177" y="3282683"/>
          <a:ext cx="1158309" cy="32420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3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0.85044</cdr:x>
      <cdr:y>0.37788</cdr:y>
    </cdr:from>
    <cdr:to>
      <cdr:x>0.86073</cdr:x>
      <cdr:y>0.52551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914146" y="2296352"/>
          <a:ext cx="95758" cy="89714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0.79185</cdr:x>
      <cdr:y>0.71254</cdr:y>
    </cdr:from>
    <cdr:to>
      <cdr:x>0.87664</cdr:x>
      <cdr:y>0.76454</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7368876" y="4330090"/>
          <a:ext cx="78904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0.58272</cdr:x>
      <cdr:y>0.20894</cdr:y>
    </cdr:from>
    <cdr:to>
      <cdr:x>0.79015</cdr:x>
      <cdr:y>0.32266</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5422704" y="1269732"/>
          <a:ext cx="1930328" cy="6910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0.77404</cdr:x>
      <cdr:y>0.59477</cdr:y>
    </cdr:from>
    <cdr:to>
      <cdr:x>0.947</cdr:x>
      <cdr:y>0.63739</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7203193" y="3614384"/>
          <a:ext cx="1609553" cy="258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0.75742</cdr:x>
      <cdr:y>0.5768</cdr:y>
    </cdr:from>
    <cdr:to>
      <cdr:x>0.78403</cdr:x>
      <cdr:y>0.61442</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048500" y="3505200"/>
          <a:ext cx="247650" cy="2286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0.14534</cdr:x>
      <cdr:y>0.38668</cdr:y>
    </cdr:from>
    <cdr:to>
      <cdr:x>0.29036</cdr:x>
      <cdr:y>0.44201</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1352551" y="2349834"/>
          <a:ext cx="1349526" cy="3362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0.76229</cdr:x>
      <cdr:y>0.33628</cdr:y>
    </cdr:from>
    <cdr:to>
      <cdr:x>0.94678</cdr:x>
      <cdr:y>0.37004</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093775" y="2043569"/>
          <a:ext cx="1716850" cy="2051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0.21069</cdr:x>
      <cdr:y>0.44201</cdr:y>
    </cdr:from>
    <cdr:to>
      <cdr:x>0.22416</cdr:x>
      <cdr:y>0.55329</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1960639" y="2686050"/>
          <a:ext cx="125336" cy="6762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0.80913</cdr:x>
      <cdr:y>0.65917</cdr:y>
    </cdr:from>
    <cdr:to>
      <cdr:x>0.82497</cdr:x>
      <cdr:y>0.71787</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529697" y="4005741"/>
          <a:ext cx="147453" cy="3567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0.68643</cdr:x>
      <cdr:y>0.32266</cdr:y>
    </cdr:from>
    <cdr:to>
      <cdr:x>0.68782</cdr:x>
      <cdr:y>0.45768</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15" idx="2"/>
        </cdr:cNvCxnSpPr>
      </cdr:nvCxnSpPr>
      <cdr:spPr>
        <a:xfrm xmlns:a="http://schemas.openxmlformats.org/drawingml/2006/main">
          <a:off x="6387868" y="1960803"/>
          <a:ext cx="12932" cy="8204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0.31057</cdr:x>
      <cdr:y>0.33492</cdr:y>
    </cdr:from>
    <cdr:to>
      <cdr:x>0.49734</cdr:x>
      <cdr:y>0.41693</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2890145" y="2035308"/>
          <a:ext cx="1738068" cy="498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 Maximum Demand</a:t>
          </a:r>
        </a:p>
      </cdr:txBody>
    </cdr:sp>
  </cdr:relSizeAnchor>
  <cdr:relSizeAnchor xmlns:cdr="http://schemas.openxmlformats.org/drawingml/2006/chartDrawing">
    <cdr:from>
      <cdr:x>0.39713</cdr:x>
      <cdr:y>0.42163</cdr:y>
    </cdr:from>
    <cdr:to>
      <cdr:x>0.41146</cdr:x>
      <cdr:y>0.50313</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cdr:nvCxnSpPr>
      <cdr:spPr>
        <a:xfrm xmlns:a="http://schemas.openxmlformats.org/drawingml/2006/main">
          <a:off x="3695700" y="2562225"/>
          <a:ext cx="133350" cy="495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0.36616</cdr:x>
      <cdr:y>0.08106</cdr:y>
    </cdr:from>
    <cdr:to>
      <cdr:x>0.468</cdr:x>
      <cdr:y>0.13556</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3407413" y="492570"/>
          <a:ext cx="94771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0.41824</cdr:x>
      <cdr:y>0.14521</cdr:y>
    </cdr:from>
    <cdr:to>
      <cdr:x>0.41874</cdr:x>
      <cdr:y>0.25979</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3892104" y="882433"/>
          <a:ext cx="4653" cy="6962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0.84573</cdr:x>
      <cdr:y>0.74974</cdr:y>
    </cdr:from>
    <cdr:to>
      <cdr:x>0.97</cdr:x>
      <cdr:y>0.80174</cdr:y>
    </cdr:to>
    <cdr:sp macro="" textlink="">
      <cdr:nvSpPr>
        <cdr:cNvPr id="46319" name="Text Box 2"/>
        <cdr:cNvSpPr txBox="1">
          <a:spLocks xmlns:a="http://schemas.openxmlformats.org/drawingml/2006/main" noChangeArrowheads="1"/>
        </cdr:cNvSpPr>
      </cdr:nvSpPr>
      <cdr:spPr bwMode="auto">
        <a:xfrm xmlns:a="http://schemas.openxmlformats.org/drawingml/2006/main">
          <a:off x="7870288" y="4556120"/>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0.81868</cdr:x>
      <cdr:y>0.33877</cdr:y>
    </cdr:from>
    <cdr:to>
      <cdr:x>0.9699</cdr:x>
      <cdr:y>0.39327</cdr:y>
    </cdr:to>
    <cdr:sp macro="" textlink="">
      <cdr:nvSpPr>
        <cdr:cNvPr id="46328" name="Text Box 1"/>
        <cdr:cNvSpPr txBox="1">
          <a:spLocks xmlns:a="http://schemas.openxmlformats.org/drawingml/2006/main" noChangeArrowheads="1"/>
        </cdr:cNvSpPr>
      </cdr:nvSpPr>
      <cdr:spPr bwMode="auto">
        <a:xfrm xmlns:a="http://schemas.openxmlformats.org/drawingml/2006/main">
          <a:off x="7618551" y="2058669"/>
          <a:ext cx="1407242"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0.74971</cdr:x>
      <cdr:y>0.59432</cdr:y>
    </cdr:from>
    <cdr:to>
      <cdr:x>0.87684</cdr:x>
      <cdr:y>0.63425</cdr:y>
    </cdr:to>
    <cdr:sp macro="" textlink="">
      <cdr:nvSpPr>
        <cdr:cNvPr id="46333" name="Text Box 1"/>
        <cdr:cNvSpPr txBox="1">
          <a:spLocks xmlns:a="http://schemas.openxmlformats.org/drawingml/2006/main" noChangeArrowheads="1"/>
        </cdr:cNvSpPr>
      </cdr:nvSpPr>
      <cdr:spPr bwMode="auto">
        <a:xfrm xmlns:a="http://schemas.openxmlformats.org/drawingml/2006/main">
          <a:off x="6976753" y="3611651"/>
          <a:ext cx="1183062" cy="242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0.00819</cdr:x>
      <cdr:y>0</cdr:y>
    </cdr:from>
    <cdr:to>
      <cdr:x>0.07193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76200" y="0"/>
          <a:ext cx="59316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0.80245</cdr:x>
      <cdr:y>0.55956</cdr:y>
    </cdr:from>
    <cdr:to>
      <cdr:x>0.81328</cdr:x>
      <cdr:y>0.59432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7467580" y="3400403"/>
          <a:ext cx="100704" cy="2112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0.3142</cdr:x>
      <cdr:y>0.15987</cdr:y>
    </cdr:from>
    <cdr:to>
      <cdr:x>0.33982</cdr:x>
      <cdr:y>0.22257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2923960" y="971551"/>
          <a:ext cx="238340" cy="3809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0.65814</cdr:x>
      <cdr:y>0.80094</cdr:y>
    </cdr:from>
    <cdr:to>
      <cdr:x>0.81067</cdr:x>
      <cdr:y>0.87306</cdr:y>
    </cdr:to>
    <cdr:sp macro="" textlink="">
      <cdr:nvSpPr>
        <cdr:cNvPr id="20" name="Text Box 2"/>
        <cdr:cNvSpPr txBox="1">
          <a:spLocks xmlns:a="http://schemas.openxmlformats.org/drawingml/2006/main" noChangeArrowheads="1"/>
        </cdr:cNvSpPr>
      </cdr:nvSpPr>
      <cdr:spPr bwMode="auto">
        <a:xfrm xmlns:a="http://schemas.openxmlformats.org/drawingml/2006/main">
          <a:off x="6124575" y="4867275"/>
          <a:ext cx="1419453" cy="4382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0.24867</cdr:x>
      <cdr:y>0.0815</cdr:y>
    </cdr:from>
    <cdr:to>
      <cdr:x>0.37973</cdr:x>
      <cdr:y>0.15987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314143" y="495301"/>
          <a:ext cx="1219634" cy="4762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0.5998</cdr:x>
      <cdr:y>0.83542</cdr:y>
    </cdr:from>
    <cdr:to>
      <cdr:x>0.65814</cdr:x>
      <cdr:y>0.837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1"/>
        </cdr:cNvCxnSpPr>
      </cdr:nvCxnSpPr>
      <cdr:spPr>
        <a:xfrm xmlns:a="http://schemas.openxmlformats.org/drawingml/2006/main" flipH="1" flipV="1">
          <a:off x="5581650" y="5076825"/>
          <a:ext cx="542925" cy="95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0.90072</cdr:x>
      <cdr:y>0.67712</cdr:y>
    </cdr:from>
    <cdr:to>
      <cdr:x>0.90786</cdr:x>
      <cdr:y>0.74974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382015" y="4114830"/>
          <a:ext cx="66497" cy="4412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0.89177</cdr:x>
      <cdr:y>0.28889</cdr:y>
    </cdr:from>
    <cdr:to>
      <cdr:x>0.89429</cdr:x>
      <cdr:y>0.33877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H="1" flipV="1">
          <a:off x="8298770" y="1755589"/>
          <a:ext cx="23402" cy="3030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0.30092</cdr:x>
      <cdr:y>0.71316</cdr:y>
    </cdr:from>
    <cdr:to>
      <cdr:x>0.50665</cdr:x>
      <cdr:y>0.75585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800306" y="4333846"/>
          <a:ext cx="1914569" cy="2594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0.40634</cdr:x>
      <cdr:y>0.64577</cdr:y>
    </cdr:from>
    <cdr:to>
      <cdr:x>0.40634</cdr:x>
      <cdr:y>0.71317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3781391" y="3924313"/>
          <a:ext cx="0" cy="4095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0.77061</cdr:x>
      <cdr:y>0.08172</cdr:y>
    </cdr:from>
    <cdr:to>
      <cdr:x>0.93091</cdr:x>
      <cdr:y>0.11442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171229" y="496622"/>
          <a:ext cx="1491740" cy="1987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0.84033</cdr:x>
      <cdr:y>0.13323</cdr:y>
    </cdr:from>
    <cdr:to>
      <cdr:x>0.85363</cdr:x>
      <cdr:y>0.20533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820025" y="809625"/>
          <a:ext cx="123836" cy="4381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34"/>
  <sheetViews>
    <sheetView topLeftCell="A92" zoomScale="80" zoomScaleNormal="80" workbookViewId="0">
      <selection activeCell="S15" sqref="S15"/>
    </sheetView>
  </sheetViews>
  <sheetFormatPr defaultColWidth="10.7109375" defaultRowHeight="15" x14ac:dyDescent="0.2"/>
  <cols>
    <col min="1" max="1" width="4.42578125" style="157" customWidth="1"/>
    <col min="2" max="2" width="13.140625" style="159" customWidth="1"/>
    <col min="3" max="3" width="13.140625" style="156" customWidth="1"/>
    <col min="4" max="13" width="13.140625" style="157" customWidth="1"/>
    <col min="14" max="16384" width="10.7109375" style="157"/>
  </cols>
  <sheetData>
    <row r="1" spans="2:8" ht="27.75" x14ac:dyDescent="0.2">
      <c r="B1" s="155" t="s">
        <v>494</v>
      </c>
    </row>
    <row r="2" spans="2:8" ht="27.75" x14ac:dyDescent="0.2">
      <c r="B2" s="155"/>
    </row>
    <row r="3" spans="2:8" ht="27.75" x14ac:dyDescent="0.2">
      <c r="B3" s="155" t="s">
        <v>304</v>
      </c>
    </row>
    <row r="5" spans="2:8" ht="20.25" x14ac:dyDescent="0.2">
      <c r="B5" s="158" t="s">
        <v>305</v>
      </c>
    </row>
    <row r="8" spans="2:8" ht="17.100000000000001" customHeight="1" x14ac:dyDescent="0.2">
      <c r="C8" s="399" t="s">
        <v>306</v>
      </c>
      <c r="D8" s="399"/>
      <c r="G8" s="399" t="s">
        <v>307</v>
      </c>
      <c r="H8" s="399"/>
    </row>
    <row r="22" spans="2:2" ht="20.25" x14ac:dyDescent="0.2">
      <c r="B22" s="158" t="s">
        <v>308</v>
      </c>
    </row>
    <row r="36" spans="2:2" ht="20.25" x14ac:dyDescent="0.2">
      <c r="B36" s="158" t="s">
        <v>309</v>
      </c>
    </row>
    <row r="45" spans="2:2" x14ac:dyDescent="0.2">
      <c r="B45" s="160"/>
    </row>
    <row r="80" spans="2:2" ht="20.25" x14ac:dyDescent="0.2">
      <c r="B80" s="158" t="s">
        <v>371</v>
      </c>
    </row>
    <row r="97" spans="2:2" ht="20.25" x14ac:dyDescent="0.2">
      <c r="B97" s="158" t="s">
        <v>369</v>
      </c>
    </row>
    <row r="134" spans="2:2" ht="20.25" x14ac:dyDescent="0.2">
      <c r="B134" s="158" t="s">
        <v>370</v>
      </c>
    </row>
  </sheetData>
  <mergeCells count="2">
    <mergeCell ref="C8:D8"/>
    <mergeCell ref="G8:H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B2:G167"/>
  <sheetViews>
    <sheetView workbookViewId="0">
      <selection activeCell="E163" sqref="E163"/>
    </sheetView>
  </sheetViews>
  <sheetFormatPr defaultColWidth="11.42578125" defaultRowHeight="15.75" x14ac:dyDescent="0.25"/>
  <cols>
    <col min="1" max="1" width="11.42578125" style="229"/>
    <col min="2" max="2" width="28" style="229" customWidth="1"/>
    <col min="3" max="3" width="47.42578125" style="229" bestFit="1" customWidth="1"/>
    <col min="4" max="4" width="24.140625" style="229" bestFit="1" customWidth="1"/>
    <col min="5" max="5" width="5.140625" style="229" customWidth="1"/>
    <col min="6" max="6" width="11.42578125" style="229"/>
    <col min="7" max="7" width="26.140625" style="229" bestFit="1" customWidth="1"/>
    <col min="8" max="16384" width="11.42578125" style="229"/>
  </cols>
  <sheetData>
    <row r="2" spans="2:7" x14ac:dyDescent="0.25">
      <c r="B2" s="246" t="s">
        <v>12</v>
      </c>
      <c r="C2" s="7"/>
      <c r="D2" s="7"/>
      <c r="E2" s="7"/>
      <c r="F2" s="7"/>
      <c r="G2" s="7"/>
    </row>
    <row r="4" spans="2:7" x14ac:dyDescent="0.25">
      <c r="B4" s="235" t="s">
        <v>372</v>
      </c>
      <c r="C4" s="234"/>
    </row>
    <row r="5" spans="2:7" x14ac:dyDescent="0.25">
      <c r="C5" s="230"/>
    </row>
    <row r="6" spans="2:7" x14ac:dyDescent="0.25">
      <c r="B6" s="236" t="s">
        <v>93</v>
      </c>
      <c r="C6" s="237" t="s">
        <v>58</v>
      </c>
      <c r="D6" s="231"/>
    </row>
    <row r="7" spans="2:7" x14ac:dyDescent="0.25">
      <c r="B7" s="236" t="s">
        <v>59</v>
      </c>
      <c r="C7" s="237" t="s">
        <v>60</v>
      </c>
      <c r="D7" s="231"/>
    </row>
    <row r="8" spans="2:7" x14ac:dyDescent="0.25">
      <c r="B8" s="236" t="s">
        <v>61</v>
      </c>
      <c r="C8" s="237" t="s">
        <v>62</v>
      </c>
      <c r="D8" s="231"/>
    </row>
    <row r="9" spans="2:7" x14ac:dyDescent="0.25">
      <c r="B9" s="236" t="s">
        <v>63</v>
      </c>
      <c r="C9" s="237" t="s">
        <v>64</v>
      </c>
      <c r="D9" s="231"/>
    </row>
    <row r="10" spans="2:7" x14ac:dyDescent="0.25">
      <c r="B10" s="236" t="s">
        <v>65</v>
      </c>
      <c r="C10" s="237" t="s">
        <v>67</v>
      </c>
      <c r="D10" s="231"/>
    </row>
    <row r="11" spans="2:7" x14ac:dyDescent="0.25">
      <c r="B11" s="236" t="s">
        <v>83</v>
      </c>
      <c r="C11" s="237" t="s">
        <v>68</v>
      </c>
      <c r="D11" s="231"/>
    </row>
    <row r="12" spans="2:7" x14ac:dyDescent="0.25">
      <c r="B12" s="236" t="s">
        <v>76</v>
      </c>
      <c r="C12" s="237" t="s">
        <v>69</v>
      </c>
      <c r="D12" s="231"/>
    </row>
    <row r="13" spans="2:7" x14ac:dyDescent="0.25">
      <c r="B13" s="236" t="s">
        <v>77</v>
      </c>
      <c r="C13" s="237" t="s">
        <v>70</v>
      </c>
      <c r="D13" s="231"/>
    </row>
    <row r="14" spans="2:7" x14ac:dyDescent="0.25">
      <c r="B14" s="236" t="s">
        <v>66</v>
      </c>
      <c r="C14" s="237" t="s">
        <v>71</v>
      </c>
      <c r="D14" s="231"/>
    </row>
    <row r="15" spans="2:7" x14ac:dyDescent="0.25">
      <c r="B15" s="236" t="s">
        <v>78</v>
      </c>
      <c r="C15" s="237" t="s">
        <v>72</v>
      </c>
      <c r="D15" s="231"/>
    </row>
    <row r="16" spans="2:7" x14ac:dyDescent="0.25">
      <c r="B16" s="236" t="s">
        <v>79</v>
      </c>
      <c r="C16" s="237" t="s">
        <v>73</v>
      </c>
      <c r="D16" s="231"/>
    </row>
    <row r="17" spans="2:4" x14ac:dyDescent="0.25">
      <c r="B17" s="236" t="s">
        <v>80</v>
      </c>
      <c r="C17" s="237" t="s">
        <v>74</v>
      </c>
      <c r="D17" s="231"/>
    </row>
    <row r="18" spans="2:4" x14ac:dyDescent="0.25">
      <c r="B18" s="236" t="s">
        <v>81</v>
      </c>
      <c r="C18" s="237" t="s">
        <v>75</v>
      </c>
      <c r="D18" s="231"/>
    </row>
    <row r="19" spans="2:4" x14ac:dyDescent="0.25">
      <c r="B19" s="236" t="s">
        <v>86</v>
      </c>
      <c r="C19" s="237" t="s">
        <v>373</v>
      </c>
      <c r="D19" s="231"/>
    </row>
    <row r="20" spans="2:4" x14ac:dyDescent="0.25">
      <c r="B20" s="236" t="s">
        <v>87</v>
      </c>
      <c r="C20" s="237" t="s">
        <v>374</v>
      </c>
      <c r="D20" s="231"/>
    </row>
    <row r="21" spans="2:4" x14ac:dyDescent="0.25">
      <c r="B21" s="236" t="s">
        <v>88</v>
      </c>
      <c r="C21" s="237" t="s">
        <v>375</v>
      </c>
      <c r="D21" s="231"/>
    </row>
    <row r="22" spans="2:4" x14ac:dyDescent="0.25">
      <c r="B22" s="236" t="s">
        <v>89</v>
      </c>
      <c r="C22" s="237" t="s">
        <v>376</v>
      </c>
      <c r="D22" s="231"/>
    </row>
    <row r="23" spans="2:4" x14ac:dyDescent="0.25">
      <c r="B23" s="236" t="s">
        <v>90</v>
      </c>
      <c r="C23" s="237" t="s">
        <v>377</v>
      </c>
      <c r="D23" s="231"/>
    </row>
    <row r="24" spans="2:4" x14ac:dyDescent="0.25">
      <c r="B24" s="236" t="s">
        <v>91</v>
      </c>
      <c r="C24" s="237" t="s">
        <v>378</v>
      </c>
      <c r="D24" s="231"/>
    </row>
    <row r="25" spans="2:4" x14ac:dyDescent="0.25">
      <c r="B25" s="236" t="s">
        <v>92</v>
      </c>
      <c r="C25" s="237" t="s">
        <v>379</v>
      </c>
      <c r="D25" s="231"/>
    </row>
    <row r="26" spans="2:4" x14ac:dyDescent="0.25">
      <c r="B26" s="231"/>
      <c r="C26" s="231"/>
      <c r="D26" s="231"/>
    </row>
    <row r="27" spans="2:4" x14ac:dyDescent="0.25">
      <c r="B27" s="236" t="s">
        <v>82</v>
      </c>
      <c r="C27" s="237" t="s">
        <v>7</v>
      </c>
      <c r="D27" s="231"/>
    </row>
    <row r="28" spans="2:4" x14ac:dyDescent="0.25">
      <c r="B28" s="236" t="s">
        <v>15</v>
      </c>
      <c r="C28" s="237" t="s">
        <v>21</v>
      </c>
      <c r="D28" s="231"/>
    </row>
    <row r="29" spans="2:4" x14ac:dyDescent="0.25">
      <c r="B29" s="236" t="s">
        <v>16</v>
      </c>
      <c r="C29" s="237" t="s">
        <v>22</v>
      </c>
      <c r="D29" s="231"/>
    </row>
    <row r="30" spans="2:4" x14ac:dyDescent="0.25">
      <c r="B30" s="236" t="s">
        <v>17</v>
      </c>
      <c r="C30" s="237" t="s">
        <v>23</v>
      </c>
      <c r="D30" s="231"/>
    </row>
    <row r="31" spans="2:4" x14ac:dyDescent="0.25">
      <c r="B31" s="236" t="s">
        <v>18</v>
      </c>
      <c r="C31" s="237" t="s">
        <v>24</v>
      </c>
      <c r="D31" s="231"/>
    </row>
    <row r="32" spans="2:4" x14ac:dyDescent="0.25">
      <c r="B32" s="236" t="s">
        <v>19</v>
      </c>
      <c r="C32" s="237" t="s">
        <v>25</v>
      </c>
      <c r="D32" s="231"/>
    </row>
    <row r="33" spans="2:4" x14ac:dyDescent="0.25">
      <c r="B33" s="236" t="s">
        <v>98</v>
      </c>
      <c r="C33" s="237" t="s">
        <v>380</v>
      </c>
      <c r="D33" s="231"/>
    </row>
    <row r="34" spans="2:4" x14ac:dyDescent="0.25">
      <c r="B34" s="236" t="s">
        <v>99</v>
      </c>
      <c r="C34" s="237" t="s">
        <v>381</v>
      </c>
      <c r="D34" s="231"/>
    </row>
    <row r="35" spans="2:4" x14ac:dyDescent="0.25">
      <c r="B35" s="236" t="s">
        <v>100</v>
      </c>
      <c r="C35" s="237" t="s">
        <v>382</v>
      </c>
      <c r="D35" s="231"/>
    </row>
    <row r="36" spans="2:4" x14ac:dyDescent="0.25">
      <c r="B36" s="236" t="s">
        <v>101</v>
      </c>
      <c r="C36" s="237" t="s">
        <v>383</v>
      </c>
      <c r="D36" s="231"/>
    </row>
    <row r="37" spans="2:4" x14ac:dyDescent="0.25">
      <c r="B37" s="236" t="s">
        <v>102</v>
      </c>
      <c r="C37" s="237" t="s">
        <v>384</v>
      </c>
      <c r="D37" s="231"/>
    </row>
    <row r="38" spans="2:4" x14ac:dyDescent="0.25">
      <c r="B38" s="236" t="s">
        <v>247</v>
      </c>
      <c r="C38" s="237" t="s">
        <v>385</v>
      </c>
      <c r="D38" s="231"/>
    </row>
    <row r="39" spans="2:4" x14ac:dyDescent="0.25">
      <c r="B39" s="236" t="s">
        <v>248</v>
      </c>
      <c r="C39" s="237" t="s">
        <v>386</v>
      </c>
      <c r="D39" s="231"/>
    </row>
    <row r="40" spans="2:4" x14ac:dyDescent="0.25">
      <c r="B40" s="236" t="s">
        <v>249</v>
      </c>
      <c r="C40" s="237" t="s">
        <v>387</v>
      </c>
      <c r="D40" s="231"/>
    </row>
    <row r="41" spans="2:4" x14ac:dyDescent="0.25">
      <c r="B41" s="236" t="s">
        <v>250</v>
      </c>
      <c r="C41" s="237" t="s">
        <v>388</v>
      </c>
      <c r="D41" s="231"/>
    </row>
    <row r="42" spans="2:4" x14ac:dyDescent="0.25">
      <c r="B42" s="236" t="s">
        <v>251</v>
      </c>
      <c r="C42" s="237" t="s">
        <v>389</v>
      </c>
      <c r="D42" s="231"/>
    </row>
    <row r="43" spans="2:4" x14ac:dyDescent="0.25">
      <c r="B43" s="236" t="s">
        <v>252</v>
      </c>
      <c r="C43" s="237" t="s">
        <v>390</v>
      </c>
      <c r="D43" s="231"/>
    </row>
    <row r="44" spans="2:4" x14ac:dyDescent="0.25">
      <c r="B44" s="236" t="s">
        <v>15</v>
      </c>
      <c r="C44" s="237" t="s">
        <v>21</v>
      </c>
      <c r="D44" s="231"/>
    </row>
    <row r="45" spans="2:4" x14ac:dyDescent="0.25">
      <c r="B45" s="236" t="s">
        <v>253</v>
      </c>
      <c r="C45" s="237" t="s">
        <v>391</v>
      </c>
      <c r="D45" s="231"/>
    </row>
    <row r="46" spans="2:4" x14ac:dyDescent="0.25">
      <c r="B46" s="236" t="s">
        <v>254</v>
      </c>
      <c r="C46" s="237" t="s">
        <v>392</v>
      </c>
      <c r="D46" s="231"/>
    </row>
    <row r="47" spans="2:4" x14ac:dyDescent="0.25">
      <c r="B47" s="236" t="s">
        <v>255</v>
      </c>
      <c r="C47" s="237" t="s">
        <v>393</v>
      </c>
      <c r="D47" s="231"/>
    </row>
    <row r="48" spans="2:4" x14ac:dyDescent="0.25">
      <c r="B48" s="236" t="s">
        <v>256</v>
      </c>
      <c r="C48" s="237" t="s">
        <v>394</v>
      </c>
      <c r="D48" s="231"/>
    </row>
    <row r="49" spans="2:7" x14ac:dyDescent="0.25">
      <c r="B49" s="236" t="s">
        <v>257</v>
      </c>
      <c r="C49" s="237" t="s">
        <v>395</v>
      </c>
      <c r="D49" s="231"/>
    </row>
    <row r="50" spans="2:7" x14ac:dyDescent="0.25">
      <c r="B50" s="236" t="s">
        <v>258</v>
      </c>
      <c r="C50" s="237" t="s">
        <v>396</v>
      </c>
      <c r="D50" s="231"/>
    </row>
    <row r="51" spans="2:7" x14ac:dyDescent="0.25">
      <c r="B51" s="236" t="s">
        <v>259</v>
      </c>
      <c r="C51" s="237" t="s">
        <v>397</v>
      </c>
      <c r="D51" s="231"/>
    </row>
    <row r="52" spans="2:7" x14ac:dyDescent="0.25">
      <c r="B52" s="236" t="s">
        <v>260</v>
      </c>
      <c r="C52" s="237" t="s">
        <v>398</v>
      </c>
      <c r="D52" s="231"/>
    </row>
    <row r="53" spans="2:7" x14ac:dyDescent="0.25">
      <c r="B53" s="236" t="s">
        <v>261</v>
      </c>
      <c r="C53" s="237" t="s">
        <v>399</v>
      </c>
      <c r="D53" s="231"/>
    </row>
    <row r="54" spans="2:7" x14ac:dyDescent="0.25">
      <c r="B54" s="236" t="s">
        <v>262</v>
      </c>
      <c r="C54" s="237" t="s">
        <v>400</v>
      </c>
      <c r="D54" s="231"/>
    </row>
    <row r="55" spans="2:7" x14ac:dyDescent="0.25">
      <c r="B55" s="236" t="s">
        <v>263</v>
      </c>
      <c r="C55" s="237" t="s">
        <v>401</v>
      </c>
      <c r="D55" s="231"/>
    </row>
    <row r="56" spans="2:7" x14ac:dyDescent="0.25">
      <c r="B56" s="236" t="s">
        <v>264</v>
      </c>
      <c r="C56" s="237" t="s">
        <v>402</v>
      </c>
      <c r="D56" s="231"/>
    </row>
    <row r="57" spans="2:7" x14ac:dyDescent="0.25">
      <c r="B57" s="236" t="s">
        <v>265</v>
      </c>
      <c r="C57" s="237" t="s">
        <v>403</v>
      </c>
      <c r="D57" s="231"/>
    </row>
    <row r="58" spans="2:7" x14ac:dyDescent="0.25">
      <c r="B58" s="236" t="s">
        <v>266</v>
      </c>
      <c r="C58" s="237" t="s">
        <v>404</v>
      </c>
      <c r="D58" s="231"/>
    </row>
    <row r="59" spans="2:7" x14ac:dyDescent="0.25">
      <c r="B59" s="236" t="s">
        <v>267</v>
      </c>
      <c r="C59" s="237" t="s">
        <v>405</v>
      </c>
      <c r="D59" s="231"/>
    </row>
    <row r="60" spans="2:7" x14ac:dyDescent="0.25">
      <c r="B60" s="236" t="s">
        <v>268</v>
      </c>
      <c r="C60" s="237" t="s">
        <v>406</v>
      </c>
      <c r="D60" s="231"/>
    </row>
    <row r="61" spans="2:7" x14ac:dyDescent="0.25">
      <c r="B61" s="236" t="s">
        <v>269</v>
      </c>
      <c r="C61" s="237" t="s">
        <v>407</v>
      </c>
      <c r="D61" s="231"/>
    </row>
    <row r="62" spans="2:7" x14ac:dyDescent="0.25">
      <c r="B62" s="236" t="s">
        <v>270</v>
      </c>
      <c r="C62" s="237" t="s">
        <v>408</v>
      </c>
      <c r="D62" s="231"/>
    </row>
    <row r="63" spans="2:7" x14ac:dyDescent="0.25">
      <c r="B63" s="231"/>
      <c r="C63" s="231"/>
      <c r="D63" s="231"/>
    </row>
    <row r="64" spans="2:7" x14ac:dyDescent="0.25">
      <c r="B64" s="242" t="s">
        <v>409</v>
      </c>
      <c r="C64" s="243"/>
      <c r="D64" s="231"/>
      <c r="F64" s="242" t="s">
        <v>410</v>
      </c>
      <c r="G64" s="244"/>
    </row>
    <row r="65" spans="2:7" x14ac:dyDescent="0.25">
      <c r="B65" s="236">
        <v>1</v>
      </c>
      <c r="C65" s="238" t="s">
        <v>28</v>
      </c>
      <c r="D65" s="231"/>
      <c r="F65" s="236">
        <v>1</v>
      </c>
      <c r="G65" s="238" t="s">
        <v>10</v>
      </c>
    </row>
    <row r="66" spans="2:7" x14ac:dyDescent="0.25">
      <c r="B66" s="236">
        <v>2</v>
      </c>
      <c r="C66" s="238" t="s">
        <v>161</v>
      </c>
      <c r="D66" s="231"/>
      <c r="F66" s="236">
        <v>2</v>
      </c>
      <c r="G66" s="238" t="s">
        <v>163</v>
      </c>
    </row>
    <row r="67" spans="2:7" x14ac:dyDescent="0.25">
      <c r="B67" s="236">
        <v>3</v>
      </c>
      <c r="C67" s="238" t="s">
        <v>30</v>
      </c>
      <c r="D67" s="231"/>
      <c r="F67" s="236">
        <v>3</v>
      </c>
      <c r="G67" s="238" t="s">
        <v>164</v>
      </c>
    </row>
    <row r="68" spans="2:7" x14ac:dyDescent="0.25">
      <c r="B68" s="236">
        <v>4</v>
      </c>
      <c r="C68" s="238" t="s">
        <v>162</v>
      </c>
      <c r="D68" s="231"/>
      <c r="F68" s="236">
        <v>4</v>
      </c>
      <c r="G68" s="238" t="s">
        <v>165</v>
      </c>
    </row>
    <row r="69" spans="2:7" x14ac:dyDescent="0.25">
      <c r="B69" s="236">
        <v>5</v>
      </c>
      <c r="C69" s="238" t="s">
        <v>156</v>
      </c>
      <c r="D69" s="231"/>
      <c r="F69" s="236">
        <v>5</v>
      </c>
      <c r="G69" s="238" t="s">
        <v>166</v>
      </c>
    </row>
    <row r="70" spans="2:7" x14ac:dyDescent="0.25">
      <c r="B70" s="231"/>
      <c r="C70" s="231"/>
      <c r="D70" s="231"/>
      <c r="F70" s="236">
        <v>6</v>
      </c>
      <c r="G70" s="238" t="s">
        <v>167</v>
      </c>
    </row>
    <row r="71" spans="2:7" x14ac:dyDescent="0.25">
      <c r="B71" s="231"/>
      <c r="C71" s="231"/>
      <c r="D71" s="231"/>
      <c r="F71" s="231"/>
      <c r="G71" s="240"/>
    </row>
    <row r="72" spans="2:7" x14ac:dyDescent="0.25">
      <c r="B72" s="231"/>
      <c r="C72" s="231"/>
      <c r="D72" s="231"/>
    </row>
    <row r="73" spans="2:7" x14ac:dyDescent="0.25">
      <c r="B73" s="235" t="s">
        <v>50</v>
      </c>
      <c r="C73" s="235"/>
    </row>
    <row r="75" spans="2:7" x14ac:dyDescent="0.25">
      <c r="B75" s="236" t="s">
        <v>0</v>
      </c>
      <c r="C75" s="237" t="s">
        <v>4</v>
      </c>
    </row>
    <row r="76" spans="2:7" x14ac:dyDescent="0.25">
      <c r="B76" s="236" t="s">
        <v>1</v>
      </c>
      <c r="C76" s="237" t="s">
        <v>5</v>
      </c>
    </row>
    <row r="77" spans="2:7" x14ac:dyDescent="0.25">
      <c r="B77" s="236" t="s">
        <v>2</v>
      </c>
      <c r="C77" s="237" t="s">
        <v>6</v>
      </c>
    </row>
    <row r="78" spans="2:7" x14ac:dyDescent="0.25">
      <c r="B78" s="236" t="s">
        <v>19</v>
      </c>
      <c r="C78" s="237" t="s">
        <v>52</v>
      </c>
    </row>
    <row r="79" spans="2:7" x14ac:dyDescent="0.25">
      <c r="B79" s="236" t="s">
        <v>18</v>
      </c>
      <c r="C79" s="237" t="s">
        <v>51</v>
      </c>
    </row>
    <row r="80" spans="2:7" x14ac:dyDescent="0.25">
      <c r="B80" s="236" t="s">
        <v>98</v>
      </c>
      <c r="C80" s="237" t="s">
        <v>380</v>
      </c>
    </row>
    <row r="81" spans="2:4" x14ac:dyDescent="0.25">
      <c r="B81" s="236" t="s">
        <v>99</v>
      </c>
      <c r="C81" s="237" t="s">
        <v>381</v>
      </c>
    </row>
    <row r="82" spans="2:4" x14ac:dyDescent="0.25">
      <c r="B82" s="236" t="s">
        <v>100</v>
      </c>
      <c r="C82" s="237" t="s">
        <v>382</v>
      </c>
    </row>
    <row r="83" spans="2:4" x14ac:dyDescent="0.25">
      <c r="B83" s="236" t="s">
        <v>101</v>
      </c>
      <c r="C83" s="237" t="s">
        <v>383</v>
      </c>
    </row>
    <row r="84" spans="2:4" x14ac:dyDescent="0.25">
      <c r="B84" s="236" t="s">
        <v>102</v>
      </c>
      <c r="C84" s="237" t="s">
        <v>384</v>
      </c>
    </row>
    <row r="85" spans="2:4" x14ac:dyDescent="0.25">
      <c r="B85" s="231"/>
      <c r="C85" s="232"/>
    </row>
    <row r="86" spans="2:4" x14ac:dyDescent="0.25">
      <c r="B86" s="242" t="s">
        <v>424</v>
      </c>
      <c r="C86" s="245"/>
      <c r="D86" s="244"/>
    </row>
    <row r="87" spans="2:4" x14ac:dyDescent="0.25">
      <c r="B87" s="236">
        <v>1</v>
      </c>
      <c r="C87" s="236" t="s">
        <v>93</v>
      </c>
      <c r="D87" s="237" t="s">
        <v>58</v>
      </c>
    </row>
    <row r="88" spans="2:4" x14ac:dyDescent="0.25">
      <c r="B88" s="236">
        <v>2</v>
      </c>
      <c r="C88" s="236" t="s">
        <v>59</v>
      </c>
      <c r="D88" s="237" t="s">
        <v>60</v>
      </c>
    </row>
    <row r="89" spans="2:4" x14ac:dyDescent="0.25">
      <c r="B89" s="236">
        <v>3</v>
      </c>
      <c r="C89" s="236" t="s">
        <v>61</v>
      </c>
      <c r="D89" s="237" t="s">
        <v>62</v>
      </c>
    </row>
    <row r="90" spans="2:4" x14ac:dyDescent="0.25">
      <c r="B90" s="236">
        <v>4</v>
      </c>
      <c r="C90" s="236" t="s">
        <v>63</v>
      </c>
      <c r="D90" s="237" t="s">
        <v>64</v>
      </c>
    </row>
    <row r="91" spans="2:4" x14ac:dyDescent="0.25">
      <c r="B91" s="236">
        <v>5</v>
      </c>
      <c r="C91" s="236" t="s">
        <v>65</v>
      </c>
      <c r="D91" s="237" t="s">
        <v>67</v>
      </c>
    </row>
    <row r="92" spans="2:4" x14ac:dyDescent="0.25">
      <c r="B92" s="236">
        <v>6</v>
      </c>
      <c r="C92" s="236" t="s">
        <v>83</v>
      </c>
      <c r="D92" s="237" t="s">
        <v>68</v>
      </c>
    </row>
    <row r="93" spans="2:4" x14ac:dyDescent="0.25">
      <c r="B93" s="236">
        <v>7</v>
      </c>
      <c r="C93" s="236" t="s">
        <v>76</v>
      </c>
      <c r="D93" s="237" t="s">
        <v>69</v>
      </c>
    </row>
    <row r="94" spans="2:4" x14ac:dyDescent="0.25">
      <c r="B94" s="236">
        <v>8</v>
      </c>
      <c r="C94" s="236" t="s">
        <v>77</v>
      </c>
      <c r="D94" s="237" t="s">
        <v>70</v>
      </c>
    </row>
    <row r="95" spans="2:4" x14ac:dyDescent="0.25">
      <c r="B95" s="236">
        <v>9</v>
      </c>
      <c r="C95" s="236" t="s">
        <v>66</v>
      </c>
      <c r="D95" s="237" t="s">
        <v>71</v>
      </c>
    </row>
    <row r="96" spans="2:4" x14ac:dyDescent="0.25">
      <c r="B96" s="236">
        <v>10</v>
      </c>
      <c r="C96" s="236" t="s">
        <v>78</v>
      </c>
      <c r="D96" s="237" t="s">
        <v>72</v>
      </c>
    </row>
    <row r="97" spans="2:6" x14ac:dyDescent="0.25">
      <c r="B97" s="236">
        <v>11</v>
      </c>
      <c r="C97" s="236" t="s">
        <v>79</v>
      </c>
      <c r="D97" s="237" t="s">
        <v>73</v>
      </c>
    </row>
    <row r="98" spans="2:6" x14ac:dyDescent="0.25">
      <c r="B98" s="236">
        <v>12</v>
      </c>
      <c r="C98" s="236" t="s">
        <v>80</v>
      </c>
      <c r="D98" s="237" t="s">
        <v>74</v>
      </c>
    </row>
    <row r="99" spans="2:6" x14ac:dyDescent="0.25">
      <c r="B99" s="236">
        <v>13</v>
      </c>
      <c r="C99" s="236" t="s">
        <v>81</v>
      </c>
      <c r="D99" s="237" t="s">
        <v>75</v>
      </c>
    </row>
    <row r="100" spans="2:6" x14ac:dyDescent="0.25">
      <c r="B100" s="231"/>
    </row>
    <row r="101" spans="2:6" x14ac:dyDescent="0.25">
      <c r="B101" s="231"/>
    </row>
    <row r="102" spans="2:6" x14ac:dyDescent="0.25">
      <c r="B102" s="241" t="s">
        <v>423</v>
      </c>
      <c r="C102" s="234"/>
    </row>
    <row r="104" spans="2:6" x14ac:dyDescent="0.25">
      <c r="B104" s="239" t="s">
        <v>103</v>
      </c>
      <c r="C104" s="239" t="s">
        <v>412</v>
      </c>
      <c r="D104" s="233"/>
      <c r="E104" s="233"/>
      <c r="F104" s="233"/>
    </row>
    <row r="105" spans="2:6" x14ac:dyDescent="0.25">
      <c r="B105" s="239" t="s">
        <v>104</v>
      </c>
      <c r="C105" s="239" t="s">
        <v>7</v>
      </c>
      <c r="D105" s="233"/>
      <c r="E105" s="233"/>
      <c r="F105" s="233"/>
    </row>
    <row r="106" spans="2:6" x14ac:dyDescent="0.25">
      <c r="B106" s="239" t="s">
        <v>121</v>
      </c>
      <c r="C106" s="239" t="s">
        <v>4</v>
      </c>
      <c r="D106" s="233"/>
      <c r="E106" s="233"/>
      <c r="F106" s="233"/>
    </row>
    <row r="107" spans="2:6" x14ac:dyDescent="0.25">
      <c r="B107" s="239" t="s">
        <v>122</v>
      </c>
      <c r="C107" s="239" t="s">
        <v>5</v>
      </c>
      <c r="D107" s="233"/>
      <c r="E107" s="233"/>
      <c r="F107" s="233"/>
    </row>
    <row r="108" spans="2:6" x14ac:dyDescent="0.25">
      <c r="B108" s="239" t="s">
        <v>123</v>
      </c>
      <c r="C108" s="239" t="s">
        <v>6</v>
      </c>
      <c r="D108" s="233"/>
      <c r="E108" s="233"/>
      <c r="F108" s="233"/>
    </row>
    <row r="109" spans="2:6" x14ac:dyDescent="0.25">
      <c r="B109" s="239" t="s">
        <v>124</v>
      </c>
      <c r="C109" s="239" t="s">
        <v>310</v>
      </c>
      <c r="D109" s="233"/>
      <c r="E109" s="233"/>
      <c r="F109" s="233"/>
    </row>
    <row r="110" spans="2:6" x14ac:dyDescent="0.25">
      <c r="B110" s="239" t="s">
        <v>125</v>
      </c>
      <c r="C110" s="239" t="s">
        <v>311</v>
      </c>
      <c r="D110" s="233"/>
      <c r="E110" s="233"/>
      <c r="F110" s="233"/>
    </row>
    <row r="111" spans="2:6" x14ac:dyDescent="0.25">
      <c r="B111" s="239" t="s">
        <v>126</v>
      </c>
      <c r="C111" s="239" t="s">
        <v>312</v>
      </c>
      <c r="D111" s="233"/>
      <c r="E111" s="233"/>
      <c r="F111" s="233"/>
    </row>
    <row r="112" spans="2:6" x14ac:dyDescent="0.25">
      <c r="B112" s="239" t="s">
        <v>127</v>
      </c>
      <c r="C112" s="239" t="s">
        <v>313</v>
      </c>
      <c r="D112" s="233"/>
      <c r="E112" s="233"/>
      <c r="F112" s="233"/>
    </row>
    <row r="113" spans="2:6" x14ac:dyDescent="0.25">
      <c r="B113" s="239" t="s">
        <v>105</v>
      </c>
      <c r="C113" s="239" t="s">
        <v>314</v>
      </c>
      <c r="D113" s="233"/>
      <c r="E113" s="233"/>
      <c r="F113" s="233"/>
    </row>
    <row r="114" spans="2:6" x14ac:dyDescent="0.25">
      <c r="B114" s="239" t="s">
        <v>106</v>
      </c>
      <c r="C114" s="239" t="s">
        <v>315</v>
      </c>
      <c r="D114" s="233"/>
      <c r="E114" s="233"/>
      <c r="F114" s="233"/>
    </row>
    <row r="115" spans="2:6" x14ac:dyDescent="0.25">
      <c r="B115" s="239" t="s">
        <v>107</v>
      </c>
      <c r="C115" s="239" t="s">
        <v>316</v>
      </c>
      <c r="D115" s="233"/>
      <c r="E115" s="233"/>
      <c r="F115" s="233"/>
    </row>
    <row r="116" spans="2:6" x14ac:dyDescent="0.25">
      <c r="B116" s="239" t="s">
        <v>108</v>
      </c>
      <c r="C116" s="239" t="s">
        <v>317</v>
      </c>
      <c r="D116" s="233"/>
      <c r="E116" s="233"/>
      <c r="F116" s="233"/>
    </row>
    <row r="117" spans="2:6" x14ac:dyDescent="0.25">
      <c r="B117" s="239" t="s">
        <v>109</v>
      </c>
      <c r="C117" s="239" t="s">
        <v>318</v>
      </c>
      <c r="D117" s="233"/>
      <c r="E117" s="233"/>
      <c r="F117" s="233"/>
    </row>
    <row r="118" spans="2:6" x14ac:dyDescent="0.25">
      <c r="B118" s="239" t="s">
        <v>110</v>
      </c>
      <c r="C118" s="239" t="s">
        <v>319</v>
      </c>
      <c r="D118" s="233"/>
      <c r="E118" s="233"/>
      <c r="F118" s="233"/>
    </row>
    <row r="119" spans="2:6" x14ac:dyDescent="0.25">
      <c r="B119" s="239" t="s">
        <v>111</v>
      </c>
      <c r="C119" s="239" t="s">
        <v>320</v>
      </c>
      <c r="D119" s="233"/>
      <c r="E119" s="233"/>
      <c r="F119" s="233"/>
    </row>
    <row r="120" spans="2:6" x14ac:dyDescent="0.25">
      <c r="B120" s="239" t="s">
        <v>112</v>
      </c>
      <c r="C120" s="239" t="s">
        <v>321</v>
      </c>
      <c r="D120" s="233"/>
      <c r="E120" s="233"/>
      <c r="F120" s="233"/>
    </row>
    <row r="121" spans="2:6" x14ac:dyDescent="0.25">
      <c r="B121" s="239" t="s">
        <v>113</v>
      </c>
      <c r="C121" s="239" t="s">
        <v>322</v>
      </c>
      <c r="D121" s="233"/>
      <c r="E121" s="233"/>
      <c r="F121" s="233"/>
    </row>
    <row r="122" spans="2:6" x14ac:dyDescent="0.25">
      <c r="B122" s="239" t="s">
        <v>114</v>
      </c>
      <c r="C122" s="239" t="s">
        <v>323</v>
      </c>
      <c r="D122" s="233"/>
      <c r="E122" s="233"/>
      <c r="F122" s="233"/>
    </row>
    <row r="123" spans="2:6" x14ac:dyDescent="0.25">
      <c r="B123" s="239" t="s">
        <v>115</v>
      </c>
      <c r="C123" s="239" t="s">
        <v>324</v>
      </c>
      <c r="D123" s="233"/>
      <c r="E123" s="233"/>
      <c r="F123" s="233"/>
    </row>
    <row r="124" spans="2:6" x14ac:dyDescent="0.25">
      <c r="B124" s="239" t="s">
        <v>116</v>
      </c>
      <c r="C124" s="239" t="s">
        <v>325</v>
      </c>
      <c r="D124" s="233"/>
      <c r="E124" s="233"/>
      <c r="F124" s="233"/>
    </row>
    <row r="125" spans="2:6" x14ac:dyDescent="0.25">
      <c r="B125" s="239" t="s">
        <v>117</v>
      </c>
      <c r="C125" s="239" t="s">
        <v>363</v>
      </c>
      <c r="D125" s="233"/>
      <c r="E125" s="233"/>
      <c r="F125" s="233"/>
    </row>
    <row r="126" spans="2:6" x14ac:dyDescent="0.25">
      <c r="B126" s="239" t="s">
        <v>118</v>
      </c>
      <c r="C126" s="239" t="s">
        <v>364</v>
      </c>
      <c r="D126" s="233"/>
      <c r="E126" s="233"/>
      <c r="F126" s="233"/>
    </row>
    <row r="127" spans="2:6" x14ac:dyDescent="0.25">
      <c r="B127" s="239" t="s">
        <v>119</v>
      </c>
      <c r="C127" s="239" t="s">
        <v>326</v>
      </c>
      <c r="D127" s="233"/>
      <c r="E127" s="233"/>
      <c r="F127" s="233"/>
    </row>
    <row r="128" spans="2:6" x14ac:dyDescent="0.25">
      <c r="B128" s="239" t="s">
        <v>120</v>
      </c>
      <c r="C128" s="239" t="s">
        <v>327</v>
      </c>
      <c r="D128" s="233"/>
      <c r="E128" s="233"/>
      <c r="F128" s="233"/>
    </row>
    <row r="129" spans="2:6" x14ac:dyDescent="0.25">
      <c r="B129" s="239" t="s">
        <v>142</v>
      </c>
      <c r="C129" s="239" t="s">
        <v>328</v>
      </c>
      <c r="D129" s="233"/>
      <c r="E129" s="233"/>
      <c r="F129" s="233"/>
    </row>
    <row r="130" spans="2:6" x14ac:dyDescent="0.25">
      <c r="B130" s="239" t="s">
        <v>143</v>
      </c>
      <c r="C130" s="239" t="s">
        <v>329</v>
      </c>
      <c r="D130" s="233"/>
      <c r="E130" s="233"/>
      <c r="F130" s="233"/>
    </row>
    <row r="131" spans="2:6" x14ac:dyDescent="0.25">
      <c r="B131" s="239" t="s">
        <v>144</v>
      </c>
      <c r="C131" s="239" t="s">
        <v>330</v>
      </c>
      <c r="D131" s="233"/>
      <c r="E131" s="233"/>
      <c r="F131" s="233"/>
    </row>
    <row r="132" spans="2:6" x14ac:dyDescent="0.25">
      <c r="B132" s="239" t="s">
        <v>145</v>
      </c>
      <c r="C132" s="239" t="s">
        <v>331</v>
      </c>
      <c r="D132" s="233"/>
      <c r="E132" s="233"/>
      <c r="F132" s="233"/>
    </row>
    <row r="133" spans="2:6" x14ac:dyDescent="0.25">
      <c r="B133" s="239" t="s">
        <v>146</v>
      </c>
      <c r="C133" s="239" t="s">
        <v>332</v>
      </c>
      <c r="D133" s="233"/>
      <c r="E133" s="233"/>
      <c r="F133" s="233"/>
    </row>
    <row r="134" spans="2:6" x14ac:dyDescent="0.25">
      <c r="B134" s="239" t="s">
        <v>333</v>
      </c>
      <c r="C134" s="239" t="s">
        <v>334</v>
      </c>
      <c r="D134" s="233"/>
      <c r="E134" s="233"/>
      <c r="F134" s="233"/>
    </row>
    <row r="135" spans="2:6" x14ac:dyDescent="0.25">
      <c r="B135" s="239" t="s">
        <v>147</v>
      </c>
      <c r="C135" s="239" t="s">
        <v>335</v>
      </c>
      <c r="D135" s="233"/>
      <c r="E135" s="233"/>
      <c r="F135" s="233"/>
    </row>
    <row r="136" spans="2:6" x14ac:dyDescent="0.25">
      <c r="B136" s="239" t="s">
        <v>148</v>
      </c>
      <c r="C136" s="239" t="s">
        <v>336</v>
      </c>
      <c r="D136" s="233"/>
      <c r="E136" s="233"/>
      <c r="F136" s="233"/>
    </row>
    <row r="137" spans="2:6" x14ac:dyDescent="0.25">
      <c r="B137" s="239" t="s">
        <v>149</v>
      </c>
      <c r="C137" s="239" t="s">
        <v>337</v>
      </c>
      <c r="D137" s="233"/>
      <c r="E137" s="233"/>
      <c r="F137" s="233"/>
    </row>
    <row r="138" spans="2:6" x14ac:dyDescent="0.25">
      <c r="B138" s="239" t="s">
        <v>150</v>
      </c>
      <c r="C138" s="239" t="s">
        <v>338</v>
      </c>
      <c r="D138" s="233"/>
      <c r="E138" s="233"/>
      <c r="F138" s="233"/>
    </row>
    <row r="139" spans="2:6" x14ac:dyDescent="0.25">
      <c r="B139" s="239" t="s">
        <v>151</v>
      </c>
      <c r="C139" s="239" t="s">
        <v>365</v>
      </c>
      <c r="D139" s="233"/>
      <c r="E139" s="233"/>
      <c r="F139" s="233"/>
    </row>
    <row r="140" spans="2:6" x14ac:dyDescent="0.25">
      <c r="B140" s="239" t="s">
        <v>152</v>
      </c>
      <c r="C140" s="239" t="s">
        <v>366</v>
      </c>
      <c r="D140" s="233"/>
      <c r="E140" s="233"/>
      <c r="F140" s="233"/>
    </row>
    <row r="141" spans="2:6" x14ac:dyDescent="0.25">
      <c r="B141" s="239" t="s">
        <v>173</v>
      </c>
      <c r="C141" s="239" t="s">
        <v>339</v>
      </c>
      <c r="D141" s="233"/>
      <c r="E141" s="233"/>
      <c r="F141" s="233"/>
    </row>
    <row r="142" spans="2:6" x14ac:dyDescent="0.25">
      <c r="B142" s="239" t="s">
        <v>174</v>
      </c>
      <c r="C142" s="239" t="s">
        <v>340</v>
      </c>
      <c r="D142" s="233"/>
      <c r="E142" s="233"/>
      <c r="F142" s="233"/>
    </row>
    <row r="143" spans="2:6" x14ac:dyDescent="0.25">
      <c r="B143" s="239" t="s">
        <v>175</v>
      </c>
      <c r="C143" s="239" t="s">
        <v>341</v>
      </c>
      <c r="D143" s="233"/>
      <c r="E143" s="233"/>
      <c r="F143" s="233"/>
    </row>
    <row r="144" spans="2:6" x14ac:dyDescent="0.25">
      <c r="B144" s="239" t="s">
        <v>176</v>
      </c>
      <c r="C144" s="239" t="s">
        <v>342</v>
      </c>
      <c r="D144" s="233"/>
      <c r="E144" s="233"/>
      <c r="F144" s="233"/>
    </row>
    <row r="145" spans="2:6" x14ac:dyDescent="0.25">
      <c r="B145" s="239" t="s">
        <v>177</v>
      </c>
      <c r="C145" s="239" t="s">
        <v>343</v>
      </c>
      <c r="D145" s="233"/>
      <c r="E145" s="233"/>
      <c r="F145" s="233"/>
    </row>
    <row r="146" spans="2:6" x14ac:dyDescent="0.25">
      <c r="B146" s="239" t="s">
        <v>178</v>
      </c>
      <c r="C146" s="239" t="s">
        <v>344</v>
      </c>
      <c r="D146" s="233"/>
      <c r="E146" s="233"/>
      <c r="F146" s="233"/>
    </row>
    <row r="147" spans="2:6" x14ac:dyDescent="0.25">
      <c r="B147" s="239" t="s">
        <v>179</v>
      </c>
      <c r="C147" s="239" t="s">
        <v>345</v>
      </c>
      <c r="D147" s="233"/>
      <c r="E147" s="233"/>
      <c r="F147" s="233"/>
    </row>
    <row r="148" spans="2:6" x14ac:dyDescent="0.25">
      <c r="B148" s="239" t="s">
        <v>180</v>
      </c>
      <c r="C148" s="239" t="s">
        <v>346</v>
      </c>
      <c r="D148" s="233"/>
      <c r="E148" s="233"/>
      <c r="F148" s="233"/>
    </row>
    <row r="149" spans="2:6" x14ac:dyDescent="0.25">
      <c r="B149" s="239" t="s">
        <v>181</v>
      </c>
      <c r="C149" s="239" t="s">
        <v>347</v>
      </c>
      <c r="D149" s="233"/>
      <c r="E149" s="233"/>
      <c r="F149" s="233"/>
    </row>
    <row r="150" spans="2:6" x14ac:dyDescent="0.25">
      <c r="B150" s="239" t="s">
        <v>182</v>
      </c>
      <c r="C150" s="239" t="s">
        <v>367</v>
      </c>
    </row>
    <row r="151" spans="2:6" x14ac:dyDescent="0.25">
      <c r="B151" s="239" t="s">
        <v>183</v>
      </c>
      <c r="C151" s="239" t="s">
        <v>368</v>
      </c>
    </row>
    <row r="152" spans="2:6" x14ac:dyDescent="0.25">
      <c r="B152" s="239" t="s">
        <v>436</v>
      </c>
      <c r="C152" s="239" t="s">
        <v>447</v>
      </c>
    </row>
    <row r="153" spans="2:6" x14ac:dyDescent="0.25">
      <c r="B153" s="239" t="s">
        <v>437</v>
      </c>
      <c r="C153" s="239" t="s">
        <v>448</v>
      </c>
    </row>
    <row r="154" spans="2:6" x14ac:dyDescent="0.25">
      <c r="B154" s="239" t="s">
        <v>438</v>
      </c>
      <c r="C154" s="239" t="s">
        <v>449</v>
      </c>
    </row>
    <row r="155" spans="2:6" x14ac:dyDescent="0.25">
      <c r="B155" s="239" t="s">
        <v>439</v>
      </c>
      <c r="C155" s="239" t="s">
        <v>450</v>
      </c>
    </row>
    <row r="156" spans="2:6" x14ac:dyDescent="0.25">
      <c r="B156" s="239" t="s">
        <v>440</v>
      </c>
      <c r="C156" s="239" t="s">
        <v>451</v>
      </c>
    </row>
    <row r="157" spans="2:6" x14ac:dyDescent="0.25">
      <c r="B157" s="239" t="s">
        <v>441</v>
      </c>
      <c r="C157" s="239" t="s">
        <v>452</v>
      </c>
    </row>
    <row r="158" spans="2:6" x14ac:dyDescent="0.25">
      <c r="B158" s="239" t="s">
        <v>442</v>
      </c>
      <c r="C158" s="239" t="s">
        <v>453</v>
      </c>
    </row>
    <row r="159" spans="2:6" x14ac:dyDescent="0.25">
      <c r="B159" s="239" t="s">
        <v>443</v>
      </c>
      <c r="C159" s="239" t="s">
        <v>454</v>
      </c>
    </row>
    <row r="160" spans="2:6" x14ac:dyDescent="0.25">
      <c r="B160" s="239" t="s">
        <v>444</v>
      </c>
      <c r="C160" s="239" t="s">
        <v>455</v>
      </c>
    </row>
    <row r="161" spans="2:3" x14ac:dyDescent="0.25">
      <c r="B161" s="239" t="s">
        <v>445</v>
      </c>
      <c r="C161" s="239" t="s">
        <v>456</v>
      </c>
    </row>
    <row r="162" spans="2:3" x14ac:dyDescent="0.25">
      <c r="B162" s="239" t="s">
        <v>446</v>
      </c>
      <c r="C162" s="239" t="s">
        <v>457</v>
      </c>
    </row>
    <row r="163" spans="2:3" x14ac:dyDescent="0.25">
      <c r="B163" s="239" t="s">
        <v>483</v>
      </c>
      <c r="C163" s="239" t="s">
        <v>488</v>
      </c>
    </row>
    <row r="164" spans="2:3" x14ac:dyDescent="0.25">
      <c r="B164" s="239" t="s">
        <v>484</v>
      </c>
      <c r="C164" s="239" t="s">
        <v>489</v>
      </c>
    </row>
    <row r="165" spans="2:3" x14ac:dyDescent="0.25">
      <c r="B165" s="239" t="s">
        <v>485</v>
      </c>
      <c r="C165" s="239" t="s">
        <v>490</v>
      </c>
    </row>
    <row r="166" spans="2:3" x14ac:dyDescent="0.25">
      <c r="B166" s="239" t="s">
        <v>486</v>
      </c>
      <c r="C166" s="239" t="s">
        <v>491</v>
      </c>
    </row>
    <row r="167" spans="2:3" x14ac:dyDescent="0.25">
      <c r="B167" s="239" t="s">
        <v>487</v>
      </c>
      <c r="C167" s="239" t="s">
        <v>492</v>
      </c>
    </row>
  </sheetData>
  <phoneticPr fontId="11" type="noConversion"/>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Q1086"/>
  <sheetViews>
    <sheetView zoomScaleNormal="100" workbookViewId="0">
      <pane xSplit="2" ySplit="4" topLeftCell="AB379" activePane="bottomRight" state="frozen"/>
      <selection pane="topRight" activeCell="C1" sqref="C1"/>
      <selection pane="bottomLeft" activeCell="A5" sqref="A5"/>
      <selection pane="bottomRight" activeCell="AI428" sqref="AI428"/>
    </sheetView>
  </sheetViews>
  <sheetFormatPr defaultColWidth="11.42578125" defaultRowHeight="12.75" x14ac:dyDescent="0.2"/>
  <cols>
    <col min="2" max="7" width="11" bestFit="1" customWidth="1"/>
    <col min="9" max="30" width="11" bestFit="1" customWidth="1"/>
    <col min="31" max="31" width="10.7109375"/>
    <col min="32" max="35" width="11" bestFit="1" customWidth="1"/>
    <col min="36" max="36" width="12.7109375" bestFit="1" customWidth="1"/>
    <col min="37" max="43" width="11" bestFit="1" customWidth="1"/>
  </cols>
  <sheetData>
    <row r="1" spans="1:43" s="12" customFormat="1" ht="18" x14ac:dyDescent="0.25">
      <c r="A1" s="11" t="s">
        <v>413</v>
      </c>
    </row>
    <row r="2" spans="1:43" x14ac:dyDescent="0.2">
      <c r="A2" s="35"/>
    </row>
    <row r="3" spans="1:43" ht="18" x14ac:dyDescent="0.25">
      <c r="A3" s="35">
        <v>1</v>
      </c>
      <c r="B3" s="33" t="s">
        <v>93</v>
      </c>
      <c r="C3" s="34"/>
      <c r="D3" s="34"/>
      <c r="E3" s="34"/>
      <c r="F3" s="34"/>
      <c r="G3" s="34"/>
      <c r="I3" s="33" t="s">
        <v>246</v>
      </c>
      <c r="J3" s="34"/>
      <c r="K3" s="34"/>
      <c r="L3" s="34"/>
      <c r="M3" s="34"/>
      <c r="N3" s="34"/>
      <c r="O3" s="34"/>
      <c r="P3" s="34"/>
      <c r="Q3" s="34"/>
      <c r="R3" s="34"/>
      <c r="S3" s="34"/>
      <c r="T3" s="34"/>
      <c r="U3" s="34"/>
      <c r="V3" s="34"/>
      <c r="W3" s="34"/>
      <c r="X3" s="34"/>
      <c r="Y3" s="34"/>
      <c r="Z3" s="34"/>
      <c r="AA3" s="34"/>
      <c r="AB3" s="34"/>
      <c r="AC3" s="34"/>
      <c r="AD3" s="34"/>
      <c r="AF3" s="33" t="s">
        <v>271</v>
      </c>
      <c r="AG3" s="34"/>
      <c r="AH3" s="34"/>
      <c r="AI3" s="34"/>
      <c r="AJ3" s="34"/>
      <c r="AK3" s="34"/>
      <c r="AL3" s="34"/>
      <c r="AM3" s="34"/>
      <c r="AN3" s="34"/>
      <c r="AO3" s="34"/>
      <c r="AP3" s="34"/>
      <c r="AQ3" s="34"/>
    </row>
    <row r="4" spans="1:43" s="9" customFormat="1" x14ac:dyDescent="0.2">
      <c r="A4" s="104"/>
      <c r="B4" s="9" t="s">
        <v>82</v>
      </c>
      <c r="C4" s="9" t="s">
        <v>15</v>
      </c>
      <c r="D4" s="9" t="s">
        <v>16</v>
      </c>
      <c r="E4" s="9" t="s">
        <v>17</v>
      </c>
      <c r="F4" s="9" t="s">
        <v>18</v>
      </c>
      <c r="G4" s="9" t="s">
        <v>19</v>
      </c>
      <c r="I4" s="9" t="s">
        <v>82</v>
      </c>
      <c r="J4" s="9" t="s">
        <v>18</v>
      </c>
      <c r="K4" s="9" t="s">
        <v>19</v>
      </c>
      <c r="L4" s="9" t="s">
        <v>98</v>
      </c>
      <c r="M4" s="9" t="s">
        <v>99</v>
      </c>
      <c r="N4" s="9" t="s">
        <v>100</v>
      </c>
      <c r="O4" s="9" t="s">
        <v>101</v>
      </c>
      <c r="P4" s="9" t="s">
        <v>102</v>
      </c>
      <c r="Q4" s="9" t="s">
        <v>247</v>
      </c>
      <c r="R4" s="9" t="s">
        <v>248</v>
      </c>
      <c r="S4" s="9" t="s">
        <v>249</v>
      </c>
      <c r="T4" s="9" t="s">
        <v>250</v>
      </c>
      <c r="U4" s="9" t="s">
        <v>251</v>
      </c>
      <c r="V4" s="9" t="s">
        <v>252</v>
      </c>
      <c r="W4" s="9" t="s">
        <v>15</v>
      </c>
      <c r="X4" s="9" t="s">
        <v>253</v>
      </c>
      <c r="Y4" s="9" t="s">
        <v>254</v>
      </c>
      <c r="Z4" s="9" t="s">
        <v>255</v>
      </c>
      <c r="AA4" s="9" t="s">
        <v>256</v>
      </c>
      <c r="AB4" s="9" t="s">
        <v>257</v>
      </c>
      <c r="AC4" s="9" t="s">
        <v>258</v>
      </c>
      <c r="AD4" s="9" t="s">
        <v>259</v>
      </c>
      <c r="AF4" s="9" t="s">
        <v>82</v>
      </c>
      <c r="AG4" s="9" t="s">
        <v>260</v>
      </c>
      <c r="AH4" s="9" t="s">
        <v>261</v>
      </c>
      <c r="AI4" s="9" t="s">
        <v>262</v>
      </c>
      <c r="AJ4" s="9" t="s">
        <v>263</v>
      </c>
      <c r="AK4" s="9" t="s">
        <v>264</v>
      </c>
      <c r="AL4" s="9" t="s">
        <v>265</v>
      </c>
      <c r="AM4" s="9" t="s">
        <v>266</v>
      </c>
      <c r="AN4" s="9" t="s">
        <v>267</v>
      </c>
      <c r="AO4" s="9" t="s">
        <v>268</v>
      </c>
      <c r="AP4" s="9" t="s">
        <v>269</v>
      </c>
      <c r="AQ4" s="9" t="s">
        <v>270</v>
      </c>
    </row>
    <row r="5" spans="1:43" s="9" customFormat="1" x14ac:dyDescent="0.2">
      <c r="A5" s="104"/>
      <c r="B5" s="9">
        <v>2006</v>
      </c>
      <c r="C5" s="9">
        <v>1</v>
      </c>
      <c r="D5" s="9">
        <v>1</v>
      </c>
      <c r="E5" s="9">
        <v>1</v>
      </c>
      <c r="F5" s="9">
        <v>1</v>
      </c>
      <c r="G5" s="9">
        <v>1</v>
      </c>
      <c r="I5" s="9">
        <v>2006</v>
      </c>
      <c r="J5">
        <v>1</v>
      </c>
      <c r="K5">
        <v>1</v>
      </c>
      <c r="L5">
        <v>1</v>
      </c>
      <c r="M5">
        <v>1</v>
      </c>
      <c r="N5">
        <v>1</v>
      </c>
      <c r="O5">
        <v>1</v>
      </c>
      <c r="P5">
        <v>1</v>
      </c>
      <c r="Q5">
        <v>1</v>
      </c>
      <c r="R5">
        <v>1</v>
      </c>
      <c r="S5">
        <v>1</v>
      </c>
      <c r="T5">
        <v>1</v>
      </c>
      <c r="U5">
        <v>1</v>
      </c>
      <c r="V5">
        <v>1</v>
      </c>
      <c r="W5">
        <v>1</v>
      </c>
      <c r="X5">
        <v>1</v>
      </c>
      <c r="Y5">
        <v>1</v>
      </c>
      <c r="Z5">
        <v>1</v>
      </c>
      <c r="AA5">
        <v>1</v>
      </c>
      <c r="AB5">
        <v>1</v>
      </c>
      <c r="AC5">
        <v>1</v>
      </c>
      <c r="AD5">
        <v>1</v>
      </c>
      <c r="AE5" s="107"/>
    </row>
    <row r="6" spans="1:43" s="9" customFormat="1" x14ac:dyDescent="0.2">
      <c r="A6" s="104"/>
      <c r="B6" s="9">
        <v>2007</v>
      </c>
      <c r="C6" s="186">
        <v>0.99517650000000002</v>
      </c>
      <c r="D6" s="186">
        <v>1.0101960000000001</v>
      </c>
      <c r="E6" s="186">
        <v>0.98513249999999997</v>
      </c>
      <c r="F6" s="186">
        <v>0.98849520000000002</v>
      </c>
      <c r="G6" s="186">
        <v>0.98126740000000001</v>
      </c>
      <c r="I6" s="9">
        <v>2007</v>
      </c>
      <c r="J6">
        <v>0.98849520000000002</v>
      </c>
      <c r="K6">
        <v>0.98126740000000001</v>
      </c>
      <c r="L6">
        <v>0.99517650000000002</v>
      </c>
      <c r="M6">
        <v>0.99887079999999995</v>
      </c>
      <c r="N6">
        <v>0.99517650000000002</v>
      </c>
      <c r="O6">
        <v>0.97982170000000002</v>
      </c>
      <c r="P6">
        <v>0.97266850000000005</v>
      </c>
      <c r="Q6">
        <v>1.022688</v>
      </c>
      <c r="R6">
        <v>1</v>
      </c>
      <c r="S6">
        <v>1.011973</v>
      </c>
      <c r="T6">
        <v>1.0049239999999999</v>
      </c>
      <c r="U6">
        <v>1.280869</v>
      </c>
      <c r="V6">
        <v>0.96914880000000003</v>
      </c>
      <c r="W6">
        <v>0.99517650000000002</v>
      </c>
      <c r="X6">
        <v>1.006759</v>
      </c>
      <c r="Y6">
        <v>1</v>
      </c>
      <c r="Z6">
        <v>0.99630149999999995</v>
      </c>
      <c r="AA6">
        <v>1</v>
      </c>
      <c r="AB6">
        <v>1.015671</v>
      </c>
      <c r="AC6">
        <v>1.0231399999999999</v>
      </c>
      <c r="AD6">
        <v>1.014175</v>
      </c>
      <c r="AE6" s="107"/>
      <c r="AF6" s="9">
        <v>2007</v>
      </c>
      <c r="AG6" s="186">
        <v>1.9938619999999999E-3</v>
      </c>
      <c r="AH6" s="186">
        <v>-2.7202679999999998E-4</v>
      </c>
      <c r="AI6" s="186">
        <v>2.1346360000000001E-3</v>
      </c>
      <c r="AJ6" s="186">
        <v>1.791214E-3</v>
      </c>
      <c r="AK6" s="186">
        <v>-1.048286E-2</v>
      </c>
      <c r="AL6" s="186">
        <v>-1.1826479999999999E-3</v>
      </c>
      <c r="AM6" s="186">
        <v>-8.0493069999999995E-5</v>
      </c>
      <c r="AN6" s="186">
        <v>4.425125E-4</v>
      </c>
      <c r="AO6" s="186">
        <v>-1.8337240000000001E-5</v>
      </c>
      <c r="AP6" s="186">
        <v>-3.578206E-3</v>
      </c>
      <c r="AQ6" s="186">
        <v>-5.7267480000000003E-3</v>
      </c>
    </row>
    <row r="7" spans="1:43" s="9" customFormat="1" x14ac:dyDescent="0.2">
      <c r="A7" s="104"/>
      <c r="B7" s="9">
        <v>2008</v>
      </c>
      <c r="C7" s="186">
        <v>1.018621</v>
      </c>
      <c r="D7" s="186">
        <v>1.0424770000000001</v>
      </c>
      <c r="E7" s="186">
        <v>0.97711599999999998</v>
      </c>
      <c r="F7" s="186">
        <v>0.95208959999999998</v>
      </c>
      <c r="G7" s="186">
        <v>0.99578</v>
      </c>
      <c r="I7" s="9">
        <v>2008</v>
      </c>
      <c r="J7">
        <v>0.95208959999999998</v>
      </c>
      <c r="K7">
        <v>0.99578</v>
      </c>
      <c r="L7">
        <v>1.018621</v>
      </c>
      <c r="M7">
        <v>1.0279860000000001</v>
      </c>
      <c r="N7">
        <v>1.018621</v>
      </c>
      <c r="O7">
        <v>1.0009950000000001</v>
      </c>
      <c r="P7">
        <v>0.97541250000000002</v>
      </c>
      <c r="Q7">
        <v>1.0322819999999999</v>
      </c>
      <c r="R7">
        <v>1</v>
      </c>
      <c r="S7">
        <v>1.0255320000000001</v>
      </c>
      <c r="T7">
        <v>1.002783</v>
      </c>
      <c r="U7">
        <v>0.75010359999999998</v>
      </c>
      <c r="V7">
        <v>0.99207769999999995</v>
      </c>
      <c r="W7">
        <v>1.018621</v>
      </c>
      <c r="X7">
        <v>1.069879</v>
      </c>
      <c r="Y7">
        <v>1</v>
      </c>
      <c r="Z7">
        <v>0.99088949999999998</v>
      </c>
      <c r="AA7">
        <v>1</v>
      </c>
      <c r="AB7">
        <v>1.0176080000000001</v>
      </c>
      <c r="AC7">
        <v>1.0442979999999999</v>
      </c>
      <c r="AD7">
        <v>1.0229379999999999</v>
      </c>
      <c r="AE7" s="107"/>
      <c r="AF7" s="9">
        <v>2008</v>
      </c>
      <c r="AG7" s="186">
        <v>8.4629340000000005E-4</v>
      </c>
      <c r="AH7" s="186">
        <v>5.6921040000000003E-4</v>
      </c>
      <c r="AI7" s="186">
        <v>2.8806999999999999E-3</v>
      </c>
      <c r="AJ7" s="186">
        <v>-4.267338E-4</v>
      </c>
      <c r="AK7" s="186">
        <v>1.941536E-2</v>
      </c>
      <c r="AL7" s="186">
        <v>-2.6243220000000001E-2</v>
      </c>
      <c r="AM7" s="186">
        <v>-8.3550919999999995E-5</v>
      </c>
      <c r="AN7" s="186">
        <v>5.9126679999999996E-4</v>
      </c>
      <c r="AO7" s="186">
        <v>-1.2633609999999999E-5</v>
      </c>
      <c r="AP7" s="186">
        <v>-6.9642230000000003E-4</v>
      </c>
      <c r="AQ7" s="186">
        <v>-5.0110880000000003E-3</v>
      </c>
    </row>
    <row r="8" spans="1:43" s="9" customFormat="1" x14ac:dyDescent="0.2">
      <c r="A8" s="104"/>
      <c r="B8" s="9">
        <v>2009</v>
      </c>
      <c r="C8" s="186">
        <v>1.023857</v>
      </c>
      <c r="D8" s="186">
        <v>1.058263</v>
      </c>
      <c r="E8" s="186">
        <v>0.96748820000000002</v>
      </c>
      <c r="F8" s="186">
        <v>0.95337130000000003</v>
      </c>
      <c r="G8" s="186">
        <v>0.97865250000000004</v>
      </c>
      <c r="I8" s="9">
        <v>2009</v>
      </c>
      <c r="J8">
        <v>0.95337130000000003</v>
      </c>
      <c r="K8">
        <v>0.97865250000000004</v>
      </c>
      <c r="L8">
        <v>1.023857</v>
      </c>
      <c r="M8">
        <v>1.036222</v>
      </c>
      <c r="N8">
        <v>1.023857</v>
      </c>
      <c r="O8">
        <v>0.97089009999999998</v>
      </c>
      <c r="P8">
        <v>0.95444329999999999</v>
      </c>
      <c r="Q8">
        <v>1.041569</v>
      </c>
      <c r="R8">
        <v>1</v>
      </c>
      <c r="S8">
        <v>1.0425990000000001</v>
      </c>
      <c r="T8">
        <v>1.019631</v>
      </c>
      <c r="U8">
        <v>0.89067759999999996</v>
      </c>
      <c r="V8">
        <v>0.97627120000000001</v>
      </c>
      <c r="W8">
        <v>1.023857</v>
      </c>
      <c r="X8">
        <v>1.073933</v>
      </c>
      <c r="Y8">
        <v>1</v>
      </c>
      <c r="Z8">
        <v>0.98806720000000003</v>
      </c>
      <c r="AA8">
        <v>1</v>
      </c>
      <c r="AB8">
        <v>1.0545549999999999</v>
      </c>
      <c r="AC8">
        <v>1.072727</v>
      </c>
      <c r="AD8">
        <v>1.0461910000000001</v>
      </c>
      <c r="AE8" s="107"/>
      <c r="AF8" s="9">
        <v>2009</v>
      </c>
      <c r="AG8" s="186">
        <v>7.9484010000000003E-4</v>
      </c>
      <c r="AH8" s="186">
        <v>-9.3829559999999998E-5</v>
      </c>
      <c r="AI8" s="186">
        <v>3.117229E-3</v>
      </c>
      <c r="AJ8" s="186">
        <v>6.6836040000000001E-3</v>
      </c>
      <c r="AK8" s="186">
        <v>-5.3742879999999996E-3</v>
      </c>
      <c r="AL8" s="186">
        <v>-3.8092220000000001E-3</v>
      </c>
      <c r="AM8" s="186">
        <v>-5.5803139999999997E-6</v>
      </c>
      <c r="AN8" s="186">
        <v>2.5367960000000002E-4</v>
      </c>
      <c r="AO8" s="186">
        <v>3.118173E-6</v>
      </c>
      <c r="AP8" s="186">
        <v>-5.6604619999999998E-3</v>
      </c>
      <c r="AQ8" s="186">
        <v>-5.8112149999999998E-3</v>
      </c>
    </row>
    <row r="9" spans="1:43" s="9" customFormat="1" x14ac:dyDescent="0.2">
      <c r="A9" s="104"/>
      <c r="B9" s="9">
        <v>2010</v>
      </c>
      <c r="C9" s="186">
        <v>1.0397650000000001</v>
      </c>
      <c r="D9" s="186">
        <v>1.14002</v>
      </c>
      <c r="E9" s="186">
        <v>0.91205860000000005</v>
      </c>
      <c r="F9" s="186">
        <v>0.838723</v>
      </c>
      <c r="G9" s="186">
        <v>0.97470979999999996</v>
      </c>
      <c r="I9" s="9">
        <v>2010</v>
      </c>
      <c r="J9">
        <v>0.838723</v>
      </c>
      <c r="K9">
        <v>0.97470979999999996</v>
      </c>
      <c r="L9">
        <v>1.0397650000000001</v>
      </c>
      <c r="M9">
        <v>1.0516380000000001</v>
      </c>
      <c r="N9">
        <v>1.0397650000000001</v>
      </c>
      <c r="O9">
        <v>0.94950009999999996</v>
      </c>
      <c r="P9">
        <v>0.95311829999999997</v>
      </c>
      <c r="Q9">
        <v>1.050098</v>
      </c>
      <c r="R9">
        <v>1</v>
      </c>
      <c r="S9">
        <v>1.067245</v>
      </c>
      <c r="T9">
        <v>1.0369079999999999</v>
      </c>
      <c r="U9">
        <v>0.78671190000000002</v>
      </c>
      <c r="V9">
        <v>0.9803847</v>
      </c>
      <c r="W9">
        <v>1.0397650000000001</v>
      </c>
      <c r="X9">
        <v>1.2397009999999999</v>
      </c>
      <c r="Y9">
        <v>1</v>
      </c>
      <c r="Z9">
        <v>0.9887106</v>
      </c>
      <c r="AA9">
        <v>1</v>
      </c>
      <c r="AB9">
        <v>1.0950660000000001</v>
      </c>
      <c r="AC9">
        <v>1.0909089999999999</v>
      </c>
      <c r="AD9">
        <v>1.0667439999999999</v>
      </c>
      <c r="AE9" s="107"/>
      <c r="AF9" s="9">
        <v>2010</v>
      </c>
      <c r="AG9" s="186">
        <v>7.2230340000000001E-4</v>
      </c>
      <c r="AH9" s="186">
        <v>1.807538E-4</v>
      </c>
      <c r="AI9" s="186">
        <v>4.552604E-3</v>
      </c>
      <c r="AJ9" s="186">
        <v>6.9078000000000004E-3</v>
      </c>
      <c r="AK9" s="186">
        <v>3.05449E-3</v>
      </c>
      <c r="AL9" s="186">
        <v>-6.1559750000000003E-2</v>
      </c>
      <c r="AM9" s="186">
        <v>-1.611676E-4</v>
      </c>
      <c r="AN9" s="186">
        <v>-1.821891E-5</v>
      </c>
      <c r="AO9" s="186">
        <v>-3.0202609999999998E-5</v>
      </c>
      <c r="AP9" s="186">
        <v>-7.9361169999999995E-3</v>
      </c>
      <c r="AQ9" s="186">
        <v>-4.711486E-3</v>
      </c>
    </row>
    <row r="10" spans="1:43" s="9" customFormat="1" x14ac:dyDescent="0.2">
      <c r="A10" s="104"/>
      <c r="B10" s="9">
        <v>2011</v>
      </c>
      <c r="C10" s="186">
        <v>1.0284150000000001</v>
      </c>
      <c r="D10" s="186">
        <v>1.210348</v>
      </c>
      <c r="E10" s="186">
        <v>0.84968540000000004</v>
      </c>
      <c r="F10" s="186">
        <v>0.74591350000000001</v>
      </c>
      <c r="G10" s="186">
        <v>0.94278430000000002</v>
      </c>
      <c r="I10" s="9">
        <v>2011</v>
      </c>
      <c r="J10">
        <v>0.74591350000000001</v>
      </c>
      <c r="K10">
        <v>0.94278430000000002</v>
      </c>
      <c r="L10">
        <v>1.0284150000000001</v>
      </c>
      <c r="M10">
        <v>1.037871</v>
      </c>
      <c r="N10">
        <v>1.0284150000000001</v>
      </c>
      <c r="O10">
        <v>0.90791080000000002</v>
      </c>
      <c r="P10">
        <v>0.91795680000000002</v>
      </c>
      <c r="Q10">
        <v>1.0549729999999999</v>
      </c>
      <c r="R10">
        <v>1</v>
      </c>
      <c r="S10">
        <v>1.0933729999999999</v>
      </c>
      <c r="T10">
        <v>1.0565610000000001</v>
      </c>
      <c r="U10">
        <v>1.490111</v>
      </c>
      <c r="V10">
        <v>0.98522509999999996</v>
      </c>
      <c r="W10">
        <v>1.0284150000000001</v>
      </c>
      <c r="X10">
        <v>1.3787320000000001</v>
      </c>
      <c r="Y10">
        <v>1</v>
      </c>
      <c r="Z10">
        <v>0.99088949999999998</v>
      </c>
      <c r="AA10">
        <v>1</v>
      </c>
      <c r="AB10">
        <v>1.132727</v>
      </c>
      <c r="AC10">
        <v>1.120331</v>
      </c>
      <c r="AD10">
        <v>1.0908279999999999</v>
      </c>
      <c r="AE10" s="107"/>
      <c r="AF10" s="9">
        <v>2011</v>
      </c>
      <c r="AG10" s="186">
        <v>4.2015120000000002E-4</v>
      </c>
      <c r="AH10" s="186">
        <v>-4.3043070000000001E-4</v>
      </c>
      <c r="AI10" s="186">
        <v>4.4987639999999997E-3</v>
      </c>
      <c r="AJ10" s="186">
        <v>7.4278399999999998E-3</v>
      </c>
      <c r="AK10" s="186">
        <v>-2.2892599999999999E-2</v>
      </c>
      <c r="AL10" s="186">
        <v>-4.7916540000000001E-2</v>
      </c>
      <c r="AM10" s="186">
        <v>1.4275799999999999E-4</v>
      </c>
      <c r="AN10" s="186">
        <v>-2.3685190000000001E-4</v>
      </c>
      <c r="AO10" s="186">
        <v>-1.4822839999999999E-5</v>
      </c>
      <c r="AP10" s="186">
        <v>-6.1917450000000002E-3</v>
      </c>
      <c r="AQ10" s="186">
        <v>-5.6445840000000002E-3</v>
      </c>
    </row>
    <row r="11" spans="1:43" s="9" customFormat="1" x14ac:dyDescent="0.2">
      <c r="A11" s="104"/>
      <c r="B11" s="9">
        <v>2012</v>
      </c>
      <c r="C11" s="186">
        <v>1.0950340000000001</v>
      </c>
      <c r="D11" s="186">
        <v>1.2615970000000001</v>
      </c>
      <c r="E11" s="186">
        <v>0.86797480000000005</v>
      </c>
      <c r="F11" s="186">
        <v>0.74022589999999999</v>
      </c>
      <c r="G11" s="186">
        <v>0.98663869999999998</v>
      </c>
      <c r="I11" s="9">
        <v>2012</v>
      </c>
      <c r="J11">
        <v>0.74022589999999999</v>
      </c>
      <c r="K11">
        <v>0.98663869999999998</v>
      </c>
      <c r="L11">
        <v>0.98103549999999995</v>
      </c>
      <c r="M11">
        <v>1.1206229999999999</v>
      </c>
      <c r="N11">
        <v>1.0950340000000001</v>
      </c>
      <c r="O11">
        <v>0.93284540000000005</v>
      </c>
      <c r="P11">
        <v>0.97111650000000005</v>
      </c>
      <c r="Q11">
        <v>1.0481750000000001</v>
      </c>
      <c r="R11">
        <v>1.113585</v>
      </c>
      <c r="S11">
        <v>1.1208720000000001</v>
      </c>
      <c r="T11">
        <v>1.07358</v>
      </c>
      <c r="U11">
        <v>1.04081</v>
      </c>
      <c r="V11">
        <v>1.113585</v>
      </c>
      <c r="W11">
        <v>1.0950340000000001</v>
      </c>
      <c r="X11">
        <v>1.4793240000000001</v>
      </c>
      <c r="Y11">
        <v>1.1162019999999999</v>
      </c>
      <c r="Z11">
        <v>0.97716559999999997</v>
      </c>
      <c r="AA11">
        <v>1</v>
      </c>
      <c r="AB11">
        <v>1.1738649999999999</v>
      </c>
      <c r="AC11">
        <v>1.1276029999999999</v>
      </c>
      <c r="AD11">
        <v>1.109863</v>
      </c>
      <c r="AE11" s="107"/>
      <c r="AF11" s="9">
        <v>2012</v>
      </c>
      <c r="AG11" s="186">
        <v>-5.8157490000000005E-4</v>
      </c>
      <c r="AH11" s="186">
        <v>3.790951E-2</v>
      </c>
      <c r="AI11" s="186">
        <v>4.8599790000000004E-3</v>
      </c>
      <c r="AJ11" s="186">
        <v>6.5979710000000002E-3</v>
      </c>
      <c r="AK11" s="186">
        <v>1.398077E-2</v>
      </c>
      <c r="AL11" s="186">
        <v>-3.192093E-2</v>
      </c>
      <c r="AM11" s="186">
        <v>-3.3871040000000002E-3</v>
      </c>
      <c r="AN11" s="186">
        <v>1.5996090000000001E-3</v>
      </c>
      <c r="AO11" s="186">
        <v>-1.916703E-5</v>
      </c>
      <c r="AP11" s="186">
        <v>-6.4264860000000004E-3</v>
      </c>
      <c r="AQ11" s="186">
        <v>-1.3161410000000001E-3</v>
      </c>
    </row>
    <row r="12" spans="1:43" s="9" customFormat="1" x14ac:dyDescent="0.2">
      <c r="A12" s="104"/>
      <c r="B12" s="9">
        <v>2013</v>
      </c>
      <c r="C12" s="186">
        <v>1.1101730000000001</v>
      </c>
      <c r="D12" s="186">
        <v>1.3197209999999999</v>
      </c>
      <c r="E12" s="186">
        <v>0.84121780000000002</v>
      </c>
      <c r="F12" s="186">
        <v>0.70276830000000001</v>
      </c>
      <c r="G12" s="186">
        <v>0.9827825</v>
      </c>
      <c r="I12" s="9">
        <v>2013</v>
      </c>
      <c r="J12">
        <v>0.70276830000000001</v>
      </c>
      <c r="K12">
        <v>0.9827825</v>
      </c>
      <c r="L12">
        <v>0.99459839999999999</v>
      </c>
      <c r="M12">
        <v>1.143383</v>
      </c>
      <c r="N12">
        <v>1.1101730000000001</v>
      </c>
      <c r="O12">
        <v>0.91385810000000001</v>
      </c>
      <c r="P12">
        <v>0.96546509999999996</v>
      </c>
      <c r="Q12">
        <v>1.05281</v>
      </c>
      <c r="R12">
        <v>1.113585</v>
      </c>
      <c r="S12">
        <v>1.1472070000000001</v>
      </c>
      <c r="T12">
        <v>1.089294</v>
      </c>
      <c r="U12">
        <v>0.94071000000000005</v>
      </c>
      <c r="V12">
        <v>1.107413</v>
      </c>
      <c r="W12">
        <v>1.1101730000000001</v>
      </c>
      <c r="X12">
        <v>1.5797140000000001</v>
      </c>
      <c r="Y12">
        <v>1.1162019999999999</v>
      </c>
      <c r="Z12">
        <v>0.97095500000000001</v>
      </c>
      <c r="AA12">
        <v>1</v>
      </c>
      <c r="AB12">
        <v>1.21482</v>
      </c>
      <c r="AC12">
        <v>1.1498839999999999</v>
      </c>
      <c r="AD12">
        <v>1.1296219999999999</v>
      </c>
      <c r="AE12" s="107"/>
      <c r="AF12" s="9">
        <v>2013</v>
      </c>
      <c r="AG12" s="186">
        <v>3.8927919999999998E-4</v>
      </c>
      <c r="AH12" s="186">
        <v>3.0709490000000001E-5</v>
      </c>
      <c r="AI12" s="186">
        <v>4.4606680000000001E-3</v>
      </c>
      <c r="AJ12" s="186">
        <v>5.8962229999999999E-3</v>
      </c>
      <c r="AK12" s="186">
        <v>2.9535910000000002E-3</v>
      </c>
      <c r="AL12" s="186">
        <v>-3.5061349999999998E-2</v>
      </c>
      <c r="AM12" s="186">
        <v>1.501932E-5</v>
      </c>
      <c r="AN12" s="186">
        <v>6.9523130000000003E-4</v>
      </c>
      <c r="AO12" s="186">
        <v>-3.0653150000000003E-5</v>
      </c>
      <c r="AP12" s="186">
        <v>-5.9782639999999996E-3</v>
      </c>
      <c r="AQ12" s="186">
        <v>-4.6824789999999998E-3</v>
      </c>
    </row>
    <row r="13" spans="1:43" s="9" customFormat="1" x14ac:dyDescent="0.2">
      <c r="A13" s="104"/>
      <c r="B13" s="9">
        <v>2014</v>
      </c>
      <c r="C13" s="186">
        <v>1.1167739999999999</v>
      </c>
      <c r="D13" s="186">
        <v>1.413675</v>
      </c>
      <c r="E13" s="186">
        <v>0.78997910000000005</v>
      </c>
      <c r="F13" s="186">
        <v>0.63612089999999999</v>
      </c>
      <c r="G13" s="186">
        <v>0.96703030000000001</v>
      </c>
      <c r="I13" s="9">
        <v>2014</v>
      </c>
      <c r="J13">
        <v>0.63612089999999999</v>
      </c>
      <c r="K13">
        <v>0.96703030000000001</v>
      </c>
      <c r="L13">
        <v>1.0002450000000001</v>
      </c>
      <c r="M13">
        <v>1.1627540000000001</v>
      </c>
      <c r="N13">
        <v>0.28952</v>
      </c>
      <c r="O13">
        <v>0.88719939999999997</v>
      </c>
      <c r="P13">
        <v>0.94415079999999996</v>
      </c>
      <c r="Q13">
        <v>1.0259259999999999</v>
      </c>
      <c r="R13">
        <v>1.113585</v>
      </c>
      <c r="S13">
        <v>1.1566240000000001</v>
      </c>
      <c r="T13">
        <v>1.102692</v>
      </c>
      <c r="U13">
        <v>0.88584189999999996</v>
      </c>
      <c r="V13">
        <v>1.063131</v>
      </c>
      <c r="W13">
        <v>1.1167739999999999</v>
      </c>
      <c r="X13">
        <v>1.7556</v>
      </c>
      <c r="Y13">
        <v>1.1165</v>
      </c>
      <c r="Z13">
        <v>0.96045579999999997</v>
      </c>
      <c r="AA13">
        <v>3.8573300000000001</v>
      </c>
      <c r="AB13">
        <v>1.2587630000000001</v>
      </c>
      <c r="AC13">
        <v>1.1828339999999999</v>
      </c>
      <c r="AD13">
        <v>1.154849</v>
      </c>
      <c r="AE13" s="107"/>
      <c r="AF13" s="9">
        <v>2014</v>
      </c>
      <c r="AG13" s="186">
        <v>-2.288975E-3</v>
      </c>
      <c r="AH13" s="186">
        <v>9.9996059999999997E-6</v>
      </c>
      <c r="AI13" s="186">
        <v>1.5652400000000001E-3</v>
      </c>
      <c r="AJ13" s="186">
        <v>4.9382250000000001E-3</v>
      </c>
      <c r="AK13" s="186">
        <v>1.7036639999999999E-3</v>
      </c>
      <c r="AL13" s="186">
        <v>-5.7348990000000002E-2</v>
      </c>
      <c r="AM13" s="186">
        <v>2.356177E-5</v>
      </c>
      <c r="AN13" s="186">
        <v>1.055608E-3</v>
      </c>
      <c r="AO13" s="186">
        <v>-6.1390030000000001E-4</v>
      </c>
      <c r="AP13" s="186">
        <v>-5.4169309999999998E-3</v>
      </c>
      <c r="AQ13" s="186">
        <v>-6.471681E-3</v>
      </c>
    </row>
    <row r="14" spans="1:43" s="9" customFormat="1" x14ac:dyDescent="0.2">
      <c r="A14" s="104"/>
      <c r="B14" s="9">
        <v>2015</v>
      </c>
      <c r="C14" s="186">
        <v>1.14116</v>
      </c>
      <c r="D14" s="186">
        <v>1.387025</v>
      </c>
      <c r="E14" s="186">
        <v>0.8227392</v>
      </c>
      <c r="F14" s="186">
        <v>0.67502099999999998</v>
      </c>
      <c r="G14" s="186">
        <v>0.97704100000000005</v>
      </c>
      <c r="I14" s="9">
        <v>2015</v>
      </c>
      <c r="J14">
        <v>0.67502099999999998</v>
      </c>
      <c r="K14">
        <v>0.97704100000000005</v>
      </c>
      <c r="L14">
        <v>1.0224200000000001</v>
      </c>
      <c r="M14">
        <v>1.218912</v>
      </c>
      <c r="N14">
        <v>0.29475970000000001</v>
      </c>
      <c r="O14">
        <v>0.87631999999999999</v>
      </c>
      <c r="P14">
        <v>0.95122450000000003</v>
      </c>
      <c r="Q14">
        <v>1.0354570000000001</v>
      </c>
      <c r="R14">
        <v>1.1628050000000001</v>
      </c>
      <c r="S14">
        <v>1.1769529999999999</v>
      </c>
      <c r="T14">
        <v>1.127359</v>
      </c>
      <c r="U14">
        <v>1.1053269999999999</v>
      </c>
      <c r="V14">
        <v>1.1628050000000001</v>
      </c>
      <c r="W14">
        <v>1.14116</v>
      </c>
      <c r="X14">
        <v>1.6905539999999999</v>
      </c>
      <c r="Y14">
        <v>1.1161350000000001</v>
      </c>
      <c r="Z14">
        <v>0.93621149999999997</v>
      </c>
      <c r="AA14">
        <v>3.8714919999999999</v>
      </c>
      <c r="AB14">
        <v>1.3022180000000001</v>
      </c>
      <c r="AC14">
        <v>1.1996739999999999</v>
      </c>
      <c r="AD14">
        <v>1.167975</v>
      </c>
      <c r="AE14" s="107"/>
      <c r="AF14" s="9">
        <v>2015</v>
      </c>
      <c r="AG14" s="186">
        <v>8.1527059999999998E-4</v>
      </c>
      <c r="AH14" s="186">
        <v>1.5062620000000001E-2</v>
      </c>
      <c r="AI14" s="186">
        <v>3.3218309999999999E-3</v>
      </c>
      <c r="AJ14" s="186">
        <v>8.9680569999999998E-3</v>
      </c>
      <c r="AK14" s="186">
        <v>-6.5669780000000002E-3</v>
      </c>
      <c r="AL14" s="186">
        <v>2.515887E-2</v>
      </c>
      <c r="AM14" s="186">
        <v>1.449897E-6</v>
      </c>
      <c r="AN14" s="186">
        <v>2.6192379999999999E-3</v>
      </c>
      <c r="AO14" s="186">
        <v>9.0988799999999995E-7</v>
      </c>
      <c r="AP14" s="186">
        <v>-5.1438330000000004E-3</v>
      </c>
      <c r="AQ14" s="186">
        <v>-3.6045769999999999E-3</v>
      </c>
    </row>
    <row r="15" spans="1:43" s="9" customFormat="1" x14ac:dyDescent="0.2">
      <c r="A15" s="104"/>
      <c r="B15" s="9">
        <v>2016</v>
      </c>
      <c r="C15" s="186">
        <v>1.146039</v>
      </c>
      <c r="D15" s="186">
        <v>1.1119840000000001</v>
      </c>
      <c r="E15" s="186">
        <v>1.030626</v>
      </c>
      <c r="F15" s="186">
        <v>1.11985</v>
      </c>
      <c r="G15" s="186">
        <v>0.97220740000000005</v>
      </c>
      <c r="I15" s="9">
        <v>2016</v>
      </c>
      <c r="J15">
        <v>1.11985</v>
      </c>
      <c r="K15">
        <v>0.97220740000000005</v>
      </c>
      <c r="L15">
        <v>1.021936</v>
      </c>
      <c r="M15">
        <v>1.210331</v>
      </c>
      <c r="N15">
        <v>0.29699989999999998</v>
      </c>
      <c r="O15">
        <v>0.87185449999999998</v>
      </c>
      <c r="P15">
        <v>0.94684999999999997</v>
      </c>
      <c r="Q15">
        <v>1.042727</v>
      </c>
      <c r="R15">
        <v>1.1628050000000001</v>
      </c>
      <c r="S15">
        <v>1.197084</v>
      </c>
      <c r="T15">
        <v>1.1371199999999999</v>
      </c>
      <c r="U15">
        <v>1.2003729999999999</v>
      </c>
      <c r="V15">
        <v>1.0620860000000001</v>
      </c>
      <c r="W15">
        <v>1.146039</v>
      </c>
      <c r="X15">
        <v>1.0233859999999999</v>
      </c>
      <c r="Y15">
        <v>1.1214390000000001</v>
      </c>
      <c r="Z15">
        <v>0.94688070000000002</v>
      </c>
      <c r="AA15">
        <v>3.8587199999999999</v>
      </c>
      <c r="AB15">
        <v>1.3144849999999999</v>
      </c>
      <c r="AC15">
        <v>1.2103710000000001</v>
      </c>
      <c r="AD15">
        <v>1.178801</v>
      </c>
      <c r="AE15" s="107"/>
      <c r="AF15" s="9">
        <v>2016</v>
      </c>
      <c r="AG15" s="186">
        <v>6.2296430000000004E-4</v>
      </c>
      <c r="AH15" s="186">
        <v>6.2268689999999998E-6</v>
      </c>
      <c r="AI15" s="186">
        <v>3.2669719999999999E-3</v>
      </c>
      <c r="AJ15" s="186">
        <v>3.545889E-3</v>
      </c>
      <c r="AK15" s="186">
        <v>-3.175036E-3</v>
      </c>
      <c r="AL15" s="186">
        <v>0.2274438</v>
      </c>
      <c r="AM15" s="186">
        <v>-1.9101360000000001E-4</v>
      </c>
      <c r="AN15" s="186">
        <v>-8.4117580000000005E-4</v>
      </c>
      <c r="AO15" s="186">
        <v>-2.1806830000000001E-5</v>
      </c>
      <c r="AP15" s="186">
        <v>-2.3661300000000001E-3</v>
      </c>
      <c r="AQ15" s="186">
        <v>-3.008293E-3</v>
      </c>
    </row>
    <row r="16" spans="1:43" s="9" customFormat="1" x14ac:dyDescent="0.2">
      <c r="A16" s="104"/>
      <c r="B16" s="9">
        <v>2017</v>
      </c>
      <c r="C16" s="186">
        <v>1.1493260000000001</v>
      </c>
      <c r="D16" s="186">
        <v>1.152263</v>
      </c>
      <c r="E16" s="186">
        <v>0.99745119999999998</v>
      </c>
      <c r="F16" s="186">
        <v>1.035318</v>
      </c>
      <c r="G16" s="186">
        <v>0.96868659999999995</v>
      </c>
      <c r="I16" s="9">
        <v>2017</v>
      </c>
      <c r="J16">
        <v>1.035318</v>
      </c>
      <c r="K16">
        <v>0.96868659999999995</v>
      </c>
      <c r="L16">
        <v>1.060997</v>
      </c>
      <c r="M16">
        <v>1.1964239999999999</v>
      </c>
      <c r="N16">
        <v>0.29407610000000001</v>
      </c>
      <c r="O16">
        <v>0.86441210000000002</v>
      </c>
      <c r="P16">
        <v>0.94470279999999995</v>
      </c>
      <c r="Q16">
        <v>1.0564629999999999</v>
      </c>
      <c r="R16">
        <v>1.1628050000000001</v>
      </c>
      <c r="S16">
        <v>1.239285</v>
      </c>
      <c r="T16">
        <v>1.1417010000000001</v>
      </c>
      <c r="U16">
        <v>1.398622</v>
      </c>
      <c r="V16">
        <v>1.0926089999999999</v>
      </c>
      <c r="W16">
        <v>1.1493260000000001</v>
      </c>
      <c r="X16">
        <v>1.1101190000000001</v>
      </c>
      <c r="Y16">
        <v>1.083251</v>
      </c>
      <c r="Z16">
        <v>0.96063410000000005</v>
      </c>
      <c r="AA16">
        <v>3.908261</v>
      </c>
      <c r="AB16">
        <v>1.329604</v>
      </c>
      <c r="AC16">
        <v>1.216601</v>
      </c>
      <c r="AD16">
        <v>1.1864790000000001</v>
      </c>
      <c r="AE16" s="107"/>
      <c r="AF16" s="9">
        <v>2017</v>
      </c>
      <c r="AG16" s="186">
        <v>1.171715E-3</v>
      </c>
      <c r="AH16" s="186">
        <v>2.5472139999999999E-6</v>
      </c>
      <c r="AI16" s="186">
        <v>6.6983099999999999E-3</v>
      </c>
      <c r="AJ16" s="186">
        <v>1.661252E-3</v>
      </c>
      <c r="AK16" s="186">
        <v>-6.6700550000000003E-3</v>
      </c>
      <c r="AL16" s="186">
        <v>-3.2372520000000002E-2</v>
      </c>
      <c r="AM16" s="186">
        <v>1.0852699999999999E-3</v>
      </c>
      <c r="AN16" s="186">
        <v>-1.641015E-3</v>
      </c>
      <c r="AO16" s="186">
        <v>2.1748610000000001E-6</v>
      </c>
      <c r="AP16" s="186">
        <v>-1.627278E-3</v>
      </c>
      <c r="AQ16" s="186">
        <v>-1.0289380000000001E-3</v>
      </c>
    </row>
    <row r="17" spans="1:43" s="9" customFormat="1" x14ac:dyDescent="0.2">
      <c r="A17" s="104"/>
      <c r="B17" s="9">
        <v>2018</v>
      </c>
      <c r="C17" s="186">
        <v>1.2111419999999999</v>
      </c>
      <c r="D17" s="186">
        <v>1.2585980000000001</v>
      </c>
      <c r="E17" s="186">
        <v>0.96229489999999995</v>
      </c>
      <c r="F17" s="186">
        <v>0.90400570000000002</v>
      </c>
      <c r="G17" s="186">
        <v>1.0104869999999999</v>
      </c>
      <c r="I17" s="9">
        <v>2018</v>
      </c>
      <c r="J17">
        <v>0.90400570000000002</v>
      </c>
      <c r="K17">
        <v>1.0104869999999999</v>
      </c>
      <c r="L17">
        <v>1.117011</v>
      </c>
      <c r="M17">
        <v>1.2525040000000001</v>
      </c>
      <c r="N17">
        <v>0.30865890000000001</v>
      </c>
      <c r="O17">
        <v>0.90056860000000005</v>
      </c>
      <c r="P17">
        <v>0.98354509999999995</v>
      </c>
      <c r="Q17">
        <v>1.0339849999999999</v>
      </c>
      <c r="R17">
        <v>1.2883169999999999</v>
      </c>
      <c r="S17">
        <v>1.2784740000000001</v>
      </c>
      <c r="T17">
        <v>1.152663</v>
      </c>
      <c r="U17">
        <v>1.1469739999999999</v>
      </c>
      <c r="V17">
        <v>1.2883169999999999</v>
      </c>
      <c r="W17">
        <v>1.2111419999999999</v>
      </c>
      <c r="X17">
        <v>1.3397509999999999</v>
      </c>
      <c r="Y17">
        <v>1.0842700000000001</v>
      </c>
      <c r="Z17">
        <v>0.96697710000000003</v>
      </c>
      <c r="AA17">
        <v>3.923886</v>
      </c>
      <c r="AB17">
        <v>1.3448640000000001</v>
      </c>
      <c r="AC17">
        <v>1.2314050000000001</v>
      </c>
      <c r="AD17">
        <v>1.1985730000000001</v>
      </c>
      <c r="AE17" s="107"/>
      <c r="AF17" s="9">
        <v>2018</v>
      </c>
      <c r="AG17" s="186">
        <v>-1.9229519999999999E-3</v>
      </c>
      <c r="AH17" s="186">
        <v>3.5973539999999998E-2</v>
      </c>
      <c r="AI17" s="186">
        <v>5.9637500000000003E-3</v>
      </c>
      <c r="AJ17" s="186">
        <v>3.8459409999999999E-3</v>
      </c>
      <c r="AK17" s="186">
        <v>8.5278869999999996E-3</v>
      </c>
      <c r="AL17" s="186">
        <v>-8.3648109999999998E-2</v>
      </c>
      <c r="AM17" s="186">
        <v>-3.5771539999999997E-5</v>
      </c>
      <c r="AN17" s="186">
        <v>-7.6165010000000003E-4</v>
      </c>
      <c r="AO17" s="186">
        <v>1.0787900000000001E-5</v>
      </c>
      <c r="AP17" s="186">
        <v>-1.289788E-3</v>
      </c>
      <c r="AQ17" s="186">
        <v>-2.5458690000000001E-3</v>
      </c>
    </row>
    <row r="18" spans="1:43" s="9" customFormat="1" x14ac:dyDescent="0.2">
      <c r="A18" s="104"/>
      <c r="B18" s="9">
        <v>2019</v>
      </c>
      <c r="C18" s="186">
        <v>1.2170069999999999</v>
      </c>
      <c r="D18" s="186">
        <v>1.250289</v>
      </c>
      <c r="E18" s="186">
        <v>0.97338100000000005</v>
      </c>
      <c r="F18" s="186">
        <v>0.94296440000000004</v>
      </c>
      <c r="G18" s="186">
        <v>0.99584300000000003</v>
      </c>
      <c r="I18" s="9">
        <v>2019</v>
      </c>
      <c r="J18">
        <v>0.94296440000000004</v>
      </c>
      <c r="K18">
        <v>0.99584300000000003</v>
      </c>
      <c r="L18">
        <v>1.1224229999999999</v>
      </c>
      <c r="M18">
        <v>1.256721</v>
      </c>
      <c r="N18">
        <v>0.31015359999999997</v>
      </c>
      <c r="O18">
        <v>0.89152880000000001</v>
      </c>
      <c r="P18">
        <v>0.95652669999999995</v>
      </c>
      <c r="Q18">
        <v>1.0464009999999999</v>
      </c>
      <c r="R18">
        <v>1.2883169999999999</v>
      </c>
      <c r="S18">
        <v>1.3148470000000001</v>
      </c>
      <c r="T18">
        <v>1.16357</v>
      </c>
      <c r="U18">
        <v>1.3127139999999999</v>
      </c>
      <c r="V18">
        <v>1.0958330000000001</v>
      </c>
      <c r="W18">
        <v>1.2170069999999999</v>
      </c>
      <c r="X18">
        <v>1.290618</v>
      </c>
      <c r="Y18">
        <v>1.084268</v>
      </c>
      <c r="Z18">
        <v>0.96839909999999996</v>
      </c>
      <c r="AA18">
        <v>3.923886</v>
      </c>
      <c r="AB18">
        <v>1.3650789999999999</v>
      </c>
      <c r="AC18">
        <v>1.272319</v>
      </c>
      <c r="AD18">
        <v>1.2220869999999999</v>
      </c>
      <c r="AE18" s="107"/>
      <c r="AF18" s="9">
        <v>2019</v>
      </c>
      <c r="AG18" s="186">
        <v>1.0658429999999999E-3</v>
      </c>
      <c r="AH18" s="186">
        <v>8.8627829999999994E-5</v>
      </c>
      <c r="AI18" s="186">
        <v>5.450145E-3</v>
      </c>
      <c r="AJ18" s="186">
        <v>3.8805189999999998E-3</v>
      </c>
      <c r="AK18" s="186">
        <v>-5.6544170000000001E-3</v>
      </c>
      <c r="AL18" s="186">
        <v>1.726658E-2</v>
      </c>
      <c r="AM18" s="186">
        <v>5.1922500000000001E-6</v>
      </c>
      <c r="AN18" s="186">
        <v>-1.4408499999999999E-4</v>
      </c>
      <c r="AO18" s="186">
        <v>-8.2802069999999999E-6</v>
      </c>
      <c r="AP18" s="186">
        <v>-2.564686E-3</v>
      </c>
      <c r="AQ18" s="186">
        <v>-7.9308690000000001E-3</v>
      </c>
    </row>
    <row r="19" spans="1:43" s="9" customFormat="1" x14ac:dyDescent="0.2">
      <c r="A19" s="104"/>
      <c r="B19" s="9">
        <v>2020</v>
      </c>
      <c r="C19" s="186">
        <v>1.2355309999999999</v>
      </c>
      <c r="D19" s="186">
        <v>1.2363789999999999</v>
      </c>
      <c r="E19" s="186">
        <v>0.99931369999999997</v>
      </c>
      <c r="F19" s="186">
        <v>1.0052270000000001</v>
      </c>
      <c r="G19" s="186">
        <v>0.99015830000000005</v>
      </c>
      <c r="I19" s="9">
        <v>2020</v>
      </c>
      <c r="J19">
        <v>1.0052270000000001</v>
      </c>
      <c r="K19">
        <v>0.99015830000000005</v>
      </c>
      <c r="L19">
        <v>1.0523039999999999</v>
      </c>
      <c r="M19">
        <v>1.2714650000000001</v>
      </c>
      <c r="N19">
        <v>0.31090380000000001</v>
      </c>
      <c r="O19">
        <v>0.8778435</v>
      </c>
      <c r="P19">
        <v>0.95749229999999996</v>
      </c>
      <c r="Q19">
        <v>1.0350509999999999</v>
      </c>
      <c r="R19">
        <v>1.2883169999999999</v>
      </c>
      <c r="S19">
        <v>1.341253</v>
      </c>
      <c r="T19">
        <v>1.2010400000000001</v>
      </c>
      <c r="U19">
        <v>1.3340129999999999</v>
      </c>
      <c r="V19">
        <v>1.235922</v>
      </c>
      <c r="W19">
        <v>1.2355309999999999</v>
      </c>
      <c r="X19">
        <v>1.2291069999999999</v>
      </c>
      <c r="Y19">
        <v>1.1741200000000001</v>
      </c>
      <c r="Z19">
        <v>0.97173790000000004</v>
      </c>
      <c r="AA19">
        <v>3.9739969999999998</v>
      </c>
      <c r="AB19">
        <v>1.4074610000000001</v>
      </c>
      <c r="AC19">
        <v>1.2903819999999999</v>
      </c>
      <c r="AD19">
        <v>1.247811</v>
      </c>
      <c r="AE19" s="107"/>
      <c r="AF19" s="9">
        <v>2020</v>
      </c>
      <c r="AG19" s="186">
        <v>-9.7523149999999997E-4</v>
      </c>
      <c r="AH19" s="186">
        <v>5.0814280000000001E-6</v>
      </c>
      <c r="AI19" s="186">
        <v>3.8411130000000002E-3</v>
      </c>
      <c r="AJ19" s="186">
        <v>1.2932920000000001E-2</v>
      </c>
      <c r="AK19" s="186">
        <v>-6.9793779999999998E-4</v>
      </c>
      <c r="AL19" s="186">
        <v>2.2368430000000002E-2</v>
      </c>
      <c r="AM19" s="186">
        <v>-2.404153E-3</v>
      </c>
      <c r="AN19" s="186">
        <v>-3.7663900000000001E-4</v>
      </c>
      <c r="AO19" s="186">
        <v>-3.4740760000000002E-5</v>
      </c>
      <c r="AP19" s="186">
        <v>-4.3874669999999999E-3</v>
      </c>
      <c r="AQ19" s="186">
        <v>-3.9781629999999998E-3</v>
      </c>
    </row>
    <row r="20" spans="1:43" s="9" customFormat="1" x14ac:dyDescent="0.2">
      <c r="A20" s="104"/>
      <c r="B20" s="9">
        <v>2021</v>
      </c>
      <c r="C20" s="186">
        <v>1.2596639999999999</v>
      </c>
      <c r="D20" s="186">
        <v>1.211778</v>
      </c>
      <c r="E20" s="186">
        <v>1.0395179999999999</v>
      </c>
      <c r="F20" s="186">
        <v>1.0840609999999999</v>
      </c>
      <c r="G20" s="186">
        <v>0.99642090000000005</v>
      </c>
      <c r="I20" s="9">
        <v>2021</v>
      </c>
      <c r="J20">
        <v>1.0840609999999999</v>
      </c>
      <c r="K20">
        <v>0.99642090000000005</v>
      </c>
      <c r="L20">
        <v>1.0518110000000001</v>
      </c>
      <c r="M20">
        <v>1.2948489999999999</v>
      </c>
      <c r="N20">
        <v>0.31737480000000001</v>
      </c>
      <c r="O20">
        <v>0.87570740000000002</v>
      </c>
      <c r="P20">
        <v>0.9647403</v>
      </c>
      <c r="Q20">
        <v>1.033623</v>
      </c>
      <c r="R20">
        <v>1.339955</v>
      </c>
      <c r="S20">
        <v>1.375348</v>
      </c>
      <c r="T20">
        <v>1.2171000000000001</v>
      </c>
      <c r="U20">
        <v>1.484934</v>
      </c>
      <c r="V20">
        <v>1.339955</v>
      </c>
      <c r="W20">
        <v>1.2596639999999999</v>
      </c>
      <c r="X20">
        <v>1.161986</v>
      </c>
      <c r="Y20">
        <v>1.197614</v>
      </c>
      <c r="Z20">
        <v>0.972827</v>
      </c>
      <c r="AA20">
        <v>3.9690120000000002</v>
      </c>
      <c r="AB20">
        <v>1.438453</v>
      </c>
      <c r="AC20">
        <v>1.3057030000000001</v>
      </c>
      <c r="AD20">
        <v>1.264189</v>
      </c>
      <c r="AE20" s="107"/>
      <c r="AF20" s="9">
        <v>2021</v>
      </c>
      <c r="AG20" s="186">
        <v>-1.2396170000000001E-4</v>
      </c>
      <c r="AH20" s="186">
        <v>1.38633E-2</v>
      </c>
      <c r="AI20" s="186">
        <v>4.8652310000000002E-3</v>
      </c>
      <c r="AJ20" s="186">
        <v>5.4449279999999999E-3</v>
      </c>
      <c r="AK20" s="186">
        <v>-4.7049429999999996E-3</v>
      </c>
      <c r="AL20" s="186">
        <v>2.6357450000000001E-2</v>
      </c>
      <c r="AM20" s="186">
        <v>-5.0737869999999997E-4</v>
      </c>
      <c r="AN20" s="186">
        <v>-1.2150320000000001E-4</v>
      </c>
      <c r="AO20" s="186">
        <v>1.1986809999999999E-5</v>
      </c>
      <c r="AP20" s="186">
        <v>-2.5782180000000002E-3</v>
      </c>
      <c r="AQ20" s="186">
        <v>-3.0635969999999999E-3</v>
      </c>
    </row>
    <row r="21" spans="1:43" s="9" customFormat="1" x14ac:dyDescent="0.2">
      <c r="A21" s="104"/>
      <c r="B21" s="9">
        <v>2022</v>
      </c>
      <c r="C21" s="186">
        <v>1.2637259999999999</v>
      </c>
      <c r="D21" s="186">
        <v>1.2500560000000001</v>
      </c>
      <c r="E21" s="186">
        <v>1.0109360000000001</v>
      </c>
      <c r="F21" s="186">
        <v>1.0302290000000001</v>
      </c>
      <c r="G21" s="186">
        <v>0.98745139999999998</v>
      </c>
      <c r="I21" s="9">
        <v>2022</v>
      </c>
      <c r="J21">
        <v>1.0302290000000001</v>
      </c>
      <c r="K21">
        <v>0.98745139999999998</v>
      </c>
      <c r="L21">
        <v>0.98228800000000005</v>
      </c>
      <c r="M21">
        <v>1.293094</v>
      </c>
      <c r="N21">
        <v>0.31839820000000002</v>
      </c>
      <c r="O21">
        <v>0.86804939999999997</v>
      </c>
      <c r="P21">
        <v>0.95967639999999999</v>
      </c>
      <c r="Q21">
        <v>1.050662</v>
      </c>
      <c r="R21">
        <v>1.3822760000000001</v>
      </c>
      <c r="S21">
        <v>1.4041030000000001</v>
      </c>
      <c r="T21">
        <v>1.225196</v>
      </c>
      <c r="U21">
        <v>1.9382630000000001</v>
      </c>
      <c r="V21">
        <v>1.3822760000000001</v>
      </c>
      <c r="W21">
        <v>1.2637259999999999</v>
      </c>
      <c r="X21">
        <v>1.226645</v>
      </c>
      <c r="Y21">
        <v>1.286513</v>
      </c>
      <c r="Z21">
        <v>0.97728879999999996</v>
      </c>
      <c r="AA21">
        <v>3.9690120000000002</v>
      </c>
      <c r="AB21">
        <v>1.4558230000000001</v>
      </c>
      <c r="AC21">
        <v>1.3168249999999999</v>
      </c>
      <c r="AD21">
        <v>1.2797860000000001</v>
      </c>
      <c r="AE21" s="107"/>
      <c r="AF21" s="9">
        <v>2022</v>
      </c>
      <c r="AG21" s="186">
        <v>1.4724040000000001E-3</v>
      </c>
      <c r="AH21" s="186">
        <v>1.165157E-2</v>
      </c>
      <c r="AI21" s="186">
        <v>4.3708230000000002E-3</v>
      </c>
      <c r="AJ21" s="186">
        <v>3.1716520000000001E-3</v>
      </c>
      <c r="AK21" s="186">
        <v>-1.744687E-2</v>
      </c>
      <c r="AL21" s="186">
        <v>-2.5187899999999999E-2</v>
      </c>
      <c r="AM21" s="186">
        <v>-1.9623879999999998E-3</v>
      </c>
      <c r="AN21" s="186">
        <v>-4.6113049999999998E-4</v>
      </c>
      <c r="AO21" s="186">
        <v>-2.826116E-5</v>
      </c>
      <c r="AP21" s="186">
        <v>-1.509551E-3</v>
      </c>
      <c r="AQ21" s="186">
        <v>-1.9506790000000001E-3</v>
      </c>
    </row>
    <row r="22" spans="1:43" s="9" customFormat="1" x14ac:dyDescent="0.2">
      <c r="A22" s="104"/>
      <c r="B22" s="9">
        <v>2023</v>
      </c>
      <c r="C22" s="186">
        <v>1.3634759999999999</v>
      </c>
      <c r="D22" s="186">
        <v>1.2287809999999999</v>
      </c>
      <c r="E22" s="186">
        <v>1.1096159999999999</v>
      </c>
      <c r="F22" s="186">
        <v>1.17092</v>
      </c>
      <c r="G22" s="186">
        <v>1.0617939999999999</v>
      </c>
      <c r="I22" s="9">
        <v>2023</v>
      </c>
      <c r="J22">
        <v>1.17092</v>
      </c>
      <c r="K22">
        <v>1.0617939999999999</v>
      </c>
      <c r="L22">
        <v>1.046489</v>
      </c>
      <c r="M22">
        <v>1.3965689999999999</v>
      </c>
      <c r="N22">
        <v>0.34350019999999998</v>
      </c>
      <c r="O22">
        <v>0.92845750000000005</v>
      </c>
      <c r="P22">
        <v>1.0349740000000001</v>
      </c>
      <c r="Q22">
        <v>1.080754</v>
      </c>
      <c r="R22">
        <v>1.6338159999999999</v>
      </c>
      <c r="S22">
        <v>1.4331050000000001</v>
      </c>
      <c r="T22">
        <v>1.2295160000000001</v>
      </c>
      <c r="U22">
        <v>1.665457</v>
      </c>
      <c r="V22">
        <v>1.6338159999999999</v>
      </c>
      <c r="W22">
        <v>1.3634759999999999</v>
      </c>
      <c r="X22">
        <v>1.1644479999999999</v>
      </c>
      <c r="Y22">
        <v>1.302905</v>
      </c>
      <c r="Z22">
        <v>0.97630410000000001</v>
      </c>
      <c r="AA22">
        <v>3.96936</v>
      </c>
      <c r="AB22">
        <v>1.468539</v>
      </c>
      <c r="AC22">
        <v>1.317402</v>
      </c>
      <c r="AD22">
        <v>1.284125</v>
      </c>
      <c r="AE22" s="107"/>
      <c r="AF22" s="9">
        <v>2023</v>
      </c>
      <c r="AG22" s="186">
        <v>2.5529519999999998E-3</v>
      </c>
      <c r="AH22" s="186">
        <v>5.9440550000000002E-2</v>
      </c>
      <c r="AI22" s="186">
        <v>3.9652139999999999E-3</v>
      </c>
      <c r="AJ22" s="186">
        <v>1.4200980000000001E-3</v>
      </c>
      <c r="AK22" s="186">
        <v>8.5936569999999993E-3</v>
      </c>
      <c r="AL22" s="186">
        <v>2.245078E-2</v>
      </c>
      <c r="AM22" s="186">
        <v>-5.764276E-4</v>
      </c>
      <c r="AN22" s="186">
        <v>8.9169470000000005E-5</v>
      </c>
      <c r="AO22" s="186">
        <v>-1.0713630000000001E-5</v>
      </c>
      <c r="AP22" s="186">
        <v>-3.3314690000000001E-3</v>
      </c>
      <c r="AQ22" s="186">
        <v>-1.455914E-3</v>
      </c>
    </row>
    <row r="23" spans="1:43" x14ac:dyDescent="0.2">
      <c r="A23" s="35"/>
    </row>
    <row r="24" spans="1:43" ht="18" x14ac:dyDescent="0.25">
      <c r="A24" s="35">
        <v>2</v>
      </c>
      <c r="B24" s="33" t="s">
        <v>59</v>
      </c>
      <c r="C24" s="34"/>
      <c r="D24" s="34"/>
      <c r="E24" s="34"/>
      <c r="F24" s="34"/>
      <c r="G24" s="34"/>
    </row>
    <row r="25" spans="1:43" s="9" customFormat="1" x14ac:dyDescent="0.2">
      <c r="A25" s="104"/>
      <c r="B25" s="9" t="s">
        <v>82</v>
      </c>
      <c r="C25" s="9" t="s">
        <v>15</v>
      </c>
      <c r="D25" s="9" t="s">
        <v>16</v>
      </c>
      <c r="E25" s="9" t="s">
        <v>17</v>
      </c>
      <c r="F25" s="9" t="s">
        <v>18</v>
      </c>
      <c r="G25" s="9" t="s">
        <v>19</v>
      </c>
      <c r="I25" s="9" t="s">
        <v>82</v>
      </c>
      <c r="J25" s="9" t="s">
        <v>18</v>
      </c>
      <c r="K25" s="9" t="s">
        <v>19</v>
      </c>
      <c r="L25" s="9" t="s">
        <v>98</v>
      </c>
      <c r="M25" s="9" t="s">
        <v>99</v>
      </c>
      <c r="N25" s="9" t="s">
        <v>100</v>
      </c>
      <c r="O25" s="9" t="s">
        <v>101</v>
      </c>
      <c r="P25" s="9" t="s">
        <v>102</v>
      </c>
      <c r="Q25" s="9" t="s">
        <v>247</v>
      </c>
      <c r="R25" s="9" t="s">
        <v>248</v>
      </c>
      <c r="S25" s="9" t="s">
        <v>249</v>
      </c>
      <c r="T25" s="9" t="s">
        <v>250</v>
      </c>
      <c r="U25" s="9" t="s">
        <v>251</v>
      </c>
      <c r="V25" s="9" t="s">
        <v>252</v>
      </c>
      <c r="W25" s="9" t="s">
        <v>15</v>
      </c>
      <c r="X25" s="9" t="s">
        <v>253</v>
      </c>
      <c r="Y25" s="9" t="s">
        <v>254</v>
      </c>
      <c r="Z25" s="9" t="s">
        <v>255</v>
      </c>
      <c r="AA25" s="9" t="s">
        <v>256</v>
      </c>
      <c r="AB25" s="9" t="s">
        <v>257</v>
      </c>
      <c r="AC25" s="9" t="s">
        <v>258</v>
      </c>
      <c r="AD25" s="9" t="s">
        <v>259</v>
      </c>
      <c r="AF25" s="9" t="s">
        <v>82</v>
      </c>
      <c r="AG25" s="9" t="s">
        <v>260</v>
      </c>
      <c r="AH25" s="9" t="s">
        <v>261</v>
      </c>
      <c r="AI25" s="9" t="s">
        <v>262</v>
      </c>
      <c r="AJ25" s="9" t="s">
        <v>263</v>
      </c>
      <c r="AK25" s="9" t="s">
        <v>264</v>
      </c>
      <c r="AL25" s="9" t="s">
        <v>265</v>
      </c>
      <c r="AM25" s="9" t="s">
        <v>266</v>
      </c>
      <c r="AN25" s="9" t="s">
        <v>267</v>
      </c>
      <c r="AO25" s="9" t="s">
        <v>268</v>
      </c>
      <c r="AP25" s="9" t="s">
        <v>269</v>
      </c>
      <c r="AQ25" s="9" t="s">
        <v>270</v>
      </c>
    </row>
    <row r="26" spans="1:43" s="9" customFormat="1" x14ac:dyDescent="0.2">
      <c r="A26" s="104"/>
      <c r="B26" s="9">
        <v>2006</v>
      </c>
      <c r="C26" s="9">
        <v>1</v>
      </c>
      <c r="D26" s="9">
        <v>1</v>
      </c>
      <c r="E26" s="9">
        <v>1</v>
      </c>
      <c r="F26" s="9">
        <v>1</v>
      </c>
      <c r="G26" s="9">
        <v>1</v>
      </c>
      <c r="I26" s="9">
        <v>2006</v>
      </c>
      <c r="J26" s="9">
        <v>1</v>
      </c>
      <c r="K26" s="9">
        <v>1</v>
      </c>
      <c r="L26" s="9">
        <v>1</v>
      </c>
      <c r="M26" s="9">
        <v>1</v>
      </c>
      <c r="N26" s="9">
        <v>1</v>
      </c>
      <c r="O26" s="9">
        <v>1</v>
      </c>
      <c r="P26" s="9">
        <v>1</v>
      </c>
      <c r="Q26" s="9">
        <v>1</v>
      </c>
      <c r="R26" s="9">
        <v>1</v>
      </c>
      <c r="S26" s="9">
        <v>1</v>
      </c>
      <c r="T26" s="9">
        <v>1</v>
      </c>
      <c r="U26" s="9">
        <v>1</v>
      </c>
      <c r="V26" s="9">
        <v>1</v>
      </c>
      <c r="W26" s="9">
        <v>1</v>
      </c>
      <c r="X26" s="9">
        <v>1</v>
      </c>
      <c r="Y26" s="9">
        <v>1</v>
      </c>
      <c r="Z26" s="9">
        <v>1</v>
      </c>
      <c r="AA26" s="9">
        <v>1</v>
      </c>
      <c r="AB26" s="9">
        <v>1</v>
      </c>
      <c r="AC26" s="9">
        <v>1</v>
      </c>
      <c r="AD26" s="9">
        <v>1</v>
      </c>
      <c r="AE26" s="107"/>
    </row>
    <row r="27" spans="1:43" s="9" customFormat="1" x14ac:dyDescent="0.2">
      <c r="A27" s="104"/>
      <c r="B27" s="9">
        <v>2007</v>
      </c>
      <c r="C27" s="186">
        <v>1.005709</v>
      </c>
      <c r="D27" s="186">
        <v>0.95025210000000004</v>
      </c>
      <c r="E27" s="186">
        <v>1.05836</v>
      </c>
      <c r="F27" s="186">
        <v>1.184021</v>
      </c>
      <c r="G27" s="186">
        <v>0.98135850000000002</v>
      </c>
      <c r="I27" s="9">
        <v>2007</v>
      </c>
      <c r="J27" s="186">
        <v>1.184021</v>
      </c>
      <c r="K27" s="186">
        <v>0.98135850000000002</v>
      </c>
      <c r="L27" s="186">
        <v>1.0603880000000001</v>
      </c>
      <c r="M27" s="186">
        <v>1.0077879999999999</v>
      </c>
      <c r="N27" s="186">
        <v>1.008399</v>
      </c>
      <c r="O27" s="186">
        <v>0.97582060000000004</v>
      </c>
      <c r="P27" s="186">
        <v>0.96231820000000001</v>
      </c>
      <c r="Q27" s="186">
        <v>1.010677</v>
      </c>
      <c r="R27" s="186">
        <v>1</v>
      </c>
      <c r="S27" s="186">
        <v>1.009973</v>
      </c>
      <c r="T27" s="186">
        <v>1.0034209999999999</v>
      </c>
      <c r="U27" s="186">
        <v>0.99267329999999998</v>
      </c>
      <c r="V27" s="186">
        <v>0.98521139999999996</v>
      </c>
      <c r="W27" s="186">
        <v>1.005709</v>
      </c>
      <c r="X27" s="186">
        <v>0.84940150000000003</v>
      </c>
      <c r="Y27" s="186">
        <v>0.94843500000000003</v>
      </c>
      <c r="Z27" s="186">
        <v>0.99793659999999995</v>
      </c>
      <c r="AA27" s="186">
        <v>0.99733240000000001</v>
      </c>
      <c r="AB27" s="186">
        <v>1.030629</v>
      </c>
      <c r="AC27" s="186">
        <v>1.0450900000000001</v>
      </c>
      <c r="AD27" s="186">
        <v>1.024813</v>
      </c>
      <c r="AE27" s="107"/>
      <c r="AF27" s="9">
        <v>2007</v>
      </c>
      <c r="AG27" s="186">
        <v>1.010057E-3</v>
      </c>
      <c r="AH27" s="186">
        <v>3.899866E-5</v>
      </c>
      <c r="AI27" s="186">
        <v>2.102161E-3</v>
      </c>
      <c r="AJ27" s="186">
        <v>1.552994E-3</v>
      </c>
      <c r="AK27" s="186">
        <v>9.884494000000001E-4</v>
      </c>
      <c r="AL27" s="186">
        <v>6.2998780000000004E-2</v>
      </c>
      <c r="AM27" s="186">
        <v>2.2331510000000001E-3</v>
      </c>
      <c r="AN27" s="186">
        <v>1.59529E-4</v>
      </c>
      <c r="AO27" s="186">
        <v>1.906787E-4</v>
      </c>
      <c r="AP27" s="186">
        <v>-3.6352590000000001E-3</v>
      </c>
      <c r="AQ27" s="186">
        <v>-1.0918890000000001E-2</v>
      </c>
    </row>
    <row r="28" spans="1:43" s="9" customFormat="1" x14ac:dyDescent="0.2">
      <c r="A28" s="104"/>
      <c r="B28" s="9">
        <v>2008</v>
      </c>
      <c r="C28" s="186">
        <v>1.0037499999999999</v>
      </c>
      <c r="D28" s="186">
        <v>1.113211</v>
      </c>
      <c r="E28" s="186">
        <v>0.901671</v>
      </c>
      <c r="F28" s="186">
        <v>0.83307059999999999</v>
      </c>
      <c r="G28" s="186">
        <v>0.95630839999999995</v>
      </c>
      <c r="I28" s="9">
        <v>2008</v>
      </c>
      <c r="J28" s="186">
        <v>0.83307059999999999</v>
      </c>
      <c r="K28" s="186">
        <v>0.95630839999999995</v>
      </c>
      <c r="L28" s="186">
        <v>1.0578380000000001</v>
      </c>
      <c r="M28" s="186">
        <v>1.0052540000000001</v>
      </c>
      <c r="N28" s="186">
        <v>1.015727</v>
      </c>
      <c r="O28" s="186">
        <v>0.95430619999999999</v>
      </c>
      <c r="P28" s="186">
        <v>0.92279900000000004</v>
      </c>
      <c r="Q28" s="186">
        <v>1.014443</v>
      </c>
      <c r="R28" s="186">
        <v>1.0279050000000001</v>
      </c>
      <c r="S28" s="186">
        <v>1.018189</v>
      </c>
      <c r="T28" s="186">
        <v>1.012429</v>
      </c>
      <c r="U28" s="186">
        <v>1.135704</v>
      </c>
      <c r="V28" s="186">
        <v>1.0279050000000001</v>
      </c>
      <c r="W28" s="186">
        <v>1.0037499999999999</v>
      </c>
      <c r="X28" s="186">
        <v>1.20488</v>
      </c>
      <c r="Y28" s="186">
        <v>0.94886959999999998</v>
      </c>
      <c r="Z28" s="186">
        <v>0.99850349999999999</v>
      </c>
      <c r="AA28" s="186">
        <v>0.98820799999999998</v>
      </c>
      <c r="AB28" s="186">
        <v>1.0518110000000001</v>
      </c>
      <c r="AC28" s="186">
        <v>1.087723</v>
      </c>
      <c r="AD28" s="186">
        <v>1.049609</v>
      </c>
      <c r="AE28" s="107"/>
      <c r="AF28" s="9">
        <v>2008</v>
      </c>
      <c r="AG28" s="186">
        <v>4.2621309999999997E-4</v>
      </c>
      <c r="AH28" s="186">
        <v>1.04222E-2</v>
      </c>
      <c r="AI28" s="186">
        <v>1.625617E-3</v>
      </c>
      <c r="AJ28" s="186">
        <v>3.837657E-3</v>
      </c>
      <c r="AK28" s="186">
        <v>-1.8261349999999999E-2</v>
      </c>
      <c r="AL28" s="186">
        <v>-0.14027300000000001</v>
      </c>
      <c r="AM28" s="186">
        <v>-9.6337900000000005E-5</v>
      </c>
      <c r="AN28" s="186">
        <v>-1.445656E-4</v>
      </c>
      <c r="AO28" s="186">
        <v>3.4772150000000001E-4</v>
      </c>
      <c r="AP28" s="186">
        <v>-3.8062780000000002E-3</v>
      </c>
      <c r="AQ28" s="186">
        <v>-1.430417E-2</v>
      </c>
    </row>
    <row r="29" spans="1:43" s="9" customFormat="1" x14ac:dyDescent="0.2">
      <c r="A29" s="104"/>
      <c r="B29" s="9">
        <v>2009</v>
      </c>
      <c r="C29" s="186">
        <v>0.99938510000000003</v>
      </c>
      <c r="D29" s="186">
        <v>1.0789089999999999</v>
      </c>
      <c r="E29" s="186">
        <v>0.92629249999999996</v>
      </c>
      <c r="F29" s="186">
        <v>0.91586559999999995</v>
      </c>
      <c r="G29" s="186">
        <v>0.92581670000000005</v>
      </c>
      <c r="I29" s="9">
        <v>2009</v>
      </c>
      <c r="J29" s="186">
        <v>0.91586559999999995</v>
      </c>
      <c r="K29" s="186">
        <v>0.92581670000000005</v>
      </c>
      <c r="L29" s="186">
        <v>1.0398989999999999</v>
      </c>
      <c r="M29" s="186">
        <v>1.0002249999999999</v>
      </c>
      <c r="N29" s="186">
        <v>1.0397380000000001</v>
      </c>
      <c r="O29" s="186">
        <v>0.92683979999999999</v>
      </c>
      <c r="P29" s="186">
        <v>0.87658159999999996</v>
      </c>
      <c r="Q29" s="186">
        <v>1.0194890000000001</v>
      </c>
      <c r="R29" s="186">
        <v>1.043026</v>
      </c>
      <c r="S29" s="186">
        <v>1.025833</v>
      </c>
      <c r="T29" s="186">
        <v>1.0185820000000001</v>
      </c>
      <c r="U29" s="186">
        <v>1.255906</v>
      </c>
      <c r="V29" s="186">
        <v>1.043026</v>
      </c>
      <c r="W29" s="186">
        <v>0.99938510000000003</v>
      </c>
      <c r="X29" s="186">
        <v>1.0911919999999999</v>
      </c>
      <c r="Y29" s="186">
        <v>0.96104020000000001</v>
      </c>
      <c r="Z29" s="186">
        <v>0.99916039999999995</v>
      </c>
      <c r="AA29" s="186">
        <v>0.96118899999999996</v>
      </c>
      <c r="AB29" s="186">
        <v>1.0782719999999999</v>
      </c>
      <c r="AC29" s="186">
        <v>1.1400939999999999</v>
      </c>
      <c r="AD29" s="186">
        <v>1.0794630000000001</v>
      </c>
      <c r="AE29" s="107"/>
      <c r="AF29" s="9">
        <v>2009</v>
      </c>
      <c r="AG29" s="186">
        <v>5.2792940000000003E-4</v>
      </c>
      <c r="AH29" s="186">
        <v>5.5745990000000004E-3</v>
      </c>
      <c r="AI29" s="186">
        <v>1.5339520000000001E-3</v>
      </c>
      <c r="AJ29" s="186">
        <v>2.630336E-3</v>
      </c>
      <c r="AK29" s="186">
        <v>-1.462487E-2</v>
      </c>
      <c r="AL29" s="186">
        <v>4.4575919999999998E-2</v>
      </c>
      <c r="AM29" s="186">
        <v>-4.6153919999999997E-4</v>
      </c>
      <c r="AN29" s="186">
        <v>5.3435269999999998E-5</v>
      </c>
      <c r="AO29" s="186">
        <v>1.559604E-3</v>
      </c>
      <c r="AP29" s="186">
        <v>-2.2981E-3</v>
      </c>
      <c r="AQ29" s="186">
        <v>-1.213085E-2</v>
      </c>
    </row>
    <row r="30" spans="1:43" s="9" customFormat="1" x14ac:dyDescent="0.2">
      <c r="A30" s="104"/>
      <c r="B30" s="9">
        <v>2010</v>
      </c>
      <c r="C30" s="186">
        <v>1.0442070000000001</v>
      </c>
      <c r="D30" s="186">
        <v>1.161467</v>
      </c>
      <c r="E30" s="186">
        <v>0.89904110000000004</v>
      </c>
      <c r="F30" s="186">
        <v>0.84073120000000001</v>
      </c>
      <c r="G30" s="186">
        <v>0.9381564</v>
      </c>
      <c r="I30" s="9">
        <v>2010</v>
      </c>
      <c r="J30" s="186">
        <v>0.84073120000000001</v>
      </c>
      <c r="K30" s="186">
        <v>0.9381564</v>
      </c>
      <c r="L30" s="186">
        <v>1.0721700000000001</v>
      </c>
      <c r="M30" s="186">
        <v>1.0486610000000001</v>
      </c>
      <c r="N30" s="186">
        <v>1.053914</v>
      </c>
      <c r="O30" s="186">
        <v>0.9493798</v>
      </c>
      <c r="P30" s="186">
        <v>0.87564160000000002</v>
      </c>
      <c r="Q30" s="186">
        <v>1.013717</v>
      </c>
      <c r="R30" s="186">
        <v>1.043026</v>
      </c>
      <c r="S30" s="186">
        <v>1.0327919999999999</v>
      </c>
      <c r="T30" s="186">
        <v>1.0258860000000001</v>
      </c>
      <c r="U30" s="186">
        <v>0.9372182</v>
      </c>
      <c r="V30" s="186">
        <v>1.0319719999999999</v>
      </c>
      <c r="W30" s="186">
        <v>1.0442070000000001</v>
      </c>
      <c r="X30" s="186">
        <v>1.242022</v>
      </c>
      <c r="Y30" s="186">
        <v>0.97391890000000003</v>
      </c>
      <c r="Z30" s="186">
        <v>0.99575230000000003</v>
      </c>
      <c r="AA30" s="186">
        <v>0.99078929999999998</v>
      </c>
      <c r="AB30" s="186">
        <v>1.0998829999999999</v>
      </c>
      <c r="AC30" s="186">
        <v>1.1925049999999999</v>
      </c>
      <c r="AD30" s="186">
        <v>1.1130420000000001</v>
      </c>
      <c r="AE30" s="107"/>
      <c r="AF30" s="9">
        <v>2010</v>
      </c>
      <c r="AG30" s="186">
        <v>-8.8063650000000002E-4</v>
      </c>
      <c r="AH30" s="186">
        <v>1.6072929999999999E-4</v>
      </c>
      <c r="AI30" s="186">
        <v>1.678747E-3</v>
      </c>
      <c r="AJ30" s="186">
        <v>3.5657340000000001E-3</v>
      </c>
      <c r="AK30" s="186">
        <v>3.9348210000000002E-2</v>
      </c>
      <c r="AL30" s="186">
        <v>-5.350369E-2</v>
      </c>
      <c r="AM30" s="186">
        <v>-6.2401199999999996E-4</v>
      </c>
      <c r="AN30" s="186">
        <v>2.3158590000000001E-4</v>
      </c>
      <c r="AO30" s="186">
        <v>-1.7780680000000001E-3</v>
      </c>
      <c r="AP30" s="186">
        <v>-3.1930750000000001E-3</v>
      </c>
      <c r="AQ30" s="186">
        <v>-1.4866870000000001E-2</v>
      </c>
    </row>
    <row r="31" spans="1:43" s="9" customFormat="1" x14ac:dyDescent="0.2">
      <c r="A31" s="104"/>
      <c r="B31" s="9">
        <v>2011</v>
      </c>
      <c r="C31" s="186">
        <v>1.0484309999999999</v>
      </c>
      <c r="D31" s="186">
        <v>1.146776</v>
      </c>
      <c r="E31" s="186">
        <v>0.91424240000000001</v>
      </c>
      <c r="F31" s="186">
        <v>0.88045680000000004</v>
      </c>
      <c r="G31" s="186">
        <v>0.9248497</v>
      </c>
      <c r="I31" s="9">
        <v>2011</v>
      </c>
      <c r="J31" s="186">
        <v>0.88045680000000004</v>
      </c>
      <c r="K31" s="186">
        <v>0.9248497</v>
      </c>
      <c r="L31" s="186">
        <v>1.0534410000000001</v>
      </c>
      <c r="M31" s="186">
        <v>1.0550299999999999</v>
      </c>
      <c r="N31" s="186">
        <v>1.039598</v>
      </c>
      <c r="O31" s="186">
        <v>0.92592339999999995</v>
      </c>
      <c r="P31" s="186">
        <v>0.86432149999999996</v>
      </c>
      <c r="Q31" s="186">
        <v>1.0149189999999999</v>
      </c>
      <c r="R31" s="186">
        <v>1.072916</v>
      </c>
      <c r="S31" s="186">
        <v>1.040448</v>
      </c>
      <c r="T31" s="186">
        <v>1.0394920000000001</v>
      </c>
      <c r="U31" s="186">
        <v>1.068435</v>
      </c>
      <c r="V31" s="186">
        <v>1.0729169999999999</v>
      </c>
      <c r="W31" s="186">
        <v>1.0484309999999999</v>
      </c>
      <c r="X31" s="186">
        <v>1.1907810000000001</v>
      </c>
      <c r="Y31" s="186">
        <v>0.99524469999999998</v>
      </c>
      <c r="Z31" s="186">
        <v>0.99374490000000004</v>
      </c>
      <c r="AA31" s="186">
        <v>1.008497</v>
      </c>
      <c r="AB31" s="186">
        <v>1.132309</v>
      </c>
      <c r="AC31" s="186">
        <v>1.2130110000000001</v>
      </c>
      <c r="AD31" s="186">
        <v>1.133623</v>
      </c>
      <c r="AE31" s="107"/>
      <c r="AF31" s="9">
        <v>2011</v>
      </c>
      <c r="AG31" s="186">
        <v>8.9387109999999997E-5</v>
      </c>
      <c r="AH31" s="186">
        <v>1.0551700000000001E-2</v>
      </c>
      <c r="AI31" s="186">
        <v>1.529182E-3</v>
      </c>
      <c r="AJ31" s="186">
        <v>5.7254510000000003E-3</v>
      </c>
      <c r="AK31" s="186">
        <v>-1.3858519999999999E-2</v>
      </c>
      <c r="AL31" s="186">
        <v>2.2595879999999999E-2</v>
      </c>
      <c r="AM31" s="186">
        <v>-8.141623E-4</v>
      </c>
      <c r="AN31" s="186">
        <v>2.416281E-4</v>
      </c>
      <c r="AO31" s="186">
        <v>-8.0296770000000005E-4</v>
      </c>
      <c r="AP31" s="186">
        <v>-3.78035E-3</v>
      </c>
      <c r="AQ31" s="186">
        <v>-4.7102050000000003E-3</v>
      </c>
    </row>
    <row r="32" spans="1:43" s="9" customFormat="1" x14ac:dyDescent="0.2">
      <c r="A32" s="104"/>
      <c r="B32" s="9">
        <v>2012</v>
      </c>
      <c r="C32" s="186">
        <v>1.062033</v>
      </c>
      <c r="D32" s="186">
        <v>1.2098660000000001</v>
      </c>
      <c r="E32" s="186">
        <v>0.87781109999999996</v>
      </c>
      <c r="F32" s="186">
        <v>0.80988800000000005</v>
      </c>
      <c r="G32" s="186">
        <v>0.90838529999999995</v>
      </c>
      <c r="I32" s="9">
        <v>2012</v>
      </c>
      <c r="J32" s="186">
        <v>0.80988800000000005</v>
      </c>
      <c r="K32" s="186">
        <v>0.90838529999999995</v>
      </c>
      <c r="L32" s="186">
        <v>1.0581849999999999</v>
      </c>
      <c r="M32" s="186">
        <v>1.073763</v>
      </c>
      <c r="N32" s="186">
        <v>1.035291</v>
      </c>
      <c r="O32" s="186">
        <v>0.90868879999999996</v>
      </c>
      <c r="P32" s="186">
        <v>0.83949359999999995</v>
      </c>
      <c r="Q32" s="186">
        <v>0.97425260000000002</v>
      </c>
      <c r="R32" s="186">
        <v>1.072916</v>
      </c>
      <c r="S32" s="186">
        <v>1.0488059999999999</v>
      </c>
      <c r="T32" s="186">
        <v>1.0486260000000001</v>
      </c>
      <c r="U32" s="186">
        <v>0.9557291</v>
      </c>
      <c r="V32" s="186">
        <v>0.975186</v>
      </c>
      <c r="W32" s="186">
        <v>1.062033</v>
      </c>
      <c r="X32" s="186">
        <v>1.311334</v>
      </c>
      <c r="Y32" s="186">
        <v>1.0036369999999999</v>
      </c>
      <c r="Z32" s="186">
        <v>0.98907659999999997</v>
      </c>
      <c r="AA32" s="186">
        <v>1.02583</v>
      </c>
      <c r="AB32" s="186">
        <v>1.1687540000000001</v>
      </c>
      <c r="AC32" s="186">
        <v>1.265088</v>
      </c>
      <c r="AD32" s="186">
        <v>1.169144</v>
      </c>
      <c r="AE32" s="107"/>
      <c r="AF32" s="9">
        <v>2012</v>
      </c>
      <c r="AG32" s="186">
        <v>-3.9678969999999997E-3</v>
      </c>
      <c r="AH32" s="186">
        <v>-6.013075E-5</v>
      </c>
      <c r="AI32" s="186">
        <v>1.705029E-3</v>
      </c>
      <c r="AJ32" s="186">
        <v>3.8280779999999999E-3</v>
      </c>
      <c r="AK32" s="186">
        <v>1.1385360000000001E-2</v>
      </c>
      <c r="AL32" s="186">
        <v>-3.4013380000000003E-2</v>
      </c>
      <c r="AM32" s="186">
        <v>-3.1579870000000002E-4</v>
      </c>
      <c r="AN32" s="186">
        <v>2.539838E-4</v>
      </c>
      <c r="AO32" s="186">
        <v>-9.3052320000000001E-4</v>
      </c>
      <c r="AP32" s="186">
        <v>-4.463758E-3</v>
      </c>
      <c r="AQ32" s="186">
        <v>-1.408531E-2</v>
      </c>
    </row>
    <row r="33" spans="1:43" s="9" customFormat="1" x14ac:dyDescent="0.2">
      <c r="A33" s="104"/>
      <c r="B33" s="9">
        <v>2013</v>
      </c>
      <c r="C33" s="186">
        <v>1.068873</v>
      </c>
      <c r="D33" s="186">
        <v>1.1299429999999999</v>
      </c>
      <c r="E33" s="186">
        <v>0.94595309999999999</v>
      </c>
      <c r="F33" s="186">
        <v>1.032297</v>
      </c>
      <c r="G33" s="186">
        <v>0.8897062</v>
      </c>
      <c r="I33" s="9">
        <v>2013</v>
      </c>
      <c r="J33" s="186">
        <v>1.032297</v>
      </c>
      <c r="K33" s="186">
        <v>0.8897062</v>
      </c>
      <c r="L33" s="186">
        <v>1.0527280000000001</v>
      </c>
      <c r="M33" s="186">
        <v>1.0845480000000001</v>
      </c>
      <c r="N33" s="186">
        <v>1.014016</v>
      </c>
      <c r="O33" s="186">
        <v>0.89039089999999999</v>
      </c>
      <c r="P33" s="186">
        <v>0.81629499999999999</v>
      </c>
      <c r="Q33" s="186">
        <v>0.87443110000000002</v>
      </c>
      <c r="R33" s="186">
        <v>1.072916</v>
      </c>
      <c r="S33" s="186">
        <v>1.057469</v>
      </c>
      <c r="T33" s="186">
        <v>1.0573300000000001</v>
      </c>
      <c r="U33" s="186">
        <v>0.82200300000000004</v>
      </c>
      <c r="V33" s="186">
        <v>0.98281909999999995</v>
      </c>
      <c r="W33" s="186">
        <v>1.068873</v>
      </c>
      <c r="X33" s="186">
        <v>1.0354319999999999</v>
      </c>
      <c r="Y33" s="186">
        <v>1.0153369999999999</v>
      </c>
      <c r="Z33" s="186">
        <v>0.9855469</v>
      </c>
      <c r="AA33" s="186">
        <v>1.0540989999999999</v>
      </c>
      <c r="AB33" s="186">
        <v>1.2004539999999999</v>
      </c>
      <c r="AC33" s="186">
        <v>1.30942</v>
      </c>
      <c r="AD33" s="186">
        <v>1.2013780000000001</v>
      </c>
      <c r="AE33" s="107"/>
      <c r="AF33" s="9">
        <v>2013</v>
      </c>
      <c r="AG33" s="186">
        <v>-1.0089570000000001E-2</v>
      </c>
      <c r="AH33" s="186">
        <v>-6.4142739999999994E-5</v>
      </c>
      <c r="AI33" s="186">
        <v>1.713336E-3</v>
      </c>
      <c r="AJ33" s="186">
        <v>3.5331130000000001E-3</v>
      </c>
      <c r="AK33" s="186">
        <v>1.1326960000000001E-2</v>
      </c>
      <c r="AL33" s="186">
        <v>8.6104470000000002E-2</v>
      </c>
      <c r="AM33" s="186">
        <v>-4.3520780000000001E-4</v>
      </c>
      <c r="AN33" s="186">
        <v>2.6115650000000003E-4</v>
      </c>
      <c r="AO33" s="186">
        <v>-1.588044E-3</v>
      </c>
      <c r="AP33" s="186">
        <v>-3.7648569999999999E-3</v>
      </c>
      <c r="AQ33" s="186">
        <v>-1.2235650000000001E-2</v>
      </c>
    </row>
    <row r="34" spans="1:43" s="9" customFormat="1" x14ac:dyDescent="0.2">
      <c r="A34" s="104"/>
      <c r="B34" s="9">
        <v>2014</v>
      </c>
      <c r="C34" s="186">
        <v>1.060406</v>
      </c>
      <c r="D34" s="186">
        <v>1.194096</v>
      </c>
      <c r="E34" s="186">
        <v>0.88804130000000003</v>
      </c>
      <c r="F34" s="186">
        <v>0.92180269999999997</v>
      </c>
      <c r="G34" s="186">
        <v>0.86054509999999995</v>
      </c>
      <c r="I34" s="9">
        <v>2014</v>
      </c>
      <c r="J34" s="186">
        <v>0.92180269999999997</v>
      </c>
      <c r="K34" s="186">
        <v>0.86054509999999995</v>
      </c>
      <c r="L34" s="186">
        <v>1.0883050000000001</v>
      </c>
      <c r="M34" s="186">
        <v>1.056319</v>
      </c>
      <c r="N34" s="186">
        <v>0.95802370000000003</v>
      </c>
      <c r="O34" s="186">
        <v>0.86121369999999997</v>
      </c>
      <c r="P34" s="186">
        <v>0.78589719999999996</v>
      </c>
      <c r="Q34" s="186">
        <v>0.84738480000000005</v>
      </c>
      <c r="R34" s="186">
        <v>1.072916</v>
      </c>
      <c r="S34" s="186">
        <v>1.0678859999999999</v>
      </c>
      <c r="T34" s="186">
        <v>1.06528</v>
      </c>
      <c r="U34" s="186">
        <v>0.93935670000000004</v>
      </c>
      <c r="V34" s="186">
        <v>0.84544189999999997</v>
      </c>
      <c r="W34" s="186">
        <v>1.060406</v>
      </c>
      <c r="X34" s="186">
        <v>1.150361</v>
      </c>
      <c r="Y34" s="186">
        <v>0.97436469999999997</v>
      </c>
      <c r="Z34" s="186">
        <v>1.0038689999999999</v>
      </c>
      <c r="AA34" s="186">
        <v>1.1068690000000001</v>
      </c>
      <c r="AB34" s="186">
        <v>1.231293</v>
      </c>
      <c r="AC34" s="186">
        <v>1.349294</v>
      </c>
      <c r="AD34" s="186">
        <v>1.2322489999999999</v>
      </c>
      <c r="AE34" s="107"/>
      <c r="AF34" s="9">
        <v>2014</v>
      </c>
      <c r="AG34" s="186">
        <v>-2.9252599999999998E-3</v>
      </c>
      <c r="AH34" s="186">
        <v>1.8149589999999999E-5</v>
      </c>
      <c r="AI34" s="186">
        <v>1.9491160000000001E-3</v>
      </c>
      <c r="AJ34" s="186">
        <v>3.1701580000000002E-3</v>
      </c>
      <c r="AK34" s="186">
        <v>-1.016513E-2</v>
      </c>
      <c r="AL34" s="186">
        <v>-3.9691860000000002E-2</v>
      </c>
      <c r="AM34" s="186">
        <v>1.543221E-3</v>
      </c>
      <c r="AN34" s="186">
        <v>-1.2407399999999999E-3</v>
      </c>
      <c r="AO34" s="186">
        <v>-2.863666E-3</v>
      </c>
      <c r="AP34" s="186">
        <v>-3.492125E-3</v>
      </c>
      <c r="AQ34" s="186">
        <v>-9.4766239999999995E-3</v>
      </c>
    </row>
    <row r="35" spans="1:43" s="9" customFormat="1" x14ac:dyDescent="0.2">
      <c r="A35" s="104"/>
      <c r="B35" s="9">
        <v>2015</v>
      </c>
      <c r="C35" s="186">
        <v>1.068791</v>
      </c>
      <c r="D35" s="186">
        <v>1.273542</v>
      </c>
      <c r="E35" s="186">
        <v>0.83922699999999995</v>
      </c>
      <c r="F35" s="186">
        <v>0.79046680000000002</v>
      </c>
      <c r="G35" s="186">
        <v>0.86347030000000002</v>
      </c>
      <c r="I35" s="9">
        <v>2015</v>
      </c>
      <c r="J35" s="186">
        <v>0.79046680000000002</v>
      </c>
      <c r="K35" s="186">
        <v>0.86347030000000002</v>
      </c>
      <c r="L35" s="186">
        <v>1.052146</v>
      </c>
      <c r="M35" s="186">
        <v>1.0525739999999999</v>
      </c>
      <c r="N35" s="186">
        <v>1.0474289999999999</v>
      </c>
      <c r="O35" s="186">
        <v>0.85945559999999999</v>
      </c>
      <c r="P35" s="186">
        <v>0.78134300000000001</v>
      </c>
      <c r="Q35" s="186">
        <v>0.85092460000000003</v>
      </c>
      <c r="R35" s="186">
        <v>1.072916</v>
      </c>
      <c r="S35" s="186">
        <v>1.0797859999999999</v>
      </c>
      <c r="T35" s="186">
        <v>1.066624</v>
      </c>
      <c r="U35" s="186">
        <v>0.88627069999999997</v>
      </c>
      <c r="V35" s="186">
        <v>0.87848579999999998</v>
      </c>
      <c r="W35" s="186">
        <v>1.068791</v>
      </c>
      <c r="X35" s="186">
        <v>1.352101</v>
      </c>
      <c r="Y35" s="186">
        <v>1.015819</v>
      </c>
      <c r="Z35" s="186">
        <v>1.0154069999999999</v>
      </c>
      <c r="AA35" s="186">
        <v>1.020394</v>
      </c>
      <c r="AB35" s="186">
        <v>1.2435670000000001</v>
      </c>
      <c r="AC35" s="186">
        <v>1.3678889999999999</v>
      </c>
      <c r="AD35" s="186">
        <v>1.2377849999999999</v>
      </c>
      <c r="AE35" s="107"/>
      <c r="AF35" s="9">
        <v>2015</v>
      </c>
      <c r="AG35" s="186">
        <v>3.869206E-4</v>
      </c>
      <c r="AH35" s="186">
        <v>-1.136925E-7</v>
      </c>
      <c r="AI35" s="186">
        <v>2.2194329999999998E-3</v>
      </c>
      <c r="AJ35" s="186">
        <v>5.3387309999999996E-4</v>
      </c>
      <c r="AK35" s="186">
        <v>4.7356020000000002E-3</v>
      </c>
      <c r="AL35" s="186">
        <v>-6.2031740000000002E-2</v>
      </c>
      <c r="AM35" s="186">
        <v>-1.5389399999999999E-3</v>
      </c>
      <c r="AN35" s="186">
        <v>-7.1387830000000003E-4</v>
      </c>
      <c r="AO35" s="186">
        <v>4.8082849999999998E-3</v>
      </c>
      <c r="AP35" s="186">
        <v>-1.362528E-3</v>
      </c>
      <c r="AQ35" s="186">
        <v>-3.5738789999999999E-3</v>
      </c>
    </row>
    <row r="36" spans="1:43" s="9" customFormat="1" x14ac:dyDescent="0.2">
      <c r="A36" s="104"/>
      <c r="B36" s="9">
        <v>2016</v>
      </c>
      <c r="C36" s="186">
        <v>1.066616</v>
      </c>
      <c r="D36" s="186">
        <v>1.2299789999999999</v>
      </c>
      <c r="E36" s="186">
        <v>0.86718289999999998</v>
      </c>
      <c r="F36" s="186">
        <v>0.88630070000000005</v>
      </c>
      <c r="G36" s="186">
        <v>0.84939469999999995</v>
      </c>
      <c r="I36" s="9">
        <v>2016</v>
      </c>
      <c r="J36" s="186">
        <v>0.88630070000000005</v>
      </c>
      <c r="K36" s="186">
        <v>0.84939469999999995</v>
      </c>
      <c r="L36" s="186">
        <v>1.0674030000000001</v>
      </c>
      <c r="M36" s="186">
        <v>1.0338350000000001</v>
      </c>
      <c r="N36" s="186">
        <v>0.99281299999999995</v>
      </c>
      <c r="O36" s="186">
        <v>0.84832189999999996</v>
      </c>
      <c r="P36" s="186">
        <v>0.77065519999999998</v>
      </c>
      <c r="Q36" s="186">
        <v>0.85051259999999995</v>
      </c>
      <c r="R36" s="186">
        <v>1.072916</v>
      </c>
      <c r="S36" s="186">
        <v>1.0918950000000001</v>
      </c>
      <c r="T36" s="186">
        <v>1.0699700000000001</v>
      </c>
      <c r="U36" s="186">
        <v>0.95403499999999997</v>
      </c>
      <c r="V36" s="186">
        <v>0.94902889999999995</v>
      </c>
      <c r="W36" s="186">
        <v>1.066616</v>
      </c>
      <c r="X36" s="186">
        <v>1.2034480000000001</v>
      </c>
      <c r="Y36" s="186">
        <v>0.99926269999999995</v>
      </c>
      <c r="Z36" s="186">
        <v>1.0317080000000001</v>
      </c>
      <c r="AA36" s="186">
        <v>1.074338</v>
      </c>
      <c r="AB36" s="186">
        <v>1.257325</v>
      </c>
      <c r="AC36" s="186">
        <v>1.384039</v>
      </c>
      <c r="AD36" s="186">
        <v>1.2557370000000001</v>
      </c>
      <c r="AE36" s="107"/>
      <c r="AF36" s="9">
        <v>2016</v>
      </c>
      <c r="AG36" s="186">
        <v>-1.121118E-4</v>
      </c>
      <c r="AH36" s="186">
        <v>6.2281229999999998E-5</v>
      </c>
      <c r="AI36" s="186">
        <v>2.266704E-3</v>
      </c>
      <c r="AJ36" s="186">
        <v>1.3888170000000001E-3</v>
      </c>
      <c r="AK36" s="186">
        <v>-5.6420890000000003E-3</v>
      </c>
      <c r="AL36" s="186">
        <v>4.3786129999999999E-2</v>
      </c>
      <c r="AM36" s="186">
        <v>6.1990540000000005E-4</v>
      </c>
      <c r="AN36" s="186">
        <v>-1.019416E-3</v>
      </c>
      <c r="AO36" s="186">
        <v>-3.0963039999999998E-3</v>
      </c>
      <c r="AP36" s="186">
        <v>-1.4426269999999999E-3</v>
      </c>
      <c r="AQ36" s="186">
        <v>-4.04266E-3</v>
      </c>
    </row>
    <row r="37" spans="1:43" s="9" customFormat="1" x14ac:dyDescent="0.2">
      <c r="A37" s="104"/>
      <c r="B37" s="9">
        <v>2017</v>
      </c>
      <c r="C37" s="186">
        <v>1.066263</v>
      </c>
      <c r="D37" s="186">
        <v>1.164282</v>
      </c>
      <c r="E37" s="186">
        <v>0.91581159999999995</v>
      </c>
      <c r="F37" s="186">
        <v>1.000073</v>
      </c>
      <c r="G37" s="186">
        <v>0.86162490000000003</v>
      </c>
      <c r="I37" s="9">
        <v>2017</v>
      </c>
      <c r="J37" s="186">
        <v>1.000073</v>
      </c>
      <c r="K37" s="186">
        <v>0.86162490000000003</v>
      </c>
      <c r="L37" s="186">
        <v>1.0423169999999999</v>
      </c>
      <c r="M37" s="186">
        <v>1.0191730000000001</v>
      </c>
      <c r="N37" s="186">
        <v>0.97083280000000005</v>
      </c>
      <c r="O37" s="186">
        <v>0.83547689999999997</v>
      </c>
      <c r="P37" s="186">
        <v>0.80516779999999999</v>
      </c>
      <c r="Q37" s="186">
        <v>0.85221000000000002</v>
      </c>
      <c r="R37" s="186">
        <v>1.072916</v>
      </c>
      <c r="S37" s="186">
        <v>1.103945</v>
      </c>
      <c r="T37" s="186">
        <v>1.0748500000000001</v>
      </c>
      <c r="U37" s="186">
        <v>1.0020830000000001</v>
      </c>
      <c r="V37" s="186">
        <v>1.019096</v>
      </c>
      <c r="W37" s="186">
        <v>1.066263</v>
      </c>
      <c r="X37" s="186">
        <v>1.0661860000000001</v>
      </c>
      <c r="Y37" s="186">
        <v>1.022974</v>
      </c>
      <c r="Z37" s="186">
        <v>1.0462039999999999</v>
      </c>
      <c r="AA37" s="186">
        <v>1.098298</v>
      </c>
      <c r="AB37" s="186">
        <v>1.276233</v>
      </c>
      <c r="AC37" s="186">
        <v>1.3242750000000001</v>
      </c>
      <c r="AD37" s="186">
        <v>1.237503</v>
      </c>
      <c r="AE37" s="107"/>
      <c r="AF37" s="9">
        <v>2017</v>
      </c>
      <c r="AG37" s="186">
        <v>1.8178979999999999E-4</v>
      </c>
      <c r="AH37" s="186">
        <v>5.3437659999999999E-6</v>
      </c>
      <c r="AI37" s="186">
        <v>2.2315350000000002E-3</v>
      </c>
      <c r="AJ37" s="186">
        <v>1.9582699999999998E-3</v>
      </c>
      <c r="AK37" s="186">
        <v>-4.7080200000000003E-3</v>
      </c>
      <c r="AL37" s="186">
        <v>4.6305060000000002E-2</v>
      </c>
      <c r="AM37" s="186">
        <v>-8.8800700000000001E-4</v>
      </c>
      <c r="AN37" s="186">
        <v>-8.1385129999999998E-4</v>
      </c>
      <c r="AO37" s="186">
        <v>-1.382479E-3</v>
      </c>
      <c r="AP37" s="186">
        <v>-2.4507109999999999E-3</v>
      </c>
      <c r="AQ37" s="186">
        <v>1.412181E-2</v>
      </c>
    </row>
    <row r="38" spans="1:43" s="9" customFormat="1" x14ac:dyDescent="0.2">
      <c r="A38" s="104"/>
      <c r="B38" s="9">
        <v>2018</v>
      </c>
      <c r="C38" s="186">
        <v>1.08144</v>
      </c>
      <c r="D38" s="186">
        <v>1.104333</v>
      </c>
      <c r="E38" s="186">
        <v>0.97926990000000003</v>
      </c>
      <c r="F38" s="186">
        <v>1.1812100000000001</v>
      </c>
      <c r="G38" s="186">
        <v>0.87202310000000005</v>
      </c>
      <c r="I38" s="9">
        <v>2018</v>
      </c>
      <c r="J38" s="186">
        <v>1.1812100000000001</v>
      </c>
      <c r="K38" s="186">
        <v>0.87202310000000005</v>
      </c>
      <c r="L38" s="186">
        <v>1.099791</v>
      </c>
      <c r="M38" s="186">
        <v>1.0387120000000001</v>
      </c>
      <c r="N38" s="186">
        <v>1.0214730000000001</v>
      </c>
      <c r="O38" s="186">
        <v>0.83730470000000001</v>
      </c>
      <c r="P38" s="186">
        <v>0.80725570000000002</v>
      </c>
      <c r="Q38" s="186">
        <v>0.84285480000000002</v>
      </c>
      <c r="R38" s="186">
        <v>1.072916</v>
      </c>
      <c r="S38" s="186">
        <v>1.1171260000000001</v>
      </c>
      <c r="T38" s="186">
        <v>1.0801350000000001</v>
      </c>
      <c r="U38" s="186">
        <v>0.89367509999999994</v>
      </c>
      <c r="V38" s="186">
        <v>0.94389900000000004</v>
      </c>
      <c r="W38" s="186">
        <v>1.08144</v>
      </c>
      <c r="X38" s="186">
        <v>0.91553580000000001</v>
      </c>
      <c r="Y38" s="186">
        <v>0.98331409999999997</v>
      </c>
      <c r="Z38" s="186">
        <v>1.0411349999999999</v>
      </c>
      <c r="AA38" s="186">
        <v>1.0587059999999999</v>
      </c>
      <c r="AB38" s="186">
        <v>1.2915730000000001</v>
      </c>
      <c r="AC38" s="186">
        <v>1.33965</v>
      </c>
      <c r="AD38" s="186">
        <v>1.240151</v>
      </c>
      <c r="AE38" s="107"/>
      <c r="AF38" s="9">
        <v>2018</v>
      </c>
      <c r="AG38" s="186">
        <v>-1.0177529999999999E-3</v>
      </c>
      <c r="AH38" s="186">
        <v>-1.6519629999999999E-5</v>
      </c>
      <c r="AI38" s="186">
        <v>2.3858590000000002E-3</v>
      </c>
      <c r="AJ38" s="186">
        <v>2.074303E-3</v>
      </c>
      <c r="AK38" s="186">
        <v>1.070729E-2</v>
      </c>
      <c r="AL38" s="186">
        <v>5.48207E-2</v>
      </c>
      <c r="AM38" s="186">
        <v>1.475519E-3</v>
      </c>
      <c r="AN38" s="186">
        <v>2.5744020000000002E-4</v>
      </c>
      <c r="AO38" s="186">
        <v>2.1737710000000001E-3</v>
      </c>
      <c r="AP38" s="186">
        <v>-2.146247E-3</v>
      </c>
      <c r="AQ38" s="186">
        <v>-3.7177070000000002E-3</v>
      </c>
    </row>
    <row r="39" spans="1:43" s="9" customFormat="1" x14ac:dyDescent="0.2">
      <c r="A39" s="104"/>
      <c r="B39" s="9">
        <v>2019</v>
      </c>
      <c r="C39" s="186">
        <v>1.077712</v>
      </c>
      <c r="D39" s="186">
        <v>1.088552</v>
      </c>
      <c r="E39" s="186">
        <v>0.99004130000000001</v>
      </c>
      <c r="F39" s="186">
        <v>1.241692</v>
      </c>
      <c r="G39" s="186">
        <v>0.86450910000000003</v>
      </c>
      <c r="I39" s="9">
        <v>2019</v>
      </c>
      <c r="J39" s="186">
        <v>1.241692</v>
      </c>
      <c r="K39" s="186">
        <v>0.86450910000000003</v>
      </c>
      <c r="L39" s="186">
        <v>1.0963620000000001</v>
      </c>
      <c r="M39" s="186">
        <v>0.97632850000000004</v>
      </c>
      <c r="N39" s="186">
        <v>1.0468649999999999</v>
      </c>
      <c r="O39" s="186">
        <v>0.82425219999999999</v>
      </c>
      <c r="P39" s="186">
        <v>0.80513729999999994</v>
      </c>
      <c r="Q39" s="186">
        <v>0.84408320000000003</v>
      </c>
      <c r="R39" s="186">
        <v>1.072916</v>
      </c>
      <c r="S39" s="186">
        <v>1.1294010000000001</v>
      </c>
      <c r="T39" s="186">
        <v>1.0842639999999999</v>
      </c>
      <c r="U39" s="186">
        <v>0.96918959999999998</v>
      </c>
      <c r="V39" s="186">
        <v>0.97074130000000003</v>
      </c>
      <c r="W39" s="186">
        <v>1.077712</v>
      </c>
      <c r="X39" s="186">
        <v>0.86793790000000004</v>
      </c>
      <c r="Y39" s="186">
        <v>0.9829888</v>
      </c>
      <c r="Z39" s="186">
        <v>1.1038410000000001</v>
      </c>
      <c r="AA39" s="186">
        <v>1.029466</v>
      </c>
      <c r="AB39" s="186">
        <v>1.3075019999999999</v>
      </c>
      <c r="AC39" s="186">
        <v>1.338544</v>
      </c>
      <c r="AD39" s="186">
        <v>1.2466170000000001</v>
      </c>
      <c r="AE39" s="107"/>
      <c r="AF39" s="9">
        <v>2019</v>
      </c>
      <c r="AG39" s="186">
        <v>1.182049E-4</v>
      </c>
      <c r="AH39" s="186">
        <v>1.499781E-5</v>
      </c>
      <c r="AI39" s="186">
        <v>2.2405110000000002E-3</v>
      </c>
      <c r="AJ39" s="186">
        <v>1.6647179999999999E-3</v>
      </c>
      <c r="AK39" s="186">
        <v>-7.4919050000000001E-3</v>
      </c>
      <c r="AL39" s="186">
        <v>1.810105E-2</v>
      </c>
      <c r="AM39" s="186">
        <v>1.2184489999999999E-5</v>
      </c>
      <c r="AN39" s="186">
        <v>-3.6931749999999999E-3</v>
      </c>
      <c r="AO39" s="186">
        <v>1.803832E-3</v>
      </c>
      <c r="AP39" s="186">
        <v>-2.073915E-3</v>
      </c>
      <c r="AQ39" s="186">
        <v>2.4289609999999999E-4</v>
      </c>
    </row>
    <row r="40" spans="1:43" s="9" customFormat="1" x14ac:dyDescent="0.2">
      <c r="A40" s="104"/>
      <c r="B40" s="9">
        <v>2020</v>
      </c>
      <c r="C40" s="186">
        <v>1.0546409999999999</v>
      </c>
      <c r="D40" s="186">
        <v>1.0449219999999999</v>
      </c>
      <c r="E40" s="186">
        <v>1.0093019999999999</v>
      </c>
      <c r="F40" s="186">
        <v>1.374808</v>
      </c>
      <c r="G40" s="186">
        <v>0.84004520000000005</v>
      </c>
      <c r="I40" s="9">
        <v>2020</v>
      </c>
      <c r="J40" s="186">
        <v>1.374808</v>
      </c>
      <c r="K40" s="186">
        <v>0.84004520000000005</v>
      </c>
      <c r="L40" s="186">
        <v>1.091378</v>
      </c>
      <c r="M40" s="186">
        <v>1.0146489999999999</v>
      </c>
      <c r="N40" s="186">
        <v>0.97571529999999995</v>
      </c>
      <c r="O40" s="186">
        <v>0.79475750000000001</v>
      </c>
      <c r="P40" s="186">
        <v>0.77903330000000004</v>
      </c>
      <c r="Q40" s="186">
        <v>0.82781510000000003</v>
      </c>
      <c r="R40" s="186">
        <v>1.072916</v>
      </c>
      <c r="S40" s="186">
        <v>1.1396230000000001</v>
      </c>
      <c r="T40" s="186">
        <v>1.0916859999999999</v>
      </c>
      <c r="U40" s="186">
        <v>1.2075370000000001</v>
      </c>
      <c r="V40" s="186">
        <v>0.98383509999999996</v>
      </c>
      <c r="W40" s="186">
        <v>1.0546409999999999</v>
      </c>
      <c r="X40" s="186">
        <v>0.76711890000000005</v>
      </c>
      <c r="Y40" s="186">
        <v>0.96633930000000001</v>
      </c>
      <c r="Z40" s="186">
        <v>1.0394140000000001</v>
      </c>
      <c r="AA40" s="186">
        <v>1.0808899999999999</v>
      </c>
      <c r="AB40" s="186">
        <v>1.326997</v>
      </c>
      <c r="AC40" s="186">
        <v>1.353782</v>
      </c>
      <c r="AD40" s="186">
        <v>1.255458</v>
      </c>
      <c r="AE40" s="107"/>
      <c r="AF40" s="9">
        <v>2020</v>
      </c>
      <c r="AG40" s="186">
        <v>-1.9601739999999999E-3</v>
      </c>
      <c r="AH40" s="186">
        <v>8.1515890000000003E-5</v>
      </c>
      <c r="AI40" s="186">
        <v>2.0158390000000002E-3</v>
      </c>
      <c r="AJ40" s="186">
        <v>3.151409E-3</v>
      </c>
      <c r="AK40" s="186">
        <v>-2.4928140000000001E-2</v>
      </c>
      <c r="AL40" s="186">
        <v>4.5018379999999997E-2</v>
      </c>
      <c r="AM40" s="186">
        <v>6.8593409999999995E-4</v>
      </c>
      <c r="AN40" s="186">
        <v>3.7756399999999998E-3</v>
      </c>
      <c r="AO40" s="186">
        <v>-3.1959509999999998E-3</v>
      </c>
      <c r="AP40" s="186">
        <v>-2.7247669999999999E-3</v>
      </c>
      <c r="AQ40" s="186">
        <v>-2.652448E-3</v>
      </c>
    </row>
    <row r="41" spans="1:43" s="9" customFormat="1" x14ac:dyDescent="0.2">
      <c r="A41" s="104"/>
      <c r="B41" s="9">
        <v>2021</v>
      </c>
      <c r="C41" s="186">
        <v>1.086773</v>
      </c>
      <c r="D41" s="186">
        <v>1.0193639999999999</v>
      </c>
      <c r="E41" s="186">
        <v>1.0661290000000001</v>
      </c>
      <c r="F41" s="186">
        <v>1.505997</v>
      </c>
      <c r="G41" s="186">
        <v>0.86137960000000002</v>
      </c>
      <c r="I41" s="9">
        <v>2021</v>
      </c>
      <c r="J41" s="186">
        <v>1.505997</v>
      </c>
      <c r="K41" s="186">
        <v>0.86137960000000002</v>
      </c>
      <c r="L41" s="186">
        <v>1.123618</v>
      </c>
      <c r="M41" s="186">
        <v>1.0354049999999999</v>
      </c>
      <c r="N41" s="186">
        <v>1.017979</v>
      </c>
      <c r="O41" s="186">
        <v>0.81139249999999996</v>
      </c>
      <c r="P41" s="186">
        <v>0.7986124</v>
      </c>
      <c r="Q41" s="186">
        <v>0.81197859999999999</v>
      </c>
      <c r="R41" s="186">
        <v>1.072916</v>
      </c>
      <c r="S41" s="186">
        <v>1.147465</v>
      </c>
      <c r="T41" s="186">
        <v>1.096597</v>
      </c>
      <c r="U41" s="186">
        <v>0.93219269999999999</v>
      </c>
      <c r="V41" s="186">
        <v>0.9270408</v>
      </c>
      <c r="W41" s="186">
        <v>1.086773</v>
      </c>
      <c r="X41" s="186">
        <v>0.72163029999999995</v>
      </c>
      <c r="Y41" s="186">
        <v>0.96720879999999998</v>
      </c>
      <c r="Z41" s="186">
        <v>1.049612</v>
      </c>
      <c r="AA41" s="186">
        <v>1.06758</v>
      </c>
      <c r="AB41" s="186">
        <v>1.3393930000000001</v>
      </c>
      <c r="AC41" s="186">
        <v>1.360827</v>
      </c>
      <c r="AD41" s="186">
        <v>1.261666</v>
      </c>
      <c r="AE41" s="107"/>
      <c r="AF41" s="9">
        <v>2021</v>
      </c>
      <c r="AG41" s="186">
        <v>-1.7125370000000001E-3</v>
      </c>
      <c r="AH41" s="186">
        <v>-6.8316099999999995E-5</v>
      </c>
      <c r="AI41" s="186">
        <v>1.239205E-3</v>
      </c>
      <c r="AJ41" s="186">
        <v>1.7422609999999999E-3</v>
      </c>
      <c r="AK41" s="186">
        <v>2.8812009999999999E-2</v>
      </c>
      <c r="AL41" s="186">
        <v>2.6817230000000001E-2</v>
      </c>
      <c r="AM41" s="186">
        <v>-6.3957789999999999E-5</v>
      </c>
      <c r="AN41" s="186">
        <v>-5.2998499999999996E-4</v>
      </c>
      <c r="AO41" s="186">
        <v>8.84756E-4</v>
      </c>
      <c r="AP41" s="186">
        <v>-6.5301979999999996E-4</v>
      </c>
      <c r="AQ41" s="186">
        <v>-1.692186E-3</v>
      </c>
    </row>
    <row r="42" spans="1:43" s="9" customFormat="1" x14ac:dyDescent="0.2">
      <c r="A42" s="104"/>
      <c r="B42" s="9">
        <v>2022</v>
      </c>
      <c r="C42" s="186">
        <v>1.0826370000000001</v>
      </c>
      <c r="D42" s="186">
        <v>0.97281450000000003</v>
      </c>
      <c r="E42" s="186">
        <v>1.1128910000000001</v>
      </c>
      <c r="F42" s="186">
        <v>1.7088460000000001</v>
      </c>
      <c r="G42" s="186">
        <v>0.86777689999999996</v>
      </c>
      <c r="I42" s="9">
        <v>2022</v>
      </c>
      <c r="J42" s="186">
        <v>1.7088460000000001</v>
      </c>
      <c r="K42" s="186">
        <v>0.86777689999999996</v>
      </c>
      <c r="L42" s="186">
        <v>1.1378200000000001</v>
      </c>
      <c r="M42" s="186">
        <v>0.96709769999999995</v>
      </c>
      <c r="N42" s="186">
        <v>1.0090030000000001</v>
      </c>
      <c r="O42" s="186">
        <v>0.80108400000000002</v>
      </c>
      <c r="P42" s="186">
        <v>0.82577299999999998</v>
      </c>
      <c r="Q42" s="186">
        <v>0.80460810000000005</v>
      </c>
      <c r="R42" s="186">
        <v>1.072916</v>
      </c>
      <c r="S42" s="186">
        <v>1.153187</v>
      </c>
      <c r="T42" s="186">
        <v>1.102517</v>
      </c>
      <c r="U42" s="186">
        <v>0.99348809999999999</v>
      </c>
      <c r="V42" s="186">
        <v>0.91296489999999997</v>
      </c>
      <c r="W42" s="186">
        <v>1.0826370000000001</v>
      </c>
      <c r="X42" s="186">
        <v>0.63354860000000002</v>
      </c>
      <c r="Y42" s="186">
        <v>0.95150089999999998</v>
      </c>
      <c r="Z42" s="186">
        <v>1.11947</v>
      </c>
      <c r="AA42" s="186">
        <v>1.0729770000000001</v>
      </c>
      <c r="AB42" s="186">
        <v>1.3514649999999999</v>
      </c>
      <c r="AC42" s="186">
        <v>1.311059</v>
      </c>
      <c r="AD42" s="186">
        <v>1.247598</v>
      </c>
      <c r="AE42" s="107"/>
      <c r="AF42" s="9">
        <v>2022</v>
      </c>
      <c r="AG42" s="186">
        <v>-8.8610169999999995E-4</v>
      </c>
      <c r="AH42" s="186">
        <v>1.2289270000000001E-5</v>
      </c>
      <c r="AI42" s="186">
        <v>1.046686E-3</v>
      </c>
      <c r="AJ42" s="186">
        <v>2.3604009999999998E-3</v>
      </c>
      <c r="AK42" s="186">
        <v>-6.3467250000000001E-3</v>
      </c>
      <c r="AL42" s="186">
        <v>4.0726279999999997E-2</v>
      </c>
      <c r="AM42" s="186">
        <v>6.4931259999999997E-4</v>
      </c>
      <c r="AN42" s="186">
        <v>-3.970047E-3</v>
      </c>
      <c r="AO42" s="186">
        <v>-3.5886620000000002E-4</v>
      </c>
      <c r="AP42" s="186">
        <v>-1.70688E-3</v>
      </c>
      <c r="AQ42" s="186">
        <v>1.1401049999999999E-2</v>
      </c>
    </row>
    <row r="43" spans="1:43" s="9" customFormat="1" x14ac:dyDescent="0.2">
      <c r="A43" s="104"/>
      <c r="B43" s="9">
        <v>2023</v>
      </c>
      <c r="C43" s="186">
        <v>1.1114040000000001</v>
      </c>
      <c r="D43" s="186">
        <v>1.015738</v>
      </c>
      <c r="E43" s="186">
        <v>1.094184</v>
      </c>
      <c r="F43" s="186">
        <v>1.590482</v>
      </c>
      <c r="G43" s="186">
        <v>0.89183699999999999</v>
      </c>
      <c r="I43" s="9">
        <v>2023</v>
      </c>
      <c r="J43" s="186">
        <v>1.590482</v>
      </c>
      <c r="K43" s="186">
        <v>0.89183699999999999</v>
      </c>
      <c r="L43" s="186">
        <v>1.156933</v>
      </c>
      <c r="M43" s="186">
        <v>0.98410359999999997</v>
      </c>
      <c r="N43" s="186">
        <v>1.091386</v>
      </c>
      <c r="O43" s="186">
        <v>0.81595759999999995</v>
      </c>
      <c r="P43" s="186">
        <v>0.84755630000000004</v>
      </c>
      <c r="Q43" s="186">
        <v>0.81559740000000003</v>
      </c>
      <c r="R43" s="186">
        <v>1.072916</v>
      </c>
      <c r="S43" s="186">
        <v>1.15943</v>
      </c>
      <c r="T43" s="186">
        <v>1.1080159999999999</v>
      </c>
      <c r="U43" s="186">
        <v>0.7945776</v>
      </c>
      <c r="V43" s="186">
        <v>0.93555180000000004</v>
      </c>
      <c r="W43" s="186">
        <v>1.1114040000000001</v>
      </c>
      <c r="X43" s="186">
        <v>0.69878459999999998</v>
      </c>
      <c r="Y43" s="186">
        <v>0.96064749999999999</v>
      </c>
      <c r="Z43" s="186">
        <v>1.1293569999999999</v>
      </c>
      <c r="AA43" s="186">
        <v>1.0183420000000001</v>
      </c>
      <c r="AB43" s="186">
        <v>1.3620859999999999</v>
      </c>
      <c r="AC43" s="186">
        <v>1.311304</v>
      </c>
      <c r="AD43" s="186">
        <v>1.246197</v>
      </c>
      <c r="AE43" s="107"/>
      <c r="AF43" s="9">
        <v>2023</v>
      </c>
      <c r="AG43" s="186">
        <v>1.3195080000000001E-3</v>
      </c>
      <c r="AH43" s="186">
        <v>-1.9788430000000001E-5</v>
      </c>
      <c r="AI43" s="186">
        <v>1.0421860000000001E-3</v>
      </c>
      <c r="AJ43" s="186">
        <v>2.0653889999999999E-3</v>
      </c>
      <c r="AK43" s="186">
        <v>2.181748E-2</v>
      </c>
      <c r="AL43" s="186">
        <v>-4.2584320000000002E-2</v>
      </c>
      <c r="AM43" s="186">
        <v>-3.3801380000000002E-4</v>
      </c>
      <c r="AN43" s="186">
        <v>-1.1146870000000001E-3</v>
      </c>
      <c r="AO43" s="186">
        <v>3.3951540000000001E-3</v>
      </c>
      <c r="AP43" s="186">
        <v>-2.3231329999999998E-3</v>
      </c>
      <c r="AQ43" s="186">
        <v>-2.1229380000000001E-4</v>
      </c>
    </row>
    <row r="44" spans="1:43" x14ac:dyDescent="0.2">
      <c r="A44" s="35"/>
    </row>
    <row r="45" spans="1:43" ht="18" x14ac:dyDescent="0.25">
      <c r="A45" s="35">
        <v>3</v>
      </c>
      <c r="B45" s="33" t="s">
        <v>61</v>
      </c>
      <c r="C45" s="34"/>
      <c r="D45" s="34"/>
      <c r="E45" s="34"/>
      <c r="F45" s="34"/>
      <c r="G45" s="34"/>
    </row>
    <row r="46" spans="1:43" s="9" customFormat="1" x14ac:dyDescent="0.2">
      <c r="A46" s="104"/>
      <c r="B46" s="9" t="s">
        <v>82</v>
      </c>
      <c r="C46" s="9" t="s">
        <v>15</v>
      </c>
      <c r="D46" s="9" t="s">
        <v>16</v>
      </c>
      <c r="E46" s="9" t="s">
        <v>17</v>
      </c>
      <c r="F46" s="9" t="s">
        <v>18</v>
      </c>
      <c r="G46" s="9" t="s">
        <v>19</v>
      </c>
      <c r="I46" s="9" t="s">
        <v>82</v>
      </c>
      <c r="J46" s="9" t="s">
        <v>18</v>
      </c>
      <c r="K46" s="9" t="s">
        <v>19</v>
      </c>
      <c r="L46" s="9" t="s">
        <v>98</v>
      </c>
      <c r="M46" s="9" t="s">
        <v>99</v>
      </c>
      <c r="N46" s="9" t="s">
        <v>100</v>
      </c>
      <c r="O46" s="9" t="s">
        <v>101</v>
      </c>
      <c r="P46" s="9" t="s">
        <v>102</v>
      </c>
      <c r="Q46" s="9" t="s">
        <v>247</v>
      </c>
      <c r="R46" s="9" t="s">
        <v>248</v>
      </c>
      <c r="S46" s="9" t="s">
        <v>249</v>
      </c>
      <c r="T46" s="9" t="s">
        <v>250</v>
      </c>
      <c r="U46" s="9" t="s">
        <v>251</v>
      </c>
      <c r="V46" s="9" t="s">
        <v>252</v>
      </c>
      <c r="W46" s="9" t="s">
        <v>15</v>
      </c>
      <c r="X46" s="9" t="s">
        <v>253</v>
      </c>
      <c r="Y46" s="9" t="s">
        <v>254</v>
      </c>
      <c r="Z46" s="9" t="s">
        <v>255</v>
      </c>
      <c r="AA46" s="9" t="s">
        <v>256</v>
      </c>
      <c r="AB46" s="9" t="s">
        <v>257</v>
      </c>
      <c r="AC46" s="9" t="s">
        <v>258</v>
      </c>
      <c r="AD46" s="9" t="s">
        <v>259</v>
      </c>
      <c r="AF46" s="9" t="s">
        <v>82</v>
      </c>
      <c r="AG46" s="9" t="s">
        <v>260</v>
      </c>
      <c r="AH46" s="9" t="s">
        <v>261</v>
      </c>
      <c r="AI46" s="9" t="s">
        <v>262</v>
      </c>
      <c r="AJ46" s="9" t="s">
        <v>263</v>
      </c>
      <c r="AK46" s="9" t="s">
        <v>264</v>
      </c>
      <c r="AL46" s="9" t="s">
        <v>265</v>
      </c>
      <c r="AM46" s="9" t="s">
        <v>266</v>
      </c>
      <c r="AN46" s="9" t="s">
        <v>267</v>
      </c>
      <c r="AO46" s="9" t="s">
        <v>268</v>
      </c>
      <c r="AP46" s="9" t="s">
        <v>269</v>
      </c>
      <c r="AQ46" s="9" t="s">
        <v>270</v>
      </c>
    </row>
    <row r="47" spans="1:43" s="9" customFormat="1" x14ac:dyDescent="0.2">
      <c r="A47" s="104"/>
      <c r="B47" s="9">
        <v>2006</v>
      </c>
      <c r="C47" s="9">
        <v>1</v>
      </c>
      <c r="D47" s="9">
        <v>1</v>
      </c>
      <c r="E47" s="9">
        <v>1</v>
      </c>
      <c r="F47" s="9">
        <v>1</v>
      </c>
      <c r="G47" s="9">
        <v>1</v>
      </c>
      <c r="I47" s="9">
        <v>2006</v>
      </c>
      <c r="J47" s="9">
        <v>1</v>
      </c>
      <c r="K47" s="9">
        <v>1</v>
      </c>
      <c r="L47" s="9">
        <v>1</v>
      </c>
      <c r="M47" s="9">
        <v>1</v>
      </c>
      <c r="N47" s="9">
        <v>1</v>
      </c>
      <c r="O47" s="9">
        <v>1</v>
      </c>
      <c r="P47" s="9">
        <v>1</v>
      </c>
      <c r="Q47" s="9">
        <v>1</v>
      </c>
      <c r="R47" s="9">
        <v>1</v>
      </c>
      <c r="S47" s="9">
        <v>1</v>
      </c>
      <c r="T47" s="9">
        <v>1</v>
      </c>
      <c r="U47" s="9">
        <v>1</v>
      </c>
      <c r="V47" s="9">
        <v>1</v>
      </c>
      <c r="W47" s="9">
        <v>1</v>
      </c>
      <c r="X47" s="9">
        <v>1</v>
      </c>
      <c r="Y47" s="9">
        <v>1</v>
      </c>
      <c r="Z47" s="9">
        <v>1</v>
      </c>
      <c r="AA47" s="9">
        <v>1</v>
      </c>
      <c r="AB47" s="9">
        <v>1</v>
      </c>
      <c r="AC47" s="9">
        <v>1</v>
      </c>
      <c r="AD47" s="9">
        <v>1</v>
      </c>
      <c r="AE47" s="107"/>
    </row>
    <row r="48" spans="1:43" s="9" customFormat="1" x14ac:dyDescent="0.2">
      <c r="A48" s="104"/>
      <c r="B48" s="9">
        <v>2007</v>
      </c>
      <c r="C48" s="186">
        <v>1.031798</v>
      </c>
      <c r="D48" s="186">
        <v>1.0329470000000001</v>
      </c>
      <c r="E48" s="186">
        <v>0.99888719999999998</v>
      </c>
      <c r="F48" s="186">
        <v>1.0003869999999999</v>
      </c>
      <c r="G48" s="186">
        <v>0.99610549999999998</v>
      </c>
      <c r="I48" s="9">
        <v>2007</v>
      </c>
      <c r="J48" s="186">
        <v>1.0003869999999999</v>
      </c>
      <c r="K48" s="186">
        <v>0.99610549999999998</v>
      </c>
      <c r="L48" s="186">
        <v>1.0177039999999999</v>
      </c>
      <c r="M48" s="186">
        <v>1.0177039999999999</v>
      </c>
      <c r="N48" s="186">
        <v>0.97773829999999995</v>
      </c>
      <c r="O48" s="186">
        <v>0.97929160000000004</v>
      </c>
      <c r="P48" s="186">
        <v>1.017963</v>
      </c>
      <c r="Q48" s="186">
        <v>1.0174570000000001</v>
      </c>
      <c r="R48" s="186">
        <v>1.0279579999999999</v>
      </c>
      <c r="S48" s="186">
        <v>1.0168820000000001</v>
      </c>
      <c r="T48" s="186">
        <v>1.031417</v>
      </c>
      <c r="U48" s="186">
        <v>0.90093100000000004</v>
      </c>
      <c r="V48" s="186">
        <v>1.0279579999999999</v>
      </c>
      <c r="W48" s="186">
        <v>1.031798</v>
      </c>
      <c r="X48" s="186">
        <v>1.031399</v>
      </c>
      <c r="Y48" s="186">
        <v>1.013849</v>
      </c>
      <c r="Z48" s="186">
        <v>1.013849</v>
      </c>
      <c r="AA48" s="186">
        <v>1.055291</v>
      </c>
      <c r="AB48" s="186">
        <v>1.053617</v>
      </c>
      <c r="AC48" s="186">
        <v>1.0135909999999999</v>
      </c>
      <c r="AD48" s="186">
        <v>1.0358320000000001</v>
      </c>
      <c r="AE48" s="107"/>
      <c r="AF48" s="9">
        <v>2007</v>
      </c>
      <c r="AG48" s="186">
        <v>1.539599E-3</v>
      </c>
      <c r="AH48" s="186">
        <v>9.7687659999999999E-3</v>
      </c>
      <c r="AI48" s="186">
        <v>3.2678300000000002E-3</v>
      </c>
      <c r="AJ48" s="186">
        <v>1.268466E-2</v>
      </c>
      <c r="AK48" s="186">
        <v>4.042024E-3</v>
      </c>
      <c r="AL48" s="186">
        <v>-6.9475450000000003E-3</v>
      </c>
      <c r="AM48" s="186">
        <v>-6.888245E-5</v>
      </c>
      <c r="AN48" s="186">
        <v>-9.3925210000000005E-4</v>
      </c>
      <c r="AO48" s="186">
        <v>-2.7418170000000001E-3</v>
      </c>
      <c r="AP48" s="186">
        <v>-1.4931939999999999E-2</v>
      </c>
      <c r="AQ48" s="186">
        <v>-6.7868149999999999E-3</v>
      </c>
    </row>
    <row r="49" spans="1:43" s="9" customFormat="1" x14ac:dyDescent="0.2">
      <c r="A49" s="104"/>
      <c r="B49" s="9">
        <v>2008</v>
      </c>
      <c r="C49" s="186">
        <v>1.0563370000000001</v>
      </c>
      <c r="D49" s="186">
        <v>1.041952</v>
      </c>
      <c r="E49" s="186">
        <v>1.013806</v>
      </c>
      <c r="F49" s="186">
        <v>1.0501549999999999</v>
      </c>
      <c r="G49" s="186">
        <v>0.99364790000000003</v>
      </c>
      <c r="I49" s="9">
        <v>2008</v>
      </c>
      <c r="J49" s="186">
        <v>1.0501549999999999</v>
      </c>
      <c r="K49" s="186">
        <v>0.99364790000000003</v>
      </c>
      <c r="L49" s="186">
        <v>1.0890169999999999</v>
      </c>
      <c r="M49" s="186">
        <v>1.0890169999999999</v>
      </c>
      <c r="N49" s="186">
        <v>0.96857539999999998</v>
      </c>
      <c r="O49" s="186">
        <v>0.9699873</v>
      </c>
      <c r="P49" s="186">
        <v>1.0044820000000001</v>
      </c>
      <c r="Q49" s="186">
        <v>1.0208539999999999</v>
      </c>
      <c r="R49" s="186">
        <v>1.0754600000000001</v>
      </c>
      <c r="S49" s="186">
        <v>1.0277320000000001</v>
      </c>
      <c r="T49" s="186">
        <v>1.021444</v>
      </c>
      <c r="U49" s="186">
        <v>0.69003440000000005</v>
      </c>
      <c r="V49" s="186">
        <v>1.0754600000000001</v>
      </c>
      <c r="W49" s="186">
        <v>1.0563370000000001</v>
      </c>
      <c r="X49" s="186">
        <v>1.005887</v>
      </c>
      <c r="Y49" s="186">
        <v>0.96999109999999999</v>
      </c>
      <c r="Z49" s="186">
        <v>0.96999109999999999</v>
      </c>
      <c r="AA49" s="186">
        <v>1.0906089999999999</v>
      </c>
      <c r="AB49" s="186">
        <v>1.089021</v>
      </c>
      <c r="AC49" s="186">
        <v>1.051623</v>
      </c>
      <c r="AD49" s="186">
        <v>1.0630900000000001</v>
      </c>
      <c r="AE49" s="107"/>
      <c r="AF49" s="9">
        <v>2008</v>
      </c>
      <c r="AG49" s="186">
        <v>2.8193579999999998E-4</v>
      </c>
      <c r="AH49" s="186">
        <v>1.591329E-2</v>
      </c>
      <c r="AI49" s="186">
        <v>2.0968969999999999E-3</v>
      </c>
      <c r="AJ49" s="186">
        <v>-3.838691E-3</v>
      </c>
      <c r="AK49" s="186">
        <v>9.0506440000000001E-3</v>
      </c>
      <c r="AL49" s="186">
        <v>8.0605069999999997E-3</v>
      </c>
      <c r="AM49" s="186">
        <v>2.324517E-4</v>
      </c>
      <c r="AN49" s="186">
        <v>2.7163819999999998E-3</v>
      </c>
      <c r="AO49" s="186">
        <v>-1.2874869999999999E-3</v>
      </c>
      <c r="AP49" s="186">
        <v>-9.0468530000000005E-3</v>
      </c>
      <c r="AQ49" s="186">
        <v>-9.3543859999999993E-3</v>
      </c>
    </row>
    <row r="50" spans="1:43" s="9" customFormat="1" x14ac:dyDescent="0.2">
      <c r="A50" s="104"/>
      <c r="B50" s="9">
        <v>2009</v>
      </c>
      <c r="C50" s="186">
        <v>1.046627</v>
      </c>
      <c r="D50" s="186">
        <v>1.1141209999999999</v>
      </c>
      <c r="E50" s="186">
        <v>0.93941929999999996</v>
      </c>
      <c r="F50" s="186">
        <v>0.88145879999999999</v>
      </c>
      <c r="G50" s="186">
        <v>0.96999970000000002</v>
      </c>
      <c r="I50" s="9">
        <v>2009</v>
      </c>
      <c r="J50" s="186">
        <v>0.88145879999999999</v>
      </c>
      <c r="K50" s="186">
        <v>0.96999970000000002</v>
      </c>
      <c r="L50" s="186">
        <v>1.079512</v>
      </c>
      <c r="M50" s="186">
        <v>1.079512</v>
      </c>
      <c r="N50" s="186">
        <v>0.94224160000000001</v>
      </c>
      <c r="O50" s="186">
        <v>0.94291599999999998</v>
      </c>
      <c r="P50" s="186">
        <v>0.98289740000000003</v>
      </c>
      <c r="Q50" s="186">
        <v>1.0203310000000001</v>
      </c>
      <c r="R50" s="186">
        <v>1.1043019999999999</v>
      </c>
      <c r="S50" s="186">
        <v>1.037337</v>
      </c>
      <c r="T50" s="186">
        <v>1.0298940000000001</v>
      </c>
      <c r="U50" s="186">
        <v>1.242624</v>
      </c>
      <c r="V50" s="186">
        <v>1.1043019999999999</v>
      </c>
      <c r="W50" s="186">
        <v>1.046627</v>
      </c>
      <c r="X50" s="186">
        <v>1.1873800000000001</v>
      </c>
      <c r="Y50" s="186">
        <v>0.96953670000000003</v>
      </c>
      <c r="Z50" s="186">
        <v>0.96953670000000003</v>
      </c>
      <c r="AA50" s="186">
        <v>1.110784</v>
      </c>
      <c r="AB50" s="186">
        <v>1.1099889999999999</v>
      </c>
      <c r="AC50" s="186">
        <v>1.064838</v>
      </c>
      <c r="AD50" s="186">
        <v>1.078997</v>
      </c>
      <c r="AE50" s="107"/>
      <c r="AF50" s="9">
        <v>2009</v>
      </c>
      <c r="AG50" s="186">
        <v>8.1147100000000003E-7</v>
      </c>
      <c r="AH50" s="186">
        <v>9.2222329999999998E-3</v>
      </c>
      <c r="AI50" s="186">
        <v>1.64959E-3</v>
      </c>
      <c r="AJ50" s="186">
        <v>3.0258379999999999E-3</v>
      </c>
      <c r="AK50" s="186">
        <v>-2.3133150000000002E-2</v>
      </c>
      <c r="AL50" s="186">
        <v>-5.5523320000000001E-2</v>
      </c>
      <c r="AM50" s="186">
        <v>1.6424769999999999E-6</v>
      </c>
      <c r="AN50" s="186">
        <v>3.5140079999999998E-5</v>
      </c>
      <c r="AO50" s="186">
        <v>-1.259769E-3</v>
      </c>
      <c r="AP50" s="186">
        <v>-6.4076790000000003E-3</v>
      </c>
      <c r="AQ50" s="186">
        <v>-3.816065E-3</v>
      </c>
    </row>
    <row r="51" spans="1:43" s="9" customFormat="1" x14ac:dyDescent="0.2">
      <c r="A51" s="104"/>
      <c r="B51" s="9">
        <v>2010</v>
      </c>
      <c r="C51" s="186">
        <v>1.052716</v>
      </c>
      <c r="D51" s="186">
        <v>1.150064</v>
      </c>
      <c r="E51" s="186">
        <v>0.91535420000000001</v>
      </c>
      <c r="F51" s="186">
        <v>0.84413950000000004</v>
      </c>
      <c r="G51" s="186">
        <v>0.95504940000000005</v>
      </c>
      <c r="I51" s="9">
        <v>2010</v>
      </c>
      <c r="J51" s="186">
        <v>0.84413950000000004</v>
      </c>
      <c r="K51" s="186">
        <v>0.95504940000000005</v>
      </c>
      <c r="L51" s="186">
        <v>1.0891249999999999</v>
      </c>
      <c r="M51" s="186">
        <v>1.0891249999999999</v>
      </c>
      <c r="N51" s="186">
        <v>0.93033180000000004</v>
      </c>
      <c r="O51" s="186">
        <v>0.92830749999999995</v>
      </c>
      <c r="P51" s="186">
        <v>0.95701879999999995</v>
      </c>
      <c r="Q51" s="186">
        <v>1.039283</v>
      </c>
      <c r="R51" s="186">
        <v>1.1043019999999999</v>
      </c>
      <c r="S51" s="186">
        <v>1.051542</v>
      </c>
      <c r="T51" s="186">
        <v>1.037399</v>
      </c>
      <c r="U51" s="186">
        <v>1.2767569999999999</v>
      </c>
      <c r="V51" s="186">
        <v>1.0588740000000001</v>
      </c>
      <c r="W51" s="186">
        <v>1.052716</v>
      </c>
      <c r="X51" s="186">
        <v>1.2470870000000001</v>
      </c>
      <c r="Y51" s="186">
        <v>0.96657040000000005</v>
      </c>
      <c r="Z51" s="186">
        <v>0.96657040000000005</v>
      </c>
      <c r="AA51" s="186">
        <v>1.1315489999999999</v>
      </c>
      <c r="AB51" s="186">
        <v>1.1340159999999999</v>
      </c>
      <c r="AC51" s="186">
        <v>1.0999950000000001</v>
      </c>
      <c r="AD51" s="186">
        <v>1.102263</v>
      </c>
      <c r="AE51" s="107"/>
      <c r="AF51" s="9">
        <v>2010</v>
      </c>
      <c r="AG51" s="186">
        <v>1.659675E-3</v>
      </c>
      <c r="AH51" s="186">
        <v>-2.8113929999999999E-6</v>
      </c>
      <c r="AI51" s="186">
        <v>2.6320900000000001E-3</v>
      </c>
      <c r="AJ51" s="186">
        <v>2.9578479999999999E-3</v>
      </c>
      <c r="AK51" s="186">
        <v>-1.4459480000000001E-3</v>
      </c>
      <c r="AL51" s="186">
        <v>-1.759229E-2</v>
      </c>
      <c r="AM51" s="186">
        <v>1.465099E-5</v>
      </c>
      <c r="AN51" s="186">
        <v>2.0537800000000001E-4</v>
      </c>
      <c r="AO51" s="186">
        <v>-1.3047639999999999E-3</v>
      </c>
      <c r="AP51" s="186">
        <v>-7.1743140000000002E-3</v>
      </c>
      <c r="AQ51" s="186">
        <v>-5.9003069999999996E-3</v>
      </c>
    </row>
    <row r="52" spans="1:43" s="9" customFormat="1" x14ac:dyDescent="0.2">
      <c r="A52" s="104"/>
      <c r="B52" s="9">
        <v>2011</v>
      </c>
      <c r="C52" s="186">
        <v>1.0867530000000001</v>
      </c>
      <c r="D52" s="186">
        <v>1.167783</v>
      </c>
      <c r="E52" s="186">
        <v>0.93061179999999999</v>
      </c>
      <c r="F52" s="186">
        <v>0.89942599999999995</v>
      </c>
      <c r="G52" s="186">
        <v>0.94524330000000001</v>
      </c>
      <c r="I52" s="9">
        <v>2011</v>
      </c>
      <c r="J52" s="186">
        <v>0.89942599999999995</v>
      </c>
      <c r="K52" s="186">
        <v>0.94524330000000001</v>
      </c>
      <c r="L52" s="186">
        <v>1.103531</v>
      </c>
      <c r="M52" s="186">
        <v>1.1056029999999999</v>
      </c>
      <c r="N52" s="186">
        <v>0.9953767</v>
      </c>
      <c r="O52" s="186">
        <v>0.88748389999999999</v>
      </c>
      <c r="P52" s="186">
        <v>0.9728234</v>
      </c>
      <c r="Q52" s="186">
        <v>1.0217670000000001</v>
      </c>
      <c r="R52" s="186">
        <v>1.1043019999999999</v>
      </c>
      <c r="S52" s="186">
        <v>1.0659989999999999</v>
      </c>
      <c r="T52" s="186">
        <v>1.084111</v>
      </c>
      <c r="U52" s="186">
        <v>0.97912410000000005</v>
      </c>
      <c r="V52" s="186">
        <v>1.0918779999999999</v>
      </c>
      <c r="W52" s="186">
        <v>1.0867530000000001</v>
      </c>
      <c r="X52" s="186">
        <v>1.2082740000000001</v>
      </c>
      <c r="Y52" s="186">
        <v>0.98479629999999996</v>
      </c>
      <c r="Z52" s="186">
        <v>0.9829502</v>
      </c>
      <c r="AA52" s="186">
        <v>1.091801</v>
      </c>
      <c r="AB52" s="186">
        <v>1.224532</v>
      </c>
      <c r="AC52" s="186">
        <v>1.1171120000000001</v>
      </c>
      <c r="AD52" s="186">
        <v>1.149707</v>
      </c>
      <c r="AE52" s="107"/>
      <c r="AF52" s="9">
        <v>2011</v>
      </c>
      <c r="AG52" s="186">
        <v>-1.5481990000000001E-3</v>
      </c>
      <c r="AH52" s="186">
        <v>1.4913260000000001E-5</v>
      </c>
      <c r="AI52" s="186">
        <v>2.6827079999999998E-3</v>
      </c>
      <c r="AJ52" s="186">
        <v>1.811432E-2</v>
      </c>
      <c r="AK52" s="186">
        <v>1.255734E-2</v>
      </c>
      <c r="AL52" s="186">
        <v>1.082955E-2</v>
      </c>
      <c r="AM52" s="186">
        <v>-9.5698350000000002E-5</v>
      </c>
      <c r="AN52" s="186">
        <v>-1.121677E-3</v>
      </c>
      <c r="AO52" s="186">
        <v>2.6220029999999999E-3</v>
      </c>
      <c r="AP52" s="186">
        <v>-2.5185300000000001E-2</v>
      </c>
      <c r="AQ52" s="186">
        <v>-2.3387780000000001E-3</v>
      </c>
    </row>
    <row r="53" spans="1:43" s="9" customFormat="1" x14ac:dyDescent="0.2">
      <c r="A53" s="104"/>
      <c r="B53" s="9">
        <v>2012</v>
      </c>
      <c r="C53" s="186">
        <v>1.077626</v>
      </c>
      <c r="D53" s="186">
        <v>1.273158</v>
      </c>
      <c r="E53" s="186">
        <v>0.84642030000000001</v>
      </c>
      <c r="F53" s="186">
        <v>0.7393651</v>
      </c>
      <c r="G53" s="186">
        <v>0.91408199999999995</v>
      </c>
      <c r="I53" s="9">
        <v>2012</v>
      </c>
      <c r="J53" s="186">
        <v>0.7393651</v>
      </c>
      <c r="K53" s="186">
        <v>0.91408199999999995</v>
      </c>
      <c r="L53" s="186">
        <v>1.094263</v>
      </c>
      <c r="M53" s="186">
        <v>1.0922160000000001</v>
      </c>
      <c r="N53" s="186">
        <v>0.79654049999999998</v>
      </c>
      <c r="O53" s="186">
        <v>0.88197669999999995</v>
      </c>
      <c r="P53" s="186">
        <v>0.94978099999999999</v>
      </c>
      <c r="Q53" s="186">
        <v>1.0184329999999999</v>
      </c>
      <c r="R53" s="186">
        <v>1.1043019999999999</v>
      </c>
      <c r="S53" s="186">
        <v>1.0802499999999999</v>
      </c>
      <c r="T53" s="186">
        <v>1.088919</v>
      </c>
      <c r="U53" s="186">
        <v>1.273339</v>
      </c>
      <c r="V53" s="186">
        <v>1.0357019999999999</v>
      </c>
      <c r="W53" s="186">
        <v>1.077626</v>
      </c>
      <c r="X53" s="186">
        <v>1.4575020000000001</v>
      </c>
      <c r="Y53" s="186">
        <v>0.98479629999999996</v>
      </c>
      <c r="Z53" s="186">
        <v>0.98664240000000003</v>
      </c>
      <c r="AA53" s="186">
        <v>1.3528830000000001</v>
      </c>
      <c r="AB53" s="186">
        <v>1.2218309999999999</v>
      </c>
      <c r="AC53" s="186">
        <v>1.1346050000000001</v>
      </c>
      <c r="AD53" s="186">
        <v>1.178917</v>
      </c>
      <c r="AE53" s="107"/>
      <c r="AF53" s="9">
        <v>2012</v>
      </c>
      <c r="AG53" s="186">
        <v>-2.7458620000000002E-4</v>
      </c>
      <c r="AH53" s="186">
        <v>-1.5865439999999998E-5</v>
      </c>
      <c r="AI53" s="186">
        <v>2.5484930000000002E-3</v>
      </c>
      <c r="AJ53" s="186">
        <v>1.7826910000000001E-3</v>
      </c>
      <c r="AK53" s="186">
        <v>-1.247412E-2</v>
      </c>
      <c r="AL53" s="186">
        <v>-7.0262909999999998E-2</v>
      </c>
      <c r="AM53" s="186">
        <v>-5.7938570000000004E-6</v>
      </c>
      <c r="AN53" s="186">
        <v>-1.336695E-4</v>
      </c>
      <c r="AO53" s="186">
        <v>-1.419954E-2</v>
      </c>
      <c r="AP53" s="186">
        <v>1.029996E-3</v>
      </c>
      <c r="AQ53" s="186">
        <v>-2.820894E-3</v>
      </c>
    </row>
    <row r="54" spans="1:43" s="9" customFormat="1" x14ac:dyDescent="0.2">
      <c r="A54" s="104"/>
      <c r="B54" s="9">
        <v>2013</v>
      </c>
      <c r="C54" s="186">
        <v>1.0871729999999999</v>
      </c>
      <c r="D54" s="186">
        <v>1.2737670000000001</v>
      </c>
      <c r="E54" s="186">
        <v>0.85351010000000005</v>
      </c>
      <c r="F54" s="186">
        <v>0.76484830000000004</v>
      </c>
      <c r="G54" s="186">
        <v>0.90938669999999999</v>
      </c>
      <c r="I54" s="9">
        <v>2013</v>
      </c>
      <c r="J54" s="186">
        <v>0.76484830000000004</v>
      </c>
      <c r="K54" s="186">
        <v>0.90938669999999999</v>
      </c>
      <c r="L54" s="186">
        <v>1.103958</v>
      </c>
      <c r="M54" s="186">
        <v>1.1016170000000001</v>
      </c>
      <c r="N54" s="186">
        <v>0.78974219999999995</v>
      </c>
      <c r="O54" s="186">
        <v>0.87652249999999998</v>
      </c>
      <c r="P54" s="186">
        <v>0.94237649999999995</v>
      </c>
      <c r="Q54" s="186">
        <v>1.0010650000000001</v>
      </c>
      <c r="R54" s="186">
        <v>1.1043019999999999</v>
      </c>
      <c r="S54" s="186">
        <v>1.094125</v>
      </c>
      <c r="T54" s="186">
        <v>1.1000540000000001</v>
      </c>
      <c r="U54" s="186">
        <v>1.191398</v>
      </c>
      <c r="V54" s="186">
        <v>1.1036159999999999</v>
      </c>
      <c r="W54" s="186">
        <v>1.0871729999999999</v>
      </c>
      <c r="X54" s="186">
        <v>1.421424</v>
      </c>
      <c r="Y54" s="186">
        <v>0.98479629999999996</v>
      </c>
      <c r="Z54" s="186">
        <v>0.98688849999999995</v>
      </c>
      <c r="AA54" s="186">
        <v>1.3766179999999999</v>
      </c>
      <c r="AB54" s="186">
        <v>1.240326</v>
      </c>
      <c r="AC54" s="186">
        <v>1.153651</v>
      </c>
      <c r="AD54" s="186">
        <v>1.1955020000000001</v>
      </c>
      <c r="AE54" s="107"/>
      <c r="AF54" s="9">
        <v>2013</v>
      </c>
      <c r="AG54" s="186">
        <v>-1.5583070000000001E-3</v>
      </c>
      <c r="AH54" s="186">
        <v>1.386568E-5</v>
      </c>
      <c r="AI54" s="186">
        <v>2.4876939999999999E-3</v>
      </c>
      <c r="AJ54" s="186">
        <v>4.1842829999999996E-3</v>
      </c>
      <c r="AK54" s="186">
        <v>3.6927359999999998E-3</v>
      </c>
      <c r="AL54" s="186">
        <v>7.8884709999999993E-3</v>
      </c>
      <c r="AM54" s="186">
        <v>-3.5957079999999999E-6</v>
      </c>
      <c r="AN54" s="186">
        <v>5.5071980000000003E-5</v>
      </c>
      <c r="AO54" s="186">
        <v>-1.155538E-3</v>
      </c>
      <c r="AP54" s="186">
        <v>-4.4000769999999996E-3</v>
      </c>
      <c r="AQ54" s="186">
        <v>-2.863287E-3</v>
      </c>
    </row>
    <row r="55" spans="1:43" s="9" customFormat="1" x14ac:dyDescent="0.2">
      <c r="A55" s="104"/>
      <c r="B55" s="9">
        <v>2014</v>
      </c>
      <c r="C55" s="186">
        <v>1.087178</v>
      </c>
      <c r="D55" s="186">
        <v>1.3164309999999999</v>
      </c>
      <c r="E55" s="186">
        <v>0.82585299999999995</v>
      </c>
      <c r="F55" s="186">
        <v>0.72735490000000003</v>
      </c>
      <c r="G55" s="186">
        <v>0.89176069999999996</v>
      </c>
      <c r="I55" s="9">
        <v>2014</v>
      </c>
      <c r="J55" s="186">
        <v>0.72735490000000003</v>
      </c>
      <c r="K55" s="186">
        <v>0.89176069999999996</v>
      </c>
      <c r="L55" s="186">
        <v>1.057669</v>
      </c>
      <c r="M55" s="186">
        <v>1.1402369999999999</v>
      </c>
      <c r="N55" s="186">
        <v>0.73475939999999995</v>
      </c>
      <c r="O55" s="186">
        <v>0.86277300000000001</v>
      </c>
      <c r="P55" s="186">
        <v>0.91849369999999997</v>
      </c>
      <c r="Q55" s="186">
        <v>0.99069589999999996</v>
      </c>
      <c r="R55" s="186">
        <v>1.1043019999999999</v>
      </c>
      <c r="S55" s="186">
        <v>1.1049100000000001</v>
      </c>
      <c r="T55" s="186">
        <v>1.1340840000000001</v>
      </c>
      <c r="U55" s="186">
        <v>1.5420199999999999</v>
      </c>
      <c r="V55" s="186">
        <v>1.0970759999999999</v>
      </c>
      <c r="W55" s="186">
        <v>1.087178</v>
      </c>
      <c r="X55" s="186">
        <v>1.4947010000000001</v>
      </c>
      <c r="Y55" s="186">
        <v>1.0279</v>
      </c>
      <c r="Z55" s="186">
        <v>0.95346730000000002</v>
      </c>
      <c r="AA55" s="186">
        <v>1.4796389999999999</v>
      </c>
      <c r="AB55" s="186">
        <v>1.2600979999999999</v>
      </c>
      <c r="AC55" s="186">
        <v>1.183654</v>
      </c>
      <c r="AD55" s="186">
        <v>1.2191369999999999</v>
      </c>
      <c r="AE55" s="107"/>
      <c r="AF55" s="9">
        <v>2014</v>
      </c>
      <c r="AG55" s="186">
        <v>-9.2595739999999996E-4</v>
      </c>
      <c r="AH55" s="186">
        <v>-1.7166620000000001E-5</v>
      </c>
      <c r="AI55" s="186">
        <v>1.898023E-3</v>
      </c>
      <c r="AJ55" s="186">
        <v>1.251479E-2</v>
      </c>
      <c r="AK55" s="186">
        <v>-1.346518E-2</v>
      </c>
      <c r="AL55" s="186">
        <v>-2.1501300000000001E-2</v>
      </c>
      <c r="AM55" s="186">
        <v>-2.0956069999999999E-4</v>
      </c>
      <c r="AN55" s="186">
        <v>2.0792430000000002E-3</v>
      </c>
      <c r="AO55" s="186">
        <v>-4.3260149999999999E-3</v>
      </c>
      <c r="AP55" s="186">
        <v>-4.8084429999999999E-3</v>
      </c>
      <c r="AQ55" s="186">
        <v>-4.1790669999999999E-3</v>
      </c>
    </row>
    <row r="56" spans="1:43" s="9" customFormat="1" x14ac:dyDescent="0.2">
      <c r="A56" s="104"/>
      <c r="B56" s="9">
        <v>2015</v>
      </c>
      <c r="C56" s="186">
        <v>1.1065910000000001</v>
      </c>
      <c r="D56" s="186">
        <v>1.3017510000000001</v>
      </c>
      <c r="E56" s="186">
        <v>0.85007909999999998</v>
      </c>
      <c r="F56" s="186">
        <v>0.76872050000000003</v>
      </c>
      <c r="G56" s="186">
        <v>0.90023310000000001</v>
      </c>
      <c r="I56" s="9">
        <v>2015</v>
      </c>
      <c r="J56" s="186">
        <v>0.76872050000000003</v>
      </c>
      <c r="K56" s="186">
        <v>0.90023310000000001</v>
      </c>
      <c r="L56" s="186">
        <v>1.0734349999999999</v>
      </c>
      <c r="M56" s="186">
        <v>1.159332</v>
      </c>
      <c r="N56" s="186">
        <v>0.73413430000000002</v>
      </c>
      <c r="O56" s="186">
        <v>0.86930209999999997</v>
      </c>
      <c r="P56" s="186">
        <v>0.93067699999999998</v>
      </c>
      <c r="Q56" s="186">
        <v>0.99484189999999995</v>
      </c>
      <c r="R56" s="186">
        <v>1.1043019999999999</v>
      </c>
      <c r="S56" s="186">
        <v>1.1116569999999999</v>
      </c>
      <c r="T56" s="186">
        <v>1.140158</v>
      </c>
      <c r="U56" s="186">
        <v>1.186072</v>
      </c>
      <c r="V56" s="186">
        <v>0.94832729999999998</v>
      </c>
      <c r="W56" s="186">
        <v>1.1065910000000001</v>
      </c>
      <c r="X56" s="186">
        <v>1.4395230000000001</v>
      </c>
      <c r="Y56" s="186">
        <v>1.030888</v>
      </c>
      <c r="Z56" s="186">
        <v>0.9545072</v>
      </c>
      <c r="AA56" s="186">
        <v>1.507341</v>
      </c>
      <c r="AB56" s="186">
        <v>1.2729649999999999</v>
      </c>
      <c r="AC56" s="186">
        <v>1.189017</v>
      </c>
      <c r="AD56" s="186">
        <v>1.2292270000000001</v>
      </c>
      <c r="AE56" s="107"/>
      <c r="AF56" s="9">
        <v>2015</v>
      </c>
      <c r="AG56" s="186">
        <v>3.595262E-4</v>
      </c>
      <c r="AH56" s="186">
        <v>3.0424670000000002E-5</v>
      </c>
      <c r="AI56" s="186">
        <v>1.174483E-3</v>
      </c>
      <c r="AJ56" s="186">
        <v>2.0823629999999998E-3</v>
      </c>
      <c r="AK56" s="186">
        <v>1.4051610000000001E-2</v>
      </c>
      <c r="AL56" s="186">
        <v>1.652095E-2</v>
      </c>
      <c r="AM56" s="186">
        <v>-1.433336E-5</v>
      </c>
      <c r="AN56" s="186">
        <v>-6.5752509999999998E-5</v>
      </c>
      <c r="AO56" s="186">
        <v>-1.1151519999999999E-3</v>
      </c>
      <c r="AP56" s="186">
        <v>-3.1173260000000001E-3</v>
      </c>
      <c r="AQ56" s="186">
        <v>-9.9418589999999995E-4</v>
      </c>
    </row>
    <row r="57" spans="1:43" s="9" customFormat="1" x14ac:dyDescent="0.2">
      <c r="A57" s="104"/>
      <c r="B57" s="9">
        <v>2016</v>
      </c>
      <c r="C57" s="186">
        <v>1.116574</v>
      </c>
      <c r="D57" s="186">
        <v>1.3147759999999999</v>
      </c>
      <c r="E57" s="186">
        <v>0.8492499</v>
      </c>
      <c r="F57" s="186">
        <v>0.77377949999999995</v>
      </c>
      <c r="G57" s="186">
        <v>0.8953641</v>
      </c>
      <c r="H57" s="105"/>
      <c r="I57" s="9">
        <v>2016</v>
      </c>
      <c r="J57" s="186">
        <v>0.77377949999999995</v>
      </c>
      <c r="K57" s="186">
        <v>0.8953641</v>
      </c>
      <c r="L57" s="186">
        <v>1.0828100000000001</v>
      </c>
      <c r="M57" s="186">
        <v>1.183457</v>
      </c>
      <c r="N57" s="186">
        <v>0.67982279999999995</v>
      </c>
      <c r="O57" s="186">
        <v>0.87089309999999998</v>
      </c>
      <c r="P57" s="186">
        <v>0.92688930000000003</v>
      </c>
      <c r="Q57" s="186">
        <v>0.98343219999999998</v>
      </c>
      <c r="R57" s="186">
        <v>1.1043019999999999</v>
      </c>
      <c r="S57" s="186">
        <v>1.13933</v>
      </c>
      <c r="T57" s="186">
        <v>1.1491979999999999</v>
      </c>
      <c r="U57" s="186">
        <v>1.1289359999999999</v>
      </c>
      <c r="V57" s="186">
        <v>1.0465260000000001</v>
      </c>
      <c r="W57" s="186">
        <v>1.116574</v>
      </c>
      <c r="X57" s="186">
        <v>1.443012</v>
      </c>
      <c r="Y57" s="186">
        <v>1.031182</v>
      </c>
      <c r="Z57" s="186">
        <v>0.94348449999999995</v>
      </c>
      <c r="AA57" s="186">
        <v>1.6424479999999999</v>
      </c>
      <c r="AB57" s="186">
        <v>1.2821020000000001</v>
      </c>
      <c r="AC57" s="186">
        <v>1.2046460000000001</v>
      </c>
      <c r="AD57" s="186">
        <v>1.247061</v>
      </c>
      <c r="AE57" s="107"/>
      <c r="AF57" s="9">
        <v>2016</v>
      </c>
      <c r="AG57" s="186">
        <v>-1.031082E-3</v>
      </c>
      <c r="AH57" s="186">
        <v>2.7987910000000002E-6</v>
      </c>
      <c r="AI57" s="186">
        <v>4.7362239999999998E-3</v>
      </c>
      <c r="AJ57" s="186">
        <v>3.204939E-3</v>
      </c>
      <c r="AK57" s="186">
        <v>2.067728E-3</v>
      </c>
      <c r="AL57" s="186">
        <v>-1.5692449999999999E-3</v>
      </c>
      <c r="AM57" s="186">
        <v>1.9553300000000001E-6</v>
      </c>
      <c r="AN57" s="186">
        <v>6.8259959999999998E-4</v>
      </c>
      <c r="AO57" s="186">
        <v>-4.9169950000000004E-3</v>
      </c>
      <c r="AP57" s="186">
        <v>-1.6284439999999999E-3</v>
      </c>
      <c r="AQ57" s="186">
        <v>-2.5263970000000001E-3</v>
      </c>
    </row>
    <row r="58" spans="1:43" s="9" customFormat="1" x14ac:dyDescent="0.2">
      <c r="A58" s="104"/>
      <c r="B58" s="9">
        <v>2017</v>
      </c>
      <c r="C58" s="186">
        <v>1.13551</v>
      </c>
      <c r="D58" s="186">
        <v>1.3048059999999999</v>
      </c>
      <c r="E58" s="186">
        <v>0.87025180000000002</v>
      </c>
      <c r="F58" s="186">
        <v>0.80685870000000004</v>
      </c>
      <c r="G58" s="186">
        <v>0.90569299999999997</v>
      </c>
      <c r="I58" s="9">
        <v>2017</v>
      </c>
      <c r="J58" s="186">
        <v>0.80685870000000004</v>
      </c>
      <c r="K58" s="186">
        <v>0.90569299999999997</v>
      </c>
      <c r="L58" s="186">
        <v>1.1043069999999999</v>
      </c>
      <c r="M58" s="186">
        <v>1.1904490000000001</v>
      </c>
      <c r="N58" s="186">
        <v>0.69195229999999996</v>
      </c>
      <c r="O58" s="186">
        <v>0.87880259999999999</v>
      </c>
      <c r="P58" s="186">
        <v>0.93891239999999998</v>
      </c>
      <c r="Q58" s="186">
        <v>0.99034770000000005</v>
      </c>
      <c r="R58" s="186">
        <v>1.1265590000000001</v>
      </c>
      <c r="S58" s="186">
        <v>1.1506190000000001</v>
      </c>
      <c r="T58" s="186">
        <v>1.151311</v>
      </c>
      <c r="U58" s="186">
        <v>0.94941109999999995</v>
      </c>
      <c r="V58" s="186">
        <v>1.1265590000000001</v>
      </c>
      <c r="W58" s="186">
        <v>1.13551</v>
      </c>
      <c r="X58" s="186">
        <v>1.407322</v>
      </c>
      <c r="Y58" s="186">
        <v>1.0282560000000001</v>
      </c>
      <c r="Z58" s="186">
        <v>0.95385059999999999</v>
      </c>
      <c r="AA58" s="186">
        <v>1.641024</v>
      </c>
      <c r="AB58" s="186">
        <v>1.292111</v>
      </c>
      <c r="AC58" s="186">
        <v>1.209389</v>
      </c>
      <c r="AD58" s="186">
        <v>1.2537469999999999</v>
      </c>
      <c r="AE58" s="107"/>
      <c r="AF58" s="9">
        <v>2017</v>
      </c>
      <c r="AG58" s="186">
        <v>6.2135429999999995E-4</v>
      </c>
      <c r="AH58" s="186">
        <v>6.9980839999999999E-3</v>
      </c>
      <c r="AI58" s="186">
        <v>1.8787540000000001E-3</v>
      </c>
      <c r="AJ58" s="186">
        <v>7.0243530000000005E-4</v>
      </c>
      <c r="AK58" s="186">
        <v>6.6167810000000004E-3</v>
      </c>
      <c r="AL58" s="186">
        <v>1.210807E-2</v>
      </c>
      <c r="AM58" s="186">
        <v>1.3716489999999999E-5</v>
      </c>
      <c r="AN58" s="186">
        <v>-6.4129270000000003E-4</v>
      </c>
      <c r="AO58" s="186">
        <v>6.5551670000000003E-5</v>
      </c>
      <c r="AP58" s="186">
        <v>-2.2667350000000002E-3</v>
      </c>
      <c r="AQ58" s="186">
        <v>-1.6675520000000001E-3</v>
      </c>
    </row>
    <row r="59" spans="1:43" s="9" customFormat="1" x14ac:dyDescent="0.2">
      <c r="A59" s="104"/>
      <c r="B59" s="9">
        <v>2018</v>
      </c>
      <c r="C59" s="186">
        <v>1.1385430000000001</v>
      </c>
      <c r="D59" s="186">
        <v>1.2453970000000001</v>
      </c>
      <c r="E59" s="186">
        <v>0.91420040000000002</v>
      </c>
      <c r="F59" s="186">
        <v>0.89558599999999999</v>
      </c>
      <c r="G59" s="186">
        <v>0.92053479999999999</v>
      </c>
      <c r="I59" s="9">
        <v>2018</v>
      </c>
      <c r="J59" s="186">
        <v>0.89558599999999999</v>
      </c>
      <c r="K59" s="186">
        <v>0.92053479999999999</v>
      </c>
      <c r="L59" s="186">
        <v>1.1168199999999999</v>
      </c>
      <c r="M59" s="186">
        <v>1.2259869999999999</v>
      </c>
      <c r="N59" s="186">
        <v>0.68175980000000003</v>
      </c>
      <c r="O59" s="186">
        <v>0.90604479999999998</v>
      </c>
      <c r="P59" s="186">
        <v>0.93920389999999998</v>
      </c>
      <c r="Q59" s="186">
        <v>0.97469059999999996</v>
      </c>
      <c r="R59" s="186">
        <v>1.1645019999999999</v>
      </c>
      <c r="S59" s="186">
        <v>1.1617010000000001</v>
      </c>
      <c r="T59" s="186">
        <v>1.14788</v>
      </c>
      <c r="U59" s="186">
        <v>1.175494</v>
      </c>
      <c r="V59" s="186">
        <v>1.1645019999999999</v>
      </c>
      <c r="W59" s="186">
        <v>1.1385430000000001</v>
      </c>
      <c r="X59" s="186">
        <v>1.271282</v>
      </c>
      <c r="Y59" s="186">
        <v>1.01945</v>
      </c>
      <c r="Z59" s="186">
        <v>0.928674</v>
      </c>
      <c r="AA59" s="186">
        <v>1.670005</v>
      </c>
      <c r="AB59" s="186">
        <v>1.256607</v>
      </c>
      <c r="AC59" s="186">
        <v>1.212242</v>
      </c>
      <c r="AD59" s="186">
        <v>1.2368269999999999</v>
      </c>
      <c r="AE59" s="107"/>
      <c r="AF59" s="9">
        <v>2018</v>
      </c>
      <c r="AG59" s="186">
        <v>-1.418232E-3</v>
      </c>
      <c r="AH59" s="186">
        <v>1.1646419999999999E-2</v>
      </c>
      <c r="AI59" s="186">
        <v>1.869765E-3</v>
      </c>
      <c r="AJ59" s="186">
        <v>-1.165946E-3</v>
      </c>
      <c r="AK59" s="186">
        <v>-8.2649579999999993E-3</v>
      </c>
      <c r="AL59" s="186">
        <v>3.8850000000000003E-2</v>
      </c>
      <c r="AM59" s="186">
        <v>4.0546809999999997E-5</v>
      </c>
      <c r="AN59" s="186">
        <v>1.57467E-3</v>
      </c>
      <c r="AO59" s="186">
        <v>-1.063839E-3</v>
      </c>
      <c r="AP59" s="186">
        <v>8.1839660000000009E-3</v>
      </c>
      <c r="AQ59" s="186">
        <v>-9.8520199999999991E-4</v>
      </c>
    </row>
    <row r="60" spans="1:43" s="9" customFormat="1" x14ac:dyDescent="0.2">
      <c r="A60" s="104"/>
      <c r="B60" s="9">
        <v>2019</v>
      </c>
      <c r="C60" s="186">
        <v>1.1481650000000001</v>
      </c>
      <c r="D60" s="186">
        <v>1.2922009999999999</v>
      </c>
      <c r="E60" s="186">
        <v>0.88853380000000004</v>
      </c>
      <c r="F60" s="186">
        <v>0.82508539999999997</v>
      </c>
      <c r="G60" s="186">
        <v>0.92372989999999999</v>
      </c>
      <c r="I60" s="9">
        <v>2019</v>
      </c>
      <c r="J60" s="186">
        <v>0.82508539999999997</v>
      </c>
      <c r="K60" s="186">
        <v>0.92372989999999999</v>
      </c>
      <c r="L60" s="186">
        <v>1.126306</v>
      </c>
      <c r="M60" s="186">
        <v>1.237209</v>
      </c>
      <c r="N60" s="186">
        <v>0.68753189999999997</v>
      </c>
      <c r="O60" s="186">
        <v>0.91277819999999998</v>
      </c>
      <c r="P60" s="186">
        <v>0.93429399999999996</v>
      </c>
      <c r="Q60" s="186">
        <v>0.97288819999999998</v>
      </c>
      <c r="R60" s="186">
        <v>1.1645019999999999</v>
      </c>
      <c r="S60" s="186">
        <v>1.1696340000000001</v>
      </c>
      <c r="T60" s="186">
        <v>1.1533279999999999</v>
      </c>
      <c r="U60" s="186">
        <v>1.02336</v>
      </c>
      <c r="V60" s="186">
        <v>1.131132</v>
      </c>
      <c r="W60" s="186">
        <v>1.1481650000000001</v>
      </c>
      <c r="X60" s="186">
        <v>1.3915709999999999</v>
      </c>
      <c r="Y60" s="186">
        <v>1.019407</v>
      </c>
      <c r="Z60" s="186">
        <v>0.92802759999999995</v>
      </c>
      <c r="AA60" s="186">
        <v>1.66998</v>
      </c>
      <c r="AB60" s="186">
        <v>1.257879</v>
      </c>
      <c r="AC60" s="186">
        <v>1.228912</v>
      </c>
      <c r="AD60" s="186">
        <v>1.242966</v>
      </c>
      <c r="AE60" s="107"/>
      <c r="AF60" s="9">
        <v>2019</v>
      </c>
      <c r="AG60" s="186">
        <v>-1.6502229999999999E-4</v>
      </c>
      <c r="AH60" s="186">
        <v>-4.2607880000000001E-5</v>
      </c>
      <c r="AI60" s="186">
        <v>1.280858E-3</v>
      </c>
      <c r="AJ60" s="186">
        <v>1.878823E-3</v>
      </c>
      <c r="AK60" s="186">
        <v>5.4635170000000002E-3</v>
      </c>
      <c r="AL60" s="186">
        <v>-3.4346910000000001E-2</v>
      </c>
      <c r="AM60" s="186">
        <v>1.1013040000000001E-6</v>
      </c>
      <c r="AN60" s="186">
        <v>1.7971839999999999E-5</v>
      </c>
      <c r="AO60" s="186">
        <v>1.3048479999999999E-4</v>
      </c>
      <c r="AP60" s="186">
        <v>-1.0480999999999999E-4</v>
      </c>
      <c r="AQ60" s="186">
        <v>-2.5905500000000001E-3</v>
      </c>
    </row>
    <row r="61" spans="1:43" s="9" customFormat="1" x14ac:dyDescent="0.2">
      <c r="A61" s="104"/>
      <c r="B61" s="9">
        <v>2020</v>
      </c>
      <c r="C61" s="186">
        <v>1.1307020000000001</v>
      </c>
      <c r="D61" s="186">
        <v>1.2797480000000001</v>
      </c>
      <c r="E61" s="186">
        <v>0.88353429999999999</v>
      </c>
      <c r="F61" s="186">
        <v>0.84266110000000005</v>
      </c>
      <c r="G61" s="186">
        <v>0.90342489999999998</v>
      </c>
      <c r="I61" s="9">
        <v>2020</v>
      </c>
      <c r="J61" s="186">
        <v>0.84266110000000005</v>
      </c>
      <c r="K61" s="186">
        <v>0.90342489999999998</v>
      </c>
      <c r="L61" s="186">
        <v>1.1080129999999999</v>
      </c>
      <c r="M61" s="186">
        <v>1.246564</v>
      </c>
      <c r="N61" s="186">
        <v>0.60839290000000001</v>
      </c>
      <c r="O61" s="186">
        <v>0.91242310000000004</v>
      </c>
      <c r="P61" s="186">
        <v>0.90408880000000003</v>
      </c>
      <c r="Q61" s="186">
        <v>0.86677930000000003</v>
      </c>
      <c r="R61" s="186">
        <v>1.175341</v>
      </c>
      <c r="S61" s="186">
        <v>1.1745810000000001</v>
      </c>
      <c r="T61" s="186">
        <v>1.156269</v>
      </c>
      <c r="U61" s="186">
        <v>1.3243819999999999</v>
      </c>
      <c r="V61" s="186">
        <v>1.175341</v>
      </c>
      <c r="W61" s="186">
        <v>1.1307020000000001</v>
      </c>
      <c r="X61" s="186">
        <v>1.341823</v>
      </c>
      <c r="Y61" s="186">
        <v>1.0204770000000001</v>
      </c>
      <c r="Z61" s="186">
        <v>0.90705460000000004</v>
      </c>
      <c r="AA61" s="186">
        <v>1.858506</v>
      </c>
      <c r="AB61" s="186">
        <v>1.2392300000000001</v>
      </c>
      <c r="AC61" s="186">
        <v>1.250653</v>
      </c>
      <c r="AD61" s="186">
        <v>1.2515719999999999</v>
      </c>
      <c r="AE61" s="107"/>
      <c r="AF61" s="9">
        <v>2020</v>
      </c>
      <c r="AG61" s="186">
        <v>-1.0307149999999999E-2</v>
      </c>
      <c r="AH61" s="186">
        <v>3.2919519999999999E-3</v>
      </c>
      <c r="AI61" s="186">
        <v>8.4055040000000005E-4</v>
      </c>
      <c r="AJ61" s="186">
        <v>1.08153E-3</v>
      </c>
      <c r="AK61" s="186">
        <v>-1.023316E-2</v>
      </c>
      <c r="AL61" s="186">
        <v>1.339457E-2</v>
      </c>
      <c r="AM61" s="186">
        <v>-2.805204E-6</v>
      </c>
      <c r="AN61" s="186">
        <v>1.2337470000000001E-3</v>
      </c>
      <c r="AO61" s="186">
        <v>-5.6871609999999996E-3</v>
      </c>
      <c r="AP61" s="186">
        <v>4.6753430000000002E-3</v>
      </c>
      <c r="AQ61" s="186">
        <v>-3.9299720000000003E-3</v>
      </c>
    </row>
    <row r="62" spans="1:43" s="9" customFormat="1" x14ac:dyDescent="0.2">
      <c r="A62" s="104"/>
      <c r="B62" s="9">
        <v>2021</v>
      </c>
      <c r="C62" s="186">
        <v>1.141753</v>
      </c>
      <c r="D62" s="186">
        <v>1.233255</v>
      </c>
      <c r="E62" s="186">
        <v>0.92580439999999997</v>
      </c>
      <c r="F62" s="186">
        <v>0.94062230000000002</v>
      </c>
      <c r="G62" s="186">
        <v>0.90902150000000004</v>
      </c>
      <c r="I62" s="9">
        <v>2021</v>
      </c>
      <c r="J62" s="186">
        <v>0.94062230000000002</v>
      </c>
      <c r="K62" s="186">
        <v>0.90902150000000004</v>
      </c>
      <c r="L62" s="186">
        <v>1.119998</v>
      </c>
      <c r="M62" s="186">
        <v>1.25661</v>
      </c>
      <c r="N62" s="186">
        <v>0.60891890000000004</v>
      </c>
      <c r="O62" s="186">
        <v>0.9070144</v>
      </c>
      <c r="P62" s="186">
        <v>0.92544610000000005</v>
      </c>
      <c r="Q62" s="186">
        <v>0.85757430000000001</v>
      </c>
      <c r="R62" s="186">
        <v>1.175341</v>
      </c>
      <c r="S62" s="186">
        <v>1.1758930000000001</v>
      </c>
      <c r="T62" s="186">
        <v>1.159707</v>
      </c>
      <c r="U62" s="186">
        <v>1.048103</v>
      </c>
      <c r="V62" s="186">
        <v>0.97259070000000003</v>
      </c>
      <c r="W62" s="186">
        <v>1.141753</v>
      </c>
      <c r="X62" s="186">
        <v>1.213827</v>
      </c>
      <c r="Y62" s="186">
        <v>1.0194240000000001</v>
      </c>
      <c r="Z62" s="186">
        <v>0.90859719999999999</v>
      </c>
      <c r="AA62" s="186">
        <v>1.875049</v>
      </c>
      <c r="AB62" s="186">
        <v>1.2588029999999999</v>
      </c>
      <c r="AC62" s="186">
        <v>1.2337320000000001</v>
      </c>
      <c r="AD62" s="186">
        <v>1.256024</v>
      </c>
      <c r="AE62" s="107"/>
      <c r="AF62" s="9">
        <v>2021</v>
      </c>
      <c r="AG62" s="186">
        <v>-9.2718369999999996E-4</v>
      </c>
      <c r="AH62" s="186">
        <v>-4.1755650000000001E-5</v>
      </c>
      <c r="AI62" s="186">
        <v>1.8807580000000001E-4</v>
      </c>
      <c r="AJ62" s="186">
        <v>1.16373E-3</v>
      </c>
      <c r="AK62" s="186">
        <v>9.3432210000000005E-3</v>
      </c>
      <c r="AL62" s="186">
        <v>3.9103350000000002E-2</v>
      </c>
      <c r="AM62" s="186">
        <v>4.1530279999999998E-6</v>
      </c>
      <c r="AN62" s="186">
        <v>-7.033137E-5</v>
      </c>
      <c r="AO62" s="186">
        <v>-6.3440709999999995E-4</v>
      </c>
      <c r="AP62" s="186">
        <v>-4.5747139999999997E-3</v>
      </c>
      <c r="AQ62" s="186">
        <v>3.1787669999999999E-3</v>
      </c>
    </row>
    <row r="63" spans="1:43" s="9" customFormat="1" x14ac:dyDescent="0.2">
      <c r="A63" s="104"/>
      <c r="B63" s="9">
        <v>2022</v>
      </c>
      <c r="C63" s="186">
        <v>1.15059</v>
      </c>
      <c r="D63" s="186">
        <v>1.2447630000000001</v>
      </c>
      <c r="E63" s="186">
        <v>0.92434490000000002</v>
      </c>
      <c r="F63" s="186">
        <v>0.91819309999999998</v>
      </c>
      <c r="G63" s="186">
        <v>0.92079009999999994</v>
      </c>
      <c r="I63" s="9">
        <v>2022</v>
      </c>
      <c r="J63" s="186">
        <v>0.91819309999999998</v>
      </c>
      <c r="K63" s="186">
        <v>0.92079009999999994</v>
      </c>
      <c r="L63" s="186">
        <v>1.127502</v>
      </c>
      <c r="M63" s="186">
        <v>1.2585010000000001</v>
      </c>
      <c r="N63" s="186">
        <v>0.61363219999999996</v>
      </c>
      <c r="O63" s="186">
        <v>0.93295320000000004</v>
      </c>
      <c r="P63" s="186">
        <v>0.92073669999999996</v>
      </c>
      <c r="Q63" s="186">
        <v>0.87899689999999997</v>
      </c>
      <c r="R63" s="186">
        <v>1.175341</v>
      </c>
      <c r="S63" s="186">
        <v>1.1808019999999999</v>
      </c>
      <c r="T63" s="186">
        <v>1.158579</v>
      </c>
      <c r="U63" s="186">
        <v>0.89695659999999999</v>
      </c>
      <c r="V63" s="186">
        <v>1.0192920000000001</v>
      </c>
      <c r="W63" s="186">
        <v>1.15059</v>
      </c>
      <c r="X63" s="186">
        <v>1.2531030000000001</v>
      </c>
      <c r="Y63" s="186">
        <v>1.0204770000000001</v>
      </c>
      <c r="Z63" s="186">
        <v>0.91425440000000002</v>
      </c>
      <c r="AA63" s="186">
        <v>1.875049</v>
      </c>
      <c r="AB63" s="186">
        <v>1.2332780000000001</v>
      </c>
      <c r="AC63" s="186">
        <v>1.249641</v>
      </c>
      <c r="AD63" s="186">
        <v>1.249568</v>
      </c>
      <c r="AE63" s="107"/>
      <c r="AF63" s="9">
        <v>2022</v>
      </c>
      <c r="AG63" s="186">
        <v>2.2281390000000001E-3</v>
      </c>
      <c r="AH63" s="186">
        <v>-6.2573589999999999E-5</v>
      </c>
      <c r="AI63" s="186">
        <v>7.5756789999999999E-4</v>
      </c>
      <c r="AJ63" s="186">
        <v>-4.6140459999999999E-4</v>
      </c>
      <c r="AK63" s="186">
        <v>5.2488930000000001E-3</v>
      </c>
      <c r="AL63" s="186">
        <v>-1.243756E-2</v>
      </c>
      <c r="AM63" s="186">
        <v>-6.2484659999999999E-6</v>
      </c>
      <c r="AN63" s="186">
        <v>-2.9711080000000001E-4</v>
      </c>
      <c r="AO63" s="186">
        <v>-3.4888230000000001E-4</v>
      </c>
      <c r="AP63" s="186">
        <v>5.6980709999999999E-3</v>
      </c>
      <c r="AQ63" s="186">
        <v>-1.8965710000000001E-3</v>
      </c>
    </row>
    <row r="64" spans="1:43" s="9" customFormat="1" x14ac:dyDescent="0.2">
      <c r="A64" s="104"/>
      <c r="B64" s="9">
        <v>2023</v>
      </c>
      <c r="C64" s="186">
        <v>1.1574469999999999</v>
      </c>
      <c r="D64" s="186">
        <v>1.2820689999999999</v>
      </c>
      <c r="E64" s="186">
        <v>0.90279600000000004</v>
      </c>
      <c r="F64" s="186">
        <v>0.86854019999999998</v>
      </c>
      <c r="G64" s="186">
        <v>0.91901299999999997</v>
      </c>
      <c r="I64" s="9">
        <v>2023</v>
      </c>
      <c r="J64" s="186">
        <v>0.86854019999999998</v>
      </c>
      <c r="K64" s="186">
        <v>0.91901299999999997</v>
      </c>
      <c r="L64" s="186">
        <v>1.1342209999999999</v>
      </c>
      <c r="M64" s="186">
        <v>1.2680769999999999</v>
      </c>
      <c r="N64" s="186">
        <v>0.60850780000000004</v>
      </c>
      <c r="O64" s="186">
        <v>0.93130159999999995</v>
      </c>
      <c r="P64" s="186">
        <v>0.9178868</v>
      </c>
      <c r="Q64" s="186">
        <v>0.90712579999999998</v>
      </c>
      <c r="R64" s="186">
        <v>1.175341</v>
      </c>
      <c r="S64" s="186">
        <v>1.1855</v>
      </c>
      <c r="T64" s="186">
        <v>1.16283</v>
      </c>
      <c r="U64" s="186">
        <v>0.87598960000000003</v>
      </c>
      <c r="V64" s="186">
        <v>1.0411900000000001</v>
      </c>
      <c r="W64" s="186">
        <v>1.1574469999999999</v>
      </c>
      <c r="X64" s="186">
        <v>1.3326340000000001</v>
      </c>
      <c r="Y64" s="186">
        <v>1.0204770000000001</v>
      </c>
      <c r="Z64" s="186">
        <v>0.91275700000000004</v>
      </c>
      <c r="AA64" s="186">
        <v>1.902107</v>
      </c>
      <c r="AB64" s="186">
        <v>1.2428269999999999</v>
      </c>
      <c r="AC64" s="186">
        <v>1.260991</v>
      </c>
      <c r="AD64" s="186">
        <v>1.2594449999999999</v>
      </c>
      <c r="AE64" s="107"/>
      <c r="AF64" s="9">
        <v>2023</v>
      </c>
      <c r="AG64" s="186">
        <v>2.7932149999999999E-3</v>
      </c>
      <c r="AH64" s="186">
        <v>6.40452E-6</v>
      </c>
      <c r="AI64" s="186">
        <v>7.6542329999999999E-4</v>
      </c>
      <c r="AJ64" s="186">
        <v>1.490096E-3</v>
      </c>
      <c r="AK64" s="186">
        <v>8.8612599999999999E-4</v>
      </c>
      <c r="AL64" s="186">
        <v>-2.2866149999999998E-2</v>
      </c>
      <c r="AM64" s="186">
        <v>-2.748822E-6</v>
      </c>
      <c r="AN64" s="186">
        <v>1.9973429999999999E-4</v>
      </c>
      <c r="AO64" s="186">
        <v>-1.500246E-3</v>
      </c>
      <c r="AP64" s="186">
        <v>-2.6741220000000001E-3</v>
      </c>
      <c r="AQ64" s="186">
        <v>-2.6863920000000001E-3</v>
      </c>
    </row>
    <row r="65" spans="1:43" x14ac:dyDescent="0.2">
      <c r="A65" s="35"/>
    </row>
    <row r="66" spans="1:43" ht="18" x14ac:dyDescent="0.25">
      <c r="A66" s="35">
        <v>4</v>
      </c>
      <c r="B66" s="33" t="s">
        <v>63</v>
      </c>
      <c r="C66" s="34"/>
      <c r="D66" s="34"/>
      <c r="E66" s="34"/>
      <c r="F66" s="34"/>
      <c r="G66" s="34"/>
      <c r="AF66" t="s">
        <v>63</v>
      </c>
    </row>
    <row r="67" spans="1:43" s="9" customFormat="1" x14ac:dyDescent="0.2">
      <c r="A67" s="104"/>
      <c r="B67" s="9" t="s">
        <v>82</v>
      </c>
      <c r="C67" s="9" t="s">
        <v>15</v>
      </c>
      <c r="D67" s="9" t="s">
        <v>16</v>
      </c>
      <c r="E67" s="9" t="s">
        <v>17</v>
      </c>
      <c r="F67" s="9" t="s">
        <v>18</v>
      </c>
      <c r="G67" s="9" t="s">
        <v>19</v>
      </c>
      <c r="I67" s="9" t="s">
        <v>82</v>
      </c>
      <c r="J67" s="9" t="s">
        <v>18</v>
      </c>
      <c r="K67" s="9" t="s">
        <v>19</v>
      </c>
      <c r="L67" s="9" t="s">
        <v>98</v>
      </c>
      <c r="M67" s="9" t="s">
        <v>99</v>
      </c>
      <c r="N67" s="9" t="s">
        <v>100</v>
      </c>
      <c r="O67" s="9" t="s">
        <v>101</v>
      </c>
      <c r="P67" s="9" t="s">
        <v>102</v>
      </c>
      <c r="Q67" s="9" t="s">
        <v>247</v>
      </c>
      <c r="R67" s="9" t="s">
        <v>248</v>
      </c>
      <c r="S67" s="9" t="s">
        <v>249</v>
      </c>
      <c r="T67" s="9" t="s">
        <v>250</v>
      </c>
      <c r="U67" s="9" t="s">
        <v>251</v>
      </c>
      <c r="V67" s="9" t="s">
        <v>252</v>
      </c>
      <c r="W67" s="9" t="s">
        <v>15</v>
      </c>
      <c r="X67" s="9" t="s">
        <v>253</v>
      </c>
      <c r="Y67" s="9" t="s">
        <v>254</v>
      </c>
      <c r="Z67" s="9" t="s">
        <v>255</v>
      </c>
      <c r="AA67" s="9" t="s">
        <v>256</v>
      </c>
      <c r="AB67" s="9" t="s">
        <v>257</v>
      </c>
      <c r="AC67" s="9" t="s">
        <v>258</v>
      </c>
      <c r="AD67" s="9" t="s">
        <v>259</v>
      </c>
      <c r="AF67" s="9" t="s">
        <v>82</v>
      </c>
      <c r="AG67" s="9" t="s">
        <v>260</v>
      </c>
      <c r="AH67" s="9" t="s">
        <v>261</v>
      </c>
      <c r="AI67" s="9" t="s">
        <v>262</v>
      </c>
      <c r="AJ67" s="9" t="s">
        <v>263</v>
      </c>
      <c r="AK67" s="9" t="s">
        <v>264</v>
      </c>
      <c r="AL67" s="9" t="s">
        <v>265</v>
      </c>
      <c r="AM67" s="9" t="s">
        <v>266</v>
      </c>
      <c r="AN67" s="9" t="s">
        <v>267</v>
      </c>
      <c r="AO67" s="9" t="s">
        <v>268</v>
      </c>
      <c r="AP67" s="9" t="s">
        <v>269</v>
      </c>
      <c r="AQ67" s="9" t="s">
        <v>270</v>
      </c>
    </row>
    <row r="68" spans="1:43" s="9" customFormat="1" x14ac:dyDescent="0.2">
      <c r="A68" s="104"/>
      <c r="B68" s="9">
        <v>2006</v>
      </c>
      <c r="C68" s="106">
        <v>1</v>
      </c>
      <c r="D68" s="106">
        <v>1</v>
      </c>
      <c r="E68" s="106">
        <v>1</v>
      </c>
      <c r="F68" s="106">
        <v>1</v>
      </c>
      <c r="G68" s="106">
        <v>1</v>
      </c>
      <c r="H68" s="105"/>
      <c r="I68" s="9">
        <v>2006</v>
      </c>
      <c r="J68" s="106">
        <v>1</v>
      </c>
      <c r="K68" s="106">
        <v>1</v>
      </c>
      <c r="L68" s="106">
        <v>1</v>
      </c>
      <c r="M68" s="106">
        <v>1</v>
      </c>
      <c r="N68" s="106">
        <v>1</v>
      </c>
      <c r="O68" s="106">
        <v>1</v>
      </c>
      <c r="P68" s="106">
        <v>1</v>
      </c>
      <c r="Q68" s="106">
        <v>1</v>
      </c>
      <c r="R68" s="106">
        <v>1</v>
      </c>
      <c r="S68" s="106">
        <v>1</v>
      </c>
      <c r="T68" s="106">
        <v>1</v>
      </c>
      <c r="U68" s="106">
        <v>1</v>
      </c>
      <c r="V68" s="106">
        <v>1</v>
      </c>
      <c r="W68" s="106">
        <v>1</v>
      </c>
      <c r="X68" s="106">
        <v>1</v>
      </c>
      <c r="Y68" s="106">
        <v>1</v>
      </c>
      <c r="Z68" s="106">
        <v>1</v>
      </c>
      <c r="AA68" s="106">
        <v>1</v>
      </c>
      <c r="AB68" s="106">
        <v>1</v>
      </c>
      <c r="AC68" s="106">
        <v>1</v>
      </c>
      <c r="AD68" s="106">
        <v>1</v>
      </c>
      <c r="AE68" s="107"/>
    </row>
    <row r="69" spans="1:43" s="9" customFormat="1" x14ac:dyDescent="0.2">
      <c r="A69" s="104"/>
      <c r="B69" s="9">
        <v>2007</v>
      </c>
      <c r="C69" s="186">
        <v>1.0138670000000001</v>
      </c>
      <c r="D69" s="186">
        <v>1.061712</v>
      </c>
      <c r="E69" s="186">
        <v>0.95493600000000001</v>
      </c>
      <c r="F69" s="186">
        <v>0.95201860000000005</v>
      </c>
      <c r="G69" s="186">
        <v>0.95936299999999997</v>
      </c>
      <c r="I69" s="9">
        <v>2007</v>
      </c>
      <c r="J69" s="186">
        <v>0.95201860000000005</v>
      </c>
      <c r="K69" s="186">
        <v>0.95936299999999997</v>
      </c>
      <c r="L69" s="186">
        <v>1.0049140000000001</v>
      </c>
      <c r="M69" s="186">
        <v>1.012643</v>
      </c>
      <c r="N69" s="186">
        <v>0.92250920000000003</v>
      </c>
      <c r="O69" s="186">
        <v>0.93558379999999997</v>
      </c>
      <c r="P69" s="186">
        <v>0.95529379999999997</v>
      </c>
      <c r="Q69" s="186">
        <v>1.016664</v>
      </c>
      <c r="R69" s="186">
        <v>1</v>
      </c>
      <c r="S69" s="186">
        <v>1.011976</v>
      </c>
      <c r="T69" s="186">
        <v>1.0123329999999999</v>
      </c>
      <c r="U69" s="186">
        <v>0.97834520000000003</v>
      </c>
      <c r="V69" s="186">
        <v>0.98025499999999999</v>
      </c>
      <c r="W69" s="186">
        <v>1.0138670000000001</v>
      </c>
      <c r="X69" s="186">
        <v>1.0649660000000001</v>
      </c>
      <c r="Y69" s="186">
        <v>1.00891</v>
      </c>
      <c r="Z69" s="186">
        <v>1.001209</v>
      </c>
      <c r="AA69" s="186">
        <v>1.099032</v>
      </c>
      <c r="AB69" s="186">
        <v>1.0836730000000001</v>
      </c>
      <c r="AC69" s="186">
        <v>1.0613140000000001</v>
      </c>
      <c r="AD69" s="186">
        <v>1.056813</v>
      </c>
      <c r="AE69" s="107"/>
      <c r="AF69" s="9">
        <v>2007</v>
      </c>
      <c r="AG69" s="186">
        <v>1.645709E-3</v>
      </c>
      <c r="AH69" s="186">
        <v>9.2369199999999996E-5</v>
      </c>
      <c r="AI69" s="186">
        <v>2.6311239999999999E-3</v>
      </c>
      <c r="AJ69" s="186">
        <v>5.7049750000000002E-3</v>
      </c>
      <c r="AK69" s="186">
        <v>3.6975670000000001E-3</v>
      </c>
      <c r="AL69" s="186">
        <v>-2.6085730000000001E-2</v>
      </c>
      <c r="AM69" s="186">
        <v>-3.1981019999999998E-4</v>
      </c>
      <c r="AN69" s="186">
        <v>-8.9984589999999998E-5</v>
      </c>
      <c r="AO69" s="186">
        <v>-1.873747E-3</v>
      </c>
      <c r="AP69" s="186">
        <v>-1.4844339999999999E-2</v>
      </c>
      <c r="AQ69" s="186">
        <v>-1.6669119999999999E-2</v>
      </c>
    </row>
    <row r="70" spans="1:43" s="9" customFormat="1" x14ac:dyDescent="0.2">
      <c r="A70" s="104"/>
      <c r="B70" s="9">
        <v>2008</v>
      </c>
      <c r="C70" s="186">
        <v>1.015209</v>
      </c>
      <c r="D70" s="186">
        <v>1.1876070000000001</v>
      </c>
      <c r="E70" s="186">
        <v>0.85483560000000003</v>
      </c>
      <c r="F70" s="186">
        <v>0.78581049999999997</v>
      </c>
      <c r="G70" s="186">
        <v>0.92107609999999995</v>
      </c>
      <c r="I70" s="9">
        <v>2008</v>
      </c>
      <c r="J70" s="186">
        <v>0.78581049999999997</v>
      </c>
      <c r="K70" s="186">
        <v>0.92107609999999995</v>
      </c>
      <c r="L70" s="186">
        <v>0.98814670000000004</v>
      </c>
      <c r="M70" s="186">
        <v>1.0117719999999999</v>
      </c>
      <c r="N70" s="186">
        <v>0.871977</v>
      </c>
      <c r="O70" s="186">
        <v>0.86549529999999997</v>
      </c>
      <c r="P70" s="186">
        <v>0.92342360000000001</v>
      </c>
      <c r="Q70" s="186">
        <v>1.0532509999999999</v>
      </c>
      <c r="R70" s="186">
        <v>1</v>
      </c>
      <c r="S70" s="186">
        <v>1.0236670000000001</v>
      </c>
      <c r="T70" s="186">
        <v>1.0267329999999999</v>
      </c>
      <c r="U70" s="186">
        <v>1.048408</v>
      </c>
      <c r="V70" s="186">
        <v>0.97647490000000003</v>
      </c>
      <c r="W70" s="186">
        <v>1.015209</v>
      </c>
      <c r="X70" s="186">
        <v>1.2919259999999999</v>
      </c>
      <c r="Y70" s="186">
        <v>1.0273870000000001</v>
      </c>
      <c r="Z70" s="186">
        <v>1.0033970000000001</v>
      </c>
      <c r="AA70" s="186">
        <v>1.164261</v>
      </c>
      <c r="AB70" s="186">
        <v>1.1729799999999999</v>
      </c>
      <c r="AC70" s="186">
        <v>1.099397</v>
      </c>
      <c r="AD70" s="186">
        <v>1.1021989999999999</v>
      </c>
      <c r="AE70" s="107"/>
      <c r="AF70" s="9">
        <v>2008</v>
      </c>
      <c r="AG70" s="186">
        <v>3.5218039999999999E-3</v>
      </c>
      <c r="AH70" s="186">
        <v>5.2227369999999999E-5</v>
      </c>
      <c r="AI70" s="186">
        <v>2.5060590000000002E-3</v>
      </c>
      <c r="AJ70" s="186">
        <v>6.4868390000000003E-3</v>
      </c>
      <c r="AK70" s="186">
        <v>-1.1244229999999999E-2</v>
      </c>
      <c r="AL70" s="186">
        <v>-8.5785630000000002E-2</v>
      </c>
      <c r="AM70" s="186">
        <v>-6.4072770000000003E-4</v>
      </c>
      <c r="AN70" s="186">
        <v>-1.6317670000000001E-4</v>
      </c>
      <c r="AO70" s="186">
        <v>-1.053537E-3</v>
      </c>
      <c r="AP70" s="186">
        <v>-1.3784009999999999E-2</v>
      </c>
      <c r="AQ70" s="186">
        <v>-1.0630779999999999E-2</v>
      </c>
    </row>
    <row r="71" spans="1:43" s="9" customFormat="1" x14ac:dyDescent="0.2">
      <c r="A71" s="104"/>
      <c r="B71" s="9">
        <v>2009</v>
      </c>
      <c r="C71" s="186">
        <v>1.049285</v>
      </c>
      <c r="D71" s="186">
        <v>1.149491</v>
      </c>
      <c r="E71" s="186">
        <v>0.91282589999999997</v>
      </c>
      <c r="F71" s="186">
        <v>0.89728870000000005</v>
      </c>
      <c r="G71" s="186">
        <v>0.92346950000000005</v>
      </c>
      <c r="I71" s="9">
        <v>2009</v>
      </c>
      <c r="J71" s="186">
        <v>0.89728870000000005</v>
      </c>
      <c r="K71" s="186">
        <v>0.92346950000000005</v>
      </c>
      <c r="L71" s="186">
        <v>1.0168779999999999</v>
      </c>
      <c r="M71" s="186">
        <v>1.0462199999999999</v>
      </c>
      <c r="N71" s="186">
        <v>0.83887</v>
      </c>
      <c r="O71" s="186">
        <v>0.84945479999999995</v>
      </c>
      <c r="P71" s="186">
        <v>0.92806319999999998</v>
      </c>
      <c r="Q71" s="186">
        <v>1.0133730000000001</v>
      </c>
      <c r="R71" s="186">
        <v>1.0596000000000001</v>
      </c>
      <c r="S71" s="186">
        <v>1.034211</v>
      </c>
      <c r="T71" s="186">
        <v>1.035366</v>
      </c>
      <c r="U71" s="186">
        <v>1.002966</v>
      </c>
      <c r="V71" s="186">
        <v>1.0596000000000001</v>
      </c>
      <c r="W71" s="186">
        <v>1.049285</v>
      </c>
      <c r="X71" s="186">
        <v>1.1693960000000001</v>
      </c>
      <c r="Y71" s="186">
        <v>1.0318689999999999</v>
      </c>
      <c r="Z71" s="186">
        <v>1.0029300000000001</v>
      </c>
      <c r="AA71" s="186">
        <v>1.2508319999999999</v>
      </c>
      <c r="AB71" s="186">
        <v>1.2352460000000001</v>
      </c>
      <c r="AC71" s="186">
        <v>1.130619</v>
      </c>
      <c r="AD71" s="186">
        <v>1.1362429999999999</v>
      </c>
      <c r="AE71" s="107"/>
      <c r="AF71" s="9">
        <v>2009</v>
      </c>
      <c r="AG71" s="186">
        <v>-3.8826590000000001E-3</v>
      </c>
      <c r="AH71" s="186">
        <v>2.2850510000000001E-2</v>
      </c>
      <c r="AI71" s="186">
        <v>2.368602E-3</v>
      </c>
      <c r="AJ71" s="186">
        <v>4.0886830000000001E-3</v>
      </c>
      <c r="AK71" s="186">
        <v>7.5897860000000003E-3</v>
      </c>
      <c r="AL71" s="186">
        <v>4.5255530000000002E-2</v>
      </c>
      <c r="AM71" s="186">
        <v>-1.530414E-4</v>
      </c>
      <c r="AN71" s="186">
        <v>-5.2645970000000002E-5</v>
      </c>
      <c r="AO71" s="186">
        <v>-1.1690019999999999E-3</v>
      </c>
      <c r="AP71" s="186">
        <v>-5.5942099999999996E-3</v>
      </c>
      <c r="AQ71" s="186">
        <v>-5.6654929999999997E-3</v>
      </c>
    </row>
    <row r="72" spans="1:43" s="9" customFormat="1" x14ac:dyDescent="0.2">
      <c r="A72" s="104"/>
      <c r="B72" s="9">
        <v>2010</v>
      </c>
      <c r="C72" s="186">
        <v>1.082047</v>
      </c>
      <c r="D72" s="186">
        <v>1.1567430000000001</v>
      </c>
      <c r="E72" s="186">
        <v>0.93542550000000002</v>
      </c>
      <c r="F72" s="186">
        <v>0.95042709999999997</v>
      </c>
      <c r="G72" s="186">
        <v>0.92248370000000002</v>
      </c>
      <c r="I72" s="9">
        <v>2010</v>
      </c>
      <c r="J72" s="186">
        <v>0.95042709999999997</v>
      </c>
      <c r="K72" s="186">
        <v>0.92248370000000002</v>
      </c>
      <c r="L72" s="186">
        <v>1.045698</v>
      </c>
      <c r="M72" s="186">
        <v>1.0795509999999999</v>
      </c>
      <c r="N72" s="186">
        <v>0.85930309999999999</v>
      </c>
      <c r="O72" s="186">
        <v>0.82807810000000004</v>
      </c>
      <c r="P72" s="186">
        <v>0.92691630000000003</v>
      </c>
      <c r="Q72" s="186">
        <v>1.0124899999999999</v>
      </c>
      <c r="R72" s="186">
        <v>1.0596000000000001</v>
      </c>
      <c r="S72" s="186">
        <v>1.042983</v>
      </c>
      <c r="T72" s="186">
        <v>1.042705</v>
      </c>
      <c r="U72" s="186">
        <v>0.83396610000000004</v>
      </c>
      <c r="V72" s="186">
        <v>1.0395700000000001</v>
      </c>
      <c r="W72" s="186">
        <v>1.082047</v>
      </c>
      <c r="X72" s="186">
        <v>1.138485</v>
      </c>
      <c r="Y72" s="186">
        <v>1.034761</v>
      </c>
      <c r="Z72" s="186">
        <v>1.0023120000000001</v>
      </c>
      <c r="AA72" s="186">
        <v>1.2592140000000001</v>
      </c>
      <c r="AB72" s="186">
        <v>1.3066960000000001</v>
      </c>
      <c r="AC72" s="186">
        <v>1.167362</v>
      </c>
      <c r="AD72" s="186">
        <v>1.172971</v>
      </c>
      <c r="AE72" s="107"/>
      <c r="AF72" s="9">
        <v>2010</v>
      </c>
      <c r="AG72" s="186">
        <v>-1.5129060000000001E-4</v>
      </c>
      <c r="AH72" s="186">
        <v>2.5980719999999999E-4</v>
      </c>
      <c r="AI72" s="186">
        <v>2.1069930000000001E-3</v>
      </c>
      <c r="AJ72" s="186">
        <v>3.706534E-3</v>
      </c>
      <c r="AK72" s="186">
        <v>2.482299E-2</v>
      </c>
      <c r="AL72" s="186">
        <v>1.120556E-2</v>
      </c>
      <c r="AM72" s="186">
        <v>-1.0364819999999999E-4</v>
      </c>
      <c r="AN72" s="186">
        <v>2.2660120000000002E-5</v>
      </c>
      <c r="AO72" s="186">
        <v>-1.153845E-4</v>
      </c>
      <c r="AP72" s="186">
        <v>-9.4276489999999998E-3</v>
      </c>
      <c r="AQ72" s="186">
        <v>-7.8702630000000006E-3</v>
      </c>
    </row>
    <row r="73" spans="1:43" s="9" customFormat="1" x14ac:dyDescent="0.2">
      <c r="A73" s="104"/>
      <c r="B73" s="9">
        <v>2011</v>
      </c>
      <c r="C73" s="186">
        <v>1.1079779999999999</v>
      </c>
      <c r="D73" s="186">
        <v>1.1912130000000001</v>
      </c>
      <c r="E73" s="186">
        <v>0.93012600000000001</v>
      </c>
      <c r="F73" s="186">
        <v>0.94120740000000003</v>
      </c>
      <c r="G73" s="186">
        <v>0.91973579999999999</v>
      </c>
      <c r="I73" s="9">
        <v>2011</v>
      </c>
      <c r="J73" s="186">
        <v>0.94120740000000003</v>
      </c>
      <c r="K73" s="186">
        <v>0.91973579999999999</v>
      </c>
      <c r="L73" s="186">
        <v>1.0706230000000001</v>
      </c>
      <c r="M73" s="186">
        <v>1.1056809999999999</v>
      </c>
      <c r="N73" s="186">
        <v>0.83401409999999998</v>
      </c>
      <c r="O73" s="186">
        <v>0.79409240000000003</v>
      </c>
      <c r="P73" s="186">
        <v>0.93321430000000005</v>
      </c>
      <c r="Q73" s="186">
        <v>1.0177480000000001</v>
      </c>
      <c r="R73" s="186">
        <v>1.1013569999999999</v>
      </c>
      <c r="S73" s="186">
        <v>1.0536049999999999</v>
      </c>
      <c r="T73" s="186">
        <v>1.0536509999999999</v>
      </c>
      <c r="U73" s="186">
        <v>0.81593369999999998</v>
      </c>
      <c r="V73" s="186">
        <v>1.1013569999999999</v>
      </c>
      <c r="W73" s="186">
        <v>1.1079779999999999</v>
      </c>
      <c r="X73" s="186">
        <v>1.1771879999999999</v>
      </c>
      <c r="Y73" s="186">
        <v>1.034891</v>
      </c>
      <c r="Z73" s="186">
        <v>1.002078</v>
      </c>
      <c r="AA73" s="186">
        <v>1.328489</v>
      </c>
      <c r="AB73" s="186">
        <v>1.395276</v>
      </c>
      <c r="AC73" s="186">
        <v>1.187271</v>
      </c>
      <c r="AD73" s="186">
        <v>1.2046699999999999</v>
      </c>
      <c r="AE73" s="107"/>
      <c r="AF73" s="9">
        <v>2011</v>
      </c>
      <c r="AG73" s="186">
        <v>4.7499880000000002E-4</v>
      </c>
      <c r="AH73" s="186">
        <v>1.4738370000000001E-2</v>
      </c>
      <c r="AI73" s="186">
        <v>2.2170100000000002E-3</v>
      </c>
      <c r="AJ73" s="186">
        <v>4.7769550000000003E-3</v>
      </c>
      <c r="AK73" s="186">
        <v>1.4753050000000001E-3</v>
      </c>
      <c r="AL73" s="186">
        <v>-1.381074E-2</v>
      </c>
      <c r="AM73" s="186">
        <v>-2.8543060000000001E-6</v>
      </c>
      <c r="AN73" s="186">
        <v>1.2534899999999999E-5</v>
      </c>
      <c r="AO73" s="186">
        <v>-1.1772429999999999E-3</v>
      </c>
      <c r="AP73" s="186">
        <v>-9.3120549999999996E-3</v>
      </c>
      <c r="AQ73" s="186">
        <v>-5.0737689999999997E-3</v>
      </c>
    </row>
    <row r="74" spans="1:43" s="9" customFormat="1" x14ac:dyDescent="0.2">
      <c r="A74" s="104"/>
      <c r="B74" s="9">
        <v>2012</v>
      </c>
      <c r="C74" s="186">
        <v>1.0821670000000001</v>
      </c>
      <c r="D74" s="186">
        <v>1.2621869999999999</v>
      </c>
      <c r="E74" s="186">
        <v>0.85737430000000003</v>
      </c>
      <c r="F74" s="186">
        <v>0.84028570000000002</v>
      </c>
      <c r="G74" s="186">
        <v>0.86867810000000001</v>
      </c>
      <c r="I74" s="9">
        <v>2012</v>
      </c>
      <c r="J74" s="186">
        <v>0.84028570000000002</v>
      </c>
      <c r="K74" s="186">
        <v>0.86867810000000001</v>
      </c>
      <c r="L74" s="186">
        <v>1.033072</v>
      </c>
      <c r="M74" s="186">
        <v>1.080414</v>
      </c>
      <c r="N74" s="186">
        <v>0.68413000000000002</v>
      </c>
      <c r="O74" s="186">
        <v>0.73037819999999998</v>
      </c>
      <c r="P74" s="186">
        <v>0.8870287</v>
      </c>
      <c r="Q74" s="186">
        <v>0.95986280000000002</v>
      </c>
      <c r="R74" s="186">
        <v>1.1013569999999999</v>
      </c>
      <c r="S74" s="186">
        <v>1.0637970000000001</v>
      </c>
      <c r="T74" s="186">
        <v>1.0658609999999999</v>
      </c>
      <c r="U74" s="186">
        <v>0.99951900000000005</v>
      </c>
      <c r="V74" s="186">
        <v>0.89369880000000002</v>
      </c>
      <c r="W74" s="186">
        <v>1.0821670000000001</v>
      </c>
      <c r="X74" s="186">
        <v>1.2878559999999999</v>
      </c>
      <c r="Y74" s="186">
        <v>1.047523</v>
      </c>
      <c r="Z74" s="186">
        <v>1.0016229999999999</v>
      </c>
      <c r="AA74" s="186">
        <v>1.581815</v>
      </c>
      <c r="AB74" s="186">
        <v>1.4816530000000001</v>
      </c>
      <c r="AC74" s="186">
        <v>1.219991</v>
      </c>
      <c r="AD74" s="186">
        <v>1.245763</v>
      </c>
      <c r="AE74" s="107"/>
      <c r="AF74" s="9">
        <v>2012</v>
      </c>
      <c r="AG74" s="186">
        <v>-5.6436159999999997E-3</v>
      </c>
      <c r="AH74" s="186">
        <v>4.1344849999999998E-6</v>
      </c>
      <c r="AI74" s="186">
        <v>1.9675679999999998E-3</v>
      </c>
      <c r="AJ74" s="186">
        <v>5.0116329999999997E-3</v>
      </c>
      <c r="AK74" s="186">
        <v>-2.491115E-2</v>
      </c>
      <c r="AL74" s="186">
        <v>-3.7855529999999998E-2</v>
      </c>
      <c r="AM74" s="186">
        <v>-3.9209990000000001E-4</v>
      </c>
      <c r="AN74" s="186">
        <v>1.100859E-4</v>
      </c>
      <c r="AO74" s="186">
        <v>-2.822728E-3</v>
      </c>
      <c r="AP74" s="186">
        <v>-9.1644180000000006E-3</v>
      </c>
      <c r="AQ74" s="186">
        <v>-7.7492919999999996E-3</v>
      </c>
    </row>
    <row r="75" spans="1:43" s="9" customFormat="1" x14ac:dyDescent="0.2">
      <c r="A75" s="104"/>
      <c r="B75" s="9">
        <v>2013</v>
      </c>
      <c r="C75" s="186">
        <v>1.0710280000000001</v>
      </c>
      <c r="D75" s="186">
        <v>1.21916</v>
      </c>
      <c r="E75" s="186">
        <v>0.87849619999999995</v>
      </c>
      <c r="F75" s="186">
        <v>0.95517180000000002</v>
      </c>
      <c r="G75" s="186">
        <v>0.82570440000000001</v>
      </c>
      <c r="I75" s="9">
        <v>2013</v>
      </c>
      <c r="J75" s="186">
        <v>0.95517180000000002</v>
      </c>
      <c r="K75" s="186">
        <v>0.82570440000000001</v>
      </c>
      <c r="L75" s="186">
        <v>1.002378</v>
      </c>
      <c r="M75" s="186">
        <v>1.0724070000000001</v>
      </c>
      <c r="N75" s="186">
        <v>0.61063789999999996</v>
      </c>
      <c r="O75" s="186">
        <v>0.68063739999999995</v>
      </c>
      <c r="P75" s="186">
        <v>0.84177570000000002</v>
      </c>
      <c r="Q75" s="186">
        <v>0.93049590000000004</v>
      </c>
      <c r="R75" s="186">
        <v>1.1013569999999999</v>
      </c>
      <c r="S75" s="186">
        <v>1.0822039999999999</v>
      </c>
      <c r="T75" s="186">
        <v>1.0800749999999999</v>
      </c>
      <c r="U75" s="186">
        <v>1.1366959999999999</v>
      </c>
      <c r="V75" s="186">
        <v>1.012167</v>
      </c>
      <c r="W75" s="186">
        <v>1.0710280000000001</v>
      </c>
      <c r="X75" s="186">
        <v>1.1212930000000001</v>
      </c>
      <c r="Y75" s="186">
        <v>1.068486</v>
      </c>
      <c r="Z75" s="186">
        <v>0.99871410000000005</v>
      </c>
      <c r="AA75" s="186">
        <v>1.753949</v>
      </c>
      <c r="AB75" s="186">
        <v>1.5735650000000001</v>
      </c>
      <c r="AC75" s="186">
        <v>1.272343</v>
      </c>
      <c r="AD75" s="186">
        <v>1.2971079999999999</v>
      </c>
      <c r="AE75" s="107"/>
      <c r="AF75" s="9">
        <v>2013</v>
      </c>
      <c r="AG75" s="186">
        <v>-3.0153160000000001E-3</v>
      </c>
      <c r="AH75" s="186">
        <v>4.320509E-6</v>
      </c>
      <c r="AI75" s="186">
        <v>3.5521200000000002E-3</v>
      </c>
      <c r="AJ75" s="186">
        <v>5.8022869999999997E-3</v>
      </c>
      <c r="AK75" s="186">
        <v>-1.669052E-2</v>
      </c>
      <c r="AL75" s="186">
        <v>5.8127600000000001E-2</v>
      </c>
      <c r="AM75" s="186">
        <v>-6.4937190000000002E-4</v>
      </c>
      <c r="AN75" s="186">
        <v>2.413188E-4</v>
      </c>
      <c r="AO75" s="186">
        <v>-1.400012E-3</v>
      </c>
      <c r="AP75" s="186">
        <v>-9.9107480000000005E-3</v>
      </c>
      <c r="AQ75" s="186">
        <v>-1.1724729999999999E-2</v>
      </c>
    </row>
    <row r="76" spans="1:43" s="9" customFormat="1" x14ac:dyDescent="0.2">
      <c r="A76" s="104"/>
      <c r="B76" s="9">
        <v>2014</v>
      </c>
      <c r="C76" s="186">
        <v>1.1091789999999999</v>
      </c>
      <c r="D76" s="186">
        <v>1.33182</v>
      </c>
      <c r="E76" s="186">
        <v>0.83282900000000004</v>
      </c>
      <c r="F76" s="186">
        <v>0.8522421</v>
      </c>
      <c r="G76" s="186">
        <v>0.82202030000000004</v>
      </c>
      <c r="I76" s="9">
        <v>2014</v>
      </c>
      <c r="J76" s="186">
        <v>0.8522421</v>
      </c>
      <c r="K76" s="186">
        <v>0.82202030000000004</v>
      </c>
      <c r="L76" s="186">
        <v>1.0580069999999999</v>
      </c>
      <c r="M76" s="186">
        <v>1.1178170000000001</v>
      </c>
      <c r="N76" s="186">
        <v>0.57091899999999995</v>
      </c>
      <c r="O76" s="186">
        <v>0.67046589999999995</v>
      </c>
      <c r="P76" s="186">
        <v>0.82728729999999995</v>
      </c>
      <c r="Q76" s="186">
        <v>0.90933649999999999</v>
      </c>
      <c r="R76" s="186">
        <v>1.1013569999999999</v>
      </c>
      <c r="S76" s="186">
        <v>1.1065039999999999</v>
      </c>
      <c r="T76" s="186">
        <v>1.0943510000000001</v>
      </c>
      <c r="U76" s="186">
        <v>0.92041510000000004</v>
      </c>
      <c r="V76" s="186">
        <v>0.88942370000000004</v>
      </c>
      <c r="W76" s="186">
        <v>1.1091789999999999</v>
      </c>
      <c r="X76" s="186">
        <v>1.3014829999999999</v>
      </c>
      <c r="Y76" s="186">
        <v>1.048367</v>
      </c>
      <c r="Z76" s="186">
        <v>0.99227220000000005</v>
      </c>
      <c r="AA76" s="186">
        <v>1.942795</v>
      </c>
      <c r="AB76" s="186">
        <v>1.6543399999999999</v>
      </c>
      <c r="AC76" s="186">
        <v>1.3407420000000001</v>
      </c>
      <c r="AD76" s="186">
        <v>1.349332</v>
      </c>
      <c r="AE76" s="107"/>
      <c r="AF76" s="9">
        <v>2014</v>
      </c>
      <c r="AG76" s="186">
        <v>-2.1573019999999998E-3</v>
      </c>
      <c r="AH76" s="186">
        <v>-1.426254E-5</v>
      </c>
      <c r="AI76" s="186">
        <v>4.6749929999999997E-3</v>
      </c>
      <c r="AJ76" s="186">
        <v>5.8551970000000004E-3</v>
      </c>
      <c r="AK76" s="186">
        <v>2.6642699999999998E-2</v>
      </c>
      <c r="AL76" s="186">
        <v>-6.6240469999999996E-2</v>
      </c>
      <c r="AM76" s="186">
        <v>6.3428029999999997E-4</v>
      </c>
      <c r="AN76" s="186">
        <v>6.2635580000000004E-4</v>
      </c>
      <c r="AO76" s="186">
        <v>-1.300481E-3</v>
      </c>
      <c r="AP76" s="186">
        <v>-7.8784670000000001E-3</v>
      </c>
      <c r="AQ76" s="186">
        <v>-1.4225740000000001E-2</v>
      </c>
    </row>
    <row r="77" spans="1:43" s="9" customFormat="1" x14ac:dyDescent="0.2">
      <c r="A77" s="104"/>
      <c r="B77" s="9">
        <v>2015</v>
      </c>
      <c r="C77" s="186">
        <v>1.107318</v>
      </c>
      <c r="D77" s="186">
        <v>1.338981</v>
      </c>
      <c r="E77" s="186">
        <v>0.826986</v>
      </c>
      <c r="F77" s="186">
        <v>0.85665029999999998</v>
      </c>
      <c r="G77" s="186">
        <v>0.80760469999999995</v>
      </c>
      <c r="I77" s="9">
        <v>2015</v>
      </c>
      <c r="J77" s="186">
        <v>0.85665029999999998</v>
      </c>
      <c r="K77" s="186">
        <v>0.80760469999999995</v>
      </c>
      <c r="L77" s="186">
        <v>1.032869</v>
      </c>
      <c r="M77" s="186">
        <v>1.1323589999999999</v>
      </c>
      <c r="N77" s="186">
        <v>0.5537569</v>
      </c>
      <c r="O77" s="186">
        <v>0.6386191</v>
      </c>
      <c r="P77" s="186">
        <v>0.82156689999999999</v>
      </c>
      <c r="Q77" s="186">
        <v>0.93786349999999996</v>
      </c>
      <c r="R77" s="186">
        <v>1.1013569999999999</v>
      </c>
      <c r="S77" s="186">
        <v>1.1251070000000001</v>
      </c>
      <c r="T77" s="186">
        <v>1.1101749999999999</v>
      </c>
      <c r="U77" s="186">
        <v>1.0347120000000001</v>
      </c>
      <c r="V77" s="186">
        <v>0.95076289999999997</v>
      </c>
      <c r="W77" s="186">
        <v>1.107318</v>
      </c>
      <c r="X77" s="186">
        <v>1.2926139999999999</v>
      </c>
      <c r="Y77" s="186">
        <v>1.0720810000000001</v>
      </c>
      <c r="Z77" s="186">
        <v>0.97788600000000003</v>
      </c>
      <c r="AA77" s="186">
        <v>1.999647</v>
      </c>
      <c r="AB77" s="186">
        <v>1.7339260000000001</v>
      </c>
      <c r="AC77" s="186">
        <v>1.3478129999999999</v>
      </c>
      <c r="AD77" s="186">
        <v>1.3711150000000001</v>
      </c>
      <c r="AE77" s="107"/>
      <c r="AF77" s="9">
        <v>2015</v>
      </c>
      <c r="AG77" s="186">
        <v>2.930055E-3</v>
      </c>
      <c r="AH77" s="186">
        <v>1.1178490000000001E-5</v>
      </c>
      <c r="AI77" s="186">
        <v>3.4529309999999998E-3</v>
      </c>
      <c r="AJ77" s="186">
        <v>6.2878379999999996E-3</v>
      </c>
      <c r="AK77" s="186">
        <v>-1.436051E-2</v>
      </c>
      <c r="AL77" s="186">
        <v>3.6408579999999999E-3</v>
      </c>
      <c r="AM77" s="186">
        <v>-7.875038E-4</v>
      </c>
      <c r="AN77" s="186">
        <v>1.2748449999999999E-3</v>
      </c>
      <c r="AO77" s="186">
        <v>-7.8266559999999998E-4</v>
      </c>
      <c r="AP77" s="186">
        <v>-7.5311010000000001E-3</v>
      </c>
      <c r="AQ77" s="186">
        <v>-1.176479E-3</v>
      </c>
    </row>
    <row r="78" spans="1:43" s="9" customFormat="1" x14ac:dyDescent="0.2">
      <c r="A78" s="104"/>
      <c r="B78" s="9">
        <v>2016</v>
      </c>
      <c r="C78" s="186">
        <v>1.1253310000000001</v>
      </c>
      <c r="D78" s="186">
        <v>1.378803</v>
      </c>
      <c r="E78" s="186">
        <v>0.81616540000000004</v>
      </c>
      <c r="F78" s="186">
        <v>0.83997010000000005</v>
      </c>
      <c r="G78" s="186">
        <v>0.80324720000000005</v>
      </c>
      <c r="I78" s="9">
        <v>2016</v>
      </c>
      <c r="J78" s="186">
        <v>0.83997010000000005</v>
      </c>
      <c r="K78" s="186">
        <v>0.80324720000000005</v>
      </c>
      <c r="L78" s="186">
        <v>1.0529679999999999</v>
      </c>
      <c r="M78" s="186">
        <v>1.1581239999999999</v>
      </c>
      <c r="N78" s="186">
        <v>0.55814940000000002</v>
      </c>
      <c r="O78" s="186">
        <v>0.62169050000000003</v>
      </c>
      <c r="P78" s="186">
        <v>0.81675640000000005</v>
      </c>
      <c r="Q78" s="186">
        <v>0.96797489999999997</v>
      </c>
      <c r="R78" s="186">
        <v>1.1013569999999999</v>
      </c>
      <c r="S78" s="186">
        <v>1.1398459999999999</v>
      </c>
      <c r="T78" s="186">
        <v>1.124441</v>
      </c>
      <c r="U78" s="186">
        <v>0.99534089999999997</v>
      </c>
      <c r="V78" s="186">
        <v>1.084074</v>
      </c>
      <c r="W78" s="186">
        <v>1.1253310000000001</v>
      </c>
      <c r="X78" s="186">
        <v>1.339728</v>
      </c>
      <c r="Y78" s="186">
        <v>1.0687230000000001</v>
      </c>
      <c r="Z78" s="186">
        <v>0.97168509999999997</v>
      </c>
      <c r="AA78" s="186">
        <v>2.0161829999999998</v>
      </c>
      <c r="AB78" s="186">
        <v>1.8101149999999999</v>
      </c>
      <c r="AC78" s="186">
        <v>1.3778049999999999</v>
      </c>
      <c r="AD78" s="186">
        <v>1.4009780000000001</v>
      </c>
      <c r="AE78" s="107"/>
      <c r="AF78" s="9">
        <v>2016</v>
      </c>
      <c r="AG78" s="186">
        <v>3.046329E-3</v>
      </c>
      <c r="AH78" s="186">
        <v>1.1232739999999999E-5</v>
      </c>
      <c r="AI78" s="186">
        <v>2.7387610000000001E-3</v>
      </c>
      <c r="AJ78" s="186">
        <v>5.6821429999999997E-3</v>
      </c>
      <c r="AK78" s="186">
        <v>4.6577759999999998E-3</v>
      </c>
      <c r="AL78" s="186">
        <v>-1.839592E-2</v>
      </c>
      <c r="AM78" s="186">
        <v>9.8953929999999997E-5</v>
      </c>
      <c r="AN78" s="186">
        <v>5.1432979999999995E-4</v>
      </c>
      <c r="AO78" s="186">
        <v>-4.1320319999999999E-5</v>
      </c>
      <c r="AP78" s="186">
        <v>-6.2817560000000003E-3</v>
      </c>
      <c r="AQ78" s="186">
        <v>-5.2013839999999999E-3</v>
      </c>
    </row>
    <row r="79" spans="1:43" s="9" customFormat="1" x14ac:dyDescent="0.2">
      <c r="A79" s="104"/>
      <c r="B79" s="9">
        <v>2017</v>
      </c>
      <c r="C79" s="186">
        <v>1.1773149999999999</v>
      </c>
      <c r="D79" s="186">
        <v>1.328965</v>
      </c>
      <c r="E79" s="186">
        <v>0.88588889999999998</v>
      </c>
      <c r="F79" s="186">
        <v>0.97602469999999997</v>
      </c>
      <c r="G79" s="186">
        <v>0.82317620000000002</v>
      </c>
      <c r="I79" s="9">
        <v>2017</v>
      </c>
      <c r="J79" s="186">
        <v>0.97602469999999997</v>
      </c>
      <c r="K79" s="186">
        <v>0.82317620000000002</v>
      </c>
      <c r="L79" s="186">
        <v>1.101294</v>
      </c>
      <c r="M79" s="186">
        <v>1.211544</v>
      </c>
      <c r="N79" s="186">
        <v>0.54999889999999996</v>
      </c>
      <c r="O79" s="186">
        <v>0.62231800000000004</v>
      </c>
      <c r="P79" s="186">
        <v>0.84153259999999996</v>
      </c>
      <c r="Q79" s="186">
        <v>0.97209570000000001</v>
      </c>
      <c r="R79" s="186">
        <v>1.149513</v>
      </c>
      <c r="S79" s="186">
        <v>1.158533</v>
      </c>
      <c r="T79" s="186">
        <v>1.1406339999999999</v>
      </c>
      <c r="U79" s="186">
        <v>0.85675769999999996</v>
      </c>
      <c r="V79" s="186">
        <v>1.149513</v>
      </c>
      <c r="W79" s="186">
        <v>1.1773149999999999</v>
      </c>
      <c r="X79" s="186">
        <v>1.2062349999999999</v>
      </c>
      <c r="Y79" s="186">
        <v>1.069029</v>
      </c>
      <c r="Z79" s="186">
        <v>0.9717481</v>
      </c>
      <c r="AA79" s="186">
        <v>2.1405780000000001</v>
      </c>
      <c r="AB79" s="186">
        <v>1.891823</v>
      </c>
      <c r="AC79" s="186">
        <v>1.3990130000000001</v>
      </c>
      <c r="AD79" s="186">
        <v>1.4302109999999999</v>
      </c>
      <c r="AE79" s="107"/>
      <c r="AF79" s="9">
        <v>2017</v>
      </c>
      <c r="AG79" s="186">
        <v>4.1988460000000002E-4</v>
      </c>
      <c r="AH79" s="186">
        <v>1.6227490000000001E-2</v>
      </c>
      <c r="AI79" s="186">
        <v>3.3559760000000001E-3</v>
      </c>
      <c r="AJ79" s="186">
        <v>6.22523E-3</v>
      </c>
      <c r="AK79" s="186">
        <v>1.893061E-2</v>
      </c>
      <c r="AL79" s="186">
        <v>4.8984510000000002E-2</v>
      </c>
      <c r="AM79" s="186">
        <v>-6.0218859999999998E-5</v>
      </c>
      <c r="AN79" s="186">
        <v>7.0023400000000005E-5</v>
      </c>
      <c r="AO79" s="186">
        <v>-8.2590959999999998E-4</v>
      </c>
      <c r="AP79" s="186">
        <v>-7.4153489999999999E-3</v>
      </c>
      <c r="AQ79" s="186">
        <v>-3.9376869999999996E-3</v>
      </c>
    </row>
    <row r="80" spans="1:43" s="9" customFormat="1" x14ac:dyDescent="0.2">
      <c r="A80" s="104"/>
      <c r="B80" s="9">
        <v>2018</v>
      </c>
      <c r="C80" s="186">
        <v>1.1926909999999999</v>
      </c>
      <c r="D80" s="186">
        <v>1.3061050000000001</v>
      </c>
      <c r="E80" s="186">
        <v>0.91316629999999999</v>
      </c>
      <c r="F80" s="186">
        <v>1.0545439999999999</v>
      </c>
      <c r="G80" s="186">
        <v>0.81772449999999997</v>
      </c>
      <c r="I80" s="9">
        <v>2018</v>
      </c>
      <c r="J80" s="186">
        <v>1.0545439999999999</v>
      </c>
      <c r="K80" s="186">
        <v>0.81772449999999997</v>
      </c>
      <c r="L80" s="186">
        <v>1.159362</v>
      </c>
      <c r="M80" s="186">
        <v>1.2269699999999999</v>
      </c>
      <c r="N80" s="186">
        <v>0.55023690000000003</v>
      </c>
      <c r="O80" s="186">
        <v>0.60297610000000001</v>
      </c>
      <c r="P80" s="186">
        <v>0.83500719999999995</v>
      </c>
      <c r="Q80" s="186">
        <v>0.96762959999999998</v>
      </c>
      <c r="R80" s="186">
        <v>1.149513</v>
      </c>
      <c r="S80" s="186">
        <v>1.183643</v>
      </c>
      <c r="T80" s="186">
        <v>1.157594</v>
      </c>
      <c r="U80" s="186">
        <v>0.84140090000000001</v>
      </c>
      <c r="V80" s="186">
        <v>1.060379</v>
      </c>
      <c r="W80" s="186">
        <v>1.1926909999999999</v>
      </c>
      <c r="X80" s="186">
        <v>1.1310020000000001</v>
      </c>
      <c r="Y80" s="186">
        <v>1.028748</v>
      </c>
      <c r="Z80" s="186">
        <v>0.97206210000000004</v>
      </c>
      <c r="AA80" s="186">
        <v>2.1675960000000001</v>
      </c>
      <c r="AB80" s="186">
        <v>1.9780070000000001</v>
      </c>
      <c r="AC80" s="186">
        <v>1.4283600000000001</v>
      </c>
      <c r="AD80" s="186">
        <v>1.4585490000000001</v>
      </c>
      <c r="AE80" s="107"/>
      <c r="AF80" s="9">
        <v>2018</v>
      </c>
      <c r="AG80" s="186">
        <v>-4.4526070000000002E-4</v>
      </c>
      <c r="AH80" s="186">
        <v>1.862231E-5</v>
      </c>
      <c r="AI80" s="186">
        <v>4.4757060000000003E-3</v>
      </c>
      <c r="AJ80" s="186">
        <v>6.5145159999999997E-3</v>
      </c>
      <c r="AK80" s="186">
        <v>2.4118500000000001E-3</v>
      </c>
      <c r="AL80" s="186">
        <v>2.8805899999999999E-2</v>
      </c>
      <c r="AM80" s="186">
        <v>1.384028E-3</v>
      </c>
      <c r="AN80" s="186">
        <v>-5.1077279999999998E-5</v>
      </c>
      <c r="AO80" s="186">
        <v>-1.5584710000000001E-3</v>
      </c>
      <c r="AP80" s="186">
        <v>-5.5993570000000001E-3</v>
      </c>
      <c r="AQ80" s="186">
        <v>-5.6299430000000001E-3</v>
      </c>
    </row>
    <row r="81" spans="1:43" s="9" customFormat="1" x14ac:dyDescent="0.2">
      <c r="A81" s="104"/>
      <c r="B81" s="9">
        <v>2019</v>
      </c>
      <c r="C81" s="186">
        <v>1.1913480000000001</v>
      </c>
      <c r="D81" s="186">
        <v>1.3336779999999999</v>
      </c>
      <c r="E81" s="186">
        <v>0.89328010000000002</v>
      </c>
      <c r="F81" s="186">
        <v>1.029825</v>
      </c>
      <c r="G81" s="186">
        <v>0.80099739999999997</v>
      </c>
      <c r="I81" s="9">
        <v>2019</v>
      </c>
      <c r="J81" s="186">
        <v>1.029825</v>
      </c>
      <c r="K81" s="186">
        <v>0.80099739999999997</v>
      </c>
      <c r="L81" s="186">
        <v>1.155823</v>
      </c>
      <c r="M81" s="186">
        <v>1.2283470000000001</v>
      </c>
      <c r="N81" s="186">
        <v>0.52586060000000001</v>
      </c>
      <c r="O81" s="186">
        <v>0.5742661</v>
      </c>
      <c r="P81" s="186">
        <v>0.82349600000000001</v>
      </c>
      <c r="Q81" s="186">
        <v>0.97458109999999998</v>
      </c>
      <c r="R81" s="186">
        <v>1.149513</v>
      </c>
      <c r="S81" s="186">
        <v>1.2095670000000001</v>
      </c>
      <c r="T81" s="186">
        <v>1.1804479999999999</v>
      </c>
      <c r="U81" s="186">
        <v>0.95079429999999998</v>
      </c>
      <c r="V81" s="186">
        <v>1.100676</v>
      </c>
      <c r="W81" s="186">
        <v>1.1913480000000001</v>
      </c>
      <c r="X81" s="186">
        <v>1.1568449999999999</v>
      </c>
      <c r="Y81" s="186">
        <v>1.0307360000000001</v>
      </c>
      <c r="Z81" s="186">
        <v>0.96987860000000004</v>
      </c>
      <c r="AA81" s="186">
        <v>2.26552</v>
      </c>
      <c r="AB81" s="186">
        <v>2.074557</v>
      </c>
      <c r="AC81" s="186">
        <v>1.4466950000000001</v>
      </c>
      <c r="AD81" s="186">
        <v>1.48733</v>
      </c>
      <c r="AE81" s="107"/>
      <c r="AF81" s="9">
        <v>2019</v>
      </c>
      <c r="AG81" s="186">
        <v>6.8948000000000002E-4</v>
      </c>
      <c r="AH81" s="186">
        <v>8.2629339999999994E-5</v>
      </c>
      <c r="AI81" s="186">
        <v>4.5870609999999999E-3</v>
      </c>
      <c r="AJ81" s="186">
        <v>8.7425990000000002E-3</v>
      </c>
      <c r="AK81" s="186">
        <v>-1.52287E-2</v>
      </c>
      <c r="AL81" s="186">
        <v>-1.0006269999999999E-2</v>
      </c>
      <c r="AM81" s="186">
        <v>-8.027791E-5</v>
      </c>
      <c r="AN81" s="186">
        <v>2.2478010000000001E-4</v>
      </c>
      <c r="AO81" s="186">
        <v>-8.2165109999999999E-4</v>
      </c>
      <c r="AP81" s="186">
        <v>-6.9695180000000001E-3</v>
      </c>
      <c r="AQ81" s="186">
        <v>-3.2379499999999999E-3</v>
      </c>
    </row>
    <row r="82" spans="1:43" s="9" customFormat="1" x14ac:dyDescent="0.2">
      <c r="A82" s="104"/>
      <c r="B82" s="9">
        <v>2020</v>
      </c>
      <c r="C82" s="186">
        <v>1.1793469999999999</v>
      </c>
      <c r="D82" s="186">
        <v>1.2671870000000001</v>
      </c>
      <c r="E82" s="186">
        <v>0.9306816</v>
      </c>
      <c r="F82" s="186">
        <v>1.16686</v>
      </c>
      <c r="G82" s="186">
        <v>0.78319859999999997</v>
      </c>
      <c r="I82" s="9">
        <v>2020</v>
      </c>
      <c r="J82" s="186">
        <v>1.16686</v>
      </c>
      <c r="K82" s="186">
        <v>0.78319859999999997</v>
      </c>
      <c r="L82" s="186">
        <v>1.1519520000000001</v>
      </c>
      <c r="M82" s="186">
        <v>1.2236819999999999</v>
      </c>
      <c r="N82" s="186">
        <v>0.51861210000000002</v>
      </c>
      <c r="O82" s="186">
        <v>0.55024139999999999</v>
      </c>
      <c r="P82" s="186">
        <v>0.80333239999999995</v>
      </c>
      <c r="Q82" s="186">
        <v>0.96018610000000004</v>
      </c>
      <c r="R82" s="186">
        <v>1.149513</v>
      </c>
      <c r="S82" s="186">
        <v>1.2349669999999999</v>
      </c>
      <c r="T82" s="186">
        <v>1.194037</v>
      </c>
      <c r="U82" s="186">
        <v>1.086851</v>
      </c>
      <c r="V82" s="186">
        <v>1.12748</v>
      </c>
      <c r="W82" s="186">
        <v>1.1793469999999999</v>
      </c>
      <c r="X82" s="186">
        <v>1.010702</v>
      </c>
      <c r="Y82" s="186">
        <v>1.023782</v>
      </c>
      <c r="Z82" s="186">
        <v>0.96376919999999999</v>
      </c>
      <c r="AA82" s="186">
        <v>2.2740450000000001</v>
      </c>
      <c r="AB82" s="186">
        <v>2.1433270000000002</v>
      </c>
      <c r="AC82" s="186">
        <v>1.4680690000000001</v>
      </c>
      <c r="AD82" s="186">
        <v>1.505809</v>
      </c>
      <c r="AE82" s="107"/>
      <c r="AF82" s="9">
        <v>2020</v>
      </c>
      <c r="AG82" s="186">
        <v>-1.461805E-3</v>
      </c>
      <c r="AH82" s="186">
        <v>1.7962579999999999E-4</v>
      </c>
      <c r="AI82" s="186">
        <v>4.5513990000000002E-3</v>
      </c>
      <c r="AJ82" s="186">
        <v>5.4011379999999998E-3</v>
      </c>
      <c r="AK82" s="186">
        <v>-1.8794459999999999E-2</v>
      </c>
      <c r="AL82" s="186">
        <v>5.8934840000000002E-2</v>
      </c>
      <c r="AM82" s="186">
        <v>3.1524439999999998E-4</v>
      </c>
      <c r="AN82" s="186">
        <v>5.8305970000000005E-4</v>
      </c>
      <c r="AO82" s="186">
        <v>-2.0222710000000001E-4</v>
      </c>
      <c r="AP82" s="186">
        <v>-4.5961930000000002E-3</v>
      </c>
      <c r="AQ82" s="186">
        <v>-3.8936639999999998E-3</v>
      </c>
    </row>
    <row r="83" spans="1:43" s="9" customFormat="1" x14ac:dyDescent="0.2">
      <c r="A83" s="104"/>
      <c r="B83" s="9">
        <v>2021</v>
      </c>
      <c r="C83" s="186">
        <v>1.2317480000000001</v>
      </c>
      <c r="D83" s="186">
        <v>1.289755</v>
      </c>
      <c r="E83" s="186">
        <v>0.95502419999999999</v>
      </c>
      <c r="F83" s="186">
        <v>1.1793290000000001</v>
      </c>
      <c r="G83" s="186">
        <v>0.80486199999999997</v>
      </c>
      <c r="I83" s="9">
        <v>2021</v>
      </c>
      <c r="J83" s="186">
        <v>1.1793290000000001</v>
      </c>
      <c r="K83" s="186">
        <v>0.80486199999999997</v>
      </c>
      <c r="L83" s="186">
        <v>1.244254</v>
      </c>
      <c r="M83" s="186">
        <v>1.277881</v>
      </c>
      <c r="N83" s="186">
        <v>0.53653209999999996</v>
      </c>
      <c r="O83" s="186">
        <v>0.55019289999999998</v>
      </c>
      <c r="P83" s="186">
        <v>0.82522910000000005</v>
      </c>
      <c r="Q83" s="186">
        <v>0.97213709999999998</v>
      </c>
      <c r="R83" s="186">
        <v>1.149513</v>
      </c>
      <c r="S83" s="186">
        <v>1.256372</v>
      </c>
      <c r="T83" s="186">
        <v>1.207028</v>
      </c>
      <c r="U83" s="186">
        <v>0.83357309999999996</v>
      </c>
      <c r="V83" s="186">
        <v>1.013522</v>
      </c>
      <c r="W83" s="186">
        <v>1.2317480000000001</v>
      </c>
      <c r="X83" s="186">
        <v>1.044448</v>
      </c>
      <c r="Y83" s="186">
        <v>0.98994870000000001</v>
      </c>
      <c r="Z83" s="186">
        <v>0.96389879999999994</v>
      </c>
      <c r="AA83" s="186">
        <v>2.2957580000000002</v>
      </c>
      <c r="AB83" s="186">
        <v>2.238756</v>
      </c>
      <c r="AC83" s="186">
        <v>1.492613</v>
      </c>
      <c r="AD83" s="186">
        <v>1.530384</v>
      </c>
      <c r="AE83" s="107"/>
      <c r="AF83" s="9">
        <v>2021</v>
      </c>
      <c r="AG83" s="186">
        <v>1.221668E-3</v>
      </c>
      <c r="AH83" s="186">
        <v>-2.799182E-4</v>
      </c>
      <c r="AI83" s="186">
        <v>3.2664600000000001E-3</v>
      </c>
      <c r="AJ83" s="186">
        <v>4.2376549999999999E-3</v>
      </c>
      <c r="AK83" s="186">
        <v>3.5026910000000001E-2</v>
      </c>
      <c r="AL83" s="186">
        <v>-1.201841E-2</v>
      </c>
      <c r="AM83" s="186">
        <v>1.5363410000000001E-3</v>
      </c>
      <c r="AN83" s="186">
        <v>-1.104808E-4</v>
      </c>
      <c r="AO83" s="186">
        <v>-2.4020859999999999E-4</v>
      </c>
      <c r="AP83" s="186">
        <v>-4.1255140000000003E-3</v>
      </c>
      <c r="AQ83" s="186">
        <v>-2.6950450000000001E-3</v>
      </c>
    </row>
    <row r="84" spans="1:43" s="9" customFormat="1" x14ac:dyDescent="0.2">
      <c r="A84" s="104"/>
      <c r="B84" s="9">
        <v>2022</v>
      </c>
      <c r="C84" s="186">
        <v>1.1860740000000001</v>
      </c>
      <c r="D84" s="186">
        <v>1.2887189999999999</v>
      </c>
      <c r="E84" s="186">
        <v>0.92035149999999999</v>
      </c>
      <c r="F84" s="186">
        <v>1.144355</v>
      </c>
      <c r="G84" s="186">
        <v>0.77160839999999997</v>
      </c>
      <c r="I84" s="9">
        <v>2022</v>
      </c>
      <c r="J84" s="186">
        <v>1.144355</v>
      </c>
      <c r="K84" s="186">
        <v>0.77160839999999997</v>
      </c>
      <c r="L84" s="186">
        <v>1.2000169999999999</v>
      </c>
      <c r="M84" s="186">
        <v>1.2307239999999999</v>
      </c>
      <c r="N84" s="186">
        <v>0.48785909999999999</v>
      </c>
      <c r="O84" s="186">
        <v>0.51078539999999995</v>
      </c>
      <c r="P84" s="186">
        <v>0.80616120000000002</v>
      </c>
      <c r="Q84" s="186">
        <v>0.9718156</v>
      </c>
      <c r="R84" s="186">
        <v>1.149513</v>
      </c>
      <c r="S84" s="186">
        <v>1.274699</v>
      </c>
      <c r="T84" s="186">
        <v>1.2217009999999999</v>
      </c>
      <c r="U84" s="186">
        <v>1.1766380000000001</v>
      </c>
      <c r="V84" s="186">
        <v>0.976831</v>
      </c>
      <c r="W84" s="186">
        <v>1.1860740000000001</v>
      </c>
      <c r="X84" s="186">
        <v>1.036457</v>
      </c>
      <c r="Y84" s="186">
        <v>0.98838099999999995</v>
      </c>
      <c r="Z84" s="186">
        <v>0.96372089999999999</v>
      </c>
      <c r="AA84" s="186">
        <v>2.4311820000000002</v>
      </c>
      <c r="AB84" s="186">
        <v>2.32206</v>
      </c>
      <c r="AC84" s="186">
        <v>1.4712620000000001</v>
      </c>
      <c r="AD84" s="186">
        <v>1.537145</v>
      </c>
      <c r="AE84" s="107"/>
      <c r="AF84" s="9">
        <v>2022</v>
      </c>
      <c r="AG84" s="186">
        <v>-4.7497429999999999E-5</v>
      </c>
      <c r="AH84" s="186">
        <v>4.3270640000000001E-4</v>
      </c>
      <c r="AI84" s="186">
        <v>3.658026E-3</v>
      </c>
      <c r="AJ84" s="186">
        <v>6.3736260000000003E-3</v>
      </c>
      <c r="AK84" s="186">
        <v>-4.8201859999999999E-2</v>
      </c>
      <c r="AL84" s="186">
        <v>3.3901309999999998E-3</v>
      </c>
      <c r="AM84" s="186">
        <v>-2.4309369999999999E-5</v>
      </c>
      <c r="AN84" s="186">
        <v>7.6143710000000001E-6</v>
      </c>
      <c r="AO84" s="186">
        <v>-9.841664E-4</v>
      </c>
      <c r="AP84" s="186">
        <v>-4.1827560000000001E-3</v>
      </c>
      <c r="AQ84" s="186">
        <v>2.597472E-3</v>
      </c>
    </row>
    <row r="85" spans="1:43" s="9" customFormat="1" x14ac:dyDescent="0.2">
      <c r="A85" s="104"/>
      <c r="B85" s="9">
        <v>2023</v>
      </c>
      <c r="C85" s="186">
        <v>1.224167</v>
      </c>
      <c r="D85" s="186">
        <v>1.321466</v>
      </c>
      <c r="E85" s="186">
        <v>0.92637040000000004</v>
      </c>
      <c r="F85" s="186">
        <v>1.1689499999999999</v>
      </c>
      <c r="G85" s="186">
        <v>0.77867649999999999</v>
      </c>
      <c r="I85" s="9">
        <v>2023</v>
      </c>
      <c r="J85" s="186">
        <v>1.1689499999999999</v>
      </c>
      <c r="K85" s="186">
        <v>0.77867649999999999</v>
      </c>
      <c r="L85" s="186">
        <v>1.239587</v>
      </c>
      <c r="M85" s="186">
        <v>1.271099</v>
      </c>
      <c r="N85" s="186">
        <v>0.50426269999999995</v>
      </c>
      <c r="O85" s="186">
        <v>0.51368899999999995</v>
      </c>
      <c r="P85" s="186">
        <v>0.80366800000000005</v>
      </c>
      <c r="Q85" s="186">
        <v>0.98177630000000005</v>
      </c>
      <c r="R85" s="186">
        <v>1.149513</v>
      </c>
      <c r="S85" s="186">
        <v>1.294656</v>
      </c>
      <c r="T85" s="186">
        <v>1.2337</v>
      </c>
      <c r="U85" s="186">
        <v>1.0084109999999999</v>
      </c>
      <c r="V85" s="186">
        <v>1.069466</v>
      </c>
      <c r="W85" s="186">
        <v>1.224167</v>
      </c>
      <c r="X85" s="186">
        <v>1.0472360000000001</v>
      </c>
      <c r="Y85" s="186">
        <v>0.9875604</v>
      </c>
      <c r="Z85" s="186">
        <v>0.96307779999999998</v>
      </c>
      <c r="AA85" s="186">
        <v>2.4276369999999998</v>
      </c>
      <c r="AB85" s="186">
        <v>2.383089</v>
      </c>
      <c r="AC85" s="186">
        <v>1.5232239999999999</v>
      </c>
      <c r="AD85" s="186">
        <v>1.572112</v>
      </c>
      <c r="AE85" s="107"/>
      <c r="AF85" s="9">
        <v>2023</v>
      </c>
      <c r="AG85" s="186">
        <v>1.0039409999999999E-3</v>
      </c>
      <c r="AH85" s="186">
        <v>-1.9285179999999999E-4</v>
      </c>
      <c r="AI85" s="186">
        <v>2.991952E-3</v>
      </c>
      <c r="AJ85" s="186">
        <v>3.888145E-3</v>
      </c>
      <c r="AK85" s="186">
        <v>2.392031E-2</v>
      </c>
      <c r="AL85" s="186">
        <v>-7.6213629999999999E-3</v>
      </c>
      <c r="AM85" s="186">
        <v>-5.852046E-5</v>
      </c>
      <c r="AN85" s="186">
        <v>2.3341489999999999E-4</v>
      </c>
      <c r="AO85" s="186">
        <v>3.9592179999999998E-4</v>
      </c>
      <c r="AP85" s="186">
        <v>-6.1005429999999999E-3</v>
      </c>
      <c r="AQ85" s="186">
        <v>-1.194187E-2</v>
      </c>
    </row>
    <row r="86" spans="1:43" s="9" customFormat="1" x14ac:dyDescent="0.2">
      <c r="A86" s="104"/>
    </row>
    <row r="87" spans="1:43" ht="18" x14ac:dyDescent="0.25">
      <c r="A87" s="35">
        <v>5</v>
      </c>
      <c r="B87" s="33" t="s">
        <v>65</v>
      </c>
      <c r="C87" s="34"/>
      <c r="D87" s="34"/>
      <c r="E87" s="34"/>
      <c r="F87" s="34"/>
      <c r="G87" s="34"/>
    </row>
    <row r="88" spans="1:43" s="9" customFormat="1" x14ac:dyDescent="0.2">
      <c r="A88" s="104"/>
      <c r="B88" s="9" t="s">
        <v>82</v>
      </c>
      <c r="C88" s="9" t="s">
        <v>15</v>
      </c>
      <c r="D88" s="9" t="s">
        <v>16</v>
      </c>
      <c r="E88" s="9" t="s">
        <v>17</v>
      </c>
      <c r="F88" s="9" t="s">
        <v>18</v>
      </c>
      <c r="G88" s="9" t="s">
        <v>19</v>
      </c>
      <c r="I88" s="9" t="s">
        <v>82</v>
      </c>
      <c r="J88" s="9" t="s">
        <v>18</v>
      </c>
      <c r="K88" s="9" t="s">
        <v>19</v>
      </c>
      <c r="L88" s="9" t="s">
        <v>98</v>
      </c>
      <c r="M88" s="9" t="s">
        <v>99</v>
      </c>
      <c r="N88" s="9" t="s">
        <v>100</v>
      </c>
      <c r="O88" s="9" t="s">
        <v>101</v>
      </c>
      <c r="P88" s="9" t="s">
        <v>102</v>
      </c>
      <c r="Q88" s="9" t="s">
        <v>247</v>
      </c>
      <c r="R88" s="9" t="s">
        <v>248</v>
      </c>
      <c r="S88" s="9" t="s">
        <v>249</v>
      </c>
      <c r="T88" s="9" t="s">
        <v>250</v>
      </c>
      <c r="U88" s="9" t="s">
        <v>251</v>
      </c>
      <c r="V88" s="9" t="s">
        <v>252</v>
      </c>
      <c r="W88" s="9" t="s">
        <v>15</v>
      </c>
      <c r="X88" s="9" t="s">
        <v>253</v>
      </c>
      <c r="Y88" s="9" t="s">
        <v>254</v>
      </c>
      <c r="Z88" s="9" t="s">
        <v>255</v>
      </c>
      <c r="AA88" s="9" t="s">
        <v>256</v>
      </c>
      <c r="AB88" s="9" t="s">
        <v>257</v>
      </c>
      <c r="AC88" s="9" t="s">
        <v>258</v>
      </c>
      <c r="AD88" s="9" t="s">
        <v>259</v>
      </c>
      <c r="AF88" s="9" t="s">
        <v>82</v>
      </c>
      <c r="AG88" s="9" t="s">
        <v>260</v>
      </c>
      <c r="AH88" s="9" t="s">
        <v>261</v>
      </c>
      <c r="AI88" s="9" t="s">
        <v>262</v>
      </c>
      <c r="AJ88" s="9" t="s">
        <v>263</v>
      </c>
      <c r="AK88" s="9" t="s">
        <v>264</v>
      </c>
      <c r="AL88" s="9" t="s">
        <v>265</v>
      </c>
      <c r="AM88" s="9" t="s">
        <v>266</v>
      </c>
      <c r="AN88" s="9" t="s">
        <v>267</v>
      </c>
      <c r="AO88" s="9" t="s">
        <v>268</v>
      </c>
      <c r="AP88" s="9" t="s">
        <v>269</v>
      </c>
      <c r="AQ88" s="9" t="s">
        <v>270</v>
      </c>
    </row>
    <row r="89" spans="1:43" s="9" customFormat="1" x14ac:dyDescent="0.2">
      <c r="A89" s="104"/>
      <c r="B89" s="9">
        <v>2006</v>
      </c>
      <c r="C89" s="106">
        <v>1</v>
      </c>
      <c r="D89" s="106">
        <v>1</v>
      </c>
      <c r="E89" s="106">
        <v>1</v>
      </c>
      <c r="F89" s="106">
        <v>1</v>
      </c>
      <c r="G89" s="106">
        <v>1</v>
      </c>
      <c r="I89" s="9">
        <v>2006</v>
      </c>
      <c r="J89" s="106">
        <v>1</v>
      </c>
      <c r="K89" s="106">
        <v>1</v>
      </c>
      <c r="L89" s="106">
        <v>1</v>
      </c>
      <c r="M89" s="106">
        <v>1</v>
      </c>
      <c r="N89" s="106">
        <v>1</v>
      </c>
      <c r="O89" s="106">
        <v>1</v>
      </c>
      <c r="P89" s="106">
        <v>1</v>
      </c>
      <c r="Q89" s="106">
        <v>1</v>
      </c>
      <c r="R89" s="106">
        <v>1</v>
      </c>
      <c r="S89" s="106">
        <v>1</v>
      </c>
      <c r="T89" s="106">
        <v>1</v>
      </c>
      <c r="U89" s="106">
        <v>1</v>
      </c>
      <c r="V89" s="106">
        <v>1</v>
      </c>
      <c r="W89" s="106">
        <v>1</v>
      </c>
      <c r="X89" s="9">
        <v>1</v>
      </c>
      <c r="Y89" s="9">
        <v>1</v>
      </c>
      <c r="Z89" s="9">
        <v>1</v>
      </c>
      <c r="AA89" s="9">
        <v>1</v>
      </c>
      <c r="AB89" s="9">
        <v>1</v>
      </c>
      <c r="AC89" s="9">
        <v>1</v>
      </c>
      <c r="AD89" s="9">
        <v>1</v>
      </c>
      <c r="AE89" s="107"/>
    </row>
    <row r="90" spans="1:43" s="9" customFormat="1" x14ac:dyDescent="0.2">
      <c r="A90" s="104"/>
      <c r="B90" s="9">
        <v>2007</v>
      </c>
      <c r="C90" s="186">
        <v>1.1206640000000001</v>
      </c>
      <c r="D90" s="186">
        <v>1.1016889999999999</v>
      </c>
      <c r="E90" s="186">
        <v>1.0172239999999999</v>
      </c>
      <c r="F90" s="186">
        <v>0.97230349999999999</v>
      </c>
      <c r="G90" s="186">
        <v>1.0491539999999999</v>
      </c>
      <c r="I90" s="9">
        <v>2007</v>
      </c>
      <c r="J90" s="186">
        <v>0.97230349999999999</v>
      </c>
      <c r="K90" s="186">
        <v>1.0491539999999999</v>
      </c>
      <c r="L90" s="186">
        <v>1.077923</v>
      </c>
      <c r="M90" s="186">
        <v>1.1134310000000001</v>
      </c>
      <c r="N90" s="186">
        <v>0.97611599999999998</v>
      </c>
      <c r="O90" s="186">
        <v>1.0176449999999999</v>
      </c>
      <c r="P90" s="186">
        <v>1.043115</v>
      </c>
      <c r="Q90" s="186">
        <v>1.0043169999999999</v>
      </c>
      <c r="R90" s="186">
        <v>1.0929180000000001</v>
      </c>
      <c r="S90" s="186">
        <v>1.0198320000000001</v>
      </c>
      <c r="T90" s="186">
        <v>1.0211539999999999</v>
      </c>
      <c r="U90" s="186">
        <v>0.70167480000000004</v>
      </c>
      <c r="V90" s="186">
        <v>1.0929180000000001</v>
      </c>
      <c r="W90" s="186">
        <v>1.1206640000000001</v>
      </c>
      <c r="X90" s="9">
        <v>1.152587</v>
      </c>
      <c r="Y90" s="9">
        <v>1.039652</v>
      </c>
      <c r="Z90" s="9">
        <v>1.0064960000000001</v>
      </c>
      <c r="AA90" s="9">
        <v>1.148085</v>
      </c>
      <c r="AB90" s="9">
        <v>1.1012329999999999</v>
      </c>
      <c r="AC90" s="9">
        <v>1.074344</v>
      </c>
      <c r="AD90" s="9">
        <v>1.06816</v>
      </c>
      <c r="AE90" s="107"/>
      <c r="AF90" s="9">
        <v>2007</v>
      </c>
      <c r="AG90" s="186">
        <v>5.2350590000000005E-4</v>
      </c>
      <c r="AH90" s="186">
        <v>3.6687499999999998E-2</v>
      </c>
      <c r="AI90" s="186">
        <v>5.1431480000000002E-3</v>
      </c>
      <c r="AJ90" s="186">
        <v>1.0995410000000001E-2</v>
      </c>
      <c r="AK90" s="186">
        <v>6.0572149999999998E-2</v>
      </c>
      <c r="AL90" s="186">
        <v>-5.3756579999999998E-2</v>
      </c>
      <c r="AM90" s="186">
        <v>-1.3224109999999999E-3</v>
      </c>
      <c r="AN90" s="186">
        <v>-8.455162E-4</v>
      </c>
      <c r="AO90" s="186">
        <v>-6.0868449999999996E-3</v>
      </c>
      <c r="AP90" s="186">
        <v>-1.2511309999999999E-2</v>
      </c>
      <c r="AQ90" s="186">
        <v>-2.2321710000000002E-2</v>
      </c>
    </row>
    <row r="91" spans="1:43" s="9" customFormat="1" x14ac:dyDescent="0.2">
      <c r="A91" s="104"/>
      <c r="B91" s="9">
        <v>2008</v>
      </c>
      <c r="C91" s="186">
        <v>1.1292199999999999</v>
      </c>
      <c r="D91" s="186">
        <v>1.160326</v>
      </c>
      <c r="E91" s="186">
        <v>0.97319230000000001</v>
      </c>
      <c r="F91" s="186">
        <v>0.9220121</v>
      </c>
      <c r="G91" s="186">
        <v>1.0102139999999999</v>
      </c>
      <c r="I91" s="9">
        <v>2008</v>
      </c>
      <c r="J91" s="186">
        <v>0.9220121</v>
      </c>
      <c r="K91" s="186">
        <v>1.0102139999999999</v>
      </c>
      <c r="L91" s="186">
        <v>1.0871729999999999</v>
      </c>
      <c r="M91" s="186">
        <v>1.1176079999999999</v>
      </c>
      <c r="N91" s="186">
        <v>0.84792789999999996</v>
      </c>
      <c r="O91" s="186">
        <v>0.95066379999999995</v>
      </c>
      <c r="P91" s="186">
        <v>1.0078929999999999</v>
      </c>
      <c r="Q91" s="186">
        <v>1.0260450000000001</v>
      </c>
      <c r="R91" s="186">
        <v>1.1352249999999999</v>
      </c>
      <c r="S91" s="186">
        <v>1.042654</v>
      </c>
      <c r="T91" s="186">
        <v>1.0391790000000001</v>
      </c>
      <c r="U91" s="186">
        <v>0.81596670000000004</v>
      </c>
      <c r="V91" s="186">
        <v>1.1352249999999999</v>
      </c>
      <c r="W91" s="186">
        <v>1.1292199999999999</v>
      </c>
      <c r="X91" s="9">
        <v>1.224734</v>
      </c>
      <c r="Y91" s="9">
        <v>1.0386759999999999</v>
      </c>
      <c r="Z91" s="9">
        <v>1.0103899999999999</v>
      </c>
      <c r="AA91" s="9">
        <v>1.3317410000000001</v>
      </c>
      <c r="AB91" s="9">
        <v>1.1878230000000001</v>
      </c>
      <c r="AC91" s="9">
        <v>1.120377</v>
      </c>
      <c r="AD91" s="9">
        <v>1.1178030000000001</v>
      </c>
      <c r="AE91" s="107"/>
      <c r="AF91" s="9">
        <v>2008</v>
      </c>
      <c r="AG91" s="186">
        <v>2.0761529999999999E-3</v>
      </c>
      <c r="AH91" s="186">
        <v>1.434218E-2</v>
      </c>
      <c r="AI91" s="186">
        <v>4.5193539999999997E-3</v>
      </c>
      <c r="AJ91" s="186">
        <v>7.5643150000000003E-3</v>
      </c>
      <c r="AK91" s="186">
        <v>-2.0896660000000001E-2</v>
      </c>
      <c r="AL91" s="186">
        <v>-2.477217E-2</v>
      </c>
      <c r="AM91" s="186">
        <v>1.414838E-5</v>
      </c>
      <c r="AN91" s="186">
        <v>-4.515683E-4</v>
      </c>
      <c r="AO91" s="186">
        <v>-5.9267340000000003E-3</v>
      </c>
      <c r="AP91" s="186">
        <v>-7.9630059999999999E-3</v>
      </c>
      <c r="AQ91" s="186">
        <v>-1.275691E-2</v>
      </c>
    </row>
    <row r="92" spans="1:43" s="9" customFormat="1" x14ac:dyDescent="0.2">
      <c r="A92" s="104"/>
      <c r="B92" s="9">
        <v>2009</v>
      </c>
      <c r="C92" s="186">
        <v>1.1839390000000001</v>
      </c>
      <c r="D92" s="186">
        <v>1.2030749999999999</v>
      </c>
      <c r="E92" s="186">
        <v>0.98409360000000001</v>
      </c>
      <c r="F92" s="186">
        <v>0.94185019999999997</v>
      </c>
      <c r="G92" s="186">
        <v>1.0134609999999999</v>
      </c>
      <c r="I92" s="9">
        <v>2009</v>
      </c>
      <c r="J92" s="186">
        <v>0.94185019999999997</v>
      </c>
      <c r="K92" s="186">
        <v>1.0134609999999999</v>
      </c>
      <c r="L92" s="186">
        <v>1.1147549999999999</v>
      </c>
      <c r="M92" s="186">
        <v>1.1673690000000001</v>
      </c>
      <c r="N92" s="186">
        <v>0.83637919999999999</v>
      </c>
      <c r="O92" s="186">
        <v>0.92785010000000001</v>
      </c>
      <c r="P92" s="186">
        <v>1.005495</v>
      </c>
      <c r="Q92" s="186">
        <v>1.066738</v>
      </c>
      <c r="R92" s="186">
        <v>1.189835</v>
      </c>
      <c r="S92" s="186">
        <v>1.0621849999999999</v>
      </c>
      <c r="T92" s="186">
        <v>1.059347</v>
      </c>
      <c r="U92" s="186">
        <v>0.75208960000000002</v>
      </c>
      <c r="V92" s="186">
        <v>1.189835</v>
      </c>
      <c r="W92" s="186">
        <v>1.1839390000000001</v>
      </c>
      <c r="X92" s="9">
        <v>1.2570349999999999</v>
      </c>
      <c r="Y92" s="9">
        <v>1.0620620000000001</v>
      </c>
      <c r="Z92" s="9">
        <v>1.014194</v>
      </c>
      <c r="AA92" s="9">
        <v>1.4155530000000001</v>
      </c>
      <c r="AB92" s="9">
        <v>1.2760020000000001</v>
      </c>
      <c r="AC92" s="9">
        <v>1.1774690000000001</v>
      </c>
      <c r="AD92" s="9">
        <v>1.1682140000000001</v>
      </c>
      <c r="AE92" s="107"/>
      <c r="AF92" s="9">
        <v>2009</v>
      </c>
      <c r="AG92" s="186">
        <v>3.7546290000000002E-3</v>
      </c>
      <c r="AH92" s="186">
        <v>1.8223659999999999E-2</v>
      </c>
      <c r="AI92" s="186">
        <v>4.1460239999999999E-3</v>
      </c>
      <c r="AJ92" s="186">
        <v>8.8959480000000007E-3</v>
      </c>
      <c r="AK92" s="186">
        <v>1.22995E-2</v>
      </c>
      <c r="AL92" s="186">
        <v>-1.1246509999999999E-2</v>
      </c>
      <c r="AM92" s="186">
        <v>-6.060363E-4</v>
      </c>
      <c r="AN92" s="186">
        <v>-4.0138620000000001E-4</v>
      </c>
      <c r="AO92" s="186">
        <v>-2.2687330000000002E-3</v>
      </c>
      <c r="AP92" s="186">
        <v>-6.9312489999999996E-3</v>
      </c>
      <c r="AQ92" s="186">
        <v>-1.472654E-2</v>
      </c>
    </row>
    <row r="93" spans="1:43" s="9" customFormat="1" x14ac:dyDescent="0.2">
      <c r="A93" s="104"/>
      <c r="B93" s="9">
        <v>2010</v>
      </c>
      <c r="C93" s="186">
        <v>1.2233780000000001</v>
      </c>
      <c r="D93" s="186">
        <v>1.218639</v>
      </c>
      <c r="E93" s="186">
        <v>1.003889</v>
      </c>
      <c r="F93" s="186">
        <v>0.98990849999999997</v>
      </c>
      <c r="G93" s="186">
        <v>1.0132000000000001</v>
      </c>
      <c r="I93" s="9">
        <v>2010</v>
      </c>
      <c r="J93" s="186">
        <v>0.98990849999999997</v>
      </c>
      <c r="K93" s="186">
        <v>1.0132000000000001</v>
      </c>
      <c r="L93" s="186">
        <v>1.12463</v>
      </c>
      <c r="M93" s="186">
        <v>1.2030609999999999</v>
      </c>
      <c r="N93" s="186">
        <v>0.81377750000000004</v>
      </c>
      <c r="O93" s="186">
        <v>0.90748070000000003</v>
      </c>
      <c r="P93" s="186">
        <v>1.0055369999999999</v>
      </c>
      <c r="Q93" s="186">
        <v>1.07639</v>
      </c>
      <c r="R93" s="186">
        <v>1.253781</v>
      </c>
      <c r="S93" s="186">
        <v>1.078784</v>
      </c>
      <c r="T93" s="186">
        <v>1.0741350000000001</v>
      </c>
      <c r="U93" s="186">
        <v>0.7376452</v>
      </c>
      <c r="V93" s="186">
        <v>1.253782</v>
      </c>
      <c r="W93" s="186">
        <v>1.2233780000000001</v>
      </c>
      <c r="X93" s="9">
        <v>1.2358499999999999</v>
      </c>
      <c r="Y93" s="9">
        <v>1.0878049999999999</v>
      </c>
      <c r="Z93" s="9">
        <v>1.016888</v>
      </c>
      <c r="AA93" s="9">
        <v>1.503333</v>
      </c>
      <c r="AB93" s="9">
        <v>1.348104</v>
      </c>
      <c r="AC93" s="9">
        <v>1.216642</v>
      </c>
      <c r="AD93" s="9">
        <v>1.2074400000000001</v>
      </c>
      <c r="AE93" s="107"/>
      <c r="AF93" s="9">
        <v>2010</v>
      </c>
      <c r="AG93" s="186">
        <v>8.4633259999999997E-4</v>
      </c>
      <c r="AH93" s="186">
        <v>1.980349E-2</v>
      </c>
      <c r="AI93" s="186">
        <v>3.2947760000000001E-3</v>
      </c>
      <c r="AJ93" s="186">
        <v>6.1844719999999999E-3</v>
      </c>
      <c r="AK93" s="186">
        <v>2.6402280000000001E-3</v>
      </c>
      <c r="AL93" s="186">
        <v>7.0765790000000004E-3</v>
      </c>
      <c r="AM93" s="186">
        <v>-7.6325280000000002E-4</v>
      </c>
      <c r="AN93" s="186">
        <v>-3.0007850000000002E-4</v>
      </c>
      <c r="AO93" s="186">
        <v>-2.5375060000000001E-3</v>
      </c>
      <c r="AP93" s="186">
        <v>-6.7506160000000001E-3</v>
      </c>
      <c r="AQ93" s="186">
        <v>-9.5791220000000007E-3</v>
      </c>
    </row>
    <row r="94" spans="1:43" s="9" customFormat="1" x14ac:dyDescent="0.2">
      <c r="A94" s="104"/>
      <c r="B94" s="9">
        <v>2011</v>
      </c>
      <c r="C94" s="186">
        <v>1.24302</v>
      </c>
      <c r="D94" s="186">
        <v>1.2906</v>
      </c>
      <c r="E94" s="186">
        <v>0.96313340000000003</v>
      </c>
      <c r="F94" s="186">
        <v>0.91245730000000003</v>
      </c>
      <c r="G94" s="186">
        <v>0.99814780000000003</v>
      </c>
      <c r="I94" s="9">
        <v>2011</v>
      </c>
      <c r="J94" s="186">
        <v>0.91245730000000003</v>
      </c>
      <c r="K94" s="186">
        <v>0.99814780000000003</v>
      </c>
      <c r="L94" s="186">
        <v>1.1197159999999999</v>
      </c>
      <c r="M94" s="186">
        <v>1.2191749999999999</v>
      </c>
      <c r="N94" s="186">
        <v>0.76012000000000002</v>
      </c>
      <c r="O94" s="186">
        <v>0.88253280000000001</v>
      </c>
      <c r="P94" s="186">
        <v>0.99170360000000002</v>
      </c>
      <c r="Q94" s="186">
        <v>1.0405470000000001</v>
      </c>
      <c r="R94" s="186">
        <v>1.253781</v>
      </c>
      <c r="S94" s="186">
        <v>1.0944670000000001</v>
      </c>
      <c r="T94" s="186">
        <v>1.088152</v>
      </c>
      <c r="U94" s="186">
        <v>0.67243010000000003</v>
      </c>
      <c r="V94" s="186">
        <v>1.194866</v>
      </c>
      <c r="W94" s="186">
        <v>1.24302</v>
      </c>
      <c r="X94" s="9">
        <v>1.362277</v>
      </c>
      <c r="Y94" s="9">
        <v>1.11012</v>
      </c>
      <c r="Z94" s="9">
        <v>1.019558</v>
      </c>
      <c r="AA94" s="9">
        <v>1.635294</v>
      </c>
      <c r="AB94" s="9">
        <v>1.408469</v>
      </c>
      <c r="AC94" s="9">
        <v>1.2534190000000001</v>
      </c>
      <c r="AD94" s="9">
        <v>1.2453259999999999</v>
      </c>
      <c r="AE94" s="107"/>
      <c r="AF94" s="9">
        <v>2011</v>
      </c>
      <c r="AG94" s="186">
        <v>-3.2524759999999998E-3</v>
      </c>
      <c r="AH94" s="186">
        <v>-6.3593290000000006E-5</v>
      </c>
      <c r="AI94" s="186">
        <v>3.0642719999999998E-3</v>
      </c>
      <c r="AJ94" s="186">
        <v>5.7569989999999996E-3</v>
      </c>
      <c r="AK94" s="186">
        <v>1.0422499999999999E-2</v>
      </c>
      <c r="AL94" s="186">
        <v>-3.9406709999999998E-2</v>
      </c>
      <c r="AM94" s="186">
        <v>-5.9222430000000002E-4</v>
      </c>
      <c r="AN94" s="186">
        <v>-2.9174920000000002E-4</v>
      </c>
      <c r="AO94" s="186">
        <v>-3.7341739999999998E-3</v>
      </c>
      <c r="AP94" s="186">
        <v>-4.7708940000000003E-3</v>
      </c>
      <c r="AQ94" s="186">
        <v>-8.5763820000000004E-3</v>
      </c>
    </row>
    <row r="95" spans="1:43" s="9" customFormat="1" x14ac:dyDescent="0.2">
      <c r="A95" s="104"/>
      <c r="B95" s="9">
        <v>2012</v>
      </c>
      <c r="C95" s="186">
        <v>1.2729630000000001</v>
      </c>
      <c r="D95" s="186">
        <v>1.3494489999999999</v>
      </c>
      <c r="E95" s="186">
        <v>0.94332119999999997</v>
      </c>
      <c r="F95" s="186">
        <v>0.86614999999999998</v>
      </c>
      <c r="G95" s="186">
        <v>0.99912040000000002</v>
      </c>
      <c r="I95" s="9">
        <v>2012</v>
      </c>
      <c r="J95" s="186">
        <v>0.86614999999999998</v>
      </c>
      <c r="K95" s="186">
        <v>0.99912040000000002</v>
      </c>
      <c r="L95" s="186">
        <v>1.1021719999999999</v>
      </c>
      <c r="M95" s="186">
        <v>1.2449300000000001</v>
      </c>
      <c r="N95" s="186">
        <v>0.76624230000000004</v>
      </c>
      <c r="O95" s="186">
        <v>0.8714191</v>
      </c>
      <c r="P95" s="186">
        <v>0.99147439999999998</v>
      </c>
      <c r="Q95" s="186">
        <v>1.028713</v>
      </c>
      <c r="R95" s="186">
        <v>1.253781</v>
      </c>
      <c r="S95" s="186">
        <v>1.108741</v>
      </c>
      <c r="T95" s="186">
        <v>1.10039</v>
      </c>
      <c r="U95" s="186">
        <v>0.55489529999999998</v>
      </c>
      <c r="V95" s="186">
        <v>1.096643</v>
      </c>
      <c r="W95" s="186">
        <v>1.2729630000000001</v>
      </c>
      <c r="X95" s="9">
        <v>1.4696800000000001</v>
      </c>
      <c r="Y95" s="9">
        <v>1.1549590000000001</v>
      </c>
      <c r="Z95" s="9">
        <v>1.022518</v>
      </c>
      <c r="AA95" s="9">
        <v>1.6613070000000001</v>
      </c>
      <c r="AB95" s="9">
        <v>1.4607939999999999</v>
      </c>
      <c r="AC95" s="9">
        <v>1.2839100000000001</v>
      </c>
      <c r="AD95" s="9">
        <v>1.274084</v>
      </c>
      <c r="AE95" s="107"/>
      <c r="AF95" s="9">
        <v>2012</v>
      </c>
      <c r="AG95" s="186">
        <v>-1.0846860000000001E-3</v>
      </c>
      <c r="AH95" s="186">
        <v>-1.105031E-4</v>
      </c>
      <c r="AI95" s="186">
        <v>2.7606850000000001E-3</v>
      </c>
      <c r="AJ95" s="186">
        <v>4.9411359999999996E-3</v>
      </c>
      <c r="AK95" s="186">
        <v>1.7297170000000001E-2</v>
      </c>
      <c r="AL95" s="186">
        <v>-3.0728559999999999E-2</v>
      </c>
      <c r="AM95" s="186">
        <v>-1.380053E-3</v>
      </c>
      <c r="AN95" s="186">
        <v>-3.2405660000000002E-4</v>
      </c>
      <c r="AO95" s="186">
        <v>-7.34079E-4</v>
      </c>
      <c r="AP95" s="186">
        <v>-4.2830050000000003E-3</v>
      </c>
      <c r="AQ95" s="186">
        <v>-7.139065E-3</v>
      </c>
    </row>
    <row r="96" spans="1:43" s="9" customFormat="1" x14ac:dyDescent="0.2">
      <c r="A96" s="104"/>
      <c r="B96" s="9">
        <v>2013</v>
      </c>
      <c r="C96" s="186">
        <v>1.272017</v>
      </c>
      <c r="D96" s="186">
        <v>1.4090069999999999</v>
      </c>
      <c r="E96" s="186">
        <v>0.90277580000000002</v>
      </c>
      <c r="F96" s="186">
        <v>0.81222689999999997</v>
      </c>
      <c r="G96" s="186">
        <v>0.97671370000000002</v>
      </c>
      <c r="H96" s="105"/>
      <c r="I96" s="9">
        <v>2013</v>
      </c>
      <c r="J96" s="186">
        <v>0.81222689999999997</v>
      </c>
      <c r="K96" s="186">
        <v>0.97671370000000002</v>
      </c>
      <c r="L96" s="186">
        <v>1.0985370000000001</v>
      </c>
      <c r="M96" s="186">
        <v>1.242132</v>
      </c>
      <c r="N96" s="186">
        <v>0.71650000000000003</v>
      </c>
      <c r="O96" s="186">
        <v>0.84397869999999997</v>
      </c>
      <c r="P96" s="186">
        <v>0.96989789999999998</v>
      </c>
      <c r="Q96" s="186">
        <v>1.0211950000000001</v>
      </c>
      <c r="R96" s="186">
        <v>1.253781</v>
      </c>
      <c r="S96" s="186">
        <v>1.121815</v>
      </c>
      <c r="T96" s="186">
        <v>1.109799</v>
      </c>
      <c r="U96" s="186">
        <v>0.58883300000000005</v>
      </c>
      <c r="V96" s="186">
        <v>1.1089850000000001</v>
      </c>
      <c r="W96" s="186">
        <v>1.272017</v>
      </c>
      <c r="X96" s="9">
        <v>1.5660860000000001</v>
      </c>
      <c r="Y96" s="9">
        <v>1.1579189999999999</v>
      </c>
      <c r="Z96" s="9">
        <v>1.02406</v>
      </c>
      <c r="AA96" s="9">
        <v>1.77532</v>
      </c>
      <c r="AB96" s="9">
        <v>1.5071669999999999</v>
      </c>
      <c r="AC96" s="9">
        <v>1.311496</v>
      </c>
      <c r="AD96" s="9">
        <v>1.3023439999999999</v>
      </c>
      <c r="AE96" s="107"/>
      <c r="AF96" s="9">
        <v>2013</v>
      </c>
      <c r="AG96" s="186">
        <v>-6.8598919999999998E-4</v>
      </c>
      <c r="AH96" s="186">
        <v>-2.080207E-5</v>
      </c>
      <c r="AI96" s="186">
        <v>2.3876710000000001E-3</v>
      </c>
      <c r="AJ96" s="186">
        <v>3.6524750000000001E-3</v>
      </c>
      <c r="AK96" s="186">
        <v>-6.0770319999999996E-3</v>
      </c>
      <c r="AL96" s="186">
        <v>-3.012944E-2</v>
      </c>
      <c r="AM96" s="186">
        <v>-7.3573179999999994E-5</v>
      </c>
      <c r="AN96" s="186">
        <v>-1.5691819999999999E-4</v>
      </c>
      <c r="AO96" s="186">
        <v>-2.973355E-3</v>
      </c>
      <c r="AP96" s="186">
        <v>-3.7088360000000001E-3</v>
      </c>
      <c r="AQ96" s="186">
        <v>-6.146805E-3</v>
      </c>
    </row>
    <row r="97" spans="1:43" s="9" customFormat="1" x14ac:dyDescent="0.2">
      <c r="A97" s="104"/>
      <c r="B97" s="9">
        <v>2014</v>
      </c>
      <c r="C97" s="186">
        <v>1.2706010000000001</v>
      </c>
      <c r="D97" s="186">
        <v>1.3810370000000001</v>
      </c>
      <c r="E97" s="186">
        <v>0.9200334</v>
      </c>
      <c r="F97" s="186">
        <v>0.86997530000000001</v>
      </c>
      <c r="G97" s="186">
        <v>0.95913769999999998</v>
      </c>
      <c r="I97" s="9">
        <v>2014</v>
      </c>
      <c r="J97" s="186">
        <v>0.86997530000000001</v>
      </c>
      <c r="K97" s="186">
        <v>0.95913769999999998</v>
      </c>
      <c r="L97" s="186">
        <v>1.076881</v>
      </c>
      <c r="M97" s="186">
        <v>1.240464</v>
      </c>
      <c r="N97" s="186">
        <v>0.69967829999999998</v>
      </c>
      <c r="O97" s="186">
        <v>0.81882880000000002</v>
      </c>
      <c r="P97" s="186">
        <v>0.95175949999999998</v>
      </c>
      <c r="Q97" s="186">
        <v>1.0106740000000001</v>
      </c>
      <c r="R97" s="186">
        <v>1.253781</v>
      </c>
      <c r="S97" s="186">
        <v>1.1356520000000001</v>
      </c>
      <c r="T97" s="186">
        <v>1.116573</v>
      </c>
      <c r="U97" s="186">
        <v>0.62037220000000004</v>
      </c>
      <c r="V97" s="186">
        <v>1.0693079999999999</v>
      </c>
      <c r="W97" s="186">
        <v>1.2706010000000001</v>
      </c>
      <c r="X97" s="9">
        <v>1.460502</v>
      </c>
      <c r="Y97" s="9">
        <v>1.1798900000000001</v>
      </c>
      <c r="Z97" s="9">
        <v>1.024295</v>
      </c>
      <c r="AA97" s="9">
        <v>1.8159780000000001</v>
      </c>
      <c r="AB97" s="9">
        <v>1.5517289999999999</v>
      </c>
      <c r="AC97" s="9">
        <v>1.335002</v>
      </c>
      <c r="AD97" s="9">
        <v>1.324732</v>
      </c>
      <c r="AE97" s="107"/>
      <c r="AF97" s="9">
        <v>2014</v>
      </c>
      <c r="AG97" s="186">
        <v>-9.6334649999999997E-4</v>
      </c>
      <c r="AH97" s="186">
        <v>-2.637867E-5</v>
      </c>
      <c r="AI97" s="186">
        <v>2.4853599999999998E-3</v>
      </c>
      <c r="AJ97" s="186">
        <v>2.5993650000000002E-3</v>
      </c>
      <c r="AK97" s="186">
        <v>-5.2091790000000004E-3</v>
      </c>
      <c r="AL97" s="186">
        <v>2.9690109999999999E-2</v>
      </c>
      <c r="AM97" s="186">
        <v>-6.0747389999999996E-4</v>
      </c>
      <c r="AN97" s="186">
        <v>-3.075404E-5</v>
      </c>
      <c r="AO97" s="186">
        <v>-1.0175189999999999E-3</v>
      </c>
      <c r="AP97" s="186">
        <v>-3.1522479999999999E-3</v>
      </c>
      <c r="AQ97" s="186">
        <v>-4.8322080000000002E-3</v>
      </c>
    </row>
    <row r="98" spans="1:43" s="9" customFormat="1" x14ac:dyDescent="0.2">
      <c r="A98" s="104"/>
      <c r="B98" s="9">
        <v>2015</v>
      </c>
      <c r="C98" s="186">
        <v>1.2584979999999999</v>
      </c>
      <c r="D98" s="186">
        <v>1.436617</v>
      </c>
      <c r="E98" s="186">
        <v>0.87601499999999999</v>
      </c>
      <c r="F98" s="186">
        <v>0.81521089999999996</v>
      </c>
      <c r="G98" s="186">
        <v>0.92447319999999999</v>
      </c>
      <c r="I98" s="9">
        <v>2015</v>
      </c>
      <c r="J98" s="186">
        <v>0.81521089999999996</v>
      </c>
      <c r="K98" s="186">
        <v>0.92447319999999999</v>
      </c>
      <c r="L98" s="186">
        <v>1.080317</v>
      </c>
      <c r="M98" s="186">
        <v>1.2270559999999999</v>
      </c>
      <c r="N98" s="186">
        <v>0.66499980000000003</v>
      </c>
      <c r="O98" s="186">
        <v>0.79435599999999995</v>
      </c>
      <c r="P98" s="186">
        <v>0.90327060000000003</v>
      </c>
      <c r="Q98" s="186">
        <v>1.0260199999999999</v>
      </c>
      <c r="R98" s="186">
        <v>1.253781</v>
      </c>
      <c r="S98" s="186">
        <v>1.1527369999999999</v>
      </c>
      <c r="T98" s="186">
        <v>1.1265959999999999</v>
      </c>
      <c r="U98" s="186">
        <v>0.75932500000000003</v>
      </c>
      <c r="V98" s="186">
        <v>1.1228229999999999</v>
      </c>
      <c r="W98" s="186">
        <v>1.2584979999999999</v>
      </c>
      <c r="X98" s="9">
        <v>1.5437700000000001</v>
      </c>
      <c r="Y98" s="9">
        <v>1.1649339999999999</v>
      </c>
      <c r="Z98" s="9">
        <v>1.0256240000000001</v>
      </c>
      <c r="AA98" s="9">
        <v>1.892479</v>
      </c>
      <c r="AB98" s="9">
        <v>1.5843</v>
      </c>
      <c r="AC98" s="9">
        <v>1.393268</v>
      </c>
      <c r="AD98" s="9">
        <v>1.3613139999999999</v>
      </c>
      <c r="AE98" s="107"/>
      <c r="AF98" s="9">
        <v>2015</v>
      </c>
      <c r="AG98" s="186">
        <v>1.4054149999999999E-3</v>
      </c>
      <c r="AH98" s="186">
        <v>1.2168049999999999E-5</v>
      </c>
      <c r="AI98" s="186">
        <v>3.0081399999999999E-3</v>
      </c>
      <c r="AJ98" s="186">
        <v>3.8092719999999998E-3</v>
      </c>
      <c r="AK98" s="186">
        <v>-1.7805499999999998E-2</v>
      </c>
      <c r="AL98" s="186">
        <v>-2.4018210000000002E-2</v>
      </c>
      <c r="AM98" s="186">
        <v>4.4596289999999998E-4</v>
      </c>
      <c r="AN98" s="186">
        <v>-1.3005110000000001E-4</v>
      </c>
      <c r="AO98" s="186">
        <v>-1.565103E-3</v>
      </c>
      <c r="AP98" s="186">
        <v>-2.2792369999999999E-3</v>
      </c>
      <c r="AQ98" s="186">
        <v>-1.19097E-2</v>
      </c>
    </row>
    <row r="99" spans="1:43" s="9" customFormat="1" x14ac:dyDescent="0.2">
      <c r="A99" s="104"/>
      <c r="B99" s="9">
        <v>2016</v>
      </c>
      <c r="C99" s="186">
        <v>1.2825340000000001</v>
      </c>
      <c r="D99" s="186">
        <v>1.3818159999999999</v>
      </c>
      <c r="E99" s="186">
        <v>0.92815060000000005</v>
      </c>
      <c r="F99" s="186">
        <v>0.92386460000000004</v>
      </c>
      <c r="G99" s="186">
        <v>0.92995939999999999</v>
      </c>
      <c r="I99" s="9">
        <v>2016</v>
      </c>
      <c r="J99" s="186">
        <v>0.92386460000000004</v>
      </c>
      <c r="K99" s="186">
        <v>0.92995939999999999</v>
      </c>
      <c r="L99" s="186">
        <v>1.09016</v>
      </c>
      <c r="M99" s="186">
        <v>1.2490520000000001</v>
      </c>
      <c r="N99" s="186">
        <v>0.68174979999999996</v>
      </c>
      <c r="O99" s="186">
        <v>0.77920670000000003</v>
      </c>
      <c r="P99" s="186">
        <v>0.91044159999999996</v>
      </c>
      <c r="Q99" s="186">
        <v>1.0252270000000001</v>
      </c>
      <c r="R99" s="186">
        <v>1.253781</v>
      </c>
      <c r="S99" s="186">
        <v>1.172811</v>
      </c>
      <c r="T99" s="186">
        <v>1.140252</v>
      </c>
      <c r="U99" s="186">
        <v>0.6773401</v>
      </c>
      <c r="V99" s="186">
        <v>1.1377550000000001</v>
      </c>
      <c r="W99" s="186">
        <v>1.2825340000000001</v>
      </c>
      <c r="X99" s="9">
        <v>1.3882270000000001</v>
      </c>
      <c r="Y99" s="9">
        <v>1.176464</v>
      </c>
      <c r="Z99" s="9">
        <v>1.0268060000000001</v>
      </c>
      <c r="AA99" s="9">
        <v>1.881238</v>
      </c>
      <c r="AB99" s="9">
        <v>1.645948</v>
      </c>
      <c r="AC99" s="9">
        <v>1.4086939999999999</v>
      </c>
      <c r="AD99" s="9">
        <v>1.379129</v>
      </c>
      <c r="AE99" s="107"/>
      <c r="AF99" s="9">
        <v>2016</v>
      </c>
      <c r="AG99" s="186">
        <v>-7.38102E-5</v>
      </c>
      <c r="AH99" s="186">
        <v>2.30109E-5</v>
      </c>
      <c r="AI99" s="186">
        <v>3.4935470000000001E-3</v>
      </c>
      <c r="AJ99" s="186">
        <v>5.1607800000000002E-3</v>
      </c>
      <c r="AK99" s="186">
        <v>1.031485E-2</v>
      </c>
      <c r="AL99" s="186">
        <v>4.5573639999999999E-2</v>
      </c>
      <c r="AM99" s="186">
        <v>-3.3090950000000001E-4</v>
      </c>
      <c r="AN99" s="186">
        <v>-1.1580519999999999E-4</v>
      </c>
      <c r="AO99" s="186">
        <v>2.0795570000000001E-4</v>
      </c>
      <c r="AP99" s="186">
        <v>-4.2017080000000002E-3</v>
      </c>
      <c r="AQ99" s="186">
        <v>-2.240737E-3</v>
      </c>
    </row>
    <row r="100" spans="1:43" s="9" customFormat="1" x14ac:dyDescent="0.2">
      <c r="A100" s="104"/>
      <c r="B100" s="9">
        <v>2017</v>
      </c>
      <c r="C100" s="186">
        <v>1.311218</v>
      </c>
      <c r="D100" s="186">
        <v>1.3794390000000001</v>
      </c>
      <c r="E100" s="186">
        <v>0.95054450000000001</v>
      </c>
      <c r="F100" s="186">
        <v>0.96715479999999998</v>
      </c>
      <c r="G100" s="186">
        <v>0.93582330000000002</v>
      </c>
      <c r="I100" s="9">
        <v>2017</v>
      </c>
      <c r="J100" s="186">
        <v>0.96715479999999998</v>
      </c>
      <c r="K100" s="186">
        <v>0.93582330000000002</v>
      </c>
      <c r="L100" s="186">
        <v>1.092409</v>
      </c>
      <c r="M100" s="186">
        <v>1.2764359999999999</v>
      </c>
      <c r="N100" s="186">
        <v>0.69009039999999999</v>
      </c>
      <c r="O100" s="186">
        <v>0.7738372</v>
      </c>
      <c r="P100" s="186">
        <v>0.91440750000000004</v>
      </c>
      <c r="Q100" s="186">
        <v>1.0357270000000001</v>
      </c>
      <c r="R100" s="186">
        <v>1.253781</v>
      </c>
      <c r="S100" s="186">
        <v>1.194861</v>
      </c>
      <c r="T100" s="186">
        <v>1.15215</v>
      </c>
      <c r="U100" s="186">
        <v>0.58167040000000003</v>
      </c>
      <c r="V100" s="186">
        <v>1.194499</v>
      </c>
      <c r="W100" s="186">
        <v>1.311218</v>
      </c>
      <c r="X100" s="9">
        <v>1.355747</v>
      </c>
      <c r="Y100" s="9">
        <v>1.2002999999999999</v>
      </c>
      <c r="Z100" s="9">
        <v>1.0272490000000001</v>
      </c>
      <c r="AA100" s="9">
        <v>1.900066</v>
      </c>
      <c r="AB100" s="9">
        <v>1.6944360000000001</v>
      </c>
      <c r="AC100" s="9">
        <v>1.433953</v>
      </c>
      <c r="AD100" s="9">
        <v>1.401138</v>
      </c>
      <c r="AE100" s="107"/>
      <c r="AF100" s="9">
        <v>2017</v>
      </c>
      <c r="AG100" s="186">
        <v>9.531842E-4</v>
      </c>
      <c r="AH100" s="186">
        <v>-3.6621629999999997E-5</v>
      </c>
      <c r="AI100" s="186">
        <v>3.732937E-3</v>
      </c>
      <c r="AJ100" s="186">
        <v>4.3785730000000002E-3</v>
      </c>
      <c r="AK100" s="186">
        <v>1.3090539999999999E-2</v>
      </c>
      <c r="AL100" s="186">
        <v>1.0560689999999999E-2</v>
      </c>
      <c r="AM100" s="186">
        <v>-6.3044209999999997E-4</v>
      </c>
      <c r="AN100" s="186">
        <v>-5.7879469999999998E-5</v>
      </c>
      <c r="AO100" s="186">
        <v>-3.91684E-4</v>
      </c>
      <c r="AP100" s="186">
        <v>-2.9720950000000001E-3</v>
      </c>
      <c r="AQ100" s="186">
        <v>-4.786256E-3</v>
      </c>
    </row>
    <row r="101" spans="1:43" s="9" customFormat="1" x14ac:dyDescent="0.2">
      <c r="A101" s="104"/>
      <c r="B101" s="9">
        <v>2018</v>
      </c>
      <c r="C101" s="186">
        <v>1.310316</v>
      </c>
      <c r="D101" s="186">
        <v>1.395966</v>
      </c>
      <c r="E101" s="186">
        <v>0.93864400000000003</v>
      </c>
      <c r="F101" s="186">
        <v>0.95115369999999999</v>
      </c>
      <c r="G101" s="186">
        <v>0.92708610000000002</v>
      </c>
      <c r="I101" s="9">
        <v>2018</v>
      </c>
      <c r="J101" s="186">
        <v>0.95115369999999999</v>
      </c>
      <c r="K101" s="186">
        <v>0.92708610000000002</v>
      </c>
      <c r="L101" s="186">
        <v>1.095156</v>
      </c>
      <c r="M101" s="186">
        <v>1.2758890000000001</v>
      </c>
      <c r="N101" s="186">
        <v>0.68937720000000002</v>
      </c>
      <c r="O101" s="186">
        <v>0.75206930000000005</v>
      </c>
      <c r="P101" s="186">
        <v>0.90619859999999997</v>
      </c>
      <c r="Q101" s="186">
        <v>1.0312330000000001</v>
      </c>
      <c r="R101" s="186">
        <v>1.253781</v>
      </c>
      <c r="S101" s="186">
        <v>1.2159469999999999</v>
      </c>
      <c r="T101" s="186">
        <v>1.1630590000000001</v>
      </c>
      <c r="U101" s="186">
        <v>0.64070709999999997</v>
      </c>
      <c r="V101" s="186">
        <v>1.2031849999999999</v>
      </c>
      <c r="W101" s="186">
        <v>1.310316</v>
      </c>
      <c r="X101" s="9">
        <v>1.377607</v>
      </c>
      <c r="Y101" s="9">
        <v>1.196464</v>
      </c>
      <c r="Z101" s="9">
        <v>1.0269820000000001</v>
      </c>
      <c r="AA101" s="9">
        <v>1.9007229999999999</v>
      </c>
      <c r="AB101" s="9">
        <v>1.7422800000000001</v>
      </c>
      <c r="AC101" s="9">
        <v>1.4459470000000001</v>
      </c>
      <c r="AD101" s="9">
        <v>1.41337</v>
      </c>
      <c r="AE101" s="107"/>
      <c r="AF101" s="9">
        <v>2018</v>
      </c>
      <c r="AG101" s="186">
        <v>-4.0580580000000002E-4</v>
      </c>
      <c r="AH101" s="186">
        <v>3.5637409999999999E-5</v>
      </c>
      <c r="AI101" s="186">
        <v>3.5719290000000002E-3</v>
      </c>
      <c r="AJ101" s="186">
        <v>4.0855639999999999E-3</v>
      </c>
      <c r="AK101" s="186">
        <v>-7.9756129999999995E-3</v>
      </c>
      <c r="AL101" s="186">
        <v>-7.1485109999999998E-3</v>
      </c>
      <c r="AM101" s="186">
        <v>1.076581E-4</v>
      </c>
      <c r="AN101" s="186">
        <v>1.7013839999999999E-5</v>
      </c>
      <c r="AO101" s="186">
        <v>4.5535689999999998E-5</v>
      </c>
      <c r="AP101" s="186">
        <v>-2.757645E-3</v>
      </c>
      <c r="AQ101" s="186">
        <v>-2.1743880000000002E-3</v>
      </c>
    </row>
    <row r="102" spans="1:43" s="9" customFormat="1" x14ac:dyDescent="0.2">
      <c r="A102" s="104"/>
      <c r="B102" s="9">
        <v>2019</v>
      </c>
      <c r="C102" s="186">
        <v>1.31684</v>
      </c>
      <c r="D102" s="186">
        <v>1.367899</v>
      </c>
      <c r="E102" s="186">
        <v>0.96267320000000001</v>
      </c>
      <c r="F102" s="186">
        <v>1.0133430000000001</v>
      </c>
      <c r="G102" s="186">
        <v>0.92380479999999998</v>
      </c>
      <c r="I102" s="9">
        <v>2019</v>
      </c>
      <c r="J102" s="186">
        <v>1.0133430000000001</v>
      </c>
      <c r="K102" s="186">
        <v>0.92380479999999998</v>
      </c>
      <c r="L102" s="186">
        <v>1.1076980000000001</v>
      </c>
      <c r="M102" s="186">
        <v>1.282489</v>
      </c>
      <c r="N102" s="186">
        <v>0.69819240000000005</v>
      </c>
      <c r="O102" s="186">
        <v>0.73587499999999995</v>
      </c>
      <c r="P102" s="186">
        <v>0.90129049999999999</v>
      </c>
      <c r="Q102" s="186">
        <v>1.0392380000000001</v>
      </c>
      <c r="R102" s="186">
        <v>1.253781</v>
      </c>
      <c r="S102" s="186">
        <v>1.2345200000000001</v>
      </c>
      <c r="T102" s="186">
        <v>1.1740109999999999</v>
      </c>
      <c r="U102" s="186">
        <v>0.66392470000000003</v>
      </c>
      <c r="V102" s="186">
        <v>1.2345029999999999</v>
      </c>
      <c r="W102" s="186">
        <v>1.31684</v>
      </c>
      <c r="X102" s="9">
        <v>1.2995000000000001</v>
      </c>
      <c r="Y102" s="9">
        <v>1.1888080000000001</v>
      </c>
      <c r="Z102" s="9">
        <v>1.0267839999999999</v>
      </c>
      <c r="AA102" s="9">
        <v>1.8860699999999999</v>
      </c>
      <c r="AB102" s="9">
        <v>1.7894890000000001</v>
      </c>
      <c r="AC102" s="9">
        <v>1.46106</v>
      </c>
      <c r="AD102" s="9">
        <v>1.4254530000000001</v>
      </c>
      <c r="AE102" s="107"/>
      <c r="AF102" s="9">
        <v>2019</v>
      </c>
      <c r="AG102" s="186">
        <v>7.2736739999999995E-4</v>
      </c>
      <c r="AH102" s="186">
        <v>3.2622949999999999E-5</v>
      </c>
      <c r="AI102" s="186">
        <v>3.1233400000000001E-3</v>
      </c>
      <c r="AJ102" s="186">
        <v>4.0908369999999999E-3</v>
      </c>
      <c r="AK102" s="186">
        <v>-3.0072290000000002E-3</v>
      </c>
      <c r="AL102" s="186">
        <v>2.5831E-2</v>
      </c>
      <c r="AM102" s="186">
        <v>1.8598160000000001E-4</v>
      </c>
      <c r="AN102" s="186">
        <v>-4.7652480000000002E-6</v>
      </c>
      <c r="AO102" s="186">
        <v>2.7590950000000003E-4</v>
      </c>
      <c r="AP102" s="186">
        <v>-3.0036139999999999E-3</v>
      </c>
      <c r="AQ102" s="186">
        <v>-2.9738049999999999E-3</v>
      </c>
    </row>
    <row r="103" spans="1:43" s="9" customFormat="1" x14ac:dyDescent="0.2">
      <c r="A103" s="104"/>
      <c r="B103" s="9">
        <v>2020</v>
      </c>
      <c r="C103" s="186">
        <v>1.317269</v>
      </c>
      <c r="D103" s="186">
        <v>1.3554170000000001</v>
      </c>
      <c r="E103" s="186">
        <v>0.97185520000000003</v>
      </c>
      <c r="F103" s="186">
        <v>1.0504530000000001</v>
      </c>
      <c r="G103" s="186">
        <v>0.91151800000000005</v>
      </c>
      <c r="I103" s="9">
        <v>2020</v>
      </c>
      <c r="J103" s="186">
        <v>1.0504530000000001</v>
      </c>
      <c r="K103" s="186">
        <v>0.91151800000000005</v>
      </c>
      <c r="L103" s="186">
        <v>1.0860449999999999</v>
      </c>
      <c r="M103" s="186">
        <v>1.283404</v>
      </c>
      <c r="N103" s="186">
        <v>0.66621649999999999</v>
      </c>
      <c r="O103" s="186">
        <v>0.71995109999999995</v>
      </c>
      <c r="P103" s="186">
        <v>0.8912236</v>
      </c>
      <c r="Q103" s="186">
        <v>1.025366</v>
      </c>
      <c r="R103" s="186">
        <v>1.2628429999999999</v>
      </c>
      <c r="S103" s="186">
        <v>1.250923</v>
      </c>
      <c r="T103" s="186">
        <v>1.182863</v>
      </c>
      <c r="U103" s="186">
        <v>0.71455970000000002</v>
      </c>
      <c r="V103" s="186">
        <v>1.2628429999999999</v>
      </c>
      <c r="W103" s="186">
        <v>1.317269</v>
      </c>
      <c r="X103" s="9">
        <v>1.2540009999999999</v>
      </c>
      <c r="Y103" s="9">
        <v>1.2129049999999999</v>
      </c>
      <c r="Z103" s="9">
        <v>1.0263869999999999</v>
      </c>
      <c r="AA103" s="9">
        <v>1.977239</v>
      </c>
      <c r="AB103" s="9">
        <v>1.829664</v>
      </c>
      <c r="AC103" s="9">
        <v>1.4780450000000001</v>
      </c>
      <c r="AD103" s="9">
        <v>1.445138</v>
      </c>
      <c r="AE103" s="107"/>
      <c r="AF103" s="9">
        <v>2020</v>
      </c>
      <c r="AG103" s="186">
        <v>-1.265696E-3</v>
      </c>
      <c r="AH103" s="186">
        <v>2.6961390000000002E-3</v>
      </c>
      <c r="AI103" s="186">
        <v>2.7279449999999998E-3</v>
      </c>
      <c r="AJ103" s="186">
        <v>3.2918840000000001E-3</v>
      </c>
      <c r="AK103" s="186">
        <v>-7.1245880000000003E-3</v>
      </c>
      <c r="AL103" s="186">
        <v>1.6046830000000002E-2</v>
      </c>
      <c r="AM103" s="186">
        <v>-6.0532619999999996E-4</v>
      </c>
      <c r="AN103" s="186">
        <v>4.4859949999999997E-5</v>
      </c>
      <c r="AO103" s="186">
        <v>-1.8673100000000001E-3</v>
      </c>
      <c r="AP103" s="186">
        <v>-1.682933E-3</v>
      </c>
      <c r="AQ103" s="186">
        <v>-2.7688970000000002E-3</v>
      </c>
    </row>
    <row r="104" spans="1:43" s="9" customFormat="1" x14ac:dyDescent="0.2">
      <c r="A104" s="104"/>
      <c r="B104" s="9">
        <v>2021</v>
      </c>
      <c r="C104" s="186">
        <v>1.3207549999999999</v>
      </c>
      <c r="D104" s="186">
        <v>1.37046</v>
      </c>
      <c r="E104" s="186">
        <v>0.96373140000000002</v>
      </c>
      <c r="F104" s="186">
        <v>1.027382</v>
      </c>
      <c r="G104" s="186">
        <v>0.90685850000000001</v>
      </c>
      <c r="I104" s="9">
        <v>2021</v>
      </c>
      <c r="J104" s="186">
        <v>1.027382</v>
      </c>
      <c r="K104" s="186">
        <v>0.90685850000000001</v>
      </c>
      <c r="L104" s="186">
        <v>1.0792280000000001</v>
      </c>
      <c r="M104" s="186">
        <v>1.286454</v>
      </c>
      <c r="N104" s="186">
        <v>0.67002609999999996</v>
      </c>
      <c r="O104" s="186">
        <v>0.70980710000000002</v>
      </c>
      <c r="P104" s="186">
        <v>0.88464500000000001</v>
      </c>
      <c r="Q104" s="186">
        <v>1.0249779999999999</v>
      </c>
      <c r="R104" s="186">
        <v>1.2628429999999999</v>
      </c>
      <c r="S104" s="186">
        <v>1.2667649999999999</v>
      </c>
      <c r="T104" s="186">
        <v>1.19015</v>
      </c>
      <c r="U104" s="186">
        <v>0.73365570000000002</v>
      </c>
      <c r="V104" s="186">
        <v>1.144984</v>
      </c>
      <c r="W104" s="186">
        <v>1.3207549999999999</v>
      </c>
      <c r="X104" s="9">
        <v>1.285555</v>
      </c>
      <c r="Y104" s="9">
        <v>1.2237960000000001</v>
      </c>
      <c r="Z104" s="9">
        <v>1.026664</v>
      </c>
      <c r="AA104" s="9">
        <v>1.9712000000000001</v>
      </c>
      <c r="AB104" s="9">
        <v>1.860724</v>
      </c>
      <c r="AC104" s="9">
        <v>1.4929779999999999</v>
      </c>
      <c r="AD104" s="9">
        <v>1.456407</v>
      </c>
      <c r="AE104" s="107"/>
      <c r="AF104" s="9">
        <v>2021</v>
      </c>
      <c r="AG104" s="186">
        <v>-3.9413760000000003E-5</v>
      </c>
      <c r="AH104" s="186">
        <v>6.8394189999999996E-5</v>
      </c>
      <c r="AI104" s="186">
        <v>2.686318E-3</v>
      </c>
      <c r="AJ104" s="186">
        <v>2.8137969999999998E-3</v>
      </c>
      <c r="AK104" s="186">
        <v>-2.885908E-3</v>
      </c>
      <c r="AL104" s="186">
        <v>-1.0083699999999999E-2</v>
      </c>
      <c r="AM104" s="186">
        <v>-1.355273E-4</v>
      </c>
      <c r="AN104" s="186">
        <v>1.025785E-5</v>
      </c>
      <c r="AO104" s="186">
        <v>6.5648680000000002E-4</v>
      </c>
      <c r="AP104" s="186">
        <v>2.113296E-4</v>
      </c>
      <c r="AQ104" s="186">
        <v>-1.696213E-3</v>
      </c>
    </row>
    <row r="105" spans="1:43" s="9" customFormat="1" x14ac:dyDescent="0.2">
      <c r="A105" s="104"/>
      <c r="B105" s="9">
        <v>2022</v>
      </c>
      <c r="C105" s="186">
        <v>1.3232870000000001</v>
      </c>
      <c r="D105" s="186">
        <v>1.405348</v>
      </c>
      <c r="E105" s="186">
        <v>0.94160779999999999</v>
      </c>
      <c r="F105" s="186">
        <v>0.98320969999999996</v>
      </c>
      <c r="G105" s="186">
        <v>0.90122329999999995</v>
      </c>
      <c r="I105" s="9">
        <v>2022</v>
      </c>
      <c r="J105" s="186">
        <v>0.98320969999999996</v>
      </c>
      <c r="K105" s="186">
        <v>0.90122329999999995</v>
      </c>
      <c r="L105" s="186">
        <v>1.0525850000000001</v>
      </c>
      <c r="M105" s="186">
        <v>1.288645</v>
      </c>
      <c r="N105" s="186">
        <v>0.67590790000000001</v>
      </c>
      <c r="O105" s="186">
        <v>0.69935210000000003</v>
      </c>
      <c r="P105" s="186">
        <v>0.8776832</v>
      </c>
      <c r="Q105" s="186">
        <v>1.032816</v>
      </c>
      <c r="R105" s="186">
        <v>1.3196429999999999</v>
      </c>
      <c r="S105" s="186">
        <v>1.295105</v>
      </c>
      <c r="T105" s="186">
        <v>1.1978009999999999</v>
      </c>
      <c r="U105" s="186">
        <v>0.89167940000000001</v>
      </c>
      <c r="V105" s="186">
        <v>1.3196429999999999</v>
      </c>
      <c r="W105" s="186">
        <v>1.3232870000000001</v>
      </c>
      <c r="X105" s="9">
        <v>1.345885</v>
      </c>
      <c r="Y105" s="9">
        <v>1.2571779999999999</v>
      </c>
      <c r="Z105" s="9">
        <v>1.0268820000000001</v>
      </c>
      <c r="AA105" s="9">
        <v>1.957792</v>
      </c>
      <c r="AB105" s="9">
        <v>1.892161</v>
      </c>
      <c r="AC105" s="9">
        <v>1.5077050000000001</v>
      </c>
      <c r="AD105" s="9">
        <v>1.468323</v>
      </c>
      <c r="AE105" s="107"/>
      <c r="AF105" s="9">
        <v>2022</v>
      </c>
      <c r="AG105" s="186">
        <v>7.2443249999999996E-4</v>
      </c>
      <c r="AH105" s="186">
        <v>1.6712649999999999E-2</v>
      </c>
      <c r="AI105" s="186">
        <v>4.7816639999999997E-3</v>
      </c>
      <c r="AJ105" s="186">
        <v>3.0821030000000001E-3</v>
      </c>
      <c r="AK105" s="186">
        <v>-2.338575E-2</v>
      </c>
      <c r="AL105" s="186">
        <v>-2.1933210000000002E-2</v>
      </c>
      <c r="AM105" s="186">
        <v>-7.7567350000000001E-4</v>
      </c>
      <c r="AN105" s="186">
        <v>-2.8123549999999999E-5</v>
      </c>
      <c r="AO105" s="186">
        <v>3.1306219999999998E-4</v>
      </c>
      <c r="AP105" s="186">
        <v>-1.4376040000000001E-3</v>
      </c>
      <c r="AQ105" s="186">
        <v>-1.27735E-3</v>
      </c>
    </row>
    <row r="106" spans="1:43" s="9" customFormat="1" x14ac:dyDescent="0.2">
      <c r="A106" s="104"/>
      <c r="B106" s="9">
        <v>2023</v>
      </c>
      <c r="C106" s="186">
        <v>1.363739</v>
      </c>
      <c r="D106" s="186">
        <v>1.466631</v>
      </c>
      <c r="E106" s="186">
        <v>0.92984489999999997</v>
      </c>
      <c r="F106" s="186">
        <v>0.93674930000000001</v>
      </c>
      <c r="G106" s="186">
        <v>0.92239490000000002</v>
      </c>
      <c r="I106" s="9">
        <v>2023</v>
      </c>
      <c r="J106" s="186">
        <v>0.93674930000000001</v>
      </c>
      <c r="K106" s="186">
        <v>0.92239490000000002</v>
      </c>
      <c r="L106" s="186">
        <v>1.0864309999999999</v>
      </c>
      <c r="M106" s="186">
        <v>1.32812</v>
      </c>
      <c r="N106" s="186">
        <v>0.69489029999999996</v>
      </c>
      <c r="O106" s="186">
        <v>0.70833639999999998</v>
      </c>
      <c r="P106" s="186">
        <v>0.89760930000000005</v>
      </c>
      <c r="Q106" s="186">
        <v>1.053248</v>
      </c>
      <c r="R106" s="186">
        <v>1.3196429999999999</v>
      </c>
      <c r="S106" s="186">
        <v>1.3218110000000001</v>
      </c>
      <c r="T106" s="186">
        <v>1.2061379999999999</v>
      </c>
      <c r="U106" s="186">
        <v>0.74536380000000002</v>
      </c>
      <c r="V106" s="186">
        <v>1.2992900000000001</v>
      </c>
      <c r="W106" s="186">
        <v>1.363739</v>
      </c>
      <c r="X106" s="9">
        <v>1.455821</v>
      </c>
      <c r="Y106" s="9">
        <v>1.255247</v>
      </c>
      <c r="Z106" s="9">
        <v>1.0268189999999999</v>
      </c>
      <c r="AA106" s="9">
        <v>1.9625250000000001</v>
      </c>
      <c r="AB106" s="9">
        <v>1.925271</v>
      </c>
      <c r="AC106" s="9">
        <v>1.5193019999999999</v>
      </c>
      <c r="AD106" s="9">
        <v>1.478477</v>
      </c>
      <c r="AE106" s="107"/>
      <c r="AF106" s="9">
        <v>2023</v>
      </c>
      <c r="AG106" s="186">
        <v>1.870965E-3</v>
      </c>
      <c r="AH106" s="186">
        <v>-1.058872E-4</v>
      </c>
      <c r="AI106" s="186">
        <v>4.1147420000000002E-3</v>
      </c>
      <c r="AJ106" s="186">
        <v>2.9063629999999999E-3</v>
      </c>
      <c r="AK106" s="186">
        <v>2.1325429999999999E-2</v>
      </c>
      <c r="AL106" s="186">
        <v>-3.5194219999999998E-2</v>
      </c>
      <c r="AM106" s="186">
        <v>-1.835932E-4</v>
      </c>
      <c r="AN106" s="186">
        <v>-3.3784729999999997E-5</v>
      </c>
      <c r="AO106" s="186">
        <v>-2.7078079999999998E-4</v>
      </c>
      <c r="AP106" s="186">
        <v>-3.0719430000000002E-3</v>
      </c>
      <c r="AQ106" s="186">
        <v>-3.9283499999999997E-3</v>
      </c>
    </row>
    <row r="107" spans="1:43" s="9" customFormat="1" x14ac:dyDescent="0.2">
      <c r="A107" s="104"/>
    </row>
    <row r="108" spans="1:43" ht="18" x14ac:dyDescent="0.25">
      <c r="A108" s="35">
        <v>6</v>
      </c>
      <c r="B108" s="33" t="s">
        <v>83</v>
      </c>
      <c r="C108" s="34"/>
      <c r="D108" s="34"/>
      <c r="E108" s="34"/>
      <c r="F108" s="34"/>
      <c r="G108" s="34"/>
    </row>
    <row r="109" spans="1:43" s="9" customFormat="1" x14ac:dyDescent="0.2">
      <c r="A109" s="104"/>
      <c r="B109" s="9" t="s">
        <v>82</v>
      </c>
      <c r="C109" s="9" t="s">
        <v>15</v>
      </c>
      <c r="D109" s="9" t="s">
        <v>16</v>
      </c>
      <c r="E109" s="9" t="s">
        <v>17</v>
      </c>
      <c r="F109" s="9" t="s">
        <v>18</v>
      </c>
      <c r="G109" s="9" t="s">
        <v>19</v>
      </c>
      <c r="I109" s="9" t="s">
        <v>82</v>
      </c>
      <c r="J109" s="9" t="s">
        <v>18</v>
      </c>
      <c r="K109" s="9" t="s">
        <v>19</v>
      </c>
      <c r="L109" s="9" t="s">
        <v>98</v>
      </c>
      <c r="M109" s="9" t="s">
        <v>99</v>
      </c>
      <c r="N109" s="9" t="s">
        <v>100</v>
      </c>
      <c r="O109" s="9" t="s">
        <v>101</v>
      </c>
      <c r="P109" s="9" t="s">
        <v>102</v>
      </c>
      <c r="Q109" s="9" t="s">
        <v>247</v>
      </c>
      <c r="R109" s="9" t="s">
        <v>248</v>
      </c>
      <c r="S109" s="9" t="s">
        <v>249</v>
      </c>
      <c r="T109" s="9" t="s">
        <v>250</v>
      </c>
      <c r="U109" s="9" t="s">
        <v>251</v>
      </c>
      <c r="V109" s="9" t="s">
        <v>252</v>
      </c>
      <c r="W109" s="9" t="s">
        <v>15</v>
      </c>
      <c r="X109" s="9" t="s">
        <v>253</v>
      </c>
      <c r="Y109" s="9" t="s">
        <v>254</v>
      </c>
      <c r="Z109" s="9" t="s">
        <v>255</v>
      </c>
      <c r="AA109" s="9" t="s">
        <v>256</v>
      </c>
      <c r="AB109" s="9" t="s">
        <v>257</v>
      </c>
      <c r="AC109" s="9" t="s">
        <v>258</v>
      </c>
      <c r="AD109" s="9" t="s">
        <v>259</v>
      </c>
      <c r="AF109" s="9" t="s">
        <v>82</v>
      </c>
      <c r="AG109" s="9" t="s">
        <v>260</v>
      </c>
      <c r="AH109" s="9" t="s">
        <v>261</v>
      </c>
      <c r="AI109" s="9" t="s">
        <v>262</v>
      </c>
      <c r="AJ109" s="9" t="s">
        <v>263</v>
      </c>
      <c r="AK109" s="9" t="s">
        <v>264</v>
      </c>
      <c r="AL109" s="9" t="s">
        <v>265</v>
      </c>
      <c r="AM109" s="9" t="s">
        <v>266</v>
      </c>
      <c r="AN109" s="9" t="s">
        <v>267</v>
      </c>
      <c r="AO109" s="9" t="s">
        <v>268</v>
      </c>
      <c r="AP109" s="9" t="s">
        <v>269</v>
      </c>
      <c r="AQ109" s="9" t="s">
        <v>270</v>
      </c>
    </row>
    <row r="110" spans="1:43" s="9" customFormat="1" x14ac:dyDescent="0.2">
      <c r="A110" s="104"/>
      <c r="B110" s="9">
        <v>2006</v>
      </c>
      <c r="C110" s="106">
        <v>1</v>
      </c>
      <c r="D110" s="106">
        <v>1</v>
      </c>
      <c r="E110" s="106">
        <v>1</v>
      </c>
      <c r="F110" s="106">
        <v>1</v>
      </c>
      <c r="G110" s="106">
        <v>1</v>
      </c>
      <c r="I110" s="9">
        <v>2006</v>
      </c>
      <c r="J110" s="106">
        <v>1</v>
      </c>
      <c r="K110" s="106">
        <v>1</v>
      </c>
      <c r="L110" s="106">
        <v>1</v>
      </c>
      <c r="M110" s="106">
        <v>1</v>
      </c>
      <c r="N110" s="106">
        <v>1</v>
      </c>
      <c r="O110" s="106">
        <v>1</v>
      </c>
      <c r="P110" s="106">
        <v>1</v>
      </c>
      <c r="Q110" s="106">
        <v>1</v>
      </c>
      <c r="R110" s="106">
        <v>1</v>
      </c>
      <c r="S110" s="106">
        <v>1</v>
      </c>
      <c r="T110" s="106">
        <v>1</v>
      </c>
      <c r="U110" s="106">
        <v>1</v>
      </c>
      <c r="V110" s="106">
        <v>1</v>
      </c>
      <c r="W110" s="106">
        <v>1</v>
      </c>
      <c r="X110" s="106">
        <v>1</v>
      </c>
      <c r="Y110" s="106">
        <v>1</v>
      </c>
      <c r="Z110" s="106">
        <v>1</v>
      </c>
      <c r="AA110" s="106">
        <v>1</v>
      </c>
      <c r="AB110" s="106">
        <v>1</v>
      </c>
      <c r="AC110" s="106">
        <v>1</v>
      </c>
      <c r="AD110" s="106">
        <v>1</v>
      </c>
      <c r="AE110" s="107"/>
    </row>
    <row r="111" spans="1:43" s="9" customFormat="1" x14ac:dyDescent="0.2">
      <c r="A111" s="104"/>
      <c r="B111" s="9">
        <v>2007</v>
      </c>
      <c r="C111" s="186">
        <v>1.1449530000000001</v>
      </c>
      <c r="D111" s="186">
        <v>0.97349010000000002</v>
      </c>
      <c r="E111" s="186">
        <v>1.176132</v>
      </c>
      <c r="F111" s="186">
        <v>1.251395</v>
      </c>
      <c r="G111" s="186">
        <v>1.1172930000000001</v>
      </c>
      <c r="I111" s="9">
        <v>2007</v>
      </c>
      <c r="J111" s="186">
        <v>1.251395</v>
      </c>
      <c r="K111" s="186">
        <v>1.1172930000000001</v>
      </c>
      <c r="L111" s="186">
        <v>1.1204989999999999</v>
      </c>
      <c r="M111" s="186">
        <v>1.1350480000000001</v>
      </c>
      <c r="N111" s="186">
        <v>1.0837939999999999</v>
      </c>
      <c r="O111" s="186">
        <v>1.026713</v>
      </c>
      <c r="P111" s="186">
        <v>1.11405</v>
      </c>
      <c r="Q111" s="186">
        <v>1.0066930000000001</v>
      </c>
      <c r="R111" s="186">
        <v>1.016899</v>
      </c>
      <c r="S111" s="186">
        <v>1.0176130000000001</v>
      </c>
      <c r="T111" s="186">
        <v>1.012384</v>
      </c>
      <c r="U111" s="186">
        <v>0.7062406</v>
      </c>
      <c r="V111" s="186">
        <v>1.016899</v>
      </c>
      <c r="W111" s="186">
        <v>1.1449530000000001</v>
      </c>
      <c r="X111" s="186">
        <v>0.91494109999999995</v>
      </c>
      <c r="Y111" s="186">
        <v>1.0218240000000001</v>
      </c>
      <c r="Z111" s="186">
        <v>1.008726</v>
      </c>
      <c r="AA111" s="186">
        <v>1.0564309999999999</v>
      </c>
      <c r="AB111" s="186">
        <v>1.1151629999999999</v>
      </c>
      <c r="AC111" s="186">
        <v>1.0277400000000001</v>
      </c>
      <c r="AD111" s="186">
        <v>1.024756</v>
      </c>
      <c r="AE111" s="107"/>
      <c r="AF111" s="9">
        <v>2007</v>
      </c>
      <c r="AG111" s="186">
        <v>8.0331459999999995E-4</v>
      </c>
      <c r="AH111" s="186">
        <v>1.000767E-2</v>
      </c>
      <c r="AI111" s="186">
        <v>5.7950529999999997E-3</v>
      </c>
      <c r="AJ111" s="186">
        <v>6.8746689999999999E-3</v>
      </c>
      <c r="AK111" s="186">
        <v>0.111883</v>
      </c>
      <c r="AL111" s="186">
        <v>3.9555630000000001E-2</v>
      </c>
      <c r="AM111" s="186">
        <v>-1.9116129999999999E-3</v>
      </c>
      <c r="AN111" s="186">
        <v>-1.2715599999999999E-3</v>
      </c>
      <c r="AO111" s="186">
        <v>-1.7907949999999999E-4</v>
      </c>
      <c r="AP111" s="186">
        <v>-3.4954880000000002E-3</v>
      </c>
      <c r="AQ111" s="186">
        <v>-5.8302950000000001E-3</v>
      </c>
    </row>
    <row r="112" spans="1:43" s="9" customFormat="1" x14ac:dyDescent="0.2">
      <c r="A112" s="104"/>
      <c r="B112" s="9">
        <v>2008</v>
      </c>
      <c r="C112" s="186">
        <v>1.1245039999999999</v>
      </c>
      <c r="D112" s="186">
        <v>1.017639</v>
      </c>
      <c r="E112" s="186">
        <v>1.105013</v>
      </c>
      <c r="F112" s="186">
        <v>1.1405449999999999</v>
      </c>
      <c r="G112" s="186">
        <v>1.077564</v>
      </c>
      <c r="I112" s="9">
        <v>2008</v>
      </c>
      <c r="J112" s="186">
        <v>1.1405449999999999</v>
      </c>
      <c r="K112" s="186">
        <v>1.077564</v>
      </c>
      <c r="L112" s="186">
        <v>1.0851850000000001</v>
      </c>
      <c r="M112" s="186">
        <v>1.1039129999999999</v>
      </c>
      <c r="N112" s="186">
        <v>1.040886</v>
      </c>
      <c r="O112" s="186">
        <v>0.87445989999999996</v>
      </c>
      <c r="P112" s="186">
        <v>1.081752</v>
      </c>
      <c r="Q112" s="186">
        <v>1.024268</v>
      </c>
      <c r="R112" s="186">
        <v>1.097847</v>
      </c>
      <c r="S112" s="186">
        <v>1.037811</v>
      </c>
      <c r="T112" s="186">
        <v>1.0159149999999999</v>
      </c>
      <c r="U112" s="186">
        <v>0.86373690000000003</v>
      </c>
      <c r="V112" s="186">
        <v>1.097847</v>
      </c>
      <c r="W112" s="186">
        <v>1.1245039999999999</v>
      </c>
      <c r="X112" s="186">
        <v>0.98593629999999999</v>
      </c>
      <c r="Y112" s="186">
        <v>1.036233</v>
      </c>
      <c r="Z112" s="186">
        <v>1.018653</v>
      </c>
      <c r="AA112" s="186">
        <v>1.0803339999999999</v>
      </c>
      <c r="AB112" s="186">
        <v>1.2859419999999999</v>
      </c>
      <c r="AC112" s="186">
        <v>1.0395209999999999</v>
      </c>
      <c r="AD112" s="186">
        <v>1.0435620000000001</v>
      </c>
      <c r="AE112" s="107"/>
      <c r="AF112" s="9">
        <v>2008</v>
      </c>
      <c r="AG112" s="186">
        <v>1.9441949999999999E-3</v>
      </c>
      <c r="AH112" s="186">
        <v>3.322464E-2</v>
      </c>
      <c r="AI112" s="186">
        <v>4.3141569999999999E-3</v>
      </c>
      <c r="AJ112" s="186">
        <v>1.680314E-3</v>
      </c>
      <c r="AK112" s="186">
        <v>-5.9184689999999998E-2</v>
      </c>
      <c r="AL112" s="186">
        <v>-3.32825E-2</v>
      </c>
      <c r="AM112" s="186">
        <v>-1.229717E-3</v>
      </c>
      <c r="AN112" s="186">
        <v>-2.0367200000000001E-3</v>
      </c>
      <c r="AO112" s="186">
        <v>-5.7707110000000003E-5</v>
      </c>
      <c r="AP112" s="186">
        <v>-3.502696E-3</v>
      </c>
      <c r="AQ112" s="186">
        <v>-4.2434090000000001E-3</v>
      </c>
    </row>
    <row r="113" spans="1:43" s="9" customFormat="1" x14ac:dyDescent="0.2">
      <c r="A113" s="104"/>
      <c r="B113" s="9">
        <v>2009</v>
      </c>
      <c r="C113" s="186">
        <v>1.090109</v>
      </c>
      <c r="D113" s="186">
        <v>1.009674</v>
      </c>
      <c r="E113" s="186">
        <v>1.079664</v>
      </c>
      <c r="F113" s="186">
        <v>1.1492899999999999</v>
      </c>
      <c r="G113" s="186">
        <v>1.022974</v>
      </c>
      <c r="I113" s="9">
        <v>2009</v>
      </c>
      <c r="J113" s="186">
        <v>1.1492899999999999</v>
      </c>
      <c r="K113" s="186">
        <v>1.022974</v>
      </c>
      <c r="L113" s="186">
        <v>1.022403</v>
      </c>
      <c r="M113" s="186">
        <v>1.0572619999999999</v>
      </c>
      <c r="N113" s="186">
        <v>0.99469339999999995</v>
      </c>
      <c r="O113" s="186">
        <v>0.76567419999999997</v>
      </c>
      <c r="P113" s="186">
        <v>1.0331140000000001</v>
      </c>
      <c r="Q113" s="186">
        <v>1.0477449999999999</v>
      </c>
      <c r="R113" s="186">
        <v>1.097847</v>
      </c>
      <c r="S113" s="186">
        <v>1.0626249999999999</v>
      </c>
      <c r="T113" s="186">
        <v>1.0234000000000001</v>
      </c>
      <c r="U113" s="186">
        <v>0.98324239999999996</v>
      </c>
      <c r="V113" s="186">
        <v>1.084392</v>
      </c>
      <c r="W113" s="186">
        <v>1.090109</v>
      </c>
      <c r="X113" s="186">
        <v>0.94850659999999998</v>
      </c>
      <c r="Y113" s="186">
        <v>1.0662229999999999</v>
      </c>
      <c r="Z113" s="186">
        <v>1.0310680000000001</v>
      </c>
      <c r="AA113" s="186">
        <v>1.095925</v>
      </c>
      <c r="AB113" s="186">
        <v>1.4237249999999999</v>
      </c>
      <c r="AC113" s="186">
        <v>1.055169</v>
      </c>
      <c r="AD113" s="186">
        <v>1.065628</v>
      </c>
      <c r="AE113" s="107"/>
      <c r="AF113" s="9">
        <v>2009</v>
      </c>
      <c r="AG113" s="186">
        <v>2.6019239999999998E-3</v>
      </c>
      <c r="AH113" s="186">
        <v>-1.484469E-4</v>
      </c>
      <c r="AI113" s="186">
        <v>5.5535690000000004E-3</v>
      </c>
      <c r="AJ113" s="186">
        <v>3.7655549999999999E-3</v>
      </c>
      <c r="AK113" s="186">
        <v>-4.2836880000000001E-2</v>
      </c>
      <c r="AL113" s="186">
        <v>1.7397550000000001E-2</v>
      </c>
      <c r="AM113" s="186">
        <v>-2.7403229999999998E-3</v>
      </c>
      <c r="AN113" s="186">
        <v>-1.9483689999999999E-3</v>
      </c>
      <c r="AO113" s="186">
        <v>1.7285059999999999E-4</v>
      </c>
      <c r="AP113" s="186">
        <v>-2.3969960000000002E-3</v>
      </c>
      <c r="AQ113" s="186">
        <v>-2.6273849999999999E-3</v>
      </c>
    </row>
    <row r="114" spans="1:43" s="9" customFormat="1" x14ac:dyDescent="0.2">
      <c r="A114" s="104"/>
      <c r="B114" s="9">
        <v>2010</v>
      </c>
      <c r="C114" s="186">
        <v>1.1177520000000001</v>
      </c>
      <c r="D114" s="186">
        <v>1.028022</v>
      </c>
      <c r="E114" s="186">
        <v>1.0872839999999999</v>
      </c>
      <c r="F114" s="186">
        <v>1.1841250000000001</v>
      </c>
      <c r="G114" s="186">
        <v>1.0132909999999999</v>
      </c>
      <c r="I114" s="9">
        <v>2010</v>
      </c>
      <c r="J114" s="186">
        <v>1.1841250000000001</v>
      </c>
      <c r="K114" s="186">
        <v>1.0132909999999999</v>
      </c>
      <c r="L114" s="186">
        <v>1.036608</v>
      </c>
      <c r="M114" s="186">
        <v>1.076471</v>
      </c>
      <c r="N114" s="186">
        <v>0.84957760000000004</v>
      </c>
      <c r="O114" s="186">
        <v>0.72859839999999998</v>
      </c>
      <c r="P114" s="186">
        <v>0.99722929999999999</v>
      </c>
      <c r="Q114" s="186">
        <v>1.0571219999999999</v>
      </c>
      <c r="R114" s="186">
        <v>1.1547080000000001</v>
      </c>
      <c r="S114" s="186">
        <v>1.084646</v>
      </c>
      <c r="T114" s="186">
        <v>1.0288600000000001</v>
      </c>
      <c r="U114" s="186">
        <v>1.0041340000000001</v>
      </c>
      <c r="V114" s="186">
        <v>1.1547080000000001</v>
      </c>
      <c r="W114" s="186">
        <v>1.1177520000000001</v>
      </c>
      <c r="X114" s="186">
        <v>0.94394730000000004</v>
      </c>
      <c r="Y114" s="186">
        <v>1.0782780000000001</v>
      </c>
      <c r="Z114" s="186">
        <v>1.038349</v>
      </c>
      <c r="AA114" s="186">
        <v>1.3156559999999999</v>
      </c>
      <c r="AB114" s="186">
        <v>1.5341119999999999</v>
      </c>
      <c r="AC114" s="186">
        <v>1.120857</v>
      </c>
      <c r="AD114" s="186">
        <v>1.103091</v>
      </c>
      <c r="AE114" s="107"/>
      <c r="AF114" s="9">
        <v>2010</v>
      </c>
      <c r="AG114" s="186">
        <v>1.0051280000000001E-3</v>
      </c>
      <c r="AH114" s="186">
        <v>2.2650679999999999E-2</v>
      </c>
      <c r="AI114" s="186">
        <v>5.0819410000000004E-3</v>
      </c>
      <c r="AJ114" s="186">
        <v>2.765923E-3</v>
      </c>
      <c r="AK114" s="186">
        <v>-6.4624670000000004E-3</v>
      </c>
      <c r="AL114" s="186">
        <v>2.0880310000000002E-3</v>
      </c>
      <c r="AM114" s="186">
        <v>-9.2633829999999996E-4</v>
      </c>
      <c r="AN114" s="186">
        <v>-1.722489E-3</v>
      </c>
      <c r="AO114" s="186">
        <v>-7.1047329999999998E-4</v>
      </c>
      <c r="AP114" s="186">
        <v>-2.321507E-3</v>
      </c>
      <c r="AQ114" s="186">
        <v>-1.4415819999999999E-2</v>
      </c>
    </row>
    <row r="115" spans="1:43" s="9" customFormat="1" x14ac:dyDescent="0.2">
      <c r="A115" s="104"/>
      <c r="B115" s="9">
        <v>2011</v>
      </c>
      <c r="C115" s="186">
        <v>1.142266</v>
      </c>
      <c r="D115" s="186">
        <v>1.1189070000000001</v>
      </c>
      <c r="E115" s="186">
        <v>1.020877</v>
      </c>
      <c r="F115" s="186">
        <v>1.0263279999999999</v>
      </c>
      <c r="G115" s="186">
        <v>1.0140579999999999</v>
      </c>
      <c r="I115" s="9">
        <v>2011</v>
      </c>
      <c r="J115" s="186">
        <v>1.0263279999999999</v>
      </c>
      <c r="K115" s="186">
        <v>1.0140579999999999</v>
      </c>
      <c r="L115" s="186">
        <v>1.0501529999999999</v>
      </c>
      <c r="M115" s="186">
        <v>1.0843499999999999</v>
      </c>
      <c r="N115" s="186">
        <v>0.80795150000000004</v>
      </c>
      <c r="O115" s="186">
        <v>0.70449329999999999</v>
      </c>
      <c r="P115" s="186">
        <v>0.9930599</v>
      </c>
      <c r="Q115" s="186">
        <v>0.98079380000000005</v>
      </c>
      <c r="R115" s="186">
        <v>1.1547080000000001</v>
      </c>
      <c r="S115" s="186">
        <v>1.103871</v>
      </c>
      <c r="T115" s="186">
        <v>1.029871</v>
      </c>
      <c r="U115" s="186">
        <v>0.94278200000000001</v>
      </c>
      <c r="V115" s="186">
        <v>1.090276</v>
      </c>
      <c r="W115" s="186">
        <v>1.142266</v>
      </c>
      <c r="X115" s="186">
        <v>1.112965</v>
      </c>
      <c r="Y115" s="186">
        <v>1.0877140000000001</v>
      </c>
      <c r="Z115" s="186">
        <v>1.053412</v>
      </c>
      <c r="AA115" s="186">
        <v>1.413781</v>
      </c>
      <c r="AB115" s="186">
        <v>1.6214010000000001</v>
      </c>
      <c r="AC115" s="186">
        <v>1.1502490000000001</v>
      </c>
      <c r="AD115" s="186">
        <v>1.126431</v>
      </c>
      <c r="AE115" s="107"/>
      <c r="AF115" s="9">
        <v>2011</v>
      </c>
      <c r="AG115" s="186">
        <v>-8.3975600000000001E-3</v>
      </c>
      <c r="AH115" s="186">
        <v>-3.5556500000000002E-4</v>
      </c>
      <c r="AI115" s="186">
        <v>4.6552240000000003E-3</v>
      </c>
      <c r="AJ115" s="186">
        <v>4.301199E-4</v>
      </c>
      <c r="AK115" s="186">
        <v>2.5362849999999999E-2</v>
      </c>
      <c r="AL115" s="186">
        <v>-7.2615040000000006E-2</v>
      </c>
      <c r="AM115" s="186">
        <v>-8.3094240000000002E-4</v>
      </c>
      <c r="AN115" s="186">
        <v>-3.1848940000000002E-3</v>
      </c>
      <c r="AO115" s="186">
        <v>-2.7762449999999998E-4</v>
      </c>
      <c r="AP115" s="186">
        <v>-1.5092009999999999E-3</v>
      </c>
      <c r="AQ115" s="186">
        <v>-6.2983680000000004E-3</v>
      </c>
    </row>
    <row r="116" spans="1:43" s="9" customFormat="1" x14ac:dyDescent="0.2">
      <c r="A116" s="104"/>
      <c r="B116" s="9">
        <v>2012</v>
      </c>
      <c r="C116" s="186">
        <v>1.18007</v>
      </c>
      <c r="D116" s="186">
        <v>1.156628</v>
      </c>
      <c r="E116" s="186">
        <v>1.020268</v>
      </c>
      <c r="F116" s="186">
        <v>1.013693</v>
      </c>
      <c r="G116" s="186">
        <v>1.022618</v>
      </c>
      <c r="H116" s="105"/>
      <c r="I116" s="9">
        <v>2012</v>
      </c>
      <c r="J116" s="186">
        <v>1.013693</v>
      </c>
      <c r="K116" s="186">
        <v>1.022618</v>
      </c>
      <c r="L116" s="186">
        <v>1.067577</v>
      </c>
      <c r="M116" s="186">
        <v>1.1063890000000001</v>
      </c>
      <c r="N116" s="186">
        <v>0.80989350000000004</v>
      </c>
      <c r="O116" s="186">
        <v>0.69001319999999999</v>
      </c>
      <c r="P116" s="186">
        <v>0.99199490000000001</v>
      </c>
      <c r="Q116" s="186">
        <v>1.015242</v>
      </c>
      <c r="R116" s="186">
        <v>1.1547080000000001</v>
      </c>
      <c r="S116" s="186">
        <v>1.120382</v>
      </c>
      <c r="T116" s="186">
        <v>1.0367379999999999</v>
      </c>
      <c r="U116" s="186">
        <v>0.87101620000000002</v>
      </c>
      <c r="V116" s="186">
        <v>1.1456299999999999</v>
      </c>
      <c r="W116" s="186">
        <v>1.18007</v>
      </c>
      <c r="X116" s="186">
        <v>1.1641300000000001</v>
      </c>
      <c r="Y116" s="186">
        <v>1.105372</v>
      </c>
      <c r="Z116" s="186">
        <v>1.0665960000000001</v>
      </c>
      <c r="AA116" s="186">
        <v>1.457068</v>
      </c>
      <c r="AB116" s="186">
        <v>1.7102139999999999</v>
      </c>
      <c r="AC116" s="186">
        <v>1.1895929999999999</v>
      </c>
      <c r="AD116" s="186">
        <v>1.1539699999999999</v>
      </c>
      <c r="AE116" s="107"/>
      <c r="AF116" s="9">
        <v>2012</v>
      </c>
      <c r="AG116" s="186">
        <v>3.7736309999999999E-3</v>
      </c>
      <c r="AH116" s="186">
        <v>-1.156671E-4</v>
      </c>
      <c r="AI116" s="186">
        <v>3.5724929999999999E-3</v>
      </c>
      <c r="AJ116" s="186">
        <v>3.2500710000000002E-3</v>
      </c>
      <c r="AK116" s="186">
        <v>2.2078790000000001E-2</v>
      </c>
      <c r="AL116" s="186">
        <v>-1.967878E-2</v>
      </c>
      <c r="AM116" s="186">
        <v>-1.2815750000000001E-3</v>
      </c>
      <c r="AN116" s="186">
        <v>-2.3158129999999999E-3</v>
      </c>
      <c r="AO116" s="186">
        <v>-1.3760540000000001E-4</v>
      </c>
      <c r="AP116" s="186">
        <v>-1.6670459999999999E-3</v>
      </c>
      <c r="AQ116" s="186">
        <v>-8.0754940000000008E-3</v>
      </c>
    </row>
    <row r="117" spans="1:43" s="9" customFormat="1" x14ac:dyDescent="0.2">
      <c r="A117" s="104"/>
      <c r="B117" s="9">
        <v>2013</v>
      </c>
      <c r="C117" s="186">
        <v>1.1972160000000001</v>
      </c>
      <c r="D117" s="186">
        <v>1.050961</v>
      </c>
      <c r="E117" s="186">
        <v>1.1391629999999999</v>
      </c>
      <c r="F117" s="186">
        <v>1.2666729999999999</v>
      </c>
      <c r="G117" s="186">
        <v>1.0448109999999999</v>
      </c>
      <c r="I117" s="9">
        <v>2013</v>
      </c>
      <c r="J117" s="186">
        <v>1.2666729999999999</v>
      </c>
      <c r="K117" s="186">
        <v>1.0448109999999999</v>
      </c>
      <c r="L117" s="186">
        <v>1.2584010000000001</v>
      </c>
      <c r="M117" s="186">
        <v>1.111105</v>
      </c>
      <c r="N117" s="186">
        <v>0.86058239999999997</v>
      </c>
      <c r="O117" s="186">
        <v>0.66486069999999997</v>
      </c>
      <c r="P117" s="186">
        <v>0.98251189999999999</v>
      </c>
      <c r="Q117" s="186">
        <v>1.000694</v>
      </c>
      <c r="R117" s="186">
        <v>1.1547080000000001</v>
      </c>
      <c r="S117" s="186">
        <v>1.138274</v>
      </c>
      <c r="T117" s="186">
        <v>1.014651</v>
      </c>
      <c r="U117" s="186">
        <v>0.79010080000000005</v>
      </c>
      <c r="V117" s="186">
        <v>1.1231279999999999</v>
      </c>
      <c r="W117" s="186">
        <v>1.1972160000000001</v>
      </c>
      <c r="X117" s="186">
        <v>0.94516599999999995</v>
      </c>
      <c r="Y117" s="186">
        <v>0.95137919999999998</v>
      </c>
      <c r="Z117" s="186">
        <v>1.077501</v>
      </c>
      <c r="AA117" s="186">
        <v>1.39117</v>
      </c>
      <c r="AB117" s="186">
        <v>1.800702</v>
      </c>
      <c r="AC117" s="186">
        <v>1.218526</v>
      </c>
      <c r="AD117" s="186">
        <v>1.145869</v>
      </c>
      <c r="AE117" s="107"/>
      <c r="AF117" s="9">
        <v>2013</v>
      </c>
      <c r="AG117" s="186">
        <v>-1.5336970000000001E-3</v>
      </c>
      <c r="AH117" s="186">
        <v>-1.9707580000000001E-4</v>
      </c>
      <c r="AI117" s="186">
        <v>3.7217370000000001E-3</v>
      </c>
      <c r="AJ117" s="186">
        <v>-1.049398E-2</v>
      </c>
      <c r="AK117" s="186">
        <v>2.2928359999999998E-2</v>
      </c>
      <c r="AL117" s="186">
        <v>9.1738790000000001E-2</v>
      </c>
      <c r="AM117" s="186">
        <v>1.317282E-2</v>
      </c>
      <c r="AN117" s="186">
        <v>-1.8566850000000001E-3</v>
      </c>
      <c r="AO117" s="186">
        <v>2.0938289999999999E-4</v>
      </c>
      <c r="AP117" s="186">
        <v>-1.613055E-3</v>
      </c>
      <c r="AQ117" s="186">
        <v>-5.8476489999999999E-3</v>
      </c>
    </row>
    <row r="118" spans="1:43" s="9" customFormat="1" x14ac:dyDescent="0.2">
      <c r="A118" s="104"/>
      <c r="B118" s="9">
        <v>2014</v>
      </c>
      <c r="C118" s="186">
        <v>1.2379389999999999</v>
      </c>
      <c r="D118" s="186">
        <v>1.0844609999999999</v>
      </c>
      <c r="E118" s="186">
        <v>1.1415249999999999</v>
      </c>
      <c r="F118" s="186">
        <v>1.2948120000000001</v>
      </c>
      <c r="G118" s="186">
        <v>1.030702</v>
      </c>
      <c r="I118" s="9">
        <v>2014</v>
      </c>
      <c r="J118" s="186">
        <v>1.2948120000000001</v>
      </c>
      <c r="K118" s="186">
        <v>1.030702</v>
      </c>
      <c r="L118" s="186">
        <v>1.301982</v>
      </c>
      <c r="M118" s="186">
        <v>1.12781</v>
      </c>
      <c r="N118" s="186">
        <v>0.87762059999999997</v>
      </c>
      <c r="O118" s="186">
        <v>0.65940319999999997</v>
      </c>
      <c r="P118" s="186">
        <v>0.93360699999999996</v>
      </c>
      <c r="Q118" s="186">
        <v>1.0170600000000001</v>
      </c>
      <c r="R118" s="186">
        <v>1.1547080000000001</v>
      </c>
      <c r="S118" s="186">
        <v>1.156698</v>
      </c>
      <c r="T118" s="186">
        <v>1.0190360000000001</v>
      </c>
      <c r="U118" s="186">
        <v>0.69329719999999995</v>
      </c>
      <c r="V118" s="186">
        <v>1.099548</v>
      </c>
      <c r="W118" s="186">
        <v>1.2379389999999999</v>
      </c>
      <c r="X118" s="186">
        <v>0.95607629999999999</v>
      </c>
      <c r="Y118" s="186">
        <v>0.95081110000000002</v>
      </c>
      <c r="Z118" s="186">
        <v>1.0976490000000001</v>
      </c>
      <c r="AA118" s="186">
        <v>1.410563</v>
      </c>
      <c r="AB118" s="186">
        <v>1.8773629999999999</v>
      </c>
      <c r="AC118" s="186">
        <v>1.325974</v>
      </c>
      <c r="AD118" s="186">
        <v>1.201063</v>
      </c>
      <c r="AE118" s="107"/>
      <c r="AF118" s="9">
        <v>2014</v>
      </c>
      <c r="AG118" s="186">
        <v>1.70444E-3</v>
      </c>
      <c r="AH118" s="186">
        <v>-1.3272770000000001E-4</v>
      </c>
      <c r="AI118" s="186">
        <v>3.6221119999999998E-3</v>
      </c>
      <c r="AJ118" s="186">
        <v>2.1266549999999999E-3</v>
      </c>
      <c r="AK118" s="186">
        <v>2.6128479999999999E-2</v>
      </c>
      <c r="AL118" s="186">
        <v>-5.1426040000000003E-3</v>
      </c>
      <c r="AM118" s="186">
        <v>-2.5633490000000002E-4</v>
      </c>
      <c r="AN118" s="186">
        <v>-3.4613629999999999E-3</v>
      </c>
      <c r="AO118" s="186">
        <v>-6.6440389999999994E-5</v>
      </c>
      <c r="AP118" s="186">
        <v>-1.2185119999999999E-3</v>
      </c>
      <c r="AQ118" s="186">
        <v>-2.1232270000000001E-2</v>
      </c>
    </row>
    <row r="119" spans="1:43" s="9" customFormat="1" x14ac:dyDescent="0.2">
      <c r="A119" s="104"/>
      <c r="B119" s="9">
        <v>2015</v>
      </c>
      <c r="C119" s="186">
        <v>1.188912</v>
      </c>
      <c r="D119" s="186">
        <v>1.1411469999999999</v>
      </c>
      <c r="E119" s="186">
        <v>1.041857</v>
      </c>
      <c r="F119" s="186">
        <v>1.1399280000000001</v>
      </c>
      <c r="G119" s="186">
        <v>0.96934240000000005</v>
      </c>
      <c r="I119" s="9">
        <v>2015</v>
      </c>
      <c r="J119" s="186">
        <v>1.1399280000000001</v>
      </c>
      <c r="K119" s="186">
        <v>0.96934240000000005</v>
      </c>
      <c r="L119" s="186">
        <v>1.2467330000000001</v>
      </c>
      <c r="M119" s="186">
        <v>1.0313099999999999</v>
      </c>
      <c r="N119" s="186">
        <v>0.86033380000000004</v>
      </c>
      <c r="O119" s="186">
        <v>0.59631780000000001</v>
      </c>
      <c r="P119" s="186">
        <v>0.8945727</v>
      </c>
      <c r="Q119" s="186">
        <v>1.012602</v>
      </c>
      <c r="R119" s="186">
        <v>1.1547080000000001</v>
      </c>
      <c r="S119" s="186">
        <v>1.1668890000000001</v>
      </c>
      <c r="T119" s="186">
        <v>1.0280560000000001</v>
      </c>
      <c r="U119" s="186">
        <v>0.86193719999999996</v>
      </c>
      <c r="V119" s="186">
        <v>1.1101179999999999</v>
      </c>
      <c r="W119" s="186">
        <v>1.188912</v>
      </c>
      <c r="X119" s="186">
        <v>1.0429710000000001</v>
      </c>
      <c r="Y119" s="186">
        <v>0.95362250000000004</v>
      </c>
      <c r="Z119" s="186">
        <v>1.1528179999999999</v>
      </c>
      <c r="AA119" s="186">
        <v>1.38192</v>
      </c>
      <c r="AB119" s="186">
        <v>1.9937560000000001</v>
      </c>
      <c r="AC119" s="186">
        <v>1.3290280000000001</v>
      </c>
      <c r="AD119" s="186">
        <v>1.2265140000000001</v>
      </c>
      <c r="AE119" s="107"/>
      <c r="AF119" s="9">
        <v>2015</v>
      </c>
      <c r="AG119" s="186">
        <v>-4.559651E-4</v>
      </c>
      <c r="AH119" s="186">
        <v>5.7806049999999999E-5</v>
      </c>
      <c r="AI119" s="186">
        <v>1.9993279999999999E-3</v>
      </c>
      <c r="AJ119" s="186">
        <v>4.1879990000000004E-3</v>
      </c>
      <c r="AK119" s="186">
        <v>-4.6198360000000001E-2</v>
      </c>
      <c r="AL119" s="186">
        <v>-3.9579879999999998E-2</v>
      </c>
      <c r="AM119" s="186">
        <v>-2.1913060000000001E-4</v>
      </c>
      <c r="AN119" s="186">
        <v>-8.9692869999999994E-3</v>
      </c>
      <c r="AO119" s="186">
        <v>8.6974260000000002E-5</v>
      </c>
      <c r="AP119" s="186">
        <v>-1.910363E-3</v>
      </c>
      <c r="AQ119" s="186">
        <v>-3.5950069999999998E-4</v>
      </c>
    </row>
    <row r="120" spans="1:43" s="9" customFormat="1" x14ac:dyDescent="0.2">
      <c r="A120" s="104"/>
      <c r="B120" s="9">
        <v>2016</v>
      </c>
      <c r="C120" s="186">
        <v>1.1895439999999999</v>
      </c>
      <c r="D120" s="186">
        <v>1.1342719999999999</v>
      </c>
      <c r="E120" s="186">
        <v>1.048729</v>
      </c>
      <c r="F120" s="186">
        <v>1.1830050000000001</v>
      </c>
      <c r="G120" s="186">
        <v>0.9512311</v>
      </c>
      <c r="I120" s="9">
        <v>2016</v>
      </c>
      <c r="J120" s="186">
        <v>1.1830050000000001</v>
      </c>
      <c r="K120" s="186">
        <v>0.9512311</v>
      </c>
      <c r="L120" s="186">
        <v>1.2547379999999999</v>
      </c>
      <c r="M120" s="186">
        <v>1.040702</v>
      </c>
      <c r="N120" s="186">
        <v>0.80433259999999995</v>
      </c>
      <c r="O120" s="186">
        <v>0.58627689999999999</v>
      </c>
      <c r="P120" s="186">
        <v>0.85584070000000001</v>
      </c>
      <c r="Q120" s="186">
        <v>1.019369</v>
      </c>
      <c r="R120" s="186">
        <v>1.1547080000000001</v>
      </c>
      <c r="S120" s="186">
        <v>1.184615</v>
      </c>
      <c r="T120" s="186">
        <v>1.026675</v>
      </c>
      <c r="U120" s="186">
        <v>0.87328399999999995</v>
      </c>
      <c r="V120" s="186">
        <v>1.0912489999999999</v>
      </c>
      <c r="W120" s="186">
        <v>1.1895439999999999</v>
      </c>
      <c r="X120" s="186">
        <v>1.0055270000000001</v>
      </c>
      <c r="Y120" s="186">
        <v>0.94804120000000003</v>
      </c>
      <c r="Z120" s="186">
        <v>1.1430199999999999</v>
      </c>
      <c r="AA120" s="186">
        <v>1.47892</v>
      </c>
      <c r="AB120" s="186">
        <v>2.0289790000000001</v>
      </c>
      <c r="AC120" s="186">
        <v>1.389912</v>
      </c>
      <c r="AD120" s="186">
        <v>1.2505310000000001</v>
      </c>
      <c r="AE120" s="107"/>
      <c r="AF120" s="9">
        <v>2016</v>
      </c>
      <c r="AG120" s="186">
        <v>7.1225520000000003E-4</v>
      </c>
      <c r="AH120" s="186">
        <v>1.5449849999999999E-4</v>
      </c>
      <c r="AI120" s="186">
        <v>3.5501320000000001E-3</v>
      </c>
      <c r="AJ120" s="186">
        <v>-6.3451930000000005E-4</v>
      </c>
      <c r="AK120" s="186">
        <v>-3.2515059999999999E-3</v>
      </c>
      <c r="AL120" s="186">
        <v>1.623053E-2</v>
      </c>
      <c r="AM120" s="186">
        <v>1.415954E-4</v>
      </c>
      <c r="AN120" s="186">
        <v>1.8814770000000001E-3</v>
      </c>
      <c r="AO120" s="186">
        <v>-2.699593E-4</v>
      </c>
      <c r="AP120" s="186">
        <v>-9.4261450000000002E-5</v>
      </c>
      <c r="AQ120" s="186">
        <v>-1.184606E-2</v>
      </c>
    </row>
    <row r="121" spans="1:43" s="9" customFormat="1" x14ac:dyDescent="0.2">
      <c r="A121" s="104"/>
      <c r="B121" s="9">
        <v>2017</v>
      </c>
      <c r="C121" s="186">
        <v>1.25308</v>
      </c>
      <c r="D121" s="186">
        <v>1.089089</v>
      </c>
      <c r="E121" s="186">
        <v>1.150576</v>
      </c>
      <c r="F121" s="186">
        <v>1.3926099999999999</v>
      </c>
      <c r="G121" s="186">
        <v>0.98288039999999999</v>
      </c>
      <c r="I121" s="9">
        <v>2017</v>
      </c>
      <c r="J121" s="186">
        <v>1.3926099999999999</v>
      </c>
      <c r="K121" s="186">
        <v>0.98288039999999999</v>
      </c>
      <c r="L121" s="186">
        <v>1.246726</v>
      </c>
      <c r="M121" s="186">
        <v>1.1117900000000001</v>
      </c>
      <c r="N121" s="186">
        <v>0.72474000000000005</v>
      </c>
      <c r="O121" s="186">
        <v>0.60523839999999995</v>
      </c>
      <c r="P121" s="186">
        <v>0.87285789999999996</v>
      </c>
      <c r="Q121" s="186">
        <v>0.98856560000000004</v>
      </c>
      <c r="R121" s="186">
        <v>1.1547080000000001</v>
      </c>
      <c r="S121" s="186">
        <v>1.194464</v>
      </c>
      <c r="T121" s="186">
        <v>1.0282709999999999</v>
      </c>
      <c r="U121" s="186">
        <v>0.68278419999999995</v>
      </c>
      <c r="V121" s="186">
        <v>1.124344</v>
      </c>
      <c r="W121" s="186">
        <v>1.25308</v>
      </c>
      <c r="X121" s="186">
        <v>0.89980640000000001</v>
      </c>
      <c r="Y121" s="186">
        <v>1.005096</v>
      </c>
      <c r="Z121" s="186">
        <v>1.1270830000000001</v>
      </c>
      <c r="AA121" s="186">
        <v>1.729006</v>
      </c>
      <c r="AB121" s="186">
        <v>2.0703900000000002</v>
      </c>
      <c r="AC121" s="186">
        <v>1.4356059999999999</v>
      </c>
      <c r="AD121" s="186">
        <v>1.2749060000000001</v>
      </c>
      <c r="AE121" s="107"/>
      <c r="AF121" s="9">
        <v>2017</v>
      </c>
      <c r="AG121" s="186">
        <v>-3.2144819999999998E-3</v>
      </c>
      <c r="AH121" s="186">
        <v>-2.014253E-4</v>
      </c>
      <c r="AI121" s="186">
        <v>1.6748819999999999E-3</v>
      </c>
      <c r="AJ121" s="186">
        <v>7.2793119999999998E-4</v>
      </c>
      <c r="AK121" s="186">
        <v>5.3047700000000003E-2</v>
      </c>
      <c r="AL121" s="186">
        <v>5.1158839999999997E-2</v>
      </c>
      <c r="AM121" s="186">
        <v>-4.4872360000000003E-3</v>
      </c>
      <c r="AN121" s="186">
        <v>2.2106090000000001E-3</v>
      </c>
      <c r="AO121" s="186">
        <v>-5.8471719999999997E-4</v>
      </c>
      <c r="AP121" s="186">
        <v>-7.5861169999999999E-4</v>
      </c>
      <c r="AQ121" s="186">
        <v>-6.8897890000000003E-3</v>
      </c>
    </row>
    <row r="122" spans="1:43" s="9" customFormat="1" x14ac:dyDescent="0.2">
      <c r="A122" s="104"/>
      <c r="B122" s="9">
        <v>2018</v>
      </c>
      <c r="C122" s="186">
        <v>1.233217</v>
      </c>
      <c r="D122" s="186">
        <v>1.0961669999999999</v>
      </c>
      <c r="E122" s="186">
        <v>1.1250260000000001</v>
      </c>
      <c r="F122" s="186">
        <v>1.368754</v>
      </c>
      <c r="G122" s="186">
        <v>0.95630809999999999</v>
      </c>
      <c r="I122" s="9">
        <v>2018</v>
      </c>
      <c r="J122" s="186">
        <v>1.368754</v>
      </c>
      <c r="K122" s="186">
        <v>0.95630809999999999</v>
      </c>
      <c r="L122" s="186">
        <v>1.2191419999999999</v>
      </c>
      <c r="M122" s="186">
        <v>1.0634410000000001</v>
      </c>
      <c r="N122" s="186">
        <v>0.70822350000000001</v>
      </c>
      <c r="O122" s="186">
        <v>0.61525079999999999</v>
      </c>
      <c r="P122" s="186">
        <v>0.85363489999999997</v>
      </c>
      <c r="Q122" s="186">
        <v>0.98198189999999996</v>
      </c>
      <c r="R122" s="186">
        <v>1.1547080000000001</v>
      </c>
      <c r="S122" s="186">
        <v>1.205103</v>
      </c>
      <c r="T122" s="186">
        <v>1.024796</v>
      </c>
      <c r="U122" s="186">
        <v>0.7440329</v>
      </c>
      <c r="V122" s="186">
        <v>1.1023989999999999</v>
      </c>
      <c r="W122" s="186">
        <v>1.233217</v>
      </c>
      <c r="X122" s="186">
        <v>0.9009781</v>
      </c>
      <c r="Y122" s="186">
        <v>1.0115449999999999</v>
      </c>
      <c r="Z122" s="186">
        <v>1.159648</v>
      </c>
      <c r="AA122" s="186">
        <v>1.741282</v>
      </c>
      <c r="AB122" s="186">
        <v>2.0044140000000001</v>
      </c>
      <c r="AC122" s="186">
        <v>1.444666</v>
      </c>
      <c r="AD122" s="186">
        <v>1.289561</v>
      </c>
      <c r="AE122" s="107"/>
      <c r="AF122" s="9">
        <v>2018</v>
      </c>
      <c r="AG122" s="186">
        <v>-7.3905080000000005E-4</v>
      </c>
      <c r="AH122" s="186">
        <v>1.190997E-4</v>
      </c>
      <c r="AI122" s="186">
        <v>2.1573479999999999E-3</v>
      </c>
      <c r="AJ122" s="186">
        <v>-1.6144690000000001E-3</v>
      </c>
      <c r="AK122" s="186">
        <v>-1.5900810000000001E-2</v>
      </c>
      <c r="AL122" s="186">
        <v>-4.9060879999999996E-4</v>
      </c>
      <c r="AM122" s="186">
        <v>-5.0984350000000001E-4</v>
      </c>
      <c r="AN122" s="186">
        <v>-5.3875920000000001E-3</v>
      </c>
      <c r="AO122" s="186">
        <v>-2.1003099999999999E-5</v>
      </c>
      <c r="AP122" s="186">
        <v>9.5179629999999997E-4</v>
      </c>
      <c r="AQ122" s="186">
        <v>-1.0211560000000001E-3</v>
      </c>
    </row>
    <row r="123" spans="1:43" s="9" customFormat="1" x14ac:dyDescent="0.2">
      <c r="A123" s="104"/>
      <c r="B123" s="9">
        <v>2019</v>
      </c>
      <c r="C123" s="186">
        <v>1.1909879999999999</v>
      </c>
      <c r="D123" s="186">
        <v>1.1017809999999999</v>
      </c>
      <c r="E123" s="186">
        <v>1.0809660000000001</v>
      </c>
      <c r="F123" s="186">
        <v>1.2968379999999999</v>
      </c>
      <c r="G123" s="186">
        <v>0.92980510000000005</v>
      </c>
      <c r="I123" s="9">
        <v>2019</v>
      </c>
      <c r="J123" s="186">
        <v>1.2968379999999999</v>
      </c>
      <c r="K123" s="186">
        <v>0.92980510000000005</v>
      </c>
      <c r="L123" s="186">
        <v>1.177651</v>
      </c>
      <c r="M123" s="186">
        <v>1.054157</v>
      </c>
      <c r="N123" s="186">
        <v>0.67715939999999997</v>
      </c>
      <c r="O123" s="186">
        <v>0.58607310000000001</v>
      </c>
      <c r="P123" s="186">
        <v>0.82112980000000002</v>
      </c>
      <c r="Q123" s="186">
        <v>1.001322</v>
      </c>
      <c r="R123" s="186">
        <v>1.1547080000000001</v>
      </c>
      <c r="S123" s="186">
        <v>1.2140519999999999</v>
      </c>
      <c r="T123" s="186">
        <v>1.02684</v>
      </c>
      <c r="U123" s="186">
        <v>0.88221380000000005</v>
      </c>
      <c r="V123" s="186">
        <v>1.1084309999999999</v>
      </c>
      <c r="W123" s="186">
        <v>1.1909879999999999</v>
      </c>
      <c r="X123" s="186">
        <v>0.91837840000000004</v>
      </c>
      <c r="Y123" s="186">
        <v>1.011325</v>
      </c>
      <c r="Z123" s="186">
        <v>1.1298010000000001</v>
      </c>
      <c r="AA123" s="186">
        <v>1.758799</v>
      </c>
      <c r="AB123" s="186">
        <v>2.032149</v>
      </c>
      <c r="AC123" s="186">
        <v>1.450426</v>
      </c>
      <c r="AD123" s="186">
        <v>1.2808999999999999</v>
      </c>
      <c r="AE123" s="107"/>
      <c r="AF123" s="9">
        <v>2019</v>
      </c>
      <c r="AG123" s="186">
        <v>2.0362010000000001E-3</v>
      </c>
      <c r="AH123" s="186">
        <v>1.883156E-4</v>
      </c>
      <c r="AI123" s="186">
        <v>1.982986E-3</v>
      </c>
      <c r="AJ123" s="186">
        <v>9.7118230000000001E-4</v>
      </c>
      <c r="AK123" s="186">
        <v>-4.0022149999999999E-2</v>
      </c>
      <c r="AL123" s="186">
        <v>-8.8081050000000001E-3</v>
      </c>
      <c r="AM123" s="186">
        <v>1.256174E-5</v>
      </c>
      <c r="AN123" s="186">
        <v>4.8152380000000003E-3</v>
      </c>
      <c r="AO123" s="186">
        <v>-2.7969020000000001E-5</v>
      </c>
      <c r="AP123" s="186">
        <v>-3.7409679999999998E-4</v>
      </c>
      <c r="AQ123" s="186">
        <v>-7.2593129999999997E-4</v>
      </c>
    </row>
    <row r="124" spans="1:43" s="9" customFormat="1" x14ac:dyDescent="0.2">
      <c r="A124" s="104"/>
      <c r="B124" s="9">
        <v>2020</v>
      </c>
      <c r="C124" s="186">
        <v>1.199935</v>
      </c>
      <c r="D124" s="186">
        <v>1.127059</v>
      </c>
      <c r="E124" s="186">
        <v>1.0646599999999999</v>
      </c>
      <c r="F124" s="186">
        <v>1.241306</v>
      </c>
      <c r="G124" s="186">
        <v>0.93664289999999994</v>
      </c>
      <c r="I124" s="9">
        <v>2020</v>
      </c>
      <c r="J124" s="186">
        <v>1.241306</v>
      </c>
      <c r="K124" s="186">
        <v>0.93664289999999994</v>
      </c>
      <c r="L124" s="186">
        <v>1.1740250000000001</v>
      </c>
      <c r="M124" s="186">
        <v>1.0545850000000001</v>
      </c>
      <c r="N124" s="186">
        <v>0.6840813</v>
      </c>
      <c r="O124" s="186">
        <v>0.58619699999999997</v>
      </c>
      <c r="P124" s="186">
        <v>0.83508599999999999</v>
      </c>
      <c r="Q124" s="186">
        <v>1.0059929999999999</v>
      </c>
      <c r="R124" s="186">
        <v>1.1547080000000001</v>
      </c>
      <c r="S124" s="186">
        <v>1.2213849999999999</v>
      </c>
      <c r="T124" s="186">
        <v>1.0310010000000001</v>
      </c>
      <c r="U124" s="186">
        <v>0.86997480000000005</v>
      </c>
      <c r="V124" s="186">
        <v>1.061261</v>
      </c>
      <c r="W124" s="186">
        <v>1.199935</v>
      </c>
      <c r="X124" s="186">
        <v>0.96667099999999995</v>
      </c>
      <c r="Y124" s="186">
        <v>1.0220689999999999</v>
      </c>
      <c r="Z124" s="186">
        <v>1.137826</v>
      </c>
      <c r="AA124" s="186">
        <v>1.7540819999999999</v>
      </c>
      <c r="AB124" s="186">
        <v>2.0469819999999999</v>
      </c>
      <c r="AC124" s="186">
        <v>1.4368989999999999</v>
      </c>
      <c r="AD124" s="186">
        <v>1.281101</v>
      </c>
      <c r="AE124" s="107"/>
      <c r="AF124" s="9">
        <v>2020</v>
      </c>
      <c r="AG124" s="186">
        <v>5.0292779999999997E-4</v>
      </c>
      <c r="AH124" s="186">
        <v>-1.018038E-5</v>
      </c>
      <c r="AI124" s="186">
        <v>1.3850469999999999E-3</v>
      </c>
      <c r="AJ124" s="186">
        <v>1.9876519999999999E-3</v>
      </c>
      <c r="AK124" s="186">
        <v>3.6186489999999998E-3</v>
      </c>
      <c r="AL124" s="186">
        <v>-2.4115330000000001E-2</v>
      </c>
      <c r="AM124" s="186">
        <v>-8.0679440000000003E-4</v>
      </c>
      <c r="AN124" s="186">
        <v>-1.11506E-3</v>
      </c>
      <c r="AO124" s="186">
        <v>4.3216649999999999E-5</v>
      </c>
      <c r="AP124" s="186">
        <v>5.4469160000000001E-5</v>
      </c>
      <c r="AQ124" s="186">
        <v>3.2563829999999998E-3</v>
      </c>
    </row>
    <row r="125" spans="1:43" s="9" customFormat="1" x14ac:dyDescent="0.2">
      <c r="A125" s="104"/>
      <c r="B125" s="9">
        <v>2021</v>
      </c>
      <c r="C125" s="186">
        <v>1.2096370000000001</v>
      </c>
      <c r="D125" s="186">
        <v>1.021023</v>
      </c>
      <c r="E125" s="186">
        <v>1.1847300000000001</v>
      </c>
      <c r="F125" s="186">
        <v>1.571563</v>
      </c>
      <c r="G125" s="186">
        <v>0.92957650000000003</v>
      </c>
      <c r="I125" s="9">
        <v>2021</v>
      </c>
      <c r="J125" s="186">
        <v>1.571563</v>
      </c>
      <c r="K125" s="186">
        <v>0.92957650000000003</v>
      </c>
      <c r="L125" s="186">
        <v>1.182887</v>
      </c>
      <c r="M125" s="186">
        <v>1.047145</v>
      </c>
      <c r="N125" s="186">
        <v>0.68942809999999999</v>
      </c>
      <c r="O125" s="186">
        <v>0.58367270000000004</v>
      </c>
      <c r="P125" s="186">
        <v>0.82632130000000004</v>
      </c>
      <c r="Q125" s="186">
        <v>0.99931999999999999</v>
      </c>
      <c r="R125" s="186">
        <v>1.1547080000000001</v>
      </c>
      <c r="S125" s="186">
        <v>1.2298450000000001</v>
      </c>
      <c r="T125" s="186">
        <v>1.037085</v>
      </c>
      <c r="U125" s="186">
        <v>0.85707169999999999</v>
      </c>
      <c r="V125" s="186">
        <v>1.056268</v>
      </c>
      <c r="W125" s="186">
        <v>1.2096370000000001</v>
      </c>
      <c r="X125" s="186">
        <v>0.76970340000000004</v>
      </c>
      <c r="Y125" s="186">
        <v>1.0226150000000001</v>
      </c>
      <c r="Z125" s="186">
        <v>1.1551769999999999</v>
      </c>
      <c r="AA125" s="186">
        <v>1.7545519999999999</v>
      </c>
      <c r="AB125" s="186">
        <v>2.0724580000000001</v>
      </c>
      <c r="AC125" s="186">
        <v>1.4638819999999999</v>
      </c>
      <c r="AD125" s="186">
        <v>1.3012779999999999</v>
      </c>
      <c r="AE125" s="107"/>
      <c r="AF125" s="9">
        <v>2021</v>
      </c>
      <c r="AG125" s="186">
        <v>-7.3521739999999995E-4</v>
      </c>
      <c r="AH125" s="186">
        <v>1.2047469999999999E-4</v>
      </c>
      <c r="AI125" s="186">
        <v>1.837102E-3</v>
      </c>
      <c r="AJ125" s="186">
        <v>2.9673429999999999E-3</v>
      </c>
      <c r="AK125" s="186">
        <v>3.863848E-3</v>
      </c>
      <c r="AL125" s="186">
        <v>0.10780339999999999</v>
      </c>
      <c r="AM125" s="186">
        <v>-3.3697130000000002E-5</v>
      </c>
      <c r="AN125" s="186">
        <v>-2.7459979999999999E-3</v>
      </c>
      <c r="AO125" s="186">
        <v>-8.6303940000000002E-5</v>
      </c>
      <c r="AP125" s="186">
        <v>-9.7898239999999993E-5</v>
      </c>
      <c r="AQ125" s="186">
        <v>-6.0337109999999998E-3</v>
      </c>
    </row>
    <row r="126" spans="1:43" s="9" customFormat="1" x14ac:dyDescent="0.2">
      <c r="A126" s="104"/>
      <c r="B126" s="9">
        <v>2022</v>
      </c>
      <c r="C126" s="186">
        <v>1.152576</v>
      </c>
      <c r="D126" s="186">
        <v>1.025012</v>
      </c>
      <c r="E126" s="186">
        <v>1.1244510000000001</v>
      </c>
      <c r="F126" s="186">
        <v>1.4814339999999999</v>
      </c>
      <c r="G126" s="186">
        <v>0.88890769999999997</v>
      </c>
      <c r="I126" s="9">
        <v>2022</v>
      </c>
      <c r="J126" s="186">
        <v>1.4814339999999999</v>
      </c>
      <c r="K126" s="186">
        <v>0.88890769999999997</v>
      </c>
      <c r="L126" s="186">
        <v>1.121251</v>
      </c>
      <c r="M126" s="186">
        <v>0.99104610000000004</v>
      </c>
      <c r="N126" s="186">
        <v>0.65693290000000004</v>
      </c>
      <c r="O126" s="186">
        <v>0.54788590000000004</v>
      </c>
      <c r="P126" s="186">
        <v>0.8003285</v>
      </c>
      <c r="Q126" s="186">
        <v>1.021787</v>
      </c>
      <c r="R126" s="186">
        <v>1.1547080000000001</v>
      </c>
      <c r="S126" s="186">
        <v>1.2441850000000001</v>
      </c>
      <c r="T126" s="186">
        <v>1.039633</v>
      </c>
      <c r="U126" s="186">
        <v>1.0277879999999999</v>
      </c>
      <c r="V126" s="186">
        <v>1.0862229999999999</v>
      </c>
      <c r="W126" s="186">
        <v>1.152576</v>
      </c>
      <c r="X126" s="186">
        <v>0.77801370000000003</v>
      </c>
      <c r="Y126" s="186">
        <v>1.0279370000000001</v>
      </c>
      <c r="Z126" s="186">
        <v>1.1629890000000001</v>
      </c>
      <c r="AA126" s="186">
        <v>1.75448</v>
      </c>
      <c r="AB126" s="186">
        <v>2.1036779999999999</v>
      </c>
      <c r="AC126" s="186">
        <v>1.4401280000000001</v>
      </c>
      <c r="AD126" s="186">
        <v>1.2966200000000001</v>
      </c>
      <c r="AE126" s="107"/>
      <c r="AF126" s="9">
        <v>2022</v>
      </c>
      <c r="AG126" s="186">
        <v>2.4585520000000001E-3</v>
      </c>
      <c r="AH126" s="186">
        <v>2.3245399999999999E-4</v>
      </c>
      <c r="AI126" s="186">
        <v>3.2517819999999999E-3</v>
      </c>
      <c r="AJ126" s="186">
        <v>1.398376E-3</v>
      </c>
      <c r="AK126" s="186">
        <v>-5.5662440000000001E-2</v>
      </c>
      <c r="AL126" s="186">
        <v>-5.5549529999999996E-3</v>
      </c>
      <c r="AM126" s="186">
        <v>-3.7280400000000002E-4</v>
      </c>
      <c r="AN126" s="186">
        <v>-1.296366E-3</v>
      </c>
      <c r="AO126" s="186">
        <v>2.8543380000000001E-6</v>
      </c>
      <c r="AP126" s="186">
        <v>-3.4661499999999999E-4</v>
      </c>
      <c r="AQ126" s="186">
        <v>3.6690780000000001E-3</v>
      </c>
    </row>
    <row r="127" spans="1:43" s="9" customFormat="1" x14ac:dyDescent="0.2">
      <c r="A127" s="104"/>
      <c r="B127" s="9">
        <v>2023</v>
      </c>
      <c r="C127" s="186">
        <v>1.1982889999999999</v>
      </c>
      <c r="D127" s="186">
        <v>1.109191</v>
      </c>
      <c r="E127" s="186">
        <v>1.080327</v>
      </c>
      <c r="F127" s="186">
        <v>1.3585419999999999</v>
      </c>
      <c r="G127" s="186">
        <v>0.89740470000000006</v>
      </c>
      <c r="I127" s="9">
        <v>2023</v>
      </c>
      <c r="J127" s="186">
        <v>1.3585419999999999</v>
      </c>
      <c r="K127" s="186">
        <v>0.89740470000000006</v>
      </c>
      <c r="L127" s="186">
        <v>1.162358</v>
      </c>
      <c r="M127" s="186">
        <v>1.0149030000000001</v>
      </c>
      <c r="N127" s="186">
        <v>0.68364040000000004</v>
      </c>
      <c r="O127" s="186">
        <v>0.55759230000000004</v>
      </c>
      <c r="P127" s="186">
        <v>0.790489</v>
      </c>
      <c r="Q127" s="186">
        <v>1.028313</v>
      </c>
      <c r="R127" s="186">
        <v>1.1547080000000001</v>
      </c>
      <c r="S127" s="186">
        <v>1.2601910000000001</v>
      </c>
      <c r="T127" s="186">
        <v>1.041393</v>
      </c>
      <c r="U127" s="186">
        <v>0.92241410000000001</v>
      </c>
      <c r="V127" s="186">
        <v>1.047353</v>
      </c>
      <c r="W127" s="186">
        <v>1.1982889999999999</v>
      </c>
      <c r="X127" s="186">
        <v>0.88204009999999999</v>
      </c>
      <c r="Y127" s="186">
        <v>1.0309120000000001</v>
      </c>
      <c r="Z127" s="186">
        <v>1.180693</v>
      </c>
      <c r="AA127" s="186">
        <v>1.7528060000000001</v>
      </c>
      <c r="AB127" s="186">
        <v>2.149041</v>
      </c>
      <c r="AC127" s="186">
        <v>1.5158830000000001</v>
      </c>
      <c r="AD127" s="186">
        <v>1.335283</v>
      </c>
      <c r="AE127" s="107"/>
      <c r="AF127" s="9">
        <v>2023</v>
      </c>
      <c r="AG127" s="186">
        <v>6.7625279999999996E-4</v>
      </c>
      <c r="AH127" s="186">
        <v>-1.840321E-4</v>
      </c>
      <c r="AI127" s="186">
        <v>2.6214229999999999E-3</v>
      </c>
      <c r="AJ127" s="186">
        <v>7.0906490000000001E-4</v>
      </c>
      <c r="AK127" s="186">
        <v>3.5072579999999999E-2</v>
      </c>
      <c r="AL127" s="186">
        <v>-6.0574320000000001E-2</v>
      </c>
      <c r="AM127" s="186">
        <v>-2.4446590000000001E-4</v>
      </c>
      <c r="AN127" s="186">
        <v>-3.7820620000000001E-3</v>
      </c>
      <c r="AO127" s="186">
        <v>-7.9616380000000008E-6</v>
      </c>
      <c r="AP127" s="186">
        <v>-8.8851760000000001E-4</v>
      </c>
      <c r="AQ127" s="186">
        <v>-1.3429160000000001E-2</v>
      </c>
    </row>
    <row r="128" spans="1:43" x14ac:dyDescent="0.2">
      <c r="A128" s="35"/>
    </row>
    <row r="129" spans="1:43" ht="18" x14ac:dyDescent="0.25">
      <c r="A129" s="35">
        <v>7</v>
      </c>
      <c r="B129" s="33" t="s">
        <v>76</v>
      </c>
      <c r="C129" s="34"/>
      <c r="D129" s="34"/>
      <c r="E129" s="34"/>
      <c r="F129" s="34"/>
      <c r="G129" s="34"/>
    </row>
    <row r="130" spans="1:43" s="9" customFormat="1" x14ac:dyDescent="0.2">
      <c r="A130" s="104"/>
      <c r="B130" s="9" t="s">
        <v>82</v>
      </c>
      <c r="C130" s="9" t="s">
        <v>15</v>
      </c>
      <c r="D130" s="9" t="s">
        <v>16</v>
      </c>
      <c r="E130" s="9" t="s">
        <v>17</v>
      </c>
      <c r="F130" s="9" t="s">
        <v>18</v>
      </c>
      <c r="G130" s="9" t="s">
        <v>19</v>
      </c>
      <c r="I130" s="9" t="s">
        <v>82</v>
      </c>
      <c r="J130" s="9" t="s">
        <v>18</v>
      </c>
      <c r="K130" s="9" t="s">
        <v>19</v>
      </c>
      <c r="L130" s="9" t="s">
        <v>98</v>
      </c>
      <c r="M130" s="9" t="s">
        <v>99</v>
      </c>
      <c r="N130" s="9" t="s">
        <v>100</v>
      </c>
      <c r="O130" s="9" t="s">
        <v>101</v>
      </c>
      <c r="P130" s="9" t="s">
        <v>102</v>
      </c>
      <c r="Q130" s="9" t="s">
        <v>247</v>
      </c>
      <c r="R130" s="9" t="s">
        <v>248</v>
      </c>
      <c r="S130" s="9" t="s">
        <v>249</v>
      </c>
      <c r="T130" s="9" t="s">
        <v>250</v>
      </c>
      <c r="U130" s="9" t="s">
        <v>251</v>
      </c>
      <c r="V130" s="9" t="s">
        <v>252</v>
      </c>
      <c r="W130" s="9" t="s">
        <v>15</v>
      </c>
      <c r="X130" s="9" t="s">
        <v>253</v>
      </c>
      <c r="Y130" s="9" t="s">
        <v>254</v>
      </c>
      <c r="Z130" s="9" t="s">
        <v>255</v>
      </c>
      <c r="AA130" s="9" t="s">
        <v>256</v>
      </c>
      <c r="AB130" s="9" t="s">
        <v>257</v>
      </c>
      <c r="AC130" s="9" t="s">
        <v>258</v>
      </c>
      <c r="AD130" s="9" t="s">
        <v>259</v>
      </c>
      <c r="AF130" s="9" t="s">
        <v>82</v>
      </c>
      <c r="AG130" s="9" t="s">
        <v>260</v>
      </c>
      <c r="AH130" s="9" t="s">
        <v>261</v>
      </c>
      <c r="AI130" s="9" t="s">
        <v>262</v>
      </c>
      <c r="AJ130" s="9" t="s">
        <v>263</v>
      </c>
      <c r="AK130" s="9" t="s">
        <v>264</v>
      </c>
      <c r="AL130" s="9" t="s">
        <v>265</v>
      </c>
      <c r="AM130" s="9" t="s">
        <v>266</v>
      </c>
      <c r="AN130" s="9" t="s">
        <v>267</v>
      </c>
      <c r="AO130" s="9" t="s">
        <v>268</v>
      </c>
      <c r="AP130" s="9" t="s">
        <v>269</v>
      </c>
      <c r="AQ130" s="9" t="s">
        <v>270</v>
      </c>
    </row>
    <row r="131" spans="1:43" s="9" customFormat="1" x14ac:dyDescent="0.2">
      <c r="A131" s="104"/>
      <c r="B131" s="9">
        <v>2006</v>
      </c>
      <c r="C131" s="9">
        <v>1</v>
      </c>
      <c r="D131" s="9">
        <v>1</v>
      </c>
      <c r="E131" s="9">
        <v>1</v>
      </c>
      <c r="F131" s="9">
        <v>1</v>
      </c>
      <c r="G131" s="9">
        <v>1</v>
      </c>
      <c r="I131" s="9">
        <v>2006</v>
      </c>
      <c r="J131" s="9">
        <v>1</v>
      </c>
      <c r="K131" s="9">
        <v>1</v>
      </c>
      <c r="L131" s="9">
        <v>1</v>
      </c>
      <c r="M131" s="9">
        <v>1</v>
      </c>
      <c r="N131" s="9">
        <v>1</v>
      </c>
      <c r="O131" s="9">
        <v>1</v>
      </c>
      <c r="P131" s="9">
        <v>1</v>
      </c>
      <c r="Q131" s="9">
        <v>1</v>
      </c>
      <c r="R131" s="9">
        <v>1</v>
      </c>
      <c r="S131" s="9">
        <v>1</v>
      </c>
      <c r="T131" s="9">
        <v>1</v>
      </c>
      <c r="U131" s="9">
        <v>1</v>
      </c>
      <c r="V131" s="9">
        <v>1</v>
      </c>
      <c r="W131" s="9">
        <v>1</v>
      </c>
      <c r="X131" s="9">
        <v>1</v>
      </c>
      <c r="Y131" s="9">
        <v>1</v>
      </c>
      <c r="Z131" s="9">
        <v>1</v>
      </c>
      <c r="AA131" s="9">
        <v>1</v>
      </c>
      <c r="AB131" s="9">
        <v>1</v>
      </c>
      <c r="AC131" s="9">
        <v>1</v>
      </c>
      <c r="AD131" s="9">
        <v>1</v>
      </c>
      <c r="AE131" s="107"/>
    </row>
    <row r="132" spans="1:43" s="9" customFormat="1" x14ac:dyDescent="0.2">
      <c r="A132" s="104"/>
      <c r="B132" s="9">
        <v>2007</v>
      </c>
      <c r="C132" s="186">
        <v>1.074843</v>
      </c>
      <c r="D132" s="186">
        <v>1.0923419999999999</v>
      </c>
      <c r="E132" s="186">
        <v>0.98398070000000004</v>
      </c>
      <c r="F132" s="186">
        <v>0.90798460000000003</v>
      </c>
      <c r="G132" s="186">
        <v>1.0623119999999999</v>
      </c>
      <c r="I132" s="9">
        <v>2007</v>
      </c>
      <c r="J132" s="186">
        <v>0.90798460000000003</v>
      </c>
      <c r="K132" s="186">
        <v>1.0623119999999999</v>
      </c>
      <c r="L132" s="186">
        <v>1.0653490000000001</v>
      </c>
      <c r="M132" s="186">
        <v>1.187781</v>
      </c>
      <c r="N132" s="186">
        <v>1.074843</v>
      </c>
      <c r="O132" s="186">
        <v>0.95345729999999995</v>
      </c>
      <c r="P132" s="186">
        <v>1.0018549999999999</v>
      </c>
      <c r="Q132" s="186">
        <v>1.0007760000000001</v>
      </c>
      <c r="R132" s="186">
        <v>1.0454589999999999</v>
      </c>
      <c r="S132" s="186">
        <v>1.0077119999999999</v>
      </c>
      <c r="T132" s="186">
        <v>0.9493914</v>
      </c>
      <c r="U132" s="186">
        <v>0.75425710000000001</v>
      </c>
      <c r="V132" s="186">
        <v>1.0454589999999999</v>
      </c>
      <c r="W132" s="186">
        <v>1.074843</v>
      </c>
      <c r="X132" s="186">
        <v>1.1837679999999999</v>
      </c>
      <c r="Y132" s="186">
        <v>1.008912</v>
      </c>
      <c r="Z132" s="186">
        <v>0.90491670000000002</v>
      </c>
      <c r="AA132" s="186">
        <v>1</v>
      </c>
      <c r="AB132" s="186">
        <v>1.127311</v>
      </c>
      <c r="AC132" s="186">
        <v>1.0728530000000001</v>
      </c>
      <c r="AD132" s="186">
        <v>1.0117959999999999</v>
      </c>
      <c r="AE132" s="107"/>
      <c r="AF132" s="9">
        <v>2007</v>
      </c>
      <c r="AG132" s="186">
        <v>1.8217259999999999E-4</v>
      </c>
      <c r="AH132" s="186">
        <v>2.0600650000000002E-2</v>
      </c>
      <c r="AI132" s="186">
        <v>2.5157679999999998E-3</v>
      </c>
      <c r="AJ132" s="186">
        <v>-2.5830599999999999E-2</v>
      </c>
      <c r="AK132" s="186">
        <v>7.4706620000000001E-2</v>
      </c>
      <c r="AL132" s="186">
        <v>-7.973922E-2</v>
      </c>
      <c r="AM132" s="186">
        <v>-8.8581320000000001E-4</v>
      </c>
      <c r="AN132" s="186">
        <v>1.599623E-2</v>
      </c>
      <c r="AO132" s="186">
        <v>-1.1740069999999999E-5</v>
      </c>
      <c r="AP132" s="186">
        <v>-3.8416840000000002E-3</v>
      </c>
      <c r="AQ132" s="186">
        <v>-1.984141E-2</v>
      </c>
    </row>
    <row r="133" spans="1:43" s="9" customFormat="1" x14ac:dyDescent="0.2">
      <c r="A133" s="104"/>
      <c r="B133" s="9">
        <v>2008</v>
      </c>
      <c r="C133" s="186">
        <v>1.0695319999999999</v>
      </c>
      <c r="D133" s="186">
        <v>1.1705000000000001</v>
      </c>
      <c r="E133" s="186">
        <v>0.91373890000000002</v>
      </c>
      <c r="F133" s="186">
        <v>0.78778789999999999</v>
      </c>
      <c r="G133" s="186">
        <v>1.0578430000000001</v>
      </c>
      <c r="I133" s="9">
        <v>2008</v>
      </c>
      <c r="J133" s="186">
        <v>0.78778789999999999</v>
      </c>
      <c r="K133" s="186">
        <v>1.0578430000000001</v>
      </c>
      <c r="L133" s="186">
        <v>1.098916</v>
      </c>
      <c r="M133" s="186">
        <v>1.175017</v>
      </c>
      <c r="N133" s="186">
        <v>2.4616709999999999</v>
      </c>
      <c r="O133" s="186">
        <v>1.421681</v>
      </c>
      <c r="P133" s="186">
        <v>0.94048229999999999</v>
      </c>
      <c r="Q133" s="186">
        <v>1.0060229999999999</v>
      </c>
      <c r="R133" s="186">
        <v>1.0454589999999999</v>
      </c>
      <c r="S133" s="186">
        <v>1.0198199999999999</v>
      </c>
      <c r="T133" s="186">
        <v>0.93123560000000005</v>
      </c>
      <c r="U133" s="186">
        <v>0.7499285</v>
      </c>
      <c r="V133" s="186">
        <v>1.034125</v>
      </c>
      <c r="W133" s="186">
        <v>1.0695319999999999</v>
      </c>
      <c r="X133" s="186">
        <v>1.357639</v>
      </c>
      <c r="Y133" s="186">
        <v>0.97326049999999997</v>
      </c>
      <c r="Z133" s="186">
        <v>0.9102268</v>
      </c>
      <c r="AA133" s="186">
        <v>0.43447390000000002</v>
      </c>
      <c r="AB133" s="186">
        <v>0.75230070000000004</v>
      </c>
      <c r="AC133" s="186">
        <v>1.137216</v>
      </c>
      <c r="AD133" s="186">
        <v>1.0110490000000001</v>
      </c>
      <c r="AE133" s="107"/>
      <c r="AF133" s="9">
        <v>2008</v>
      </c>
      <c r="AG133" s="186">
        <v>5.6109979999999996E-4</v>
      </c>
      <c r="AH133" s="186">
        <v>1.591335E-4</v>
      </c>
      <c r="AI133" s="186">
        <v>2.7912599999999998E-3</v>
      </c>
      <c r="AJ133" s="186">
        <v>-9.2381270000000005E-3</v>
      </c>
      <c r="AK133" s="186">
        <v>7.7296000000000005E-4</v>
      </c>
      <c r="AL133" s="186">
        <v>-6.8964520000000001E-2</v>
      </c>
      <c r="AM133" s="186">
        <v>1.9888929999999998E-3</v>
      </c>
      <c r="AN133" s="186">
        <v>-9.4228149999999995E-4</v>
      </c>
      <c r="AO133" s="186">
        <v>1.420019E-3</v>
      </c>
      <c r="AP133" s="186">
        <v>1.211521E-2</v>
      </c>
      <c r="AQ133" s="186">
        <v>-1.472502E-2</v>
      </c>
    </row>
    <row r="134" spans="1:43" s="9" customFormat="1" x14ac:dyDescent="0.2">
      <c r="A134" s="104"/>
      <c r="B134" s="9">
        <v>2009</v>
      </c>
      <c r="C134" s="186">
        <v>1.0313060000000001</v>
      </c>
      <c r="D134" s="186">
        <v>1.1308720000000001</v>
      </c>
      <c r="E134" s="186">
        <v>0.91195619999999999</v>
      </c>
      <c r="F134" s="186">
        <v>0.82691800000000004</v>
      </c>
      <c r="G134" s="186">
        <v>0.99604959999999998</v>
      </c>
      <c r="I134" s="9">
        <v>2009</v>
      </c>
      <c r="J134" s="186">
        <v>0.82691800000000004</v>
      </c>
      <c r="K134" s="186">
        <v>0.99604959999999998</v>
      </c>
      <c r="L134" s="186">
        <v>1.054136</v>
      </c>
      <c r="M134" s="186">
        <v>1.1270450000000001</v>
      </c>
      <c r="N134" s="186">
        <v>1.794041</v>
      </c>
      <c r="O134" s="186">
        <v>1.286405</v>
      </c>
      <c r="P134" s="186">
        <v>0.87748020000000004</v>
      </c>
      <c r="Q134" s="186">
        <v>1.013088</v>
      </c>
      <c r="R134" s="186">
        <v>1.046608</v>
      </c>
      <c r="S134" s="186">
        <v>1.028222</v>
      </c>
      <c r="T134" s="186">
        <v>0.94086219999999998</v>
      </c>
      <c r="U134" s="186">
        <v>0.90358879999999997</v>
      </c>
      <c r="V134" s="186">
        <v>1.046608</v>
      </c>
      <c r="W134" s="186">
        <v>1.0313060000000001</v>
      </c>
      <c r="X134" s="186">
        <v>1.247169</v>
      </c>
      <c r="Y134" s="186">
        <v>0.9783423</v>
      </c>
      <c r="Z134" s="186">
        <v>0.9150528</v>
      </c>
      <c r="AA134" s="186">
        <v>0.5748508</v>
      </c>
      <c r="AB134" s="186">
        <v>0.80169599999999996</v>
      </c>
      <c r="AC134" s="186">
        <v>1.1753039999999999</v>
      </c>
      <c r="AD134" s="186">
        <v>1.035396</v>
      </c>
      <c r="AE134" s="107"/>
      <c r="AF134" s="9">
        <v>2009</v>
      </c>
      <c r="AG134" s="186">
        <v>7.2030529999999996E-4</v>
      </c>
      <c r="AH134" s="186">
        <v>-1.637386E-5</v>
      </c>
      <c r="AI134" s="186">
        <v>1.685906E-3</v>
      </c>
      <c r="AJ134" s="186">
        <v>4.8001399999999996E-3</v>
      </c>
      <c r="AK134" s="186">
        <v>-4.3584869999999998E-2</v>
      </c>
      <c r="AL134" s="186">
        <v>4.3733750000000002E-2</v>
      </c>
      <c r="AM134" s="186">
        <v>-1.104994E-4</v>
      </c>
      <c r="AN134" s="186">
        <v>-5.6835160000000002E-4</v>
      </c>
      <c r="AO134" s="186">
        <v>-4.4207589999999998E-4</v>
      </c>
      <c r="AP134" s="186">
        <v>-1.271349E-3</v>
      </c>
      <c r="AQ134" s="186">
        <v>-6.8994779999999997E-3</v>
      </c>
    </row>
    <row r="135" spans="1:43" s="9" customFormat="1" x14ac:dyDescent="0.2">
      <c r="A135" s="104"/>
      <c r="B135" s="9">
        <v>2010</v>
      </c>
      <c r="C135" s="186">
        <v>1.099653</v>
      </c>
      <c r="D135" s="186">
        <v>1.20289</v>
      </c>
      <c r="E135" s="186">
        <v>0.91417630000000005</v>
      </c>
      <c r="F135" s="186">
        <v>0.80752179999999996</v>
      </c>
      <c r="G135" s="186">
        <v>1.0239670000000001</v>
      </c>
      <c r="I135" s="9">
        <v>2010</v>
      </c>
      <c r="J135" s="186">
        <v>0.80752179999999996</v>
      </c>
      <c r="K135" s="186">
        <v>1.0239670000000001</v>
      </c>
      <c r="L135" s="186">
        <v>1.0937950000000001</v>
      </c>
      <c r="M135" s="186">
        <v>1.196971</v>
      </c>
      <c r="N135" s="186">
        <v>1.895556</v>
      </c>
      <c r="O135" s="186">
        <v>1.285795</v>
      </c>
      <c r="P135" s="186">
        <v>0.88548269999999996</v>
      </c>
      <c r="Q135" s="186">
        <v>1.0115909999999999</v>
      </c>
      <c r="R135" s="186">
        <v>1.046964</v>
      </c>
      <c r="S135" s="186">
        <v>1.0327740000000001</v>
      </c>
      <c r="T135" s="186">
        <v>0.94529220000000003</v>
      </c>
      <c r="U135" s="186">
        <v>0.68329969999999995</v>
      </c>
      <c r="V135" s="186">
        <v>1.046964</v>
      </c>
      <c r="W135" s="186">
        <v>1.099653</v>
      </c>
      <c r="X135" s="186">
        <v>1.3617630000000001</v>
      </c>
      <c r="Y135" s="186">
        <v>1.0053559999999999</v>
      </c>
      <c r="Z135" s="186">
        <v>0.91869679999999998</v>
      </c>
      <c r="AA135" s="186">
        <v>0.58012160000000002</v>
      </c>
      <c r="AB135" s="186">
        <v>0.85523199999999999</v>
      </c>
      <c r="AC135" s="186">
        <v>1.2418689999999999</v>
      </c>
      <c r="AD135" s="186">
        <v>1.073915</v>
      </c>
      <c r="AE135" s="107"/>
      <c r="AF135" s="9">
        <v>2010</v>
      </c>
      <c r="AG135" s="186">
        <v>-1.0873690000000001E-4</v>
      </c>
      <c r="AH135" s="186">
        <v>1.4352309999999999E-3</v>
      </c>
      <c r="AI135" s="186">
        <v>1.4637109999999999E-3</v>
      </c>
      <c r="AJ135" s="186">
        <v>2.5646229999999998E-3</v>
      </c>
      <c r="AK135" s="186">
        <v>5.8813869999999997E-2</v>
      </c>
      <c r="AL135" s="186">
        <v>-4.2219989999999999E-2</v>
      </c>
      <c r="AM135" s="186">
        <v>-1.847841E-3</v>
      </c>
      <c r="AN135" s="186">
        <v>-6.9516580000000003E-4</v>
      </c>
      <c r="AO135" s="186">
        <v>-8.2714179999999993E-5</v>
      </c>
      <c r="AP135" s="186">
        <v>-2.1646500000000002E-3</v>
      </c>
      <c r="AQ135" s="186">
        <v>-1.4726919999999999E-2</v>
      </c>
    </row>
    <row r="136" spans="1:43" s="9" customFormat="1" x14ac:dyDescent="0.2">
      <c r="A136" s="104"/>
      <c r="B136" s="9">
        <v>2011</v>
      </c>
      <c r="C136" s="186">
        <v>1.0773489999999999</v>
      </c>
      <c r="D136" s="186">
        <v>1.214248</v>
      </c>
      <c r="E136" s="186">
        <v>0.88725569999999998</v>
      </c>
      <c r="F136" s="186">
        <v>0.78179069999999995</v>
      </c>
      <c r="G136" s="186">
        <v>0.99063590000000001</v>
      </c>
      <c r="I136" s="9">
        <v>2011</v>
      </c>
      <c r="J136" s="186">
        <v>0.78179069999999995</v>
      </c>
      <c r="K136" s="186">
        <v>0.99063590000000001</v>
      </c>
      <c r="L136" s="186">
        <v>1.0768789999999999</v>
      </c>
      <c r="M136" s="186">
        <v>1.165673</v>
      </c>
      <c r="N136" s="186">
        <v>1.6229789999999999</v>
      </c>
      <c r="O136" s="186">
        <v>1.1467069999999999</v>
      </c>
      <c r="P136" s="186">
        <v>0.85749160000000002</v>
      </c>
      <c r="Q136" s="186">
        <v>0.99819910000000001</v>
      </c>
      <c r="R136" s="186">
        <v>1.046964</v>
      </c>
      <c r="S136" s="186">
        <v>1.0442899999999999</v>
      </c>
      <c r="T136" s="186">
        <v>0.95510419999999996</v>
      </c>
      <c r="U136" s="186">
        <v>0.78233850000000005</v>
      </c>
      <c r="V136" s="186">
        <v>1.027485</v>
      </c>
      <c r="W136" s="186">
        <v>1.0773489999999999</v>
      </c>
      <c r="X136" s="186">
        <v>1.3780520000000001</v>
      </c>
      <c r="Y136" s="186">
        <v>1.0004360000000001</v>
      </c>
      <c r="Z136" s="186">
        <v>0.92422899999999997</v>
      </c>
      <c r="AA136" s="186">
        <v>0.66380919999999999</v>
      </c>
      <c r="AB136" s="186">
        <v>0.93951499999999999</v>
      </c>
      <c r="AC136" s="186">
        <v>1.2563960000000001</v>
      </c>
      <c r="AD136" s="186">
        <v>1.0875319999999999</v>
      </c>
      <c r="AE136" s="107"/>
      <c r="AF136" s="9">
        <v>2011</v>
      </c>
      <c r="AG136" s="186">
        <v>-1.3696979999999999E-3</v>
      </c>
      <c r="AH136" s="186">
        <v>-3.743767E-5</v>
      </c>
      <c r="AI136" s="186">
        <v>2.4446979999999999E-3</v>
      </c>
      <c r="AJ136" s="186">
        <v>4.8285259999999997E-3</v>
      </c>
      <c r="AK136" s="186">
        <v>-2.6357849999999999E-2</v>
      </c>
      <c r="AL136" s="186">
        <v>-3.3472409999999999E-3</v>
      </c>
      <c r="AM136" s="186">
        <v>4.1441189999999998E-4</v>
      </c>
      <c r="AN136" s="186">
        <v>-9.0272409999999997E-4</v>
      </c>
      <c r="AO136" s="186">
        <v>-9.843652E-5</v>
      </c>
      <c r="AP136" s="186">
        <v>-2.4433549999999999E-3</v>
      </c>
      <c r="AQ136" s="186">
        <v>-3.0211309999999998E-3</v>
      </c>
    </row>
    <row r="137" spans="1:43" s="9" customFormat="1" x14ac:dyDescent="0.2">
      <c r="A137" s="104"/>
      <c r="B137" s="9">
        <v>2012</v>
      </c>
      <c r="C137" s="186">
        <v>1.064084</v>
      </c>
      <c r="D137" s="186">
        <v>1.358193</v>
      </c>
      <c r="E137" s="186">
        <v>0.78345549999999997</v>
      </c>
      <c r="F137" s="186">
        <v>0.62694539999999999</v>
      </c>
      <c r="G137" s="186">
        <v>0.96648690000000004</v>
      </c>
      <c r="I137" s="9">
        <v>2012</v>
      </c>
      <c r="J137" s="186">
        <v>0.62694539999999999</v>
      </c>
      <c r="K137" s="186">
        <v>0.96648690000000004</v>
      </c>
      <c r="L137" s="186">
        <v>1.080687</v>
      </c>
      <c r="M137" s="186">
        <v>1.1472629999999999</v>
      </c>
      <c r="N137" s="186">
        <v>1.323712</v>
      </c>
      <c r="O137" s="186">
        <v>1.055561</v>
      </c>
      <c r="P137" s="186">
        <v>0.83247300000000002</v>
      </c>
      <c r="Q137" s="186">
        <v>0.99067810000000001</v>
      </c>
      <c r="R137" s="186">
        <v>1.046964</v>
      </c>
      <c r="S137" s="186">
        <v>1.049256</v>
      </c>
      <c r="T137" s="186">
        <v>0.95624180000000003</v>
      </c>
      <c r="U137" s="186">
        <v>0.83905160000000001</v>
      </c>
      <c r="V137" s="186">
        <v>0.99562280000000003</v>
      </c>
      <c r="W137" s="186">
        <v>1.064084</v>
      </c>
      <c r="X137" s="186">
        <v>1.697252</v>
      </c>
      <c r="Y137" s="186">
        <v>0.98463710000000004</v>
      </c>
      <c r="Z137" s="186">
        <v>0.9274983</v>
      </c>
      <c r="AA137" s="186">
        <v>0.80386389999999996</v>
      </c>
      <c r="AB137" s="186">
        <v>1.0080739999999999</v>
      </c>
      <c r="AC137" s="186">
        <v>1.2782210000000001</v>
      </c>
      <c r="AD137" s="186">
        <v>1.100981</v>
      </c>
      <c r="AE137" s="107"/>
      <c r="AF137" s="9">
        <v>2012</v>
      </c>
      <c r="AG137" s="186">
        <v>-7.4765460000000004E-4</v>
      </c>
      <c r="AH137" s="186">
        <v>2.7839379999999999E-4</v>
      </c>
      <c r="AI137" s="186">
        <v>1.1176739999999999E-3</v>
      </c>
      <c r="AJ137" s="186">
        <v>5.7160770000000004E-4</v>
      </c>
      <c r="AK137" s="186">
        <v>-1.360858E-2</v>
      </c>
      <c r="AL137" s="186">
        <v>-0.10494530000000001</v>
      </c>
      <c r="AM137" s="186">
        <v>9.973060000000001E-4</v>
      </c>
      <c r="AN137" s="186">
        <v>-5.7331199999999998E-4</v>
      </c>
      <c r="AO137" s="186">
        <v>-3.9693090000000002E-4</v>
      </c>
      <c r="AP137" s="186">
        <v>-2.5178000000000002E-3</v>
      </c>
      <c r="AQ137" s="186">
        <v>-4.5942969999999998E-3</v>
      </c>
    </row>
    <row r="138" spans="1:43" s="9" customFormat="1" x14ac:dyDescent="0.2">
      <c r="A138" s="104"/>
      <c r="B138" s="9">
        <v>2013</v>
      </c>
      <c r="C138" s="186">
        <v>1.0735809999999999</v>
      </c>
      <c r="D138" s="186">
        <v>1.287018</v>
      </c>
      <c r="E138" s="186">
        <v>0.83416210000000002</v>
      </c>
      <c r="F138" s="186">
        <v>0.71438000000000001</v>
      </c>
      <c r="G138" s="186">
        <v>0.9636479</v>
      </c>
      <c r="I138" s="9">
        <v>2013</v>
      </c>
      <c r="J138" s="186">
        <v>0.71438000000000001</v>
      </c>
      <c r="K138" s="186">
        <v>0.9636479</v>
      </c>
      <c r="L138" s="186">
        <v>1.0288010000000001</v>
      </c>
      <c r="M138" s="186">
        <v>1.1543460000000001</v>
      </c>
      <c r="N138" s="186">
        <v>1.0966130000000001</v>
      </c>
      <c r="O138" s="186">
        <v>1.0435890000000001</v>
      </c>
      <c r="P138" s="186">
        <v>0.83680569999999999</v>
      </c>
      <c r="Q138" s="186">
        <v>1.027272</v>
      </c>
      <c r="R138" s="186">
        <v>1.046964</v>
      </c>
      <c r="S138" s="186">
        <v>1.056589</v>
      </c>
      <c r="T138" s="186">
        <v>0.95768500000000001</v>
      </c>
      <c r="U138" s="186">
        <v>0.82712759999999996</v>
      </c>
      <c r="V138" s="186">
        <v>1.0360069999999999</v>
      </c>
      <c r="W138" s="186">
        <v>1.0735809999999999</v>
      </c>
      <c r="X138" s="186">
        <v>1.502815</v>
      </c>
      <c r="Y138" s="186">
        <v>1.0435270000000001</v>
      </c>
      <c r="Z138" s="186">
        <v>0.93003440000000004</v>
      </c>
      <c r="AA138" s="186">
        <v>0.97899729999999996</v>
      </c>
      <c r="AB138" s="186">
        <v>1.02874</v>
      </c>
      <c r="AC138" s="186">
        <v>1.2829520000000001</v>
      </c>
      <c r="AD138" s="186">
        <v>1.11408</v>
      </c>
      <c r="AE138" s="107"/>
      <c r="AF138" s="9">
        <v>2013</v>
      </c>
      <c r="AG138" s="186">
        <v>3.6898080000000002E-3</v>
      </c>
      <c r="AH138" s="186">
        <v>2.3736349999999999E-4</v>
      </c>
      <c r="AI138" s="186">
        <v>1.5754499999999999E-3</v>
      </c>
      <c r="AJ138" s="186">
        <v>7.0720069999999997E-4</v>
      </c>
      <c r="AK138" s="186">
        <v>2.6757579999999999E-3</v>
      </c>
      <c r="AL138" s="186">
        <v>5.9877659999999999E-2</v>
      </c>
      <c r="AM138" s="186">
        <v>-3.5315120000000001E-3</v>
      </c>
      <c r="AN138" s="186">
        <v>-4.5998509999999997E-4</v>
      </c>
      <c r="AO138" s="186">
        <v>-3.6778579999999998E-4</v>
      </c>
      <c r="AP138" s="186">
        <v>-7.5313729999999996E-4</v>
      </c>
      <c r="AQ138" s="186">
        <v>-9.3744249999999998E-4</v>
      </c>
    </row>
    <row r="139" spans="1:43" s="9" customFormat="1" x14ac:dyDescent="0.2">
      <c r="A139" s="104"/>
      <c r="B139" s="9">
        <v>2014</v>
      </c>
      <c r="C139" s="186">
        <v>1.1796450000000001</v>
      </c>
      <c r="D139" s="186">
        <v>1.2624610000000001</v>
      </c>
      <c r="E139" s="186">
        <v>0.93440120000000004</v>
      </c>
      <c r="F139" s="186">
        <v>0.81743880000000002</v>
      </c>
      <c r="G139" s="186">
        <v>1.053631</v>
      </c>
      <c r="I139" s="9">
        <v>2014</v>
      </c>
      <c r="J139" s="186">
        <v>0.81743880000000002</v>
      </c>
      <c r="K139" s="186">
        <v>1.053631</v>
      </c>
      <c r="L139" s="186">
        <v>1.10182</v>
      </c>
      <c r="M139" s="186">
        <v>1.2647109999999999</v>
      </c>
      <c r="N139" s="186">
        <v>0.90708820000000001</v>
      </c>
      <c r="O139" s="186">
        <v>1.117472</v>
      </c>
      <c r="P139" s="186">
        <v>0.92313259999999997</v>
      </c>
      <c r="Q139" s="186">
        <v>1.0054289999999999</v>
      </c>
      <c r="R139" s="186">
        <v>1.19973</v>
      </c>
      <c r="S139" s="186">
        <v>1.069088</v>
      </c>
      <c r="T139" s="186">
        <v>0.95793090000000003</v>
      </c>
      <c r="U139" s="186">
        <v>0.65225149999999998</v>
      </c>
      <c r="V139" s="186">
        <v>1.19973</v>
      </c>
      <c r="W139" s="186">
        <v>1.1796450000000001</v>
      </c>
      <c r="X139" s="186">
        <v>1.4430989999999999</v>
      </c>
      <c r="Y139" s="186">
        <v>1.0706329999999999</v>
      </c>
      <c r="Z139" s="186">
        <v>0.93273899999999998</v>
      </c>
      <c r="AA139" s="186">
        <v>1.3004739999999999</v>
      </c>
      <c r="AB139" s="186">
        <v>1.0556369999999999</v>
      </c>
      <c r="AC139" s="186">
        <v>1.2778719999999999</v>
      </c>
      <c r="AD139" s="186">
        <v>1.1195999999999999</v>
      </c>
      <c r="AE139" s="107"/>
      <c r="AF139" s="9">
        <v>2014</v>
      </c>
      <c r="AG139" s="186">
        <v>-2.1551349999999999E-3</v>
      </c>
      <c r="AH139" s="186">
        <v>5.395324E-2</v>
      </c>
      <c r="AI139" s="186">
        <v>2.5969750000000001E-3</v>
      </c>
      <c r="AJ139" s="186">
        <v>1.2564339999999999E-4</v>
      </c>
      <c r="AK139" s="186">
        <v>3.969284E-2</v>
      </c>
      <c r="AL139" s="186">
        <v>2.1818669999999998E-2</v>
      </c>
      <c r="AM139" s="186">
        <v>-1.518122E-3</v>
      </c>
      <c r="AN139" s="186">
        <v>-5.3305249999999996E-4</v>
      </c>
      <c r="AO139" s="186">
        <v>-4.2336879999999998E-4</v>
      </c>
      <c r="AP139" s="186">
        <v>-9.6727360000000004E-4</v>
      </c>
      <c r="AQ139" s="186">
        <v>8.8780550000000004E-4</v>
      </c>
    </row>
    <row r="140" spans="1:43" s="9" customFormat="1" x14ac:dyDescent="0.2">
      <c r="A140" s="104"/>
      <c r="B140" s="9">
        <v>2015</v>
      </c>
      <c r="C140" s="186">
        <v>1.1453800000000001</v>
      </c>
      <c r="D140" s="186">
        <v>1.198151</v>
      </c>
      <c r="E140" s="186">
        <v>0.95595560000000002</v>
      </c>
      <c r="F140" s="186">
        <v>0.90155339999999995</v>
      </c>
      <c r="G140" s="186">
        <v>1.0083260000000001</v>
      </c>
      <c r="I140" s="9">
        <v>2015</v>
      </c>
      <c r="J140" s="186">
        <v>0.90155339999999995</v>
      </c>
      <c r="K140" s="186">
        <v>1.0083260000000001</v>
      </c>
      <c r="L140" s="186">
        <v>1.0448679999999999</v>
      </c>
      <c r="M140" s="186">
        <v>1.2230399999999999</v>
      </c>
      <c r="N140" s="186">
        <v>0.80641019999999997</v>
      </c>
      <c r="O140" s="186">
        <v>1.0447949999999999</v>
      </c>
      <c r="P140" s="186">
        <v>0.88082210000000005</v>
      </c>
      <c r="Q140" s="186">
        <v>1.02556</v>
      </c>
      <c r="R140" s="186">
        <v>1.19973</v>
      </c>
      <c r="S140" s="186">
        <v>1.08507</v>
      </c>
      <c r="T140" s="186">
        <v>0.95953060000000001</v>
      </c>
      <c r="U140" s="186">
        <v>0.80948560000000003</v>
      </c>
      <c r="V140" s="186">
        <v>1.10117</v>
      </c>
      <c r="W140" s="186">
        <v>1.1453800000000001</v>
      </c>
      <c r="X140" s="186">
        <v>1.270451</v>
      </c>
      <c r="Y140" s="186">
        <v>1.0961959999999999</v>
      </c>
      <c r="Z140" s="186">
        <v>0.93650230000000001</v>
      </c>
      <c r="AA140" s="186">
        <v>1.4203440000000001</v>
      </c>
      <c r="AB140" s="186">
        <v>1.0962719999999999</v>
      </c>
      <c r="AC140" s="186">
        <v>1.3003530000000001</v>
      </c>
      <c r="AD140" s="186">
        <v>1.135921</v>
      </c>
      <c r="AE140" s="107"/>
      <c r="AF140" s="9">
        <v>2015</v>
      </c>
      <c r="AG140" s="186">
        <v>1.987464E-3</v>
      </c>
      <c r="AH140" s="186">
        <v>3.1018279999999999E-4</v>
      </c>
      <c r="AI140" s="186">
        <v>3.2029459999999999E-3</v>
      </c>
      <c r="AJ140" s="186">
        <v>7.61636E-4</v>
      </c>
      <c r="AK140" s="186">
        <v>-3.5739710000000001E-2</v>
      </c>
      <c r="AL140" s="186">
        <v>5.9844010000000003E-2</v>
      </c>
      <c r="AM140" s="186">
        <v>-1.5507909999999999E-3</v>
      </c>
      <c r="AN140" s="186">
        <v>-6.2783439999999999E-4</v>
      </c>
      <c r="AO140" s="186">
        <v>-1.8672719999999999E-4</v>
      </c>
      <c r="AP140" s="186">
        <v>-1.191197E-3</v>
      </c>
      <c r="AQ140" s="186">
        <v>-4.0044249999999998E-3</v>
      </c>
    </row>
    <row r="141" spans="1:43" s="9" customFormat="1" x14ac:dyDescent="0.2">
      <c r="A141" s="104"/>
      <c r="B141" s="9">
        <v>2016</v>
      </c>
      <c r="C141" s="186">
        <v>1.158018</v>
      </c>
      <c r="D141" s="186">
        <v>1.095394</v>
      </c>
      <c r="E141" s="186">
        <v>1.0571699999999999</v>
      </c>
      <c r="F141" s="186">
        <v>1.1227450000000001</v>
      </c>
      <c r="G141" s="186">
        <v>1.0062409999999999</v>
      </c>
      <c r="I141" s="9">
        <v>2016</v>
      </c>
      <c r="J141" s="186">
        <v>1.1227450000000001</v>
      </c>
      <c r="K141" s="186">
        <v>1.0062409999999999</v>
      </c>
      <c r="L141" s="186">
        <v>1.031774</v>
      </c>
      <c r="M141" s="186">
        <v>1.234113</v>
      </c>
      <c r="N141" s="186">
        <v>0.80910749999999998</v>
      </c>
      <c r="O141" s="186">
        <v>1.0134650000000001</v>
      </c>
      <c r="P141" s="186">
        <v>0.87766089999999997</v>
      </c>
      <c r="Q141" s="186">
        <v>1.0291189999999999</v>
      </c>
      <c r="R141" s="186">
        <v>1.19973</v>
      </c>
      <c r="S141" s="186">
        <v>1.1001669999999999</v>
      </c>
      <c r="T141" s="186">
        <v>0.96188609999999997</v>
      </c>
      <c r="U141" s="186">
        <v>0.79326249999999998</v>
      </c>
      <c r="V141" s="186">
        <v>1.151178</v>
      </c>
      <c r="W141" s="186">
        <v>1.158018</v>
      </c>
      <c r="X141" s="186">
        <v>1.031417</v>
      </c>
      <c r="Y141" s="186">
        <v>1.122355</v>
      </c>
      <c r="Z141" s="186">
        <v>0.93834010000000001</v>
      </c>
      <c r="AA141" s="186">
        <v>1.4312279999999999</v>
      </c>
      <c r="AB141" s="186">
        <v>1.1426320000000001</v>
      </c>
      <c r="AC141" s="186">
        <v>1.3194360000000001</v>
      </c>
      <c r="AD141" s="186">
        <v>1.1508350000000001</v>
      </c>
      <c r="AE141" s="107"/>
      <c r="AF141" s="9">
        <v>2016</v>
      </c>
      <c r="AG141" s="186">
        <v>3.7103009999999998E-4</v>
      </c>
      <c r="AH141" s="186">
        <v>8.1153940000000004E-4</v>
      </c>
      <c r="AI141" s="186">
        <v>3.128352E-3</v>
      </c>
      <c r="AJ141" s="186">
        <v>1.175838E-3</v>
      </c>
      <c r="AK141" s="186">
        <v>5.4866899999999998E-3</v>
      </c>
      <c r="AL141" s="186">
        <v>9.6925819999999996E-2</v>
      </c>
      <c r="AM141" s="186">
        <v>-1.5351570000000001E-3</v>
      </c>
      <c r="AN141" s="186">
        <v>-3.6125110000000002E-4</v>
      </c>
      <c r="AO141" s="186">
        <v>-6.1038959999999998E-7</v>
      </c>
      <c r="AP141" s="186">
        <v>-1.469113E-3</v>
      </c>
      <c r="AQ141" s="186">
        <v>-3.8936370000000001E-3</v>
      </c>
    </row>
    <row r="142" spans="1:43" s="9" customFormat="1" x14ac:dyDescent="0.2">
      <c r="A142" s="104"/>
      <c r="B142" s="9">
        <v>2017</v>
      </c>
      <c r="C142" s="186">
        <v>1.133999</v>
      </c>
      <c r="D142" s="186">
        <v>1.080246</v>
      </c>
      <c r="E142" s="186">
        <v>1.04976</v>
      </c>
      <c r="F142" s="186">
        <v>1.1427179999999999</v>
      </c>
      <c r="G142" s="186">
        <v>0.97987069999999998</v>
      </c>
      <c r="I142" s="9">
        <v>2017</v>
      </c>
      <c r="J142" s="186">
        <v>1.1427179999999999</v>
      </c>
      <c r="K142" s="186">
        <v>0.97987069999999998</v>
      </c>
      <c r="L142" s="186">
        <v>1.007398</v>
      </c>
      <c r="M142" s="186">
        <v>1.2045030000000001</v>
      </c>
      <c r="N142" s="186">
        <v>0.8238008</v>
      </c>
      <c r="O142" s="186">
        <v>0.96199599999999996</v>
      </c>
      <c r="P142" s="186">
        <v>0.85494119999999996</v>
      </c>
      <c r="Q142" s="186">
        <v>1.035412</v>
      </c>
      <c r="R142" s="186">
        <v>1.19973</v>
      </c>
      <c r="S142" s="186">
        <v>1.116274</v>
      </c>
      <c r="T142" s="186">
        <v>0.96266050000000003</v>
      </c>
      <c r="U142" s="186">
        <v>0.88667010000000002</v>
      </c>
      <c r="V142" s="186">
        <v>1.198434</v>
      </c>
      <c r="W142" s="186">
        <v>1.133999</v>
      </c>
      <c r="X142" s="186">
        <v>0.99237030000000004</v>
      </c>
      <c r="Y142" s="186">
        <v>1.125672</v>
      </c>
      <c r="Z142" s="186">
        <v>0.94146649999999998</v>
      </c>
      <c r="AA142" s="186">
        <v>1.3765449999999999</v>
      </c>
      <c r="AB142" s="186">
        <v>1.178798</v>
      </c>
      <c r="AC142" s="186">
        <v>1.326406</v>
      </c>
      <c r="AD142" s="186">
        <v>1.157295</v>
      </c>
      <c r="AE142" s="107"/>
      <c r="AF142" s="9">
        <v>2017</v>
      </c>
      <c r="AG142" s="186">
        <v>6.4261319999999995E-4</v>
      </c>
      <c r="AH142" s="186">
        <v>1.832939E-5</v>
      </c>
      <c r="AI142" s="186">
        <v>3.3071200000000002E-3</v>
      </c>
      <c r="AJ142" s="186">
        <v>3.8767549999999998E-4</v>
      </c>
      <c r="AK142" s="186">
        <v>-2.5314840000000002E-2</v>
      </c>
      <c r="AL142" s="186">
        <v>1.7059930000000001E-2</v>
      </c>
      <c r="AM142" s="186">
        <v>-1.5674339999999999E-4</v>
      </c>
      <c r="AN142" s="186">
        <v>-6.3613180000000001E-4</v>
      </c>
      <c r="AO142" s="186">
        <v>6.0672630000000001E-5</v>
      </c>
      <c r="AP142" s="186">
        <v>-1.004284E-3</v>
      </c>
      <c r="AQ142" s="186">
        <v>-1.3985200000000001E-3</v>
      </c>
    </row>
    <row r="143" spans="1:43" s="9" customFormat="1" x14ac:dyDescent="0.2">
      <c r="A143" s="104"/>
      <c r="B143" s="9">
        <v>2018</v>
      </c>
      <c r="C143" s="186">
        <v>1.162906</v>
      </c>
      <c r="D143" s="186">
        <v>1.100843</v>
      </c>
      <c r="E143" s="186">
        <v>1.056378</v>
      </c>
      <c r="F143" s="186">
        <v>1.1268370000000001</v>
      </c>
      <c r="G143" s="186">
        <v>1.0003930000000001</v>
      </c>
      <c r="I143" s="9">
        <v>2018</v>
      </c>
      <c r="J143" s="186">
        <v>1.1268370000000001</v>
      </c>
      <c r="K143" s="186">
        <v>1.0003930000000001</v>
      </c>
      <c r="L143" s="186">
        <v>1.0478879999999999</v>
      </c>
      <c r="M143" s="186">
        <v>1.2288699999999999</v>
      </c>
      <c r="N143" s="186">
        <v>0.83206599999999997</v>
      </c>
      <c r="O143" s="186">
        <v>0.96115989999999996</v>
      </c>
      <c r="P143" s="186">
        <v>0.87098129999999996</v>
      </c>
      <c r="Q143" s="186">
        <v>1.047464</v>
      </c>
      <c r="R143" s="186">
        <v>1.19973</v>
      </c>
      <c r="S143" s="186">
        <v>1.13384</v>
      </c>
      <c r="T143" s="186">
        <v>0.96316409999999997</v>
      </c>
      <c r="U143" s="186">
        <v>0.80975160000000002</v>
      </c>
      <c r="V143" s="186">
        <v>1.198564</v>
      </c>
      <c r="W143" s="186">
        <v>1.162906</v>
      </c>
      <c r="X143" s="186">
        <v>1.032009</v>
      </c>
      <c r="Y143" s="186">
        <v>1.1097619999999999</v>
      </c>
      <c r="Z143" s="186">
        <v>0.94632150000000004</v>
      </c>
      <c r="AA143" s="186">
        <v>1.397613</v>
      </c>
      <c r="AB143" s="186">
        <v>1.2098990000000001</v>
      </c>
      <c r="AC143" s="186">
        <v>1.3351679999999999</v>
      </c>
      <c r="AD143" s="186">
        <v>1.1624490000000001</v>
      </c>
      <c r="AE143" s="107"/>
      <c r="AF143" s="9">
        <v>2018</v>
      </c>
      <c r="AG143" s="186">
        <v>1.1990429999999999E-3</v>
      </c>
      <c r="AH143" s="186">
        <v>-1.9262460000000001E-4</v>
      </c>
      <c r="AI143" s="186">
        <v>3.469378E-3</v>
      </c>
      <c r="AJ143" s="186">
        <v>2.3644669999999999E-4</v>
      </c>
      <c r="AK143" s="186">
        <v>2.0459729999999999E-2</v>
      </c>
      <c r="AL143" s="186">
        <v>-1.675577E-2</v>
      </c>
      <c r="AM143" s="186">
        <v>9.2598110000000002E-4</v>
      </c>
      <c r="AN143" s="186">
        <v>-1.0103130000000001E-3</v>
      </c>
      <c r="AO143" s="186">
        <v>-2.3714490000000001E-5</v>
      </c>
      <c r="AP143" s="186">
        <v>-8.0812440000000004E-4</v>
      </c>
      <c r="AQ143" s="186">
        <v>-1.215287E-3</v>
      </c>
    </row>
    <row r="144" spans="1:43" s="9" customFormat="1" x14ac:dyDescent="0.2">
      <c r="A144" s="104"/>
      <c r="B144" s="9">
        <v>2019</v>
      </c>
      <c r="C144" s="186">
        <v>1.1475359999999999</v>
      </c>
      <c r="D144" s="186">
        <v>1.1763840000000001</v>
      </c>
      <c r="E144" s="186">
        <v>0.97547779999999995</v>
      </c>
      <c r="F144" s="186">
        <v>0.98103759999999995</v>
      </c>
      <c r="G144" s="186">
        <v>0.97027589999999997</v>
      </c>
      <c r="I144" s="9">
        <v>2019</v>
      </c>
      <c r="J144" s="186">
        <v>0.98103759999999995</v>
      </c>
      <c r="K144" s="186">
        <v>0.97027589999999997</v>
      </c>
      <c r="L144" s="186">
        <v>1.0289379999999999</v>
      </c>
      <c r="M144" s="186">
        <v>1.206914</v>
      </c>
      <c r="N144" s="186">
        <v>0.78605049999999999</v>
      </c>
      <c r="O144" s="186">
        <v>0.92379489999999997</v>
      </c>
      <c r="P144" s="186">
        <v>0.83443560000000006</v>
      </c>
      <c r="Q144" s="186">
        <v>1.0639719999999999</v>
      </c>
      <c r="R144" s="186">
        <v>1.2252430000000001</v>
      </c>
      <c r="S144" s="186">
        <v>1.1469819999999999</v>
      </c>
      <c r="T144" s="186">
        <v>0.96483949999999996</v>
      </c>
      <c r="U144" s="186">
        <v>0.91295110000000002</v>
      </c>
      <c r="V144" s="186">
        <v>1.2252430000000001</v>
      </c>
      <c r="W144" s="186">
        <v>1.1475359999999999</v>
      </c>
      <c r="X144" s="186">
        <v>1.1697169999999999</v>
      </c>
      <c r="Y144" s="186">
        <v>1.1152629999999999</v>
      </c>
      <c r="Z144" s="186">
        <v>0.95080169999999997</v>
      </c>
      <c r="AA144" s="186">
        <v>1.459876</v>
      </c>
      <c r="AB144" s="186">
        <v>1.2421979999999999</v>
      </c>
      <c r="AC144" s="186">
        <v>1.375224</v>
      </c>
      <c r="AD144" s="186">
        <v>1.18269</v>
      </c>
      <c r="AE144" s="107"/>
      <c r="AF144" s="9">
        <v>2019</v>
      </c>
      <c r="AG144" s="186">
        <v>1.685768E-3</v>
      </c>
      <c r="AH144" s="186">
        <v>9.0598629999999996E-3</v>
      </c>
      <c r="AI144" s="186">
        <v>2.7572429999999999E-3</v>
      </c>
      <c r="AJ144" s="186">
        <v>8.6194660000000003E-4</v>
      </c>
      <c r="AK144" s="186">
        <v>-2.7670159999999999E-2</v>
      </c>
      <c r="AL144" s="186">
        <v>-5.780242E-2</v>
      </c>
      <c r="AM144" s="186">
        <v>-2.120252E-4</v>
      </c>
      <c r="AN144" s="186">
        <v>-8.7942700000000001E-4</v>
      </c>
      <c r="AO144" s="186">
        <v>-6.4295779999999994E-5</v>
      </c>
      <c r="AP144" s="186">
        <v>-7.3098990000000001E-4</v>
      </c>
      <c r="AQ144" s="186">
        <v>-6.6796750000000004E-3</v>
      </c>
    </row>
    <row r="145" spans="1:43" s="9" customFormat="1" x14ac:dyDescent="0.2">
      <c r="A145" s="104"/>
      <c r="B145" s="9">
        <v>2020</v>
      </c>
      <c r="C145" s="186">
        <v>1.1371979999999999</v>
      </c>
      <c r="D145" s="186">
        <v>1.1558060000000001</v>
      </c>
      <c r="E145" s="186">
        <v>0.98390029999999995</v>
      </c>
      <c r="F145" s="186">
        <v>1.010751</v>
      </c>
      <c r="G145" s="186">
        <v>0.95516529999999999</v>
      </c>
      <c r="I145" s="9">
        <v>2020</v>
      </c>
      <c r="J145" s="186">
        <v>1.010751</v>
      </c>
      <c r="K145" s="186">
        <v>0.95516529999999999</v>
      </c>
      <c r="L145" s="186">
        <v>1.0115400000000001</v>
      </c>
      <c r="M145" s="186">
        <v>1.1958470000000001</v>
      </c>
      <c r="N145" s="186">
        <v>0.75682150000000004</v>
      </c>
      <c r="O145" s="186">
        <v>0.88747149999999997</v>
      </c>
      <c r="P145" s="186">
        <v>0.81850599999999996</v>
      </c>
      <c r="Q145" s="186">
        <v>1.040578</v>
      </c>
      <c r="R145" s="186">
        <v>1.2252430000000001</v>
      </c>
      <c r="S145" s="186">
        <v>1.158866</v>
      </c>
      <c r="T145" s="186">
        <v>0.96557649999999995</v>
      </c>
      <c r="U145" s="186">
        <v>0.9487255</v>
      </c>
      <c r="V145" s="186">
        <v>1.210286</v>
      </c>
      <c r="W145" s="186">
        <v>1.1371979999999999</v>
      </c>
      <c r="X145" s="186">
        <v>1.125102</v>
      </c>
      <c r="Y145" s="186">
        <v>1.124223</v>
      </c>
      <c r="Z145" s="186">
        <v>0.95095580000000002</v>
      </c>
      <c r="AA145" s="186">
        <v>1.502597</v>
      </c>
      <c r="AB145" s="186">
        <v>1.2813909999999999</v>
      </c>
      <c r="AC145" s="186">
        <v>1.3893580000000001</v>
      </c>
      <c r="AD145" s="186">
        <v>1.190577</v>
      </c>
      <c r="AE145" s="107"/>
      <c r="AF145" s="9">
        <v>2020</v>
      </c>
      <c r="AG145" s="186">
        <v>-2.3461770000000001E-3</v>
      </c>
      <c r="AH145" s="186">
        <v>1.210318E-4</v>
      </c>
      <c r="AI145" s="186">
        <v>2.4102329999999999E-3</v>
      </c>
      <c r="AJ145" s="186">
        <v>3.7994649999999999E-4</v>
      </c>
      <c r="AK145" s="186">
        <v>-9.6151759999999996E-3</v>
      </c>
      <c r="AL145" s="186">
        <v>1.997649E-2</v>
      </c>
      <c r="AM145" s="186">
        <v>-4.1786999999999998E-4</v>
      </c>
      <c r="AN145" s="186">
        <v>-2.0304730000000001E-5</v>
      </c>
      <c r="AO145" s="186">
        <v>-5.7066450000000003E-5</v>
      </c>
      <c r="AP145" s="186">
        <v>-8.8989669999999996E-4</v>
      </c>
      <c r="AQ145" s="186">
        <v>-9.4403879999999996E-4</v>
      </c>
    </row>
    <row r="146" spans="1:43" s="9" customFormat="1" x14ac:dyDescent="0.2">
      <c r="A146" s="104"/>
      <c r="B146" s="9">
        <v>2021</v>
      </c>
      <c r="C146" s="186">
        <v>1.170806</v>
      </c>
      <c r="D146" s="186">
        <v>1.1404209999999999</v>
      </c>
      <c r="E146" s="186">
        <v>1.0266439999999999</v>
      </c>
      <c r="F146" s="186">
        <v>1.071475</v>
      </c>
      <c r="G146" s="186">
        <v>0.97649339999999996</v>
      </c>
      <c r="I146" s="9">
        <v>2021</v>
      </c>
      <c r="J146" s="186">
        <v>1.071475</v>
      </c>
      <c r="K146" s="186">
        <v>0.97649339999999996</v>
      </c>
      <c r="L146" s="186">
        <v>1.040969</v>
      </c>
      <c r="M146" s="186">
        <v>1.228326</v>
      </c>
      <c r="N146" s="186">
        <v>0.77463979999999999</v>
      </c>
      <c r="O146" s="186">
        <v>0.88537449999999995</v>
      </c>
      <c r="P146" s="186">
        <v>0.83700039999999998</v>
      </c>
      <c r="Q146" s="186">
        <v>1.0397130000000001</v>
      </c>
      <c r="R146" s="186">
        <v>1.2252430000000001</v>
      </c>
      <c r="S146" s="186">
        <v>1.1703950000000001</v>
      </c>
      <c r="T146" s="186">
        <v>0.96656730000000002</v>
      </c>
      <c r="U146" s="186">
        <v>0.84808669999999997</v>
      </c>
      <c r="V146" s="186">
        <v>1.2171590000000001</v>
      </c>
      <c r="W146" s="186">
        <v>1.170806</v>
      </c>
      <c r="X146" s="186">
        <v>1.092705</v>
      </c>
      <c r="Y146" s="186">
        <v>1.124727</v>
      </c>
      <c r="Z146" s="186">
        <v>0.95317220000000002</v>
      </c>
      <c r="AA146" s="186">
        <v>1.51142</v>
      </c>
      <c r="AB146" s="186">
        <v>1.3223849999999999</v>
      </c>
      <c r="AC146" s="186">
        <v>1.3988119999999999</v>
      </c>
      <c r="AD146" s="186">
        <v>1.19899</v>
      </c>
      <c r="AE146" s="107"/>
      <c r="AF146" s="9">
        <v>2021</v>
      </c>
      <c r="AG146" s="186">
        <v>-1.064947E-4</v>
      </c>
      <c r="AH146" s="186">
        <v>-3.552176E-4</v>
      </c>
      <c r="AI146" s="186">
        <v>2.0810759999999998E-3</v>
      </c>
      <c r="AJ146" s="186">
        <v>4.581702E-4</v>
      </c>
      <c r="AK146" s="186">
        <v>2.704817E-2</v>
      </c>
      <c r="AL146" s="186">
        <v>1.5974060000000002E-2</v>
      </c>
      <c r="AM146" s="186">
        <v>2.4888010000000002E-4</v>
      </c>
      <c r="AN146" s="186">
        <v>-2.2820180000000001E-4</v>
      </c>
      <c r="AO146" s="186">
        <v>2.7693970000000001E-5</v>
      </c>
      <c r="AP146" s="186">
        <v>-4.9595290000000001E-4</v>
      </c>
      <c r="AQ146" s="186">
        <v>-2.1266459999999998E-3</v>
      </c>
    </row>
    <row r="147" spans="1:43" s="9" customFormat="1" x14ac:dyDescent="0.2">
      <c r="A147" s="104"/>
      <c r="B147" s="9">
        <v>2022</v>
      </c>
      <c r="C147" s="186">
        <v>1.17564</v>
      </c>
      <c r="D147" s="186">
        <v>1.1165700000000001</v>
      </c>
      <c r="E147" s="186">
        <v>1.0529029999999999</v>
      </c>
      <c r="F147" s="186">
        <v>1.135507</v>
      </c>
      <c r="G147" s="186">
        <v>0.97361200000000003</v>
      </c>
      <c r="I147" s="9">
        <v>2022</v>
      </c>
      <c r="J147" s="186">
        <v>1.135507</v>
      </c>
      <c r="K147" s="186">
        <v>0.97361200000000003</v>
      </c>
      <c r="L147" s="186">
        <v>1.0460229999999999</v>
      </c>
      <c r="M147" s="186">
        <v>1.2300739999999999</v>
      </c>
      <c r="N147" s="186">
        <v>0.77811989999999998</v>
      </c>
      <c r="O147" s="186">
        <v>0.86640919999999999</v>
      </c>
      <c r="P147" s="186">
        <v>0.83275489999999996</v>
      </c>
      <c r="Q147" s="186">
        <v>1.040632</v>
      </c>
      <c r="R147" s="186">
        <v>1.2450509999999999</v>
      </c>
      <c r="S147" s="186">
        <v>1.1831780000000001</v>
      </c>
      <c r="T147" s="186">
        <v>0.96777389999999996</v>
      </c>
      <c r="U147" s="186">
        <v>0.86977079999999996</v>
      </c>
      <c r="V147" s="186">
        <v>1.2450509999999999</v>
      </c>
      <c r="W147" s="186">
        <v>1.17564</v>
      </c>
      <c r="X147" s="186">
        <v>1.035344</v>
      </c>
      <c r="Y147" s="186">
        <v>1.1239140000000001</v>
      </c>
      <c r="Z147" s="186">
        <v>0.95574729999999997</v>
      </c>
      <c r="AA147" s="186">
        <v>1.5108729999999999</v>
      </c>
      <c r="AB147" s="186">
        <v>1.356911</v>
      </c>
      <c r="AC147" s="186">
        <v>1.411748</v>
      </c>
      <c r="AD147" s="186">
        <v>1.2075039999999999</v>
      </c>
      <c r="AE147" s="107"/>
      <c r="AF147" s="9">
        <v>2022</v>
      </c>
      <c r="AG147" s="186">
        <v>9.5338250000000005E-5</v>
      </c>
      <c r="AH147" s="186">
        <v>6.684354E-3</v>
      </c>
      <c r="AI147" s="186">
        <v>2.4911719999999998E-3</v>
      </c>
      <c r="AJ147" s="186">
        <v>6.0373920000000001E-4</v>
      </c>
      <c r="AK147" s="186">
        <v>-5.7544500000000004E-3</v>
      </c>
      <c r="AL147" s="186">
        <v>2.5543940000000001E-2</v>
      </c>
      <c r="AM147" s="186">
        <v>2.92317E-5</v>
      </c>
      <c r="AN147" s="186">
        <v>-5.3075080000000003E-4</v>
      </c>
      <c r="AO147" s="186">
        <v>-3.9250410000000002E-6</v>
      </c>
      <c r="AP147" s="186">
        <v>-8.4753300000000003E-4</v>
      </c>
      <c r="AQ147" s="186">
        <v>-3.054518E-3</v>
      </c>
    </row>
    <row r="148" spans="1:43" s="9" customFormat="1" x14ac:dyDescent="0.2">
      <c r="A148" s="104"/>
      <c r="B148" s="9">
        <v>2023</v>
      </c>
      <c r="C148" s="186">
        <v>1.1734279999999999</v>
      </c>
      <c r="D148" s="186">
        <v>1.169532</v>
      </c>
      <c r="E148" s="186">
        <v>1.003331</v>
      </c>
      <c r="F148" s="186">
        <v>1.04908</v>
      </c>
      <c r="G148" s="186">
        <v>0.96539710000000001</v>
      </c>
      <c r="I148" s="9">
        <v>2023</v>
      </c>
      <c r="J148" s="186">
        <v>1.04908</v>
      </c>
      <c r="K148" s="186">
        <v>0.96539710000000001</v>
      </c>
      <c r="L148" s="186">
        <v>1.044619</v>
      </c>
      <c r="M148" s="186">
        <v>1.225792</v>
      </c>
      <c r="N148" s="186">
        <v>0.73659010000000003</v>
      </c>
      <c r="O148" s="186">
        <v>0.84132850000000003</v>
      </c>
      <c r="P148" s="186">
        <v>0.8215327</v>
      </c>
      <c r="Q148" s="186">
        <v>1.056889</v>
      </c>
      <c r="R148" s="186">
        <v>1.2450509999999999</v>
      </c>
      <c r="S148" s="186">
        <v>1.1867220000000001</v>
      </c>
      <c r="T148" s="186">
        <v>0.96904049999999997</v>
      </c>
      <c r="U148" s="186">
        <v>0.88774200000000003</v>
      </c>
      <c r="V148" s="186">
        <v>1.2276689999999999</v>
      </c>
      <c r="W148" s="186">
        <v>1.1734279999999999</v>
      </c>
      <c r="X148" s="186">
        <v>1.11853</v>
      </c>
      <c r="Y148" s="186">
        <v>1.1233070000000001</v>
      </c>
      <c r="Z148" s="186">
        <v>0.95728089999999999</v>
      </c>
      <c r="AA148" s="186">
        <v>1.593054</v>
      </c>
      <c r="AB148" s="186">
        <v>1.3947320000000001</v>
      </c>
      <c r="AC148" s="186">
        <v>1.428339</v>
      </c>
      <c r="AD148" s="186">
        <v>1.215487</v>
      </c>
      <c r="AE148" s="107"/>
      <c r="AF148" s="9">
        <v>2023</v>
      </c>
      <c r="AG148" s="186">
        <v>1.6616929999999999E-3</v>
      </c>
      <c r="AH148" s="186">
        <v>3.5519590000000003E-4</v>
      </c>
      <c r="AI148" s="186">
        <v>8.6447480000000001E-4</v>
      </c>
      <c r="AJ148" s="186">
        <v>6.7109240000000001E-4</v>
      </c>
      <c r="AK148" s="186">
        <v>-5.4361929999999998E-3</v>
      </c>
      <c r="AL148" s="186">
        <v>-4.0745759999999999E-2</v>
      </c>
      <c r="AM148" s="186">
        <v>-1.6962800000000001E-4</v>
      </c>
      <c r="AN148" s="186">
        <v>-6.4955259999999995E-4</v>
      </c>
      <c r="AO148" s="186">
        <v>-1.4211869999999999E-4</v>
      </c>
      <c r="AP148" s="186">
        <v>-1.318633E-3</v>
      </c>
      <c r="AQ148" s="186">
        <v>-3.3167769999999999E-3</v>
      </c>
    </row>
    <row r="149" spans="1:43" x14ac:dyDescent="0.2">
      <c r="A149" s="35"/>
    </row>
    <row r="150" spans="1:43" ht="18" x14ac:dyDescent="0.25">
      <c r="A150" s="35">
        <v>8</v>
      </c>
      <c r="B150" s="33" t="s">
        <v>77</v>
      </c>
      <c r="C150" s="34"/>
      <c r="D150" s="34"/>
      <c r="E150" s="34"/>
      <c r="F150" s="34"/>
      <c r="G150" s="34"/>
    </row>
    <row r="151" spans="1:43" s="9" customFormat="1" x14ac:dyDescent="0.2">
      <c r="A151" s="104"/>
      <c r="B151" s="9" t="s">
        <v>82</v>
      </c>
      <c r="C151" s="9" t="s">
        <v>15</v>
      </c>
      <c r="D151" s="9" t="s">
        <v>16</v>
      </c>
      <c r="E151" s="9" t="s">
        <v>17</v>
      </c>
      <c r="F151" s="9" t="s">
        <v>18</v>
      </c>
      <c r="G151" s="9" t="s">
        <v>19</v>
      </c>
      <c r="I151" s="9" t="s">
        <v>82</v>
      </c>
      <c r="J151" s="9" t="s">
        <v>18</v>
      </c>
      <c r="K151" s="9" t="s">
        <v>19</v>
      </c>
      <c r="L151" s="9" t="s">
        <v>98</v>
      </c>
      <c r="M151" s="9" t="s">
        <v>99</v>
      </c>
      <c r="N151" s="9" t="s">
        <v>100</v>
      </c>
      <c r="O151" s="9" t="s">
        <v>101</v>
      </c>
      <c r="P151" s="9" t="s">
        <v>102</v>
      </c>
      <c r="Q151" s="9" t="s">
        <v>247</v>
      </c>
      <c r="R151" s="9" t="s">
        <v>248</v>
      </c>
      <c r="S151" s="9" t="s">
        <v>249</v>
      </c>
      <c r="T151" s="9" t="s">
        <v>250</v>
      </c>
      <c r="U151" s="9" t="s">
        <v>251</v>
      </c>
      <c r="V151" s="9" t="s">
        <v>252</v>
      </c>
      <c r="W151" s="9" t="s">
        <v>15</v>
      </c>
      <c r="X151" s="9" t="s">
        <v>253</v>
      </c>
      <c r="Y151" s="9" t="s">
        <v>254</v>
      </c>
      <c r="Z151" s="9" t="s">
        <v>255</v>
      </c>
      <c r="AA151" s="9" t="s">
        <v>256</v>
      </c>
      <c r="AB151" s="9" t="s">
        <v>257</v>
      </c>
      <c r="AC151" s="9" t="s">
        <v>258</v>
      </c>
      <c r="AD151" s="9" t="s">
        <v>259</v>
      </c>
      <c r="AF151" s="9" t="s">
        <v>82</v>
      </c>
      <c r="AG151" s="9" t="s">
        <v>260</v>
      </c>
      <c r="AH151" s="9" t="s">
        <v>261</v>
      </c>
      <c r="AI151" s="9" t="s">
        <v>262</v>
      </c>
      <c r="AJ151" s="9" t="s">
        <v>263</v>
      </c>
      <c r="AK151" s="9" t="s">
        <v>264</v>
      </c>
      <c r="AL151" s="9" t="s">
        <v>265</v>
      </c>
      <c r="AM151" s="9" t="s">
        <v>266</v>
      </c>
      <c r="AN151" s="9" t="s">
        <v>267</v>
      </c>
      <c r="AO151" s="9" t="s">
        <v>268</v>
      </c>
      <c r="AP151" s="9" t="s">
        <v>269</v>
      </c>
      <c r="AQ151" s="9" t="s">
        <v>270</v>
      </c>
    </row>
    <row r="152" spans="1:43" s="9" customFormat="1" x14ac:dyDescent="0.2">
      <c r="A152" s="104"/>
      <c r="B152" s="9">
        <v>2006</v>
      </c>
      <c r="C152" s="9">
        <v>1</v>
      </c>
      <c r="D152" s="9">
        <v>1</v>
      </c>
      <c r="E152" s="9">
        <v>1</v>
      </c>
      <c r="F152" s="9">
        <v>1</v>
      </c>
      <c r="G152" s="9">
        <v>1</v>
      </c>
      <c r="I152" s="9">
        <v>2006</v>
      </c>
      <c r="J152" s="9">
        <v>1</v>
      </c>
      <c r="K152" s="9">
        <v>1</v>
      </c>
      <c r="L152" s="9">
        <v>1</v>
      </c>
      <c r="M152" s="9">
        <v>1</v>
      </c>
      <c r="N152" s="9">
        <v>1</v>
      </c>
      <c r="O152" s="9">
        <v>1</v>
      </c>
      <c r="P152" s="9">
        <v>1</v>
      </c>
      <c r="Q152" s="9">
        <v>1</v>
      </c>
      <c r="R152" s="9">
        <v>1</v>
      </c>
      <c r="S152" s="9">
        <v>1</v>
      </c>
      <c r="T152" s="9">
        <v>1</v>
      </c>
      <c r="U152" s="9">
        <v>1</v>
      </c>
      <c r="V152" s="9">
        <v>1</v>
      </c>
      <c r="W152" s="9">
        <v>1</v>
      </c>
      <c r="X152" s="9">
        <v>1</v>
      </c>
      <c r="Y152" s="9">
        <v>1</v>
      </c>
      <c r="Z152" s="9">
        <v>1</v>
      </c>
      <c r="AA152" s="9">
        <v>1</v>
      </c>
      <c r="AB152" s="9">
        <v>1</v>
      </c>
      <c r="AC152" s="9">
        <v>1</v>
      </c>
      <c r="AD152" s="9">
        <v>1</v>
      </c>
      <c r="AE152" s="107"/>
    </row>
    <row r="153" spans="1:43" s="9" customFormat="1" x14ac:dyDescent="0.2">
      <c r="A153" s="104"/>
      <c r="B153" s="9">
        <v>2007</v>
      </c>
      <c r="C153" s="186">
        <v>1.038626</v>
      </c>
      <c r="D153" s="186">
        <v>1.0273000000000001</v>
      </c>
      <c r="E153" s="186">
        <v>1.0110250000000001</v>
      </c>
      <c r="F153" s="186">
        <v>0.9837226</v>
      </c>
      <c r="G153" s="186">
        <v>1.0338069999999999</v>
      </c>
      <c r="I153" s="9">
        <v>2007</v>
      </c>
      <c r="J153" s="186">
        <v>0.9837226</v>
      </c>
      <c r="K153" s="186">
        <v>1.0338069999999999</v>
      </c>
      <c r="L153" s="186">
        <v>1.036983</v>
      </c>
      <c r="M153" s="186">
        <v>1.0330710000000001</v>
      </c>
      <c r="N153" s="186">
        <v>1.1505829999999999</v>
      </c>
      <c r="O153" s="186">
        <v>0.99971019999999999</v>
      </c>
      <c r="P153" s="186">
        <v>1.03149</v>
      </c>
      <c r="Q153" s="186">
        <v>1.023336</v>
      </c>
      <c r="R153" s="186">
        <v>1.0773489999999999</v>
      </c>
      <c r="S153" s="186">
        <v>1.0202709999999999</v>
      </c>
      <c r="T153" s="186">
        <v>1.0089399999999999</v>
      </c>
      <c r="U153" s="186">
        <v>1.002383</v>
      </c>
      <c r="V153" s="186">
        <v>1.0773489999999999</v>
      </c>
      <c r="W153" s="186">
        <v>1.038626</v>
      </c>
      <c r="X153" s="186">
        <v>1.055812</v>
      </c>
      <c r="Y153" s="186">
        <v>1.001584</v>
      </c>
      <c r="Z153" s="186">
        <v>1.005377</v>
      </c>
      <c r="AA153" s="186">
        <v>0.90269520000000003</v>
      </c>
      <c r="AB153" s="186">
        <v>1.0389269999999999</v>
      </c>
      <c r="AC153" s="186">
        <v>1.006918</v>
      </c>
      <c r="AD153" s="186">
        <v>1.0046619999999999</v>
      </c>
      <c r="AE153" s="107"/>
      <c r="AF153" s="9">
        <v>2007</v>
      </c>
      <c r="AG153" s="186">
        <v>2.1689930000000001E-3</v>
      </c>
      <c r="AH153" s="186">
        <v>2.7680639999999999E-2</v>
      </c>
      <c r="AI153" s="186">
        <v>4.1166739999999999E-3</v>
      </c>
      <c r="AJ153" s="186">
        <v>3.8854879999999999E-3</v>
      </c>
      <c r="AK153" s="186">
        <v>4.6940249999999998E-5</v>
      </c>
      <c r="AL153" s="186">
        <v>-2.395713E-2</v>
      </c>
      <c r="AM153" s="186">
        <v>-4.0184049999999997E-5</v>
      </c>
      <c r="AN153" s="186">
        <v>-1.6252079999999999E-3</v>
      </c>
      <c r="AO153" s="186">
        <v>1.734567E-4</v>
      </c>
      <c r="AP153" s="186">
        <v>-1.0262439999999999E-3</v>
      </c>
      <c r="AQ153" s="186">
        <v>-4.5883060000000001E-4</v>
      </c>
    </row>
    <row r="154" spans="1:43" s="9" customFormat="1" x14ac:dyDescent="0.2">
      <c r="A154" s="104"/>
      <c r="B154" s="9">
        <v>2008</v>
      </c>
      <c r="C154" s="186">
        <v>1.0819780000000001</v>
      </c>
      <c r="D154" s="186">
        <v>0.95693209999999995</v>
      </c>
      <c r="E154" s="186">
        <v>1.130674</v>
      </c>
      <c r="F154" s="186">
        <v>1.26912</v>
      </c>
      <c r="G154" s="186">
        <v>1.0444290000000001</v>
      </c>
      <c r="I154" s="9">
        <v>2008</v>
      </c>
      <c r="J154" s="186">
        <v>1.26912</v>
      </c>
      <c r="K154" s="186">
        <v>1.0444290000000001</v>
      </c>
      <c r="L154" s="186">
        <v>1.0750150000000001</v>
      </c>
      <c r="M154" s="186">
        <v>1.0629459999999999</v>
      </c>
      <c r="N154" s="186">
        <v>1.199044</v>
      </c>
      <c r="O154" s="186">
        <v>0.96420799999999995</v>
      </c>
      <c r="P154" s="186">
        <v>1.010999</v>
      </c>
      <c r="Q154" s="186">
        <v>1.0492680000000001</v>
      </c>
      <c r="R154" s="186">
        <v>1.1449959999999999</v>
      </c>
      <c r="S154" s="186">
        <v>1.03224</v>
      </c>
      <c r="T154" s="186">
        <v>1.0261169999999999</v>
      </c>
      <c r="U154" s="186">
        <v>0.94036850000000005</v>
      </c>
      <c r="V154" s="186">
        <v>1.1449959999999999</v>
      </c>
      <c r="W154" s="186">
        <v>1.0819780000000001</v>
      </c>
      <c r="X154" s="186">
        <v>0.85254209999999997</v>
      </c>
      <c r="Y154" s="186">
        <v>1.0064770000000001</v>
      </c>
      <c r="Z154" s="186">
        <v>1.0179039999999999</v>
      </c>
      <c r="AA154" s="186">
        <v>0.90236700000000003</v>
      </c>
      <c r="AB154" s="186">
        <v>1.122142</v>
      </c>
      <c r="AC154" s="186">
        <v>1.070206</v>
      </c>
      <c r="AD154" s="186">
        <v>1.035952</v>
      </c>
      <c r="AE154" s="107"/>
      <c r="AF154" s="9">
        <v>2008</v>
      </c>
      <c r="AG154" s="186">
        <v>2.3446769999999999E-3</v>
      </c>
      <c r="AH154" s="186">
        <v>2.2562039999999998E-2</v>
      </c>
      <c r="AI154" s="186">
        <v>2.4018479999999998E-3</v>
      </c>
      <c r="AJ154" s="186">
        <v>7.2932129999999998E-3</v>
      </c>
      <c r="AK154" s="186">
        <v>6.29023E-3</v>
      </c>
      <c r="AL154" s="186">
        <v>8.5231829999999995E-2</v>
      </c>
      <c r="AM154" s="186">
        <v>1.077501E-4</v>
      </c>
      <c r="AN154" s="186">
        <v>-3.7662910000000002E-3</v>
      </c>
      <c r="AO154" s="186">
        <v>3.1353119999999998E-5</v>
      </c>
      <c r="AP154" s="186">
        <v>-1.220641E-3</v>
      </c>
      <c r="AQ154" s="186">
        <v>-9.4269929999999998E-3</v>
      </c>
    </row>
    <row r="155" spans="1:43" s="9" customFormat="1" x14ac:dyDescent="0.2">
      <c r="A155" s="104"/>
      <c r="B155" s="9">
        <v>2009</v>
      </c>
      <c r="C155" s="186">
        <v>1.0967450000000001</v>
      </c>
      <c r="D155" s="186">
        <v>1.002656</v>
      </c>
      <c r="E155" s="186">
        <v>1.0938399999999999</v>
      </c>
      <c r="F155" s="186">
        <v>1.1786460000000001</v>
      </c>
      <c r="G155" s="186">
        <v>1.038481</v>
      </c>
      <c r="I155" s="9">
        <v>2009</v>
      </c>
      <c r="J155" s="186">
        <v>1.1786460000000001</v>
      </c>
      <c r="K155" s="186">
        <v>1.038481</v>
      </c>
      <c r="L155" s="186">
        <v>1.0397380000000001</v>
      </c>
      <c r="M155" s="186">
        <v>1.0795410000000001</v>
      </c>
      <c r="N155" s="186">
        <v>1.215409</v>
      </c>
      <c r="O155" s="186">
        <v>0.93952579999999997</v>
      </c>
      <c r="P155" s="186">
        <v>0.98356869999999996</v>
      </c>
      <c r="Q155" s="186">
        <v>1.022459</v>
      </c>
      <c r="R155" s="186">
        <v>1.2182599999999999</v>
      </c>
      <c r="S155" s="186">
        <v>1.041161</v>
      </c>
      <c r="T155" s="186">
        <v>1.0363709999999999</v>
      </c>
      <c r="U155" s="186">
        <v>1.0752250000000001</v>
      </c>
      <c r="V155" s="186">
        <v>1.2182599999999999</v>
      </c>
      <c r="W155" s="186">
        <v>1.0967450000000001</v>
      </c>
      <c r="X155" s="186">
        <v>0.93051220000000001</v>
      </c>
      <c r="Y155" s="186">
        <v>1.054829</v>
      </c>
      <c r="Z155" s="186">
        <v>1.015936</v>
      </c>
      <c r="AA155" s="186">
        <v>0.90236700000000003</v>
      </c>
      <c r="AB155" s="186">
        <v>1.1673389999999999</v>
      </c>
      <c r="AC155" s="186">
        <v>1.115067</v>
      </c>
      <c r="AD155" s="186">
        <v>1.0561050000000001</v>
      </c>
      <c r="AE155" s="107"/>
      <c r="AF155" s="9">
        <v>2009</v>
      </c>
      <c r="AG155" s="186">
        <v>-2.4264099999999999E-3</v>
      </c>
      <c r="AH155" s="186">
        <v>2.2909880000000001E-2</v>
      </c>
      <c r="AI155" s="186">
        <v>1.7215290000000001E-3</v>
      </c>
      <c r="AJ155" s="186">
        <v>4.2265489999999996E-3</v>
      </c>
      <c r="AK155" s="186">
        <v>-1.287568E-2</v>
      </c>
      <c r="AL155" s="186">
        <v>-3.5251780000000003E-2</v>
      </c>
      <c r="AM155" s="186">
        <v>-2.2475059999999998E-3</v>
      </c>
      <c r="AN155" s="186">
        <v>6.0710739999999999E-4</v>
      </c>
      <c r="AO155" s="186">
        <v>7.0809890000000004E-6</v>
      </c>
      <c r="AP155" s="186">
        <v>-9.0107839999999995E-4</v>
      </c>
      <c r="AQ155" s="186">
        <v>-8.8890589999999995E-3</v>
      </c>
    </row>
    <row r="156" spans="1:43" s="9" customFormat="1" x14ac:dyDescent="0.2">
      <c r="A156" s="104"/>
      <c r="B156" s="9">
        <v>2010</v>
      </c>
      <c r="C156" s="186">
        <v>1.1183080000000001</v>
      </c>
      <c r="D156" s="186">
        <v>1.0701069999999999</v>
      </c>
      <c r="E156" s="186">
        <v>1.0450440000000001</v>
      </c>
      <c r="F156" s="186">
        <v>1.025002</v>
      </c>
      <c r="G156" s="186">
        <v>1.0621830000000001</v>
      </c>
      <c r="I156" s="9">
        <v>2010</v>
      </c>
      <c r="J156" s="186">
        <v>1.025002</v>
      </c>
      <c r="K156" s="186">
        <v>1.0621830000000001</v>
      </c>
      <c r="L156" s="186">
        <v>1.0546530000000001</v>
      </c>
      <c r="M156" s="186">
        <v>1.1030230000000001</v>
      </c>
      <c r="N156" s="186">
        <v>1.238855</v>
      </c>
      <c r="O156" s="186">
        <v>0.91900919999999997</v>
      </c>
      <c r="P156" s="186">
        <v>1.011668</v>
      </c>
      <c r="Q156" s="186">
        <v>1.0400670000000001</v>
      </c>
      <c r="R156" s="186">
        <v>1.2182599999999999</v>
      </c>
      <c r="S156" s="186">
        <v>1.0560160000000001</v>
      </c>
      <c r="T156" s="186">
        <v>1.044108</v>
      </c>
      <c r="U156" s="186">
        <v>0.95389599999999997</v>
      </c>
      <c r="V156" s="186">
        <v>1.1869460000000001</v>
      </c>
      <c r="W156" s="186">
        <v>1.1183080000000001</v>
      </c>
      <c r="X156" s="186">
        <v>1.0910299999999999</v>
      </c>
      <c r="Y156" s="186">
        <v>1.060357</v>
      </c>
      <c r="Z156" s="186">
        <v>1.013857</v>
      </c>
      <c r="AA156" s="186">
        <v>0.90269520000000003</v>
      </c>
      <c r="AB156" s="186">
        <v>1.216863</v>
      </c>
      <c r="AC156" s="186">
        <v>1.10541</v>
      </c>
      <c r="AD156" s="186">
        <v>1.05284</v>
      </c>
      <c r="AE156" s="107"/>
      <c r="AF156" s="9">
        <v>2010</v>
      </c>
      <c r="AG156" s="186">
        <v>1.593389E-3</v>
      </c>
      <c r="AH156" s="186">
        <v>-1.6081019999999999E-5</v>
      </c>
      <c r="AI156" s="186">
        <v>2.916634E-3</v>
      </c>
      <c r="AJ156" s="186">
        <v>3.2513910000000002E-3</v>
      </c>
      <c r="AK156" s="186">
        <v>1.1725080000000001E-2</v>
      </c>
      <c r="AL156" s="186">
        <v>-6.5807199999999996E-2</v>
      </c>
      <c r="AM156" s="186">
        <v>-2.7439849999999998E-4</v>
      </c>
      <c r="AN156" s="186">
        <v>7.1795460000000002E-4</v>
      </c>
      <c r="AO156" s="186">
        <v>-6.3625230000000001E-6</v>
      </c>
      <c r="AP156" s="186">
        <v>-1.1841779999999999E-3</v>
      </c>
      <c r="AQ156" s="186">
        <v>1.448113E-3</v>
      </c>
    </row>
    <row r="157" spans="1:43" s="9" customFormat="1" x14ac:dyDescent="0.2">
      <c r="A157" s="104"/>
      <c r="B157" s="9">
        <v>2011</v>
      </c>
      <c r="C157" s="186">
        <v>1.1345810000000001</v>
      </c>
      <c r="D157" s="186">
        <v>1.1272979999999999</v>
      </c>
      <c r="E157" s="186">
        <v>1.0064610000000001</v>
      </c>
      <c r="F157" s="186">
        <v>0.95314849999999995</v>
      </c>
      <c r="G157" s="186">
        <v>1.0518989999999999</v>
      </c>
      <c r="I157" s="9">
        <v>2011</v>
      </c>
      <c r="J157" s="186">
        <v>0.95314849999999995</v>
      </c>
      <c r="K157" s="186">
        <v>1.0518989999999999</v>
      </c>
      <c r="L157" s="186">
        <v>1.0803670000000001</v>
      </c>
      <c r="M157" s="186">
        <v>1.131899</v>
      </c>
      <c r="N157" s="186">
        <v>1.2349250000000001</v>
      </c>
      <c r="O157" s="186">
        <v>0.8923991</v>
      </c>
      <c r="P157" s="186">
        <v>0.94311979999999995</v>
      </c>
      <c r="Q157" s="186">
        <v>1.0317369999999999</v>
      </c>
      <c r="R157" s="186">
        <v>1.2182599999999999</v>
      </c>
      <c r="S157" s="186">
        <v>1.047806</v>
      </c>
      <c r="T157" s="186">
        <v>1.056457</v>
      </c>
      <c r="U157" s="186">
        <v>0.83857210000000004</v>
      </c>
      <c r="V157" s="186">
        <v>1.2151240000000001</v>
      </c>
      <c r="W157" s="186">
        <v>1.1345810000000001</v>
      </c>
      <c r="X157" s="186">
        <v>1.1903509999999999</v>
      </c>
      <c r="Y157" s="186">
        <v>1.0501819999999999</v>
      </c>
      <c r="Z157" s="186">
        <v>1.00237</v>
      </c>
      <c r="AA157" s="186">
        <v>0.91874549999999999</v>
      </c>
      <c r="AB157" s="186">
        <v>1.2713829999999999</v>
      </c>
      <c r="AC157" s="186">
        <v>1.203009</v>
      </c>
      <c r="AD157" s="186">
        <v>1.078603</v>
      </c>
      <c r="AE157" s="107"/>
      <c r="AF157" s="9">
        <v>2011</v>
      </c>
      <c r="AG157" s="186">
        <v>-7.7605679999999996E-4</v>
      </c>
      <c r="AH157" s="186">
        <v>-4.1883389999999999E-5</v>
      </c>
      <c r="AI157" s="186">
        <v>-1.4532200000000001E-3</v>
      </c>
      <c r="AJ157" s="186">
        <v>5.1500799999999996E-3</v>
      </c>
      <c r="AK157" s="186">
        <v>1.1567869999999999E-2</v>
      </c>
      <c r="AL157" s="186">
        <v>-3.9018249999999997E-2</v>
      </c>
      <c r="AM157" s="186">
        <v>5.1915450000000003E-4</v>
      </c>
      <c r="AN157" s="186">
        <v>3.3382540000000001E-3</v>
      </c>
      <c r="AO157" s="186">
        <v>-2.214037E-5</v>
      </c>
      <c r="AP157" s="186">
        <v>-8.6530370000000001E-4</v>
      </c>
      <c r="AQ157" s="186">
        <v>-1.6016909999999999E-2</v>
      </c>
    </row>
    <row r="158" spans="1:43" s="9" customFormat="1" x14ac:dyDescent="0.2">
      <c r="A158" s="104"/>
      <c r="B158" s="9">
        <v>2012</v>
      </c>
      <c r="C158" s="186">
        <v>1.14899</v>
      </c>
      <c r="D158" s="186">
        <v>1.2325029999999999</v>
      </c>
      <c r="E158" s="186">
        <v>0.93224079999999998</v>
      </c>
      <c r="F158" s="186">
        <v>0.79509240000000003</v>
      </c>
      <c r="G158" s="186">
        <v>1.0658030000000001</v>
      </c>
      <c r="I158" s="9">
        <v>2012</v>
      </c>
      <c r="J158" s="186">
        <v>0.79509240000000003</v>
      </c>
      <c r="K158" s="186">
        <v>1.0658030000000001</v>
      </c>
      <c r="L158" s="186">
        <v>1.085129</v>
      </c>
      <c r="M158" s="186">
        <v>1.162218</v>
      </c>
      <c r="N158" s="186">
        <v>1.1773849999999999</v>
      </c>
      <c r="O158" s="186">
        <v>0.85979490000000003</v>
      </c>
      <c r="P158" s="186">
        <v>0.94367920000000005</v>
      </c>
      <c r="Q158" s="186">
        <v>1.0199819999999999</v>
      </c>
      <c r="R158" s="186">
        <v>1.2182599999999999</v>
      </c>
      <c r="S158" s="186">
        <v>1.0670710000000001</v>
      </c>
      <c r="T158" s="186">
        <v>1.067096</v>
      </c>
      <c r="U158" s="186">
        <v>0.77674100000000001</v>
      </c>
      <c r="V158" s="186">
        <v>1.0662670000000001</v>
      </c>
      <c r="W158" s="186">
        <v>1.14899</v>
      </c>
      <c r="X158" s="186">
        <v>1.4451020000000001</v>
      </c>
      <c r="Y158" s="186">
        <v>1.058851</v>
      </c>
      <c r="Z158" s="186">
        <v>0.98861810000000006</v>
      </c>
      <c r="AA158" s="186">
        <v>0.97588249999999999</v>
      </c>
      <c r="AB158" s="186">
        <v>1.3363529999999999</v>
      </c>
      <c r="AC158" s="186">
        <v>1.2175640000000001</v>
      </c>
      <c r="AD158" s="186">
        <v>1.07805</v>
      </c>
      <c r="AE158" s="107"/>
      <c r="AF158" s="9">
        <v>2012</v>
      </c>
      <c r="AG158" s="186">
        <v>-1.0754639999999999E-3</v>
      </c>
      <c r="AH158" s="186">
        <v>-3.0759780000000002E-5</v>
      </c>
      <c r="AI158" s="186">
        <v>3.7252090000000002E-3</v>
      </c>
      <c r="AJ158" s="186">
        <v>4.3152679999999997E-3</v>
      </c>
      <c r="AK158" s="186">
        <v>5.6850219999999996E-3</v>
      </c>
      <c r="AL158" s="186">
        <v>-8.8853600000000005E-2</v>
      </c>
      <c r="AM158" s="186">
        <v>-4.7141279999999999E-4</v>
      </c>
      <c r="AN158" s="186">
        <v>3.7017080000000002E-3</v>
      </c>
      <c r="AO158" s="186">
        <v>-1.2729869999999999E-4</v>
      </c>
      <c r="AP158" s="186">
        <v>-1.2169290000000001E-3</v>
      </c>
      <c r="AQ158" s="186">
        <v>-2.256063E-3</v>
      </c>
    </row>
    <row r="159" spans="1:43" s="9" customFormat="1" x14ac:dyDescent="0.2">
      <c r="A159" s="104"/>
      <c r="B159" s="9">
        <v>2013</v>
      </c>
      <c r="C159" s="186">
        <v>1.1363430000000001</v>
      </c>
      <c r="D159" s="186">
        <v>1.223892</v>
      </c>
      <c r="E159" s="186">
        <v>0.92846700000000004</v>
      </c>
      <c r="F159" s="186">
        <v>0.80623219999999995</v>
      </c>
      <c r="G159" s="186">
        <v>1.0479240000000001</v>
      </c>
      <c r="I159" s="9">
        <v>2013</v>
      </c>
      <c r="J159" s="186">
        <v>0.80623219999999995</v>
      </c>
      <c r="K159" s="186">
        <v>1.0479240000000001</v>
      </c>
      <c r="L159" s="186">
        <v>1.060419</v>
      </c>
      <c r="M159" s="186">
        <v>1.157761</v>
      </c>
      <c r="N159" s="186">
        <v>1.167786</v>
      </c>
      <c r="O159" s="186">
        <v>0.81967860000000003</v>
      </c>
      <c r="P159" s="186">
        <v>0.91532460000000004</v>
      </c>
      <c r="Q159" s="186">
        <v>0.99412140000000004</v>
      </c>
      <c r="R159" s="186">
        <v>1.2182599999999999</v>
      </c>
      <c r="S159" s="186">
        <v>1.090101</v>
      </c>
      <c r="T159" s="186">
        <v>1.0727629999999999</v>
      </c>
      <c r="U159" s="186">
        <v>0.94433029999999996</v>
      </c>
      <c r="V159" s="186">
        <v>1.1672849999999999</v>
      </c>
      <c r="W159" s="186">
        <v>1.1363430000000001</v>
      </c>
      <c r="X159" s="186">
        <v>1.409449</v>
      </c>
      <c r="Y159" s="186">
        <v>1.0715980000000001</v>
      </c>
      <c r="Z159" s="186">
        <v>0.98150029999999999</v>
      </c>
      <c r="AA159" s="186">
        <v>0.97307520000000003</v>
      </c>
      <c r="AB159" s="186">
        <v>1.386328</v>
      </c>
      <c r="AC159" s="186">
        <v>1.241465</v>
      </c>
      <c r="AD159" s="186">
        <v>1.0843750000000001</v>
      </c>
      <c r="AE159" s="107"/>
      <c r="AF159" s="9">
        <v>2013</v>
      </c>
      <c r="AG159" s="186">
        <v>-2.3736949999999999E-3</v>
      </c>
      <c r="AH159" s="186">
        <v>8.6678810000000002E-6</v>
      </c>
      <c r="AI159" s="186">
        <v>4.2457229999999999E-3</v>
      </c>
      <c r="AJ159" s="186">
        <v>2.2170660000000002E-3</v>
      </c>
      <c r="AK159" s="186">
        <v>-1.516557E-2</v>
      </c>
      <c r="AL159" s="186">
        <v>1.035229E-2</v>
      </c>
      <c r="AM159" s="186">
        <v>-5.8977400000000005E-4</v>
      </c>
      <c r="AN159" s="186">
        <v>1.602371E-3</v>
      </c>
      <c r="AO159" s="186">
        <v>-4.3391709999999997E-6</v>
      </c>
      <c r="AP159" s="186">
        <v>-8.1677989999999999E-4</v>
      </c>
      <c r="AQ159" s="186">
        <v>-3.532271E-3</v>
      </c>
    </row>
    <row r="160" spans="1:43" s="9" customFormat="1" x14ac:dyDescent="0.2">
      <c r="A160" s="104"/>
      <c r="B160" s="9">
        <v>2014</v>
      </c>
      <c r="C160" s="186">
        <v>1.140277</v>
      </c>
      <c r="D160" s="186">
        <v>1.2060439999999999</v>
      </c>
      <c r="E160" s="186">
        <v>0.94546870000000005</v>
      </c>
      <c r="F160" s="186">
        <v>0.84458440000000001</v>
      </c>
      <c r="G160" s="186">
        <v>1.038044</v>
      </c>
      <c r="I160" s="9">
        <v>2014</v>
      </c>
      <c r="J160" s="186">
        <v>0.84458440000000001</v>
      </c>
      <c r="K160" s="186">
        <v>1.038044</v>
      </c>
      <c r="L160" s="186">
        <v>1.0931299999999999</v>
      </c>
      <c r="M160" s="186">
        <v>1.147591</v>
      </c>
      <c r="N160" s="186">
        <v>1.2756989999999999</v>
      </c>
      <c r="O160" s="186">
        <v>0.76812539999999996</v>
      </c>
      <c r="P160" s="186">
        <v>0.90196149999999997</v>
      </c>
      <c r="Q160" s="186">
        <v>0.96649859999999999</v>
      </c>
      <c r="R160" s="186">
        <v>1.2182599999999999</v>
      </c>
      <c r="S160" s="186">
        <v>1.111713</v>
      </c>
      <c r="T160" s="186">
        <v>1.0772619999999999</v>
      </c>
      <c r="U160" s="186">
        <v>0.94420329999999997</v>
      </c>
      <c r="V160" s="186">
        <v>1.2106460000000001</v>
      </c>
      <c r="W160" s="186">
        <v>1.140277</v>
      </c>
      <c r="X160" s="186">
        <v>1.350104</v>
      </c>
      <c r="Y160" s="186">
        <v>1.0431299999999999</v>
      </c>
      <c r="Z160" s="186">
        <v>0.99362700000000004</v>
      </c>
      <c r="AA160" s="186">
        <v>0.89384490000000005</v>
      </c>
      <c r="AB160" s="186">
        <v>1.4844930000000001</v>
      </c>
      <c r="AC160" s="186">
        <v>1.264219</v>
      </c>
      <c r="AD160" s="186">
        <v>1.0984860000000001</v>
      </c>
      <c r="AE160" s="107"/>
      <c r="AF160" s="9">
        <v>2014</v>
      </c>
      <c r="AG160" s="186">
        <v>-2.5965279999999999E-3</v>
      </c>
      <c r="AH160" s="186">
        <v>-1.837094E-5</v>
      </c>
      <c r="AI160" s="186">
        <v>3.9346659999999999E-3</v>
      </c>
      <c r="AJ160" s="186">
        <v>1.792599E-3</v>
      </c>
      <c r="AK160" s="186">
        <v>3.4354969999999998E-4</v>
      </c>
      <c r="AL160" s="186">
        <v>2.143016E-2</v>
      </c>
      <c r="AM160" s="186">
        <v>1.257892E-3</v>
      </c>
      <c r="AN160" s="186">
        <v>-3.1557830000000001E-3</v>
      </c>
      <c r="AO160" s="186">
        <v>1.5574170000000001E-4</v>
      </c>
      <c r="AP160" s="186">
        <v>-1.2852230000000001E-3</v>
      </c>
      <c r="AQ160" s="186">
        <v>-3.7127240000000001E-3</v>
      </c>
    </row>
    <row r="161" spans="1:43" s="9" customFormat="1" x14ac:dyDescent="0.2">
      <c r="A161" s="104"/>
      <c r="B161" s="9">
        <v>2015</v>
      </c>
      <c r="C161" s="186">
        <v>1.1698139999999999</v>
      </c>
      <c r="D161" s="186">
        <v>1.224351</v>
      </c>
      <c r="E161" s="186">
        <v>0.95545599999999997</v>
      </c>
      <c r="F161" s="186">
        <v>0.86126789999999998</v>
      </c>
      <c r="G161" s="186">
        <v>1.0408820000000001</v>
      </c>
      <c r="I161" s="9">
        <v>2015</v>
      </c>
      <c r="J161" s="186">
        <v>0.86126789999999998</v>
      </c>
      <c r="K161" s="186">
        <v>1.0408820000000001</v>
      </c>
      <c r="L161" s="186">
        <v>1.1160639999999999</v>
      </c>
      <c r="M161" s="186">
        <v>1.179894</v>
      </c>
      <c r="N161" s="186">
        <v>1.308443</v>
      </c>
      <c r="O161" s="186">
        <v>0.73774510000000004</v>
      </c>
      <c r="P161" s="186">
        <v>0.87665899999999997</v>
      </c>
      <c r="Q161" s="186">
        <v>0.98437620000000003</v>
      </c>
      <c r="R161" s="186">
        <v>1.2182599999999999</v>
      </c>
      <c r="S161" s="186">
        <v>1.133338</v>
      </c>
      <c r="T161" s="186">
        <v>1.092255</v>
      </c>
      <c r="U161" s="186">
        <v>0.77089479999999999</v>
      </c>
      <c r="V161" s="186">
        <v>1.047126</v>
      </c>
      <c r="W161" s="186">
        <v>1.1698139999999999</v>
      </c>
      <c r="X161" s="186">
        <v>1.3582460000000001</v>
      </c>
      <c r="Y161" s="186">
        <v>1.04816</v>
      </c>
      <c r="Z161" s="186">
        <v>0.99145629999999996</v>
      </c>
      <c r="AA161" s="186">
        <v>0.89405009999999996</v>
      </c>
      <c r="AB161" s="186">
        <v>1.585661</v>
      </c>
      <c r="AC161" s="186">
        <v>1.3344</v>
      </c>
      <c r="AD161" s="186">
        <v>1.1238680000000001</v>
      </c>
      <c r="AE161" s="107"/>
      <c r="AF161" s="9">
        <v>2015</v>
      </c>
      <c r="AG161" s="186">
        <v>1.7014269999999999E-3</v>
      </c>
      <c r="AH161" s="186">
        <v>-3.8452650000000002E-5</v>
      </c>
      <c r="AI161" s="186">
        <v>3.8338700000000001E-3</v>
      </c>
      <c r="AJ161" s="186">
        <v>5.8254880000000002E-3</v>
      </c>
      <c r="AK161" s="186">
        <v>1.4251099999999999E-2</v>
      </c>
      <c r="AL161" s="186">
        <v>-2.6156819999999998E-3</v>
      </c>
      <c r="AM161" s="186">
        <v>-2.118616E-4</v>
      </c>
      <c r="AN161" s="186">
        <v>5.6774080000000001E-4</v>
      </c>
      <c r="AO161" s="186">
        <v>2.1945739999999998E-6</v>
      </c>
      <c r="AP161" s="186">
        <v>-1.258833E-3</v>
      </c>
      <c r="AQ161" s="186">
        <v>-1.15491E-2</v>
      </c>
    </row>
    <row r="162" spans="1:43" s="9" customFormat="1" x14ac:dyDescent="0.2">
      <c r="A162" s="104"/>
      <c r="B162" s="9">
        <v>2016</v>
      </c>
      <c r="C162" s="186">
        <v>1.1789609999999999</v>
      </c>
      <c r="D162" s="186">
        <v>1.26447</v>
      </c>
      <c r="E162" s="186">
        <v>0.93237499999999995</v>
      </c>
      <c r="F162" s="186">
        <v>0.82337249999999995</v>
      </c>
      <c r="G162" s="186">
        <v>1.034438</v>
      </c>
      <c r="I162" s="9">
        <v>2016</v>
      </c>
      <c r="J162" s="186">
        <v>0.82337249999999995</v>
      </c>
      <c r="K162" s="186">
        <v>1.034438</v>
      </c>
      <c r="L162" s="186">
        <v>1.1210089999999999</v>
      </c>
      <c r="M162" s="186">
        <v>1.1782950000000001</v>
      </c>
      <c r="N162" s="186">
        <v>1.3151109999999999</v>
      </c>
      <c r="O162" s="186">
        <v>0.71975990000000001</v>
      </c>
      <c r="P162" s="186">
        <v>0.87050830000000001</v>
      </c>
      <c r="Q162" s="186">
        <v>0.97850420000000005</v>
      </c>
      <c r="R162" s="186">
        <v>1.2182599999999999</v>
      </c>
      <c r="S162" s="186">
        <v>1.157897</v>
      </c>
      <c r="T162" s="186">
        <v>1.101804</v>
      </c>
      <c r="U162" s="186">
        <v>0.76491960000000003</v>
      </c>
      <c r="V162" s="186">
        <v>1.1792389999999999</v>
      </c>
      <c r="W162" s="186">
        <v>1.1789609999999999</v>
      </c>
      <c r="X162" s="186">
        <v>1.4318679999999999</v>
      </c>
      <c r="Y162" s="186">
        <v>1.051695</v>
      </c>
      <c r="Z162" s="186">
        <v>1.0005649999999999</v>
      </c>
      <c r="AA162" s="186">
        <v>0.89647209999999999</v>
      </c>
      <c r="AB162" s="186">
        <v>1.637991</v>
      </c>
      <c r="AC162" s="186">
        <v>1.354336</v>
      </c>
      <c r="AD162" s="186">
        <v>1.1397109999999999</v>
      </c>
      <c r="AE162" s="107"/>
      <c r="AF162" s="9">
        <v>2016</v>
      </c>
      <c r="AG162" s="186">
        <v>-5.4687189999999997E-4</v>
      </c>
      <c r="AH162" s="186">
        <v>-1.9734859999999999E-6</v>
      </c>
      <c r="AI162" s="186">
        <v>4.2339880000000002E-3</v>
      </c>
      <c r="AJ162" s="186">
        <v>3.63364E-3</v>
      </c>
      <c r="AK162" s="186">
        <v>4.6971900000000001E-4</v>
      </c>
      <c r="AL162" s="186">
        <v>-2.4718859999999999E-2</v>
      </c>
      <c r="AM162" s="186">
        <v>-2.2418890000000001E-4</v>
      </c>
      <c r="AN162" s="186">
        <v>-2.5615439999999998E-3</v>
      </c>
      <c r="AO162" s="186">
        <v>-2.2277010000000001E-5</v>
      </c>
      <c r="AP162" s="186">
        <v>-5.1816510000000004E-4</v>
      </c>
      <c r="AQ162" s="186">
        <v>-4.1970369999999998E-3</v>
      </c>
    </row>
    <row r="163" spans="1:43" s="9" customFormat="1" x14ac:dyDescent="0.2">
      <c r="A163" s="104"/>
      <c r="B163" s="9">
        <v>2017</v>
      </c>
      <c r="C163" s="186">
        <v>1.1978960000000001</v>
      </c>
      <c r="D163" s="186">
        <v>1.292432</v>
      </c>
      <c r="E163" s="186">
        <v>0.92685439999999997</v>
      </c>
      <c r="F163" s="186">
        <v>0.80650790000000006</v>
      </c>
      <c r="G163" s="186">
        <v>1.0482180000000001</v>
      </c>
      <c r="I163" s="9">
        <v>2017</v>
      </c>
      <c r="J163" s="186">
        <v>0.80650790000000006</v>
      </c>
      <c r="K163" s="186">
        <v>1.0482180000000001</v>
      </c>
      <c r="L163" s="186">
        <v>1.147402</v>
      </c>
      <c r="M163" s="186">
        <v>1.190903</v>
      </c>
      <c r="N163" s="186">
        <v>1.265593</v>
      </c>
      <c r="O163" s="186">
        <v>0.70675250000000001</v>
      </c>
      <c r="P163" s="186">
        <v>0.88023119999999999</v>
      </c>
      <c r="Q163" s="186">
        <v>0.99661529999999998</v>
      </c>
      <c r="R163" s="186">
        <v>1.2182599999999999</v>
      </c>
      <c r="S163" s="186">
        <v>1.183206</v>
      </c>
      <c r="T163" s="186">
        <v>1.1207009999999999</v>
      </c>
      <c r="U163" s="186">
        <v>0.72640850000000001</v>
      </c>
      <c r="V163" s="186">
        <v>1.142835</v>
      </c>
      <c r="W163" s="186">
        <v>1.1978960000000001</v>
      </c>
      <c r="X163" s="186">
        <v>1.485287</v>
      </c>
      <c r="Y163" s="186">
        <v>1.0440069999999999</v>
      </c>
      <c r="Z163" s="186">
        <v>1.0058720000000001</v>
      </c>
      <c r="AA163" s="186">
        <v>0.9465095</v>
      </c>
      <c r="AB163" s="186">
        <v>1.69493</v>
      </c>
      <c r="AC163" s="186">
        <v>1.3608880000000001</v>
      </c>
      <c r="AD163" s="186">
        <v>1.142792</v>
      </c>
      <c r="AE163" s="107"/>
      <c r="AF163" s="9">
        <v>2017</v>
      </c>
      <c r="AG163" s="186">
        <v>1.6790500000000001E-3</v>
      </c>
      <c r="AH163" s="186">
        <v>-1.341315E-5</v>
      </c>
      <c r="AI163" s="186">
        <v>4.2479500000000003E-3</v>
      </c>
      <c r="AJ163" s="186">
        <v>7.074187E-3</v>
      </c>
      <c r="AK163" s="186">
        <v>2.9456980000000001E-3</v>
      </c>
      <c r="AL163" s="186">
        <v>-2.0909279999999999E-2</v>
      </c>
      <c r="AM163" s="186">
        <v>3.5152970000000002E-4</v>
      </c>
      <c r="AN163" s="186">
        <v>-1.295579E-3</v>
      </c>
      <c r="AO163" s="186">
        <v>-8.8245609999999995E-5</v>
      </c>
      <c r="AP163" s="186">
        <v>-6.642153E-4</v>
      </c>
      <c r="AQ163" s="186">
        <v>7.3362470000000002E-4</v>
      </c>
    </row>
    <row r="164" spans="1:43" s="9" customFormat="1" x14ac:dyDescent="0.2">
      <c r="A164" s="104"/>
      <c r="B164" s="9">
        <v>2018</v>
      </c>
      <c r="C164" s="186">
        <v>1.211236</v>
      </c>
      <c r="D164" s="186">
        <v>1.260289</v>
      </c>
      <c r="E164" s="186">
        <v>0.96107810000000005</v>
      </c>
      <c r="F164" s="186">
        <v>0.88066029999999995</v>
      </c>
      <c r="G164" s="186">
        <v>1.033496</v>
      </c>
      <c r="I164" s="9">
        <v>2018</v>
      </c>
      <c r="J164" s="186">
        <v>0.88066029999999995</v>
      </c>
      <c r="K164" s="186">
        <v>1.033496</v>
      </c>
      <c r="L164" s="186">
        <v>1.027746</v>
      </c>
      <c r="M164" s="186">
        <v>1.2021949999999999</v>
      </c>
      <c r="N164" s="186">
        <v>1.09154</v>
      </c>
      <c r="O164" s="186">
        <v>0.65744930000000001</v>
      </c>
      <c r="P164" s="186">
        <v>0.86750769999999999</v>
      </c>
      <c r="Q164" s="186">
        <v>0.98594029999999999</v>
      </c>
      <c r="R164" s="186">
        <v>1.2182599999999999</v>
      </c>
      <c r="S164" s="186">
        <v>1.2065440000000001</v>
      </c>
      <c r="T164" s="186">
        <v>1.148436</v>
      </c>
      <c r="U164" s="186">
        <v>0.75503039999999999</v>
      </c>
      <c r="V164" s="186">
        <v>1.174223</v>
      </c>
      <c r="W164" s="186">
        <v>1.211236</v>
      </c>
      <c r="X164" s="186">
        <v>1.375373</v>
      </c>
      <c r="Y164" s="186">
        <v>1.1785369999999999</v>
      </c>
      <c r="Z164" s="186">
        <v>1.0075210000000001</v>
      </c>
      <c r="AA164" s="186">
        <v>1.109659</v>
      </c>
      <c r="AB164" s="186">
        <v>1.842327</v>
      </c>
      <c r="AC164" s="186">
        <v>1.396226</v>
      </c>
      <c r="AD164" s="186">
        <v>1.1719790000000001</v>
      </c>
      <c r="AE164" s="107"/>
      <c r="AF164" s="9">
        <v>2018</v>
      </c>
      <c r="AG164" s="186">
        <v>-9.8648799999999999E-4</v>
      </c>
      <c r="AH164" s="186">
        <v>1.400722E-5</v>
      </c>
      <c r="AI164" s="186">
        <v>3.8815880000000001E-3</v>
      </c>
      <c r="AJ164" s="186">
        <v>1.023047E-2</v>
      </c>
      <c r="AK164" s="186">
        <v>-2.0645110000000002E-3</v>
      </c>
      <c r="AL164" s="186">
        <v>3.9388369999999999E-2</v>
      </c>
      <c r="AM164" s="186">
        <v>-5.6388239999999997E-3</v>
      </c>
      <c r="AN164" s="186">
        <v>-4.1019299999999999E-4</v>
      </c>
      <c r="AO164" s="186">
        <v>-2.7700910000000002E-4</v>
      </c>
      <c r="AP164" s="186">
        <v>-1.6132360000000001E-3</v>
      </c>
      <c r="AQ164" s="186">
        <v>-6.264899E-3</v>
      </c>
    </row>
    <row r="165" spans="1:43" s="9" customFormat="1" x14ac:dyDescent="0.2">
      <c r="A165" s="104"/>
      <c r="B165" s="9">
        <v>2019</v>
      </c>
      <c r="C165" s="186">
        <v>1.2142729999999999</v>
      </c>
      <c r="D165" s="186">
        <v>1.276915</v>
      </c>
      <c r="E165" s="186">
        <v>0.95094230000000002</v>
      </c>
      <c r="F165" s="186">
        <v>0.88126110000000002</v>
      </c>
      <c r="G165" s="186">
        <v>1.0126170000000001</v>
      </c>
      <c r="I165" s="9">
        <v>2019</v>
      </c>
      <c r="J165" s="186">
        <v>0.88126110000000002</v>
      </c>
      <c r="K165" s="186">
        <v>1.0126170000000001</v>
      </c>
      <c r="L165" s="186">
        <v>1.036643</v>
      </c>
      <c r="M165" s="186">
        <v>1.1736770000000001</v>
      </c>
      <c r="N165" s="186">
        <v>0.93835880000000005</v>
      </c>
      <c r="O165" s="186">
        <v>0.64151190000000002</v>
      </c>
      <c r="P165" s="186">
        <v>0.85052030000000001</v>
      </c>
      <c r="Q165" s="186">
        <v>0.98826340000000001</v>
      </c>
      <c r="R165" s="186">
        <v>1.2258800000000001</v>
      </c>
      <c r="S165" s="186">
        <v>1.2294039999999999</v>
      </c>
      <c r="T165" s="186">
        <v>1.1589849999999999</v>
      </c>
      <c r="U165" s="186">
        <v>0.84674179999999999</v>
      </c>
      <c r="V165" s="186">
        <v>1.2258800000000001</v>
      </c>
      <c r="W165" s="186">
        <v>1.2142729999999999</v>
      </c>
      <c r="X165" s="186">
        <v>1.3778809999999999</v>
      </c>
      <c r="Y165" s="186">
        <v>1.171351</v>
      </c>
      <c r="Z165" s="186">
        <v>1.034589</v>
      </c>
      <c r="AA165" s="186">
        <v>1.2940389999999999</v>
      </c>
      <c r="AB165" s="186">
        <v>1.89283</v>
      </c>
      <c r="AC165" s="186">
        <v>1.4276819999999999</v>
      </c>
      <c r="AD165" s="186">
        <v>1.199144</v>
      </c>
      <c r="AE165" s="107"/>
      <c r="AF165" s="9">
        <v>2019</v>
      </c>
      <c r="AG165" s="186">
        <v>2.129032E-4</v>
      </c>
      <c r="AH165" s="186">
        <v>2.2611710000000002E-3</v>
      </c>
      <c r="AI165" s="186">
        <v>3.7423869999999998E-3</v>
      </c>
      <c r="AJ165" s="186">
        <v>3.867213E-3</v>
      </c>
      <c r="AK165" s="186">
        <v>-7.5799919999999998E-3</v>
      </c>
      <c r="AL165" s="186">
        <v>-4.8317679999999998E-4</v>
      </c>
      <c r="AM165" s="186">
        <v>2.1324310000000001E-4</v>
      </c>
      <c r="AN165" s="186">
        <v>-6.8517090000000001E-3</v>
      </c>
      <c r="AO165" s="186">
        <v>-2.8435990000000001E-4</v>
      </c>
      <c r="AP165" s="186">
        <v>-4.7137319999999999E-4</v>
      </c>
      <c r="AQ165" s="186">
        <v>-5.2286420000000004E-3</v>
      </c>
    </row>
    <row r="166" spans="1:43" s="9" customFormat="1" x14ac:dyDescent="0.2">
      <c r="A166" s="104"/>
      <c r="B166" s="9">
        <v>2020</v>
      </c>
      <c r="C166" s="186">
        <v>1.225738</v>
      </c>
      <c r="D166" s="186">
        <v>1.215578</v>
      </c>
      <c r="E166" s="186">
        <v>1.0083580000000001</v>
      </c>
      <c r="F166" s="186">
        <v>0.99950130000000004</v>
      </c>
      <c r="G166" s="186">
        <v>1.0151239999999999</v>
      </c>
      <c r="I166" s="9">
        <v>2020</v>
      </c>
      <c r="J166" s="186">
        <v>0.99950130000000004</v>
      </c>
      <c r="K166" s="186">
        <v>1.0151239999999999</v>
      </c>
      <c r="L166" s="186">
        <v>1.051561</v>
      </c>
      <c r="M166" s="186">
        <v>1.2135849999999999</v>
      </c>
      <c r="N166" s="186">
        <v>0.81693680000000002</v>
      </c>
      <c r="O166" s="186">
        <v>0.62309780000000003</v>
      </c>
      <c r="P166" s="186">
        <v>0.82788110000000004</v>
      </c>
      <c r="Q166" s="186">
        <v>0.95973940000000002</v>
      </c>
      <c r="R166" s="186">
        <v>1.255015</v>
      </c>
      <c r="S166" s="186">
        <v>1.251268</v>
      </c>
      <c r="T166" s="186">
        <v>1.171346</v>
      </c>
      <c r="U166" s="186">
        <v>0.90117420000000004</v>
      </c>
      <c r="V166" s="186">
        <v>1.2550140000000001</v>
      </c>
      <c r="W166" s="186">
        <v>1.225738</v>
      </c>
      <c r="X166" s="186">
        <v>1.2263489999999999</v>
      </c>
      <c r="Y166" s="186">
        <v>1.165637</v>
      </c>
      <c r="Z166" s="186">
        <v>1.010014</v>
      </c>
      <c r="AA166" s="186">
        <v>1.500407</v>
      </c>
      <c r="AB166" s="186">
        <v>1.967168</v>
      </c>
      <c r="AC166" s="186">
        <v>1.480572</v>
      </c>
      <c r="AD166" s="186">
        <v>1.2074750000000001</v>
      </c>
      <c r="AE166" s="107"/>
      <c r="AF166" s="9">
        <v>2020</v>
      </c>
      <c r="AG166" s="186">
        <v>-2.6786359999999999E-3</v>
      </c>
      <c r="AH166" s="186">
        <v>8.4455329999999999E-3</v>
      </c>
      <c r="AI166" s="186">
        <v>3.4521460000000001E-3</v>
      </c>
      <c r="AJ166" s="186">
        <v>4.3856659999999999E-3</v>
      </c>
      <c r="AK166" s="186">
        <v>-4.2071579999999999E-3</v>
      </c>
      <c r="AL166" s="186">
        <v>5.3014100000000002E-2</v>
      </c>
      <c r="AM166" s="186">
        <v>3.8462650000000001E-4</v>
      </c>
      <c r="AN166" s="186">
        <v>6.2204349999999999E-3</v>
      </c>
      <c r="AO166" s="186">
        <v>-2.475976E-4</v>
      </c>
      <c r="AP166" s="186">
        <v>-5.7220139999999997E-4</v>
      </c>
      <c r="AQ166" s="186">
        <v>-9.5717409999999999E-3</v>
      </c>
    </row>
    <row r="167" spans="1:43" s="9" customFormat="1" x14ac:dyDescent="0.2">
      <c r="A167" s="104"/>
      <c r="B167" s="9">
        <v>2021</v>
      </c>
      <c r="C167" s="186">
        <v>1.237107</v>
      </c>
      <c r="D167" s="186">
        <v>1.16092</v>
      </c>
      <c r="E167" s="186">
        <v>1.065626</v>
      </c>
      <c r="F167" s="186">
        <v>1.121715</v>
      </c>
      <c r="G167" s="186">
        <v>1.018724</v>
      </c>
      <c r="I167" s="9">
        <v>2021</v>
      </c>
      <c r="J167" s="186">
        <v>1.121715</v>
      </c>
      <c r="K167" s="186">
        <v>1.018724</v>
      </c>
      <c r="L167" s="186">
        <v>1.064786</v>
      </c>
      <c r="M167" s="186">
        <v>1.205946</v>
      </c>
      <c r="N167" s="186">
        <v>0.77939539999999996</v>
      </c>
      <c r="O167" s="186">
        <v>0.61645119999999998</v>
      </c>
      <c r="P167" s="186">
        <v>0.83619829999999995</v>
      </c>
      <c r="Q167" s="186">
        <v>0.96018919999999996</v>
      </c>
      <c r="R167" s="186">
        <v>1.255015</v>
      </c>
      <c r="S167" s="186">
        <v>1.259762</v>
      </c>
      <c r="T167" s="186">
        <v>1.1813530000000001</v>
      </c>
      <c r="U167" s="186">
        <v>0.84602820000000001</v>
      </c>
      <c r="V167" s="186">
        <v>1.1324989999999999</v>
      </c>
      <c r="W167" s="186">
        <v>1.237107</v>
      </c>
      <c r="X167" s="186">
        <v>1.1028709999999999</v>
      </c>
      <c r="Y167" s="186">
        <v>1.1618360000000001</v>
      </c>
      <c r="Z167" s="186">
        <v>1.0258400000000001</v>
      </c>
      <c r="AA167" s="186">
        <v>1.5872649999999999</v>
      </c>
      <c r="AB167" s="186">
        <v>2.0068199999999998</v>
      </c>
      <c r="AC167" s="186">
        <v>1.4794419999999999</v>
      </c>
      <c r="AD167" s="186">
        <v>1.214369</v>
      </c>
      <c r="AE167" s="107"/>
      <c r="AF167" s="9">
        <v>2021</v>
      </c>
      <c r="AG167" s="186">
        <v>3.943532E-5</v>
      </c>
      <c r="AH167" s="186">
        <v>1.45194E-5</v>
      </c>
      <c r="AI167" s="186">
        <v>1.3560860000000001E-3</v>
      </c>
      <c r="AJ167" s="186">
        <v>3.5806010000000001E-3</v>
      </c>
      <c r="AK167" s="186">
        <v>4.2418439999999998E-3</v>
      </c>
      <c r="AL167" s="186">
        <v>4.8657690000000003E-2</v>
      </c>
      <c r="AM167" s="186">
        <v>1.128309E-4</v>
      </c>
      <c r="AN167" s="186">
        <v>-3.9743579999999999E-3</v>
      </c>
      <c r="AO167" s="186">
        <v>-1.071747E-4</v>
      </c>
      <c r="AP167" s="186">
        <v>-4.5133659999999998E-4</v>
      </c>
      <c r="AQ167" s="186">
        <v>1.7687880000000001E-3</v>
      </c>
    </row>
    <row r="168" spans="1:43" s="9" customFormat="1" x14ac:dyDescent="0.2">
      <c r="A168" s="104"/>
      <c r="B168" s="9">
        <v>2022</v>
      </c>
      <c r="C168" s="186">
        <v>1.2481150000000001</v>
      </c>
      <c r="D168" s="186">
        <v>1.148498</v>
      </c>
      <c r="E168" s="186">
        <v>1.0867359999999999</v>
      </c>
      <c r="F168" s="186">
        <v>1.1724319999999999</v>
      </c>
      <c r="G168" s="186">
        <v>1.0212140000000001</v>
      </c>
      <c r="I168" s="9">
        <v>2022</v>
      </c>
      <c r="J168" s="186">
        <v>1.1724319999999999</v>
      </c>
      <c r="K168" s="186">
        <v>1.0212140000000001</v>
      </c>
      <c r="L168" s="186">
        <v>1.0772170000000001</v>
      </c>
      <c r="M168" s="186">
        <v>1.212718</v>
      </c>
      <c r="N168" s="186">
        <v>0.74274720000000005</v>
      </c>
      <c r="O168" s="186">
        <v>0.59801879999999996</v>
      </c>
      <c r="P168" s="186">
        <v>0.83012949999999996</v>
      </c>
      <c r="Q168" s="186">
        <v>0.99471149999999997</v>
      </c>
      <c r="R168" s="186">
        <v>1.255015</v>
      </c>
      <c r="S168" s="186">
        <v>1.27701</v>
      </c>
      <c r="T168" s="186">
        <v>1.1921870000000001</v>
      </c>
      <c r="U168" s="186">
        <v>0.8585602</v>
      </c>
      <c r="V168" s="186">
        <v>1.186923</v>
      </c>
      <c r="W168" s="186">
        <v>1.2481150000000001</v>
      </c>
      <c r="X168" s="186">
        <v>1.0645519999999999</v>
      </c>
      <c r="Y168" s="186">
        <v>1.1586479999999999</v>
      </c>
      <c r="Z168" s="186">
        <v>1.029188</v>
      </c>
      <c r="AA168" s="186">
        <v>1.6804030000000001</v>
      </c>
      <c r="AB168" s="186">
        <v>2.0870829999999998</v>
      </c>
      <c r="AC168" s="186">
        <v>1.5035179999999999</v>
      </c>
      <c r="AD168" s="186">
        <v>1.2221869999999999</v>
      </c>
      <c r="AE168" s="107"/>
      <c r="AF168" s="9">
        <v>2022</v>
      </c>
      <c r="AG168" s="186">
        <v>3.2353939999999999E-3</v>
      </c>
      <c r="AH168" s="186">
        <v>2.2166409999999999E-5</v>
      </c>
      <c r="AI168" s="186">
        <v>2.7222879999999998E-3</v>
      </c>
      <c r="AJ168" s="186">
        <v>3.864574E-3</v>
      </c>
      <c r="AK168" s="186">
        <v>-9.8563730000000003E-4</v>
      </c>
      <c r="AL168" s="186">
        <v>1.512465E-2</v>
      </c>
      <c r="AM168" s="186">
        <v>-1.2519429999999999E-4</v>
      </c>
      <c r="AN168" s="186">
        <v>-1.117921E-3</v>
      </c>
      <c r="AO168" s="186">
        <v>-1.6378780000000001E-4</v>
      </c>
      <c r="AP168" s="186">
        <v>-1.053923E-3</v>
      </c>
      <c r="AQ168" s="186">
        <v>-1.905955E-3</v>
      </c>
    </row>
    <row r="169" spans="1:43" s="9" customFormat="1" x14ac:dyDescent="0.2">
      <c r="A169" s="104"/>
      <c r="B169" s="9">
        <v>2023</v>
      </c>
      <c r="C169" s="186">
        <v>1.273736</v>
      </c>
      <c r="D169" s="186">
        <v>1.1952609999999999</v>
      </c>
      <c r="E169" s="186">
        <v>1.0656559999999999</v>
      </c>
      <c r="F169" s="186">
        <v>1.1176489999999999</v>
      </c>
      <c r="G169" s="186">
        <v>1.033695</v>
      </c>
      <c r="I169" s="9">
        <v>2023</v>
      </c>
      <c r="J169" s="186">
        <v>1.1176489999999999</v>
      </c>
      <c r="K169" s="186">
        <v>1.033695</v>
      </c>
      <c r="L169" s="186">
        <v>1.104822</v>
      </c>
      <c r="M169" s="186">
        <v>1.2314639999999999</v>
      </c>
      <c r="N169" s="186">
        <v>0.75799459999999996</v>
      </c>
      <c r="O169" s="186">
        <v>0.58148829999999996</v>
      </c>
      <c r="P169" s="186">
        <v>0.83474879999999996</v>
      </c>
      <c r="Q169" s="186">
        <v>1.0222199999999999</v>
      </c>
      <c r="R169" s="186">
        <v>1.255015</v>
      </c>
      <c r="S169" s="186">
        <v>1.292362</v>
      </c>
      <c r="T169" s="186">
        <v>1.206299</v>
      </c>
      <c r="U169" s="186">
        <v>0.73246290000000003</v>
      </c>
      <c r="V169" s="186">
        <v>1.223957</v>
      </c>
      <c r="W169" s="186">
        <v>1.273736</v>
      </c>
      <c r="X169" s="186">
        <v>1.1396569999999999</v>
      </c>
      <c r="Y169" s="186">
        <v>1.1528890000000001</v>
      </c>
      <c r="Z169" s="186">
        <v>1.034327</v>
      </c>
      <c r="AA169" s="186">
        <v>1.6804030000000001</v>
      </c>
      <c r="AB169" s="186">
        <v>2.1904759999999999</v>
      </c>
      <c r="AC169" s="186">
        <v>1.525892</v>
      </c>
      <c r="AD169" s="186">
        <v>1.232216</v>
      </c>
      <c r="AE169" s="107"/>
      <c r="AF169" s="9">
        <v>2023</v>
      </c>
      <c r="AG169" s="186">
        <v>2.4991810000000001E-3</v>
      </c>
      <c r="AH169" s="186">
        <v>-2.9192680000000001E-5</v>
      </c>
      <c r="AI169" s="186">
        <v>2.3186029999999998E-3</v>
      </c>
      <c r="AJ169" s="186">
        <v>4.8511539999999999E-3</v>
      </c>
      <c r="AK169" s="186">
        <v>1.068056E-2</v>
      </c>
      <c r="AL169" s="186">
        <v>-3.2301059999999999E-2</v>
      </c>
      <c r="AM169" s="186">
        <v>-1.369854E-4</v>
      </c>
      <c r="AN169" s="186">
        <v>-1.780408E-3</v>
      </c>
      <c r="AO169" s="186">
        <v>-1.018946E-4</v>
      </c>
      <c r="AP169" s="186">
        <v>-1.4075789999999999E-3</v>
      </c>
      <c r="AQ169" s="186">
        <v>-4.1809400000000002E-3</v>
      </c>
    </row>
    <row r="170" spans="1:43" x14ac:dyDescent="0.2">
      <c r="A170" s="35"/>
    </row>
    <row r="171" spans="1:43" ht="18" x14ac:dyDescent="0.25">
      <c r="A171" s="35">
        <v>9</v>
      </c>
      <c r="B171" s="33" t="s">
        <v>66</v>
      </c>
      <c r="C171" s="34"/>
      <c r="D171" s="34"/>
      <c r="E171" s="34"/>
      <c r="F171" s="34"/>
      <c r="G171" s="34"/>
    </row>
    <row r="172" spans="1:43" s="9" customFormat="1" x14ac:dyDescent="0.2">
      <c r="A172" s="104"/>
      <c r="B172" s="9" t="s">
        <v>82</v>
      </c>
      <c r="C172" s="9" t="s">
        <v>15</v>
      </c>
      <c r="D172" s="9" t="s">
        <v>16</v>
      </c>
      <c r="E172" s="9" t="s">
        <v>17</v>
      </c>
      <c r="F172" s="9" t="s">
        <v>18</v>
      </c>
      <c r="G172" s="9" t="s">
        <v>19</v>
      </c>
      <c r="I172" s="9" t="s">
        <v>82</v>
      </c>
      <c r="J172" s="9" t="s">
        <v>18</v>
      </c>
      <c r="K172" s="9" t="s">
        <v>19</v>
      </c>
      <c r="L172" s="9" t="s">
        <v>98</v>
      </c>
      <c r="M172" s="9" t="s">
        <v>99</v>
      </c>
      <c r="N172" s="9" t="s">
        <v>100</v>
      </c>
      <c r="O172" s="9" t="s">
        <v>101</v>
      </c>
      <c r="P172" s="9" t="s">
        <v>102</v>
      </c>
      <c r="Q172" s="9" t="s">
        <v>247</v>
      </c>
      <c r="R172" s="9" t="s">
        <v>248</v>
      </c>
      <c r="S172" s="9" t="s">
        <v>249</v>
      </c>
      <c r="T172" s="9" t="s">
        <v>250</v>
      </c>
      <c r="U172" s="9" t="s">
        <v>251</v>
      </c>
      <c r="V172" s="9" t="s">
        <v>252</v>
      </c>
      <c r="W172" s="9" t="s">
        <v>15</v>
      </c>
      <c r="X172" s="9" t="s">
        <v>253</v>
      </c>
      <c r="Y172" s="9" t="s">
        <v>254</v>
      </c>
      <c r="Z172" s="9" t="s">
        <v>255</v>
      </c>
      <c r="AA172" s="9" t="s">
        <v>256</v>
      </c>
      <c r="AB172" s="9" t="s">
        <v>257</v>
      </c>
      <c r="AC172" s="9" t="s">
        <v>258</v>
      </c>
      <c r="AD172" s="9" t="s">
        <v>259</v>
      </c>
      <c r="AF172" s="9" t="s">
        <v>82</v>
      </c>
      <c r="AG172" s="9" t="s">
        <v>260</v>
      </c>
      <c r="AH172" s="9" t="s">
        <v>261</v>
      </c>
      <c r="AI172" s="9" t="s">
        <v>262</v>
      </c>
      <c r="AJ172" s="9" t="s">
        <v>263</v>
      </c>
      <c r="AK172" s="9" t="s">
        <v>264</v>
      </c>
      <c r="AL172" s="9" t="s">
        <v>265</v>
      </c>
      <c r="AM172" s="9" t="s">
        <v>266</v>
      </c>
      <c r="AN172" s="9" t="s">
        <v>267</v>
      </c>
      <c r="AO172" s="9" t="s">
        <v>268</v>
      </c>
      <c r="AP172" s="9" t="s">
        <v>269</v>
      </c>
      <c r="AQ172" s="9" t="s">
        <v>270</v>
      </c>
    </row>
    <row r="173" spans="1:43" s="9" customFormat="1" x14ac:dyDescent="0.2">
      <c r="A173" s="104"/>
      <c r="B173" s="9">
        <v>2006</v>
      </c>
      <c r="C173" s="9">
        <v>1</v>
      </c>
      <c r="D173" s="9">
        <v>1</v>
      </c>
      <c r="E173" s="9">
        <v>1</v>
      </c>
      <c r="F173" s="9">
        <v>1</v>
      </c>
      <c r="G173" s="9">
        <v>1</v>
      </c>
      <c r="I173" s="9">
        <v>2006</v>
      </c>
      <c r="J173" s="9">
        <v>1</v>
      </c>
      <c r="K173" s="9">
        <v>1</v>
      </c>
      <c r="L173" s="9">
        <v>1</v>
      </c>
      <c r="M173" s="9">
        <v>1</v>
      </c>
      <c r="N173" s="9">
        <v>1</v>
      </c>
      <c r="O173" s="9">
        <v>1</v>
      </c>
      <c r="P173" s="9">
        <v>1</v>
      </c>
      <c r="Q173" s="9">
        <v>1</v>
      </c>
      <c r="R173" s="9">
        <v>1</v>
      </c>
      <c r="S173" s="9">
        <v>1</v>
      </c>
      <c r="T173" s="9">
        <v>1</v>
      </c>
      <c r="U173" s="9">
        <v>1</v>
      </c>
      <c r="V173" s="9">
        <v>1</v>
      </c>
      <c r="W173" s="9">
        <v>1</v>
      </c>
      <c r="X173" s="9">
        <v>1</v>
      </c>
      <c r="Y173" s="9">
        <v>1</v>
      </c>
      <c r="Z173" s="9">
        <v>1</v>
      </c>
      <c r="AA173" s="9">
        <v>1</v>
      </c>
      <c r="AB173" s="9">
        <v>1</v>
      </c>
      <c r="AC173" s="9">
        <v>1</v>
      </c>
      <c r="AD173" s="9">
        <v>1</v>
      </c>
      <c r="AE173" s="107"/>
    </row>
    <row r="174" spans="1:43" s="9" customFormat="1" x14ac:dyDescent="0.2">
      <c r="A174" s="104"/>
      <c r="B174" s="9">
        <v>2007</v>
      </c>
      <c r="C174" s="186">
        <v>0.99686889999999995</v>
      </c>
      <c r="D174" s="186">
        <v>0.95879499999999995</v>
      </c>
      <c r="E174" s="186">
        <v>1.0397099999999999</v>
      </c>
      <c r="F174" s="186">
        <v>1.1159870000000001</v>
      </c>
      <c r="G174" s="186">
        <v>0.97487690000000005</v>
      </c>
      <c r="I174" s="9">
        <v>2007</v>
      </c>
      <c r="J174" s="186">
        <v>1.1159870000000001</v>
      </c>
      <c r="K174" s="186">
        <v>0.97487690000000005</v>
      </c>
      <c r="L174" s="186">
        <v>0.99569660000000004</v>
      </c>
      <c r="M174" s="186">
        <v>0.99623430000000002</v>
      </c>
      <c r="N174" s="186">
        <v>0.94734439999999998</v>
      </c>
      <c r="O174" s="186">
        <v>0.94705700000000004</v>
      </c>
      <c r="P174" s="186">
        <v>0.96342859999999997</v>
      </c>
      <c r="Q174" s="186">
        <v>1.01492</v>
      </c>
      <c r="R174" s="186">
        <v>1.055007</v>
      </c>
      <c r="S174" s="186">
        <v>1.017855</v>
      </c>
      <c r="T174" s="186">
        <v>1.003539</v>
      </c>
      <c r="U174" s="186">
        <v>1.1812739999999999</v>
      </c>
      <c r="V174" s="186">
        <v>1.055007</v>
      </c>
      <c r="W174" s="186">
        <v>0.99686889999999995</v>
      </c>
      <c r="X174" s="186">
        <v>0.893262</v>
      </c>
      <c r="Y174" s="186">
        <v>1.001177</v>
      </c>
      <c r="Z174" s="186">
        <v>1.000637</v>
      </c>
      <c r="AA174" s="186">
        <v>1.0522769999999999</v>
      </c>
      <c r="AB174" s="186">
        <v>1.052597</v>
      </c>
      <c r="AC174" s="186">
        <v>1.03471</v>
      </c>
      <c r="AD174" s="186">
        <v>1.022559</v>
      </c>
      <c r="AE174" s="107"/>
      <c r="AF174" s="9">
        <v>2007</v>
      </c>
      <c r="AG174" s="186">
        <v>1.4620869999999999E-3</v>
      </c>
      <c r="AH174" s="186">
        <v>2.0642770000000001E-2</v>
      </c>
      <c r="AI174" s="186">
        <v>3.4443970000000001E-3</v>
      </c>
      <c r="AJ174" s="186">
        <v>1.4155719999999999E-3</v>
      </c>
      <c r="AK174" s="186">
        <v>-3.0100890000000002E-2</v>
      </c>
      <c r="AL174" s="186">
        <v>5.2265390000000002E-2</v>
      </c>
      <c r="AM174" s="186">
        <v>-3.8136219999999997E-5</v>
      </c>
      <c r="AN174" s="186">
        <v>-8.6955880000000004E-5</v>
      </c>
      <c r="AO174" s="186">
        <v>-3.6194340000000003E-5</v>
      </c>
      <c r="AP174" s="186">
        <v>-4.3734209999999997E-3</v>
      </c>
      <c r="AQ174" s="186">
        <v>-5.6526440000000001E-3</v>
      </c>
    </row>
    <row r="175" spans="1:43" s="9" customFormat="1" x14ac:dyDescent="0.2">
      <c r="A175" s="104"/>
      <c r="B175" s="9">
        <v>2008</v>
      </c>
      <c r="C175" s="186">
        <v>1.05786</v>
      </c>
      <c r="D175" s="186">
        <v>0.97316840000000004</v>
      </c>
      <c r="E175" s="186">
        <v>1.087027</v>
      </c>
      <c r="F175" s="186">
        <v>1.1701140000000001</v>
      </c>
      <c r="G175" s="186">
        <v>1.0170300000000001</v>
      </c>
      <c r="I175" s="9">
        <v>2008</v>
      </c>
      <c r="J175" s="186">
        <v>1.1701140000000001</v>
      </c>
      <c r="K175" s="186">
        <v>1.0170300000000001</v>
      </c>
      <c r="L175" s="186">
        <v>1.054136</v>
      </c>
      <c r="M175" s="186">
        <v>1.053877</v>
      </c>
      <c r="N175" s="186">
        <v>0.99707369999999995</v>
      </c>
      <c r="O175" s="186">
        <v>0.99671639999999995</v>
      </c>
      <c r="P175" s="186">
        <v>0.9806745</v>
      </c>
      <c r="Q175" s="186">
        <v>1.035725</v>
      </c>
      <c r="R175" s="186">
        <v>1.117858</v>
      </c>
      <c r="S175" s="186">
        <v>1.036734</v>
      </c>
      <c r="T175" s="186">
        <v>1.006189</v>
      </c>
      <c r="U175" s="186">
        <v>1.0174879999999999</v>
      </c>
      <c r="V175" s="186">
        <v>1.117858</v>
      </c>
      <c r="W175" s="186">
        <v>1.05786</v>
      </c>
      <c r="X175" s="186">
        <v>0.90406600000000004</v>
      </c>
      <c r="Y175" s="186">
        <v>1.003533</v>
      </c>
      <c r="Z175" s="186">
        <v>1.0037799999999999</v>
      </c>
      <c r="AA175" s="186">
        <v>1.0609649999999999</v>
      </c>
      <c r="AB175" s="186">
        <v>1.061345</v>
      </c>
      <c r="AC175" s="186">
        <v>1.0787070000000001</v>
      </c>
      <c r="AD175" s="186">
        <v>1.0401469999999999</v>
      </c>
      <c r="AE175" s="107"/>
      <c r="AF175" s="9">
        <v>2008</v>
      </c>
      <c r="AG175" s="186">
        <v>2.1091600000000001E-3</v>
      </c>
      <c r="AH175" s="186">
        <v>2.3905539999999999E-2</v>
      </c>
      <c r="AI175" s="186">
        <v>4.4102380000000004E-3</v>
      </c>
      <c r="AJ175" s="186">
        <v>1.4106450000000001E-3</v>
      </c>
      <c r="AK175" s="186">
        <v>2.7548670000000001E-2</v>
      </c>
      <c r="AL175" s="186">
        <v>-6.5311320000000003E-3</v>
      </c>
      <c r="AM175" s="186">
        <v>-8.3201960000000005E-5</v>
      </c>
      <c r="AN175" s="186">
        <v>-6.356205E-4</v>
      </c>
      <c r="AO175" s="186">
        <v>6.2135200000000004E-7</v>
      </c>
      <c r="AP175" s="186">
        <v>-1.788971E-4</v>
      </c>
      <c r="AQ175" s="186">
        <v>-7.4516740000000001E-3</v>
      </c>
    </row>
    <row r="176" spans="1:43" s="9" customFormat="1" x14ac:dyDescent="0.2">
      <c r="A176" s="104"/>
      <c r="B176" s="9">
        <v>2009</v>
      </c>
      <c r="C176" s="186">
        <v>1.020967</v>
      </c>
      <c r="D176" s="186">
        <v>1.0528660000000001</v>
      </c>
      <c r="E176" s="186">
        <v>0.96970290000000003</v>
      </c>
      <c r="F176" s="186">
        <v>1.021868</v>
      </c>
      <c r="G176" s="186">
        <v>0.92417919999999998</v>
      </c>
      <c r="I176" s="9">
        <v>2009</v>
      </c>
      <c r="J176" s="186">
        <v>1.021868</v>
      </c>
      <c r="K176" s="186">
        <v>0.92417919999999998</v>
      </c>
      <c r="L176" s="186">
        <v>1.0207139999999999</v>
      </c>
      <c r="M176" s="186">
        <v>1.0204629999999999</v>
      </c>
      <c r="N176" s="186">
        <v>0.74333819999999995</v>
      </c>
      <c r="O176" s="186">
        <v>0.74307190000000001</v>
      </c>
      <c r="P176" s="186">
        <v>0.92140540000000004</v>
      </c>
      <c r="Q176" s="186">
        <v>1.033792</v>
      </c>
      <c r="R176" s="186">
        <v>1.2159679999999999</v>
      </c>
      <c r="S176" s="186">
        <v>1.0557829999999999</v>
      </c>
      <c r="T176" s="186">
        <v>1.017612</v>
      </c>
      <c r="U176" s="186">
        <v>1.483762</v>
      </c>
      <c r="V176" s="186">
        <v>1.2159679999999999</v>
      </c>
      <c r="W176" s="186">
        <v>1.020967</v>
      </c>
      <c r="X176" s="186">
        <v>0.9991179</v>
      </c>
      <c r="Y176" s="186">
        <v>1.000248</v>
      </c>
      <c r="Z176" s="186">
        <v>1.000494</v>
      </c>
      <c r="AA176" s="186">
        <v>1.373489</v>
      </c>
      <c r="AB176" s="186">
        <v>1.373982</v>
      </c>
      <c r="AC176" s="186">
        <v>1.1080540000000001</v>
      </c>
      <c r="AD176" s="186">
        <v>1.1047290000000001</v>
      </c>
      <c r="AE176" s="107"/>
      <c r="AF176" s="9">
        <v>2009</v>
      </c>
      <c r="AG176" s="186">
        <v>-2.2895160000000001E-4</v>
      </c>
      <c r="AH176" s="186">
        <v>3.3804130000000002E-2</v>
      </c>
      <c r="AI176" s="186">
        <v>3.3518810000000001E-3</v>
      </c>
      <c r="AJ176" s="186">
        <v>4.9926550000000004E-3</v>
      </c>
      <c r="AK176" s="186">
        <v>-7.7417570000000005E-2</v>
      </c>
      <c r="AL176" s="186">
        <v>-4.5708319999999997E-2</v>
      </c>
      <c r="AM176" s="186">
        <v>1.16551E-4</v>
      </c>
      <c r="AN176" s="186">
        <v>6.6638910000000001E-4</v>
      </c>
      <c r="AO176" s="186">
        <v>-2.5745120000000003E-4</v>
      </c>
      <c r="AP176" s="186">
        <v>-2.8275910000000001E-2</v>
      </c>
      <c r="AQ176" s="186">
        <v>-5.2552889999999998E-3</v>
      </c>
    </row>
    <row r="177" spans="1:43" s="9" customFormat="1" x14ac:dyDescent="0.2">
      <c r="A177" s="104"/>
      <c r="B177" s="9">
        <v>2010</v>
      </c>
      <c r="C177" s="186">
        <v>1.056862</v>
      </c>
      <c r="D177" s="186">
        <v>1.0640810000000001</v>
      </c>
      <c r="E177" s="186">
        <v>0.99321539999999997</v>
      </c>
      <c r="F177" s="186">
        <v>1.0707340000000001</v>
      </c>
      <c r="G177" s="186">
        <v>0.92719649999999998</v>
      </c>
      <c r="I177" s="9">
        <v>2010</v>
      </c>
      <c r="J177" s="186">
        <v>1.0707340000000001</v>
      </c>
      <c r="K177" s="186">
        <v>0.92719649999999998</v>
      </c>
      <c r="L177" s="186">
        <v>1.0563629999999999</v>
      </c>
      <c r="M177" s="186">
        <v>1.056103</v>
      </c>
      <c r="N177" s="186">
        <v>0.68786049999999999</v>
      </c>
      <c r="O177" s="186">
        <v>0.68761399999999995</v>
      </c>
      <c r="P177" s="186">
        <v>0.92949440000000005</v>
      </c>
      <c r="Q177" s="186">
        <v>1.0522579999999999</v>
      </c>
      <c r="R177" s="186">
        <v>1.2159679999999999</v>
      </c>
      <c r="S177" s="186">
        <v>1.0771930000000001</v>
      </c>
      <c r="T177" s="186">
        <v>1.025415</v>
      </c>
      <c r="U177" s="186">
        <v>1.3331930000000001</v>
      </c>
      <c r="V177" s="186">
        <v>1.182123</v>
      </c>
      <c r="W177" s="186">
        <v>1.056862</v>
      </c>
      <c r="X177" s="186">
        <v>0.98704420000000004</v>
      </c>
      <c r="Y177" s="186">
        <v>1.0004729999999999</v>
      </c>
      <c r="Z177" s="186">
        <v>1.000718</v>
      </c>
      <c r="AA177" s="186">
        <v>1.536448</v>
      </c>
      <c r="AB177" s="186">
        <v>1.536999</v>
      </c>
      <c r="AC177" s="186">
        <v>1.1370290000000001</v>
      </c>
      <c r="AD177" s="186">
        <v>1.1398470000000001</v>
      </c>
      <c r="AE177" s="107"/>
      <c r="AF177" s="9">
        <v>2010</v>
      </c>
      <c r="AG177" s="186">
        <v>1.857037E-3</v>
      </c>
      <c r="AH177" s="186">
        <v>-6.1541990000000005E-7</v>
      </c>
      <c r="AI177" s="186">
        <v>4.6493259999999996E-3</v>
      </c>
      <c r="AJ177" s="186">
        <v>3.6897890000000002E-3</v>
      </c>
      <c r="AK177" s="186">
        <v>2.4358149999999999E-2</v>
      </c>
      <c r="AL177" s="186">
        <v>5.9526759999999996E-3</v>
      </c>
      <c r="AM177" s="186">
        <v>-9.5907579999999998E-6</v>
      </c>
      <c r="AN177" s="186">
        <v>-6.5279490000000003E-5</v>
      </c>
      <c r="AO177" s="186">
        <v>-1.100726E-4</v>
      </c>
      <c r="AP177" s="186">
        <v>-1.20502E-2</v>
      </c>
      <c r="AQ177" s="186">
        <v>-4.3133920000000001E-3</v>
      </c>
    </row>
    <row r="178" spans="1:43" s="9" customFormat="1" x14ac:dyDescent="0.2">
      <c r="A178" s="104"/>
      <c r="B178" s="9">
        <v>2011</v>
      </c>
      <c r="C178" s="186">
        <v>1.0930709999999999</v>
      </c>
      <c r="D178" s="186">
        <v>1.062225</v>
      </c>
      <c r="E178" s="186">
        <v>1.029039</v>
      </c>
      <c r="F178" s="186">
        <v>1.1046670000000001</v>
      </c>
      <c r="G178" s="186">
        <v>0.96459260000000002</v>
      </c>
      <c r="I178" s="9">
        <v>2011</v>
      </c>
      <c r="J178" s="186">
        <v>1.1046670000000001</v>
      </c>
      <c r="K178" s="186">
        <v>0.96459260000000002</v>
      </c>
      <c r="L178" s="186">
        <v>1.0925929999999999</v>
      </c>
      <c r="M178" s="186">
        <v>1.0893839999999999</v>
      </c>
      <c r="N178" s="186">
        <v>0.76668840000000005</v>
      </c>
      <c r="O178" s="186">
        <v>0.76723010000000003</v>
      </c>
      <c r="P178" s="186">
        <v>0.93677999999999995</v>
      </c>
      <c r="Q178" s="186">
        <v>1.031817</v>
      </c>
      <c r="R178" s="186">
        <v>1.2159679999999999</v>
      </c>
      <c r="S178" s="186">
        <v>1.101383</v>
      </c>
      <c r="T178" s="186">
        <v>1.0203150000000001</v>
      </c>
      <c r="U178" s="186">
        <v>1.1373819999999999</v>
      </c>
      <c r="V178" s="186">
        <v>1.1516059999999999</v>
      </c>
      <c r="W178" s="186">
        <v>1.0930709999999999</v>
      </c>
      <c r="X178" s="186">
        <v>0.98950280000000002</v>
      </c>
      <c r="Y178" s="186">
        <v>1.000437</v>
      </c>
      <c r="Z178" s="186">
        <v>1.0033840000000001</v>
      </c>
      <c r="AA178" s="186">
        <v>1.4257040000000001</v>
      </c>
      <c r="AB178" s="186">
        <v>1.424698</v>
      </c>
      <c r="AC178" s="186">
        <v>1.166838</v>
      </c>
      <c r="AD178" s="186">
        <v>1.133194</v>
      </c>
      <c r="AE178" s="107"/>
      <c r="AF178" s="9">
        <v>2011</v>
      </c>
      <c r="AG178" s="186">
        <v>-2.0251650000000002E-3</v>
      </c>
      <c r="AH178" s="186">
        <v>-1.88692E-6</v>
      </c>
      <c r="AI178" s="186">
        <v>5.2314479999999997E-3</v>
      </c>
      <c r="AJ178" s="186">
        <v>-2.246854E-3</v>
      </c>
      <c r="AK178" s="186">
        <v>3.2729550000000003E-2</v>
      </c>
      <c r="AL178" s="186">
        <v>-1.5567689999999999E-3</v>
      </c>
      <c r="AM178" s="186">
        <v>2.5702820000000001E-6</v>
      </c>
      <c r="AN178" s="186">
        <v>-5.4217990000000004E-4</v>
      </c>
      <c r="AO178" s="186">
        <v>7.3651889999999998E-5</v>
      </c>
      <c r="AP178" s="186">
        <v>8.1537380000000007E-3</v>
      </c>
      <c r="AQ178" s="186">
        <v>-4.3846529999999996E-3</v>
      </c>
    </row>
    <row r="179" spans="1:43" s="9" customFormat="1" x14ac:dyDescent="0.2">
      <c r="A179" s="104"/>
      <c r="B179" s="9">
        <v>2012</v>
      </c>
      <c r="C179" s="186">
        <v>1.0920369999999999</v>
      </c>
      <c r="D179" s="186">
        <v>1.163001</v>
      </c>
      <c r="E179" s="186">
        <v>0.93898199999999998</v>
      </c>
      <c r="F179" s="186">
        <v>0.92826779999999998</v>
      </c>
      <c r="G179" s="186">
        <v>0.95356830000000004</v>
      </c>
      <c r="I179" s="9">
        <v>2012</v>
      </c>
      <c r="J179" s="186">
        <v>0.92826779999999998</v>
      </c>
      <c r="K179" s="186">
        <v>0.95356830000000004</v>
      </c>
      <c r="L179" s="186">
        <v>1.0839939999999999</v>
      </c>
      <c r="M179" s="186">
        <v>1.0866420000000001</v>
      </c>
      <c r="N179" s="186">
        <v>0.76596339999999996</v>
      </c>
      <c r="O179" s="186">
        <v>0.76487499999999997</v>
      </c>
      <c r="P179" s="186">
        <v>0.91063850000000002</v>
      </c>
      <c r="Q179" s="186">
        <v>1.0587329999999999</v>
      </c>
      <c r="R179" s="186">
        <v>1.2159679999999999</v>
      </c>
      <c r="S179" s="186">
        <v>1.1198779999999999</v>
      </c>
      <c r="T179" s="186">
        <v>1.026789</v>
      </c>
      <c r="U179" s="186">
        <v>1.197419</v>
      </c>
      <c r="V179" s="186">
        <v>1.095342</v>
      </c>
      <c r="W179" s="186">
        <v>1.0920369999999999</v>
      </c>
      <c r="X179" s="186">
        <v>1.1764250000000001</v>
      </c>
      <c r="Y179" s="186">
        <v>1.00742</v>
      </c>
      <c r="Z179" s="186">
        <v>1.004966</v>
      </c>
      <c r="AA179" s="186">
        <v>1.4257040000000001</v>
      </c>
      <c r="AB179" s="186">
        <v>1.4277329999999999</v>
      </c>
      <c r="AC179" s="186">
        <v>1.1992</v>
      </c>
      <c r="AD179" s="186">
        <v>1.1452119999999999</v>
      </c>
      <c r="AE179" s="107"/>
      <c r="AF179" s="9">
        <v>2012</v>
      </c>
      <c r="AG179" s="186">
        <v>2.6475919999999998E-3</v>
      </c>
      <c r="AH179" s="186">
        <v>-1.005916E-7</v>
      </c>
      <c r="AI179" s="186">
        <v>3.7058E-3</v>
      </c>
      <c r="AJ179" s="186">
        <v>2.971801E-3</v>
      </c>
      <c r="AK179" s="186">
        <v>-1.027104E-2</v>
      </c>
      <c r="AL179" s="186">
        <v>-8.370756E-2</v>
      </c>
      <c r="AM179" s="186">
        <v>-2.4503950000000002E-4</v>
      </c>
      <c r="AN179" s="186">
        <v>-4.0567529999999997E-4</v>
      </c>
      <c r="AO179" s="186">
        <v>-1.7805260000000001E-5</v>
      </c>
      <c r="AP179" s="186">
        <v>-1.1980750000000001E-3</v>
      </c>
      <c r="AQ179" s="186">
        <v>-5.0645810000000003E-3</v>
      </c>
    </row>
    <row r="180" spans="1:43" s="9" customFormat="1" x14ac:dyDescent="0.2">
      <c r="A180" s="104"/>
      <c r="B180" s="9">
        <v>2013</v>
      </c>
      <c r="C180" s="186">
        <v>1.0774030000000001</v>
      </c>
      <c r="D180" s="186">
        <v>1.215492</v>
      </c>
      <c r="E180" s="186">
        <v>0.88639230000000002</v>
      </c>
      <c r="F180" s="186">
        <v>0.86530379999999996</v>
      </c>
      <c r="G180" s="186">
        <v>0.91827300000000001</v>
      </c>
      <c r="I180" s="9">
        <v>2013</v>
      </c>
      <c r="J180" s="186">
        <v>0.86530379999999996</v>
      </c>
      <c r="K180" s="186">
        <v>0.91827300000000001</v>
      </c>
      <c r="L180" s="186">
        <v>1.0704800000000001</v>
      </c>
      <c r="M180" s="186">
        <v>1.068344</v>
      </c>
      <c r="N180" s="186">
        <v>0.7556988</v>
      </c>
      <c r="O180" s="186">
        <v>0.71331129999999998</v>
      </c>
      <c r="P180" s="186">
        <v>0.86806130000000004</v>
      </c>
      <c r="Q180" s="186">
        <v>1.040214</v>
      </c>
      <c r="R180" s="186">
        <v>1.2159679999999999</v>
      </c>
      <c r="S180" s="186">
        <v>1.1354690000000001</v>
      </c>
      <c r="T180" s="186">
        <v>1.0308630000000001</v>
      </c>
      <c r="U180" s="186">
        <v>1.304127</v>
      </c>
      <c r="V180" s="186">
        <v>1.1661010000000001</v>
      </c>
      <c r="W180" s="186">
        <v>1.0774030000000001</v>
      </c>
      <c r="X180" s="186">
        <v>1.245115</v>
      </c>
      <c r="Y180" s="186">
        <v>1.0064679999999999</v>
      </c>
      <c r="Z180" s="186">
        <v>1.00848</v>
      </c>
      <c r="AA180" s="186">
        <v>1.4257040000000001</v>
      </c>
      <c r="AB180" s="186">
        <v>1.5104249999999999</v>
      </c>
      <c r="AC180" s="186">
        <v>1.24116</v>
      </c>
      <c r="AD180" s="186">
        <v>1.1732929999999999</v>
      </c>
      <c r="AE180" s="107"/>
      <c r="AF180" s="9">
        <v>2013</v>
      </c>
      <c r="AG180" s="186">
        <v>-1.809962E-3</v>
      </c>
      <c r="AH180" s="186">
        <v>-5.7351530000000001E-7</v>
      </c>
      <c r="AI180" s="186">
        <v>3.1016310000000001E-3</v>
      </c>
      <c r="AJ180" s="186">
        <v>1.8722540000000001E-3</v>
      </c>
      <c r="AK180" s="186">
        <v>-1.6654909999999998E-2</v>
      </c>
      <c r="AL180" s="186">
        <v>-3.1369019999999997E-2</v>
      </c>
      <c r="AM180" s="186">
        <v>3.3394859999999998E-5</v>
      </c>
      <c r="AN180" s="186">
        <v>-7.115992E-4</v>
      </c>
      <c r="AO180" s="186">
        <v>-1.418187E-5</v>
      </c>
      <c r="AP180" s="186">
        <v>-6.123814E-3</v>
      </c>
      <c r="AQ180" s="186">
        <v>-5.9599550000000003E-3</v>
      </c>
    </row>
    <row r="181" spans="1:43" s="9" customFormat="1" x14ac:dyDescent="0.2">
      <c r="A181" s="104"/>
      <c r="B181" s="9">
        <v>2014</v>
      </c>
      <c r="C181" s="186">
        <v>1.048365</v>
      </c>
      <c r="D181" s="186">
        <v>1.1895450000000001</v>
      </c>
      <c r="E181" s="186">
        <v>0.88131630000000005</v>
      </c>
      <c r="F181" s="186">
        <v>0.89285639999999999</v>
      </c>
      <c r="G181" s="186">
        <v>0.87646080000000004</v>
      </c>
      <c r="I181" s="9">
        <v>2014</v>
      </c>
      <c r="J181" s="186">
        <v>0.89285639999999999</v>
      </c>
      <c r="K181" s="186">
        <v>0.87646080000000004</v>
      </c>
      <c r="L181" s="186">
        <v>1.067337</v>
      </c>
      <c r="M181" s="186">
        <v>1.0323329999999999</v>
      </c>
      <c r="N181" s="186">
        <v>0.61581260000000004</v>
      </c>
      <c r="O181" s="186">
        <v>0.66686369999999995</v>
      </c>
      <c r="P181" s="186">
        <v>0.81865160000000003</v>
      </c>
      <c r="Q181" s="186">
        <v>1.0182469999999999</v>
      </c>
      <c r="R181" s="186">
        <v>1.242359</v>
      </c>
      <c r="S181" s="186">
        <v>1.1525289999999999</v>
      </c>
      <c r="T181" s="186">
        <v>1.0349429999999999</v>
      </c>
      <c r="U181" s="186">
        <v>1.581283</v>
      </c>
      <c r="V181" s="186">
        <v>1.242359</v>
      </c>
      <c r="W181" s="186">
        <v>1.048365</v>
      </c>
      <c r="X181" s="186">
        <v>1.1741699999999999</v>
      </c>
      <c r="Y181" s="186">
        <v>0.98222520000000002</v>
      </c>
      <c r="Z181" s="186">
        <v>1.015531</v>
      </c>
      <c r="AA181" s="186">
        <v>1.70241</v>
      </c>
      <c r="AB181" s="186">
        <v>1.572084</v>
      </c>
      <c r="AC181" s="186">
        <v>1.2806</v>
      </c>
      <c r="AD181" s="186">
        <v>1.1961349999999999</v>
      </c>
      <c r="AE181" s="107"/>
      <c r="AF181" s="9">
        <v>2014</v>
      </c>
      <c r="AG181" s="186">
        <v>-2.2030859999999999E-3</v>
      </c>
      <c r="AH181" s="186">
        <v>8.7011650000000003E-3</v>
      </c>
      <c r="AI181" s="186">
        <v>3.265006E-3</v>
      </c>
      <c r="AJ181" s="186">
        <v>1.832668E-3</v>
      </c>
      <c r="AK181" s="186">
        <v>-3.8917149999999998E-2</v>
      </c>
      <c r="AL181" s="186">
        <v>3.0799690000000001E-2</v>
      </c>
      <c r="AM181" s="186">
        <v>8.1256199999999996E-4</v>
      </c>
      <c r="AN181" s="186">
        <v>-1.3394559999999999E-3</v>
      </c>
      <c r="AO181" s="186">
        <v>-1.471616E-4</v>
      </c>
      <c r="AP181" s="186">
        <v>-3.5668779999999999E-3</v>
      </c>
      <c r="AQ181" s="186">
        <v>-4.9803139999999996E-3</v>
      </c>
    </row>
    <row r="182" spans="1:43" s="9" customFormat="1" x14ac:dyDescent="0.2">
      <c r="A182" s="104"/>
      <c r="B182" s="9">
        <v>2015</v>
      </c>
      <c r="C182" s="186">
        <v>1.101011</v>
      </c>
      <c r="D182" s="186">
        <v>1.231768</v>
      </c>
      <c r="E182" s="186">
        <v>0.89384620000000004</v>
      </c>
      <c r="F182" s="186">
        <v>0.89251270000000005</v>
      </c>
      <c r="G182" s="186">
        <v>0.90228660000000005</v>
      </c>
      <c r="I182" s="9">
        <v>2015</v>
      </c>
      <c r="J182" s="186">
        <v>0.89251270000000005</v>
      </c>
      <c r="K182" s="186">
        <v>0.90228660000000005</v>
      </c>
      <c r="L182" s="186">
        <v>1.122295</v>
      </c>
      <c r="M182" s="186">
        <v>1.0831519999999999</v>
      </c>
      <c r="N182" s="186">
        <v>0.64481960000000005</v>
      </c>
      <c r="O182" s="186">
        <v>0.64712530000000001</v>
      </c>
      <c r="P182" s="186">
        <v>0.85143480000000005</v>
      </c>
      <c r="Q182" s="186">
        <v>1.055663</v>
      </c>
      <c r="R182" s="186">
        <v>1.242359</v>
      </c>
      <c r="S182" s="186">
        <v>1.1704829999999999</v>
      </c>
      <c r="T182" s="186">
        <v>1.0387139999999999</v>
      </c>
      <c r="U182" s="186">
        <v>1.2984070000000001</v>
      </c>
      <c r="V182" s="186">
        <v>1.1119669999999999</v>
      </c>
      <c r="W182" s="186">
        <v>1.101011</v>
      </c>
      <c r="X182" s="186">
        <v>1.233608</v>
      </c>
      <c r="Y182" s="186">
        <v>0.98103549999999995</v>
      </c>
      <c r="Z182" s="186">
        <v>1.0164880000000001</v>
      </c>
      <c r="AA182" s="186">
        <v>1.707471</v>
      </c>
      <c r="AB182" s="186">
        <v>1.7013879999999999</v>
      </c>
      <c r="AC182" s="186">
        <v>1.2931239999999999</v>
      </c>
      <c r="AD182" s="186">
        <v>1.220245</v>
      </c>
      <c r="AE182" s="107"/>
      <c r="AF182" s="9">
        <v>2015</v>
      </c>
      <c r="AG182" s="186">
        <v>3.6995209999999999E-3</v>
      </c>
      <c r="AH182" s="186">
        <v>-1.8455110000000001E-4</v>
      </c>
      <c r="AI182" s="186">
        <v>3.4449060000000002E-3</v>
      </c>
      <c r="AJ182" s="186">
        <v>1.7033650000000001E-3</v>
      </c>
      <c r="AK182" s="186">
        <v>4.0333300000000002E-2</v>
      </c>
      <c r="AL182" s="186">
        <v>-2.529209E-2</v>
      </c>
      <c r="AM182" s="186">
        <v>2.9907319999999999E-5</v>
      </c>
      <c r="AN182" s="186">
        <v>-1.7030600000000001E-4</v>
      </c>
      <c r="AO182" s="186">
        <v>-4.0814359999999997E-6</v>
      </c>
      <c r="AP182" s="186">
        <v>-7.8288639999999996E-3</v>
      </c>
      <c r="AQ182" s="186">
        <v>-1.6140499999999999E-3</v>
      </c>
    </row>
    <row r="183" spans="1:43" s="9" customFormat="1" x14ac:dyDescent="0.2">
      <c r="A183" s="104"/>
      <c r="B183" s="9">
        <v>2016</v>
      </c>
      <c r="C183" s="186">
        <v>1.110147</v>
      </c>
      <c r="D183" s="186">
        <v>1.1571720000000001</v>
      </c>
      <c r="E183" s="186">
        <v>0.95936250000000001</v>
      </c>
      <c r="F183" s="186">
        <v>1.0335190000000001</v>
      </c>
      <c r="G183" s="186">
        <v>0.89412100000000005</v>
      </c>
      <c r="I183" s="9">
        <v>2016</v>
      </c>
      <c r="J183" s="186">
        <v>1.0335190000000001</v>
      </c>
      <c r="K183" s="186">
        <v>0.89412100000000005</v>
      </c>
      <c r="L183" s="186">
        <v>1.109064</v>
      </c>
      <c r="M183" s="186">
        <v>1.0901749999999999</v>
      </c>
      <c r="N183" s="186">
        <v>0.63135070000000004</v>
      </c>
      <c r="O183" s="186">
        <v>0.62643970000000004</v>
      </c>
      <c r="P183" s="186">
        <v>0.84114480000000003</v>
      </c>
      <c r="Q183" s="186">
        <v>1.0501780000000001</v>
      </c>
      <c r="R183" s="186">
        <v>1.242359</v>
      </c>
      <c r="S183" s="186">
        <v>1.204188</v>
      </c>
      <c r="T183" s="186">
        <v>1.04183</v>
      </c>
      <c r="U183" s="186">
        <v>1.28911</v>
      </c>
      <c r="V183" s="186">
        <v>1.2195</v>
      </c>
      <c r="W183" s="186">
        <v>1.110147</v>
      </c>
      <c r="X183" s="186">
        <v>1.0741430000000001</v>
      </c>
      <c r="Y183" s="186">
        <v>1.000977</v>
      </c>
      <c r="Z183" s="186">
        <v>1.0183199999999999</v>
      </c>
      <c r="AA183" s="186">
        <v>1.7583690000000001</v>
      </c>
      <c r="AB183" s="186">
        <v>1.772154</v>
      </c>
      <c r="AC183" s="186">
        <v>1.3198049999999999</v>
      </c>
      <c r="AD183" s="186">
        <v>1.2416069999999999</v>
      </c>
      <c r="AE183" s="107"/>
      <c r="AF183" s="9">
        <v>2016</v>
      </c>
      <c r="AG183" s="186">
        <v>-5.2476339999999995E-4</v>
      </c>
      <c r="AH183" s="186">
        <v>1.4379580000000001E-5</v>
      </c>
      <c r="AI183" s="186">
        <v>6.1881769999999996E-3</v>
      </c>
      <c r="AJ183" s="186">
        <v>1.3803800000000001E-3</v>
      </c>
      <c r="AK183" s="186">
        <v>1.205818E-3</v>
      </c>
      <c r="AL183" s="186">
        <v>7.1299870000000001E-2</v>
      </c>
      <c r="AM183" s="186">
        <v>-6.6155990000000002E-4</v>
      </c>
      <c r="AN183" s="186">
        <v>-3.6204210000000001E-4</v>
      </c>
      <c r="AO183" s="186">
        <v>-2.5161670000000001E-5</v>
      </c>
      <c r="AP183" s="186">
        <v>-4.0710390000000003E-3</v>
      </c>
      <c r="AQ183" s="186">
        <v>-3.708743E-3</v>
      </c>
    </row>
    <row r="184" spans="1:43" s="9" customFormat="1" x14ac:dyDescent="0.2">
      <c r="A184" s="104"/>
      <c r="B184" s="9">
        <v>2017</v>
      </c>
      <c r="C184" s="186">
        <v>1.162093</v>
      </c>
      <c r="D184" s="186">
        <v>1.2095469999999999</v>
      </c>
      <c r="E184" s="186">
        <v>0.96076700000000004</v>
      </c>
      <c r="F184" s="186">
        <v>1.013666</v>
      </c>
      <c r="G184" s="186">
        <v>0.91445659999999995</v>
      </c>
      <c r="I184" s="9">
        <v>2017</v>
      </c>
      <c r="J184" s="186">
        <v>1.013666</v>
      </c>
      <c r="K184" s="186">
        <v>0.91445659999999995</v>
      </c>
      <c r="L184" s="186">
        <v>1.142765</v>
      </c>
      <c r="M184" s="186">
        <v>1.1430709999999999</v>
      </c>
      <c r="N184" s="186">
        <v>0.69076349999999997</v>
      </c>
      <c r="O184" s="186">
        <v>0.61460389999999998</v>
      </c>
      <c r="P184" s="186">
        <v>0.85591470000000003</v>
      </c>
      <c r="Q184" s="186">
        <v>1.056419</v>
      </c>
      <c r="R184" s="186">
        <v>1.242359</v>
      </c>
      <c r="S184" s="186">
        <v>1.2295039999999999</v>
      </c>
      <c r="T184" s="186">
        <v>1.0480449999999999</v>
      </c>
      <c r="U184" s="186">
        <v>1.015782</v>
      </c>
      <c r="V184" s="186">
        <v>1.2103200000000001</v>
      </c>
      <c r="W184" s="186">
        <v>1.162093</v>
      </c>
      <c r="X184" s="186">
        <v>1.1464259999999999</v>
      </c>
      <c r="Y184" s="186">
        <v>1.016913</v>
      </c>
      <c r="Z184" s="186">
        <v>1.0166409999999999</v>
      </c>
      <c r="AA184" s="186">
        <v>1.682331</v>
      </c>
      <c r="AB184" s="186">
        <v>1.8908</v>
      </c>
      <c r="AC184" s="186">
        <v>1.357721</v>
      </c>
      <c r="AD184" s="186">
        <v>1.270802</v>
      </c>
      <c r="AE184" s="107"/>
      <c r="AF184" s="9">
        <v>2017</v>
      </c>
      <c r="AG184" s="186">
        <v>5.8466439999999996E-4</v>
      </c>
      <c r="AH184" s="186">
        <v>-1.3787270000000001E-4</v>
      </c>
      <c r="AI184" s="186">
        <v>4.3713279999999998E-3</v>
      </c>
      <c r="AJ184" s="186">
        <v>2.6706939999999999E-3</v>
      </c>
      <c r="AK184" s="186">
        <v>3.8241129999999998E-2</v>
      </c>
      <c r="AL184" s="186">
        <v>-3.2487229999999999E-2</v>
      </c>
      <c r="AM184" s="186">
        <v>-5.210894E-4</v>
      </c>
      <c r="AN184" s="186">
        <v>3.3612170000000001E-4</v>
      </c>
      <c r="AO184" s="186">
        <v>3.79652E-5</v>
      </c>
      <c r="AP184" s="186">
        <v>-6.2568429999999998E-3</v>
      </c>
      <c r="AQ184" s="186">
        <v>-5.3759360000000004E-3</v>
      </c>
    </row>
    <row r="185" spans="1:43" s="9" customFormat="1" x14ac:dyDescent="0.2">
      <c r="A185" s="104"/>
      <c r="B185" s="9">
        <v>2018</v>
      </c>
      <c r="C185" s="186">
        <v>1.117653</v>
      </c>
      <c r="D185" s="186">
        <v>1.2353240000000001</v>
      </c>
      <c r="E185" s="186">
        <v>0.90474480000000002</v>
      </c>
      <c r="F185" s="186">
        <v>0.9515209</v>
      </c>
      <c r="G185" s="186">
        <v>0.86384240000000001</v>
      </c>
      <c r="I185" s="9">
        <v>2018</v>
      </c>
      <c r="J185" s="186">
        <v>0.9515209</v>
      </c>
      <c r="K185" s="186">
        <v>0.86384240000000001</v>
      </c>
      <c r="L185" s="186">
        <v>1.105116</v>
      </c>
      <c r="M185" s="186">
        <v>1.098962</v>
      </c>
      <c r="N185" s="186">
        <v>0.6722283</v>
      </c>
      <c r="O185" s="186">
        <v>0.56261099999999997</v>
      </c>
      <c r="P185" s="186">
        <v>0.80445069999999996</v>
      </c>
      <c r="Q185" s="186">
        <v>1.0596099999999999</v>
      </c>
      <c r="R185" s="186">
        <v>1.2630669999999999</v>
      </c>
      <c r="S185" s="186">
        <v>1.2587699999999999</v>
      </c>
      <c r="T185" s="186">
        <v>1.0521130000000001</v>
      </c>
      <c r="U185" s="186">
        <v>1.3991199999999999</v>
      </c>
      <c r="V185" s="186">
        <v>1.2630669999999999</v>
      </c>
      <c r="W185" s="186">
        <v>1.117653</v>
      </c>
      <c r="X185" s="186">
        <v>1.1745969999999999</v>
      </c>
      <c r="Y185" s="186">
        <v>1.011344</v>
      </c>
      <c r="Z185" s="186">
        <v>1.0170079999999999</v>
      </c>
      <c r="AA185" s="186">
        <v>1.662609</v>
      </c>
      <c r="AB185" s="186">
        <v>1.9865470000000001</v>
      </c>
      <c r="AC185" s="186">
        <v>1.389337</v>
      </c>
      <c r="AD185" s="186">
        <v>1.2938160000000001</v>
      </c>
      <c r="AE185" s="107"/>
      <c r="AF185" s="9">
        <v>2018</v>
      </c>
      <c r="AG185" s="186">
        <v>3.2379810000000001E-4</v>
      </c>
      <c r="AH185" s="186">
        <v>6.7780050000000001E-3</v>
      </c>
      <c r="AI185" s="186">
        <v>5.364433E-3</v>
      </c>
      <c r="AJ185" s="186">
        <v>1.8831519999999999E-3</v>
      </c>
      <c r="AK185" s="186">
        <v>-5.3340980000000003E-2</v>
      </c>
      <c r="AL185" s="186">
        <v>-1.1557400000000001E-2</v>
      </c>
      <c r="AM185" s="186">
        <v>1.8119950000000001E-4</v>
      </c>
      <c r="AN185" s="186">
        <v>-6.4810090000000004E-5</v>
      </c>
      <c r="AO185" s="186">
        <v>9.8979730000000002E-6</v>
      </c>
      <c r="AP185" s="186">
        <v>-4.7659820000000002E-3</v>
      </c>
      <c r="AQ185" s="186">
        <v>-4.8903499999999999E-3</v>
      </c>
    </row>
    <row r="186" spans="1:43" s="9" customFormat="1" x14ac:dyDescent="0.2">
      <c r="A186" s="104"/>
      <c r="B186" s="9">
        <v>2019</v>
      </c>
      <c r="C186" s="186">
        <v>1.13201</v>
      </c>
      <c r="D186" s="186">
        <v>1.235174</v>
      </c>
      <c r="E186" s="186">
        <v>0.91647849999999997</v>
      </c>
      <c r="F186" s="186">
        <v>0.9856973</v>
      </c>
      <c r="G186" s="186">
        <v>0.85722790000000004</v>
      </c>
      <c r="I186" s="9">
        <v>2019</v>
      </c>
      <c r="J186" s="186">
        <v>0.9856973</v>
      </c>
      <c r="K186" s="186">
        <v>0.85722790000000004</v>
      </c>
      <c r="L186" s="186">
        <v>1.117928</v>
      </c>
      <c r="M186" s="186">
        <v>1.1124719999999999</v>
      </c>
      <c r="N186" s="186">
        <v>0.29962280000000002</v>
      </c>
      <c r="O186" s="186">
        <v>0.53802689999999997</v>
      </c>
      <c r="P186" s="186">
        <v>0.79882989999999998</v>
      </c>
      <c r="Q186" s="186">
        <v>1.0723510000000001</v>
      </c>
      <c r="R186" s="186">
        <v>1.268783</v>
      </c>
      <c r="S186" s="186">
        <v>1.285865</v>
      </c>
      <c r="T186" s="186">
        <v>1.0577350000000001</v>
      </c>
      <c r="U186" s="186">
        <v>1.3809020000000001</v>
      </c>
      <c r="V186" s="186">
        <v>1.268783</v>
      </c>
      <c r="W186" s="186">
        <v>1.13201</v>
      </c>
      <c r="X186" s="186">
        <v>1.148436</v>
      </c>
      <c r="Y186" s="186">
        <v>1.012597</v>
      </c>
      <c r="Z186" s="186">
        <v>1.017563</v>
      </c>
      <c r="AA186" s="186">
        <v>3.7781169999999999</v>
      </c>
      <c r="AB186" s="186">
        <v>2.1040030000000001</v>
      </c>
      <c r="AC186" s="186">
        <v>1.4170849999999999</v>
      </c>
      <c r="AD186" s="186">
        <v>1.3205469999999999</v>
      </c>
      <c r="AE186" s="107"/>
      <c r="AF186" s="9">
        <v>2019</v>
      </c>
      <c r="AG186" s="186">
        <v>1.204465E-3</v>
      </c>
      <c r="AH186" s="186">
        <v>1.7435739999999999E-3</v>
      </c>
      <c r="AI186" s="186">
        <v>4.59458E-3</v>
      </c>
      <c r="AJ186" s="186">
        <v>2.436929E-3</v>
      </c>
      <c r="AK186" s="186">
        <v>2.7841519999999998E-3</v>
      </c>
      <c r="AL186" s="186">
        <v>1.164335E-2</v>
      </c>
      <c r="AM186" s="186">
        <v>-3.9982309999999999E-5</v>
      </c>
      <c r="AN186" s="186">
        <v>-1.01594E-4</v>
      </c>
      <c r="AO186" s="186">
        <v>-7.2149270000000003E-4</v>
      </c>
      <c r="AP186" s="186">
        <v>-5.5497899999999998E-3</v>
      </c>
      <c r="AQ186" s="186">
        <v>-5.1085089999999998E-3</v>
      </c>
    </row>
    <row r="187" spans="1:43" s="9" customFormat="1" x14ac:dyDescent="0.2">
      <c r="A187" s="104"/>
      <c r="B187" s="9">
        <v>2020</v>
      </c>
      <c r="C187" s="186">
        <v>1.14768</v>
      </c>
      <c r="D187" s="186">
        <v>1.2247349999999999</v>
      </c>
      <c r="E187" s="186">
        <v>0.93708409999999998</v>
      </c>
      <c r="F187" s="186">
        <v>1.0457920000000001</v>
      </c>
      <c r="G187" s="186">
        <v>0.84561240000000004</v>
      </c>
      <c r="I187" s="9">
        <v>2020</v>
      </c>
      <c r="J187" s="186">
        <v>1.0457920000000001</v>
      </c>
      <c r="K187" s="186">
        <v>0.84561240000000004</v>
      </c>
      <c r="L187" s="186">
        <v>1.133513</v>
      </c>
      <c r="M187" s="186">
        <v>1.127812</v>
      </c>
      <c r="N187" s="186">
        <v>0.28887259999999998</v>
      </c>
      <c r="O187" s="186">
        <v>0.50561250000000002</v>
      </c>
      <c r="P187" s="186">
        <v>0.78373060000000005</v>
      </c>
      <c r="Q187" s="186">
        <v>1.04939</v>
      </c>
      <c r="R187" s="186">
        <v>1.2943899999999999</v>
      </c>
      <c r="S187" s="186">
        <v>1.300379</v>
      </c>
      <c r="T187" s="186">
        <v>1.0645899999999999</v>
      </c>
      <c r="U187" s="186">
        <v>1.363613</v>
      </c>
      <c r="V187" s="186">
        <v>1.2943910000000001</v>
      </c>
      <c r="W187" s="186">
        <v>1.14768</v>
      </c>
      <c r="X187" s="186">
        <v>1.0974269999999999</v>
      </c>
      <c r="Y187" s="186">
        <v>1.0124979999999999</v>
      </c>
      <c r="Z187" s="186">
        <v>1.017617</v>
      </c>
      <c r="AA187" s="186">
        <v>3.972963</v>
      </c>
      <c r="AB187" s="186">
        <v>2.2698809999999998</v>
      </c>
      <c r="AC187" s="186">
        <v>1.4643809999999999</v>
      </c>
      <c r="AD187" s="186">
        <v>1.357218</v>
      </c>
      <c r="AE187" s="107"/>
      <c r="AF187" s="9">
        <v>2020</v>
      </c>
      <c r="AG187" s="186">
        <v>-2.1900460000000002E-3</v>
      </c>
      <c r="AH187" s="186">
        <v>7.7512739999999998E-3</v>
      </c>
      <c r="AI187" s="186">
        <v>2.27041E-3</v>
      </c>
      <c r="AJ187" s="186">
        <v>2.887237E-3</v>
      </c>
      <c r="AK187" s="186">
        <v>3.0288289999999998E-3</v>
      </c>
      <c r="AL187" s="186">
        <v>2.1703389999999999E-2</v>
      </c>
      <c r="AM187" s="186">
        <v>1.171214E-5</v>
      </c>
      <c r="AN187" s="186">
        <v>3.753288E-5</v>
      </c>
      <c r="AO187" s="186">
        <v>-2.012561E-5</v>
      </c>
      <c r="AP187" s="186">
        <v>-6.2233740000000003E-3</v>
      </c>
      <c r="AQ187" s="186">
        <v>-7.022421E-3</v>
      </c>
    </row>
    <row r="188" spans="1:43" s="9" customFormat="1" x14ac:dyDescent="0.2">
      <c r="A188" s="104"/>
      <c r="B188" s="9">
        <v>2021</v>
      </c>
      <c r="C188" s="186">
        <v>1.193695</v>
      </c>
      <c r="D188" s="186">
        <v>1.230982</v>
      </c>
      <c r="E188" s="186">
        <v>0.96970909999999999</v>
      </c>
      <c r="F188" s="186">
        <v>1.078182</v>
      </c>
      <c r="G188" s="186">
        <v>0.87568869999999999</v>
      </c>
      <c r="I188" s="9">
        <v>2021</v>
      </c>
      <c r="J188" s="186">
        <v>1.078182</v>
      </c>
      <c r="K188" s="186">
        <v>0.87568869999999999</v>
      </c>
      <c r="L188" s="186">
        <v>1.1787350000000001</v>
      </c>
      <c r="M188" s="186">
        <v>1.172526</v>
      </c>
      <c r="N188" s="186">
        <v>0.27908889999999997</v>
      </c>
      <c r="O188" s="186">
        <v>0.51079269999999999</v>
      </c>
      <c r="P188" s="186">
        <v>0.81764820000000005</v>
      </c>
      <c r="Q188" s="186">
        <v>1.0619050000000001</v>
      </c>
      <c r="R188" s="186">
        <v>1.2943899999999999</v>
      </c>
      <c r="S188" s="186">
        <v>1.3222579999999999</v>
      </c>
      <c r="T188" s="186">
        <v>1.067917</v>
      </c>
      <c r="U188" s="186">
        <v>1.111648</v>
      </c>
      <c r="V188" s="186">
        <v>1.1349469999999999</v>
      </c>
      <c r="W188" s="186">
        <v>1.193695</v>
      </c>
      <c r="X188" s="186">
        <v>1.107137</v>
      </c>
      <c r="Y188" s="186">
        <v>1.012691</v>
      </c>
      <c r="Z188" s="186">
        <v>1.018054</v>
      </c>
      <c r="AA188" s="186">
        <v>4.2771129999999999</v>
      </c>
      <c r="AB188" s="186">
        <v>2.3369460000000002</v>
      </c>
      <c r="AC188" s="186">
        <v>1.4599120000000001</v>
      </c>
      <c r="AD188" s="186">
        <v>1.3631500000000001</v>
      </c>
      <c r="AE188" s="107"/>
      <c r="AF188" s="9">
        <v>2021</v>
      </c>
      <c r="AG188" s="186">
        <v>1.1794450000000001E-3</v>
      </c>
      <c r="AH188" s="186">
        <v>-1.7635559999999999E-4</v>
      </c>
      <c r="AI188" s="186">
        <v>3.4278249999999998E-3</v>
      </c>
      <c r="AJ188" s="186">
        <v>1.335644E-3</v>
      </c>
      <c r="AK188" s="186">
        <v>3.3544270000000001E-2</v>
      </c>
      <c r="AL188" s="186">
        <v>-4.4631030000000004E-3</v>
      </c>
      <c r="AM188" s="186">
        <v>-1.2409620000000001E-6</v>
      </c>
      <c r="AN188" s="186">
        <v>-5.1522240000000002E-5</v>
      </c>
      <c r="AO188" s="186">
        <v>-4.8019889999999997E-5</v>
      </c>
      <c r="AP188" s="186">
        <v>-2.0403579999999999E-3</v>
      </c>
      <c r="AQ188" s="186">
        <v>1.516589E-3</v>
      </c>
    </row>
    <row r="189" spans="1:43" s="9" customFormat="1" x14ac:dyDescent="0.2">
      <c r="A189" s="104"/>
      <c r="B189" s="9">
        <v>2022</v>
      </c>
      <c r="C189" s="186">
        <v>1.178787</v>
      </c>
      <c r="D189" s="186">
        <v>1.265058</v>
      </c>
      <c r="E189" s="186">
        <v>0.93180540000000001</v>
      </c>
      <c r="F189" s="186">
        <v>1.031406</v>
      </c>
      <c r="G189" s="186">
        <v>0.8469662</v>
      </c>
      <c r="I189" s="9">
        <v>2022</v>
      </c>
      <c r="J189" s="186">
        <v>1.031406</v>
      </c>
      <c r="K189" s="186">
        <v>0.8469662</v>
      </c>
      <c r="L189" s="186">
        <v>1.1551830000000001</v>
      </c>
      <c r="M189" s="186">
        <v>1.1568080000000001</v>
      </c>
      <c r="N189" s="186">
        <v>0.24804319999999999</v>
      </c>
      <c r="O189" s="186">
        <v>0.48511759999999998</v>
      </c>
      <c r="P189" s="186">
        <v>0.78021479999999999</v>
      </c>
      <c r="Q189" s="186">
        <v>1.080333</v>
      </c>
      <c r="R189" s="186">
        <v>1.2943899999999999</v>
      </c>
      <c r="S189" s="186">
        <v>1.3588260000000001</v>
      </c>
      <c r="T189" s="186">
        <v>1.074252</v>
      </c>
      <c r="U189" s="186">
        <v>1.2831969999999999</v>
      </c>
      <c r="V189" s="186">
        <v>1.2276609999999999</v>
      </c>
      <c r="W189" s="186">
        <v>1.178787</v>
      </c>
      <c r="X189" s="186">
        <v>1.1428940000000001</v>
      </c>
      <c r="Y189" s="186">
        <v>1.0204329999999999</v>
      </c>
      <c r="Z189" s="186">
        <v>1.0189999999999999</v>
      </c>
      <c r="AA189" s="186">
        <v>4.7523479999999996</v>
      </c>
      <c r="AB189" s="186">
        <v>2.4298999999999999</v>
      </c>
      <c r="AC189" s="186">
        <v>1.51085</v>
      </c>
      <c r="AD189" s="186">
        <v>1.3917759999999999</v>
      </c>
      <c r="AE189" s="107"/>
      <c r="AF189" s="9">
        <v>2022</v>
      </c>
      <c r="AG189" s="186">
        <v>1.728968E-3</v>
      </c>
      <c r="AH189" s="186">
        <v>1.234024E-4</v>
      </c>
      <c r="AI189" s="186">
        <v>6.0235560000000002E-3</v>
      </c>
      <c r="AJ189" s="186">
        <v>2.7651669999999998E-3</v>
      </c>
      <c r="AK189" s="186">
        <v>-2.3208179999999998E-2</v>
      </c>
      <c r="AL189" s="186">
        <v>-1.5453110000000001E-2</v>
      </c>
      <c r="AM189" s="186">
        <v>-2.5535210000000001E-4</v>
      </c>
      <c r="AN189" s="186">
        <v>-2.339946E-4</v>
      </c>
      <c r="AO189" s="186">
        <v>-1.220743E-4</v>
      </c>
      <c r="AP189" s="186">
        <v>-5.2151649999999999E-3</v>
      </c>
      <c r="AQ189" s="186">
        <v>-6.02544E-3</v>
      </c>
    </row>
    <row r="190" spans="1:43" s="9" customFormat="1" x14ac:dyDescent="0.2">
      <c r="A190" s="104"/>
      <c r="B190" s="9">
        <v>2023</v>
      </c>
      <c r="C190" s="186">
        <v>1.1710320000000001</v>
      </c>
      <c r="D190" s="186">
        <v>1.3524210000000001</v>
      </c>
      <c r="E190" s="186">
        <v>0.8658785</v>
      </c>
      <c r="F190" s="186">
        <v>0.9139178</v>
      </c>
      <c r="G190" s="186">
        <v>0.82416330000000004</v>
      </c>
      <c r="I190" s="9">
        <v>2023</v>
      </c>
      <c r="J190" s="186">
        <v>0.9139178</v>
      </c>
      <c r="K190" s="186">
        <v>0.82416330000000004</v>
      </c>
      <c r="L190" s="186">
        <v>1.136274</v>
      </c>
      <c r="M190" s="186">
        <v>1.1493979999999999</v>
      </c>
      <c r="N190" s="186">
        <v>0.25041790000000003</v>
      </c>
      <c r="O190" s="186">
        <v>0.45847450000000001</v>
      </c>
      <c r="P190" s="186">
        <v>0.75204870000000001</v>
      </c>
      <c r="Q190" s="186">
        <v>1.086568</v>
      </c>
      <c r="R190" s="186">
        <v>1.2943899999999999</v>
      </c>
      <c r="S190" s="186">
        <v>1.386528</v>
      </c>
      <c r="T190" s="186">
        <v>1.0803720000000001</v>
      </c>
      <c r="U190" s="186">
        <v>1.3936090000000001</v>
      </c>
      <c r="V190" s="186">
        <v>1.2460739999999999</v>
      </c>
      <c r="W190" s="186">
        <v>1.1710320000000001</v>
      </c>
      <c r="X190" s="186">
        <v>1.2813319999999999</v>
      </c>
      <c r="Y190" s="186">
        <v>1.0305899999999999</v>
      </c>
      <c r="Z190" s="186">
        <v>1.0188219999999999</v>
      </c>
      <c r="AA190" s="186">
        <v>4.67631</v>
      </c>
      <c r="AB190" s="186">
        <v>2.554192</v>
      </c>
      <c r="AC190" s="186">
        <v>1.5571219999999999</v>
      </c>
      <c r="AD190" s="186">
        <v>1.420874</v>
      </c>
      <c r="AE190" s="107"/>
      <c r="AF190" s="9">
        <v>2023</v>
      </c>
      <c r="AG190" s="186">
        <v>6.1098680000000005E-4</v>
      </c>
      <c r="AH190" s="186">
        <v>2.355658E-4</v>
      </c>
      <c r="AI190" s="186">
        <v>4.7050599999999996E-3</v>
      </c>
      <c r="AJ190" s="186">
        <v>2.7675439999999998E-3</v>
      </c>
      <c r="AK190" s="186">
        <v>-1.492013E-2</v>
      </c>
      <c r="AL190" s="186">
        <v>-5.1756490000000002E-2</v>
      </c>
      <c r="AM190" s="186">
        <v>-3.7218910000000002E-4</v>
      </c>
      <c r="AN190" s="186">
        <v>-6.5600219999999997E-5</v>
      </c>
      <c r="AO190" s="186">
        <v>-3.7674550000000003E-5</v>
      </c>
      <c r="AP190" s="186">
        <v>-7.5795139999999999E-3</v>
      </c>
      <c r="AQ190" s="186">
        <v>-6.9669479999999997E-3</v>
      </c>
    </row>
    <row r="191" spans="1:43" x14ac:dyDescent="0.2">
      <c r="A191" s="35"/>
    </row>
    <row r="192" spans="1:43" ht="18" x14ac:dyDescent="0.25">
      <c r="A192" s="35">
        <v>10</v>
      </c>
      <c r="B192" s="33" t="s">
        <v>78</v>
      </c>
      <c r="C192" s="34"/>
      <c r="D192" s="34"/>
      <c r="E192" s="34"/>
      <c r="F192" s="34"/>
      <c r="G192" s="34"/>
      <c r="H192" s="36"/>
    </row>
    <row r="193" spans="1:43" s="9" customFormat="1" x14ac:dyDescent="0.2">
      <c r="A193" s="104"/>
      <c r="B193" s="9" t="s">
        <v>82</v>
      </c>
      <c r="C193" s="9" t="s">
        <v>15</v>
      </c>
      <c r="D193" s="9" t="s">
        <v>16</v>
      </c>
      <c r="E193" s="9" t="s">
        <v>17</v>
      </c>
      <c r="F193" s="9" t="s">
        <v>18</v>
      </c>
      <c r="G193" s="9" t="s">
        <v>19</v>
      </c>
      <c r="I193" s="9" t="s">
        <v>82</v>
      </c>
      <c r="J193" s="9" t="s">
        <v>18</v>
      </c>
      <c r="K193" s="9" t="s">
        <v>19</v>
      </c>
      <c r="L193" s="9" t="s">
        <v>98</v>
      </c>
      <c r="M193" s="9" t="s">
        <v>99</v>
      </c>
      <c r="N193" s="9" t="s">
        <v>100</v>
      </c>
      <c r="O193" s="9" t="s">
        <v>101</v>
      </c>
      <c r="P193" s="9" t="s">
        <v>102</v>
      </c>
      <c r="Q193" s="9" t="s">
        <v>247</v>
      </c>
      <c r="R193" s="9" t="s">
        <v>248</v>
      </c>
      <c r="S193" s="9" t="s">
        <v>249</v>
      </c>
      <c r="T193" s="9" t="s">
        <v>250</v>
      </c>
      <c r="U193" s="9" t="s">
        <v>251</v>
      </c>
      <c r="V193" s="9" t="s">
        <v>252</v>
      </c>
      <c r="W193" s="9" t="s">
        <v>15</v>
      </c>
      <c r="X193" s="9" t="s">
        <v>253</v>
      </c>
      <c r="Y193" s="9" t="s">
        <v>254</v>
      </c>
      <c r="Z193" s="9" t="s">
        <v>255</v>
      </c>
      <c r="AA193" s="9" t="s">
        <v>256</v>
      </c>
      <c r="AB193" s="9" t="s">
        <v>257</v>
      </c>
      <c r="AC193" s="9" t="s">
        <v>258</v>
      </c>
      <c r="AD193" s="9" t="s">
        <v>259</v>
      </c>
      <c r="AF193" s="9" t="s">
        <v>82</v>
      </c>
      <c r="AG193" s="9" t="s">
        <v>260</v>
      </c>
      <c r="AH193" s="9" t="s">
        <v>261</v>
      </c>
      <c r="AI193" s="9" t="s">
        <v>262</v>
      </c>
      <c r="AJ193" s="9" t="s">
        <v>263</v>
      </c>
      <c r="AK193" s="9" t="s">
        <v>264</v>
      </c>
      <c r="AL193" s="9" t="s">
        <v>265</v>
      </c>
      <c r="AM193" s="9" t="s">
        <v>266</v>
      </c>
      <c r="AN193" s="9" t="s">
        <v>267</v>
      </c>
      <c r="AO193" s="9" t="s">
        <v>268</v>
      </c>
      <c r="AP193" s="9" t="s">
        <v>269</v>
      </c>
      <c r="AQ193" s="9" t="s">
        <v>270</v>
      </c>
    </row>
    <row r="194" spans="1:43" s="9" customFormat="1" x14ac:dyDescent="0.2">
      <c r="A194" s="104"/>
      <c r="B194" s="9">
        <v>2006</v>
      </c>
      <c r="C194" s="9">
        <v>1</v>
      </c>
      <c r="D194" s="9">
        <v>1</v>
      </c>
      <c r="E194" s="9">
        <v>1</v>
      </c>
      <c r="F194" s="9">
        <v>1</v>
      </c>
      <c r="G194" s="9">
        <v>1</v>
      </c>
      <c r="I194" s="9">
        <v>2006</v>
      </c>
      <c r="J194" s="9">
        <v>1</v>
      </c>
      <c r="K194" s="9">
        <v>1</v>
      </c>
      <c r="L194" s="9">
        <v>1</v>
      </c>
      <c r="M194" s="9">
        <v>1</v>
      </c>
      <c r="N194" s="9">
        <v>1</v>
      </c>
      <c r="O194" s="9">
        <v>1</v>
      </c>
      <c r="P194" s="9">
        <v>1</v>
      </c>
      <c r="Q194" s="9">
        <v>1</v>
      </c>
      <c r="R194" s="9">
        <v>1</v>
      </c>
      <c r="S194" s="9">
        <v>1</v>
      </c>
      <c r="T194" s="9">
        <v>1</v>
      </c>
      <c r="U194" s="9">
        <v>1</v>
      </c>
      <c r="V194" s="9">
        <v>1</v>
      </c>
      <c r="W194" s="9">
        <v>1</v>
      </c>
      <c r="X194" s="9">
        <v>1</v>
      </c>
      <c r="Y194" s="9">
        <v>1</v>
      </c>
      <c r="Z194" s="9">
        <v>1</v>
      </c>
      <c r="AA194" s="9">
        <v>1</v>
      </c>
      <c r="AB194" s="9">
        <v>1</v>
      </c>
      <c r="AC194" s="9">
        <v>1</v>
      </c>
      <c r="AD194" s="9">
        <v>1</v>
      </c>
      <c r="AE194" s="107"/>
    </row>
    <row r="195" spans="1:43" s="9" customFormat="1" x14ac:dyDescent="0.2">
      <c r="A195" s="104"/>
      <c r="B195" s="9">
        <v>2007</v>
      </c>
      <c r="C195" s="186">
        <v>0.97454099999999999</v>
      </c>
      <c r="D195" s="186">
        <v>1.000688</v>
      </c>
      <c r="E195" s="186">
        <v>0.97387069999999998</v>
      </c>
      <c r="F195" s="186">
        <v>1.0492250000000001</v>
      </c>
      <c r="G195" s="186">
        <v>0.94022050000000001</v>
      </c>
      <c r="I195" s="9">
        <v>2007</v>
      </c>
      <c r="J195" s="186">
        <v>1.0492250000000001</v>
      </c>
      <c r="K195" s="186">
        <v>0.94022050000000001</v>
      </c>
      <c r="L195" s="186">
        <v>0.96583180000000002</v>
      </c>
      <c r="M195" s="186">
        <v>0.97448869999999999</v>
      </c>
      <c r="N195" s="186">
        <v>0.95425459999999995</v>
      </c>
      <c r="O195" s="186">
        <v>0.9368052</v>
      </c>
      <c r="P195" s="186">
        <v>0.92667730000000004</v>
      </c>
      <c r="Q195" s="186">
        <v>1.02776</v>
      </c>
      <c r="R195" s="186">
        <v>1</v>
      </c>
      <c r="S195" s="186">
        <v>1.0007539999999999</v>
      </c>
      <c r="T195" s="186">
        <v>1.005844</v>
      </c>
      <c r="U195" s="186">
        <v>1.1530419999999999</v>
      </c>
      <c r="V195" s="186">
        <v>0.9930348</v>
      </c>
      <c r="W195" s="186">
        <v>0.97454099999999999</v>
      </c>
      <c r="X195" s="186">
        <v>0.92881990000000003</v>
      </c>
      <c r="Y195" s="186">
        <v>1.0090170000000001</v>
      </c>
      <c r="Z195" s="186">
        <v>1.000054</v>
      </c>
      <c r="AA195" s="186">
        <v>1.0212589999999999</v>
      </c>
      <c r="AB195" s="186">
        <v>1.040281</v>
      </c>
      <c r="AC195" s="186">
        <v>1.0516509999999999</v>
      </c>
      <c r="AD195" s="186">
        <v>1.036503</v>
      </c>
      <c r="AE195" s="107"/>
      <c r="AF195" s="9">
        <v>2007</v>
      </c>
      <c r="AG195" s="186">
        <v>2.9113189999999999E-3</v>
      </c>
      <c r="AH195" s="186">
        <v>-8.0417800000000001E-4</v>
      </c>
      <c r="AI195" s="186">
        <v>-1.7228729999999999E-4</v>
      </c>
      <c r="AJ195" s="186">
        <v>2.4892619999999999E-3</v>
      </c>
      <c r="AK195" s="186">
        <v>-3.021277E-2</v>
      </c>
      <c r="AL195" s="186">
        <v>2.26786E-2</v>
      </c>
      <c r="AM195" s="186">
        <v>-1.9522579999999999E-4</v>
      </c>
      <c r="AN195" s="186">
        <v>2.4651439999999999E-5</v>
      </c>
      <c r="AO195" s="186">
        <v>-7.840007E-5</v>
      </c>
      <c r="AP195" s="186">
        <v>-9.0219110000000005E-3</v>
      </c>
      <c r="AQ195" s="186">
        <v>-1.409583E-2</v>
      </c>
    </row>
    <row r="196" spans="1:43" s="9" customFormat="1" x14ac:dyDescent="0.2">
      <c r="A196" s="104"/>
      <c r="B196" s="9">
        <v>2008</v>
      </c>
      <c r="C196" s="186">
        <v>1.0726659999999999</v>
      </c>
      <c r="D196" s="186">
        <v>1.050732</v>
      </c>
      <c r="E196" s="186">
        <v>1.0208740000000001</v>
      </c>
      <c r="F196" s="186">
        <v>1.0355529999999999</v>
      </c>
      <c r="G196" s="186">
        <v>1.0123310000000001</v>
      </c>
      <c r="I196" s="9">
        <v>2008</v>
      </c>
      <c r="J196" s="186">
        <v>1.0355529999999999</v>
      </c>
      <c r="K196" s="186">
        <v>1.0123310000000001</v>
      </c>
      <c r="L196" s="186">
        <v>1.053663</v>
      </c>
      <c r="M196" s="186">
        <v>1.0725499999999999</v>
      </c>
      <c r="N196" s="186">
        <v>1.028918</v>
      </c>
      <c r="O196" s="186">
        <v>0.9926914</v>
      </c>
      <c r="P196" s="186">
        <v>0.99814700000000001</v>
      </c>
      <c r="Q196" s="186">
        <v>1.0355840000000001</v>
      </c>
      <c r="R196" s="186">
        <v>1.070379</v>
      </c>
      <c r="S196" s="186">
        <v>1.0029159999999999</v>
      </c>
      <c r="T196" s="186">
        <v>1.011687</v>
      </c>
      <c r="U196" s="186">
        <v>0.83106069999999999</v>
      </c>
      <c r="V196" s="186">
        <v>1.070379</v>
      </c>
      <c r="W196" s="186">
        <v>1.0726659999999999</v>
      </c>
      <c r="X196" s="186">
        <v>1.035838</v>
      </c>
      <c r="Y196" s="186">
        <v>1.018035</v>
      </c>
      <c r="Z196" s="186">
        <v>1.0001070000000001</v>
      </c>
      <c r="AA196" s="186">
        <v>1.0425180000000001</v>
      </c>
      <c r="AB196" s="186">
        <v>1.0805629999999999</v>
      </c>
      <c r="AC196" s="186">
        <v>1.074657</v>
      </c>
      <c r="AD196" s="186">
        <v>1.059599</v>
      </c>
      <c r="AE196" s="107"/>
      <c r="AF196" s="9">
        <v>2008</v>
      </c>
      <c r="AG196" s="186">
        <v>5.5788840000000001E-4</v>
      </c>
      <c r="AH196" s="186">
        <v>2.857239E-2</v>
      </c>
      <c r="AI196" s="186">
        <v>1.134342E-3</v>
      </c>
      <c r="AJ196" s="186">
        <v>3.124866E-3</v>
      </c>
      <c r="AK196" s="186">
        <v>6.2545840000000005E-2</v>
      </c>
      <c r="AL196" s="186">
        <v>-3.2706239999999998E-2</v>
      </c>
      <c r="AM196" s="186">
        <v>-1.9161720000000001E-4</v>
      </c>
      <c r="AN196" s="186">
        <v>3.0320549999999999E-5</v>
      </c>
      <c r="AO196" s="186">
        <v>-7.6463160000000001E-5</v>
      </c>
      <c r="AP196" s="186">
        <v>-8.4114399999999992E-3</v>
      </c>
      <c r="AQ196" s="186">
        <v>-7.4438819999999998E-3</v>
      </c>
    </row>
    <row r="197" spans="1:43" s="9" customFormat="1" x14ac:dyDescent="0.2">
      <c r="A197" s="104"/>
      <c r="B197" s="9">
        <v>2009</v>
      </c>
      <c r="C197" s="186">
        <v>1.101634</v>
      </c>
      <c r="D197" s="186">
        <v>1.103661</v>
      </c>
      <c r="E197" s="186">
        <v>0.99816309999999997</v>
      </c>
      <c r="F197" s="186">
        <v>0.97165330000000005</v>
      </c>
      <c r="G197" s="186">
        <v>1.0106409999999999</v>
      </c>
      <c r="I197" s="9">
        <v>2009</v>
      </c>
      <c r="J197" s="186">
        <v>0.97165330000000005</v>
      </c>
      <c r="K197" s="186">
        <v>1.0106409999999999</v>
      </c>
      <c r="L197" s="186">
        <v>1.0655319999999999</v>
      </c>
      <c r="M197" s="186">
        <v>1.100498</v>
      </c>
      <c r="N197" s="186">
        <v>0.98514919999999995</v>
      </c>
      <c r="O197" s="186">
        <v>0.97412900000000002</v>
      </c>
      <c r="P197" s="186">
        <v>0.99641089999999999</v>
      </c>
      <c r="Q197" s="186">
        <v>1.0285</v>
      </c>
      <c r="R197" s="186">
        <v>1.154596</v>
      </c>
      <c r="S197" s="186">
        <v>1.0457449999999999</v>
      </c>
      <c r="T197" s="186">
        <v>1.0211520000000001</v>
      </c>
      <c r="U197" s="186">
        <v>0.912018</v>
      </c>
      <c r="V197" s="186">
        <v>1.154596</v>
      </c>
      <c r="W197" s="186">
        <v>1.101634</v>
      </c>
      <c r="X197" s="186">
        <v>1.1337729999999999</v>
      </c>
      <c r="Y197" s="186">
        <v>1.033881</v>
      </c>
      <c r="Z197" s="186">
        <v>1.0010319999999999</v>
      </c>
      <c r="AA197" s="186">
        <v>1.118241</v>
      </c>
      <c r="AB197" s="186">
        <v>1.1308910000000001</v>
      </c>
      <c r="AC197" s="186">
        <v>1.105602</v>
      </c>
      <c r="AD197" s="186">
        <v>1.0900350000000001</v>
      </c>
      <c r="AE197" s="107"/>
      <c r="AF197" s="9">
        <v>2009</v>
      </c>
      <c r="AG197" s="186">
        <v>-6.7996069999999998E-4</v>
      </c>
      <c r="AH197" s="186">
        <v>3.0077240000000002E-2</v>
      </c>
      <c r="AI197" s="186">
        <v>9.0843499999999997E-3</v>
      </c>
      <c r="AJ197" s="186">
        <v>4.271019E-3</v>
      </c>
      <c r="AK197" s="186">
        <v>-1.6104899999999998E-2</v>
      </c>
      <c r="AL197" s="186">
        <v>-3.0421589999999998E-2</v>
      </c>
      <c r="AM197" s="186">
        <v>-3.158476E-4</v>
      </c>
      <c r="AN197" s="186">
        <v>-9.8437259999999997E-5</v>
      </c>
      <c r="AO197" s="186">
        <v>-2.409441E-4</v>
      </c>
      <c r="AP197" s="186">
        <v>-8.9858760000000003E-3</v>
      </c>
      <c r="AQ197" s="186">
        <v>-9.0829080000000006E-3</v>
      </c>
    </row>
    <row r="198" spans="1:43" s="9" customFormat="1" x14ac:dyDescent="0.2">
      <c r="A198" s="104"/>
      <c r="B198" s="9">
        <v>2010</v>
      </c>
      <c r="C198" s="186">
        <v>1.0482670000000001</v>
      </c>
      <c r="D198" s="186">
        <v>1.1272740000000001</v>
      </c>
      <c r="E198" s="186">
        <v>0.92991349999999995</v>
      </c>
      <c r="F198" s="186">
        <v>0.92375600000000002</v>
      </c>
      <c r="G198" s="186">
        <v>0.93112720000000004</v>
      </c>
      <c r="I198" s="9">
        <v>2010</v>
      </c>
      <c r="J198" s="186">
        <v>0.92375600000000002</v>
      </c>
      <c r="K198" s="186">
        <v>0.93112720000000004</v>
      </c>
      <c r="L198" s="186">
        <v>0.99470930000000002</v>
      </c>
      <c r="M198" s="186">
        <v>1.046964</v>
      </c>
      <c r="N198" s="186">
        <v>0.94041370000000002</v>
      </c>
      <c r="O198" s="186">
        <v>0.89724409999999999</v>
      </c>
      <c r="P198" s="186">
        <v>0.90629499999999996</v>
      </c>
      <c r="Q198" s="186">
        <v>1.050116</v>
      </c>
      <c r="R198" s="186">
        <v>1.154596</v>
      </c>
      <c r="S198" s="186">
        <v>1.0617909999999999</v>
      </c>
      <c r="T198" s="186">
        <v>1.0280339999999999</v>
      </c>
      <c r="U198" s="186">
        <v>1.226083</v>
      </c>
      <c r="V198" s="186">
        <v>1.1196919999999999</v>
      </c>
      <c r="W198" s="186">
        <v>1.0482670000000001</v>
      </c>
      <c r="X198" s="186">
        <v>1.1347879999999999</v>
      </c>
      <c r="Y198" s="186">
        <v>1.0538430000000001</v>
      </c>
      <c r="Z198" s="186">
        <v>1.0012449999999999</v>
      </c>
      <c r="AA198" s="186">
        <v>1.114687</v>
      </c>
      <c r="AB198" s="186">
        <v>1.1683190000000001</v>
      </c>
      <c r="AC198" s="186">
        <v>1.1566510000000001</v>
      </c>
      <c r="AD198" s="186">
        <v>1.125804</v>
      </c>
      <c r="AE198" s="107"/>
      <c r="AF198" s="9">
        <v>2010</v>
      </c>
      <c r="AG198" s="186">
        <v>2.3148579999999999E-3</v>
      </c>
      <c r="AH198" s="186">
        <v>1.977347E-4</v>
      </c>
      <c r="AI198" s="186">
        <v>3.129901E-3</v>
      </c>
      <c r="AJ198" s="186">
        <v>2.9922439999999998E-3</v>
      </c>
      <c r="AK198" s="186">
        <v>-5.8290769999999999E-2</v>
      </c>
      <c r="AL198" s="186">
        <v>6.360599E-4</v>
      </c>
      <c r="AM198" s="186">
        <v>-3.9904280000000001E-4</v>
      </c>
      <c r="AN198" s="186">
        <v>3.1444330000000002E-5</v>
      </c>
      <c r="AO198" s="186">
        <v>8.4822460000000007E-6</v>
      </c>
      <c r="AP198" s="186">
        <v>-6.9587579999999998E-3</v>
      </c>
      <c r="AQ198" s="186">
        <v>-1.448724E-2</v>
      </c>
    </row>
    <row r="199" spans="1:43" s="9" customFormat="1" x14ac:dyDescent="0.2">
      <c r="A199" s="104"/>
      <c r="B199" s="9">
        <v>2011</v>
      </c>
      <c r="C199" s="186">
        <v>1.0725499999999999</v>
      </c>
      <c r="D199" s="186">
        <v>1.2319899999999999</v>
      </c>
      <c r="E199" s="186">
        <v>0.87058369999999996</v>
      </c>
      <c r="F199" s="186">
        <v>0.7586676</v>
      </c>
      <c r="G199" s="186">
        <v>0.93477209999999999</v>
      </c>
      <c r="I199" s="9">
        <v>2011</v>
      </c>
      <c r="J199" s="186">
        <v>0.7586676</v>
      </c>
      <c r="K199" s="186">
        <v>0.93477209999999999</v>
      </c>
      <c r="L199" s="186">
        <v>1.0512889999999999</v>
      </c>
      <c r="M199" s="186">
        <v>1.0703279999999999</v>
      </c>
      <c r="N199" s="186">
        <v>1.074163</v>
      </c>
      <c r="O199" s="186">
        <v>0.89929369999999997</v>
      </c>
      <c r="P199" s="186">
        <v>0.90209059999999996</v>
      </c>
      <c r="Q199" s="186">
        <v>1.0277879999999999</v>
      </c>
      <c r="R199" s="186">
        <v>1.154596</v>
      </c>
      <c r="S199" s="186">
        <v>1.0734630000000001</v>
      </c>
      <c r="T199" s="186">
        <v>1.0278590000000001</v>
      </c>
      <c r="U199" s="186">
        <v>1.1098399999999999</v>
      </c>
      <c r="V199" s="186">
        <v>1.1197170000000001</v>
      </c>
      <c r="W199" s="186">
        <v>1.0725499999999999</v>
      </c>
      <c r="X199" s="186">
        <v>1.4137280000000001</v>
      </c>
      <c r="Y199" s="186">
        <v>1.020224</v>
      </c>
      <c r="Z199" s="186">
        <v>1.002076</v>
      </c>
      <c r="AA199" s="186">
        <v>0.99849869999999996</v>
      </c>
      <c r="AB199" s="186">
        <v>1.192658</v>
      </c>
      <c r="AC199" s="186">
        <v>1.18896</v>
      </c>
      <c r="AD199" s="186">
        <v>1.147392</v>
      </c>
      <c r="AE199" s="107"/>
      <c r="AF199" s="9">
        <v>2011</v>
      </c>
      <c r="AG199" s="186">
        <v>-2.3560310000000002E-3</v>
      </c>
      <c r="AH199" s="186">
        <v>-1.61915E-4</v>
      </c>
      <c r="AI199" s="186">
        <v>2.5530980000000002E-3</v>
      </c>
      <c r="AJ199" s="186">
        <v>6.8030879999999998E-6</v>
      </c>
      <c r="AK199" s="186">
        <v>2.2858679999999999E-2</v>
      </c>
      <c r="AL199" s="186">
        <v>-7.5266540000000007E-2</v>
      </c>
      <c r="AM199" s="186">
        <v>6.9326119999999999E-4</v>
      </c>
      <c r="AN199" s="186">
        <v>-8.8953739999999998E-5</v>
      </c>
      <c r="AO199" s="186">
        <v>4.0574090000000001E-4</v>
      </c>
      <c r="AP199" s="186">
        <v>-4.3170719999999999E-3</v>
      </c>
      <c r="AQ199" s="186">
        <v>-1.025475E-2</v>
      </c>
    </row>
    <row r="200" spans="1:43" s="9" customFormat="1" x14ac:dyDescent="0.2">
      <c r="A200" s="104"/>
      <c r="B200" s="9">
        <v>2012</v>
      </c>
      <c r="C200" s="186">
        <v>1.112117</v>
      </c>
      <c r="D200" s="186">
        <v>1.2687010000000001</v>
      </c>
      <c r="E200" s="186">
        <v>0.8765792</v>
      </c>
      <c r="F200" s="186">
        <v>0.76102099999999995</v>
      </c>
      <c r="G200" s="186">
        <v>0.94306040000000002</v>
      </c>
      <c r="I200" s="9">
        <v>2012</v>
      </c>
      <c r="J200" s="186">
        <v>0.76102099999999995</v>
      </c>
      <c r="K200" s="186">
        <v>0.94306040000000002</v>
      </c>
      <c r="L200" s="186">
        <v>1.0769340000000001</v>
      </c>
      <c r="M200" s="186">
        <v>1.115443</v>
      </c>
      <c r="N200" s="186">
        <v>0.97853500000000004</v>
      </c>
      <c r="O200" s="186">
        <v>0.91343850000000004</v>
      </c>
      <c r="P200" s="186">
        <v>0.89700210000000002</v>
      </c>
      <c r="Q200" s="186">
        <v>1.0058510000000001</v>
      </c>
      <c r="R200" s="186">
        <v>1.154596</v>
      </c>
      <c r="S200" s="186">
        <v>1.083861</v>
      </c>
      <c r="T200" s="186">
        <v>1.0332110000000001</v>
      </c>
      <c r="U200" s="186">
        <v>0.90160030000000002</v>
      </c>
      <c r="V200" s="186">
        <v>1.0010589999999999</v>
      </c>
      <c r="W200" s="186">
        <v>1.112117</v>
      </c>
      <c r="X200" s="186">
        <v>1.4613480000000001</v>
      </c>
      <c r="Y200" s="186">
        <v>1.0326690000000001</v>
      </c>
      <c r="Z200" s="186">
        <v>0.99701790000000001</v>
      </c>
      <c r="AA200" s="186">
        <v>1.136512</v>
      </c>
      <c r="AB200" s="186">
        <v>1.217506</v>
      </c>
      <c r="AC200" s="186">
        <v>1.2398149999999999</v>
      </c>
      <c r="AD200" s="186">
        <v>1.1792640000000001</v>
      </c>
      <c r="AE200" s="107"/>
      <c r="AF200" s="9">
        <v>2012</v>
      </c>
      <c r="AG200" s="186">
        <v>-2.3170479999999999E-3</v>
      </c>
      <c r="AH200" s="186">
        <v>-2.3797529999999999E-4</v>
      </c>
      <c r="AI200" s="186">
        <v>2.2103560000000001E-3</v>
      </c>
      <c r="AJ200" s="186">
        <v>2.462554E-3</v>
      </c>
      <c r="AK200" s="186">
        <v>3.4108359999999997E-2</v>
      </c>
      <c r="AL200" s="186">
        <v>-1.190711E-2</v>
      </c>
      <c r="AM200" s="186">
        <v>-2.6120249999999999E-4</v>
      </c>
      <c r="AN200" s="186">
        <v>5.8139740000000002E-4</v>
      </c>
      <c r="AO200" s="186">
        <v>-4.6840590000000001E-4</v>
      </c>
      <c r="AP200" s="186">
        <v>-3.9273160000000001E-3</v>
      </c>
      <c r="AQ200" s="186">
        <v>-1.338045E-2</v>
      </c>
    </row>
    <row r="201" spans="1:43" s="9" customFormat="1" x14ac:dyDescent="0.2">
      <c r="A201" s="104"/>
      <c r="B201" s="9">
        <v>2013</v>
      </c>
      <c r="C201" s="186">
        <v>1.0979159999999999</v>
      </c>
      <c r="D201" s="186">
        <v>1.30908</v>
      </c>
      <c r="E201" s="186">
        <v>0.83869289999999996</v>
      </c>
      <c r="F201" s="186">
        <v>0.7137173</v>
      </c>
      <c r="G201" s="186">
        <v>0.91596449999999996</v>
      </c>
      <c r="I201" s="9">
        <v>2013</v>
      </c>
      <c r="J201" s="186">
        <v>0.7137173</v>
      </c>
      <c r="K201" s="186">
        <v>0.91596449999999996</v>
      </c>
      <c r="L201" s="186">
        <v>1.059158</v>
      </c>
      <c r="M201" s="186">
        <v>1.1006640000000001</v>
      </c>
      <c r="N201" s="186">
        <v>0.95945570000000002</v>
      </c>
      <c r="O201" s="186">
        <v>0.88977090000000003</v>
      </c>
      <c r="P201" s="186">
        <v>0.86520989999999998</v>
      </c>
      <c r="Q201" s="186">
        <v>1.004893</v>
      </c>
      <c r="R201" s="186">
        <v>1.154596</v>
      </c>
      <c r="S201" s="186">
        <v>1.0885</v>
      </c>
      <c r="T201" s="186">
        <v>1.035976</v>
      </c>
      <c r="U201" s="186">
        <v>0.99732739999999998</v>
      </c>
      <c r="V201" s="186">
        <v>1.0495239999999999</v>
      </c>
      <c r="W201" s="186">
        <v>1.0979159999999999</v>
      </c>
      <c r="X201" s="186">
        <v>1.5383070000000001</v>
      </c>
      <c r="Y201" s="186">
        <v>1.0365930000000001</v>
      </c>
      <c r="Z201" s="186">
        <v>0.99750380000000005</v>
      </c>
      <c r="AA201" s="186">
        <v>1.144312</v>
      </c>
      <c r="AB201" s="186">
        <v>1.233932</v>
      </c>
      <c r="AC201" s="186">
        <v>1.2689600000000001</v>
      </c>
      <c r="AD201" s="186">
        <v>1.198645</v>
      </c>
      <c r="AE201" s="107"/>
      <c r="AF201" s="9">
        <v>2013</v>
      </c>
      <c r="AG201" s="186">
        <v>-7.6996849999999998E-5</v>
      </c>
      <c r="AH201" s="186">
        <v>3.250682E-5</v>
      </c>
      <c r="AI201" s="186">
        <v>8.9864320000000004E-4</v>
      </c>
      <c r="AJ201" s="186">
        <v>1.1983919999999999E-3</v>
      </c>
      <c r="AK201" s="186">
        <v>-1.490356E-2</v>
      </c>
      <c r="AL201" s="186">
        <v>-2.0900519999999999E-2</v>
      </c>
      <c r="AM201" s="186">
        <v>-9.5286520000000005E-5</v>
      </c>
      <c r="AN201" s="186">
        <v>1.020697E-5</v>
      </c>
      <c r="AO201" s="186">
        <v>-3.0653469999999998E-5</v>
      </c>
      <c r="AP201" s="186">
        <v>-2.687044E-3</v>
      </c>
      <c r="AQ201" s="186">
        <v>-7.628063E-3</v>
      </c>
    </row>
    <row r="202" spans="1:43" s="9" customFormat="1" x14ac:dyDescent="0.2">
      <c r="A202" s="104"/>
      <c r="B202" s="9">
        <v>2014</v>
      </c>
      <c r="C202" s="186">
        <v>1.0681149999999999</v>
      </c>
      <c r="D202" s="186">
        <v>1.3195220000000001</v>
      </c>
      <c r="E202" s="186">
        <v>0.80947150000000001</v>
      </c>
      <c r="F202" s="186">
        <v>0.69771519999999998</v>
      </c>
      <c r="G202" s="186">
        <v>0.87806580000000001</v>
      </c>
      <c r="I202" s="9">
        <v>2014</v>
      </c>
      <c r="J202" s="186">
        <v>0.69771519999999998</v>
      </c>
      <c r="K202" s="186">
        <v>0.87806580000000001</v>
      </c>
      <c r="L202" s="186">
        <v>1.0332539999999999</v>
      </c>
      <c r="M202" s="186">
        <v>1.0814619999999999</v>
      </c>
      <c r="N202" s="186">
        <v>0.91059749999999995</v>
      </c>
      <c r="O202" s="186">
        <v>0.85268160000000004</v>
      </c>
      <c r="P202" s="186">
        <v>0.82310380000000005</v>
      </c>
      <c r="Q202" s="186">
        <v>0.9679354</v>
      </c>
      <c r="R202" s="186">
        <v>1.154596</v>
      </c>
      <c r="S202" s="186">
        <v>1.0936360000000001</v>
      </c>
      <c r="T202" s="186">
        <v>1.038338</v>
      </c>
      <c r="U202" s="186">
        <v>1.171953</v>
      </c>
      <c r="V202" s="186">
        <v>1.102589</v>
      </c>
      <c r="W202" s="186">
        <v>1.0681149999999999</v>
      </c>
      <c r="X202" s="186">
        <v>1.5308759999999999</v>
      </c>
      <c r="Y202" s="186">
        <v>1.0337400000000001</v>
      </c>
      <c r="Z202" s="186">
        <v>0.98765829999999999</v>
      </c>
      <c r="AA202" s="186">
        <v>1.1729830000000001</v>
      </c>
      <c r="AB202" s="186">
        <v>1.2526539999999999</v>
      </c>
      <c r="AC202" s="186">
        <v>1.297668</v>
      </c>
      <c r="AD202" s="186">
        <v>1.2164410000000001</v>
      </c>
      <c r="AE202" s="107"/>
      <c r="AF202" s="9">
        <v>2014</v>
      </c>
      <c r="AG202" s="186">
        <v>-3.7044159999999999E-3</v>
      </c>
      <c r="AH202" s="186">
        <v>5.491947E-5</v>
      </c>
      <c r="AI202" s="186">
        <v>9.961067000000001E-4</v>
      </c>
      <c r="AJ202" s="186">
        <v>1.0301939999999999E-3</v>
      </c>
      <c r="AK202" s="186">
        <v>-2.589528E-2</v>
      </c>
      <c r="AL202" s="186">
        <v>1.100251E-3</v>
      </c>
      <c r="AM202" s="186">
        <v>4.6358169999999997E-5</v>
      </c>
      <c r="AN202" s="186">
        <v>1.0008440000000001E-3</v>
      </c>
      <c r="AO202" s="186">
        <v>-8.2880560000000005E-5</v>
      </c>
      <c r="AP202" s="186">
        <v>-2.5895290000000001E-3</v>
      </c>
      <c r="AQ202" s="186">
        <v>-7.419714E-3</v>
      </c>
    </row>
    <row r="203" spans="1:43" s="9" customFormat="1" x14ac:dyDescent="0.2">
      <c r="A203" s="104"/>
      <c r="B203" s="9">
        <v>2015</v>
      </c>
      <c r="C203" s="186">
        <v>1.1150599999999999</v>
      </c>
      <c r="D203" s="186">
        <v>1.347345</v>
      </c>
      <c r="E203" s="186">
        <v>0.8275981</v>
      </c>
      <c r="F203" s="186">
        <v>0.7010556</v>
      </c>
      <c r="G203" s="186">
        <v>0.90612470000000001</v>
      </c>
      <c r="I203" s="9">
        <v>2015</v>
      </c>
      <c r="J203" s="186">
        <v>0.7010556</v>
      </c>
      <c r="K203" s="186">
        <v>0.90612470000000001</v>
      </c>
      <c r="L203" s="186">
        <v>1.0606009999999999</v>
      </c>
      <c r="M203" s="186">
        <v>1.163076</v>
      </c>
      <c r="N203" s="186">
        <v>0.91546110000000003</v>
      </c>
      <c r="O203" s="186">
        <v>0.87787139999999997</v>
      </c>
      <c r="P203" s="186">
        <v>0.84171660000000004</v>
      </c>
      <c r="Q203" s="186">
        <v>0.94413210000000003</v>
      </c>
      <c r="R203" s="186">
        <v>1.154596</v>
      </c>
      <c r="S203" s="186">
        <v>1.0964259999999999</v>
      </c>
      <c r="T203" s="186">
        <v>1.039733</v>
      </c>
      <c r="U203" s="186">
        <v>0.86718569999999995</v>
      </c>
      <c r="V203" s="186">
        <v>0.99318229999999996</v>
      </c>
      <c r="W203" s="186">
        <v>1.1150599999999999</v>
      </c>
      <c r="X203" s="186">
        <v>1.5905450000000001</v>
      </c>
      <c r="Y203" s="186">
        <v>1.0513479999999999</v>
      </c>
      <c r="Z203" s="186">
        <v>0.95871709999999999</v>
      </c>
      <c r="AA203" s="186">
        <v>1.2180310000000001</v>
      </c>
      <c r="AB203" s="186">
        <v>1.270187</v>
      </c>
      <c r="AC203" s="186">
        <v>1.324746</v>
      </c>
      <c r="AD203" s="186">
        <v>1.2305820000000001</v>
      </c>
      <c r="AE203" s="107"/>
      <c r="AF203" s="9">
        <v>2015</v>
      </c>
      <c r="AG203" s="186">
        <v>-2.4326370000000001E-3</v>
      </c>
      <c r="AH203" s="186">
        <v>-1.8117170000000001E-4</v>
      </c>
      <c r="AI203" s="186">
        <v>5.6566479999999996E-4</v>
      </c>
      <c r="AJ203" s="186">
        <v>5.8844680000000001E-4</v>
      </c>
      <c r="AK203" s="186">
        <v>4.4472539999999998E-2</v>
      </c>
      <c r="AL203" s="186">
        <v>-1.362565E-2</v>
      </c>
      <c r="AM203" s="186">
        <v>-3.2775509999999998E-4</v>
      </c>
      <c r="AN203" s="186">
        <v>2.8457370000000001E-3</v>
      </c>
      <c r="AO203" s="186">
        <v>-1.212158E-4</v>
      </c>
      <c r="AP203" s="186">
        <v>-2.2882409999999999E-3</v>
      </c>
      <c r="AQ203" s="186">
        <v>-7.3495210000000004E-3</v>
      </c>
    </row>
    <row r="204" spans="1:43" s="9" customFormat="1" x14ac:dyDescent="0.2">
      <c r="A204" s="104"/>
      <c r="B204" s="9">
        <v>2016</v>
      </c>
      <c r="C204" s="186">
        <v>1.1029119999999999</v>
      </c>
      <c r="D204" s="186">
        <v>1.2683180000000001</v>
      </c>
      <c r="E204" s="186">
        <v>0.86958679999999999</v>
      </c>
      <c r="F204" s="186">
        <v>0.82684150000000001</v>
      </c>
      <c r="G204" s="186">
        <v>0.88720880000000002</v>
      </c>
      <c r="I204" s="9">
        <v>2016</v>
      </c>
      <c r="J204" s="186">
        <v>0.82684150000000001</v>
      </c>
      <c r="K204" s="186">
        <v>0.88720880000000002</v>
      </c>
      <c r="L204" s="186">
        <v>1.05728</v>
      </c>
      <c r="M204" s="186">
        <v>1.1436740000000001</v>
      </c>
      <c r="N204" s="186">
        <v>0.90956139999999996</v>
      </c>
      <c r="O204" s="186">
        <v>0.84926100000000004</v>
      </c>
      <c r="P204" s="186">
        <v>0.82543889999999998</v>
      </c>
      <c r="Q204" s="186">
        <v>0.94528420000000002</v>
      </c>
      <c r="R204" s="186">
        <v>1.154596</v>
      </c>
      <c r="S204" s="186">
        <v>1.1024700000000001</v>
      </c>
      <c r="T204" s="186">
        <v>1.046889</v>
      </c>
      <c r="U204" s="186">
        <v>0.97960510000000001</v>
      </c>
      <c r="V204" s="186">
        <v>1.00386</v>
      </c>
      <c r="W204" s="186">
        <v>1.1029119999999999</v>
      </c>
      <c r="X204" s="186">
        <v>1.3338859999999999</v>
      </c>
      <c r="Y204" s="186">
        <v>1.0431600000000001</v>
      </c>
      <c r="Z204" s="186">
        <v>0.96435890000000002</v>
      </c>
      <c r="AA204" s="186">
        <v>1.2125760000000001</v>
      </c>
      <c r="AB204" s="186">
        <v>1.298673</v>
      </c>
      <c r="AC204" s="186">
        <v>1.3361529999999999</v>
      </c>
      <c r="AD204" s="186">
        <v>1.243126</v>
      </c>
      <c r="AE204" s="107"/>
      <c r="AF204" s="9">
        <v>2016</v>
      </c>
      <c r="AG204" s="186">
        <v>7.0352269999999999E-5</v>
      </c>
      <c r="AH204" s="186">
        <v>1.9405609999999999E-4</v>
      </c>
      <c r="AI204" s="186">
        <v>1.1649609999999999E-3</v>
      </c>
      <c r="AJ204" s="186">
        <v>3.1453459999999998E-3</v>
      </c>
      <c r="AK204" s="186">
        <v>-1.5529019999999999E-2</v>
      </c>
      <c r="AL204" s="186">
        <v>6.6621089999999994E-2</v>
      </c>
      <c r="AM204" s="186">
        <v>1.4467810000000001E-4</v>
      </c>
      <c r="AN204" s="186">
        <v>-4.72456E-4</v>
      </c>
      <c r="AO204" s="186">
        <v>3.2731709999999998E-5</v>
      </c>
      <c r="AP204" s="186">
        <v>-3.784492E-3</v>
      </c>
      <c r="AQ204" s="186">
        <v>-2.0967550000000001E-3</v>
      </c>
    </row>
    <row r="205" spans="1:43" s="9" customFormat="1" x14ac:dyDescent="0.2">
      <c r="A205" s="104"/>
      <c r="B205" s="9">
        <v>2017</v>
      </c>
      <c r="C205" s="186">
        <v>1.0884309999999999</v>
      </c>
      <c r="D205" s="186">
        <v>1.3465590000000001</v>
      </c>
      <c r="E205" s="186">
        <v>0.80830519999999995</v>
      </c>
      <c r="F205" s="186">
        <v>0.70839819999999998</v>
      </c>
      <c r="G205" s="186">
        <v>0.86700310000000003</v>
      </c>
      <c r="I205" s="9">
        <v>2017</v>
      </c>
      <c r="J205" s="186">
        <v>0.70839819999999998</v>
      </c>
      <c r="K205" s="186">
        <v>0.86700310000000003</v>
      </c>
      <c r="L205" s="186">
        <v>1.0285329999999999</v>
      </c>
      <c r="M205" s="186">
        <v>1.128762</v>
      </c>
      <c r="N205" s="186">
        <v>0.8981865</v>
      </c>
      <c r="O205" s="186">
        <v>0.82583890000000004</v>
      </c>
      <c r="P205" s="186">
        <v>0.81103340000000002</v>
      </c>
      <c r="Q205" s="186">
        <v>0.93245880000000003</v>
      </c>
      <c r="R205" s="186">
        <v>1.154596</v>
      </c>
      <c r="S205" s="186">
        <v>1.127704</v>
      </c>
      <c r="T205" s="186">
        <v>1.04881</v>
      </c>
      <c r="U205" s="186">
        <v>1.0917239999999999</v>
      </c>
      <c r="V205" s="186">
        <v>1.0629409999999999</v>
      </c>
      <c r="W205" s="186">
        <v>1.0884309999999999</v>
      </c>
      <c r="X205" s="186">
        <v>1.5364679999999999</v>
      </c>
      <c r="Y205" s="186">
        <v>1.0582370000000001</v>
      </c>
      <c r="Z205" s="186">
        <v>0.96426940000000005</v>
      </c>
      <c r="AA205" s="186">
        <v>1.2118100000000001</v>
      </c>
      <c r="AB205" s="186">
        <v>1.3179700000000001</v>
      </c>
      <c r="AC205" s="186">
        <v>1.3420300000000001</v>
      </c>
      <c r="AD205" s="186">
        <v>1.255395</v>
      </c>
      <c r="AE205" s="107"/>
      <c r="AF205" s="9">
        <v>2017</v>
      </c>
      <c r="AG205" s="186">
        <v>-1.3586640000000001E-3</v>
      </c>
      <c r="AH205" s="186">
        <v>-1.0653040000000001E-5</v>
      </c>
      <c r="AI205" s="186">
        <v>4.8672619999999998E-3</v>
      </c>
      <c r="AJ205" s="186">
        <v>8.2812260000000003E-4</v>
      </c>
      <c r="AK205" s="186">
        <v>-1.754317E-2</v>
      </c>
      <c r="AL205" s="186">
        <v>-5.369471E-2</v>
      </c>
      <c r="AM205" s="186">
        <v>-2.2822230000000001E-4</v>
      </c>
      <c r="AN205" s="186">
        <v>-3.0413860000000001E-4</v>
      </c>
      <c r="AO205" s="186">
        <v>1.2883300000000001E-5</v>
      </c>
      <c r="AP205" s="186">
        <v>-1.9880610000000002E-3</v>
      </c>
      <c r="AQ205" s="186">
        <v>-3.65913E-3</v>
      </c>
    </row>
    <row r="206" spans="1:43" s="9" customFormat="1" x14ac:dyDescent="0.2">
      <c r="A206" s="104"/>
      <c r="B206" s="9">
        <v>2018</v>
      </c>
      <c r="C206" s="186">
        <v>1.1147940000000001</v>
      </c>
      <c r="D206" s="186">
        <v>1.34446</v>
      </c>
      <c r="E206" s="186">
        <v>0.82917580000000002</v>
      </c>
      <c r="F206" s="186">
        <v>0.7404657</v>
      </c>
      <c r="G206" s="186">
        <v>0.87912760000000001</v>
      </c>
      <c r="I206" s="9">
        <v>2018</v>
      </c>
      <c r="J206" s="186">
        <v>0.7404657</v>
      </c>
      <c r="K206" s="186">
        <v>0.87912760000000001</v>
      </c>
      <c r="L206" s="186">
        <v>1.0459780000000001</v>
      </c>
      <c r="M206" s="186">
        <v>1.144663</v>
      </c>
      <c r="N206" s="186">
        <v>0.88609539999999998</v>
      </c>
      <c r="O206" s="186">
        <v>0.83511709999999995</v>
      </c>
      <c r="P206" s="186">
        <v>0.82264250000000005</v>
      </c>
      <c r="Q206" s="186">
        <v>0.92691290000000004</v>
      </c>
      <c r="R206" s="186">
        <v>1.154596</v>
      </c>
      <c r="S206" s="186">
        <v>1.1483719999999999</v>
      </c>
      <c r="T206" s="186">
        <v>1.052818</v>
      </c>
      <c r="U206" s="186">
        <v>0.96686470000000002</v>
      </c>
      <c r="V206" s="186">
        <v>1.008057</v>
      </c>
      <c r="W206" s="186">
        <v>1.1147940000000001</v>
      </c>
      <c r="X206" s="186">
        <v>1.50553</v>
      </c>
      <c r="Y206" s="186">
        <v>1.0657909999999999</v>
      </c>
      <c r="Z206" s="186">
        <v>0.97390569999999999</v>
      </c>
      <c r="AA206" s="186">
        <v>1.258097</v>
      </c>
      <c r="AB206" s="186">
        <v>1.3348949999999999</v>
      </c>
      <c r="AC206" s="186">
        <v>1.355138</v>
      </c>
      <c r="AD206" s="186">
        <v>1.268068</v>
      </c>
      <c r="AE206" s="107"/>
      <c r="AF206" s="9">
        <v>2018</v>
      </c>
      <c r="AG206" s="186">
        <v>-5.5417719999999995E-4</v>
      </c>
      <c r="AH206" s="186">
        <v>-8.1175799999999996E-5</v>
      </c>
      <c r="AI206" s="186">
        <v>3.812546E-3</v>
      </c>
      <c r="AJ206" s="186">
        <v>1.6658020000000001E-3</v>
      </c>
      <c r="AK206" s="186">
        <v>1.9089149999999999E-2</v>
      </c>
      <c r="AL206" s="186">
        <v>7.9037080000000006E-3</v>
      </c>
      <c r="AM206" s="186">
        <v>-1.1257899999999999E-4</v>
      </c>
      <c r="AN206" s="186">
        <v>-8.0999529999999998E-4</v>
      </c>
      <c r="AO206" s="186">
        <v>-9.0942650000000002E-5</v>
      </c>
      <c r="AP206" s="186">
        <v>-2.010094E-3</v>
      </c>
      <c r="AQ206" s="186">
        <v>-3.319827E-3</v>
      </c>
    </row>
    <row r="207" spans="1:43" s="9" customFormat="1" x14ac:dyDescent="0.2">
      <c r="A207" s="104"/>
      <c r="B207" s="9">
        <v>2019</v>
      </c>
      <c r="C207" s="186">
        <v>1.096625</v>
      </c>
      <c r="D207" s="186">
        <v>1.3662270000000001</v>
      </c>
      <c r="E207" s="186">
        <v>0.80266689999999996</v>
      </c>
      <c r="F207" s="186">
        <v>0.709893</v>
      </c>
      <c r="G207" s="186">
        <v>0.85617659999999995</v>
      </c>
      <c r="I207" s="9">
        <v>2019</v>
      </c>
      <c r="J207" s="186">
        <v>0.709893</v>
      </c>
      <c r="K207" s="186">
        <v>0.85617659999999995</v>
      </c>
      <c r="L207" s="186">
        <v>1.033093</v>
      </c>
      <c r="M207" s="186">
        <v>1.117721</v>
      </c>
      <c r="N207" s="186">
        <v>0.86682950000000003</v>
      </c>
      <c r="O207" s="186">
        <v>0.79818990000000001</v>
      </c>
      <c r="P207" s="186">
        <v>0.80647219999999997</v>
      </c>
      <c r="Q207" s="186">
        <v>0.91751890000000003</v>
      </c>
      <c r="R207" s="186">
        <v>1.154596</v>
      </c>
      <c r="S207" s="186">
        <v>1.163524</v>
      </c>
      <c r="T207" s="186">
        <v>1.052665</v>
      </c>
      <c r="U207" s="186">
        <v>1.088832</v>
      </c>
      <c r="V207" s="186">
        <v>1.1275500000000001</v>
      </c>
      <c r="W207" s="186">
        <v>1.096625</v>
      </c>
      <c r="X207" s="186">
        <v>1.544775</v>
      </c>
      <c r="Y207" s="186">
        <v>1.0614969999999999</v>
      </c>
      <c r="Z207" s="186">
        <v>0.98112560000000004</v>
      </c>
      <c r="AA207" s="186">
        <v>1.265099</v>
      </c>
      <c r="AB207" s="186">
        <v>1.3738900000000001</v>
      </c>
      <c r="AC207" s="186">
        <v>1.35978</v>
      </c>
      <c r="AD207" s="186">
        <v>1.28084</v>
      </c>
      <c r="AE207" s="107"/>
      <c r="AF207" s="9">
        <v>2019</v>
      </c>
      <c r="AG207" s="186">
        <v>-1.033777E-3</v>
      </c>
      <c r="AH207" s="186">
        <v>4.6581200000000001E-5</v>
      </c>
      <c r="AI207" s="186">
        <v>2.861129E-3</v>
      </c>
      <c r="AJ207" s="186">
        <v>-2.680948E-5</v>
      </c>
      <c r="AK207" s="186">
        <v>-1.8279179999999999E-2</v>
      </c>
      <c r="AL207" s="186">
        <v>-9.8727229999999999E-3</v>
      </c>
      <c r="AM207" s="186">
        <v>6.5299880000000007E-5</v>
      </c>
      <c r="AN207" s="186">
        <v>-6.6090599999999995E-4</v>
      </c>
      <c r="AO207" s="186">
        <v>-1.1317689999999999E-5</v>
      </c>
      <c r="AP207" s="186">
        <v>-4.5851650000000004E-3</v>
      </c>
      <c r="AQ207" s="186">
        <v>-9.9544330000000004E-4</v>
      </c>
    </row>
    <row r="208" spans="1:43" s="9" customFormat="1" x14ac:dyDescent="0.2">
      <c r="A208" s="104"/>
      <c r="B208" s="9">
        <v>2020</v>
      </c>
      <c r="C208" s="186">
        <v>1.1279950000000001</v>
      </c>
      <c r="D208" s="186">
        <v>1.320214</v>
      </c>
      <c r="E208" s="186">
        <v>0.85440289999999997</v>
      </c>
      <c r="F208" s="186">
        <v>0.81933149999999999</v>
      </c>
      <c r="G208" s="186">
        <v>0.86823479999999997</v>
      </c>
      <c r="I208" s="9">
        <v>2020</v>
      </c>
      <c r="J208" s="186">
        <v>0.81933149999999999</v>
      </c>
      <c r="K208" s="186">
        <v>0.86823479999999997</v>
      </c>
      <c r="L208" s="186">
        <v>1.0587219999999999</v>
      </c>
      <c r="M208" s="186">
        <v>1.1345689999999999</v>
      </c>
      <c r="N208" s="186">
        <v>0.87347169999999996</v>
      </c>
      <c r="O208" s="186">
        <v>0.80096789999999995</v>
      </c>
      <c r="P208" s="186">
        <v>0.82061360000000005</v>
      </c>
      <c r="Q208" s="186">
        <v>0.89914210000000006</v>
      </c>
      <c r="R208" s="186">
        <v>1.154596</v>
      </c>
      <c r="S208" s="186">
        <v>1.1743159999999999</v>
      </c>
      <c r="T208" s="186">
        <v>1.0540560000000001</v>
      </c>
      <c r="U208" s="186">
        <v>0.90025880000000003</v>
      </c>
      <c r="V208" s="186">
        <v>1.065768</v>
      </c>
      <c r="W208" s="186">
        <v>1.1279950000000001</v>
      </c>
      <c r="X208" s="186">
        <v>1.3767259999999999</v>
      </c>
      <c r="Y208" s="186">
        <v>1.0654300000000001</v>
      </c>
      <c r="Z208" s="186">
        <v>0.99420549999999996</v>
      </c>
      <c r="AA208" s="186">
        <v>1.2913920000000001</v>
      </c>
      <c r="AB208" s="186">
        <v>1.40829</v>
      </c>
      <c r="AC208" s="186">
        <v>1.3745750000000001</v>
      </c>
      <c r="AD208" s="186">
        <v>1.2991820000000001</v>
      </c>
      <c r="AE208" s="107"/>
      <c r="AF208" s="9">
        <v>2020</v>
      </c>
      <c r="AG208" s="186">
        <v>-1.9133920000000001E-3</v>
      </c>
      <c r="AH208" s="186">
        <v>-1.0685170000000001E-4</v>
      </c>
      <c r="AI208" s="186">
        <v>1.788502E-3</v>
      </c>
      <c r="AJ208" s="186">
        <v>5.0083669999999997E-4</v>
      </c>
      <c r="AK208" s="186">
        <v>2.7935100000000001E-2</v>
      </c>
      <c r="AL208" s="186">
        <v>4.378017E-2</v>
      </c>
      <c r="AM208" s="186">
        <v>-5.672602E-5</v>
      </c>
      <c r="AN208" s="186">
        <v>-1.2244739999999999E-3</v>
      </c>
      <c r="AO208" s="186">
        <v>-4.2336880000000003E-5</v>
      </c>
      <c r="AP208" s="186">
        <v>-4.0035219999999998E-3</v>
      </c>
      <c r="AQ208" s="186">
        <v>-4.1943220000000003E-3</v>
      </c>
    </row>
    <row r="209" spans="1:43" s="9" customFormat="1" x14ac:dyDescent="0.2">
      <c r="A209" s="104"/>
      <c r="B209" s="9">
        <v>2021</v>
      </c>
      <c r="C209" s="186">
        <v>1.1193820000000001</v>
      </c>
      <c r="D209" s="186">
        <v>1.3567689999999999</v>
      </c>
      <c r="E209" s="186">
        <v>0.82503550000000003</v>
      </c>
      <c r="F209" s="186">
        <v>0.79747659999999998</v>
      </c>
      <c r="G209" s="186">
        <v>0.83282579999999995</v>
      </c>
      <c r="I209" s="9">
        <v>2021</v>
      </c>
      <c r="J209" s="186">
        <v>0.79747659999999998</v>
      </c>
      <c r="K209" s="186">
        <v>0.83282579999999995</v>
      </c>
      <c r="L209" s="186">
        <v>1.043536</v>
      </c>
      <c r="M209" s="186">
        <v>1.1287240000000001</v>
      </c>
      <c r="N209" s="186">
        <v>0.86485420000000002</v>
      </c>
      <c r="O209" s="186">
        <v>0.71150619999999998</v>
      </c>
      <c r="P209" s="186">
        <v>0.8055795</v>
      </c>
      <c r="Q209" s="186">
        <v>0.88239389999999995</v>
      </c>
      <c r="R209" s="186">
        <v>1.154596</v>
      </c>
      <c r="S209" s="186">
        <v>1.1823250000000001</v>
      </c>
      <c r="T209" s="186">
        <v>1.056319</v>
      </c>
      <c r="U209" s="186">
        <v>0.95583890000000005</v>
      </c>
      <c r="V209" s="186">
        <v>0.96662599999999999</v>
      </c>
      <c r="W209" s="186">
        <v>1.1193820000000001</v>
      </c>
      <c r="X209" s="186">
        <v>1.4036550000000001</v>
      </c>
      <c r="Y209" s="186">
        <v>1.0726819999999999</v>
      </c>
      <c r="Z209" s="186">
        <v>0.99172400000000005</v>
      </c>
      <c r="AA209" s="186">
        <v>1.2943020000000001</v>
      </c>
      <c r="AB209" s="186">
        <v>1.5732569999999999</v>
      </c>
      <c r="AC209" s="186">
        <v>1.389537</v>
      </c>
      <c r="AD209" s="186">
        <v>1.344077</v>
      </c>
      <c r="AE209" s="107"/>
      <c r="AF209" s="9">
        <v>2021</v>
      </c>
      <c r="AG209" s="186">
        <v>-1.8616730000000001E-3</v>
      </c>
      <c r="AH209" s="186">
        <v>1.9211950000000002E-5</v>
      </c>
      <c r="AI209" s="186">
        <v>1.473462E-3</v>
      </c>
      <c r="AJ209" s="186">
        <v>9.7743390000000008E-4</v>
      </c>
      <c r="AK209" s="186">
        <v>-8.2729080000000007E-3</v>
      </c>
      <c r="AL209" s="186">
        <v>-7.8189809999999992E-3</v>
      </c>
      <c r="AM209" s="186">
        <v>-8.4341939999999996E-5</v>
      </c>
      <c r="AN209" s="186">
        <v>2.5404250000000001E-4</v>
      </c>
      <c r="AO209" s="186">
        <v>7.3518620000000001E-6</v>
      </c>
      <c r="AP209" s="186">
        <v>-1.6316569999999999E-2</v>
      </c>
      <c r="AQ209" s="186">
        <v>-3.3534189999999998E-3</v>
      </c>
    </row>
    <row r="210" spans="1:43" s="9" customFormat="1" x14ac:dyDescent="0.2">
      <c r="A210" s="104"/>
      <c r="B210" s="9">
        <v>2022</v>
      </c>
      <c r="C210" s="186">
        <v>1.112128</v>
      </c>
      <c r="D210" s="186">
        <v>1.4019699999999999</v>
      </c>
      <c r="E210" s="186">
        <v>0.79326110000000005</v>
      </c>
      <c r="F210" s="186">
        <v>0.7417397</v>
      </c>
      <c r="G210" s="186">
        <v>0.81759950000000003</v>
      </c>
      <c r="I210" s="9">
        <v>2022</v>
      </c>
      <c r="J210" s="186">
        <v>0.7417397</v>
      </c>
      <c r="K210" s="186">
        <v>0.81759950000000003</v>
      </c>
      <c r="L210" s="186">
        <v>1.0202279999999999</v>
      </c>
      <c r="M210" s="186">
        <v>1.1229100000000001</v>
      </c>
      <c r="N210" s="186">
        <v>0.84261710000000001</v>
      </c>
      <c r="O210" s="186">
        <v>0.69568949999999996</v>
      </c>
      <c r="P210" s="186">
        <v>0.78871069999999999</v>
      </c>
      <c r="Q210" s="186">
        <v>0.89227270000000003</v>
      </c>
      <c r="R210" s="186">
        <v>1.154596</v>
      </c>
      <c r="S210" s="186">
        <v>1.192453</v>
      </c>
      <c r="T210" s="186">
        <v>1.0610109999999999</v>
      </c>
      <c r="U210" s="186">
        <v>1.0347200000000001</v>
      </c>
      <c r="V210" s="186">
        <v>0.91499039999999998</v>
      </c>
      <c r="W210" s="186">
        <v>1.112128</v>
      </c>
      <c r="X210" s="186">
        <v>1.4993510000000001</v>
      </c>
      <c r="Y210" s="186">
        <v>1.0900780000000001</v>
      </c>
      <c r="Z210" s="186">
        <v>0.99039860000000002</v>
      </c>
      <c r="AA210" s="186">
        <v>1.31985</v>
      </c>
      <c r="AB210" s="186">
        <v>1.5985990000000001</v>
      </c>
      <c r="AC210" s="186">
        <v>1.410059</v>
      </c>
      <c r="AD210" s="186">
        <v>1.360236</v>
      </c>
      <c r="AE210" s="107"/>
      <c r="AF210" s="9">
        <v>2022</v>
      </c>
      <c r="AG210" s="186">
        <v>1.029961E-3</v>
      </c>
      <c r="AH210" s="186">
        <v>6.3880380000000005E-5</v>
      </c>
      <c r="AI210" s="186">
        <v>1.9458699999999999E-3</v>
      </c>
      <c r="AJ210" s="186">
        <v>2.0655449999999998E-3</v>
      </c>
      <c r="AK210" s="186">
        <v>-1.1606730000000001E-2</v>
      </c>
      <c r="AL210" s="186">
        <v>-2.6230590000000002E-2</v>
      </c>
      <c r="AM210" s="186">
        <v>-2.2916869999999999E-4</v>
      </c>
      <c r="AN210" s="186">
        <v>1.163152E-4</v>
      </c>
      <c r="AO210" s="186">
        <v>-3.9653139999999998E-5</v>
      </c>
      <c r="AP210" s="186">
        <v>-1.6904859999999999E-3</v>
      </c>
      <c r="AQ210" s="186">
        <v>-4.69901E-3</v>
      </c>
    </row>
    <row r="211" spans="1:43" s="9" customFormat="1" x14ac:dyDescent="0.2">
      <c r="A211" s="104"/>
      <c r="B211" s="9">
        <v>2023</v>
      </c>
      <c r="C211" s="186">
        <v>1.1056029999999999</v>
      </c>
      <c r="D211" s="186">
        <v>1.496543</v>
      </c>
      <c r="E211" s="186">
        <v>0.73877110000000001</v>
      </c>
      <c r="F211" s="186">
        <v>0.63391949999999997</v>
      </c>
      <c r="G211" s="186">
        <v>0.80473459999999997</v>
      </c>
      <c r="I211" s="9">
        <v>2023</v>
      </c>
      <c r="J211" s="186">
        <v>0.63391949999999997</v>
      </c>
      <c r="K211" s="186">
        <v>0.80473459999999997</v>
      </c>
      <c r="L211" s="186">
        <v>1.0154190000000001</v>
      </c>
      <c r="M211" s="186">
        <v>1.118913</v>
      </c>
      <c r="N211" s="186">
        <v>0.83036900000000002</v>
      </c>
      <c r="O211" s="186">
        <v>0.67727130000000002</v>
      </c>
      <c r="P211" s="186">
        <v>0.77651899999999996</v>
      </c>
      <c r="Q211" s="186">
        <v>0.8953873</v>
      </c>
      <c r="R211" s="186">
        <v>1.154596</v>
      </c>
      <c r="S211" s="186">
        <v>1.202636</v>
      </c>
      <c r="T211" s="186">
        <v>1.0646059999999999</v>
      </c>
      <c r="U211" s="186">
        <v>1.097529</v>
      </c>
      <c r="V211" s="186">
        <v>1.0267269999999999</v>
      </c>
      <c r="W211" s="186">
        <v>1.1056029999999999</v>
      </c>
      <c r="X211" s="186">
        <v>1.744075</v>
      </c>
      <c r="Y211" s="186">
        <v>1.0888150000000001</v>
      </c>
      <c r="Z211" s="186">
        <v>0.98810430000000005</v>
      </c>
      <c r="AA211" s="186">
        <v>1.3314600000000001</v>
      </c>
      <c r="AB211" s="186">
        <v>1.6324380000000001</v>
      </c>
      <c r="AC211" s="186">
        <v>1.423794</v>
      </c>
      <c r="AD211" s="186">
        <v>1.3738729999999999</v>
      </c>
      <c r="AE211" s="107"/>
      <c r="AF211" s="9">
        <v>2023</v>
      </c>
      <c r="AG211" s="186">
        <v>2.8114049999999999E-4</v>
      </c>
      <c r="AH211" s="186">
        <v>6.8175770000000003E-5</v>
      </c>
      <c r="AI211" s="186">
        <v>1.98022E-3</v>
      </c>
      <c r="AJ211" s="186">
        <v>1.627316E-3</v>
      </c>
      <c r="AK211" s="186">
        <v>-9.8414780000000007E-3</v>
      </c>
      <c r="AL211" s="186">
        <v>-5.8792579999999997E-2</v>
      </c>
      <c r="AM211" s="186">
        <v>-3.0466049999999999E-5</v>
      </c>
      <c r="AN211" s="186">
        <v>2.098797E-4</v>
      </c>
      <c r="AO211" s="186">
        <v>-3.8796289999999999E-5</v>
      </c>
      <c r="AP211" s="186">
        <v>-3.156725E-3</v>
      </c>
      <c r="AQ211" s="186">
        <v>-3.4708740000000001E-3</v>
      </c>
    </row>
    <row r="212" spans="1:43" x14ac:dyDescent="0.2">
      <c r="A212" s="35"/>
    </row>
    <row r="213" spans="1:43" ht="18" x14ac:dyDescent="0.25">
      <c r="A213" s="35">
        <v>11</v>
      </c>
      <c r="B213" s="33" t="s">
        <v>79</v>
      </c>
      <c r="C213" s="34"/>
      <c r="D213" s="34"/>
      <c r="E213" s="34"/>
      <c r="F213" s="34"/>
      <c r="G213" s="34"/>
    </row>
    <row r="214" spans="1:43" s="9" customFormat="1" x14ac:dyDescent="0.2">
      <c r="A214" s="104"/>
      <c r="B214" s="9" t="s">
        <v>82</v>
      </c>
      <c r="C214" s="9" t="s">
        <v>15</v>
      </c>
      <c r="D214" s="9" t="s">
        <v>16</v>
      </c>
      <c r="E214" s="9" t="s">
        <v>17</v>
      </c>
      <c r="F214" s="9" t="s">
        <v>18</v>
      </c>
      <c r="G214" s="9" t="s">
        <v>19</v>
      </c>
      <c r="I214" s="9" t="s">
        <v>82</v>
      </c>
      <c r="J214" s="9" t="s">
        <v>18</v>
      </c>
      <c r="K214" s="9" t="s">
        <v>19</v>
      </c>
      <c r="L214" s="9" t="s">
        <v>98</v>
      </c>
      <c r="M214" s="9" t="s">
        <v>99</v>
      </c>
      <c r="N214" s="9" t="s">
        <v>100</v>
      </c>
      <c r="O214" s="9" t="s">
        <v>101</v>
      </c>
      <c r="P214" s="9" t="s">
        <v>102</v>
      </c>
      <c r="Q214" s="9" t="s">
        <v>247</v>
      </c>
      <c r="R214" s="9" t="s">
        <v>248</v>
      </c>
      <c r="S214" s="9" t="s">
        <v>249</v>
      </c>
      <c r="T214" s="9" t="s">
        <v>250</v>
      </c>
      <c r="U214" s="9" t="s">
        <v>251</v>
      </c>
      <c r="V214" s="9" t="s">
        <v>252</v>
      </c>
      <c r="W214" s="9" t="s">
        <v>15</v>
      </c>
      <c r="X214" s="9" t="s">
        <v>253</v>
      </c>
      <c r="Y214" s="9" t="s">
        <v>254</v>
      </c>
      <c r="Z214" s="9" t="s">
        <v>255</v>
      </c>
      <c r="AA214" s="9" t="s">
        <v>256</v>
      </c>
      <c r="AB214" s="9" t="s">
        <v>257</v>
      </c>
      <c r="AC214" s="9" t="s">
        <v>258</v>
      </c>
      <c r="AD214" s="9" t="s">
        <v>259</v>
      </c>
      <c r="AF214" s="9" t="s">
        <v>82</v>
      </c>
      <c r="AG214" s="9" t="s">
        <v>260</v>
      </c>
      <c r="AH214" s="9" t="s">
        <v>261</v>
      </c>
      <c r="AI214" s="9" t="s">
        <v>262</v>
      </c>
      <c r="AJ214" s="9" t="s">
        <v>263</v>
      </c>
      <c r="AK214" s="9" t="s">
        <v>264</v>
      </c>
      <c r="AL214" s="9" t="s">
        <v>265</v>
      </c>
      <c r="AM214" s="9" t="s">
        <v>266</v>
      </c>
      <c r="AN214" s="9" t="s">
        <v>267</v>
      </c>
      <c r="AO214" s="9" t="s">
        <v>268</v>
      </c>
      <c r="AP214" s="9" t="s">
        <v>269</v>
      </c>
      <c r="AQ214" s="9" t="s">
        <v>270</v>
      </c>
    </row>
    <row r="215" spans="1:43" s="9" customFormat="1" x14ac:dyDescent="0.2">
      <c r="B215" s="9">
        <v>2006</v>
      </c>
      <c r="C215" s="9">
        <v>1</v>
      </c>
      <c r="D215" s="9">
        <v>1</v>
      </c>
      <c r="E215" s="9">
        <v>1</v>
      </c>
      <c r="F215" s="9">
        <v>1</v>
      </c>
      <c r="G215" s="9">
        <v>1</v>
      </c>
      <c r="I215" s="9">
        <v>2006</v>
      </c>
      <c r="J215" s="9">
        <v>1</v>
      </c>
      <c r="K215" s="9">
        <v>1</v>
      </c>
      <c r="L215" s="9">
        <v>1</v>
      </c>
      <c r="M215" s="9">
        <v>1</v>
      </c>
      <c r="N215" s="9">
        <v>1</v>
      </c>
      <c r="O215" s="9">
        <v>1</v>
      </c>
      <c r="P215" s="9">
        <v>1</v>
      </c>
      <c r="Q215" s="9">
        <v>1</v>
      </c>
      <c r="R215" s="9">
        <v>1</v>
      </c>
      <c r="S215" s="9">
        <v>1</v>
      </c>
      <c r="T215" s="9">
        <v>1</v>
      </c>
      <c r="U215" s="9">
        <v>1</v>
      </c>
      <c r="V215" s="9">
        <v>1</v>
      </c>
      <c r="W215" s="9">
        <v>1</v>
      </c>
      <c r="X215" s="9">
        <v>1</v>
      </c>
      <c r="Y215" s="9">
        <v>1</v>
      </c>
      <c r="Z215" s="9">
        <v>1</v>
      </c>
      <c r="AA215" s="9">
        <v>1</v>
      </c>
      <c r="AB215" s="9">
        <v>1</v>
      </c>
      <c r="AC215" s="9">
        <v>1</v>
      </c>
      <c r="AD215" s="9">
        <v>1</v>
      </c>
    </row>
    <row r="216" spans="1:43" s="9" customFormat="1" x14ac:dyDescent="0.2">
      <c r="B216" s="9">
        <v>2007</v>
      </c>
      <c r="C216" s="186">
        <v>1.038457</v>
      </c>
      <c r="D216" s="186">
        <v>1.0926199999999999</v>
      </c>
      <c r="E216" s="186">
        <v>0.9504281</v>
      </c>
      <c r="F216" s="186">
        <v>0.8836157</v>
      </c>
      <c r="G216" s="186">
        <v>0.99894799999999995</v>
      </c>
      <c r="I216" s="9">
        <v>2007</v>
      </c>
      <c r="J216" s="186">
        <v>0.8836157</v>
      </c>
      <c r="K216" s="186">
        <v>0.99894799999999995</v>
      </c>
      <c r="L216" s="186">
        <v>1.0324709999999999</v>
      </c>
      <c r="M216" s="186">
        <v>1.0353829999999999</v>
      </c>
      <c r="N216" s="186">
        <v>1.006615</v>
      </c>
      <c r="O216" s="186">
        <v>0.96347479999999996</v>
      </c>
      <c r="P216" s="186">
        <v>0.97643170000000001</v>
      </c>
      <c r="Q216" s="186">
        <v>1.0137989999999999</v>
      </c>
      <c r="R216" s="186">
        <v>1.044799</v>
      </c>
      <c r="S216" s="186">
        <v>1.0184629999999999</v>
      </c>
      <c r="T216" s="186">
        <v>1.007922</v>
      </c>
      <c r="U216" s="186">
        <v>0.95213599999999998</v>
      </c>
      <c r="V216" s="186">
        <v>1.044799</v>
      </c>
      <c r="W216" s="186">
        <v>1.038457</v>
      </c>
      <c r="X216" s="186">
        <v>1.1752359999999999</v>
      </c>
      <c r="Y216" s="186">
        <v>1.005798</v>
      </c>
      <c r="Z216" s="186">
        <v>1.002969</v>
      </c>
      <c r="AA216" s="186">
        <v>1.0316320000000001</v>
      </c>
      <c r="AB216" s="186">
        <v>1.077825</v>
      </c>
      <c r="AC216" s="186">
        <v>1.0635220000000001</v>
      </c>
      <c r="AD216" s="186">
        <v>1.03955</v>
      </c>
      <c r="AF216" s="9">
        <v>2007</v>
      </c>
      <c r="AG216" s="186">
        <v>1.419135E-3</v>
      </c>
      <c r="AH216" s="186">
        <v>1.8220630000000002E-2</v>
      </c>
      <c r="AI216" s="186">
        <v>4.3196119999999996E-3</v>
      </c>
      <c r="AJ216" s="186">
        <v>3.9300730000000001E-3</v>
      </c>
      <c r="AK216" s="186">
        <v>9.8462700000000007E-3</v>
      </c>
      <c r="AL216" s="186">
        <v>-6.3677129999999998E-2</v>
      </c>
      <c r="AM216" s="186">
        <v>-1.710181E-4</v>
      </c>
      <c r="AN216" s="186">
        <v>-7.2418850000000002E-4</v>
      </c>
      <c r="AO216" s="186">
        <v>-1.5840400000000001E-4</v>
      </c>
      <c r="AP216" s="186">
        <v>-1.095353E-2</v>
      </c>
      <c r="AQ216" s="186">
        <v>-1.289418E-2</v>
      </c>
    </row>
    <row r="217" spans="1:43" s="9" customFormat="1" x14ac:dyDescent="0.2">
      <c r="B217" s="9">
        <v>2008</v>
      </c>
      <c r="C217" s="186">
        <v>1.1295980000000001</v>
      </c>
      <c r="D217" s="186">
        <v>1.1421730000000001</v>
      </c>
      <c r="E217" s="186">
        <v>0.98899090000000001</v>
      </c>
      <c r="F217" s="186">
        <v>0.88285860000000005</v>
      </c>
      <c r="G217" s="186">
        <v>1.0721369999999999</v>
      </c>
      <c r="I217" s="9">
        <v>2008</v>
      </c>
      <c r="J217" s="186">
        <v>0.88285860000000005</v>
      </c>
      <c r="K217" s="186">
        <v>1.0721369999999999</v>
      </c>
      <c r="L217" s="186">
        <v>1.1163989999999999</v>
      </c>
      <c r="M217" s="186">
        <v>1.1224970000000001</v>
      </c>
      <c r="N217" s="186">
        <v>1.1295980000000001</v>
      </c>
      <c r="O217" s="186">
        <v>1.0172330000000001</v>
      </c>
      <c r="P217" s="186">
        <v>1.0461860000000001</v>
      </c>
      <c r="Q217" s="186">
        <v>1.065968</v>
      </c>
      <c r="R217" s="186">
        <v>1.1141939999999999</v>
      </c>
      <c r="S217" s="186">
        <v>1.036578</v>
      </c>
      <c r="T217" s="186">
        <v>1.0145459999999999</v>
      </c>
      <c r="U217" s="186">
        <v>0.72247910000000004</v>
      </c>
      <c r="V217" s="186">
        <v>1.114195</v>
      </c>
      <c r="W217" s="186">
        <v>1.1295980000000001</v>
      </c>
      <c r="X217" s="186">
        <v>1.2794779999999999</v>
      </c>
      <c r="Y217" s="186">
        <v>1.0118229999999999</v>
      </c>
      <c r="Z217" s="186">
        <v>1.0063260000000001</v>
      </c>
      <c r="AA217" s="186">
        <v>1</v>
      </c>
      <c r="AB217" s="186">
        <v>1.1104620000000001</v>
      </c>
      <c r="AC217" s="186">
        <v>1.0797300000000001</v>
      </c>
      <c r="AD217" s="186">
        <v>1.0535950000000001</v>
      </c>
      <c r="AF217" s="9">
        <v>2008</v>
      </c>
      <c r="AG217" s="186">
        <v>5.0272429999999998E-3</v>
      </c>
      <c r="AH217" s="186">
        <v>2.62463E-2</v>
      </c>
      <c r="AI217" s="186">
        <v>4.3085709999999998E-3</v>
      </c>
      <c r="AJ217" s="186">
        <v>3.434098E-3</v>
      </c>
      <c r="AK217" s="186">
        <v>4.5110150000000002E-2</v>
      </c>
      <c r="AL217" s="186">
        <v>-3.7199160000000002E-2</v>
      </c>
      <c r="AM217" s="186">
        <v>-1.127554E-4</v>
      </c>
      <c r="AN217" s="186">
        <v>-7.2736790000000001E-4</v>
      </c>
      <c r="AO217" s="186">
        <v>9.8352479999999999E-6</v>
      </c>
      <c r="AP217" s="186">
        <v>-2.9155349999999999E-3</v>
      </c>
      <c r="AQ217" s="186">
        <v>-3.4087620000000001E-3</v>
      </c>
    </row>
    <row r="218" spans="1:43" s="9" customFormat="1" x14ac:dyDescent="0.2">
      <c r="B218" s="9">
        <v>2009</v>
      </c>
      <c r="C218" s="186">
        <v>1.109345</v>
      </c>
      <c r="D218" s="186">
        <v>1.2417389999999999</v>
      </c>
      <c r="E218" s="186">
        <v>0.8933799</v>
      </c>
      <c r="F218" s="186">
        <v>0.76723669999999999</v>
      </c>
      <c r="G218" s="186">
        <v>0.99707080000000003</v>
      </c>
      <c r="I218" s="9">
        <v>2009</v>
      </c>
      <c r="J218" s="186">
        <v>0.76723669999999999</v>
      </c>
      <c r="K218" s="186">
        <v>0.99707080000000003</v>
      </c>
      <c r="L218" s="186">
        <v>1.070805</v>
      </c>
      <c r="M218" s="186">
        <v>1.0981749999999999</v>
      </c>
      <c r="N218" s="186">
        <v>1.096808</v>
      </c>
      <c r="O218" s="186">
        <v>0.93104920000000002</v>
      </c>
      <c r="P218" s="186">
        <v>0.92579400000000001</v>
      </c>
      <c r="Q218" s="186">
        <v>1.047593</v>
      </c>
      <c r="R218" s="186">
        <v>1.194353</v>
      </c>
      <c r="S218" s="186">
        <v>1.054848</v>
      </c>
      <c r="T218" s="186">
        <v>1.029018</v>
      </c>
      <c r="U218" s="186">
        <v>0.99131069999999999</v>
      </c>
      <c r="V218" s="186">
        <v>1.194353</v>
      </c>
      <c r="W218" s="186">
        <v>1.109345</v>
      </c>
      <c r="X218" s="186">
        <v>1.4458960000000001</v>
      </c>
      <c r="Y218" s="186">
        <v>1.035992</v>
      </c>
      <c r="Z218" s="186">
        <v>1.0101709999999999</v>
      </c>
      <c r="AA218" s="186">
        <v>1.0114300000000001</v>
      </c>
      <c r="AB218" s="186">
        <v>1.1914990000000001</v>
      </c>
      <c r="AC218" s="186">
        <v>1.1982630000000001</v>
      </c>
      <c r="AD218" s="186">
        <v>1.1126039999999999</v>
      </c>
      <c r="AF218" s="9">
        <v>2009</v>
      </c>
      <c r="AG218" s="186">
        <v>-1.686828E-3</v>
      </c>
      <c r="AH218" s="186">
        <v>2.7193180000000001E-2</v>
      </c>
      <c r="AI218" s="186">
        <v>3.2704969999999998E-3</v>
      </c>
      <c r="AJ218" s="186">
        <v>6.0756250000000003E-3</v>
      </c>
      <c r="AK218" s="186">
        <v>-5.2945119999999998E-2</v>
      </c>
      <c r="AL218" s="186">
        <v>-5.2219120000000001E-2</v>
      </c>
      <c r="AM218" s="186">
        <v>-5.3342350000000005E-4</v>
      </c>
      <c r="AN218" s="186">
        <v>-8.5031069999999998E-4</v>
      </c>
      <c r="AO218" s="186">
        <v>-1.7927709999999999E-4</v>
      </c>
      <c r="AP218" s="186">
        <v>-8.3850020000000008E-3</v>
      </c>
      <c r="AQ218" s="186">
        <v>-2.1413499999999999E-2</v>
      </c>
    </row>
    <row r="219" spans="1:43" s="9" customFormat="1" x14ac:dyDescent="0.2">
      <c r="B219" s="9">
        <v>2010</v>
      </c>
      <c r="C219" s="186">
        <v>1.1761539999999999</v>
      </c>
      <c r="D219" s="186">
        <v>1.2326710000000001</v>
      </c>
      <c r="E219" s="186">
        <v>0.95415070000000002</v>
      </c>
      <c r="F219" s="186">
        <v>0.83409440000000001</v>
      </c>
      <c r="G219" s="186">
        <v>1.050684</v>
      </c>
      <c r="I219" s="9">
        <v>2010</v>
      </c>
      <c r="J219" s="186">
        <v>0.83409440000000001</v>
      </c>
      <c r="K219" s="186">
        <v>1.050684</v>
      </c>
      <c r="L219" s="186">
        <v>1.110719</v>
      </c>
      <c r="M219" s="186">
        <v>1.1623859999999999</v>
      </c>
      <c r="N219" s="186">
        <v>1.1721029999999999</v>
      </c>
      <c r="O219" s="186">
        <v>0.94768810000000003</v>
      </c>
      <c r="P219" s="186">
        <v>0.99319329999999995</v>
      </c>
      <c r="Q219" s="186">
        <v>1.069094</v>
      </c>
      <c r="R219" s="186">
        <v>1.1985049999999999</v>
      </c>
      <c r="S219" s="186">
        <v>1.0665439999999999</v>
      </c>
      <c r="T219" s="186">
        <v>1.0352140000000001</v>
      </c>
      <c r="U219" s="186">
        <v>0.73073299999999997</v>
      </c>
      <c r="V219" s="186">
        <v>1.1985049999999999</v>
      </c>
      <c r="W219" s="186">
        <v>1.1761539999999999</v>
      </c>
      <c r="X219" s="186">
        <v>1.4100969999999999</v>
      </c>
      <c r="Y219" s="186">
        <v>1.0589120000000001</v>
      </c>
      <c r="Z219" s="186">
        <v>1.0118450000000001</v>
      </c>
      <c r="AA219" s="186">
        <v>1.0034559999999999</v>
      </c>
      <c r="AB219" s="186">
        <v>1.241077</v>
      </c>
      <c r="AC219" s="186">
        <v>1.1842140000000001</v>
      </c>
      <c r="AD219" s="186">
        <v>1.1194170000000001</v>
      </c>
      <c r="AF219" s="9">
        <v>2010</v>
      </c>
      <c r="AG219" s="186">
        <v>1.9484470000000001E-3</v>
      </c>
      <c r="AH219" s="186">
        <v>1.41377E-3</v>
      </c>
      <c r="AI219" s="186">
        <v>2.9949439999999998E-3</v>
      </c>
      <c r="AJ219" s="186">
        <v>3.1854909999999999E-3</v>
      </c>
      <c r="AK219" s="186">
        <v>4.8937500000000002E-2</v>
      </c>
      <c r="AL219" s="186">
        <v>1.0354E-2</v>
      </c>
      <c r="AM219" s="186">
        <v>-5.0747339999999996E-4</v>
      </c>
      <c r="AN219" s="186">
        <v>-3.7486319999999998E-4</v>
      </c>
      <c r="AO219" s="186">
        <v>-4.8031619999999997E-5</v>
      </c>
      <c r="AP219" s="186">
        <v>-4.6088309999999999E-3</v>
      </c>
      <c r="AQ219" s="186">
        <v>2.51476E-3</v>
      </c>
    </row>
    <row r="220" spans="1:43" s="9" customFormat="1" x14ac:dyDescent="0.2">
      <c r="B220" s="9">
        <v>2011</v>
      </c>
      <c r="C220" s="186">
        <v>1.156088</v>
      </c>
      <c r="D220" s="186">
        <v>1.26146</v>
      </c>
      <c r="E220" s="186">
        <v>0.91646850000000002</v>
      </c>
      <c r="F220" s="186">
        <v>0.80462599999999995</v>
      </c>
      <c r="G220" s="186">
        <v>1.0061040000000001</v>
      </c>
      <c r="I220" s="9">
        <v>2011</v>
      </c>
      <c r="J220" s="186">
        <v>0.80462599999999995</v>
      </c>
      <c r="K220" s="186">
        <v>1.0061040000000001</v>
      </c>
      <c r="L220" s="186">
        <v>1.090581</v>
      </c>
      <c r="M220" s="186">
        <v>1.14238</v>
      </c>
      <c r="N220" s="186">
        <v>1.010033</v>
      </c>
      <c r="O220" s="186">
        <v>0.89162090000000005</v>
      </c>
      <c r="P220" s="186">
        <v>0.93281040000000004</v>
      </c>
      <c r="Q220" s="186">
        <v>1.0313049999999999</v>
      </c>
      <c r="R220" s="186">
        <v>1.1985049999999999</v>
      </c>
      <c r="S220" s="186">
        <v>1.0813219999999999</v>
      </c>
      <c r="T220" s="186">
        <v>1.0411220000000001</v>
      </c>
      <c r="U220" s="186">
        <v>0.8298759</v>
      </c>
      <c r="V220" s="186">
        <v>1.1371279999999999</v>
      </c>
      <c r="W220" s="186">
        <v>1.156088</v>
      </c>
      <c r="X220" s="186">
        <v>1.4368019999999999</v>
      </c>
      <c r="Y220" s="186">
        <v>1.060066</v>
      </c>
      <c r="Z220" s="186">
        <v>1.0119990000000001</v>
      </c>
      <c r="AA220" s="186">
        <v>1.144604</v>
      </c>
      <c r="AB220" s="186">
        <v>1.2966139999999999</v>
      </c>
      <c r="AC220" s="186">
        <v>1.23936</v>
      </c>
      <c r="AD220" s="186">
        <v>1.1490739999999999</v>
      </c>
      <c r="AF220" s="9">
        <v>2011</v>
      </c>
      <c r="AG220" s="186">
        <v>-3.557714E-3</v>
      </c>
      <c r="AH220" s="186">
        <v>-1.350584E-6</v>
      </c>
      <c r="AI220" s="186">
        <v>2.9045260000000002E-3</v>
      </c>
      <c r="AJ220" s="186">
        <v>2.5457470000000001E-3</v>
      </c>
      <c r="AK220" s="186">
        <v>-1.9098960000000002E-2</v>
      </c>
      <c r="AL220" s="186">
        <v>-9.5009090000000001E-3</v>
      </c>
      <c r="AM220" s="186">
        <v>-4.1489799999999997E-5</v>
      </c>
      <c r="AN220" s="186">
        <v>-4.6897570000000001E-5</v>
      </c>
      <c r="AO220" s="186">
        <v>-1.6943509999999999E-4</v>
      </c>
      <c r="AP220" s="186">
        <v>-4.8601030000000002E-3</v>
      </c>
      <c r="AQ220" s="186">
        <v>-8.467334E-3</v>
      </c>
    </row>
    <row r="221" spans="1:43" s="9" customFormat="1" x14ac:dyDescent="0.2">
      <c r="B221" s="9">
        <v>2012</v>
      </c>
      <c r="C221" s="186">
        <v>1.18554</v>
      </c>
      <c r="D221" s="186">
        <v>1.3142370000000001</v>
      </c>
      <c r="E221" s="186">
        <v>0.9020743</v>
      </c>
      <c r="F221" s="186">
        <v>0.76777010000000001</v>
      </c>
      <c r="G221" s="186">
        <v>1.01254</v>
      </c>
      <c r="I221" s="9">
        <v>2012</v>
      </c>
      <c r="J221" s="186">
        <v>0.76777010000000001</v>
      </c>
      <c r="K221" s="186">
        <v>1.01254</v>
      </c>
      <c r="L221" s="186">
        <v>1.1025130000000001</v>
      </c>
      <c r="M221" s="186">
        <v>1.160812</v>
      </c>
      <c r="N221" s="186">
        <v>1.0357639999999999</v>
      </c>
      <c r="O221" s="186">
        <v>0.86351770000000005</v>
      </c>
      <c r="P221" s="186">
        <v>0.94848710000000003</v>
      </c>
      <c r="Q221" s="186">
        <v>1.0266029999999999</v>
      </c>
      <c r="R221" s="186">
        <v>1.1985049999999999</v>
      </c>
      <c r="S221" s="186">
        <v>1.104549</v>
      </c>
      <c r="T221" s="186">
        <v>1.0528839999999999</v>
      </c>
      <c r="U221" s="186">
        <v>0.73192959999999996</v>
      </c>
      <c r="V221" s="186">
        <v>1.1091610000000001</v>
      </c>
      <c r="W221" s="186">
        <v>1.18554</v>
      </c>
      <c r="X221" s="186">
        <v>1.5441339999999999</v>
      </c>
      <c r="Y221" s="186">
        <v>1.075307</v>
      </c>
      <c r="Z221" s="186">
        <v>1.0213019999999999</v>
      </c>
      <c r="AA221" s="186">
        <v>1.144604</v>
      </c>
      <c r="AB221" s="186">
        <v>1.372919</v>
      </c>
      <c r="AC221" s="186">
        <v>1.249927</v>
      </c>
      <c r="AD221" s="186">
        <v>1.170857</v>
      </c>
      <c r="AF221" s="9">
        <v>2012</v>
      </c>
      <c r="AG221" s="186">
        <v>-4.5080039999999998E-4</v>
      </c>
      <c r="AH221" s="186">
        <v>7.974859E-6</v>
      </c>
      <c r="AI221" s="186">
        <v>4.6769120000000001E-3</v>
      </c>
      <c r="AJ221" s="186">
        <v>5.1353759999999997E-3</v>
      </c>
      <c r="AK221" s="186">
        <v>1.5786700000000001E-2</v>
      </c>
      <c r="AL221" s="186">
        <v>-2.8866470000000002E-2</v>
      </c>
      <c r="AM221" s="186">
        <v>-3.3151269999999997E-4</v>
      </c>
      <c r="AN221" s="186">
        <v>-2.100279E-3</v>
      </c>
      <c r="AO221" s="186">
        <v>-5.171403E-6</v>
      </c>
      <c r="AP221" s="186">
        <v>-7.1417800000000004E-3</v>
      </c>
      <c r="AQ221" s="186">
        <v>-2.5417270000000001E-3</v>
      </c>
    </row>
    <row r="222" spans="1:43" s="9" customFormat="1" x14ac:dyDescent="0.2">
      <c r="B222" s="9">
        <v>2013</v>
      </c>
      <c r="C222" s="186">
        <v>1.176817</v>
      </c>
      <c r="D222" s="186">
        <v>1.3614949999999999</v>
      </c>
      <c r="E222" s="186">
        <v>0.86435649999999997</v>
      </c>
      <c r="F222" s="186">
        <v>0.72034989999999999</v>
      </c>
      <c r="G222" s="186">
        <v>0.98763140000000005</v>
      </c>
      <c r="I222" s="9">
        <v>2013</v>
      </c>
      <c r="J222" s="186">
        <v>0.72034989999999999</v>
      </c>
      <c r="K222" s="186">
        <v>0.98763140000000005</v>
      </c>
      <c r="L222" s="186">
        <v>1.123127</v>
      </c>
      <c r="M222" s="186">
        <v>1.152336</v>
      </c>
      <c r="N222" s="186">
        <v>0.43082769999999998</v>
      </c>
      <c r="O222" s="186">
        <v>0.82759329999999998</v>
      </c>
      <c r="P222" s="186">
        <v>0.91999149999999996</v>
      </c>
      <c r="Q222" s="186">
        <v>1.0139309999999999</v>
      </c>
      <c r="R222" s="186">
        <v>1.1985049999999999</v>
      </c>
      <c r="S222" s="186">
        <v>1.1253550000000001</v>
      </c>
      <c r="T222" s="186">
        <v>1.05524</v>
      </c>
      <c r="U222" s="186">
        <v>0.79037100000000005</v>
      </c>
      <c r="V222" s="186">
        <v>1.163689</v>
      </c>
      <c r="W222" s="186">
        <v>1.176817</v>
      </c>
      <c r="X222" s="186">
        <v>1.6336740000000001</v>
      </c>
      <c r="Y222" s="186">
        <v>1.047804</v>
      </c>
      <c r="Z222" s="186">
        <v>1.021244</v>
      </c>
      <c r="AA222" s="186">
        <v>2.7315260000000001</v>
      </c>
      <c r="AB222" s="186">
        <v>1.421975</v>
      </c>
      <c r="AC222" s="186">
        <v>1.279161</v>
      </c>
      <c r="AD222" s="186">
        <v>1.1915549999999999</v>
      </c>
      <c r="AF222" s="9">
        <v>2013</v>
      </c>
      <c r="AG222" s="186">
        <v>-1.2114000000000001E-3</v>
      </c>
      <c r="AH222" s="186">
        <v>1.2935420000000001E-6</v>
      </c>
      <c r="AI222" s="186">
        <v>3.951057E-3</v>
      </c>
      <c r="AJ222" s="186">
        <v>1.0040209999999999E-3</v>
      </c>
      <c r="AK222" s="186">
        <v>-1.1129699999999999E-2</v>
      </c>
      <c r="AL222" s="186">
        <v>-2.485072E-2</v>
      </c>
      <c r="AM222" s="186">
        <v>6.0398240000000001E-4</v>
      </c>
      <c r="AN222" s="186">
        <v>1.7672320000000001E-4</v>
      </c>
      <c r="AO222" s="186">
        <v>-1.4831270000000001E-3</v>
      </c>
      <c r="AP222" s="186">
        <v>-5.1112270000000003E-3</v>
      </c>
      <c r="AQ222" s="186">
        <v>-4.6624730000000003E-3</v>
      </c>
    </row>
    <row r="223" spans="1:43" s="9" customFormat="1" x14ac:dyDescent="0.2">
      <c r="B223" s="9">
        <v>2014</v>
      </c>
      <c r="C223" s="186">
        <v>1.1560889999999999</v>
      </c>
      <c r="D223" s="186">
        <v>1.387923</v>
      </c>
      <c r="E223" s="186">
        <v>0.83296320000000001</v>
      </c>
      <c r="F223" s="186">
        <v>0.69055610000000001</v>
      </c>
      <c r="G223" s="186">
        <v>0.95533319999999999</v>
      </c>
      <c r="I223" s="9">
        <v>2014</v>
      </c>
      <c r="J223" s="186">
        <v>0.69055610000000001</v>
      </c>
      <c r="K223" s="186">
        <v>0.95533319999999999</v>
      </c>
      <c r="L223" s="186">
        <v>1.0339970000000001</v>
      </c>
      <c r="M223" s="186">
        <v>1.129829</v>
      </c>
      <c r="N223" s="186">
        <v>0.36986190000000002</v>
      </c>
      <c r="O223" s="186">
        <v>0.7726326</v>
      </c>
      <c r="P223" s="186">
        <v>0.9042673</v>
      </c>
      <c r="Q223" s="186">
        <v>1.0067189999999999</v>
      </c>
      <c r="R223" s="186">
        <v>1.2017530000000001</v>
      </c>
      <c r="S223" s="186">
        <v>1.1317889999999999</v>
      </c>
      <c r="T223" s="186">
        <v>1.0656749999999999</v>
      </c>
      <c r="U223" s="186">
        <v>0.93920740000000003</v>
      </c>
      <c r="V223" s="186">
        <v>1.2017530000000001</v>
      </c>
      <c r="W223" s="186">
        <v>1.1560889999999999</v>
      </c>
      <c r="X223" s="186">
        <v>1.674142</v>
      </c>
      <c r="Y223" s="186">
        <v>1.118077</v>
      </c>
      <c r="Z223" s="186">
        <v>1.023242</v>
      </c>
      <c r="AA223" s="186">
        <v>3.125731</v>
      </c>
      <c r="AB223" s="186">
        <v>1.4962979999999999</v>
      </c>
      <c r="AC223" s="186">
        <v>1.278481</v>
      </c>
      <c r="AD223" s="186">
        <v>1.2101420000000001</v>
      </c>
      <c r="AF223" s="9">
        <v>2014</v>
      </c>
      <c r="AG223" s="186">
        <v>-7.0111469999999999E-4</v>
      </c>
      <c r="AH223" s="186">
        <v>1.039896E-3</v>
      </c>
      <c r="AI223" s="186">
        <v>1.190291E-3</v>
      </c>
      <c r="AJ223" s="186">
        <v>4.3821540000000001E-3</v>
      </c>
      <c r="AK223" s="186">
        <v>-2.368199E-2</v>
      </c>
      <c r="AL223" s="186">
        <v>-1.0507519999999999E-2</v>
      </c>
      <c r="AM223" s="186">
        <v>-1.6829130000000001E-3</v>
      </c>
      <c r="AN223" s="186">
        <v>-6.8817680000000003E-4</v>
      </c>
      <c r="AO223" s="186">
        <v>-2.6778739999999999E-4</v>
      </c>
      <c r="AP223" s="186">
        <v>-6.1221050000000001E-3</v>
      </c>
      <c r="AQ223" s="186">
        <v>4.3419289999999999E-5</v>
      </c>
    </row>
    <row r="224" spans="1:43" s="9" customFormat="1" x14ac:dyDescent="0.2">
      <c r="B224" s="9">
        <v>2015</v>
      </c>
      <c r="C224" s="186">
        <v>1.1847639999999999</v>
      </c>
      <c r="D224" s="186">
        <v>1.4435519999999999</v>
      </c>
      <c r="E224" s="186">
        <v>0.82072820000000002</v>
      </c>
      <c r="F224" s="186">
        <v>0.66048830000000003</v>
      </c>
      <c r="G224" s="186">
        <v>0.96432600000000002</v>
      </c>
      <c r="I224" s="9">
        <v>2015</v>
      </c>
      <c r="J224" s="186">
        <v>0.66048830000000003</v>
      </c>
      <c r="K224" s="186">
        <v>0.96432600000000002</v>
      </c>
      <c r="L224" s="186">
        <v>1.0918410000000001</v>
      </c>
      <c r="M224" s="186">
        <v>1.160131</v>
      </c>
      <c r="N224" s="186">
        <v>0.40893649999999998</v>
      </c>
      <c r="O224" s="186">
        <v>0.75364240000000005</v>
      </c>
      <c r="P224" s="186">
        <v>0.9023274</v>
      </c>
      <c r="Q224" s="186">
        <v>1.0389520000000001</v>
      </c>
      <c r="R224" s="186">
        <v>1.2017530000000001</v>
      </c>
      <c r="S224" s="186">
        <v>1.1668559999999999</v>
      </c>
      <c r="T224" s="186">
        <v>1.0679430000000001</v>
      </c>
      <c r="U224" s="186">
        <v>0.84192549999999999</v>
      </c>
      <c r="V224" s="186">
        <v>1.1236980000000001</v>
      </c>
      <c r="W224" s="186">
        <v>1.1847639999999999</v>
      </c>
      <c r="X224" s="186">
        <v>1.7937689999999999</v>
      </c>
      <c r="Y224" s="186">
        <v>1.0851059999999999</v>
      </c>
      <c r="Z224" s="186">
        <v>1.0212330000000001</v>
      </c>
      <c r="AA224" s="186">
        <v>2.8971819999999999</v>
      </c>
      <c r="AB224" s="186">
        <v>1.5720499999999999</v>
      </c>
      <c r="AC224" s="186">
        <v>1.313008</v>
      </c>
      <c r="AD224" s="186">
        <v>1.2285919999999999</v>
      </c>
      <c r="AF224" s="9">
        <v>2015</v>
      </c>
      <c r="AG224" s="186">
        <v>3.0710490000000002E-3</v>
      </c>
      <c r="AH224" s="186">
        <v>-4.783652E-6</v>
      </c>
      <c r="AI224" s="186">
        <v>6.4199249999999999E-3</v>
      </c>
      <c r="AJ224" s="186">
        <v>9.2575660000000001E-4</v>
      </c>
      <c r="AK224" s="186">
        <v>1.4088740000000001E-2</v>
      </c>
      <c r="AL224" s="186">
        <v>-3.0787950000000001E-2</v>
      </c>
      <c r="AM224" s="186">
        <v>8.2842650000000001E-4</v>
      </c>
      <c r="AN224" s="186">
        <v>1.900366E-4</v>
      </c>
      <c r="AO224" s="186">
        <v>1.921231E-4</v>
      </c>
      <c r="AP224" s="186">
        <v>-4.8845590000000001E-3</v>
      </c>
      <c r="AQ224" s="186">
        <v>-4.8362570000000001E-3</v>
      </c>
    </row>
    <row r="225" spans="1:43" s="9" customFormat="1" x14ac:dyDescent="0.2">
      <c r="B225" s="9">
        <v>2016</v>
      </c>
      <c r="C225" s="186">
        <v>1.15313</v>
      </c>
      <c r="D225" s="186">
        <v>1.5044759999999999</v>
      </c>
      <c r="E225" s="186">
        <v>0.76646610000000004</v>
      </c>
      <c r="F225" s="186">
        <v>0.5995547</v>
      </c>
      <c r="G225" s="186">
        <v>0.92148269999999999</v>
      </c>
      <c r="I225" s="9">
        <v>2016</v>
      </c>
      <c r="J225" s="186">
        <v>0.5995547</v>
      </c>
      <c r="K225" s="186">
        <v>0.92148269999999999</v>
      </c>
      <c r="L225" s="186">
        <v>1.0108079999999999</v>
      </c>
      <c r="M225" s="186">
        <v>1.130949</v>
      </c>
      <c r="N225" s="186">
        <v>0.3982503</v>
      </c>
      <c r="O225" s="186">
        <v>0.69786210000000004</v>
      </c>
      <c r="P225" s="186">
        <v>0.85249019999999998</v>
      </c>
      <c r="Q225" s="186">
        <v>1.0218860000000001</v>
      </c>
      <c r="R225" s="186">
        <v>1.20722</v>
      </c>
      <c r="S225" s="186">
        <v>1.177333</v>
      </c>
      <c r="T225" s="186">
        <v>1.0764720000000001</v>
      </c>
      <c r="U225" s="186">
        <v>1.064462</v>
      </c>
      <c r="V225" s="186">
        <v>1.2072210000000001</v>
      </c>
      <c r="W225" s="186">
        <v>1.15313</v>
      </c>
      <c r="X225" s="186">
        <v>1.923311</v>
      </c>
      <c r="Y225" s="186">
        <v>1.1408</v>
      </c>
      <c r="Z225" s="186">
        <v>1.0196130000000001</v>
      </c>
      <c r="AA225" s="186">
        <v>2.8954909999999998</v>
      </c>
      <c r="AB225" s="186">
        <v>1.6523749999999999</v>
      </c>
      <c r="AC225" s="186">
        <v>1.3526609999999999</v>
      </c>
      <c r="AD225" s="186">
        <v>1.251385</v>
      </c>
      <c r="AF225" s="9">
        <v>2016</v>
      </c>
      <c r="AG225" s="186">
        <v>-1.6134630000000001E-3</v>
      </c>
      <c r="AH225" s="186">
        <v>1.768384E-3</v>
      </c>
      <c r="AI225" s="186">
        <v>1.9369859999999999E-3</v>
      </c>
      <c r="AJ225" s="186">
        <v>3.6147710000000001E-3</v>
      </c>
      <c r="AK225" s="186">
        <v>-3.2769899999999998E-2</v>
      </c>
      <c r="AL225" s="186">
        <v>-3.1021630000000001E-2</v>
      </c>
      <c r="AM225" s="186">
        <v>-1.437872E-3</v>
      </c>
      <c r="AN225" s="186">
        <v>2.4724220000000002E-4</v>
      </c>
      <c r="AO225" s="186">
        <v>5.3443329999999999E-5</v>
      </c>
      <c r="AP225" s="186">
        <v>-4.8034729999999999E-3</v>
      </c>
      <c r="AQ225" s="186">
        <v>-4.3759649999999999E-3</v>
      </c>
    </row>
    <row r="226" spans="1:43" s="9" customFormat="1" x14ac:dyDescent="0.2">
      <c r="B226" s="9">
        <v>2017</v>
      </c>
      <c r="C226" s="186">
        <v>1.2145680000000001</v>
      </c>
      <c r="D226" s="186">
        <v>1.428447</v>
      </c>
      <c r="E226" s="186">
        <v>0.85027180000000002</v>
      </c>
      <c r="F226" s="186">
        <v>0.72203099999999998</v>
      </c>
      <c r="G226" s="186">
        <v>0.95731290000000002</v>
      </c>
      <c r="I226" s="9">
        <v>2017</v>
      </c>
      <c r="J226" s="186">
        <v>0.72203099999999998</v>
      </c>
      <c r="K226" s="186">
        <v>0.95731290000000002</v>
      </c>
      <c r="L226" s="186">
        <v>1.069947</v>
      </c>
      <c r="M226" s="186">
        <v>1.1931929999999999</v>
      </c>
      <c r="N226" s="186">
        <v>0.4200564</v>
      </c>
      <c r="O226" s="186">
        <v>0.69448730000000003</v>
      </c>
      <c r="P226" s="186">
        <v>0.88839069999999998</v>
      </c>
      <c r="Q226" s="186">
        <v>1.0372159999999999</v>
      </c>
      <c r="R226" s="186">
        <v>1.20722</v>
      </c>
      <c r="S226" s="186">
        <v>1.2134689999999999</v>
      </c>
      <c r="T226" s="186">
        <v>1.081377</v>
      </c>
      <c r="U226" s="186">
        <v>0.77643949999999995</v>
      </c>
      <c r="V226" s="186">
        <v>1.201206</v>
      </c>
      <c r="W226" s="186">
        <v>1.2145680000000001</v>
      </c>
      <c r="X226" s="186">
        <v>1.682156</v>
      </c>
      <c r="Y226" s="186">
        <v>1.135167</v>
      </c>
      <c r="Z226" s="186">
        <v>1.017914</v>
      </c>
      <c r="AA226" s="186">
        <v>2.8914420000000001</v>
      </c>
      <c r="AB226" s="186">
        <v>1.7488710000000001</v>
      </c>
      <c r="AC226" s="186">
        <v>1.367156</v>
      </c>
      <c r="AD226" s="186">
        <v>1.2687269999999999</v>
      </c>
      <c r="AF226" s="9">
        <v>2017</v>
      </c>
      <c r="AG226" s="186">
        <v>1.448838E-3</v>
      </c>
      <c r="AH226" s="186">
        <v>-4.7528619999999999E-5</v>
      </c>
      <c r="AI226" s="186">
        <v>6.2092459999999999E-3</v>
      </c>
      <c r="AJ226" s="186">
        <v>1.876763E-3</v>
      </c>
      <c r="AK226" s="186">
        <v>4.2421559999999997E-2</v>
      </c>
      <c r="AL226" s="186">
        <v>5.9980600000000002E-2</v>
      </c>
      <c r="AM226" s="186">
        <v>1.001954E-4</v>
      </c>
      <c r="AN226" s="186">
        <v>6.215665E-4</v>
      </c>
      <c r="AO226" s="186">
        <v>-6.3920519999999994E-5</v>
      </c>
      <c r="AP226" s="186">
        <v>-5.3983399999999997E-3</v>
      </c>
      <c r="AQ226" s="186">
        <v>-3.3834429999999999E-3</v>
      </c>
    </row>
    <row r="227" spans="1:43" s="9" customFormat="1" x14ac:dyDescent="0.2">
      <c r="B227" s="9">
        <v>2018</v>
      </c>
      <c r="C227" s="186">
        <v>1.1653530000000001</v>
      </c>
      <c r="D227" s="186">
        <v>1.387796</v>
      </c>
      <c r="E227" s="186">
        <v>0.83971510000000005</v>
      </c>
      <c r="F227" s="186">
        <v>0.76192329999999997</v>
      </c>
      <c r="G227" s="186">
        <v>0.90093250000000002</v>
      </c>
      <c r="I227" s="9">
        <v>2018</v>
      </c>
      <c r="J227" s="186">
        <v>0.76192329999999997</v>
      </c>
      <c r="K227" s="186">
        <v>0.90093250000000002</v>
      </c>
      <c r="L227" s="186">
        <v>1.072827</v>
      </c>
      <c r="M227" s="186">
        <v>1.148943</v>
      </c>
      <c r="N227" s="186">
        <v>0.38418760000000002</v>
      </c>
      <c r="O227" s="186">
        <v>0.62043269999999995</v>
      </c>
      <c r="P227" s="186">
        <v>0.82660180000000005</v>
      </c>
      <c r="Q227" s="186">
        <v>1.0232950000000001</v>
      </c>
      <c r="R227" s="186">
        <v>1.20722</v>
      </c>
      <c r="S227" s="186">
        <v>1.225349</v>
      </c>
      <c r="T227" s="186">
        <v>1.0863830000000001</v>
      </c>
      <c r="U227" s="186">
        <v>1.0828230000000001</v>
      </c>
      <c r="V227" s="186">
        <v>1.2012259999999999</v>
      </c>
      <c r="W227" s="186">
        <v>1.1653530000000001</v>
      </c>
      <c r="X227" s="186">
        <v>1.5294890000000001</v>
      </c>
      <c r="Y227" s="186">
        <v>1.0862449999999999</v>
      </c>
      <c r="Z227" s="186">
        <v>1.0142819999999999</v>
      </c>
      <c r="AA227" s="186">
        <v>3.0332919999999999</v>
      </c>
      <c r="AB227" s="186">
        <v>1.8782909999999999</v>
      </c>
      <c r="AC227" s="186">
        <v>1.4098120000000001</v>
      </c>
      <c r="AD227" s="186">
        <v>1.2934969999999999</v>
      </c>
      <c r="AF227" s="9">
        <v>2018</v>
      </c>
      <c r="AG227" s="186">
        <v>-1.3120619999999999E-3</v>
      </c>
      <c r="AH227" s="186">
        <v>4.2778209999999997E-5</v>
      </c>
      <c r="AI227" s="186">
        <v>2.2664970000000001E-3</v>
      </c>
      <c r="AJ227" s="186">
        <v>2.2220730000000002E-3</v>
      </c>
      <c r="AK227" s="186">
        <v>-4.4583980000000002E-2</v>
      </c>
      <c r="AL227" s="186">
        <v>4.122253E-2</v>
      </c>
      <c r="AM227" s="186">
        <v>1.313191E-3</v>
      </c>
      <c r="AN227" s="186">
        <v>8.7648119999999999E-4</v>
      </c>
      <c r="AO227" s="186">
        <v>-1.4266410000000001E-4</v>
      </c>
      <c r="AP227" s="186">
        <v>-7.9576820000000006E-3</v>
      </c>
      <c r="AQ227" s="186">
        <v>-6.4405540000000002E-3</v>
      </c>
    </row>
    <row r="228" spans="1:43" s="9" customFormat="1" x14ac:dyDescent="0.2">
      <c r="B228" s="9">
        <v>2019</v>
      </c>
      <c r="C228" s="186">
        <v>1.178553</v>
      </c>
      <c r="D228" s="186">
        <v>1.407753</v>
      </c>
      <c r="E228" s="186">
        <v>0.83718760000000003</v>
      </c>
      <c r="F228" s="186">
        <v>0.74817719999999999</v>
      </c>
      <c r="G228" s="186">
        <v>0.90770300000000004</v>
      </c>
      <c r="I228" s="9">
        <v>2019</v>
      </c>
      <c r="J228" s="186">
        <v>0.74817719999999999</v>
      </c>
      <c r="K228" s="186">
        <v>0.90770300000000004</v>
      </c>
      <c r="L228" s="186">
        <v>1.0867789999999999</v>
      </c>
      <c r="M228" s="186">
        <v>1.174606</v>
      </c>
      <c r="N228" s="186">
        <v>0.38307989999999997</v>
      </c>
      <c r="O228" s="186">
        <v>0.60481870000000004</v>
      </c>
      <c r="P228" s="186">
        <v>0.83339969999999997</v>
      </c>
      <c r="Q228" s="186">
        <v>1.035193</v>
      </c>
      <c r="R228" s="186">
        <v>1.2536970000000001</v>
      </c>
      <c r="S228" s="186">
        <v>1.2592859999999999</v>
      </c>
      <c r="T228" s="186">
        <v>1.0955189999999999</v>
      </c>
      <c r="U228" s="186">
        <v>1.191095</v>
      </c>
      <c r="V228" s="186">
        <v>1.2536970000000001</v>
      </c>
      <c r="W228" s="186">
        <v>1.178553</v>
      </c>
      <c r="X228" s="186">
        <v>1.5752330000000001</v>
      </c>
      <c r="Y228" s="186">
        <v>1.0844469999999999</v>
      </c>
      <c r="Z228" s="186">
        <v>1.0033609999999999</v>
      </c>
      <c r="AA228" s="186">
        <v>3.0765210000000001</v>
      </c>
      <c r="AB228" s="186">
        <v>1.9486060000000001</v>
      </c>
      <c r="AC228" s="186">
        <v>1.4141509999999999</v>
      </c>
      <c r="AD228" s="186">
        <v>1.2983910000000001</v>
      </c>
      <c r="AF228" s="9">
        <v>2019</v>
      </c>
      <c r="AG228" s="186">
        <v>1.137016E-3</v>
      </c>
      <c r="AH228" s="186">
        <v>1.4624460000000001E-2</v>
      </c>
      <c r="AI228" s="186">
        <v>5.8081900000000004E-3</v>
      </c>
      <c r="AJ228" s="186">
        <v>3.7636280000000002E-3</v>
      </c>
      <c r="AK228" s="186">
        <v>-1.4069669999999999E-2</v>
      </c>
      <c r="AL228" s="186">
        <v>-1.2179570000000001E-2</v>
      </c>
      <c r="AM228" s="186">
        <v>5.511572E-5</v>
      </c>
      <c r="AN228" s="186">
        <v>2.8114920000000001E-3</v>
      </c>
      <c r="AO228" s="186">
        <v>-1.705124E-5</v>
      </c>
      <c r="AP228" s="186">
        <v>-4.4271340000000001E-3</v>
      </c>
      <c r="AQ228" s="186">
        <v>-5.2100099999999999E-4</v>
      </c>
    </row>
    <row r="229" spans="1:43" s="9" customFormat="1" x14ac:dyDescent="0.2">
      <c r="B229" s="9">
        <v>2020</v>
      </c>
      <c r="C229" s="186">
        <v>1.2073240000000001</v>
      </c>
      <c r="D229" s="186">
        <v>1.446623</v>
      </c>
      <c r="E229" s="186">
        <v>0.83458060000000001</v>
      </c>
      <c r="F229" s="186">
        <v>0.73451960000000005</v>
      </c>
      <c r="G229" s="186">
        <v>0.91448090000000004</v>
      </c>
      <c r="I229" s="9">
        <v>2020</v>
      </c>
      <c r="J229" s="186">
        <v>0.73451960000000005</v>
      </c>
      <c r="K229" s="186">
        <v>0.91448090000000004</v>
      </c>
      <c r="L229" s="186">
        <v>1.082908</v>
      </c>
      <c r="M229" s="186">
        <v>1.2020599999999999</v>
      </c>
      <c r="N229" s="186">
        <v>0.36935689999999999</v>
      </c>
      <c r="O229" s="186">
        <v>0.5891364</v>
      </c>
      <c r="P229" s="186">
        <v>0.8451611</v>
      </c>
      <c r="Q229" s="186">
        <v>1.0084340000000001</v>
      </c>
      <c r="R229" s="186">
        <v>1.3081259999999999</v>
      </c>
      <c r="S229" s="186">
        <v>1.283191</v>
      </c>
      <c r="T229" s="186">
        <v>1.1013090000000001</v>
      </c>
      <c r="U229" s="186">
        <v>1.1700140000000001</v>
      </c>
      <c r="V229" s="186">
        <v>1.3081259999999999</v>
      </c>
      <c r="W229" s="186">
        <v>1.2073240000000001</v>
      </c>
      <c r="X229" s="186">
        <v>1.6436919999999999</v>
      </c>
      <c r="Y229" s="186">
        <v>1.1148899999999999</v>
      </c>
      <c r="Z229" s="186">
        <v>1.0043789999999999</v>
      </c>
      <c r="AA229" s="186">
        <v>3.2687189999999999</v>
      </c>
      <c r="AB229" s="186">
        <v>2.0493109999999999</v>
      </c>
      <c r="AC229" s="186">
        <v>1.4285129999999999</v>
      </c>
      <c r="AD229" s="186">
        <v>1.3202290000000001</v>
      </c>
      <c r="AF229" s="9">
        <v>2020</v>
      </c>
      <c r="AG229" s="186">
        <v>-2.5641050000000001E-3</v>
      </c>
      <c r="AH229" s="186">
        <v>1.6234910000000002E-2</v>
      </c>
      <c r="AI229" s="186">
        <v>3.8492790000000002E-3</v>
      </c>
      <c r="AJ229" s="186">
        <v>2.261543E-3</v>
      </c>
      <c r="AK229" s="186">
        <v>4.3367630000000004E-3</v>
      </c>
      <c r="AL229" s="186">
        <v>-1.9357260000000001E-2</v>
      </c>
      <c r="AM229" s="186">
        <v>-7.221978E-4</v>
      </c>
      <c r="AN229" s="186">
        <v>-3.6052499999999999E-4</v>
      </c>
      <c r="AO229" s="186">
        <v>-1.901455E-4</v>
      </c>
      <c r="AP229" s="186">
        <v>-4.1702249999999996E-3</v>
      </c>
      <c r="AQ229" s="186">
        <v>-2.4368010000000002E-3</v>
      </c>
    </row>
    <row r="230" spans="1:43" s="9" customFormat="1" x14ac:dyDescent="0.2">
      <c r="B230" s="9">
        <v>2021</v>
      </c>
      <c r="C230" s="186">
        <v>1.2611209999999999</v>
      </c>
      <c r="D230" s="186">
        <v>1.4638359999999999</v>
      </c>
      <c r="E230" s="186">
        <v>0.86151800000000001</v>
      </c>
      <c r="F230" s="186">
        <v>0.75399349999999998</v>
      </c>
      <c r="G230" s="186">
        <v>0.94813800000000004</v>
      </c>
      <c r="I230" s="9">
        <v>2021</v>
      </c>
      <c r="J230" s="186">
        <v>0.75399349999999998</v>
      </c>
      <c r="K230" s="186">
        <v>0.94813800000000004</v>
      </c>
      <c r="L230" s="186">
        <v>1.128749</v>
      </c>
      <c r="M230" s="186">
        <v>1.2584489999999999</v>
      </c>
      <c r="N230" s="186">
        <v>0.38587110000000002</v>
      </c>
      <c r="O230" s="186">
        <v>0.60279110000000002</v>
      </c>
      <c r="P230" s="186">
        <v>0.87421590000000005</v>
      </c>
      <c r="Q230" s="186">
        <v>1.0091159999999999</v>
      </c>
      <c r="R230" s="186">
        <v>1.3081259999999999</v>
      </c>
      <c r="S230" s="186">
        <v>1.2954000000000001</v>
      </c>
      <c r="T230" s="186">
        <v>1.1047929999999999</v>
      </c>
      <c r="U230" s="186">
        <v>0.86517770000000005</v>
      </c>
      <c r="V230" s="186">
        <v>1.1607240000000001</v>
      </c>
      <c r="W230" s="186">
        <v>1.2611209999999999</v>
      </c>
      <c r="X230" s="186">
        <v>1.6725890000000001</v>
      </c>
      <c r="Y230" s="186">
        <v>1.1172740000000001</v>
      </c>
      <c r="Z230" s="186">
        <v>1.002124</v>
      </c>
      <c r="AA230" s="186">
        <v>3.2682449999999998</v>
      </c>
      <c r="AB230" s="186">
        <v>2.0921370000000001</v>
      </c>
      <c r="AC230" s="186">
        <v>1.442574</v>
      </c>
      <c r="AD230" s="186">
        <v>1.330103</v>
      </c>
      <c r="AF230" s="9">
        <v>2021</v>
      </c>
      <c r="AG230" s="186">
        <v>8.8614060000000007E-5</v>
      </c>
      <c r="AH230" s="186">
        <v>-4.0552440000000002E-4</v>
      </c>
      <c r="AI230" s="186">
        <v>1.7035450000000001E-3</v>
      </c>
      <c r="AJ230" s="186">
        <v>1.1965560000000001E-3</v>
      </c>
      <c r="AK230" s="186">
        <v>4.1011899999999997E-2</v>
      </c>
      <c r="AL230" s="186">
        <v>-8.9855500000000001E-3</v>
      </c>
      <c r="AM230" s="186">
        <v>3.6413339999999999E-6</v>
      </c>
      <c r="AN230" s="186">
        <v>4.6212320000000001E-4</v>
      </c>
      <c r="AO230" s="186">
        <v>-2.3845840000000001E-5</v>
      </c>
      <c r="AP230" s="186">
        <v>-1.3330130000000001E-3</v>
      </c>
      <c r="AQ230" s="186">
        <v>-1.9518370000000001E-3</v>
      </c>
    </row>
    <row r="231" spans="1:43" s="9" customFormat="1" x14ac:dyDescent="0.2">
      <c r="B231" s="9">
        <v>2022</v>
      </c>
      <c r="C231" s="186">
        <v>1.2335370000000001</v>
      </c>
      <c r="D231" s="186">
        <v>1.464844</v>
      </c>
      <c r="E231" s="186">
        <v>0.84209489999999998</v>
      </c>
      <c r="F231" s="186">
        <v>0.75616930000000004</v>
      </c>
      <c r="G231" s="186">
        <v>0.91039970000000003</v>
      </c>
      <c r="I231" s="9">
        <v>2022</v>
      </c>
      <c r="J231" s="186">
        <v>0.75616930000000004</v>
      </c>
      <c r="K231" s="186">
        <v>0.91039970000000003</v>
      </c>
      <c r="L231" s="186">
        <v>1.089199</v>
      </c>
      <c r="M231" s="186">
        <v>1.234124</v>
      </c>
      <c r="N231" s="186">
        <v>0.38085150000000001</v>
      </c>
      <c r="O231" s="186">
        <v>0.57173490000000005</v>
      </c>
      <c r="P231" s="186">
        <v>0.83149110000000004</v>
      </c>
      <c r="Q231" s="186">
        <v>1.0309759999999999</v>
      </c>
      <c r="R231" s="186">
        <v>1.3081259999999999</v>
      </c>
      <c r="S231" s="186">
        <v>1.3158460000000001</v>
      </c>
      <c r="T231" s="186">
        <v>1.109275</v>
      </c>
      <c r="U231" s="186">
        <v>1.082886</v>
      </c>
      <c r="V231" s="186">
        <v>1.2299169999999999</v>
      </c>
      <c r="W231" s="186">
        <v>1.2335370000000001</v>
      </c>
      <c r="X231" s="186">
        <v>1.6312979999999999</v>
      </c>
      <c r="Y231" s="186">
        <v>1.1325179999999999</v>
      </c>
      <c r="Z231" s="186">
        <v>0.99952430000000003</v>
      </c>
      <c r="AA231" s="186">
        <v>3.238893</v>
      </c>
      <c r="AB231" s="186">
        <v>2.1575340000000001</v>
      </c>
      <c r="AC231" s="186">
        <v>1.4835240000000001</v>
      </c>
      <c r="AD231" s="186">
        <v>1.35494</v>
      </c>
      <c r="AF231" s="9">
        <v>2022</v>
      </c>
      <c r="AG231" s="186">
        <v>2.0721189999999999E-3</v>
      </c>
      <c r="AH231" s="186">
        <v>3.9397370000000001E-4</v>
      </c>
      <c r="AI231" s="186">
        <v>3.5886799999999999E-3</v>
      </c>
      <c r="AJ231" s="186">
        <v>2.0104459999999999E-3</v>
      </c>
      <c r="AK231" s="186">
        <v>-3.0180559999999999E-2</v>
      </c>
      <c r="AL231" s="186">
        <v>1.423599E-2</v>
      </c>
      <c r="AM231" s="186">
        <v>-2.5283929999999998E-4</v>
      </c>
      <c r="AN231" s="186">
        <v>5.3107800000000004E-4</v>
      </c>
      <c r="AO231" s="186">
        <v>1.3348139999999999E-4</v>
      </c>
      <c r="AP231" s="186">
        <v>-2.4227350000000001E-3</v>
      </c>
      <c r="AQ231" s="186">
        <v>-1.291291E-2</v>
      </c>
    </row>
    <row r="232" spans="1:43" s="9" customFormat="1" x14ac:dyDescent="0.2">
      <c r="B232" s="9">
        <v>2023</v>
      </c>
      <c r="C232" s="186">
        <v>1.2223440000000001</v>
      </c>
      <c r="D232" s="186">
        <v>1.4363330000000001</v>
      </c>
      <c r="E232" s="186">
        <v>0.85101689999999997</v>
      </c>
      <c r="F232" s="186">
        <v>0.78722400000000003</v>
      </c>
      <c r="G232" s="186">
        <v>0.90525929999999999</v>
      </c>
      <c r="I232" s="9">
        <v>2023</v>
      </c>
      <c r="J232" s="186">
        <v>0.78722400000000003</v>
      </c>
      <c r="K232" s="186">
        <v>0.90525929999999999</v>
      </c>
      <c r="L232" s="186">
        <v>1.049604</v>
      </c>
      <c r="M232" s="186">
        <v>1.2536069999999999</v>
      </c>
      <c r="N232" s="186">
        <v>0.40046130000000002</v>
      </c>
      <c r="O232" s="186">
        <v>0.54936269999999998</v>
      </c>
      <c r="P232" s="186">
        <v>0.81944939999999999</v>
      </c>
      <c r="Q232" s="186">
        <v>1.0310569999999999</v>
      </c>
      <c r="R232" s="186">
        <v>1.3081259999999999</v>
      </c>
      <c r="S232" s="186">
        <v>1.3388990000000001</v>
      </c>
      <c r="T232" s="186">
        <v>1.116004</v>
      </c>
      <c r="U232" s="186">
        <v>1.2058059999999999</v>
      </c>
      <c r="V232" s="186">
        <v>1.261199</v>
      </c>
      <c r="W232" s="186">
        <v>1.2223440000000001</v>
      </c>
      <c r="X232" s="186">
        <v>1.552727</v>
      </c>
      <c r="Y232" s="186">
        <v>1.164577</v>
      </c>
      <c r="Z232" s="186">
        <v>0.97506159999999997</v>
      </c>
      <c r="AA232" s="186">
        <v>3.0523400000000001</v>
      </c>
      <c r="AB232" s="186">
        <v>2.2250220000000001</v>
      </c>
      <c r="AC232" s="186">
        <v>1.491665</v>
      </c>
      <c r="AD232" s="186">
        <v>1.3502700000000001</v>
      </c>
      <c r="AF232" s="9">
        <v>2023</v>
      </c>
      <c r="AG232" s="186">
        <v>8.3999489999999997E-6</v>
      </c>
      <c r="AH232" s="186">
        <v>8.7952050000000004E-5</v>
      </c>
      <c r="AI232" s="186">
        <v>3.7452829999999999E-3</v>
      </c>
      <c r="AJ232" s="186">
        <v>2.753667E-3</v>
      </c>
      <c r="AK232" s="186">
        <v>-1.571084E-2</v>
      </c>
      <c r="AL232" s="186">
        <v>2.082813E-2</v>
      </c>
      <c r="AM232" s="186">
        <v>-8.4195549999999998E-4</v>
      </c>
      <c r="AN232" s="186">
        <v>6.4605870000000003E-3</v>
      </c>
      <c r="AO232" s="186">
        <v>2.0553109999999999E-4</v>
      </c>
      <c r="AP232" s="186">
        <v>-7.8994870000000002E-3</v>
      </c>
      <c r="AQ232" s="186">
        <v>9.0201470000000005E-4</v>
      </c>
    </row>
    <row r="233" spans="1:43" x14ac:dyDescent="0.2">
      <c r="A233" s="35"/>
    </row>
    <row r="234" spans="1:43" ht="18" x14ac:dyDescent="0.25">
      <c r="A234" s="35">
        <v>12</v>
      </c>
      <c r="B234" s="33" t="s">
        <v>80</v>
      </c>
      <c r="C234" s="34"/>
      <c r="D234" s="34"/>
      <c r="E234" s="34"/>
      <c r="F234" s="34"/>
      <c r="G234" s="34"/>
      <c r="H234" s="36"/>
    </row>
    <row r="235" spans="1:43" s="9" customFormat="1" x14ac:dyDescent="0.2">
      <c r="A235" s="104"/>
      <c r="B235" s="9" t="s">
        <v>82</v>
      </c>
      <c r="C235" s="9" t="s">
        <v>15</v>
      </c>
      <c r="D235" s="9" t="s">
        <v>16</v>
      </c>
      <c r="E235" s="9" t="s">
        <v>17</v>
      </c>
      <c r="F235" s="9" t="s">
        <v>18</v>
      </c>
      <c r="G235" s="9" t="s">
        <v>19</v>
      </c>
      <c r="I235" s="9" t="s">
        <v>82</v>
      </c>
      <c r="J235" s="9" t="s">
        <v>18</v>
      </c>
      <c r="K235" s="9" t="s">
        <v>19</v>
      </c>
      <c r="L235" s="9" t="s">
        <v>98</v>
      </c>
      <c r="M235" s="9" t="s">
        <v>99</v>
      </c>
      <c r="N235" s="9" t="s">
        <v>100</v>
      </c>
      <c r="O235" s="9" t="s">
        <v>101</v>
      </c>
      <c r="P235" s="9" t="s">
        <v>102</v>
      </c>
      <c r="Q235" s="9" t="s">
        <v>247</v>
      </c>
      <c r="R235" s="9" t="s">
        <v>248</v>
      </c>
      <c r="S235" s="9" t="s">
        <v>249</v>
      </c>
      <c r="T235" s="9" t="s">
        <v>250</v>
      </c>
      <c r="U235" s="9" t="s">
        <v>251</v>
      </c>
      <c r="V235" s="9" t="s">
        <v>252</v>
      </c>
      <c r="W235" s="9" t="s">
        <v>15</v>
      </c>
      <c r="X235" s="9" t="s">
        <v>253</v>
      </c>
      <c r="Y235" s="9" t="s">
        <v>254</v>
      </c>
      <c r="Z235" s="9" t="s">
        <v>255</v>
      </c>
      <c r="AA235" s="9" t="s">
        <v>256</v>
      </c>
      <c r="AB235" s="9" t="s">
        <v>257</v>
      </c>
      <c r="AC235" s="9" t="s">
        <v>258</v>
      </c>
      <c r="AD235" s="9" t="s">
        <v>259</v>
      </c>
      <c r="AF235" s="9" t="s">
        <v>82</v>
      </c>
      <c r="AG235" s="9" t="s">
        <v>260</v>
      </c>
      <c r="AH235" s="9" t="s">
        <v>261</v>
      </c>
      <c r="AI235" s="9" t="s">
        <v>262</v>
      </c>
      <c r="AJ235" s="9" t="s">
        <v>263</v>
      </c>
      <c r="AK235" s="9" t="s">
        <v>264</v>
      </c>
      <c r="AL235" s="9" t="s">
        <v>265</v>
      </c>
      <c r="AM235" s="9" t="s">
        <v>266</v>
      </c>
      <c r="AN235" s="9" t="s">
        <v>267</v>
      </c>
      <c r="AO235" s="9" t="s">
        <v>268</v>
      </c>
      <c r="AP235" s="9" t="s">
        <v>269</v>
      </c>
      <c r="AQ235" s="9" t="s">
        <v>270</v>
      </c>
    </row>
    <row r="236" spans="1:43" s="9" customFormat="1" x14ac:dyDescent="0.2">
      <c r="A236" s="104"/>
      <c r="B236" s="9">
        <v>2006</v>
      </c>
      <c r="C236" s="9">
        <v>1</v>
      </c>
      <c r="D236" s="9">
        <v>1</v>
      </c>
      <c r="E236" s="9">
        <v>1</v>
      </c>
      <c r="F236" s="9">
        <v>1</v>
      </c>
      <c r="G236" s="9">
        <v>1</v>
      </c>
      <c r="I236" s="9">
        <v>2006</v>
      </c>
      <c r="J236" s="9">
        <v>1</v>
      </c>
      <c r="K236" s="9">
        <v>1</v>
      </c>
      <c r="L236" s="9">
        <v>1</v>
      </c>
      <c r="M236" s="9">
        <v>1</v>
      </c>
      <c r="N236" s="9">
        <v>1</v>
      </c>
      <c r="O236" s="9">
        <v>1</v>
      </c>
      <c r="P236" s="9">
        <v>1</v>
      </c>
      <c r="Q236" s="9">
        <v>1</v>
      </c>
      <c r="R236" s="9">
        <v>1</v>
      </c>
      <c r="S236" s="9">
        <v>1</v>
      </c>
      <c r="T236" s="9">
        <v>1</v>
      </c>
      <c r="U236" s="9">
        <v>1</v>
      </c>
      <c r="V236" s="9">
        <v>1</v>
      </c>
      <c r="W236" s="9">
        <v>1</v>
      </c>
      <c r="X236" s="9">
        <v>1</v>
      </c>
      <c r="Y236" s="9">
        <v>1</v>
      </c>
      <c r="Z236" s="9">
        <v>1</v>
      </c>
      <c r="AA236" s="9">
        <v>1</v>
      </c>
      <c r="AB236" s="9">
        <v>1</v>
      </c>
      <c r="AC236" s="9">
        <v>1</v>
      </c>
      <c r="AD236" s="9">
        <v>1</v>
      </c>
      <c r="AE236" s="107"/>
    </row>
    <row r="237" spans="1:43" s="9" customFormat="1" x14ac:dyDescent="0.2">
      <c r="A237" s="104"/>
      <c r="B237" s="9">
        <v>2007</v>
      </c>
      <c r="C237" s="186">
        <v>0.97675920000000005</v>
      </c>
      <c r="D237" s="186">
        <v>1.00745</v>
      </c>
      <c r="E237" s="186">
        <v>0.96953599999999995</v>
      </c>
      <c r="F237" s="186">
        <v>0.97858599999999996</v>
      </c>
      <c r="G237" s="186">
        <v>0.96401530000000002</v>
      </c>
      <c r="I237" s="9">
        <v>2007</v>
      </c>
      <c r="J237" s="186">
        <v>0.97858599999999996</v>
      </c>
      <c r="K237" s="186">
        <v>0.96401530000000002</v>
      </c>
      <c r="L237" s="186">
        <v>0.97675920000000005</v>
      </c>
      <c r="M237" s="186">
        <v>0.97675920000000005</v>
      </c>
      <c r="N237" s="186">
        <v>0.97675920000000005</v>
      </c>
      <c r="O237" s="186">
        <v>0.97650700000000001</v>
      </c>
      <c r="P237" s="186">
        <v>0.94172750000000005</v>
      </c>
      <c r="Q237" s="186">
        <v>0.99289709999999998</v>
      </c>
      <c r="R237" s="186">
        <v>1.0799620000000001</v>
      </c>
      <c r="S237" s="186">
        <v>1.0193179999999999</v>
      </c>
      <c r="T237" s="186">
        <v>1.0000089999999999</v>
      </c>
      <c r="U237" s="186">
        <v>1.3359239999999999</v>
      </c>
      <c r="V237" s="186">
        <v>1.0799620000000001</v>
      </c>
      <c r="W237" s="186">
        <v>0.97675920000000005</v>
      </c>
      <c r="X237" s="186">
        <v>0.9981331</v>
      </c>
      <c r="Y237" s="186">
        <v>1</v>
      </c>
      <c r="Z237" s="186">
        <v>1</v>
      </c>
      <c r="AA237" s="186">
        <v>1</v>
      </c>
      <c r="AB237" s="186">
        <v>1.0002580000000001</v>
      </c>
      <c r="AC237" s="186">
        <v>1.037199</v>
      </c>
      <c r="AD237" s="186">
        <v>1.01322</v>
      </c>
      <c r="AE237" s="107"/>
      <c r="AF237" s="9">
        <v>2007</v>
      </c>
      <c r="AG237" s="186">
        <v>-7.1462489999999995E-4</v>
      </c>
      <c r="AH237" s="186">
        <v>3.1133839999999999E-2</v>
      </c>
      <c r="AI237" s="186">
        <v>3.805157E-3</v>
      </c>
      <c r="AJ237" s="186">
        <v>-4.6910680000000001E-4</v>
      </c>
      <c r="AK237" s="186">
        <v>-5.7270439999999999E-2</v>
      </c>
      <c r="AL237" s="186">
        <v>1.8568400000000001E-4</v>
      </c>
      <c r="AM237" s="186">
        <v>-3.8375090000000001E-7</v>
      </c>
      <c r="AN237" s="186">
        <v>-9.8521479999999994E-5</v>
      </c>
      <c r="AO237" s="186">
        <v>3.511462E-6</v>
      </c>
      <c r="AP237" s="186">
        <v>-4.2801500000000001E-4</v>
      </c>
      <c r="AQ237" s="186">
        <v>-7.0847829999999999E-3</v>
      </c>
    </row>
    <row r="238" spans="1:43" s="9" customFormat="1" x14ac:dyDescent="0.2">
      <c r="A238" s="104"/>
      <c r="B238" s="9">
        <v>2008</v>
      </c>
      <c r="C238" s="186">
        <v>0.97801740000000004</v>
      </c>
      <c r="D238" s="186">
        <v>1.0241480000000001</v>
      </c>
      <c r="E238" s="186">
        <v>0.9549569</v>
      </c>
      <c r="F238" s="186">
        <v>0.9703119</v>
      </c>
      <c r="G238" s="186">
        <v>0.94572350000000005</v>
      </c>
      <c r="I238" s="9">
        <v>2008</v>
      </c>
      <c r="J238" s="186">
        <v>0.9703119</v>
      </c>
      <c r="K238" s="186">
        <v>0.94572350000000005</v>
      </c>
      <c r="L238" s="186">
        <v>0.97801740000000004</v>
      </c>
      <c r="M238" s="186">
        <v>0.97801740000000004</v>
      </c>
      <c r="N238" s="186">
        <v>0.97801740000000004</v>
      </c>
      <c r="O238" s="186">
        <v>0.97776479999999999</v>
      </c>
      <c r="P238" s="186">
        <v>0.89910979999999996</v>
      </c>
      <c r="Q238" s="186">
        <v>0.99828660000000002</v>
      </c>
      <c r="R238" s="186">
        <v>1.085607</v>
      </c>
      <c r="S238" s="186">
        <v>1.0390269999999999</v>
      </c>
      <c r="T238" s="186">
        <v>1.0000089999999999</v>
      </c>
      <c r="U238" s="186">
        <v>1.377497</v>
      </c>
      <c r="V238" s="186">
        <v>1.085607</v>
      </c>
      <c r="W238" s="186">
        <v>0.97801740000000004</v>
      </c>
      <c r="X238" s="186">
        <v>1.007941</v>
      </c>
      <c r="Y238" s="186">
        <v>1</v>
      </c>
      <c r="Z238" s="186">
        <v>1</v>
      </c>
      <c r="AA238" s="186">
        <v>1</v>
      </c>
      <c r="AB238" s="186">
        <v>1.0002580000000001</v>
      </c>
      <c r="AC238" s="186">
        <v>1.0877619999999999</v>
      </c>
      <c r="AD238" s="186">
        <v>1.0341469999999999</v>
      </c>
      <c r="AE238" s="107"/>
      <c r="AF238" s="9">
        <v>2008</v>
      </c>
      <c r="AG238" s="186">
        <v>5.4044849999999997E-4</v>
      </c>
      <c r="AH238" s="186">
        <v>2.1162469999999999E-3</v>
      </c>
      <c r="AI238" s="186">
        <v>4.6701950000000002E-3</v>
      </c>
      <c r="AJ238" s="186">
        <v>4.391342E-4</v>
      </c>
      <c r="AK238" s="186">
        <v>-6.4787070000000002E-3</v>
      </c>
      <c r="AL238" s="186">
        <v>-3.818863E-3</v>
      </c>
      <c r="AM238" s="186">
        <v>-3.468596E-7</v>
      </c>
      <c r="AN238" s="186">
        <v>2.7959170000000001E-4</v>
      </c>
      <c r="AO238" s="186">
        <v>6.0652970000000001E-5</v>
      </c>
      <c r="AP238" s="186">
        <v>2.0468919999999999E-4</v>
      </c>
      <c r="AQ238" s="186">
        <v>-1.3164469999999999E-2</v>
      </c>
    </row>
    <row r="239" spans="1:43" s="9" customFormat="1" x14ac:dyDescent="0.2">
      <c r="A239" s="104"/>
      <c r="B239" s="9">
        <v>2009</v>
      </c>
      <c r="C239" s="186">
        <v>0.95179879999999994</v>
      </c>
      <c r="D239" s="186">
        <v>1.081288</v>
      </c>
      <c r="E239" s="186">
        <v>0.88024530000000001</v>
      </c>
      <c r="F239" s="186">
        <v>0.84719219999999995</v>
      </c>
      <c r="G239" s="186">
        <v>0.90216039999999997</v>
      </c>
      <c r="I239" s="9">
        <v>2009</v>
      </c>
      <c r="J239" s="186">
        <v>0.84719219999999995</v>
      </c>
      <c r="K239" s="186">
        <v>0.90216039999999997</v>
      </c>
      <c r="L239" s="186">
        <v>0.94546189999999997</v>
      </c>
      <c r="M239" s="186">
        <v>0.95270310000000002</v>
      </c>
      <c r="N239" s="186">
        <v>0.65541910000000003</v>
      </c>
      <c r="O239" s="186">
        <v>0.94894789999999996</v>
      </c>
      <c r="P239" s="186">
        <v>0.84033860000000005</v>
      </c>
      <c r="Q239" s="186">
        <v>1.0308809999999999</v>
      </c>
      <c r="R239" s="186">
        <v>1.085607</v>
      </c>
      <c r="S239" s="186">
        <v>1.059134</v>
      </c>
      <c r="T239" s="186">
        <v>1.0027299999999999</v>
      </c>
      <c r="U239" s="186">
        <v>1.612773</v>
      </c>
      <c r="V239" s="186">
        <v>1.066792</v>
      </c>
      <c r="W239" s="186">
        <v>0.95179879999999994</v>
      </c>
      <c r="X239" s="186">
        <v>1.1234740000000001</v>
      </c>
      <c r="Y239" s="186">
        <v>1.006702</v>
      </c>
      <c r="Z239" s="186">
        <v>0.99905080000000002</v>
      </c>
      <c r="AA239" s="186">
        <v>1.452199</v>
      </c>
      <c r="AB239" s="186">
        <v>1.003004</v>
      </c>
      <c r="AC239" s="186">
        <v>1.1326369999999999</v>
      </c>
      <c r="AD239" s="186">
        <v>1.0550219999999999</v>
      </c>
      <c r="AE239" s="107"/>
      <c r="AF239" s="9">
        <v>2009</v>
      </c>
      <c r="AG239" s="186">
        <v>3.397551E-3</v>
      </c>
      <c r="AH239" s="186">
        <v>3.632207E-5</v>
      </c>
      <c r="AI239" s="186">
        <v>4.0425180000000002E-3</v>
      </c>
      <c r="AJ239" s="186">
        <v>8.9713960000000002E-4</v>
      </c>
      <c r="AK239" s="186">
        <v>-3.5547290000000002E-2</v>
      </c>
      <c r="AL239" s="186">
        <v>-4.130263E-2</v>
      </c>
      <c r="AM239" s="186">
        <v>-3.0024990000000001E-5</v>
      </c>
      <c r="AN239" s="186">
        <v>7.9148049999999996E-4</v>
      </c>
      <c r="AO239" s="186">
        <v>-1.3322589999999999E-3</v>
      </c>
      <c r="AP239" s="186">
        <v>6.2609329999999998E-4</v>
      </c>
      <c r="AQ239" s="186">
        <v>-1.3044470000000001E-2</v>
      </c>
    </row>
    <row r="240" spans="1:43" s="9" customFormat="1" x14ac:dyDescent="0.2">
      <c r="A240" s="104"/>
      <c r="B240" s="9">
        <v>2010</v>
      </c>
      <c r="C240" s="186">
        <v>0.95748800000000001</v>
      </c>
      <c r="D240" s="186">
        <v>1.1822859999999999</v>
      </c>
      <c r="E240" s="186">
        <v>0.80986190000000002</v>
      </c>
      <c r="F240" s="186">
        <v>0.71808919999999998</v>
      </c>
      <c r="G240" s="186">
        <v>0.87979490000000005</v>
      </c>
      <c r="I240" s="9">
        <v>2010</v>
      </c>
      <c r="J240" s="186">
        <v>0.71808919999999998</v>
      </c>
      <c r="K240" s="186">
        <v>0.87979490000000005</v>
      </c>
      <c r="L240" s="186">
        <v>0.95111319999999999</v>
      </c>
      <c r="M240" s="186">
        <v>0.94014200000000003</v>
      </c>
      <c r="N240" s="186">
        <v>0.6562983</v>
      </c>
      <c r="O240" s="186">
        <v>0.91711319999999996</v>
      </c>
      <c r="P240" s="186">
        <v>0.81025769999999997</v>
      </c>
      <c r="Q240" s="186">
        <v>1.0217039999999999</v>
      </c>
      <c r="R240" s="186">
        <v>1.085607</v>
      </c>
      <c r="S240" s="186">
        <v>1.0796490000000001</v>
      </c>
      <c r="T240" s="186">
        <v>1.019887</v>
      </c>
      <c r="U240" s="186">
        <v>1.676728</v>
      </c>
      <c r="V240" s="186">
        <v>1.0451550000000001</v>
      </c>
      <c r="W240" s="186">
        <v>0.95748800000000001</v>
      </c>
      <c r="X240" s="186">
        <v>1.333383</v>
      </c>
      <c r="Y240" s="186">
        <v>1.006702</v>
      </c>
      <c r="Z240" s="186">
        <v>1.0184500000000001</v>
      </c>
      <c r="AA240" s="186">
        <v>1.4589220000000001</v>
      </c>
      <c r="AB240" s="186">
        <v>1.0440240000000001</v>
      </c>
      <c r="AC240" s="186">
        <v>1.181708</v>
      </c>
      <c r="AD240" s="186">
        <v>1.0883080000000001</v>
      </c>
      <c r="AE240" s="107"/>
      <c r="AF240" s="9">
        <v>2010</v>
      </c>
      <c r="AG240" s="186">
        <v>-9.8184620000000005E-4</v>
      </c>
      <c r="AH240" s="186">
        <v>-2.2515699999999999E-5</v>
      </c>
      <c r="AI240" s="186">
        <v>4.4329740000000001E-3</v>
      </c>
      <c r="AJ240" s="186">
        <v>8.2653410000000007E-3</v>
      </c>
      <c r="AK240" s="186">
        <v>-5.7343860000000002E-3</v>
      </c>
      <c r="AL240" s="186">
        <v>-6.9280820000000007E-2</v>
      </c>
      <c r="AM240" s="186">
        <v>3.3688689999999998E-6</v>
      </c>
      <c r="AN240" s="186">
        <v>-5.4409599999999999E-3</v>
      </c>
      <c r="AO240" s="186">
        <v>-6.309144E-5</v>
      </c>
      <c r="AP240" s="186">
        <v>-5.2135239999999998E-3</v>
      </c>
      <c r="AQ240" s="186">
        <v>-9.3014540000000007E-3</v>
      </c>
    </row>
    <row r="241" spans="1:43" s="9" customFormat="1" x14ac:dyDescent="0.2">
      <c r="A241" s="104"/>
      <c r="B241" s="9">
        <v>2011</v>
      </c>
      <c r="C241" s="186">
        <v>1.039336</v>
      </c>
      <c r="D241" s="186">
        <v>1.1830400000000001</v>
      </c>
      <c r="E241" s="186">
        <v>0.87852989999999997</v>
      </c>
      <c r="F241" s="186">
        <v>0.80743259999999994</v>
      </c>
      <c r="G241" s="186">
        <v>0.92650160000000004</v>
      </c>
      <c r="I241" s="9">
        <v>2011</v>
      </c>
      <c r="J241" s="186">
        <v>0.80743259999999994</v>
      </c>
      <c r="K241" s="186">
        <v>0.92650160000000004</v>
      </c>
      <c r="L241" s="186">
        <v>1.032416</v>
      </c>
      <c r="M241" s="186">
        <v>1.0105420000000001</v>
      </c>
      <c r="N241" s="186">
        <v>0.61345550000000004</v>
      </c>
      <c r="O241" s="186">
        <v>0.95588030000000002</v>
      </c>
      <c r="P241" s="186">
        <v>0.83848350000000005</v>
      </c>
      <c r="Q241" s="186">
        <v>0.99913320000000005</v>
      </c>
      <c r="R241" s="186">
        <v>1.085607</v>
      </c>
      <c r="S241" s="186">
        <v>1.100579</v>
      </c>
      <c r="T241" s="186">
        <v>1.038529</v>
      </c>
      <c r="U241" s="186">
        <v>1.1589430000000001</v>
      </c>
      <c r="V241" s="186">
        <v>1.0178739999999999</v>
      </c>
      <c r="W241" s="186">
        <v>1.039336</v>
      </c>
      <c r="X241" s="186">
        <v>1.2872110000000001</v>
      </c>
      <c r="Y241" s="186">
        <v>1.006702</v>
      </c>
      <c r="Z241" s="186">
        <v>1.0284930000000001</v>
      </c>
      <c r="AA241" s="186">
        <v>1.694232</v>
      </c>
      <c r="AB241" s="186">
        <v>1.0873079999999999</v>
      </c>
      <c r="AC241" s="186">
        <v>1.2395430000000001</v>
      </c>
      <c r="AD241" s="186">
        <v>1.121785</v>
      </c>
      <c r="AE241" s="107"/>
      <c r="AF241" s="9">
        <v>2011</v>
      </c>
      <c r="AG241" s="186">
        <v>-2.3657510000000001E-3</v>
      </c>
      <c r="AH241" s="186">
        <v>-6.2655089999999995E-5</v>
      </c>
      <c r="AI241" s="186">
        <v>4.4081839999999999E-3</v>
      </c>
      <c r="AJ241" s="186">
        <v>8.7032810000000002E-3</v>
      </c>
      <c r="AK241" s="186">
        <v>7.134095E-2</v>
      </c>
      <c r="AL241" s="186">
        <v>1.669083E-2</v>
      </c>
      <c r="AM241" s="186">
        <v>-1.495262E-8</v>
      </c>
      <c r="AN241" s="186">
        <v>-2.3056249999999999E-3</v>
      </c>
      <c r="AO241" s="186">
        <v>-5.1655479999999996E-4</v>
      </c>
      <c r="AP241" s="186">
        <v>-4.3854819999999996E-3</v>
      </c>
      <c r="AQ241" s="186">
        <v>-1.012092E-2</v>
      </c>
    </row>
    <row r="242" spans="1:43" s="9" customFormat="1" x14ac:dyDescent="0.2">
      <c r="A242" s="104"/>
      <c r="B242" s="9">
        <v>2012</v>
      </c>
      <c r="C242" s="186">
        <v>1.016227</v>
      </c>
      <c r="D242" s="186">
        <v>1.246696</v>
      </c>
      <c r="E242" s="186">
        <v>0.81513619999999998</v>
      </c>
      <c r="F242" s="186">
        <v>0.70879329999999996</v>
      </c>
      <c r="G242" s="186">
        <v>0.89197890000000002</v>
      </c>
      <c r="I242" s="9">
        <v>2012</v>
      </c>
      <c r="J242" s="186">
        <v>0.70879329999999996</v>
      </c>
      <c r="K242" s="186">
        <v>0.89197890000000002</v>
      </c>
      <c r="L242" s="186">
        <v>1.0094609999999999</v>
      </c>
      <c r="M242" s="186">
        <v>0.98140989999999995</v>
      </c>
      <c r="N242" s="186">
        <v>0.58360460000000003</v>
      </c>
      <c r="O242" s="186">
        <v>0.92238319999999996</v>
      </c>
      <c r="P242" s="186">
        <v>0.79809039999999998</v>
      </c>
      <c r="Q242" s="186">
        <v>0.97062550000000003</v>
      </c>
      <c r="R242" s="186">
        <v>1.085607</v>
      </c>
      <c r="S242" s="186">
        <v>1.1107130000000001</v>
      </c>
      <c r="T242" s="186">
        <v>1.047723</v>
      </c>
      <c r="U242" s="186">
        <v>1.346319</v>
      </c>
      <c r="V242" s="186">
        <v>0.98024460000000002</v>
      </c>
      <c r="W242" s="186">
        <v>1.016227</v>
      </c>
      <c r="X242" s="186">
        <v>1.433743</v>
      </c>
      <c r="Y242" s="186">
        <v>1.006702</v>
      </c>
      <c r="Z242" s="186">
        <v>1.035477</v>
      </c>
      <c r="AA242" s="186">
        <v>1.7412939999999999</v>
      </c>
      <c r="AB242" s="186">
        <v>1.1017410000000001</v>
      </c>
      <c r="AC242" s="186">
        <v>1.273323</v>
      </c>
      <c r="AD242" s="186">
        <v>1.1392949999999999</v>
      </c>
      <c r="AE242" s="107"/>
      <c r="AF242" s="9">
        <v>2012</v>
      </c>
      <c r="AG242" s="186">
        <v>-2.914916E-3</v>
      </c>
      <c r="AH242" s="186">
        <v>8.6082849999999992E-6</v>
      </c>
      <c r="AI242" s="186">
        <v>1.9818610000000001E-3</v>
      </c>
      <c r="AJ242" s="186">
        <v>4.0399600000000004E-3</v>
      </c>
      <c r="AK242" s="186">
        <v>-2.560055E-2</v>
      </c>
      <c r="AL242" s="186">
        <v>-4.2814999999999999E-2</v>
      </c>
      <c r="AM242" s="186">
        <v>1.32586E-6</v>
      </c>
      <c r="AN242" s="186">
        <v>-1.825709E-3</v>
      </c>
      <c r="AO242" s="186">
        <v>-9.3031060000000002E-5</v>
      </c>
      <c r="AP242" s="186">
        <v>-1.5710500000000001E-3</v>
      </c>
      <c r="AQ242" s="186">
        <v>-6.1062720000000003E-3</v>
      </c>
    </row>
    <row r="243" spans="1:43" s="9" customFormat="1" x14ac:dyDescent="0.2">
      <c r="A243" s="104"/>
      <c r="B243" s="9">
        <v>2013</v>
      </c>
      <c r="C243" s="186">
        <v>1.04253</v>
      </c>
      <c r="D243" s="186">
        <v>1.131877</v>
      </c>
      <c r="E243" s="186">
        <v>0.92106339999999998</v>
      </c>
      <c r="F243" s="186">
        <v>0.94008959999999997</v>
      </c>
      <c r="G243" s="186">
        <v>0.91000590000000003</v>
      </c>
      <c r="I243" s="9">
        <v>2013</v>
      </c>
      <c r="J243" s="186">
        <v>0.94008959999999997</v>
      </c>
      <c r="K243" s="186">
        <v>0.91000590000000003</v>
      </c>
      <c r="L243" s="186">
        <v>1.0355890000000001</v>
      </c>
      <c r="M243" s="186">
        <v>1.0034289999999999</v>
      </c>
      <c r="N243" s="186">
        <v>0.60103079999999998</v>
      </c>
      <c r="O243" s="186">
        <v>0.94018800000000002</v>
      </c>
      <c r="P243" s="186">
        <v>0.8123437</v>
      </c>
      <c r="Q243" s="186">
        <v>0.95481570000000004</v>
      </c>
      <c r="R243" s="186">
        <v>1.085607</v>
      </c>
      <c r="S243" s="186">
        <v>1.1166020000000001</v>
      </c>
      <c r="T243" s="186">
        <v>1.053088</v>
      </c>
      <c r="U243" s="186">
        <v>1.158898</v>
      </c>
      <c r="V243" s="186">
        <v>0.96143000000000001</v>
      </c>
      <c r="W243" s="186">
        <v>1.04253</v>
      </c>
      <c r="X243" s="186">
        <v>1.1089690000000001</v>
      </c>
      <c r="Y243" s="186">
        <v>1.006702</v>
      </c>
      <c r="Z243" s="186">
        <v>1.0389679999999999</v>
      </c>
      <c r="AA243" s="186">
        <v>1.7345710000000001</v>
      </c>
      <c r="AB243" s="186">
        <v>1.1088530000000001</v>
      </c>
      <c r="AC243" s="186">
        <v>1.283361</v>
      </c>
      <c r="AD243" s="186">
        <v>1.1456299999999999</v>
      </c>
      <c r="AE243" s="107"/>
      <c r="AF243" s="9">
        <v>2013</v>
      </c>
      <c r="AG243" s="186">
        <v>-1.611592E-3</v>
      </c>
      <c r="AH243" s="186">
        <v>-2.8447419999999999E-5</v>
      </c>
      <c r="AI243" s="186">
        <v>1.1545520000000001E-3</v>
      </c>
      <c r="AJ243" s="186">
        <v>2.316069E-3</v>
      </c>
      <c r="AK243" s="186">
        <v>2.3723379999999999E-2</v>
      </c>
      <c r="AL243" s="186">
        <v>9.9950269999999994E-2</v>
      </c>
      <c r="AM243" s="186">
        <v>-9.1604899999999997E-7</v>
      </c>
      <c r="AN243" s="186">
        <v>-8.0056970000000002E-4</v>
      </c>
      <c r="AO243" s="186">
        <v>1.444459E-5</v>
      </c>
      <c r="AP243" s="186">
        <v>-7.4512880000000001E-4</v>
      </c>
      <c r="AQ243" s="186">
        <v>-1.7983400000000001E-3</v>
      </c>
    </row>
    <row r="244" spans="1:43" s="9" customFormat="1" x14ac:dyDescent="0.2">
      <c r="A244" s="104"/>
      <c r="B244" s="9">
        <v>2014</v>
      </c>
      <c r="C244" s="186">
        <v>0.99152110000000004</v>
      </c>
      <c r="D244" s="186">
        <v>1.148182</v>
      </c>
      <c r="E244" s="186">
        <v>0.86355729999999997</v>
      </c>
      <c r="F244" s="186">
        <v>0.88050280000000003</v>
      </c>
      <c r="G244" s="186">
        <v>0.85270690000000005</v>
      </c>
      <c r="I244" s="9">
        <v>2014</v>
      </c>
      <c r="J244" s="186">
        <v>0.88050280000000003</v>
      </c>
      <c r="K244" s="186">
        <v>0.85270690000000005</v>
      </c>
      <c r="L244" s="186">
        <v>0.98526139999999995</v>
      </c>
      <c r="M244" s="186">
        <v>0.9492507</v>
      </c>
      <c r="N244" s="186">
        <v>0.51862330000000001</v>
      </c>
      <c r="O244" s="186">
        <v>0.87404839999999995</v>
      </c>
      <c r="P244" s="186">
        <v>0.75648340000000003</v>
      </c>
      <c r="Q244" s="186">
        <v>0.92426410000000003</v>
      </c>
      <c r="R244" s="186">
        <v>1.085607</v>
      </c>
      <c r="S244" s="186">
        <v>1.1201209999999999</v>
      </c>
      <c r="T244" s="186">
        <v>1.060632</v>
      </c>
      <c r="U244" s="186">
        <v>1.5685260000000001</v>
      </c>
      <c r="V244" s="186">
        <v>0.98998969999999997</v>
      </c>
      <c r="W244" s="186">
        <v>0.99152110000000004</v>
      </c>
      <c r="X244" s="186">
        <v>1.126085</v>
      </c>
      <c r="Y244" s="186">
        <v>1.0063530000000001</v>
      </c>
      <c r="Z244" s="186">
        <v>1.04453</v>
      </c>
      <c r="AA244" s="186">
        <v>1.9118329999999999</v>
      </c>
      <c r="AB244" s="186">
        <v>1.134401</v>
      </c>
      <c r="AC244" s="186">
        <v>1.3106979999999999</v>
      </c>
      <c r="AD244" s="186">
        <v>1.162792</v>
      </c>
      <c r="AE244" s="107"/>
      <c r="AF244" s="9">
        <v>2014</v>
      </c>
      <c r="AG244" s="186">
        <v>-3.3361210000000001E-3</v>
      </c>
      <c r="AH244" s="186">
        <v>3.091629E-5</v>
      </c>
      <c r="AI244" s="186">
        <v>6.8350409999999996E-4</v>
      </c>
      <c r="AJ244" s="186">
        <v>3.3291229999999998E-3</v>
      </c>
      <c r="AK244" s="186">
        <v>-5.0873380000000003E-2</v>
      </c>
      <c r="AL244" s="186">
        <v>-5.239372E-3</v>
      </c>
      <c r="AM244" s="186">
        <v>1.38357E-6</v>
      </c>
      <c r="AN244" s="186">
        <v>-1.4532029999999999E-3</v>
      </c>
      <c r="AO244" s="186">
        <v>-3.0731200000000001E-4</v>
      </c>
      <c r="AP244" s="186">
        <v>-2.5533040000000002E-3</v>
      </c>
      <c r="AQ244" s="186">
        <v>-4.7508369999999999E-3</v>
      </c>
    </row>
    <row r="245" spans="1:43" s="9" customFormat="1" x14ac:dyDescent="0.2">
      <c r="A245" s="104"/>
      <c r="B245" s="9">
        <v>2015</v>
      </c>
      <c r="C245" s="186">
        <v>1.0427169999999999</v>
      </c>
      <c r="D245" s="186">
        <v>1.0764069999999999</v>
      </c>
      <c r="E245" s="186">
        <v>0.96870140000000005</v>
      </c>
      <c r="F245" s="186">
        <v>1.1282829999999999</v>
      </c>
      <c r="G245" s="186">
        <v>0.8888916</v>
      </c>
      <c r="I245" s="9">
        <v>2015</v>
      </c>
      <c r="J245" s="186">
        <v>1.1282829999999999</v>
      </c>
      <c r="K245" s="186">
        <v>0.8888916</v>
      </c>
      <c r="L245" s="186">
        <v>1.0360510000000001</v>
      </c>
      <c r="M245" s="186">
        <v>0.99338599999999999</v>
      </c>
      <c r="N245" s="186">
        <v>0.54369149999999999</v>
      </c>
      <c r="O245" s="186">
        <v>0.9127054</v>
      </c>
      <c r="P245" s="186">
        <v>0.78431039999999996</v>
      </c>
      <c r="Q245" s="186">
        <v>0.94089350000000005</v>
      </c>
      <c r="R245" s="186">
        <v>1.085607</v>
      </c>
      <c r="S245" s="186">
        <v>1.1293340000000001</v>
      </c>
      <c r="T245" s="186">
        <v>1.066919</v>
      </c>
      <c r="U245" s="186">
        <v>1.2085410000000001</v>
      </c>
      <c r="V245" s="186">
        <v>0.98236179999999995</v>
      </c>
      <c r="W245" s="186">
        <v>1.0427169999999999</v>
      </c>
      <c r="X245" s="186">
        <v>0.92416299999999996</v>
      </c>
      <c r="Y245" s="186">
        <v>1.0064340000000001</v>
      </c>
      <c r="Z245" s="186">
        <v>1.04966</v>
      </c>
      <c r="AA245" s="186">
        <v>1.9178470000000001</v>
      </c>
      <c r="AB245" s="186">
        <v>1.142447</v>
      </c>
      <c r="AC245" s="186">
        <v>1.3294699999999999</v>
      </c>
      <c r="AD245" s="186">
        <v>1.1730529999999999</v>
      </c>
      <c r="AE245" s="107"/>
      <c r="AF245" s="9">
        <v>2015</v>
      </c>
      <c r="AG245" s="186">
        <v>1.8770919999999999E-3</v>
      </c>
      <c r="AH245" s="186">
        <v>-3.1550090000000001E-5</v>
      </c>
      <c r="AI245" s="186">
        <v>1.749072E-3</v>
      </c>
      <c r="AJ245" s="186">
        <v>2.5865910000000001E-3</v>
      </c>
      <c r="AK245" s="186">
        <v>4.4163910000000001E-2</v>
      </c>
      <c r="AL245" s="186">
        <v>7.0505639999999994E-2</v>
      </c>
      <c r="AM245" s="186">
        <v>-2.4106919999999998E-6</v>
      </c>
      <c r="AN245" s="186">
        <v>-1.2603429999999999E-3</v>
      </c>
      <c r="AO245" s="186">
        <v>-2.9818670000000001E-5</v>
      </c>
      <c r="AP245" s="186">
        <v>-8.9262309999999997E-4</v>
      </c>
      <c r="AQ245" s="186">
        <v>-3.7694730000000002E-3</v>
      </c>
    </row>
    <row r="246" spans="1:43" s="9" customFormat="1" x14ac:dyDescent="0.2">
      <c r="A246" s="104"/>
      <c r="B246" s="9">
        <v>2016</v>
      </c>
      <c r="C246" s="186">
        <v>1.0354179999999999</v>
      </c>
      <c r="D246" s="186">
        <v>1.112204</v>
      </c>
      <c r="E246" s="186">
        <v>0.93096080000000003</v>
      </c>
      <c r="F246" s="186">
        <v>1.025223</v>
      </c>
      <c r="G246" s="186">
        <v>0.87701700000000005</v>
      </c>
      <c r="I246" s="9">
        <v>2016</v>
      </c>
      <c r="J246" s="186">
        <v>1.025223</v>
      </c>
      <c r="K246" s="186">
        <v>0.87701700000000005</v>
      </c>
      <c r="L246" s="186">
        <v>1.0307470000000001</v>
      </c>
      <c r="M246" s="186">
        <v>0.98004000000000002</v>
      </c>
      <c r="N246" s="186">
        <v>0.51245070000000004</v>
      </c>
      <c r="O246" s="186">
        <v>0.89973210000000003</v>
      </c>
      <c r="P246" s="186">
        <v>0.77436579999999999</v>
      </c>
      <c r="Q246" s="186">
        <v>0.95384020000000003</v>
      </c>
      <c r="R246" s="186">
        <v>1.085607</v>
      </c>
      <c r="S246" s="186">
        <v>1.138374</v>
      </c>
      <c r="T246" s="186">
        <v>1.0693630000000001</v>
      </c>
      <c r="U246" s="186">
        <v>1.2971079999999999</v>
      </c>
      <c r="V246" s="186">
        <v>1.011325</v>
      </c>
      <c r="W246" s="186">
        <v>1.0354179999999999</v>
      </c>
      <c r="X246" s="186">
        <v>1.0099450000000001</v>
      </c>
      <c r="Y246" s="186">
        <v>1.004532</v>
      </c>
      <c r="Z246" s="186">
        <v>1.0565059999999999</v>
      </c>
      <c r="AA246" s="186">
        <v>2.0205229999999998</v>
      </c>
      <c r="AB246" s="186">
        <v>1.1508069999999999</v>
      </c>
      <c r="AC246" s="186">
        <v>1.337118</v>
      </c>
      <c r="AD246" s="186">
        <v>1.1806140000000001</v>
      </c>
      <c r="AE246" s="107"/>
      <c r="AF246" s="9">
        <v>2016</v>
      </c>
      <c r="AG246" s="186">
        <v>1.354327E-3</v>
      </c>
      <c r="AH246" s="186">
        <v>2.4693420000000001E-6</v>
      </c>
      <c r="AI246" s="186">
        <v>1.715956E-3</v>
      </c>
      <c r="AJ246" s="186">
        <v>1.0496850000000001E-3</v>
      </c>
      <c r="AK246" s="186">
        <v>-1.11469E-2</v>
      </c>
      <c r="AL246" s="186">
        <v>-2.916784E-2</v>
      </c>
      <c r="AM246" s="186">
        <v>9.3957599999999996E-6</v>
      </c>
      <c r="AN246" s="186">
        <v>-1.7514309999999999E-3</v>
      </c>
      <c r="AO246" s="186">
        <v>-1.3322489999999999E-4</v>
      </c>
      <c r="AP246" s="186">
        <v>-6.4500500000000004E-4</v>
      </c>
      <c r="AQ246" s="186">
        <v>-1.026646E-3</v>
      </c>
    </row>
    <row r="247" spans="1:43" s="9" customFormat="1" x14ac:dyDescent="0.2">
      <c r="A247" s="104"/>
      <c r="B247" s="9">
        <v>2017</v>
      </c>
      <c r="C247" s="186">
        <v>1.05088</v>
      </c>
      <c r="D247" s="186">
        <v>1.253458</v>
      </c>
      <c r="E247" s="186">
        <v>0.83838409999999997</v>
      </c>
      <c r="F247" s="186">
        <v>0.78611220000000004</v>
      </c>
      <c r="G247" s="186">
        <v>0.87864909999999996</v>
      </c>
      <c r="I247" s="9">
        <v>2017</v>
      </c>
      <c r="J247" s="186">
        <v>0.78611220000000004</v>
      </c>
      <c r="K247" s="186">
        <v>0.87864909999999996</v>
      </c>
      <c r="L247" s="186">
        <v>1.04684</v>
      </c>
      <c r="M247" s="186">
        <v>0.98357669999999997</v>
      </c>
      <c r="N247" s="186">
        <v>0.51318900000000001</v>
      </c>
      <c r="O247" s="186">
        <v>0.90919110000000003</v>
      </c>
      <c r="P247" s="186">
        <v>0.77020480000000002</v>
      </c>
      <c r="Q247" s="186">
        <v>0.94247110000000001</v>
      </c>
      <c r="R247" s="186">
        <v>1.085607</v>
      </c>
      <c r="S247" s="186">
        <v>1.147656</v>
      </c>
      <c r="T247" s="186">
        <v>1.071434</v>
      </c>
      <c r="U247" s="186">
        <v>1.1876850000000001</v>
      </c>
      <c r="V247" s="186">
        <v>1.001193</v>
      </c>
      <c r="W247" s="186">
        <v>1.05088</v>
      </c>
      <c r="X247" s="186">
        <v>1.3368059999999999</v>
      </c>
      <c r="Y247" s="186">
        <v>1.0038590000000001</v>
      </c>
      <c r="Z247" s="186">
        <v>1.068427</v>
      </c>
      <c r="AA247" s="186">
        <v>2.0477439999999998</v>
      </c>
      <c r="AB247" s="186">
        <v>1.15584</v>
      </c>
      <c r="AC247" s="186">
        <v>1.3644160000000001</v>
      </c>
      <c r="AD247" s="186">
        <v>1.1960170000000001</v>
      </c>
      <c r="AE247" s="107"/>
      <c r="AF247" s="9">
        <v>2017</v>
      </c>
      <c r="AG247" s="186">
        <v>-1.1747210000000001E-3</v>
      </c>
      <c r="AH247" s="186">
        <v>-8.173618E-6</v>
      </c>
      <c r="AI247" s="186">
        <v>1.7200609999999999E-3</v>
      </c>
      <c r="AJ247" s="186">
        <v>8.3459789999999995E-4</v>
      </c>
      <c r="AK247" s="186">
        <v>1.3450190000000001E-2</v>
      </c>
      <c r="AL247" s="186">
        <v>-0.11319419999999999</v>
      </c>
      <c r="AM247" s="186">
        <v>4.0579910000000003E-6</v>
      </c>
      <c r="AN247" s="186">
        <v>-2.7731040000000002E-3</v>
      </c>
      <c r="AO247" s="186">
        <v>3.7644009999999999E-7</v>
      </c>
      <c r="AP247" s="186">
        <v>-2.4157780000000001E-4</v>
      </c>
      <c r="AQ247" s="186">
        <v>-3.3583150000000002E-3</v>
      </c>
    </row>
    <row r="248" spans="1:43" s="9" customFormat="1" x14ac:dyDescent="0.2">
      <c r="A248" s="104"/>
      <c r="B248" s="9">
        <v>2018</v>
      </c>
      <c r="C248" s="186">
        <v>1.0315319999999999</v>
      </c>
      <c r="D248" s="186">
        <v>1.24156</v>
      </c>
      <c r="E248" s="186">
        <v>0.8308354</v>
      </c>
      <c r="F248" s="186">
        <v>0.79924010000000001</v>
      </c>
      <c r="G248" s="186">
        <v>0.85476359999999996</v>
      </c>
      <c r="I248" s="9">
        <v>2018</v>
      </c>
      <c r="J248" s="186">
        <v>0.79924010000000001</v>
      </c>
      <c r="K248" s="186">
        <v>0.85476359999999996</v>
      </c>
      <c r="L248" s="186">
        <v>1.0321750000000001</v>
      </c>
      <c r="M248" s="186">
        <v>0.94865259999999996</v>
      </c>
      <c r="N248" s="186">
        <v>0.51368709999999995</v>
      </c>
      <c r="O248" s="186">
        <v>0.87693449999999995</v>
      </c>
      <c r="P248" s="186">
        <v>0.75795679999999999</v>
      </c>
      <c r="Q248" s="186">
        <v>0.96501709999999996</v>
      </c>
      <c r="R248" s="186">
        <v>1.085607</v>
      </c>
      <c r="S248" s="186">
        <v>1.1487909999999999</v>
      </c>
      <c r="T248" s="186">
        <v>1.073426</v>
      </c>
      <c r="U248" s="186">
        <v>1.3693979999999999</v>
      </c>
      <c r="V248" s="186">
        <v>1.00162</v>
      </c>
      <c r="W248" s="186">
        <v>1.0315319999999999</v>
      </c>
      <c r="X248" s="186">
        <v>1.2906409999999999</v>
      </c>
      <c r="Y248" s="186">
        <v>0.99937690000000001</v>
      </c>
      <c r="Z248" s="186">
        <v>1.0873649999999999</v>
      </c>
      <c r="AA248" s="186">
        <v>2.0080939999999998</v>
      </c>
      <c r="AB248" s="186">
        <v>1.176293</v>
      </c>
      <c r="AC248" s="186">
        <v>1.360938</v>
      </c>
      <c r="AD248" s="186">
        <v>1.206804</v>
      </c>
      <c r="AE248" s="107"/>
      <c r="AF248" s="9">
        <v>2018</v>
      </c>
      <c r="AG248" s="186">
        <v>2.291384E-3</v>
      </c>
      <c r="AH248" s="186">
        <v>4.8811260000000002E-5</v>
      </c>
      <c r="AI248" s="186">
        <v>3.6380510000000001E-4</v>
      </c>
      <c r="AJ248" s="186">
        <v>1.123661E-3</v>
      </c>
      <c r="AK248" s="186">
        <v>-2.2410269999999999E-2</v>
      </c>
      <c r="AL248" s="186">
        <v>1.4473919999999999E-2</v>
      </c>
      <c r="AM248" s="186">
        <v>1.6804160000000001E-5</v>
      </c>
      <c r="AN248" s="186">
        <v>-4.8077099999999998E-3</v>
      </c>
      <c r="AO248" s="186">
        <v>4.1422769999999997E-5</v>
      </c>
      <c r="AP248" s="186">
        <v>-1.9671519999999998E-3</v>
      </c>
      <c r="AQ248" s="186">
        <v>1.7806429999999999E-3</v>
      </c>
    </row>
    <row r="249" spans="1:43" s="9" customFormat="1" x14ac:dyDescent="0.2">
      <c r="A249" s="104"/>
      <c r="B249" s="9">
        <v>2019</v>
      </c>
      <c r="C249" s="186">
        <v>1.0333410000000001</v>
      </c>
      <c r="D249" s="186">
        <v>1.2079880000000001</v>
      </c>
      <c r="E249" s="186">
        <v>0.85542370000000001</v>
      </c>
      <c r="F249" s="186">
        <v>0.87346389999999996</v>
      </c>
      <c r="G249" s="186">
        <v>0.84355809999999998</v>
      </c>
      <c r="I249" s="9">
        <v>2019</v>
      </c>
      <c r="J249" s="186">
        <v>0.87346389999999996</v>
      </c>
      <c r="K249" s="186">
        <v>0.84355809999999998</v>
      </c>
      <c r="L249" s="186">
        <v>1.0392129999999999</v>
      </c>
      <c r="M249" s="186">
        <v>0.94205229999999995</v>
      </c>
      <c r="N249" s="186">
        <v>0.51386670000000001</v>
      </c>
      <c r="O249" s="186">
        <v>0.86673319999999998</v>
      </c>
      <c r="P249" s="186">
        <v>0.7438671</v>
      </c>
      <c r="Q249" s="186">
        <v>0.97125010000000001</v>
      </c>
      <c r="R249" s="186">
        <v>1.085607</v>
      </c>
      <c r="S249" s="186">
        <v>1.158806</v>
      </c>
      <c r="T249" s="186">
        <v>1.0779069999999999</v>
      </c>
      <c r="U249" s="186">
        <v>1.389637</v>
      </c>
      <c r="V249" s="186">
        <v>0.96558429999999995</v>
      </c>
      <c r="W249" s="186">
        <v>1.0333410000000001</v>
      </c>
      <c r="X249" s="186">
        <v>1.183038</v>
      </c>
      <c r="Y249" s="186">
        <v>0.99435019999999996</v>
      </c>
      <c r="Z249" s="186">
        <v>1.0969040000000001</v>
      </c>
      <c r="AA249" s="186">
        <v>2.010913</v>
      </c>
      <c r="AB249" s="186">
        <v>1.1922250000000001</v>
      </c>
      <c r="AC249" s="186">
        <v>1.389148</v>
      </c>
      <c r="AD249" s="186">
        <v>1.224979</v>
      </c>
      <c r="AE249" s="107"/>
      <c r="AF249" s="9">
        <v>2019</v>
      </c>
      <c r="AG249" s="186">
        <v>6.5044180000000003E-4</v>
      </c>
      <c r="AH249" s="186">
        <v>5.6677339999999996E-6</v>
      </c>
      <c r="AI249" s="186">
        <v>1.9277960000000001E-3</v>
      </c>
      <c r="AJ249" s="186">
        <v>1.9705209999999998E-3</v>
      </c>
      <c r="AK249" s="186">
        <v>-2.801759E-3</v>
      </c>
      <c r="AL249" s="186">
        <v>3.7818999999999998E-2</v>
      </c>
      <c r="AM249" s="186">
        <v>1.9970250000000001E-5</v>
      </c>
      <c r="AN249" s="186">
        <v>-2.199725E-3</v>
      </c>
      <c r="AO249" s="186">
        <v>1.4216290000000001E-5</v>
      </c>
      <c r="AP249" s="186">
        <v>-1.283122E-3</v>
      </c>
      <c r="AQ249" s="186">
        <v>-6.9578039999999997E-3</v>
      </c>
    </row>
    <row r="250" spans="1:43" s="9" customFormat="1" x14ac:dyDescent="0.2">
      <c r="A250" s="104"/>
      <c r="B250" s="9">
        <v>2020</v>
      </c>
      <c r="C250" s="186">
        <v>1.0453859999999999</v>
      </c>
      <c r="D250" s="186">
        <v>1.2431410000000001</v>
      </c>
      <c r="E250" s="186">
        <v>0.84092310000000003</v>
      </c>
      <c r="F250" s="186">
        <v>0.83328100000000005</v>
      </c>
      <c r="G250" s="186">
        <v>0.84598879999999999</v>
      </c>
      <c r="I250" s="9">
        <v>2020</v>
      </c>
      <c r="J250" s="186">
        <v>0.83328100000000005</v>
      </c>
      <c r="K250" s="186">
        <v>0.84598879999999999</v>
      </c>
      <c r="L250" s="186">
        <v>1.0496780000000001</v>
      </c>
      <c r="M250" s="186">
        <v>0.9508259</v>
      </c>
      <c r="N250" s="186">
        <v>0.49740269999999998</v>
      </c>
      <c r="O250" s="186">
        <v>0.87012330000000004</v>
      </c>
      <c r="P250" s="186">
        <v>0.73918539999999999</v>
      </c>
      <c r="Q250" s="186">
        <v>0.98931460000000004</v>
      </c>
      <c r="R250" s="186">
        <v>1.085607</v>
      </c>
      <c r="S250" s="186">
        <v>1.172782</v>
      </c>
      <c r="T250" s="186">
        <v>1.080238</v>
      </c>
      <c r="U250" s="186">
        <v>1.3450610000000001</v>
      </c>
      <c r="V250" s="186">
        <v>1.0154129999999999</v>
      </c>
      <c r="W250" s="186">
        <v>1.0453859999999999</v>
      </c>
      <c r="X250" s="186">
        <v>1.254542</v>
      </c>
      <c r="Y250" s="186">
        <v>0.99591059999999998</v>
      </c>
      <c r="Z250" s="186">
        <v>1.09945</v>
      </c>
      <c r="AA250" s="186">
        <v>2.1016889999999999</v>
      </c>
      <c r="AB250" s="186">
        <v>1.2014229999999999</v>
      </c>
      <c r="AC250" s="186">
        <v>1.4142399999999999</v>
      </c>
      <c r="AD250" s="186">
        <v>1.235697</v>
      </c>
      <c r="AE250" s="107"/>
      <c r="AF250" s="9">
        <v>2020</v>
      </c>
      <c r="AG250" s="186">
        <v>1.8778849999999999E-3</v>
      </c>
      <c r="AH250" s="186">
        <v>-4.013055E-6</v>
      </c>
      <c r="AI250" s="186">
        <v>2.6164640000000002E-3</v>
      </c>
      <c r="AJ250" s="186">
        <v>9.7526269999999998E-4</v>
      </c>
      <c r="AK250" s="186">
        <v>6.122906E-3</v>
      </c>
      <c r="AL250" s="186">
        <v>-2.4795950000000001E-2</v>
      </c>
      <c r="AM250" s="186">
        <v>-6.5668840000000002E-6</v>
      </c>
      <c r="AN250" s="186">
        <v>-5.5309520000000004E-4</v>
      </c>
      <c r="AO250" s="186">
        <v>-9.724101E-5</v>
      </c>
      <c r="AP250" s="186">
        <v>-4.5882250000000001E-4</v>
      </c>
      <c r="AQ250" s="186">
        <v>-2.773452E-3</v>
      </c>
    </row>
    <row r="251" spans="1:43" s="9" customFormat="1" x14ac:dyDescent="0.2">
      <c r="A251" s="104"/>
      <c r="B251" s="9">
        <v>2021</v>
      </c>
      <c r="C251" s="186">
        <v>1.029766</v>
      </c>
      <c r="D251" s="186">
        <v>1.2700260000000001</v>
      </c>
      <c r="E251" s="186">
        <v>0.8108225</v>
      </c>
      <c r="F251" s="186">
        <v>0.7877459</v>
      </c>
      <c r="G251" s="186">
        <v>0.82881340000000003</v>
      </c>
      <c r="I251" s="9">
        <v>2021</v>
      </c>
      <c r="J251" s="186">
        <v>0.7877459</v>
      </c>
      <c r="K251" s="186">
        <v>0.82881340000000003</v>
      </c>
      <c r="L251" s="186">
        <v>1.053653</v>
      </c>
      <c r="M251" s="186">
        <v>0.93406909999999999</v>
      </c>
      <c r="N251" s="186">
        <v>0.49740699999999999</v>
      </c>
      <c r="O251" s="186">
        <v>0.85888160000000002</v>
      </c>
      <c r="P251" s="186">
        <v>0.71848409999999996</v>
      </c>
      <c r="Q251" s="186">
        <v>1.0076350000000001</v>
      </c>
      <c r="R251" s="186">
        <v>1.085607</v>
      </c>
      <c r="S251" s="186">
        <v>1.1875720000000001</v>
      </c>
      <c r="T251" s="186">
        <v>1.068241</v>
      </c>
      <c r="U251" s="186">
        <v>1.4505589999999999</v>
      </c>
      <c r="V251" s="186">
        <v>1.0315909999999999</v>
      </c>
      <c r="W251" s="186">
        <v>1.029766</v>
      </c>
      <c r="X251" s="186">
        <v>1.307231</v>
      </c>
      <c r="Y251" s="186">
        <v>0.97732859999999999</v>
      </c>
      <c r="Z251" s="186">
        <v>1.1024510000000001</v>
      </c>
      <c r="AA251" s="186">
        <v>2.070268</v>
      </c>
      <c r="AB251" s="186">
        <v>1.1989609999999999</v>
      </c>
      <c r="AC251" s="186">
        <v>1.4332480000000001</v>
      </c>
      <c r="AD251" s="186">
        <v>1.2424580000000001</v>
      </c>
      <c r="AE251" s="107"/>
      <c r="AF251" s="9">
        <v>2021</v>
      </c>
      <c r="AG251" s="186">
        <v>1.886406E-3</v>
      </c>
      <c r="AH251" s="186">
        <v>1.6156070000000001E-5</v>
      </c>
      <c r="AI251" s="186">
        <v>2.8633600000000001E-3</v>
      </c>
      <c r="AJ251" s="186">
        <v>-5.1080989999999996E-3</v>
      </c>
      <c r="AK251" s="186">
        <v>-1.471277E-2</v>
      </c>
      <c r="AL251" s="186">
        <v>-2.0398699999999999E-2</v>
      </c>
      <c r="AM251" s="186">
        <v>6.5956180000000002E-5</v>
      </c>
      <c r="AN251" s="186">
        <v>-2.4044959999999999E-4</v>
      </c>
      <c r="AO251" s="186">
        <v>7.9392719999999998E-5</v>
      </c>
      <c r="AP251" s="186">
        <v>7.2201609999999995E-4</v>
      </c>
      <c r="AQ251" s="186">
        <v>-1.62437E-3</v>
      </c>
    </row>
    <row r="252" spans="1:43" s="9" customFormat="1" x14ac:dyDescent="0.2">
      <c r="A252" s="104"/>
      <c r="B252" s="9">
        <v>2022</v>
      </c>
      <c r="C252" s="186">
        <v>1.0044679999999999</v>
      </c>
      <c r="D252" s="186">
        <v>1.269571</v>
      </c>
      <c r="E252" s="186">
        <v>0.79118710000000003</v>
      </c>
      <c r="F252" s="186">
        <v>0.77594359999999996</v>
      </c>
      <c r="G252" s="186">
        <v>0.80271329999999996</v>
      </c>
      <c r="I252" s="9">
        <v>2022</v>
      </c>
      <c r="J252" s="186">
        <v>0.77594359999999996</v>
      </c>
      <c r="K252" s="186">
        <v>0.80271329999999996</v>
      </c>
      <c r="L252" s="186">
        <v>1.0282880000000001</v>
      </c>
      <c r="M252" s="186">
        <v>0.91336810000000002</v>
      </c>
      <c r="N252" s="186">
        <v>0.54442590000000002</v>
      </c>
      <c r="O252" s="186">
        <v>0.81739879999999998</v>
      </c>
      <c r="P252" s="186">
        <v>0.69115769999999999</v>
      </c>
      <c r="Q252" s="186">
        <v>1.0297099999999999</v>
      </c>
      <c r="R252" s="186">
        <v>1.085607</v>
      </c>
      <c r="S252" s="186">
        <v>1.2011670000000001</v>
      </c>
      <c r="T252" s="186">
        <v>1.0629519999999999</v>
      </c>
      <c r="U252" s="186">
        <v>1.6499569999999999</v>
      </c>
      <c r="V252" s="186">
        <v>1.009979</v>
      </c>
      <c r="W252" s="186">
        <v>1.0044679999999999</v>
      </c>
      <c r="X252" s="186">
        <v>1.294511</v>
      </c>
      <c r="Y252" s="186">
        <v>0.97683500000000001</v>
      </c>
      <c r="Z252" s="186">
        <v>1.0997399999999999</v>
      </c>
      <c r="AA252" s="186">
        <v>1.8450040000000001</v>
      </c>
      <c r="AB252" s="186">
        <v>1.2288589999999999</v>
      </c>
      <c r="AC252" s="186">
        <v>1.4533119999999999</v>
      </c>
      <c r="AD252" s="186">
        <v>1.251341</v>
      </c>
      <c r="AE252" s="107"/>
      <c r="AF252" s="9">
        <v>2022</v>
      </c>
      <c r="AG252" s="186">
        <v>2.269681E-3</v>
      </c>
      <c r="AH252" s="186">
        <v>1.9750410000000001E-5</v>
      </c>
      <c r="AI252" s="186">
        <v>2.6818329999999998E-3</v>
      </c>
      <c r="AJ252" s="186">
        <v>-2.2539330000000001E-3</v>
      </c>
      <c r="AK252" s="186">
        <v>-2.7590679999999999E-2</v>
      </c>
      <c r="AL252" s="186">
        <v>4.1888359999999996E-3</v>
      </c>
      <c r="AM252" s="186">
        <v>2.07058E-6</v>
      </c>
      <c r="AN252" s="186">
        <v>5.7043009999999995E-4</v>
      </c>
      <c r="AO252" s="186">
        <v>3.0199980000000001E-4</v>
      </c>
      <c r="AP252" s="186">
        <v>-2.2719120000000001E-3</v>
      </c>
      <c r="AQ252" s="186">
        <v>-2.4328090000000002E-3</v>
      </c>
    </row>
    <row r="253" spans="1:43" s="9" customFormat="1" x14ac:dyDescent="0.2">
      <c r="A253" s="104"/>
      <c r="B253" s="9">
        <v>2023</v>
      </c>
      <c r="C253" s="186">
        <v>1.0388729999999999</v>
      </c>
      <c r="D253" s="186">
        <v>1.2384109999999999</v>
      </c>
      <c r="E253" s="186">
        <v>0.83887599999999996</v>
      </c>
      <c r="F253" s="186">
        <v>0.86621159999999997</v>
      </c>
      <c r="G253" s="186">
        <v>0.81967650000000003</v>
      </c>
      <c r="I253" s="9">
        <v>2023</v>
      </c>
      <c r="J253" s="186">
        <v>0.86621159999999997</v>
      </c>
      <c r="K253" s="186">
        <v>0.81967650000000003</v>
      </c>
      <c r="L253" s="186">
        <v>1.066014</v>
      </c>
      <c r="M253" s="186">
        <v>0.93862520000000005</v>
      </c>
      <c r="N253" s="186">
        <v>0.56343719999999997</v>
      </c>
      <c r="O253" s="186">
        <v>0.82982089999999997</v>
      </c>
      <c r="P253" s="186">
        <v>0.70008099999999995</v>
      </c>
      <c r="Q253" s="186">
        <v>1.0408729999999999</v>
      </c>
      <c r="R253" s="186">
        <v>1.085607</v>
      </c>
      <c r="S253" s="186">
        <v>1.2142390000000001</v>
      </c>
      <c r="T253" s="186">
        <v>1.0707580000000001</v>
      </c>
      <c r="U253" s="186">
        <v>1.4528350000000001</v>
      </c>
      <c r="V253" s="186">
        <v>1.0473060000000001</v>
      </c>
      <c r="W253" s="186">
        <v>1.0388729999999999</v>
      </c>
      <c r="X253" s="186">
        <v>1.19933</v>
      </c>
      <c r="Y253" s="186">
        <v>0.97454010000000002</v>
      </c>
      <c r="Z253" s="186">
        <v>1.106803</v>
      </c>
      <c r="AA253" s="186">
        <v>1.8438140000000001</v>
      </c>
      <c r="AB253" s="186">
        <v>1.251925</v>
      </c>
      <c r="AC253" s="186">
        <v>1.4839329999999999</v>
      </c>
      <c r="AD253" s="186">
        <v>1.2674190000000001</v>
      </c>
      <c r="AE253" s="107"/>
      <c r="AF253" s="9">
        <v>2023</v>
      </c>
      <c r="AG253" s="186">
        <v>1.087869E-3</v>
      </c>
      <c r="AH253" s="186">
        <v>-1.0118E-5</v>
      </c>
      <c r="AI253" s="186">
        <v>2.3262040000000001E-3</v>
      </c>
      <c r="AJ253" s="186">
        <v>3.4056070000000002E-3</v>
      </c>
      <c r="AK253" s="186">
        <v>2.6869440000000001E-2</v>
      </c>
      <c r="AL253" s="186">
        <v>3.5157630000000002E-2</v>
      </c>
      <c r="AM253" s="186">
        <v>1.6987710000000001E-5</v>
      </c>
      <c r="AN253" s="186">
        <v>-2.5775279999999999E-3</v>
      </c>
      <c r="AO253" s="186">
        <v>-2.2304090000000001E-5</v>
      </c>
      <c r="AP253" s="186">
        <v>-2.908313E-3</v>
      </c>
      <c r="AQ253" s="186">
        <v>-4.8170299999999999E-3</v>
      </c>
    </row>
    <row r="254" spans="1:43" x14ac:dyDescent="0.2">
      <c r="A254" s="35"/>
    </row>
    <row r="255" spans="1:43" ht="18" x14ac:dyDescent="0.25">
      <c r="A255" s="35">
        <v>13</v>
      </c>
      <c r="B255" s="33" t="s">
        <v>81</v>
      </c>
      <c r="C255" s="34"/>
      <c r="D255" s="34"/>
      <c r="E255" s="34"/>
      <c r="F255" s="34"/>
      <c r="G255" s="34"/>
    </row>
    <row r="256" spans="1:43" s="9" customFormat="1" x14ac:dyDescent="0.2">
      <c r="A256" s="104"/>
      <c r="B256" s="9" t="s">
        <v>82</v>
      </c>
      <c r="C256" s="9" t="s">
        <v>15</v>
      </c>
      <c r="D256" s="9" t="s">
        <v>16</v>
      </c>
      <c r="E256" s="9" t="s">
        <v>17</v>
      </c>
      <c r="F256" s="9" t="s">
        <v>18</v>
      </c>
      <c r="G256" s="9" t="s">
        <v>19</v>
      </c>
      <c r="I256" s="9" t="s">
        <v>82</v>
      </c>
      <c r="J256" s="9" t="s">
        <v>18</v>
      </c>
      <c r="K256" s="9" t="s">
        <v>19</v>
      </c>
      <c r="L256" s="9" t="s">
        <v>98</v>
      </c>
      <c r="M256" s="9" t="s">
        <v>99</v>
      </c>
      <c r="N256" s="9" t="s">
        <v>100</v>
      </c>
      <c r="O256" s="9" t="s">
        <v>101</v>
      </c>
      <c r="P256" s="9" t="s">
        <v>102</v>
      </c>
      <c r="Q256" s="9" t="s">
        <v>247</v>
      </c>
      <c r="R256" s="9" t="s">
        <v>248</v>
      </c>
      <c r="S256" s="9" t="s">
        <v>249</v>
      </c>
      <c r="T256" s="9" t="s">
        <v>250</v>
      </c>
      <c r="U256" s="9" t="s">
        <v>251</v>
      </c>
      <c r="V256" s="9" t="s">
        <v>252</v>
      </c>
      <c r="W256" s="9" t="s">
        <v>15</v>
      </c>
      <c r="X256" s="9" t="s">
        <v>253</v>
      </c>
      <c r="Y256" s="9" t="s">
        <v>254</v>
      </c>
      <c r="Z256" s="9" t="s">
        <v>255</v>
      </c>
      <c r="AA256" s="9" t="s">
        <v>256</v>
      </c>
      <c r="AB256" s="9" t="s">
        <v>257</v>
      </c>
      <c r="AC256" s="9" t="s">
        <v>258</v>
      </c>
      <c r="AD256" s="9" t="s">
        <v>259</v>
      </c>
      <c r="AF256" s="9" t="s">
        <v>82</v>
      </c>
      <c r="AG256" s="9" t="s">
        <v>260</v>
      </c>
      <c r="AH256" s="9" t="s">
        <v>261</v>
      </c>
      <c r="AI256" s="9" t="s">
        <v>262</v>
      </c>
      <c r="AJ256" s="9" t="s">
        <v>263</v>
      </c>
      <c r="AK256" s="9" t="s">
        <v>264</v>
      </c>
      <c r="AL256" s="9" t="s">
        <v>265</v>
      </c>
      <c r="AM256" s="9" t="s">
        <v>266</v>
      </c>
      <c r="AN256" s="9" t="s">
        <v>267</v>
      </c>
      <c r="AO256" s="9" t="s">
        <v>268</v>
      </c>
      <c r="AP256" s="9" t="s">
        <v>269</v>
      </c>
      <c r="AQ256" s="9" t="s">
        <v>270</v>
      </c>
    </row>
    <row r="257" spans="1:43" s="9" customFormat="1" x14ac:dyDescent="0.2">
      <c r="A257" s="104"/>
      <c r="B257" s="9">
        <v>2006</v>
      </c>
      <c r="C257" s="9">
        <v>1</v>
      </c>
      <c r="D257" s="9">
        <v>1</v>
      </c>
      <c r="E257" s="9">
        <v>1</v>
      </c>
      <c r="F257" s="9">
        <v>1</v>
      </c>
      <c r="G257" s="9">
        <v>1</v>
      </c>
      <c r="I257" s="9">
        <v>2006</v>
      </c>
      <c r="J257" s="9">
        <v>1</v>
      </c>
      <c r="K257" s="9">
        <v>1</v>
      </c>
      <c r="L257" s="9">
        <v>1</v>
      </c>
      <c r="M257" s="9">
        <v>1</v>
      </c>
      <c r="N257" s="9">
        <v>1</v>
      </c>
      <c r="O257" s="9">
        <v>1</v>
      </c>
      <c r="P257" s="9">
        <v>1</v>
      </c>
      <c r="Q257" s="9">
        <v>1</v>
      </c>
      <c r="R257" s="9">
        <v>1</v>
      </c>
      <c r="S257" s="9">
        <v>1</v>
      </c>
      <c r="T257" s="9">
        <v>1</v>
      </c>
      <c r="U257" s="9">
        <v>1</v>
      </c>
      <c r="V257" s="9">
        <v>1</v>
      </c>
      <c r="W257" s="9">
        <v>1</v>
      </c>
      <c r="X257" s="9">
        <v>1</v>
      </c>
      <c r="Y257" s="9">
        <v>1</v>
      </c>
      <c r="Z257" s="9">
        <v>1</v>
      </c>
      <c r="AA257" s="9">
        <v>1</v>
      </c>
      <c r="AB257" s="9">
        <v>1</v>
      </c>
      <c r="AC257" s="9">
        <v>1</v>
      </c>
      <c r="AD257" s="9">
        <v>1</v>
      </c>
      <c r="AE257" s="107"/>
    </row>
    <row r="258" spans="1:43" s="9" customFormat="1" x14ac:dyDescent="0.2">
      <c r="A258" s="104"/>
      <c r="B258" s="9">
        <v>2007</v>
      </c>
      <c r="C258" s="186">
        <v>1.0076099999999999</v>
      </c>
      <c r="D258" s="186">
        <v>0.99365749999999997</v>
      </c>
      <c r="E258" s="186">
        <v>1.014041</v>
      </c>
      <c r="F258" s="186">
        <v>1.06877</v>
      </c>
      <c r="G258" s="186">
        <v>0.98052569999999994</v>
      </c>
      <c r="I258" s="9">
        <v>2007</v>
      </c>
      <c r="J258" s="186">
        <v>1.06877</v>
      </c>
      <c r="K258" s="186">
        <v>0.98052569999999994</v>
      </c>
      <c r="L258" s="186">
        <v>1.0058229999999999</v>
      </c>
      <c r="M258" s="186">
        <v>0.98402049999999996</v>
      </c>
      <c r="N258" s="186">
        <v>0.99109150000000001</v>
      </c>
      <c r="O258" s="186">
        <v>0.9656728</v>
      </c>
      <c r="P258" s="186">
        <v>0.97809939999999995</v>
      </c>
      <c r="Q258" s="186">
        <v>1.007253</v>
      </c>
      <c r="R258" s="186">
        <v>1.055466</v>
      </c>
      <c r="S258" s="186">
        <v>1.009012</v>
      </c>
      <c r="T258" s="186">
        <v>1.0074529999999999</v>
      </c>
      <c r="U258" s="186">
        <v>1.210645</v>
      </c>
      <c r="V258" s="186">
        <v>1.055466</v>
      </c>
      <c r="W258" s="186">
        <v>1.0076099999999999</v>
      </c>
      <c r="X258" s="186">
        <v>0.94277540000000004</v>
      </c>
      <c r="Y258" s="186">
        <v>1.0017769999999999</v>
      </c>
      <c r="Z258" s="186">
        <v>1.0239720000000001</v>
      </c>
      <c r="AA258" s="186">
        <v>1.016667</v>
      </c>
      <c r="AB258" s="186">
        <v>1.043428</v>
      </c>
      <c r="AC258" s="186">
        <v>1.0301709999999999</v>
      </c>
      <c r="AD258" s="186">
        <v>1.027622</v>
      </c>
      <c r="AE258" s="107"/>
      <c r="AF258" s="9">
        <v>2007</v>
      </c>
      <c r="AG258" s="186">
        <v>6.8682219999999998E-4</v>
      </c>
      <c r="AH258" s="186">
        <v>1.941615E-2</v>
      </c>
      <c r="AI258" s="186">
        <v>1.7000979999999999E-3</v>
      </c>
      <c r="AJ258" s="186">
        <v>3.0336E-3</v>
      </c>
      <c r="AK258" s="186">
        <v>-1.7255800000000002E-2</v>
      </c>
      <c r="AL258" s="186">
        <v>2.2258819999999999E-2</v>
      </c>
      <c r="AM258" s="186">
        <v>1.599452E-4</v>
      </c>
      <c r="AN258" s="186">
        <v>-4.7717610000000002E-3</v>
      </c>
      <c r="AO258" s="186">
        <v>-1.7419580000000001E-4</v>
      </c>
      <c r="AP258" s="186">
        <v>-3.4929499999999999E-3</v>
      </c>
      <c r="AQ258" s="186">
        <v>-7.6172030000000003E-3</v>
      </c>
    </row>
    <row r="259" spans="1:43" s="9" customFormat="1" x14ac:dyDescent="0.2">
      <c r="A259" s="104"/>
      <c r="B259" s="9">
        <v>2008</v>
      </c>
      <c r="C259" s="186">
        <v>1.0339210000000001</v>
      </c>
      <c r="D259" s="186">
        <v>1.0159309999999999</v>
      </c>
      <c r="E259" s="186">
        <v>1.0177069999999999</v>
      </c>
      <c r="F259" s="186">
        <v>1.0924700000000001</v>
      </c>
      <c r="G259" s="186">
        <v>0.97288669999999999</v>
      </c>
      <c r="I259" s="9">
        <v>2008</v>
      </c>
      <c r="J259" s="186">
        <v>1.0924700000000001</v>
      </c>
      <c r="K259" s="186">
        <v>0.97288669999999999</v>
      </c>
      <c r="L259" s="186">
        <v>0.99778520000000004</v>
      </c>
      <c r="M259" s="186">
        <v>0.99838680000000002</v>
      </c>
      <c r="N259" s="186">
        <v>0.80045469999999996</v>
      </c>
      <c r="O259" s="186">
        <v>0.94546269999999999</v>
      </c>
      <c r="P259" s="186">
        <v>0.9731573</v>
      </c>
      <c r="Q259" s="186">
        <v>0.99753890000000001</v>
      </c>
      <c r="R259" s="186">
        <v>1.130695</v>
      </c>
      <c r="S259" s="186">
        <v>1.0185500000000001</v>
      </c>
      <c r="T259" s="186">
        <v>1.0160450000000001</v>
      </c>
      <c r="U259" s="186">
        <v>1.2622610000000001</v>
      </c>
      <c r="V259" s="186">
        <v>1.130695</v>
      </c>
      <c r="W259" s="186">
        <v>1.0339210000000001</v>
      </c>
      <c r="X259" s="186">
        <v>0.94640650000000004</v>
      </c>
      <c r="Y259" s="186">
        <v>1.036216</v>
      </c>
      <c r="Z259" s="186">
        <v>1.0355909999999999</v>
      </c>
      <c r="AA259" s="186">
        <v>1.2916669999999999</v>
      </c>
      <c r="AB259" s="186">
        <v>1.093561</v>
      </c>
      <c r="AC259" s="186">
        <v>1.0624389999999999</v>
      </c>
      <c r="AD259" s="186">
        <v>1.062735</v>
      </c>
      <c r="AE259" s="107"/>
      <c r="AF259" s="9">
        <v>2008</v>
      </c>
      <c r="AG259" s="186">
        <v>-9.0763119999999996E-4</v>
      </c>
      <c r="AH259" s="186">
        <v>2.5377050000000002E-2</v>
      </c>
      <c r="AI259" s="186">
        <v>1.884819E-3</v>
      </c>
      <c r="AJ259" s="186">
        <v>3.6130260000000001E-3</v>
      </c>
      <c r="AK259" s="186">
        <v>-4.1900510000000002E-3</v>
      </c>
      <c r="AL259" s="186">
        <v>-2.1789750000000001E-3</v>
      </c>
      <c r="AM259" s="186">
        <v>-1.661448E-3</v>
      </c>
      <c r="AN259" s="186">
        <v>-2.3368709999999999E-3</v>
      </c>
      <c r="AO259" s="186">
        <v>-3.9824880000000002E-3</v>
      </c>
      <c r="AP259" s="186">
        <v>-4.0242330000000003E-3</v>
      </c>
      <c r="AQ259" s="186">
        <v>-7.9843620000000001E-3</v>
      </c>
    </row>
    <row r="260" spans="1:43" s="9" customFormat="1" x14ac:dyDescent="0.2">
      <c r="A260" s="104"/>
      <c r="B260" s="9">
        <v>2009</v>
      </c>
      <c r="C260" s="186">
        <v>1.071796</v>
      </c>
      <c r="D260" s="186">
        <v>1.0304390000000001</v>
      </c>
      <c r="E260" s="186">
        <v>1.040135</v>
      </c>
      <c r="F260" s="186">
        <v>1.113367</v>
      </c>
      <c r="G260" s="186">
        <v>0.99617149999999999</v>
      </c>
      <c r="I260" s="9">
        <v>2009</v>
      </c>
      <c r="J260" s="186">
        <v>1.113367</v>
      </c>
      <c r="K260" s="186">
        <v>0.99617149999999999</v>
      </c>
      <c r="L260" s="186">
        <v>1.044109</v>
      </c>
      <c r="M260" s="186">
        <v>1.0570580000000001</v>
      </c>
      <c r="N260" s="186">
        <v>0.85105379999999997</v>
      </c>
      <c r="O260" s="186">
        <v>0.97034989999999999</v>
      </c>
      <c r="P260" s="186">
        <v>0.96108090000000002</v>
      </c>
      <c r="Q260" s="186">
        <v>1.0123899999999999</v>
      </c>
      <c r="R260" s="186">
        <v>1.239395</v>
      </c>
      <c r="S260" s="186">
        <v>1.02512</v>
      </c>
      <c r="T260" s="186">
        <v>1.0123949999999999</v>
      </c>
      <c r="U260" s="186">
        <v>1.2469969999999999</v>
      </c>
      <c r="V260" s="186">
        <v>1.239395</v>
      </c>
      <c r="W260" s="186">
        <v>1.071796</v>
      </c>
      <c r="X260" s="186">
        <v>0.96266160000000001</v>
      </c>
      <c r="Y260" s="186">
        <v>1.0265169999999999</v>
      </c>
      <c r="Z260" s="186">
        <v>1.013943</v>
      </c>
      <c r="AA260" s="186">
        <v>1.2593749999999999</v>
      </c>
      <c r="AB260" s="186">
        <v>1.104546</v>
      </c>
      <c r="AC260" s="186">
        <v>1.1151979999999999</v>
      </c>
      <c r="AD260" s="186">
        <v>1.075915</v>
      </c>
      <c r="AE260" s="107"/>
      <c r="AF260" s="9">
        <v>2009</v>
      </c>
      <c r="AG260" s="186">
        <v>1.392875E-3</v>
      </c>
      <c r="AH260" s="186">
        <v>3.3960860000000002E-2</v>
      </c>
      <c r="AI260" s="186">
        <v>1.2863670000000001E-3</v>
      </c>
      <c r="AJ260" s="186">
        <v>-1.5669670000000001E-3</v>
      </c>
      <c r="AK260" s="186">
        <v>9.0444780000000001E-4</v>
      </c>
      <c r="AL260" s="186">
        <v>-6.1918019999999997E-3</v>
      </c>
      <c r="AM260" s="186">
        <v>9.1236609999999999E-4</v>
      </c>
      <c r="AN260" s="186">
        <v>4.6467139999999997E-3</v>
      </c>
      <c r="AO260" s="186">
        <v>4.2261069999999999E-4</v>
      </c>
      <c r="AP260" s="186">
        <v>-2.9906259999999999E-4</v>
      </c>
      <c r="AQ260" s="186">
        <v>-1.366999E-2</v>
      </c>
    </row>
    <row r="261" spans="1:43" s="9" customFormat="1" x14ac:dyDescent="0.2">
      <c r="A261" s="104"/>
      <c r="B261" s="9">
        <v>2010</v>
      </c>
      <c r="C261" s="186">
        <v>1.0873379999999999</v>
      </c>
      <c r="D261" s="186">
        <v>1.0692839999999999</v>
      </c>
      <c r="E261" s="186">
        <v>1.0168839999999999</v>
      </c>
      <c r="F261" s="186">
        <v>1.081647</v>
      </c>
      <c r="G261" s="186">
        <v>0.97794669999999995</v>
      </c>
      <c r="I261" s="9">
        <v>2010</v>
      </c>
      <c r="J261" s="186">
        <v>1.081647</v>
      </c>
      <c r="K261" s="186">
        <v>0.97794669999999995</v>
      </c>
      <c r="L261" s="186">
        <v>0.99264479999999999</v>
      </c>
      <c r="M261" s="186">
        <v>1.0568679999999999</v>
      </c>
      <c r="N261" s="186">
        <v>0.82844759999999995</v>
      </c>
      <c r="O261" s="186">
        <v>0.94131730000000002</v>
      </c>
      <c r="P261" s="186">
        <v>0.94282569999999999</v>
      </c>
      <c r="Q261" s="186">
        <v>1.0313239999999999</v>
      </c>
      <c r="R261" s="186">
        <v>1.239395</v>
      </c>
      <c r="S261" s="186">
        <v>1.0344279999999999</v>
      </c>
      <c r="T261" s="186">
        <v>1.0210269999999999</v>
      </c>
      <c r="U261" s="186">
        <v>1.1606110000000001</v>
      </c>
      <c r="V261" s="186">
        <v>1.1825680000000001</v>
      </c>
      <c r="W261" s="186">
        <v>1.0873379999999999</v>
      </c>
      <c r="X261" s="186">
        <v>1.005261</v>
      </c>
      <c r="Y261" s="186">
        <v>1.095394</v>
      </c>
      <c r="Z261" s="186">
        <v>1.0288299999999999</v>
      </c>
      <c r="AA261" s="186">
        <v>1.3125</v>
      </c>
      <c r="AB261" s="186">
        <v>1.1551229999999999</v>
      </c>
      <c r="AC261" s="186">
        <v>1.1532750000000001</v>
      </c>
      <c r="AD261" s="186">
        <v>1.111858</v>
      </c>
      <c r="AE261" s="107"/>
      <c r="AF261" s="9">
        <v>2010</v>
      </c>
      <c r="AG261" s="186">
        <v>1.735173E-3</v>
      </c>
      <c r="AH261" s="186">
        <v>-2.0398269999999999E-5</v>
      </c>
      <c r="AI261" s="186">
        <v>1.857348E-3</v>
      </c>
      <c r="AJ261" s="186">
        <v>3.6708130000000002E-3</v>
      </c>
      <c r="AK261" s="186">
        <v>7.153469E-3</v>
      </c>
      <c r="AL261" s="186">
        <v>-1.5949020000000001E-2</v>
      </c>
      <c r="AM261" s="186">
        <v>-4.3607949999999998E-3</v>
      </c>
      <c r="AN261" s="186">
        <v>-3.2061289999999998E-3</v>
      </c>
      <c r="AO261" s="186">
        <v>-7.5506049999999995E-4</v>
      </c>
      <c r="AP261" s="186">
        <v>-4.418216E-3</v>
      </c>
      <c r="AQ261" s="186">
        <v>-8.3150519999999999E-3</v>
      </c>
    </row>
    <row r="262" spans="1:43" s="9" customFormat="1" x14ac:dyDescent="0.2">
      <c r="A262" s="104"/>
      <c r="B262" s="9">
        <v>2011</v>
      </c>
      <c r="C262" s="186">
        <v>1.081826</v>
      </c>
      <c r="D262" s="186">
        <v>1.1771320000000001</v>
      </c>
      <c r="E262" s="186">
        <v>0.91903520000000005</v>
      </c>
      <c r="F262" s="186">
        <v>0.87829789999999996</v>
      </c>
      <c r="G262" s="186">
        <v>0.95234339999999995</v>
      </c>
      <c r="I262" s="9">
        <v>2011</v>
      </c>
      <c r="J262" s="186">
        <v>0.87829789999999996</v>
      </c>
      <c r="K262" s="186">
        <v>0.95234339999999995</v>
      </c>
      <c r="L262" s="186">
        <v>0.97209219999999996</v>
      </c>
      <c r="M262" s="186">
        <v>1.0486690000000001</v>
      </c>
      <c r="N262" s="186">
        <v>0.75476239999999994</v>
      </c>
      <c r="O262" s="186">
        <v>0.89643139999999999</v>
      </c>
      <c r="P262" s="186">
        <v>0.92306690000000002</v>
      </c>
      <c r="Q262" s="186">
        <v>1.0135419999999999</v>
      </c>
      <c r="R262" s="186">
        <v>1.239395</v>
      </c>
      <c r="S262" s="186">
        <v>1.0463530000000001</v>
      </c>
      <c r="T262" s="186">
        <v>1.027568</v>
      </c>
      <c r="U262" s="186">
        <v>1.2621420000000001</v>
      </c>
      <c r="V262" s="186">
        <v>1.1457200000000001</v>
      </c>
      <c r="W262" s="186">
        <v>1.081826</v>
      </c>
      <c r="X262" s="186">
        <v>1.23173</v>
      </c>
      <c r="Y262" s="186">
        <v>1.112884</v>
      </c>
      <c r="Z262" s="186">
        <v>1.0316179999999999</v>
      </c>
      <c r="AA262" s="186">
        <v>1.433333</v>
      </c>
      <c r="AB262" s="186">
        <v>1.2068140000000001</v>
      </c>
      <c r="AC262" s="186">
        <v>1.171991</v>
      </c>
      <c r="AD262" s="186">
        <v>1.1359619999999999</v>
      </c>
      <c r="AE262" s="107"/>
      <c r="AF262" s="9">
        <v>2011</v>
      </c>
      <c r="AG262" s="186">
        <v>-1.625689E-3</v>
      </c>
      <c r="AH262" s="186">
        <v>2.9490309999999999E-5</v>
      </c>
      <c r="AI262" s="186">
        <v>2.3016909999999998E-3</v>
      </c>
      <c r="AJ262" s="186">
        <v>2.7095370000000001E-3</v>
      </c>
      <c r="AK262" s="186">
        <v>-8.4966799999999995E-3</v>
      </c>
      <c r="AL262" s="186">
        <v>-8.2244709999999999E-2</v>
      </c>
      <c r="AM262" s="186">
        <v>-5.2337179999999996E-4</v>
      </c>
      <c r="AN262" s="186">
        <v>-5.8798379999999999E-4</v>
      </c>
      <c r="AO262" s="186">
        <v>-2.1458660000000002E-3</v>
      </c>
      <c r="AP262" s="186">
        <v>-4.2526680000000002E-3</v>
      </c>
      <c r="AQ262" s="186">
        <v>-6.337512E-3</v>
      </c>
    </row>
    <row r="263" spans="1:43" s="9" customFormat="1" x14ac:dyDescent="0.2">
      <c r="A263" s="104"/>
      <c r="B263" s="9">
        <v>2012</v>
      </c>
      <c r="C263" s="186">
        <v>1.0544070000000001</v>
      </c>
      <c r="D263" s="186">
        <v>1.201654</v>
      </c>
      <c r="E263" s="186">
        <v>0.87746299999999999</v>
      </c>
      <c r="F263" s="186">
        <v>0.85070780000000001</v>
      </c>
      <c r="G263" s="186">
        <v>0.89919349999999998</v>
      </c>
      <c r="I263" s="9">
        <v>2012</v>
      </c>
      <c r="J263" s="186">
        <v>0.85070780000000001</v>
      </c>
      <c r="K263" s="186">
        <v>0.89919349999999998</v>
      </c>
      <c r="L263" s="186">
        <v>0.88979759999999997</v>
      </c>
      <c r="M263" s="186">
        <v>1.0083610000000001</v>
      </c>
      <c r="N263" s="186">
        <v>0.66267169999999997</v>
      </c>
      <c r="O263" s="186">
        <v>0.85937379999999997</v>
      </c>
      <c r="P263" s="186">
        <v>0.85933159999999997</v>
      </c>
      <c r="Q263" s="186">
        <v>1.025936</v>
      </c>
      <c r="R263" s="186">
        <v>1.239395</v>
      </c>
      <c r="S263" s="186">
        <v>1.0573889999999999</v>
      </c>
      <c r="T263" s="186">
        <v>1.035013</v>
      </c>
      <c r="U263" s="186">
        <v>1.6452100000000001</v>
      </c>
      <c r="V263" s="186">
        <v>1.052684</v>
      </c>
      <c r="W263" s="186">
        <v>1.0544070000000001</v>
      </c>
      <c r="X263" s="186">
        <v>1.239447</v>
      </c>
      <c r="Y263" s="186">
        <v>1.1849970000000001</v>
      </c>
      <c r="Z263" s="186">
        <v>1.0456650000000001</v>
      </c>
      <c r="AA263" s="186">
        <v>1.5911459999999999</v>
      </c>
      <c r="AB263" s="186">
        <v>1.2269479999999999</v>
      </c>
      <c r="AC263" s="186">
        <v>1.227009</v>
      </c>
      <c r="AD263" s="186">
        <v>1.172615</v>
      </c>
      <c r="AE263" s="107"/>
      <c r="AF263" s="9">
        <v>2012</v>
      </c>
      <c r="AG263" s="186">
        <v>1.1927750000000001E-3</v>
      </c>
      <c r="AH263" s="186">
        <v>1.186867E-4</v>
      </c>
      <c r="AI263" s="186">
        <v>2.0726030000000001E-3</v>
      </c>
      <c r="AJ263" s="186">
        <v>3.0370309999999999E-3</v>
      </c>
      <c r="AK263" s="186">
        <v>-3.209265E-2</v>
      </c>
      <c r="AL263" s="186">
        <v>-1.8010050000000001E-3</v>
      </c>
      <c r="AM263" s="186">
        <v>-5.0030209999999999E-3</v>
      </c>
      <c r="AN263" s="186">
        <v>-2.924725E-3</v>
      </c>
      <c r="AO263" s="186">
        <v>-1.9397699999999999E-3</v>
      </c>
      <c r="AP263" s="186">
        <v>-1.8737249999999999E-3</v>
      </c>
      <c r="AQ263" s="186">
        <v>-7.0757939999999998E-3</v>
      </c>
    </row>
    <row r="264" spans="1:43" s="9" customFormat="1" x14ac:dyDescent="0.2">
      <c r="A264" s="104"/>
      <c r="B264" s="9">
        <v>2013</v>
      </c>
      <c r="C264" s="186">
        <v>1.0641989999999999</v>
      </c>
      <c r="D264" s="186">
        <v>1.153608</v>
      </c>
      <c r="E264" s="186">
        <v>0.92249619999999999</v>
      </c>
      <c r="F264" s="186">
        <v>0.96374099999999996</v>
      </c>
      <c r="G264" s="186">
        <v>0.8984318</v>
      </c>
      <c r="I264" s="9">
        <v>2013</v>
      </c>
      <c r="J264" s="186">
        <v>0.96374099999999996</v>
      </c>
      <c r="K264" s="186">
        <v>0.8984318</v>
      </c>
      <c r="L264" s="186">
        <v>0.92651910000000004</v>
      </c>
      <c r="M264" s="186">
        <v>1.024062</v>
      </c>
      <c r="N264" s="186">
        <v>0.69855129999999999</v>
      </c>
      <c r="O264" s="186">
        <v>0.83206899999999995</v>
      </c>
      <c r="P264" s="186">
        <v>0.83736279999999996</v>
      </c>
      <c r="Q264" s="186">
        <v>0.99253740000000001</v>
      </c>
      <c r="R264" s="186">
        <v>1.239395</v>
      </c>
      <c r="S264" s="186">
        <v>1.071464</v>
      </c>
      <c r="T264" s="186">
        <v>1.036394</v>
      </c>
      <c r="U264" s="186">
        <v>1.559196</v>
      </c>
      <c r="V264" s="186">
        <v>1.1815659999999999</v>
      </c>
      <c r="W264" s="186">
        <v>1.0641989999999999</v>
      </c>
      <c r="X264" s="186">
        <v>1.1042380000000001</v>
      </c>
      <c r="Y264" s="186">
        <v>1.1485989999999999</v>
      </c>
      <c r="Z264" s="186">
        <v>1.039194</v>
      </c>
      <c r="AA264" s="186">
        <v>1.5234380000000001</v>
      </c>
      <c r="AB264" s="186">
        <v>1.27898</v>
      </c>
      <c r="AC264" s="186">
        <v>1.270894</v>
      </c>
      <c r="AD264" s="186">
        <v>1.1845079999999999</v>
      </c>
      <c r="AE264" s="107"/>
      <c r="AF264" s="9">
        <v>2013</v>
      </c>
      <c r="AG264" s="186">
        <v>-3.16352E-3</v>
      </c>
      <c r="AH264" s="186">
        <v>-6.9294639999999995E-5</v>
      </c>
      <c r="AI264" s="186">
        <v>2.740382E-3</v>
      </c>
      <c r="AJ264" s="186">
        <v>6.1505380000000001E-4</v>
      </c>
      <c r="AK264" s="186">
        <v>9.1211239999999996E-3</v>
      </c>
      <c r="AL264" s="186">
        <v>4.6869809999999998E-2</v>
      </c>
      <c r="AM264" s="186">
        <v>2.3759430000000002E-3</v>
      </c>
      <c r="AN264" s="186">
        <v>1.3410309999999999E-3</v>
      </c>
      <c r="AO264" s="186">
        <v>9.5083829999999996E-4</v>
      </c>
      <c r="AP264" s="186">
        <v>-4.0224509999999998E-3</v>
      </c>
      <c r="AQ264" s="186">
        <v>-6.7105070000000001E-3</v>
      </c>
    </row>
    <row r="265" spans="1:43" s="9" customFormat="1" x14ac:dyDescent="0.2">
      <c r="A265" s="104"/>
      <c r="B265" s="9">
        <v>2014</v>
      </c>
      <c r="C265" s="186">
        <v>1.0556239999999999</v>
      </c>
      <c r="D265" s="186">
        <v>1.1714709999999999</v>
      </c>
      <c r="E265" s="186">
        <v>0.90110990000000002</v>
      </c>
      <c r="F265" s="186">
        <v>0.93475229999999998</v>
      </c>
      <c r="G265" s="186">
        <v>0.88137279999999996</v>
      </c>
      <c r="I265" s="9">
        <v>2014</v>
      </c>
      <c r="J265" s="186">
        <v>0.93475229999999998</v>
      </c>
      <c r="K265" s="186">
        <v>0.88137279999999996</v>
      </c>
      <c r="L265" s="186">
        <v>0.84460579999999996</v>
      </c>
      <c r="M265" s="186">
        <v>1.0217000000000001</v>
      </c>
      <c r="N265" s="186">
        <v>0.8280672</v>
      </c>
      <c r="O265" s="186">
        <v>0.80707779999999996</v>
      </c>
      <c r="P265" s="186">
        <v>0.81813939999999996</v>
      </c>
      <c r="Q265" s="186">
        <v>0.97232830000000003</v>
      </c>
      <c r="R265" s="186">
        <v>1.2427999999999999</v>
      </c>
      <c r="S265" s="186">
        <v>1.0746249999999999</v>
      </c>
      <c r="T265" s="186">
        <v>1.035482</v>
      </c>
      <c r="U265" s="186">
        <v>1.6569130000000001</v>
      </c>
      <c r="V265" s="186">
        <v>1.242799</v>
      </c>
      <c r="W265" s="186">
        <v>1.0556239999999999</v>
      </c>
      <c r="X265" s="186">
        <v>1.1293089999999999</v>
      </c>
      <c r="Y265" s="186">
        <v>1.2498419999999999</v>
      </c>
      <c r="Z265" s="186">
        <v>1.0332030000000001</v>
      </c>
      <c r="AA265" s="186">
        <v>1.274805</v>
      </c>
      <c r="AB265" s="186">
        <v>1.307958</v>
      </c>
      <c r="AC265" s="186">
        <v>1.2902739999999999</v>
      </c>
      <c r="AD265" s="186">
        <v>1.1977040000000001</v>
      </c>
      <c r="AE265" s="107"/>
      <c r="AF265" s="9">
        <v>2014</v>
      </c>
      <c r="AG265" s="186">
        <v>-1.9523909999999999E-3</v>
      </c>
      <c r="AH265" s="186">
        <v>1.045245E-3</v>
      </c>
      <c r="AI265" s="186">
        <v>5.993649E-4</v>
      </c>
      <c r="AJ265" s="186">
        <v>-3.9115580000000002E-4</v>
      </c>
      <c r="AK265" s="186">
        <v>-7.3916060000000002E-3</v>
      </c>
      <c r="AL265" s="186">
        <v>-8.6525000000000005E-3</v>
      </c>
      <c r="AM265" s="186">
        <v>-6.3292039999999997E-3</v>
      </c>
      <c r="AN265" s="186">
        <v>1.2198949999999999E-3</v>
      </c>
      <c r="AO265" s="186">
        <v>3.593695E-3</v>
      </c>
      <c r="AP265" s="186">
        <v>-2.118783E-3</v>
      </c>
      <c r="AQ265" s="186">
        <v>-3.078608E-3</v>
      </c>
    </row>
    <row r="266" spans="1:43" s="9" customFormat="1" x14ac:dyDescent="0.2">
      <c r="A266" s="104"/>
      <c r="B266" s="9">
        <v>2015</v>
      </c>
      <c r="C266" s="186">
        <v>1.08009</v>
      </c>
      <c r="D266" s="186">
        <v>1.152342</v>
      </c>
      <c r="E266" s="186">
        <v>0.93729980000000002</v>
      </c>
      <c r="F266" s="186">
        <v>1.0078670000000001</v>
      </c>
      <c r="G266" s="186">
        <v>0.89526309999999998</v>
      </c>
      <c r="I266" s="9">
        <v>2015</v>
      </c>
      <c r="J266" s="186">
        <v>1.0078670000000001</v>
      </c>
      <c r="K266" s="186">
        <v>0.89526309999999998</v>
      </c>
      <c r="L266" s="186">
        <v>0.8632398</v>
      </c>
      <c r="M266" s="186">
        <v>1.0442709999999999</v>
      </c>
      <c r="N266" s="186">
        <v>0.84748780000000001</v>
      </c>
      <c r="O266" s="186">
        <v>0.80040960000000005</v>
      </c>
      <c r="P266" s="186">
        <v>0.83212940000000002</v>
      </c>
      <c r="Q266" s="186">
        <v>0.96066839999999998</v>
      </c>
      <c r="R266" s="186">
        <v>1.2427999999999999</v>
      </c>
      <c r="S266" s="186">
        <v>1.0845739999999999</v>
      </c>
      <c r="T266" s="186">
        <v>1.039504</v>
      </c>
      <c r="U266" s="186">
        <v>1.4225490000000001</v>
      </c>
      <c r="V266" s="186">
        <v>1.057984</v>
      </c>
      <c r="W266" s="186">
        <v>1.08009</v>
      </c>
      <c r="X266" s="186">
        <v>1.0716589999999999</v>
      </c>
      <c r="Y266" s="186">
        <v>1.251204</v>
      </c>
      <c r="Z266" s="186">
        <v>1.0343</v>
      </c>
      <c r="AA266" s="186">
        <v>1.2744599999999999</v>
      </c>
      <c r="AB266" s="186">
        <v>1.349421</v>
      </c>
      <c r="AC266" s="186">
        <v>1.2979830000000001</v>
      </c>
      <c r="AD266" s="186">
        <v>1.2064490000000001</v>
      </c>
      <c r="AE266" s="107"/>
      <c r="AF266" s="9">
        <v>2015</v>
      </c>
      <c r="AG266" s="186">
        <v>-1.108981E-3</v>
      </c>
      <c r="AH266" s="186">
        <v>-1.4329300000000001E-4</v>
      </c>
      <c r="AI266" s="186">
        <v>1.8824110000000001E-3</v>
      </c>
      <c r="AJ266" s="186">
        <v>1.7249489999999999E-3</v>
      </c>
      <c r="AK266" s="186">
        <v>2.0556769999999999E-2</v>
      </c>
      <c r="AL266" s="186">
        <v>2.1220880000000001E-2</v>
      </c>
      <c r="AM266" s="186">
        <v>-6.0377300000000002E-5</v>
      </c>
      <c r="AN266" s="186">
        <v>-2.1939529999999999E-4</v>
      </c>
      <c r="AO266" s="186">
        <v>8.405407E-6</v>
      </c>
      <c r="AP266" s="186">
        <v>-3.0347820000000002E-3</v>
      </c>
      <c r="AQ266" s="186">
        <v>-1.450593E-3</v>
      </c>
    </row>
    <row r="267" spans="1:43" s="9" customFormat="1" x14ac:dyDescent="0.2">
      <c r="A267" s="104"/>
      <c r="B267" s="9">
        <v>2016</v>
      </c>
      <c r="C267" s="186">
        <v>1.106692</v>
      </c>
      <c r="D267" s="186">
        <v>1.213266</v>
      </c>
      <c r="E267" s="186">
        <v>0.91215970000000002</v>
      </c>
      <c r="F267" s="186">
        <v>0.89381259999999996</v>
      </c>
      <c r="G267" s="186">
        <v>0.92673059999999996</v>
      </c>
      <c r="I267" s="9">
        <v>2016</v>
      </c>
      <c r="J267" s="186">
        <v>0.89381259999999996</v>
      </c>
      <c r="K267" s="186">
        <v>0.92673059999999996</v>
      </c>
      <c r="L267" s="186">
        <v>0.90148640000000002</v>
      </c>
      <c r="M267" s="186">
        <v>1.0693649999999999</v>
      </c>
      <c r="N267" s="186">
        <v>1.5235080000000001</v>
      </c>
      <c r="O267" s="186">
        <v>0.79830639999999997</v>
      </c>
      <c r="P267" s="186">
        <v>0.84264669999999997</v>
      </c>
      <c r="Q267" s="186">
        <v>1.0192779999999999</v>
      </c>
      <c r="R267" s="186">
        <v>1.2427999999999999</v>
      </c>
      <c r="S267" s="186">
        <v>1.0931869999999999</v>
      </c>
      <c r="T267" s="186">
        <v>1.0396860000000001</v>
      </c>
      <c r="U267" s="186">
        <v>1.1823589999999999</v>
      </c>
      <c r="V267" s="186">
        <v>1.1651260000000001</v>
      </c>
      <c r="W267" s="186">
        <v>1.106692</v>
      </c>
      <c r="X267" s="186">
        <v>1.23817</v>
      </c>
      <c r="Y267" s="186">
        <v>1.22763</v>
      </c>
      <c r="Z267" s="186">
        <v>1.0349060000000001</v>
      </c>
      <c r="AA267" s="186">
        <v>0.72641049999999996</v>
      </c>
      <c r="AB267" s="186">
        <v>1.3863000000000001</v>
      </c>
      <c r="AC267" s="186">
        <v>1.3133520000000001</v>
      </c>
      <c r="AD267" s="186">
        <v>1.1941900000000001</v>
      </c>
      <c r="AE267" s="107"/>
      <c r="AF267" s="9">
        <v>2016</v>
      </c>
      <c r="AG267" s="186">
        <v>5.5353980000000004E-3</v>
      </c>
      <c r="AH267" s="186">
        <v>-2.9994399999999999E-5</v>
      </c>
      <c r="AI267" s="186">
        <v>1.5921990000000001E-3</v>
      </c>
      <c r="AJ267" s="186">
        <v>8.3810690000000006E-5</v>
      </c>
      <c r="AK267" s="186">
        <v>1.7150100000000001E-2</v>
      </c>
      <c r="AL267" s="186">
        <v>-5.8067559999999997E-2</v>
      </c>
      <c r="AM267" s="186">
        <v>1.77563E-3</v>
      </c>
      <c r="AN267" s="186">
        <v>-1.3725529999999999E-4</v>
      </c>
      <c r="AO267" s="186">
        <v>1.028066E-2</v>
      </c>
      <c r="AP267" s="186">
        <v>-2.108038E-3</v>
      </c>
      <c r="AQ267" s="186">
        <v>-3.2630530000000001E-3</v>
      </c>
    </row>
    <row r="268" spans="1:43" s="9" customFormat="1" x14ac:dyDescent="0.2">
      <c r="A268" s="104"/>
      <c r="B268" s="9">
        <v>2017</v>
      </c>
      <c r="C268" s="186">
        <v>1.1437349999999999</v>
      </c>
      <c r="D268" s="186">
        <v>1.2079299999999999</v>
      </c>
      <c r="E268" s="186">
        <v>0.9468548</v>
      </c>
      <c r="F268" s="186">
        <v>0.98025130000000005</v>
      </c>
      <c r="G268" s="186">
        <v>0.92831560000000002</v>
      </c>
      <c r="I268" s="9">
        <v>2017</v>
      </c>
      <c r="J268" s="186">
        <v>0.98025130000000005</v>
      </c>
      <c r="K268" s="186">
        <v>0.92831560000000002</v>
      </c>
      <c r="L268" s="186">
        <v>0.93914929999999996</v>
      </c>
      <c r="M268" s="186">
        <v>1.1033679999999999</v>
      </c>
      <c r="N268" s="186">
        <v>0.81493439999999995</v>
      </c>
      <c r="O268" s="186">
        <v>0.79793749999999997</v>
      </c>
      <c r="P268" s="186">
        <v>0.85315940000000001</v>
      </c>
      <c r="Q268" s="186">
        <v>0.99098710000000001</v>
      </c>
      <c r="R268" s="186">
        <v>1.2427999999999999</v>
      </c>
      <c r="S268" s="186">
        <v>1.1045799999999999</v>
      </c>
      <c r="T268" s="186">
        <v>1.0773779999999999</v>
      </c>
      <c r="U268" s="186">
        <v>0.9382606</v>
      </c>
      <c r="V268" s="186">
        <v>1.1540699999999999</v>
      </c>
      <c r="W268" s="186">
        <v>1.1437349999999999</v>
      </c>
      <c r="X268" s="186">
        <v>1.166777</v>
      </c>
      <c r="Y268" s="186">
        <v>1.217841</v>
      </c>
      <c r="Z268" s="186">
        <v>1.0365850000000001</v>
      </c>
      <c r="AA268" s="186">
        <v>1.4034679999999999</v>
      </c>
      <c r="AB268" s="186">
        <v>1.4333640000000001</v>
      </c>
      <c r="AC268" s="186">
        <v>1.340587</v>
      </c>
      <c r="AD268" s="186">
        <v>1.232054</v>
      </c>
      <c r="AE268" s="107"/>
      <c r="AF268" s="9">
        <v>2017</v>
      </c>
      <c r="AG268" s="186">
        <v>-2.631254E-3</v>
      </c>
      <c r="AH268" s="186">
        <v>-1.1119459999999999E-4</v>
      </c>
      <c r="AI268" s="186">
        <v>2.0428400000000002E-3</v>
      </c>
      <c r="AJ268" s="186">
        <v>1.502933E-2</v>
      </c>
      <c r="AK268" s="186">
        <v>1.8593780000000001E-2</v>
      </c>
      <c r="AL268" s="186">
        <v>2.283089E-2</v>
      </c>
      <c r="AM268" s="186">
        <v>4.1074649999999998E-4</v>
      </c>
      <c r="AN268" s="186">
        <v>-3.3185229999999999E-4</v>
      </c>
      <c r="AO268" s="186">
        <v>-1.206727E-2</v>
      </c>
      <c r="AP268" s="186">
        <v>-3.4255620000000001E-3</v>
      </c>
      <c r="AQ268" s="186">
        <v>-3.009767E-3</v>
      </c>
    </row>
    <row r="269" spans="1:43" s="9" customFormat="1" x14ac:dyDescent="0.2">
      <c r="A269" s="104"/>
      <c r="B269" s="9">
        <v>2018</v>
      </c>
      <c r="C269" s="186">
        <v>1.1382589999999999</v>
      </c>
      <c r="D269" s="186">
        <v>1.110873</v>
      </c>
      <c r="E269" s="186">
        <v>1.024653</v>
      </c>
      <c r="F269" s="186">
        <v>1.2298549999999999</v>
      </c>
      <c r="G269" s="186">
        <v>0.91725120000000004</v>
      </c>
      <c r="I269" s="9">
        <v>2018</v>
      </c>
      <c r="J269" s="186">
        <v>1.2298549999999999</v>
      </c>
      <c r="K269" s="186">
        <v>0.91725120000000004</v>
      </c>
      <c r="L269" s="186">
        <v>0.92692339999999995</v>
      </c>
      <c r="M269" s="186">
        <v>1.095415</v>
      </c>
      <c r="N269" s="186">
        <v>0.94984639999999998</v>
      </c>
      <c r="O269" s="186">
        <v>0.78204660000000004</v>
      </c>
      <c r="P269" s="186">
        <v>0.83034989999999997</v>
      </c>
      <c r="Q269" s="186">
        <v>0.96857409999999999</v>
      </c>
      <c r="R269" s="186">
        <v>1.2427999999999999</v>
      </c>
      <c r="S269" s="186">
        <v>1.1179920000000001</v>
      </c>
      <c r="T269" s="186">
        <v>1.0805709999999999</v>
      </c>
      <c r="U269" s="186">
        <v>1.021617</v>
      </c>
      <c r="V269" s="186">
        <v>1.1949700000000001</v>
      </c>
      <c r="W269" s="186">
        <v>1.1382589999999999</v>
      </c>
      <c r="X269" s="186">
        <v>0.92552279999999998</v>
      </c>
      <c r="Y269" s="186">
        <v>1.2279960000000001</v>
      </c>
      <c r="Z269" s="186">
        <v>1.0391109999999999</v>
      </c>
      <c r="AA269" s="186">
        <v>1.198361</v>
      </c>
      <c r="AB269" s="186">
        <v>1.455487</v>
      </c>
      <c r="AC269" s="186">
        <v>1.3708180000000001</v>
      </c>
      <c r="AD269" s="186">
        <v>1.240945</v>
      </c>
      <c r="AE269" s="107"/>
      <c r="AF269" s="9">
        <v>2018</v>
      </c>
      <c r="AG269" s="186">
        <v>-2.113728E-3</v>
      </c>
      <c r="AH269" s="186">
        <v>1.2202650000000001E-5</v>
      </c>
      <c r="AI269" s="186">
        <v>2.4126270000000001E-3</v>
      </c>
      <c r="AJ269" s="186">
        <v>1.262261E-3</v>
      </c>
      <c r="AK269" s="186">
        <v>-6.3727929999999999E-3</v>
      </c>
      <c r="AL269" s="186">
        <v>8.9931549999999999E-2</v>
      </c>
      <c r="AM269" s="186">
        <v>-1.0279200000000001E-3</v>
      </c>
      <c r="AN269" s="186">
        <v>-5.2820269999999999E-4</v>
      </c>
      <c r="AO269" s="186">
        <v>3.0362589999999999E-3</v>
      </c>
      <c r="AP269" s="186">
        <v>-1.7219729999999999E-3</v>
      </c>
      <c r="AQ269" s="186">
        <v>-5.9270720000000002E-3</v>
      </c>
    </row>
    <row r="270" spans="1:43" s="9" customFormat="1" x14ac:dyDescent="0.2">
      <c r="A270" s="104"/>
      <c r="B270" s="9">
        <v>2019</v>
      </c>
      <c r="C270" s="186">
        <v>1.147251</v>
      </c>
      <c r="D270" s="186">
        <v>1.1188419999999999</v>
      </c>
      <c r="E270" s="186">
        <v>1.0253920000000001</v>
      </c>
      <c r="F270" s="186">
        <v>1.236443</v>
      </c>
      <c r="G270" s="186">
        <v>0.91532749999999996</v>
      </c>
      <c r="I270" s="9">
        <v>2019</v>
      </c>
      <c r="J270" s="186">
        <v>1.236443</v>
      </c>
      <c r="K270" s="186">
        <v>0.91532749999999996</v>
      </c>
      <c r="L270" s="186">
        <v>0.93382920000000003</v>
      </c>
      <c r="M270" s="186">
        <v>1.1026469999999999</v>
      </c>
      <c r="N270" s="186">
        <v>0.91214569999999995</v>
      </c>
      <c r="O270" s="186">
        <v>0.77259449999999996</v>
      </c>
      <c r="P270" s="186">
        <v>0.82576970000000005</v>
      </c>
      <c r="Q270" s="186">
        <v>0.97191019999999995</v>
      </c>
      <c r="R270" s="186">
        <v>1.2427999999999999</v>
      </c>
      <c r="S270" s="186">
        <v>1.1385050000000001</v>
      </c>
      <c r="T270" s="186">
        <v>1.0826720000000001</v>
      </c>
      <c r="U270" s="186">
        <v>0.97646379999999999</v>
      </c>
      <c r="V270" s="186">
        <v>1.2202569999999999</v>
      </c>
      <c r="W270" s="186">
        <v>1.147251</v>
      </c>
      <c r="X270" s="186">
        <v>0.92786449999999998</v>
      </c>
      <c r="Y270" s="186">
        <v>1.228545</v>
      </c>
      <c r="Z270" s="186">
        <v>1.0404519999999999</v>
      </c>
      <c r="AA270" s="186">
        <v>1.2577499999999999</v>
      </c>
      <c r="AB270" s="186">
        <v>1.4849330000000001</v>
      </c>
      <c r="AC270" s="186">
        <v>1.389311</v>
      </c>
      <c r="AD270" s="186">
        <v>1.2533780000000001</v>
      </c>
      <c r="AE270" s="107"/>
      <c r="AF270" s="9">
        <v>2019</v>
      </c>
      <c r="AG270" s="186">
        <v>3.2161199999999998E-4</v>
      </c>
      <c r="AH270" s="186">
        <v>-2.6154730000000001E-5</v>
      </c>
      <c r="AI270" s="186">
        <v>3.6001100000000001E-3</v>
      </c>
      <c r="AJ270" s="186">
        <v>7.8185340000000002E-4</v>
      </c>
      <c r="AK270" s="186">
        <v>3.1918990000000002E-3</v>
      </c>
      <c r="AL270" s="186">
        <v>-8.9497410000000002E-4</v>
      </c>
      <c r="AM270" s="186">
        <v>-1.335994E-5</v>
      </c>
      <c r="AN270" s="186">
        <v>-2.7174509999999997E-4</v>
      </c>
      <c r="AO270" s="186">
        <v>-1.014413E-3</v>
      </c>
      <c r="AP270" s="186">
        <v>-1.8704259999999999E-3</v>
      </c>
      <c r="AQ270" s="186">
        <v>-3.083559E-3</v>
      </c>
    </row>
    <row r="271" spans="1:43" s="9" customFormat="1" x14ac:dyDescent="0.2">
      <c r="A271" s="104"/>
      <c r="B271" s="9">
        <v>2020</v>
      </c>
      <c r="C271" s="186">
        <v>1.1644410000000001</v>
      </c>
      <c r="D271" s="186">
        <v>1.140028</v>
      </c>
      <c r="E271" s="186">
        <v>1.021414</v>
      </c>
      <c r="F271" s="186">
        <v>1.196979</v>
      </c>
      <c r="G271" s="186">
        <v>0.92260509999999996</v>
      </c>
      <c r="I271" s="9">
        <v>2020</v>
      </c>
      <c r="J271" s="186">
        <v>1.196979</v>
      </c>
      <c r="K271" s="186">
        <v>0.92260509999999996</v>
      </c>
      <c r="L271" s="186">
        <v>0.93724609999999997</v>
      </c>
      <c r="M271" s="186">
        <v>1.1180540000000001</v>
      </c>
      <c r="N271" s="186">
        <v>0.95773710000000001</v>
      </c>
      <c r="O271" s="186">
        <v>0.76764619999999995</v>
      </c>
      <c r="P271" s="186">
        <v>0.83169150000000003</v>
      </c>
      <c r="Q271" s="186">
        <v>0.94777990000000001</v>
      </c>
      <c r="R271" s="186">
        <v>1.2427999999999999</v>
      </c>
      <c r="S271" s="186">
        <v>1.1475219999999999</v>
      </c>
      <c r="T271" s="186">
        <v>1.0841559999999999</v>
      </c>
      <c r="U271" s="186">
        <v>0.75627759999999999</v>
      </c>
      <c r="V271" s="186">
        <v>1.219792</v>
      </c>
      <c r="W271" s="186">
        <v>1.1644410000000001</v>
      </c>
      <c r="X271" s="186">
        <v>0.97281669999999998</v>
      </c>
      <c r="Y271" s="186">
        <v>1.242407</v>
      </c>
      <c r="Z271" s="186">
        <v>1.0414890000000001</v>
      </c>
      <c r="AA271" s="186">
        <v>1.2158249999999999</v>
      </c>
      <c r="AB271" s="186">
        <v>1.5168980000000001</v>
      </c>
      <c r="AC271" s="186">
        <v>1.4000870000000001</v>
      </c>
      <c r="AD271" s="186">
        <v>1.2621230000000001</v>
      </c>
      <c r="AE271" s="107"/>
      <c r="AF271" s="9">
        <v>2020</v>
      </c>
      <c r="AG271" s="186">
        <v>-2.2818280000000001E-3</v>
      </c>
      <c r="AH271" s="186">
        <v>-9.2772709999999994E-5</v>
      </c>
      <c r="AI271" s="186">
        <v>1.459571E-3</v>
      </c>
      <c r="AJ271" s="186">
        <v>4.3902969999999998E-4</v>
      </c>
      <c r="AK271" s="186">
        <v>1.53481E-2</v>
      </c>
      <c r="AL271" s="186">
        <v>-1.6002969999999998E-2</v>
      </c>
      <c r="AM271" s="186">
        <v>-6.2070799999999998E-4</v>
      </c>
      <c r="AN271" s="186">
        <v>-1.5571580000000001E-4</v>
      </c>
      <c r="AO271" s="186">
        <v>7.0157059999999998E-4</v>
      </c>
      <c r="AP271" s="186">
        <v>-1.376211E-3</v>
      </c>
      <c r="AQ271" s="186">
        <v>-1.3047709999999999E-3</v>
      </c>
    </row>
    <row r="272" spans="1:43" s="9" customFormat="1" x14ac:dyDescent="0.2">
      <c r="A272" s="104"/>
      <c r="B272" s="9">
        <v>2021</v>
      </c>
      <c r="C272" s="186">
        <v>1.1826300000000001</v>
      </c>
      <c r="D272" s="186">
        <v>1.1452549999999999</v>
      </c>
      <c r="E272" s="186">
        <v>1.0326340000000001</v>
      </c>
      <c r="F272" s="186">
        <v>1.2209369999999999</v>
      </c>
      <c r="G272" s="186">
        <v>0.92478110000000002</v>
      </c>
      <c r="I272" s="9">
        <v>2021</v>
      </c>
      <c r="J272" s="186">
        <v>1.2209369999999999</v>
      </c>
      <c r="K272" s="186">
        <v>0.92478110000000002</v>
      </c>
      <c r="L272" s="186">
        <v>0.95155730000000005</v>
      </c>
      <c r="M272" s="186">
        <v>1.1329959999999999</v>
      </c>
      <c r="N272" s="186">
        <v>0.96529399999999999</v>
      </c>
      <c r="O272" s="186">
        <v>0.77467739999999996</v>
      </c>
      <c r="P272" s="186">
        <v>0.81748089999999995</v>
      </c>
      <c r="Q272" s="186">
        <v>0.94588479999999997</v>
      </c>
      <c r="R272" s="186">
        <v>1.2427999999999999</v>
      </c>
      <c r="S272" s="186">
        <v>1.1511910000000001</v>
      </c>
      <c r="T272" s="186">
        <v>1.0862810000000001</v>
      </c>
      <c r="U272" s="186">
        <v>0.59490869999999996</v>
      </c>
      <c r="V272" s="186">
        <v>1.042896</v>
      </c>
      <c r="W272" s="186">
        <v>1.1826300000000001</v>
      </c>
      <c r="X272" s="186">
        <v>0.96862539999999997</v>
      </c>
      <c r="Y272" s="186">
        <v>1.242837</v>
      </c>
      <c r="Z272" s="186">
        <v>1.0438080000000001</v>
      </c>
      <c r="AA272" s="186">
        <v>1.22515</v>
      </c>
      <c r="AB272" s="186">
        <v>1.52661</v>
      </c>
      <c r="AC272" s="186">
        <v>1.4466760000000001</v>
      </c>
      <c r="AD272" s="186">
        <v>1.2788219999999999</v>
      </c>
      <c r="AE272" s="107"/>
      <c r="AF272" s="9">
        <v>2021</v>
      </c>
      <c r="AG272" s="186">
        <v>-1.7599360000000001E-4</v>
      </c>
      <c r="AH272" s="186">
        <v>-1.682657E-5</v>
      </c>
      <c r="AI272" s="186">
        <v>6.0806710000000004E-4</v>
      </c>
      <c r="AJ272" s="186">
        <v>7.8913699999999998E-4</v>
      </c>
      <c r="AK272" s="186">
        <v>1.429564E-2</v>
      </c>
      <c r="AL272" s="186">
        <v>2.488671E-3</v>
      </c>
      <c r="AM272" s="186">
        <v>1.7570859999999999E-5</v>
      </c>
      <c r="AN272" s="186">
        <v>-4.3961690000000002E-4</v>
      </c>
      <c r="AO272" s="186">
        <v>-1.520231E-4</v>
      </c>
      <c r="AP272" s="186">
        <v>-4.680261E-4</v>
      </c>
      <c r="AQ272" s="186">
        <v>-6.0211450000000003E-3</v>
      </c>
    </row>
    <row r="273" spans="1:43" s="9" customFormat="1" x14ac:dyDescent="0.2">
      <c r="A273" s="104"/>
      <c r="B273" s="9">
        <v>2022</v>
      </c>
      <c r="C273" s="186">
        <v>1.1712260000000001</v>
      </c>
      <c r="D273" s="186">
        <v>1.1668609999999999</v>
      </c>
      <c r="E273" s="186">
        <v>1.003741</v>
      </c>
      <c r="F273" s="186">
        <v>1.1729229999999999</v>
      </c>
      <c r="G273" s="186">
        <v>0.90662849999999995</v>
      </c>
      <c r="I273" s="9">
        <v>2022</v>
      </c>
      <c r="J273" s="186">
        <v>1.1729229999999999</v>
      </c>
      <c r="K273" s="186">
        <v>0.90662849999999995</v>
      </c>
      <c r="L273" s="186">
        <v>0.94438869999999997</v>
      </c>
      <c r="M273" s="186">
        <v>1.1071089999999999</v>
      </c>
      <c r="N273" s="186">
        <v>0.99308390000000002</v>
      </c>
      <c r="O273" s="186">
        <v>0.74608410000000003</v>
      </c>
      <c r="P273" s="186">
        <v>0.79927159999999997</v>
      </c>
      <c r="Q273" s="186">
        <v>0.95902390000000004</v>
      </c>
      <c r="R273" s="186">
        <v>1.2427999999999999</v>
      </c>
      <c r="S273" s="186">
        <v>1.159235</v>
      </c>
      <c r="T273" s="186">
        <v>1.0880860000000001</v>
      </c>
      <c r="U273" s="186">
        <v>0.76508290000000001</v>
      </c>
      <c r="V273" s="186">
        <v>1.0952470000000001</v>
      </c>
      <c r="W273" s="186">
        <v>1.1712260000000001</v>
      </c>
      <c r="X273" s="186">
        <v>0.99855389999999999</v>
      </c>
      <c r="Y273" s="186">
        <v>1.2401949999999999</v>
      </c>
      <c r="Z273" s="186">
        <v>1.057914</v>
      </c>
      <c r="AA273" s="186">
        <v>1.1793830000000001</v>
      </c>
      <c r="AB273" s="186">
        <v>1.5698319999999999</v>
      </c>
      <c r="AC273" s="186">
        <v>1.4653670000000001</v>
      </c>
      <c r="AD273" s="186">
        <v>1.2918480000000001</v>
      </c>
      <c r="AE273" s="107"/>
      <c r="AF273" s="9">
        <v>2022</v>
      </c>
      <c r="AG273" s="186">
        <v>1.2399259999999999E-3</v>
      </c>
      <c r="AH273" s="186">
        <v>6.4153330000000003E-5</v>
      </c>
      <c r="AI273" s="186">
        <v>1.4591820000000001E-3</v>
      </c>
      <c r="AJ273" s="186">
        <v>7.9514289999999997E-4</v>
      </c>
      <c r="AK273" s="186">
        <v>-1.32479E-2</v>
      </c>
      <c r="AL273" s="186">
        <v>-1.2418999999999999E-2</v>
      </c>
      <c r="AM273" s="186">
        <v>-8.6653149999999992E-6</v>
      </c>
      <c r="AN273" s="186">
        <v>-2.8496110000000002E-3</v>
      </c>
      <c r="AO273" s="186">
        <v>7.7671049999999996E-4</v>
      </c>
      <c r="AP273" s="186">
        <v>-3.067625E-3</v>
      </c>
      <c r="AQ273" s="186">
        <v>-1.1216259999999999E-3</v>
      </c>
    </row>
    <row r="274" spans="1:43" s="9" customFormat="1" x14ac:dyDescent="0.2">
      <c r="A274" s="104"/>
      <c r="B274" s="9">
        <v>2023</v>
      </c>
      <c r="C274" s="186">
        <v>1.1846110000000001</v>
      </c>
      <c r="D274" s="186">
        <v>1.183389</v>
      </c>
      <c r="E274" s="186">
        <v>1.0010319999999999</v>
      </c>
      <c r="F274" s="186">
        <v>1.1761239999999999</v>
      </c>
      <c r="G274" s="186">
        <v>0.90855529999999995</v>
      </c>
      <c r="I274" s="9">
        <v>2023</v>
      </c>
      <c r="J274" s="186">
        <v>1.1761239999999999</v>
      </c>
      <c r="K274" s="186">
        <v>0.90855529999999995</v>
      </c>
      <c r="L274" s="186">
        <v>0.95582769999999995</v>
      </c>
      <c r="M274" s="186">
        <v>1.117734</v>
      </c>
      <c r="N274" s="186">
        <v>1.0139119999999999</v>
      </c>
      <c r="O274" s="186">
        <v>0.74414749999999996</v>
      </c>
      <c r="P274" s="186">
        <v>0.79488320000000001</v>
      </c>
      <c r="Q274" s="186">
        <v>0.96104529999999999</v>
      </c>
      <c r="R274" s="186">
        <v>1.2427999999999999</v>
      </c>
      <c r="S274" s="186">
        <v>1.167977</v>
      </c>
      <c r="T274" s="186">
        <v>1.089744</v>
      </c>
      <c r="U274" s="186">
        <v>0.64654750000000005</v>
      </c>
      <c r="V274" s="186">
        <v>1.1047750000000001</v>
      </c>
      <c r="W274" s="186">
        <v>1.1846110000000001</v>
      </c>
      <c r="X274" s="186">
        <v>1.0072159999999999</v>
      </c>
      <c r="Y274" s="186">
        <v>1.2393559999999999</v>
      </c>
      <c r="Z274" s="186">
        <v>1.0598320000000001</v>
      </c>
      <c r="AA274" s="186">
        <v>1.168356</v>
      </c>
      <c r="AB274" s="186">
        <v>1.5919030000000001</v>
      </c>
      <c r="AC274" s="186">
        <v>1.4902949999999999</v>
      </c>
      <c r="AD274" s="186">
        <v>1.3038400000000001</v>
      </c>
      <c r="AE274" s="107"/>
      <c r="AF274" s="9">
        <v>2023</v>
      </c>
      <c r="AG274" s="186">
        <v>2.041631E-4</v>
      </c>
      <c r="AH274" s="186">
        <v>-4.356654E-5</v>
      </c>
      <c r="AI274" s="186">
        <v>1.4205089999999999E-3</v>
      </c>
      <c r="AJ274" s="186">
        <v>5.6329130000000005E-4</v>
      </c>
      <c r="AK274" s="186">
        <v>9.2182500000000007E-3</v>
      </c>
      <c r="AL274" s="186">
        <v>-4.7239530000000004E-3</v>
      </c>
      <c r="AM274" s="186">
        <v>-1.7582820000000001E-4</v>
      </c>
      <c r="AN274" s="186">
        <v>-5.8601569999999997E-4</v>
      </c>
      <c r="AO274" s="186">
        <v>2.3603299999999999E-4</v>
      </c>
      <c r="AP274" s="186">
        <v>-2.1060599999999999E-3</v>
      </c>
      <c r="AQ274" s="186">
        <v>-6.7089749999999998E-3</v>
      </c>
    </row>
    <row r="276" spans="1:43" ht="18" x14ac:dyDescent="0.25">
      <c r="A276" s="35">
        <v>40</v>
      </c>
      <c r="B276" s="33" t="s">
        <v>86</v>
      </c>
      <c r="C276" s="34"/>
      <c r="D276" s="34"/>
      <c r="E276" s="34"/>
      <c r="F276" s="34"/>
      <c r="G276" s="34"/>
    </row>
    <row r="277" spans="1:43" s="9" customFormat="1" x14ac:dyDescent="0.2">
      <c r="A277" s="104"/>
      <c r="B277" s="9" t="s">
        <v>82</v>
      </c>
      <c r="C277" s="9" t="s">
        <v>15</v>
      </c>
      <c r="D277" s="9" t="s">
        <v>16</v>
      </c>
      <c r="E277" s="9" t="s">
        <v>17</v>
      </c>
      <c r="F277" s="9" t="s">
        <v>18</v>
      </c>
      <c r="G277" s="9" t="s">
        <v>19</v>
      </c>
      <c r="I277" s="9" t="s">
        <v>82</v>
      </c>
      <c r="J277" s="9" t="s">
        <v>18</v>
      </c>
      <c r="K277" s="9" t="s">
        <v>19</v>
      </c>
      <c r="L277" s="9" t="s">
        <v>98</v>
      </c>
      <c r="M277" s="9" t="s">
        <v>99</v>
      </c>
      <c r="N277" s="9" t="s">
        <v>100</v>
      </c>
      <c r="O277" s="9" t="s">
        <v>101</v>
      </c>
      <c r="P277" s="9" t="s">
        <v>102</v>
      </c>
      <c r="Q277" s="9" t="s">
        <v>247</v>
      </c>
      <c r="R277" s="9" t="s">
        <v>248</v>
      </c>
      <c r="S277" s="9" t="s">
        <v>249</v>
      </c>
      <c r="T277" s="9" t="s">
        <v>250</v>
      </c>
      <c r="U277" s="9" t="s">
        <v>251</v>
      </c>
      <c r="V277" s="9" t="s">
        <v>252</v>
      </c>
      <c r="W277" s="9" t="s">
        <v>15</v>
      </c>
      <c r="X277" s="9" t="s">
        <v>253</v>
      </c>
      <c r="Y277" s="9" t="s">
        <v>254</v>
      </c>
      <c r="Z277" s="9" t="s">
        <v>255</v>
      </c>
      <c r="AA277" s="9" t="s">
        <v>256</v>
      </c>
      <c r="AB277" s="9" t="s">
        <v>257</v>
      </c>
      <c r="AC277" s="9" t="s">
        <v>258</v>
      </c>
      <c r="AD277" s="9" t="s">
        <v>259</v>
      </c>
      <c r="AF277" s="9" t="s">
        <v>82</v>
      </c>
      <c r="AG277" s="9" t="s">
        <v>260</v>
      </c>
      <c r="AH277" s="9" t="s">
        <v>261</v>
      </c>
      <c r="AI277" s="9" t="s">
        <v>262</v>
      </c>
      <c r="AJ277" s="9" t="s">
        <v>263</v>
      </c>
      <c r="AK277" s="9" t="s">
        <v>264</v>
      </c>
      <c r="AL277" s="9" t="s">
        <v>265</v>
      </c>
      <c r="AM277" s="9" t="s">
        <v>266</v>
      </c>
      <c r="AN277" s="9" t="s">
        <v>267</v>
      </c>
      <c r="AO277" s="9" t="s">
        <v>268</v>
      </c>
      <c r="AP277" s="9" t="s">
        <v>269</v>
      </c>
      <c r="AQ277" s="9" t="s">
        <v>270</v>
      </c>
    </row>
    <row r="278" spans="1:43" s="9" customFormat="1" x14ac:dyDescent="0.2">
      <c r="A278" s="104"/>
      <c r="B278" s="9">
        <v>2006</v>
      </c>
      <c r="C278" s="9">
        <v>1</v>
      </c>
      <c r="D278" s="9">
        <v>1</v>
      </c>
      <c r="E278" s="9">
        <v>1</v>
      </c>
      <c r="F278" s="9">
        <v>1</v>
      </c>
      <c r="G278" s="9">
        <v>1</v>
      </c>
      <c r="I278" s="9">
        <v>2006</v>
      </c>
      <c r="J278" s="9">
        <v>1</v>
      </c>
      <c r="K278" s="9">
        <v>1</v>
      </c>
      <c r="L278" s="9">
        <v>1</v>
      </c>
      <c r="M278" s="9">
        <v>1</v>
      </c>
      <c r="N278" s="9">
        <v>1</v>
      </c>
      <c r="O278" s="9">
        <v>1</v>
      </c>
      <c r="P278" s="9">
        <v>1</v>
      </c>
      <c r="Q278" s="9">
        <v>1</v>
      </c>
      <c r="R278" s="9">
        <v>1</v>
      </c>
      <c r="S278" s="9">
        <v>1</v>
      </c>
      <c r="T278" s="9">
        <v>1</v>
      </c>
      <c r="U278" s="9">
        <v>1</v>
      </c>
      <c r="V278" s="9">
        <v>1</v>
      </c>
      <c r="W278" s="9">
        <v>1</v>
      </c>
      <c r="X278" s="9">
        <v>1</v>
      </c>
      <c r="Y278" s="9">
        <v>1</v>
      </c>
      <c r="Z278" s="9">
        <v>1</v>
      </c>
      <c r="AA278" s="9">
        <v>1</v>
      </c>
      <c r="AB278" s="9">
        <v>1</v>
      </c>
      <c r="AC278" s="9">
        <v>1</v>
      </c>
      <c r="AD278" s="9">
        <v>1</v>
      </c>
      <c r="AE278" s="107"/>
    </row>
    <row r="279" spans="1:43" s="9" customFormat="1" x14ac:dyDescent="0.2">
      <c r="A279" s="104"/>
      <c r="B279" s="9">
        <v>2007</v>
      </c>
      <c r="C279" s="186">
        <v>1.035091</v>
      </c>
      <c r="D279" s="186">
        <v>1.017981</v>
      </c>
      <c r="E279" s="186">
        <v>1.0168079999999999</v>
      </c>
      <c r="F279" s="186">
        <v>1.034816</v>
      </c>
      <c r="G279" s="186">
        <v>1.004165</v>
      </c>
      <c r="I279" s="9">
        <v>2007</v>
      </c>
      <c r="J279" s="186">
        <v>1.034816</v>
      </c>
      <c r="K279" s="186">
        <v>1.004165</v>
      </c>
      <c r="L279" s="186">
        <v>1.031542</v>
      </c>
      <c r="M279" s="186">
        <v>1.049998</v>
      </c>
      <c r="N279" s="186">
        <v>1.0033300000000001</v>
      </c>
      <c r="O279" s="186">
        <v>0.97863009999999995</v>
      </c>
      <c r="P279" s="186">
        <v>0.98592999999999997</v>
      </c>
      <c r="Q279" s="186">
        <v>1.0111829999999999</v>
      </c>
      <c r="R279" s="186">
        <v>1.0324990000000001</v>
      </c>
      <c r="S279" s="186">
        <v>1.0130729999999999</v>
      </c>
      <c r="T279" s="186">
        <v>0.99244840000000001</v>
      </c>
      <c r="U279" s="186">
        <v>0.89705690000000005</v>
      </c>
      <c r="V279" s="186">
        <v>1.026014</v>
      </c>
      <c r="W279" s="186">
        <v>1.035091</v>
      </c>
      <c r="X279" s="186">
        <v>1.000265</v>
      </c>
      <c r="Y279" s="186">
        <v>1.0034400000000001</v>
      </c>
      <c r="Z279" s="186">
        <v>0.98580250000000003</v>
      </c>
      <c r="AA279" s="186">
        <v>1.031655</v>
      </c>
      <c r="AB279" s="186">
        <v>1.057693</v>
      </c>
      <c r="AC279" s="186">
        <v>1.0498620000000001</v>
      </c>
      <c r="AD279" s="186">
        <v>1.030797</v>
      </c>
      <c r="AE279" s="107"/>
      <c r="AF279" s="9">
        <v>2007</v>
      </c>
      <c r="AG279" s="186">
        <v>1.1011930000000001E-3</v>
      </c>
      <c r="AH279" s="186">
        <v>1.3391719999999999E-2</v>
      </c>
      <c r="AI279" s="186">
        <v>3.1590849999999998E-3</v>
      </c>
      <c r="AJ279" s="186">
        <v>-3.322818E-3</v>
      </c>
      <c r="AK279" s="186">
        <v>2.015985E-2</v>
      </c>
      <c r="AL279" s="186">
        <v>1.6583860000000001E-4</v>
      </c>
      <c r="AM279" s="186">
        <v>-1.9000979999999999E-4</v>
      </c>
      <c r="AN279" s="186">
        <v>2.0261630000000001E-3</v>
      </c>
      <c r="AO279" s="186">
        <v>-6.4114879999999997E-4</v>
      </c>
      <c r="AP279" s="186">
        <v>-6.6136060000000002E-3</v>
      </c>
      <c r="AQ279" s="186">
        <v>-1.256841E-2</v>
      </c>
    </row>
    <row r="280" spans="1:43" s="9" customFormat="1" x14ac:dyDescent="0.2">
      <c r="A280" s="104"/>
      <c r="B280" s="9">
        <v>2008</v>
      </c>
      <c r="C280" s="186">
        <v>1.055717</v>
      </c>
      <c r="D280" s="186">
        <v>1.0887990000000001</v>
      </c>
      <c r="E280" s="186">
        <v>0.9696167</v>
      </c>
      <c r="F280" s="186">
        <v>0.92661210000000005</v>
      </c>
      <c r="G280" s="186">
        <v>1.003738</v>
      </c>
      <c r="I280" s="9">
        <v>2008</v>
      </c>
      <c r="J280" s="186">
        <v>0.92661210000000005</v>
      </c>
      <c r="K280" s="186">
        <v>1.003738</v>
      </c>
      <c r="L280" s="186">
        <v>1.0532029999999999</v>
      </c>
      <c r="M280" s="186">
        <v>1.066538</v>
      </c>
      <c r="N280" s="186">
        <v>1.004613</v>
      </c>
      <c r="O280" s="186">
        <v>0.98813830000000002</v>
      </c>
      <c r="P280" s="186">
        <v>0.96944520000000001</v>
      </c>
      <c r="Q280" s="186">
        <v>1.0266519999999999</v>
      </c>
      <c r="R280" s="186">
        <v>1.0728610000000001</v>
      </c>
      <c r="S280" s="186">
        <v>1.0265850000000001</v>
      </c>
      <c r="T280" s="186">
        <v>0.99198960000000003</v>
      </c>
      <c r="U280" s="186">
        <v>0.89548799999999995</v>
      </c>
      <c r="V280" s="186">
        <v>1.0689789999999999</v>
      </c>
      <c r="W280" s="186">
        <v>1.055717</v>
      </c>
      <c r="X280" s="186">
        <v>1.13933</v>
      </c>
      <c r="Y280" s="186">
        <v>1.0023869999999999</v>
      </c>
      <c r="Z280" s="186">
        <v>0.98985409999999996</v>
      </c>
      <c r="AA280" s="186">
        <v>1.05087</v>
      </c>
      <c r="AB280" s="186">
        <v>1.06839</v>
      </c>
      <c r="AC280" s="186">
        <v>1.088991</v>
      </c>
      <c r="AD280" s="186">
        <v>1.051785</v>
      </c>
      <c r="AE280" s="107"/>
      <c r="AF280" s="9">
        <v>2008</v>
      </c>
      <c r="AG280" s="186">
        <v>1.5237510000000001E-3</v>
      </c>
      <c r="AH280" s="186">
        <v>1.5245399999999999E-2</v>
      </c>
      <c r="AI280" s="186">
        <v>2.9118270000000001E-3</v>
      </c>
      <c r="AJ280" s="186">
        <v>-1.8813750000000001E-4</v>
      </c>
      <c r="AK280" s="186">
        <v>2.384741E-4</v>
      </c>
      <c r="AL280" s="186">
        <v>-5.4452550000000002E-2</v>
      </c>
      <c r="AM280" s="186">
        <v>2.656175E-5</v>
      </c>
      <c r="AN280" s="186">
        <v>-6.2637070000000003E-4</v>
      </c>
      <c r="AO280" s="186">
        <v>-3.8868540000000002E-4</v>
      </c>
      <c r="AP280" s="186">
        <v>-1.3658260000000001E-3</v>
      </c>
      <c r="AQ280" s="186">
        <v>-1.0446779999999999E-2</v>
      </c>
    </row>
    <row r="281" spans="1:43" s="9" customFormat="1" x14ac:dyDescent="0.2">
      <c r="A281" s="104"/>
      <c r="B281" s="9">
        <v>2009</v>
      </c>
      <c r="C281" s="186">
        <v>1.0565549999999999</v>
      </c>
      <c r="D281" s="186">
        <v>1.097653</v>
      </c>
      <c r="E281" s="186">
        <v>0.96255840000000004</v>
      </c>
      <c r="F281" s="186">
        <v>0.94463629999999998</v>
      </c>
      <c r="G281" s="186">
        <v>0.97481609999999996</v>
      </c>
      <c r="I281" s="9">
        <v>2009</v>
      </c>
      <c r="J281" s="186">
        <v>0.94463629999999998</v>
      </c>
      <c r="K281" s="186">
        <v>0.97481609999999996</v>
      </c>
      <c r="L281" s="186">
        <v>1.0405519999999999</v>
      </c>
      <c r="M281" s="186">
        <v>1.0659179999999999</v>
      </c>
      <c r="N281" s="186">
        <v>0.99424270000000003</v>
      </c>
      <c r="O281" s="186">
        <v>0.93525809999999998</v>
      </c>
      <c r="P281" s="186">
        <v>0.93278989999999995</v>
      </c>
      <c r="Q281" s="186">
        <v>1.0310220000000001</v>
      </c>
      <c r="R281" s="186">
        <v>1.1175379999999999</v>
      </c>
      <c r="S281" s="186">
        <v>1.0428040000000001</v>
      </c>
      <c r="T281" s="186">
        <v>1.0016799999999999</v>
      </c>
      <c r="U281" s="186">
        <v>1.0220389999999999</v>
      </c>
      <c r="V281" s="186">
        <v>1.115224</v>
      </c>
      <c r="W281" s="186">
        <v>1.0565549999999999</v>
      </c>
      <c r="X281" s="186">
        <v>1.1184780000000001</v>
      </c>
      <c r="Y281" s="186">
        <v>1.0153799999999999</v>
      </c>
      <c r="Z281" s="186">
        <v>0.99121590000000004</v>
      </c>
      <c r="AA281" s="186">
        <v>1.062673</v>
      </c>
      <c r="AB281" s="186">
        <v>1.129694</v>
      </c>
      <c r="AC281" s="186">
        <v>1.1326830000000001</v>
      </c>
      <c r="AD281" s="186">
        <v>1.0838509999999999</v>
      </c>
      <c r="AE281" s="107"/>
      <c r="AF281" s="9">
        <v>2009</v>
      </c>
      <c r="AG281" s="186">
        <v>4.5313269999999999E-4</v>
      </c>
      <c r="AH281" s="186">
        <v>1.6109869999999998E-2</v>
      </c>
      <c r="AI281" s="186">
        <v>3.3178930000000001E-3</v>
      </c>
      <c r="AJ281" s="186">
        <v>4.399338E-3</v>
      </c>
      <c r="AK281" s="186">
        <v>-2.348683E-2</v>
      </c>
      <c r="AL281" s="186">
        <v>7.4620019999999997E-3</v>
      </c>
      <c r="AM281" s="186">
        <v>-5.0921069999999998E-4</v>
      </c>
      <c r="AN281" s="186">
        <v>-1.16761E-4</v>
      </c>
      <c r="AO281" s="186">
        <v>-1.3239339999999999E-4</v>
      </c>
      <c r="AP281" s="186">
        <v>-5.2191909999999998E-3</v>
      </c>
      <c r="AQ281" s="186">
        <v>-9.5839229999999994E-3</v>
      </c>
    </row>
    <row r="282" spans="1:43" s="9" customFormat="1" x14ac:dyDescent="0.2">
      <c r="A282" s="104"/>
      <c r="B282" s="9">
        <v>2010</v>
      </c>
      <c r="C282" s="186">
        <v>1.086954</v>
      </c>
      <c r="D282" s="186">
        <v>1.137904</v>
      </c>
      <c r="E282" s="186">
        <v>0.95522479999999999</v>
      </c>
      <c r="F282" s="186">
        <v>0.92905950000000004</v>
      </c>
      <c r="G282" s="186">
        <v>0.9746129</v>
      </c>
      <c r="I282" s="9">
        <v>2010</v>
      </c>
      <c r="J282" s="186">
        <v>0.92905950000000004</v>
      </c>
      <c r="K282" s="186">
        <v>0.9746129</v>
      </c>
      <c r="L282" s="186">
        <v>1.0536220000000001</v>
      </c>
      <c r="M282" s="186">
        <v>1.092257</v>
      </c>
      <c r="N282" s="186">
        <v>0.98808960000000001</v>
      </c>
      <c r="O282" s="186">
        <v>0.92012530000000003</v>
      </c>
      <c r="P282" s="186">
        <v>0.92483689999999996</v>
      </c>
      <c r="Q282" s="186">
        <v>1.037968</v>
      </c>
      <c r="R282" s="186">
        <v>1.131459</v>
      </c>
      <c r="S282" s="186">
        <v>1.0557810000000001</v>
      </c>
      <c r="T282" s="186">
        <v>1.0086079999999999</v>
      </c>
      <c r="U282" s="186">
        <v>0.93197540000000001</v>
      </c>
      <c r="V282" s="186">
        <v>1.113982</v>
      </c>
      <c r="W282" s="186">
        <v>1.086954</v>
      </c>
      <c r="X282" s="186">
        <v>1.169951</v>
      </c>
      <c r="Y282" s="186">
        <v>1.031636</v>
      </c>
      <c r="Z282" s="186">
        <v>0.99514559999999996</v>
      </c>
      <c r="AA282" s="186">
        <v>1.1000570000000001</v>
      </c>
      <c r="AB282" s="186">
        <v>1.181311</v>
      </c>
      <c r="AC282" s="186">
        <v>1.1752929999999999</v>
      </c>
      <c r="AD282" s="186">
        <v>1.1152679999999999</v>
      </c>
      <c r="AE282" s="107"/>
      <c r="AF282" s="9">
        <v>2010</v>
      </c>
      <c r="AG282" s="186">
        <v>6.0698770000000004E-4</v>
      </c>
      <c r="AH282" s="186">
        <v>4.9715410000000003E-3</v>
      </c>
      <c r="AI282" s="186">
        <v>2.8781549999999999E-3</v>
      </c>
      <c r="AJ282" s="186">
        <v>3.2934800000000001E-3</v>
      </c>
      <c r="AK282" s="186">
        <v>1.661574E-2</v>
      </c>
      <c r="AL282" s="186">
        <v>-1.8622639999999999E-2</v>
      </c>
      <c r="AM282" s="186">
        <v>-7.5785149999999999E-4</v>
      </c>
      <c r="AN282" s="186">
        <v>-6.0094450000000002E-4</v>
      </c>
      <c r="AO282" s="186">
        <v>-7.7392249999999998E-4</v>
      </c>
      <c r="AP282" s="186">
        <v>-5.3591719999999997E-3</v>
      </c>
      <c r="AQ282" s="186">
        <v>-9.8994340000000004E-3</v>
      </c>
    </row>
    <row r="283" spans="1:43" s="9" customFormat="1" x14ac:dyDescent="0.2">
      <c r="A283" s="104"/>
      <c r="B283" s="9">
        <v>2011</v>
      </c>
      <c r="C283" s="186">
        <v>1.0975440000000001</v>
      </c>
      <c r="D283" s="186">
        <v>1.1784019999999999</v>
      </c>
      <c r="E283" s="186">
        <v>0.93138339999999997</v>
      </c>
      <c r="F283" s="186">
        <v>0.88545390000000002</v>
      </c>
      <c r="G283" s="186">
        <v>0.96400640000000004</v>
      </c>
      <c r="I283" s="9">
        <v>2011</v>
      </c>
      <c r="J283" s="186">
        <v>0.88545390000000002</v>
      </c>
      <c r="K283" s="186">
        <v>0.96400640000000004</v>
      </c>
      <c r="L283" s="186">
        <v>1.0593399999999999</v>
      </c>
      <c r="M283" s="186">
        <v>1.0979239999999999</v>
      </c>
      <c r="N283" s="186">
        <v>0.96438230000000003</v>
      </c>
      <c r="O283" s="186">
        <v>0.8955938</v>
      </c>
      <c r="P283" s="186">
        <v>0.91126249999999998</v>
      </c>
      <c r="Q283" s="186">
        <v>1.018265</v>
      </c>
      <c r="R283" s="186">
        <v>1.1422969999999999</v>
      </c>
      <c r="S283" s="186">
        <v>1.068862</v>
      </c>
      <c r="T283" s="186">
        <v>1.014696</v>
      </c>
      <c r="U283" s="186">
        <v>0.91778740000000003</v>
      </c>
      <c r="V283" s="186">
        <v>1.1082810000000001</v>
      </c>
      <c r="W283" s="186">
        <v>1.0975440000000001</v>
      </c>
      <c r="X283" s="186">
        <v>1.239527</v>
      </c>
      <c r="Y283" s="186">
        <v>1.0360640000000001</v>
      </c>
      <c r="Z283" s="186">
        <v>0.99965440000000005</v>
      </c>
      <c r="AA283" s="186">
        <v>1.13808</v>
      </c>
      <c r="AB283" s="186">
        <v>1.2254929999999999</v>
      </c>
      <c r="AC283" s="186">
        <v>1.2044220000000001</v>
      </c>
      <c r="AD283" s="186">
        <v>1.1385240000000001</v>
      </c>
      <c r="AE283" s="107"/>
      <c r="AF283" s="9">
        <v>2011</v>
      </c>
      <c r="AG283" s="186">
        <v>-1.9458730000000001E-3</v>
      </c>
      <c r="AH283" s="186">
        <v>3.7355650000000002E-3</v>
      </c>
      <c r="AI283" s="186">
        <v>2.7541509999999998E-3</v>
      </c>
      <c r="AJ283" s="186">
        <v>2.7925480000000002E-3</v>
      </c>
      <c r="AK283" s="186">
        <v>2.3591609999999998E-3</v>
      </c>
      <c r="AL283" s="186">
        <v>-2.3431609999999999E-2</v>
      </c>
      <c r="AM283" s="186">
        <v>-1.7207219999999999E-4</v>
      </c>
      <c r="AN283" s="186">
        <v>-6.3288570000000004E-4</v>
      </c>
      <c r="AO283" s="186">
        <v>-5.8962490000000005E-4</v>
      </c>
      <c r="AP283" s="186">
        <v>-3.82257E-3</v>
      </c>
      <c r="AQ283" s="186">
        <v>-6.3225169999999997E-3</v>
      </c>
    </row>
    <row r="284" spans="1:43" s="9" customFormat="1" x14ac:dyDescent="0.2">
      <c r="A284" s="104"/>
      <c r="B284" s="9">
        <v>2012</v>
      </c>
      <c r="C284" s="186">
        <v>1.1073360000000001</v>
      </c>
      <c r="D284" s="186">
        <v>1.2478469999999999</v>
      </c>
      <c r="E284" s="186">
        <v>0.8873974</v>
      </c>
      <c r="F284" s="186">
        <v>0.80620910000000001</v>
      </c>
      <c r="G284" s="186">
        <v>0.95020000000000004</v>
      </c>
      <c r="I284" s="9">
        <v>2012</v>
      </c>
      <c r="J284" s="186">
        <v>0.80620910000000001</v>
      </c>
      <c r="K284" s="186">
        <v>0.95020000000000004</v>
      </c>
      <c r="L284" s="186">
        <v>1.0549759999999999</v>
      </c>
      <c r="M284" s="186">
        <v>1.103402</v>
      </c>
      <c r="N284" s="186">
        <v>0.93206900000000004</v>
      </c>
      <c r="O284" s="186">
        <v>0.87170599999999998</v>
      </c>
      <c r="P284" s="186">
        <v>0.89338419999999996</v>
      </c>
      <c r="Q284" s="186">
        <v>1.0032620000000001</v>
      </c>
      <c r="R284" s="186">
        <v>1.1445749999999999</v>
      </c>
      <c r="S284" s="186">
        <v>1.0816429999999999</v>
      </c>
      <c r="T284" s="186">
        <v>1.0209060000000001</v>
      </c>
      <c r="U284" s="186">
        <v>0.88973020000000003</v>
      </c>
      <c r="V284" s="186">
        <v>1.027795</v>
      </c>
      <c r="W284" s="186">
        <v>1.1073360000000001</v>
      </c>
      <c r="X284" s="186">
        <v>1.37351</v>
      </c>
      <c r="Y284" s="186">
        <v>1.049631</v>
      </c>
      <c r="Z284" s="186">
        <v>1.003565</v>
      </c>
      <c r="AA284" s="186">
        <v>1.1880409999999999</v>
      </c>
      <c r="AB284" s="186">
        <v>1.2703089999999999</v>
      </c>
      <c r="AC284" s="186">
        <v>1.2394849999999999</v>
      </c>
      <c r="AD284" s="186">
        <v>1.1653720000000001</v>
      </c>
      <c r="AE284" s="107"/>
      <c r="AF284" s="9">
        <v>2012</v>
      </c>
      <c r="AG284" s="186">
        <v>-1.4823080000000001E-3</v>
      </c>
      <c r="AH284" s="186">
        <v>7.6016959999999998E-4</v>
      </c>
      <c r="AI284" s="186">
        <v>2.6016820000000001E-3</v>
      </c>
      <c r="AJ284" s="186">
        <v>2.771056E-3</v>
      </c>
      <c r="AK284" s="186">
        <v>4.2313899999999998E-3</v>
      </c>
      <c r="AL284" s="186">
        <v>-4.3295779999999999E-2</v>
      </c>
      <c r="AM284" s="186">
        <v>-5.8873159999999999E-4</v>
      </c>
      <c r="AN284" s="186">
        <v>-5.7905909999999997E-4</v>
      </c>
      <c r="AO284" s="186">
        <v>-9.1969960000000005E-4</v>
      </c>
      <c r="AP284" s="186">
        <v>-4.0649140000000002E-3</v>
      </c>
      <c r="AQ284" s="186">
        <v>-7.8118969999999999E-3</v>
      </c>
    </row>
    <row r="285" spans="1:43" s="9" customFormat="1" x14ac:dyDescent="0.2">
      <c r="A285" s="104"/>
      <c r="B285" s="9">
        <v>2013</v>
      </c>
      <c r="C285" s="186">
        <v>1.106446</v>
      </c>
      <c r="D285" s="186">
        <v>1.214839</v>
      </c>
      <c r="E285" s="186">
        <v>0.91077620000000004</v>
      </c>
      <c r="F285" s="186">
        <v>0.88348930000000003</v>
      </c>
      <c r="G285" s="186">
        <v>0.93126200000000003</v>
      </c>
      <c r="I285" s="9">
        <v>2013</v>
      </c>
      <c r="J285" s="186">
        <v>0.88348930000000003</v>
      </c>
      <c r="K285" s="186">
        <v>0.93126200000000003</v>
      </c>
      <c r="L285" s="186">
        <v>1.065347</v>
      </c>
      <c r="M285" s="186">
        <v>1.099777</v>
      </c>
      <c r="N285" s="186">
        <v>0.88947030000000005</v>
      </c>
      <c r="O285" s="186">
        <v>0.84314730000000004</v>
      </c>
      <c r="P285" s="186">
        <v>0.87038919999999997</v>
      </c>
      <c r="Q285" s="186">
        <v>0.97437779999999996</v>
      </c>
      <c r="R285" s="186">
        <v>1.1445749999999999</v>
      </c>
      <c r="S285" s="186">
        <v>1.094708</v>
      </c>
      <c r="T285" s="186">
        <v>1.0197179999999999</v>
      </c>
      <c r="U285" s="186">
        <v>0.88726210000000005</v>
      </c>
      <c r="V285" s="186">
        <v>1.0699430000000001</v>
      </c>
      <c r="W285" s="186">
        <v>1.106446</v>
      </c>
      <c r="X285" s="186">
        <v>1.2523599999999999</v>
      </c>
      <c r="Y285" s="186">
        <v>1.038578</v>
      </c>
      <c r="Z285" s="186">
        <v>1.0060640000000001</v>
      </c>
      <c r="AA285" s="186">
        <v>1.243938</v>
      </c>
      <c r="AB285" s="186">
        <v>1.312281</v>
      </c>
      <c r="AC285" s="186">
        <v>1.271209</v>
      </c>
      <c r="AD285" s="186">
        <v>1.188115</v>
      </c>
      <c r="AE285" s="107"/>
      <c r="AF285" s="9">
        <v>2013</v>
      </c>
      <c r="AG285" s="186">
        <v>-2.8495769999999998E-3</v>
      </c>
      <c r="AH285" s="186">
        <v>-1.184223E-5</v>
      </c>
      <c r="AI285" s="186">
        <v>2.5722169999999999E-3</v>
      </c>
      <c r="AJ285" s="186">
        <v>-4.9733150000000001E-4</v>
      </c>
      <c r="AK285" s="186">
        <v>-1.730832E-5</v>
      </c>
      <c r="AL285" s="186">
        <v>3.8112220000000002E-2</v>
      </c>
      <c r="AM285" s="186">
        <v>4.639655E-4</v>
      </c>
      <c r="AN285" s="186">
        <v>-3.5928039999999999E-4</v>
      </c>
      <c r="AO285" s="186">
        <v>-9.9800020000000004E-4</v>
      </c>
      <c r="AP285" s="186">
        <v>-3.6488139999999998E-3</v>
      </c>
      <c r="AQ285" s="186">
        <v>-6.7618799999999996E-3</v>
      </c>
    </row>
    <row r="286" spans="1:43" s="9" customFormat="1" x14ac:dyDescent="0.2">
      <c r="A286" s="104"/>
      <c r="B286" s="9">
        <v>2014</v>
      </c>
      <c r="C286" s="186">
        <v>1.111964</v>
      </c>
      <c r="D286" s="186">
        <v>1.2406649999999999</v>
      </c>
      <c r="E286" s="186">
        <v>0.89626479999999997</v>
      </c>
      <c r="F286" s="186">
        <v>0.87251409999999996</v>
      </c>
      <c r="G286" s="186">
        <v>0.91526989999999997</v>
      </c>
      <c r="I286" s="9">
        <v>2014</v>
      </c>
      <c r="J286" s="186">
        <v>0.87251409999999996</v>
      </c>
      <c r="K286" s="186">
        <v>0.91526989999999997</v>
      </c>
      <c r="L286" s="186">
        <v>1.0687439999999999</v>
      </c>
      <c r="M286" s="186">
        <v>1.0999080000000001</v>
      </c>
      <c r="N286" s="186">
        <v>0.84594849999999999</v>
      </c>
      <c r="O286" s="186">
        <v>0.82007300000000005</v>
      </c>
      <c r="P286" s="186">
        <v>0.85084329999999997</v>
      </c>
      <c r="Q286" s="186">
        <v>0.95626480000000003</v>
      </c>
      <c r="R286" s="186">
        <v>1.1587000000000001</v>
      </c>
      <c r="S286" s="186">
        <v>1.107146</v>
      </c>
      <c r="T286" s="186">
        <v>1.024051</v>
      </c>
      <c r="U286" s="186">
        <v>0.90128050000000004</v>
      </c>
      <c r="V286" s="186">
        <v>1.049882</v>
      </c>
      <c r="W286" s="186">
        <v>1.111964</v>
      </c>
      <c r="X286" s="186">
        <v>1.274437</v>
      </c>
      <c r="Y286" s="186">
        <v>1.0404409999999999</v>
      </c>
      <c r="Z286" s="186">
        <v>1.010961</v>
      </c>
      <c r="AA286" s="186">
        <v>1.314459</v>
      </c>
      <c r="AB286" s="186">
        <v>1.3559330000000001</v>
      </c>
      <c r="AC286" s="186">
        <v>1.306897</v>
      </c>
      <c r="AD286" s="186">
        <v>1.2149030000000001</v>
      </c>
      <c r="AE286" s="107"/>
      <c r="AF286" s="9">
        <v>2014</v>
      </c>
      <c r="AG286" s="186">
        <v>-1.815517E-3</v>
      </c>
      <c r="AH286" s="186">
        <v>4.6722140000000001E-3</v>
      </c>
      <c r="AI286" s="186">
        <v>2.3722560000000001E-3</v>
      </c>
      <c r="AJ286" s="186">
        <v>1.880107E-3</v>
      </c>
      <c r="AK286" s="186">
        <v>-2.1344089999999999E-3</v>
      </c>
      <c r="AL286" s="186">
        <v>-8.2517360000000008E-3</v>
      </c>
      <c r="AM286" s="186">
        <v>-8.3217129999999995E-5</v>
      </c>
      <c r="AN286" s="186">
        <v>-6.7159689999999998E-4</v>
      </c>
      <c r="AO286" s="186">
        <v>-1.176393E-3</v>
      </c>
      <c r="AP286" s="186">
        <v>-3.4741220000000001E-3</v>
      </c>
      <c r="AQ286" s="186">
        <v>-7.3789659999999998E-3</v>
      </c>
    </row>
    <row r="287" spans="1:43" s="9" customFormat="1" x14ac:dyDescent="0.2">
      <c r="A287" s="104"/>
      <c r="B287" s="9">
        <v>2015</v>
      </c>
      <c r="C287" s="186">
        <v>1.1183320000000001</v>
      </c>
      <c r="D287" s="186">
        <v>1.268178</v>
      </c>
      <c r="E287" s="186">
        <v>0.88184119999999999</v>
      </c>
      <c r="F287" s="186">
        <v>0.85050320000000001</v>
      </c>
      <c r="G287" s="186">
        <v>0.90672850000000005</v>
      </c>
      <c r="I287" s="9">
        <v>2015</v>
      </c>
      <c r="J287" s="186">
        <v>0.85050320000000001</v>
      </c>
      <c r="K287" s="186">
        <v>0.90672850000000005</v>
      </c>
      <c r="L287" s="186">
        <v>1.0610379999999999</v>
      </c>
      <c r="M287" s="186">
        <v>1.100166</v>
      </c>
      <c r="N287" s="186">
        <v>0.87428499999999998</v>
      </c>
      <c r="O287" s="186">
        <v>0.79914370000000001</v>
      </c>
      <c r="P287" s="186">
        <v>0.84042620000000001</v>
      </c>
      <c r="Q287" s="186">
        <v>0.96686459999999996</v>
      </c>
      <c r="R287" s="186">
        <v>1.1596869999999999</v>
      </c>
      <c r="S287" s="186">
        <v>1.1220270000000001</v>
      </c>
      <c r="T287" s="186">
        <v>1.029083</v>
      </c>
      <c r="U287" s="186">
        <v>0.90568029999999999</v>
      </c>
      <c r="V287" s="186">
        <v>1.0228550000000001</v>
      </c>
      <c r="W287" s="186">
        <v>1.1183320000000001</v>
      </c>
      <c r="X287" s="186">
        <v>1.3149059999999999</v>
      </c>
      <c r="Y287" s="186">
        <v>1.053998</v>
      </c>
      <c r="Z287" s="186">
        <v>1.0165120000000001</v>
      </c>
      <c r="AA287" s="186">
        <v>1.279139</v>
      </c>
      <c r="AB287" s="186">
        <v>1.399413</v>
      </c>
      <c r="AC287" s="186">
        <v>1.3306720000000001</v>
      </c>
      <c r="AD287" s="186">
        <v>1.2333700000000001</v>
      </c>
      <c r="AE287" s="107"/>
      <c r="AF287" s="9">
        <v>2015</v>
      </c>
      <c r="AG287" s="186">
        <v>1.068615E-3</v>
      </c>
      <c r="AH287" s="186">
        <v>3.2253529999999998E-4</v>
      </c>
      <c r="AI287" s="186">
        <v>2.791745E-3</v>
      </c>
      <c r="AJ287" s="186">
        <v>2.1658789999999999E-3</v>
      </c>
      <c r="AK287" s="186">
        <v>-6.3853819999999998E-4</v>
      </c>
      <c r="AL287" s="186">
        <v>-1.3285150000000001E-2</v>
      </c>
      <c r="AM287" s="186">
        <v>-5.5319240000000001E-4</v>
      </c>
      <c r="AN287" s="186">
        <v>-7.690927E-4</v>
      </c>
      <c r="AO287" s="186">
        <v>5.5208120000000002E-4</v>
      </c>
      <c r="AP287" s="186">
        <v>-3.3248409999999998E-3</v>
      </c>
      <c r="AQ287" s="186">
        <v>-4.5539430000000004E-3</v>
      </c>
    </row>
    <row r="288" spans="1:43" s="9" customFormat="1" x14ac:dyDescent="0.2">
      <c r="A288" s="104"/>
      <c r="B288" s="9">
        <v>2016</v>
      </c>
      <c r="C288" s="186">
        <v>1.121453</v>
      </c>
      <c r="D288" s="186">
        <v>1.2354290000000001</v>
      </c>
      <c r="E288" s="186">
        <v>0.907744</v>
      </c>
      <c r="F288" s="186">
        <v>0.92429110000000003</v>
      </c>
      <c r="G288" s="186">
        <v>0.89629389999999998</v>
      </c>
      <c r="I288" s="9">
        <v>2016</v>
      </c>
      <c r="J288" s="186">
        <v>0.92429110000000003</v>
      </c>
      <c r="K288" s="186">
        <v>0.89629389999999998</v>
      </c>
      <c r="L288" s="186">
        <v>1.0582940000000001</v>
      </c>
      <c r="M288" s="186">
        <v>1.1020749999999999</v>
      </c>
      <c r="N288" s="186">
        <v>0.85190750000000004</v>
      </c>
      <c r="O288" s="186">
        <v>0.78023410000000004</v>
      </c>
      <c r="P288" s="186">
        <v>0.82863410000000004</v>
      </c>
      <c r="Q288" s="186">
        <v>0.97298890000000005</v>
      </c>
      <c r="R288" s="186">
        <v>1.159969</v>
      </c>
      <c r="S288" s="186">
        <v>1.1379330000000001</v>
      </c>
      <c r="T288" s="186">
        <v>1.033115</v>
      </c>
      <c r="U288" s="186">
        <v>0.92547679999999999</v>
      </c>
      <c r="V288" s="186">
        <v>1.081666</v>
      </c>
      <c r="W288" s="186">
        <v>1.121453</v>
      </c>
      <c r="X288" s="186">
        <v>1.2133119999999999</v>
      </c>
      <c r="Y288" s="186">
        <v>1.05968</v>
      </c>
      <c r="Z288" s="186">
        <v>1.017584</v>
      </c>
      <c r="AA288" s="186">
        <v>1.3164020000000001</v>
      </c>
      <c r="AB288" s="186">
        <v>1.4373290000000001</v>
      </c>
      <c r="AC288" s="186">
        <v>1.353375</v>
      </c>
      <c r="AD288" s="186">
        <v>1.2512110000000001</v>
      </c>
      <c r="AE288" s="107"/>
      <c r="AF288" s="9">
        <v>2016</v>
      </c>
      <c r="AG288" s="186">
        <v>5.9582540000000005E-4</v>
      </c>
      <c r="AH288" s="186">
        <v>1.7428419999999999E-4</v>
      </c>
      <c r="AI288" s="186">
        <v>2.9862030000000002E-3</v>
      </c>
      <c r="AJ288" s="186">
        <v>1.763906E-3</v>
      </c>
      <c r="AK288" s="186">
        <v>-2.7332519999999998E-3</v>
      </c>
      <c r="AL288" s="186">
        <v>3.4284889999999998E-2</v>
      </c>
      <c r="AM288" s="186">
        <v>-2.175438E-4</v>
      </c>
      <c r="AN288" s="186">
        <v>-1.530693E-4</v>
      </c>
      <c r="AO288" s="186">
        <v>-6.0509690000000004E-4</v>
      </c>
      <c r="AP288" s="186">
        <v>-2.7485420000000001E-3</v>
      </c>
      <c r="AQ288" s="186">
        <v>-4.3971269999999998E-3</v>
      </c>
    </row>
    <row r="289" spans="1:43" s="9" customFormat="1" x14ac:dyDescent="0.2">
      <c r="A289" s="104"/>
      <c r="B289" s="9">
        <v>2017</v>
      </c>
      <c r="C289" s="186">
        <v>1.1430039999999999</v>
      </c>
      <c r="D289" s="186">
        <v>1.219773</v>
      </c>
      <c r="E289" s="186">
        <v>0.93706239999999996</v>
      </c>
      <c r="F289" s="186">
        <v>0.98284079999999996</v>
      </c>
      <c r="G289" s="186">
        <v>0.90501399999999999</v>
      </c>
      <c r="I289" s="9">
        <v>2017</v>
      </c>
      <c r="J289" s="186">
        <v>0.98284079999999996</v>
      </c>
      <c r="K289" s="186">
        <v>0.90501399999999999</v>
      </c>
      <c r="L289" s="186">
        <v>1.0618099999999999</v>
      </c>
      <c r="M289" s="186">
        <v>1.1234230000000001</v>
      </c>
      <c r="N289" s="186">
        <v>0.84703629999999996</v>
      </c>
      <c r="O289" s="186">
        <v>0.77293219999999996</v>
      </c>
      <c r="P289" s="186">
        <v>0.84119219999999995</v>
      </c>
      <c r="Q289" s="186">
        <v>0.97242390000000001</v>
      </c>
      <c r="R289" s="186">
        <v>1.1666920000000001</v>
      </c>
      <c r="S289" s="186">
        <v>1.1569499999999999</v>
      </c>
      <c r="T289" s="186">
        <v>1.037501</v>
      </c>
      <c r="U289" s="186">
        <v>0.84845110000000001</v>
      </c>
      <c r="V289" s="186">
        <v>1.1237999999999999</v>
      </c>
      <c r="W289" s="186">
        <v>1.1430039999999999</v>
      </c>
      <c r="X289" s="186">
        <v>1.1629590000000001</v>
      </c>
      <c r="Y289" s="186">
        <v>1.076468</v>
      </c>
      <c r="Z289" s="186">
        <v>1.0174300000000001</v>
      </c>
      <c r="AA289" s="186">
        <v>1.349415</v>
      </c>
      <c r="AB289" s="186">
        <v>1.4787889999999999</v>
      </c>
      <c r="AC289" s="186">
        <v>1.3587899999999999</v>
      </c>
      <c r="AD289" s="186">
        <v>1.2629680000000001</v>
      </c>
      <c r="AE289" s="107"/>
      <c r="AF289" s="9">
        <v>2017</v>
      </c>
      <c r="AG289" s="186">
        <v>-4.6642479999999998E-5</v>
      </c>
      <c r="AH289" s="186">
        <v>2.1610679999999999E-3</v>
      </c>
      <c r="AI289" s="186">
        <v>3.4533250000000001E-3</v>
      </c>
      <c r="AJ289" s="186">
        <v>1.857381E-3</v>
      </c>
      <c r="AK289" s="186">
        <v>1.160924E-2</v>
      </c>
      <c r="AL289" s="186">
        <v>1.8265099999999999E-2</v>
      </c>
      <c r="AM289" s="186">
        <v>-6.6145129999999996E-4</v>
      </c>
      <c r="AN289" s="186">
        <v>3.0058560000000001E-5</v>
      </c>
      <c r="AO289" s="186">
        <v>-5.3600519999999995E-4</v>
      </c>
      <c r="AP289" s="186">
        <v>-3.0702559999999999E-3</v>
      </c>
      <c r="AQ289" s="186">
        <v>-1.274388E-3</v>
      </c>
    </row>
    <row r="290" spans="1:43" s="9" customFormat="1" x14ac:dyDescent="0.2">
      <c r="A290" s="104"/>
      <c r="B290" s="9">
        <v>2018</v>
      </c>
      <c r="C290" s="186">
        <v>1.1428309999999999</v>
      </c>
      <c r="D290" s="186">
        <v>1.206388</v>
      </c>
      <c r="E290" s="186">
        <v>0.94731659999999995</v>
      </c>
      <c r="F290" s="186">
        <v>1.0234840000000001</v>
      </c>
      <c r="G290" s="186">
        <v>0.89560799999999996</v>
      </c>
      <c r="I290" s="9">
        <v>2018</v>
      </c>
      <c r="J290" s="186">
        <v>1.0234840000000001</v>
      </c>
      <c r="K290" s="186">
        <v>0.89560799999999996</v>
      </c>
      <c r="L290" s="186">
        <v>1.075413</v>
      </c>
      <c r="M290" s="186">
        <v>1.1157809999999999</v>
      </c>
      <c r="N290" s="186">
        <v>0.85938780000000004</v>
      </c>
      <c r="O290" s="186">
        <v>0.75336999999999998</v>
      </c>
      <c r="P290" s="186">
        <v>0.83041560000000003</v>
      </c>
      <c r="Q290" s="186">
        <v>0.96695390000000003</v>
      </c>
      <c r="R290" s="186">
        <v>1.172159</v>
      </c>
      <c r="S290" s="186">
        <v>1.1748350000000001</v>
      </c>
      <c r="T290" s="186">
        <v>1.0402640000000001</v>
      </c>
      <c r="U290" s="186">
        <v>0.88802020000000004</v>
      </c>
      <c r="V290" s="186">
        <v>1.1049199999999999</v>
      </c>
      <c r="W290" s="186">
        <v>1.1428309999999999</v>
      </c>
      <c r="X290" s="186">
        <v>1.116609</v>
      </c>
      <c r="Y290" s="186">
        <v>1.0626899999999999</v>
      </c>
      <c r="Z290" s="186">
        <v>1.0242439999999999</v>
      </c>
      <c r="AA290" s="186">
        <v>1.32982</v>
      </c>
      <c r="AB290" s="186">
        <v>1.5169589999999999</v>
      </c>
      <c r="AC290" s="186">
        <v>1.3762160000000001</v>
      </c>
      <c r="AD290" s="186">
        <v>1.2760400000000001</v>
      </c>
      <c r="AE290" s="107"/>
      <c r="AF290" s="9">
        <v>2018</v>
      </c>
      <c r="AG290" s="186">
        <v>-5.5656E-4</v>
      </c>
      <c r="AH290" s="186">
        <v>1.8335420000000001E-3</v>
      </c>
      <c r="AI290" s="186">
        <v>3.2637870000000002E-3</v>
      </c>
      <c r="AJ290" s="186">
        <v>1.205165E-3</v>
      </c>
      <c r="AK290" s="186">
        <v>-5.896648E-3</v>
      </c>
      <c r="AL290" s="186">
        <v>1.7231550000000002E-2</v>
      </c>
      <c r="AM290" s="186">
        <v>5.2366700000000001E-4</v>
      </c>
      <c r="AN290" s="186">
        <v>-9.776934000000001E-4</v>
      </c>
      <c r="AO290" s="186">
        <v>2.5406389999999999E-4</v>
      </c>
      <c r="AP290" s="186">
        <v>-2.719048E-3</v>
      </c>
      <c r="AQ290" s="186">
        <v>-3.2783360000000002E-3</v>
      </c>
    </row>
    <row r="291" spans="1:43" s="9" customFormat="1" x14ac:dyDescent="0.2">
      <c r="A291" s="104"/>
      <c r="B291" s="9">
        <v>2019</v>
      </c>
      <c r="C291" s="186">
        <v>1.1368</v>
      </c>
      <c r="D291" s="186">
        <v>1.2169080000000001</v>
      </c>
      <c r="E291" s="186">
        <v>0.93417090000000003</v>
      </c>
      <c r="F291" s="186">
        <v>1.010845</v>
      </c>
      <c r="G291" s="186">
        <v>0.88239480000000003</v>
      </c>
      <c r="I291" s="9">
        <v>2019</v>
      </c>
      <c r="J291" s="186">
        <v>1.010845</v>
      </c>
      <c r="K291" s="186">
        <v>0.88239480000000003</v>
      </c>
      <c r="L291" s="186">
        <v>1.0694220000000001</v>
      </c>
      <c r="M291" s="186">
        <v>1.10964</v>
      </c>
      <c r="N291" s="186">
        <v>0.86009409999999997</v>
      </c>
      <c r="O291" s="186">
        <v>0.73027560000000002</v>
      </c>
      <c r="P291" s="186">
        <v>0.81693780000000005</v>
      </c>
      <c r="Q291" s="186">
        <v>0.97362130000000002</v>
      </c>
      <c r="R291" s="186">
        <v>1.177141</v>
      </c>
      <c r="S291" s="186">
        <v>1.1932199999999999</v>
      </c>
      <c r="T291" s="186">
        <v>1.0445819999999999</v>
      </c>
      <c r="U291" s="186">
        <v>0.97242490000000004</v>
      </c>
      <c r="V291" s="186">
        <v>1.1317299999999999</v>
      </c>
      <c r="W291" s="186">
        <v>1.1368</v>
      </c>
      <c r="X291" s="186">
        <v>1.1246039999999999</v>
      </c>
      <c r="Y291" s="186">
        <v>1.063005</v>
      </c>
      <c r="Z291" s="186">
        <v>1.0244770000000001</v>
      </c>
      <c r="AA291" s="186">
        <v>1.3217159999999999</v>
      </c>
      <c r="AB291" s="186">
        <v>1.556673</v>
      </c>
      <c r="AC291" s="186">
        <v>1.3915379999999999</v>
      </c>
      <c r="AD291" s="186">
        <v>1.288313</v>
      </c>
      <c r="AE291" s="107"/>
      <c r="AF291" s="9">
        <v>2019</v>
      </c>
      <c r="AG291" s="186">
        <v>6.6360360000000001E-4</v>
      </c>
      <c r="AH291" s="186">
        <v>1.7085100000000001E-3</v>
      </c>
      <c r="AI291" s="186">
        <v>3.360699E-3</v>
      </c>
      <c r="AJ291" s="186">
        <v>1.896291E-3</v>
      </c>
      <c r="AK291" s="186">
        <v>-1.292043E-2</v>
      </c>
      <c r="AL291" s="186">
        <v>-3.0416290000000001E-3</v>
      </c>
      <c r="AM291" s="186">
        <v>-8.0747980000000005E-6</v>
      </c>
      <c r="AN291" s="186">
        <v>-4.6303300000000001E-5</v>
      </c>
      <c r="AO291" s="186">
        <v>1.421897E-4</v>
      </c>
      <c r="AP291" s="186">
        <v>-2.7655739999999998E-3</v>
      </c>
      <c r="AQ291" s="186">
        <v>-2.963182E-3</v>
      </c>
    </row>
    <row r="292" spans="1:43" s="9" customFormat="1" x14ac:dyDescent="0.2">
      <c r="A292" s="104"/>
      <c r="B292" s="9">
        <v>2020</v>
      </c>
      <c r="C292" s="186">
        <v>1.138846</v>
      </c>
      <c r="D292" s="186">
        <v>1.2018679999999999</v>
      </c>
      <c r="E292" s="186">
        <v>0.94756320000000005</v>
      </c>
      <c r="F292" s="186">
        <v>1.0569809999999999</v>
      </c>
      <c r="G292" s="186">
        <v>0.87311269999999996</v>
      </c>
      <c r="I292" s="9">
        <v>2020</v>
      </c>
      <c r="J292" s="186">
        <v>1.0569809999999999</v>
      </c>
      <c r="K292" s="186">
        <v>0.87311269999999996</v>
      </c>
      <c r="L292" s="186">
        <v>1.064608</v>
      </c>
      <c r="M292" s="186">
        <v>1.1123080000000001</v>
      </c>
      <c r="N292" s="186">
        <v>0.82661720000000005</v>
      </c>
      <c r="O292" s="186">
        <v>0.71167550000000002</v>
      </c>
      <c r="P292" s="186">
        <v>0.8086255</v>
      </c>
      <c r="Q292" s="186">
        <v>0.9548065</v>
      </c>
      <c r="R292" s="186">
        <v>1.184078</v>
      </c>
      <c r="S292" s="186">
        <v>1.2075929999999999</v>
      </c>
      <c r="T292" s="186">
        <v>1.04891</v>
      </c>
      <c r="U292" s="186">
        <v>0.99186220000000003</v>
      </c>
      <c r="V292" s="186">
        <v>1.142069</v>
      </c>
      <c r="W292" s="186">
        <v>1.138846</v>
      </c>
      <c r="X292" s="186">
        <v>1.0774509999999999</v>
      </c>
      <c r="Y292" s="186">
        <v>1.069733</v>
      </c>
      <c r="Z292" s="186">
        <v>1.0238579999999999</v>
      </c>
      <c r="AA292" s="186">
        <v>1.3777189999999999</v>
      </c>
      <c r="AB292" s="186">
        <v>1.6002320000000001</v>
      </c>
      <c r="AC292" s="186">
        <v>1.4083730000000001</v>
      </c>
      <c r="AD292" s="186">
        <v>1.304352</v>
      </c>
      <c r="AE292" s="107"/>
      <c r="AF292" s="9">
        <v>2020</v>
      </c>
      <c r="AG292" s="186">
        <v>-1.9239330000000001E-3</v>
      </c>
      <c r="AH292" s="186">
        <v>2.2982699999999998E-3</v>
      </c>
      <c r="AI292" s="186">
        <v>2.5687259999999999E-3</v>
      </c>
      <c r="AJ292" s="186">
        <v>1.871344E-3</v>
      </c>
      <c r="AK292" s="186">
        <v>-3.016538E-3</v>
      </c>
      <c r="AL292" s="186">
        <v>1.8684010000000001E-2</v>
      </c>
      <c r="AM292" s="186">
        <v>-2.58497E-4</v>
      </c>
      <c r="AN292" s="186">
        <v>1.152995E-4</v>
      </c>
      <c r="AO292" s="186">
        <v>-8.6891050000000004E-4</v>
      </c>
      <c r="AP292" s="186">
        <v>-2.6532069999999999E-3</v>
      </c>
      <c r="AQ292" s="186">
        <v>-2.5824110000000002E-3</v>
      </c>
    </row>
    <row r="293" spans="1:43" s="9" customFormat="1" x14ac:dyDescent="0.2">
      <c r="A293" s="104"/>
      <c r="B293" s="9">
        <v>2021</v>
      </c>
      <c r="C293" s="186">
        <v>1.16212</v>
      </c>
      <c r="D293" s="186">
        <v>1.184642</v>
      </c>
      <c r="E293" s="186">
        <v>0.98098859999999999</v>
      </c>
      <c r="F293" s="186">
        <v>1.122474</v>
      </c>
      <c r="G293" s="186">
        <v>0.88220869999999996</v>
      </c>
      <c r="I293" s="9">
        <v>2021</v>
      </c>
      <c r="J293" s="186">
        <v>1.122474</v>
      </c>
      <c r="K293" s="186">
        <v>0.88220869999999996</v>
      </c>
      <c r="L293" s="186">
        <v>1.088347</v>
      </c>
      <c r="M293" s="186">
        <v>1.1315379999999999</v>
      </c>
      <c r="N293" s="186">
        <v>0.84746670000000002</v>
      </c>
      <c r="O293" s="186">
        <v>0.70683949999999995</v>
      </c>
      <c r="P293" s="186">
        <v>0.81737629999999994</v>
      </c>
      <c r="Q293" s="186">
        <v>0.95194239999999997</v>
      </c>
      <c r="R293" s="186">
        <v>1.185114</v>
      </c>
      <c r="S293" s="186">
        <v>1.219827</v>
      </c>
      <c r="T293" s="186">
        <v>1.052486</v>
      </c>
      <c r="U293" s="186">
        <v>0.88509079999999996</v>
      </c>
      <c r="V293" s="186">
        <v>1.0559210000000001</v>
      </c>
      <c r="W293" s="186">
        <v>1.16212</v>
      </c>
      <c r="X293" s="186">
        <v>1.03532</v>
      </c>
      <c r="Y293" s="186">
        <v>1.067785</v>
      </c>
      <c r="Z293" s="186">
        <v>1.0270269999999999</v>
      </c>
      <c r="AA293" s="186">
        <v>1.3712869999999999</v>
      </c>
      <c r="AB293" s="186">
        <v>1.6441079999999999</v>
      </c>
      <c r="AC293" s="186">
        <v>1.4217690000000001</v>
      </c>
      <c r="AD293" s="186">
        <v>1.317285</v>
      </c>
      <c r="AE293" s="107"/>
      <c r="AF293" s="9">
        <v>2021</v>
      </c>
      <c r="AG293" s="186">
        <v>-2.8432909999999997E-4</v>
      </c>
      <c r="AH293" s="186">
        <v>2.8849429999999997E-4</v>
      </c>
      <c r="AI293" s="186">
        <v>2.0814240000000001E-3</v>
      </c>
      <c r="AJ293" s="186">
        <v>1.490793E-3</v>
      </c>
      <c r="AK293" s="186">
        <v>1.6654309999999999E-2</v>
      </c>
      <c r="AL293" s="186">
        <v>1.866396E-2</v>
      </c>
      <c r="AM293" s="186">
        <v>1.162668E-4</v>
      </c>
      <c r="AN293" s="186">
        <v>-3.5392829999999998E-4</v>
      </c>
      <c r="AO293" s="186">
        <v>2.07254E-4</v>
      </c>
      <c r="AP293" s="186">
        <v>-1.9310379999999999E-3</v>
      </c>
      <c r="AQ293" s="186">
        <v>-2.2659659999999999E-3</v>
      </c>
    </row>
    <row r="294" spans="1:43" s="9" customFormat="1" x14ac:dyDescent="0.2">
      <c r="A294" s="104"/>
      <c r="B294" s="9">
        <v>2022</v>
      </c>
      <c r="C294" s="186">
        <v>1.1478710000000001</v>
      </c>
      <c r="D294" s="186">
        <v>1.185427</v>
      </c>
      <c r="E294" s="186">
        <v>0.96831909999999999</v>
      </c>
      <c r="F294" s="186">
        <v>1.118209</v>
      </c>
      <c r="G294" s="186">
        <v>0.86676569999999997</v>
      </c>
      <c r="I294" s="9">
        <v>2022</v>
      </c>
      <c r="J294" s="186">
        <v>1.118209</v>
      </c>
      <c r="K294" s="186">
        <v>0.86676569999999997</v>
      </c>
      <c r="L294" s="186">
        <v>1.0692870000000001</v>
      </c>
      <c r="M294" s="186">
        <v>1.1131089999999999</v>
      </c>
      <c r="N294" s="186">
        <v>0.82896559999999997</v>
      </c>
      <c r="O294" s="186">
        <v>0.68352469999999999</v>
      </c>
      <c r="P294" s="186">
        <v>0.80738529999999997</v>
      </c>
      <c r="Q294" s="186">
        <v>0.96029430000000005</v>
      </c>
      <c r="R294" s="186">
        <v>1.1951639999999999</v>
      </c>
      <c r="S294" s="186">
        <v>1.2361489999999999</v>
      </c>
      <c r="T294" s="186">
        <v>1.056314</v>
      </c>
      <c r="U294" s="186">
        <v>1.019217</v>
      </c>
      <c r="V294" s="186">
        <v>1.0886530000000001</v>
      </c>
      <c r="W294" s="186">
        <v>1.1478710000000001</v>
      </c>
      <c r="X294" s="186">
        <v>1.026527</v>
      </c>
      <c r="Y294" s="186">
        <v>1.0734919999999999</v>
      </c>
      <c r="Z294" s="186">
        <v>1.0312300000000001</v>
      </c>
      <c r="AA294" s="186">
        <v>1.384703</v>
      </c>
      <c r="AB294" s="186">
        <v>1.679341</v>
      </c>
      <c r="AC294" s="186">
        <v>1.4217150000000001</v>
      </c>
      <c r="AD294" s="186">
        <v>1.324316</v>
      </c>
      <c r="AE294" s="107"/>
      <c r="AF294" s="9">
        <v>2022</v>
      </c>
      <c r="AG294" s="186">
        <v>8.3111399999999998E-4</v>
      </c>
      <c r="AH294" s="186">
        <v>3.447856E-3</v>
      </c>
      <c r="AI294" s="186">
        <v>3.0319800000000001E-3</v>
      </c>
      <c r="AJ294" s="186">
        <v>1.7580790000000001E-3</v>
      </c>
      <c r="AK294" s="186">
        <v>-2.1405899999999999E-2</v>
      </c>
      <c r="AL294" s="186">
        <v>3.017076E-3</v>
      </c>
      <c r="AM294" s="186">
        <v>-2.119512E-4</v>
      </c>
      <c r="AN294" s="186">
        <v>-6.080495E-4</v>
      </c>
      <c r="AO294" s="186">
        <v>-1.811238E-4</v>
      </c>
      <c r="AP294" s="186">
        <v>-2.1539630000000001E-3</v>
      </c>
      <c r="AQ294" s="186">
        <v>-5.2423300000000003E-4</v>
      </c>
    </row>
    <row r="295" spans="1:43" s="9" customFormat="1" x14ac:dyDescent="0.2">
      <c r="A295" s="104"/>
      <c r="B295" s="9">
        <v>2023</v>
      </c>
      <c r="C295" s="186">
        <v>1.1659550000000001</v>
      </c>
      <c r="D295" s="186">
        <v>1.234356</v>
      </c>
      <c r="E295" s="186">
        <v>0.94458580000000003</v>
      </c>
      <c r="F295" s="186">
        <v>1.0589980000000001</v>
      </c>
      <c r="G295" s="186">
        <v>0.87139359999999999</v>
      </c>
      <c r="I295" s="9">
        <v>2023</v>
      </c>
      <c r="J295" s="186">
        <v>1.0589980000000001</v>
      </c>
      <c r="K295" s="186">
        <v>0.87139359999999999</v>
      </c>
      <c r="L295" s="186">
        <v>1.0822080000000001</v>
      </c>
      <c r="M295" s="186">
        <v>1.1295980000000001</v>
      </c>
      <c r="N295" s="186">
        <v>0.86250499999999997</v>
      </c>
      <c r="O295" s="186">
        <v>0.67924039999999997</v>
      </c>
      <c r="P295" s="186">
        <v>0.80713639999999998</v>
      </c>
      <c r="Q295" s="186">
        <v>0.97209979999999996</v>
      </c>
      <c r="R295" s="186">
        <v>1.20021</v>
      </c>
      <c r="S295" s="186">
        <v>1.251242</v>
      </c>
      <c r="T295" s="186">
        <v>1.0602929999999999</v>
      </c>
      <c r="U295" s="186">
        <v>0.9650725</v>
      </c>
      <c r="V295" s="186">
        <v>1.118009</v>
      </c>
      <c r="W295" s="186">
        <v>1.1659550000000001</v>
      </c>
      <c r="X295" s="186">
        <v>1.1009990000000001</v>
      </c>
      <c r="Y295" s="186">
        <v>1.077386</v>
      </c>
      <c r="Z295" s="186">
        <v>1.032186</v>
      </c>
      <c r="AA295" s="186">
        <v>1.3518250000000001</v>
      </c>
      <c r="AB295" s="186">
        <v>1.716558</v>
      </c>
      <c r="AC295" s="186">
        <v>1.444558</v>
      </c>
      <c r="AD295" s="186">
        <v>1.3380350000000001</v>
      </c>
      <c r="AE295" s="107"/>
      <c r="AF295" s="9">
        <v>2023</v>
      </c>
      <c r="AG295" s="186">
        <v>1.2139029999999999E-3</v>
      </c>
      <c r="AH295" s="186">
        <v>1.6105850000000001E-3</v>
      </c>
      <c r="AI295" s="186">
        <v>2.5576869999999999E-3</v>
      </c>
      <c r="AJ295" s="186">
        <v>1.6763220000000001E-3</v>
      </c>
      <c r="AK295" s="186">
        <v>8.5731839999999993E-3</v>
      </c>
      <c r="AL295" s="186">
        <v>-3.1770380000000001E-2</v>
      </c>
      <c r="AM295" s="186">
        <v>-2.1185649999999999E-4</v>
      </c>
      <c r="AN295" s="186">
        <v>-3.572383E-4</v>
      </c>
      <c r="AO295" s="186">
        <v>4.2611660000000003E-4</v>
      </c>
      <c r="AP295" s="186">
        <v>-3.5900480000000002E-3</v>
      </c>
      <c r="AQ295" s="186">
        <v>-4.9434830000000003E-3</v>
      </c>
    </row>
    <row r="297" spans="1:43" ht="18" x14ac:dyDescent="0.25">
      <c r="A297" s="35">
        <v>41</v>
      </c>
      <c r="B297" s="33" t="s">
        <v>87</v>
      </c>
      <c r="C297" s="34"/>
      <c r="D297" s="34"/>
      <c r="E297" s="34"/>
      <c r="F297" s="34"/>
      <c r="G297" s="34"/>
    </row>
    <row r="298" spans="1:43" s="9" customFormat="1" x14ac:dyDescent="0.2">
      <c r="B298" s="9" t="s">
        <v>82</v>
      </c>
      <c r="C298" s="9" t="s">
        <v>15</v>
      </c>
      <c r="D298" s="9" t="s">
        <v>16</v>
      </c>
      <c r="E298" s="9" t="s">
        <v>17</v>
      </c>
      <c r="F298" s="9" t="s">
        <v>18</v>
      </c>
      <c r="G298" s="9" t="s">
        <v>19</v>
      </c>
      <c r="I298" s="9" t="s">
        <v>82</v>
      </c>
      <c r="J298" s="9" t="s">
        <v>18</v>
      </c>
      <c r="K298" s="9" t="s">
        <v>19</v>
      </c>
      <c r="L298" s="9" t="s">
        <v>98</v>
      </c>
      <c r="M298" s="9" t="s">
        <v>99</v>
      </c>
      <c r="N298" s="9" t="s">
        <v>100</v>
      </c>
      <c r="O298" s="9" t="s">
        <v>101</v>
      </c>
      <c r="P298" s="9" t="s">
        <v>102</v>
      </c>
      <c r="Q298" s="9" t="s">
        <v>247</v>
      </c>
      <c r="R298" s="9" t="s">
        <v>248</v>
      </c>
      <c r="S298" s="9" t="s">
        <v>249</v>
      </c>
      <c r="T298" s="9" t="s">
        <v>250</v>
      </c>
      <c r="U298" s="9" t="s">
        <v>251</v>
      </c>
      <c r="V298" s="9" t="s">
        <v>252</v>
      </c>
      <c r="W298" s="9" t="s">
        <v>15</v>
      </c>
      <c r="X298" s="9" t="s">
        <v>253</v>
      </c>
      <c r="Y298" s="9" t="s">
        <v>254</v>
      </c>
      <c r="Z298" s="9" t="s">
        <v>255</v>
      </c>
      <c r="AA298" s="9" t="s">
        <v>256</v>
      </c>
      <c r="AB298" s="9" t="s">
        <v>257</v>
      </c>
      <c r="AC298" s="9" t="s">
        <v>258</v>
      </c>
      <c r="AD298" s="9" t="s">
        <v>259</v>
      </c>
      <c r="AF298" s="9" t="s">
        <v>82</v>
      </c>
      <c r="AG298" s="9" t="s">
        <v>260</v>
      </c>
      <c r="AH298" s="9" t="s">
        <v>261</v>
      </c>
      <c r="AI298" s="9" t="s">
        <v>262</v>
      </c>
      <c r="AJ298" s="9" t="s">
        <v>263</v>
      </c>
      <c r="AK298" s="9" t="s">
        <v>264</v>
      </c>
      <c r="AL298" s="9" t="s">
        <v>265</v>
      </c>
      <c r="AM298" s="9" t="s">
        <v>266</v>
      </c>
      <c r="AN298" s="9" t="s">
        <v>267</v>
      </c>
      <c r="AO298" s="9" t="s">
        <v>268</v>
      </c>
      <c r="AP298" s="9" t="s">
        <v>269</v>
      </c>
      <c r="AQ298" s="9" t="s">
        <v>270</v>
      </c>
    </row>
    <row r="299" spans="1:43" s="9" customFormat="1" x14ac:dyDescent="0.2">
      <c r="B299" s="9">
        <v>2006</v>
      </c>
      <c r="C299" s="9">
        <v>1</v>
      </c>
      <c r="D299" s="9">
        <v>1</v>
      </c>
      <c r="E299" s="9">
        <v>1</v>
      </c>
      <c r="F299" s="9">
        <v>1</v>
      </c>
      <c r="G299" s="9">
        <v>1</v>
      </c>
      <c r="I299" s="9">
        <v>2006</v>
      </c>
      <c r="J299" s="9">
        <v>1</v>
      </c>
      <c r="K299" s="9">
        <v>1</v>
      </c>
      <c r="L299" s="9">
        <v>1</v>
      </c>
      <c r="M299" s="9">
        <v>1</v>
      </c>
      <c r="N299" s="9">
        <v>1</v>
      </c>
      <c r="O299" s="9">
        <v>1</v>
      </c>
      <c r="P299" s="9">
        <v>1</v>
      </c>
      <c r="Q299" s="9">
        <v>1</v>
      </c>
      <c r="R299" s="9">
        <v>1</v>
      </c>
      <c r="S299" s="9">
        <v>1</v>
      </c>
      <c r="T299" s="9">
        <v>1</v>
      </c>
      <c r="U299" s="9">
        <v>1</v>
      </c>
      <c r="V299" s="9">
        <v>1</v>
      </c>
      <c r="W299" s="9">
        <v>1</v>
      </c>
      <c r="X299" s="9">
        <v>1</v>
      </c>
      <c r="Y299" s="9">
        <v>1</v>
      </c>
      <c r="Z299" s="9">
        <v>1</v>
      </c>
      <c r="AA299" s="9">
        <v>1</v>
      </c>
      <c r="AB299" s="9">
        <v>1</v>
      </c>
      <c r="AC299" s="9">
        <v>1</v>
      </c>
      <c r="AD299" s="9">
        <v>1</v>
      </c>
      <c r="AE299" s="107"/>
    </row>
    <row r="300" spans="1:43" s="9" customFormat="1" x14ac:dyDescent="0.2">
      <c r="B300" s="9">
        <v>2007</v>
      </c>
      <c r="C300" s="186">
        <v>0.99517650000000002</v>
      </c>
      <c r="D300" s="186">
        <v>1.0101960000000001</v>
      </c>
      <c r="E300" s="186">
        <v>0.98513249999999997</v>
      </c>
      <c r="F300" s="186">
        <v>0.98849520000000002</v>
      </c>
      <c r="G300" s="186">
        <v>0.98126740000000001</v>
      </c>
      <c r="I300" s="9">
        <v>2007</v>
      </c>
      <c r="J300" s="186">
        <v>0.98849520000000002</v>
      </c>
      <c r="K300" s="186">
        <v>0.98126740000000001</v>
      </c>
      <c r="L300" s="186">
        <v>0.99517650000000002</v>
      </c>
      <c r="M300" s="186">
        <v>0.99887079999999995</v>
      </c>
      <c r="N300" s="186">
        <v>0.99517650000000002</v>
      </c>
      <c r="O300" s="186">
        <v>0.97982170000000002</v>
      </c>
      <c r="P300" s="186">
        <v>0.97266850000000005</v>
      </c>
      <c r="Q300" s="186">
        <v>1.022688</v>
      </c>
      <c r="R300" s="186">
        <v>1</v>
      </c>
      <c r="S300" s="186">
        <v>1.011973</v>
      </c>
      <c r="T300" s="186">
        <v>1.0049239999999999</v>
      </c>
      <c r="U300" s="186">
        <v>1.280869</v>
      </c>
      <c r="V300" s="186">
        <v>0.96914869999999997</v>
      </c>
      <c r="W300" s="186">
        <v>0.99517650000000002</v>
      </c>
      <c r="X300" s="186">
        <v>1.006759</v>
      </c>
      <c r="Y300" s="186">
        <v>1</v>
      </c>
      <c r="Z300" s="186">
        <v>0.99630149999999995</v>
      </c>
      <c r="AA300" s="186">
        <v>1</v>
      </c>
      <c r="AB300" s="186">
        <v>1.015671</v>
      </c>
      <c r="AC300" s="186">
        <v>1.0231399999999999</v>
      </c>
      <c r="AD300" s="186">
        <v>1.014175</v>
      </c>
      <c r="AE300" s="107"/>
      <c r="AF300" s="9">
        <v>2007</v>
      </c>
      <c r="AG300" s="186">
        <v>1.9938619999999999E-3</v>
      </c>
      <c r="AH300" s="186">
        <v>-2.7202679999999998E-4</v>
      </c>
      <c r="AI300" s="186">
        <v>2.1346360000000001E-3</v>
      </c>
      <c r="AJ300" s="186">
        <v>1.791214E-3</v>
      </c>
      <c r="AK300" s="186">
        <v>-1.048286E-2</v>
      </c>
      <c r="AL300" s="186">
        <v>-1.1826479999999999E-3</v>
      </c>
      <c r="AM300" s="186">
        <v>-8.0493069999999995E-5</v>
      </c>
      <c r="AN300" s="186">
        <v>4.425125E-4</v>
      </c>
      <c r="AO300" s="186">
        <v>-1.8337240000000001E-5</v>
      </c>
      <c r="AP300" s="186">
        <v>-3.578206E-3</v>
      </c>
      <c r="AQ300" s="186">
        <v>-5.7267480000000003E-3</v>
      </c>
    </row>
    <row r="301" spans="1:43" s="9" customFormat="1" x14ac:dyDescent="0.2">
      <c r="B301" s="9">
        <v>2008</v>
      </c>
      <c r="C301" s="186">
        <v>1.018621</v>
      </c>
      <c r="D301" s="186">
        <v>1.0424770000000001</v>
      </c>
      <c r="E301" s="186">
        <v>0.97711599999999998</v>
      </c>
      <c r="F301" s="186">
        <v>0.95208959999999998</v>
      </c>
      <c r="G301" s="186">
        <v>0.99578</v>
      </c>
      <c r="I301" s="9">
        <v>2008</v>
      </c>
      <c r="J301" s="186">
        <v>0.95208959999999998</v>
      </c>
      <c r="K301" s="186">
        <v>0.99578</v>
      </c>
      <c r="L301" s="186">
        <v>1.018621</v>
      </c>
      <c r="M301" s="186">
        <v>1.0279860000000001</v>
      </c>
      <c r="N301" s="186">
        <v>1.018621</v>
      </c>
      <c r="O301" s="186">
        <v>1.0009950000000001</v>
      </c>
      <c r="P301" s="186">
        <v>0.97541250000000002</v>
      </c>
      <c r="Q301" s="186">
        <v>1.0322819999999999</v>
      </c>
      <c r="R301" s="186">
        <v>1</v>
      </c>
      <c r="S301" s="186">
        <v>1.0255320000000001</v>
      </c>
      <c r="T301" s="186">
        <v>1.002783</v>
      </c>
      <c r="U301" s="186">
        <v>0.75010359999999998</v>
      </c>
      <c r="V301" s="186">
        <v>0.99207769999999995</v>
      </c>
      <c r="W301" s="186">
        <v>1.018621</v>
      </c>
      <c r="X301" s="186">
        <v>1.069879</v>
      </c>
      <c r="Y301" s="186">
        <v>1</v>
      </c>
      <c r="Z301" s="186">
        <v>0.99088949999999998</v>
      </c>
      <c r="AA301" s="186">
        <v>1</v>
      </c>
      <c r="AB301" s="186">
        <v>1.0176080000000001</v>
      </c>
      <c r="AC301" s="186">
        <v>1.0442979999999999</v>
      </c>
      <c r="AD301" s="186">
        <v>1.0229379999999999</v>
      </c>
      <c r="AE301" s="107"/>
      <c r="AF301" s="9">
        <v>2008</v>
      </c>
      <c r="AG301" s="186">
        <v>8.4629340000000005E-4</v>
      </c>
      <c r="AH301" s="186">
        <v>5.6921040000000003E-4</v>
      </c>
      <c r="AI301" s="186">
        <v>2.8806999999999999E-3</v>
      </c>
      <c r="AJ301" s="186">
        <v>-4.267338E-4</v>
      </c>
      <c r="AK301" s="186">
        <v>1.941536E-2</v>
      </c>
      <c r="AL301" s="186">
        <v>-2.6243220000000001E-2</v>
      </c>
      <c r="AM301" s="186">
        <v>-8.3550919999999995E-5</v>
      </c>
      <c r="AN301" s="186">
        <v>5.9126679999999996E-4</v>
      </c>
      <c r="AO301" s="186">
        <v>-1.2633609999999999E-5</v>
      </c>
      <c r="AP301" s="186">
        <v>-6.9642230000000003E-4</v>
      </c>
      <c r="AQ301" s="186">
        <v>-5.0110880000000003E-3</v>
      </c>
    </row>
    <row r="302" spans="1:43" s="9" customFormat="1" x14ac:dyDescent="0.2">
      <c r="B302" s="9">
        <v>2009</v>
      </c>
      <c r="C302" s="186">
        <v>1.023857</v>
      </c>
      <c r="D302" s="186">
        <v>1.058263</v>
      </c>
      <c r="E302" s="186">
        <v>0.96748820000000002</v>
      </c>
      <c r="F302" s="186">
        <v>0.95337130000000003</v>
      </c>
      <c r="G302" s="186">
        <v>0.97865250000000004</v>
      </c>
      <c r="I302" s="9">
        <v>2009</v>
      </c>
      <c r="J302" s="186">
        <v>0.95337130000000003</v>
      </c>
      <c r="K302" s="186">
        <v>0.97865250000000004</v>
      </c>
      <c r="L302" s="186">
        <v>1.023857</v>
      </c>
      <c r="M302" s="186">
        <v>1.036222</v>
      </c>
      <c r="N302" s="186">
        <v>1.023857</v>
      </c>
      <c r="O302" s="186">
        <v>0.97089009999999998</v>
      </c>
      <c r="P302" s="186">
        <v>0.95444329999999999</v>
      </c>
      <c r="Q302" s="186">
        <v>1.041569</v>
      </c>
      <c r="R302" s="186">
        <v>1</v>
      </c>
      <c r="S302" s="186">
        <v>1.0425990000000001</v>
      </c>
      <c r="T302" s="186">
        <v>1.019631</v>
      </c>
      <c r="U302" s="186">
        <v>0.89067759999999996</v>
      </c>
      <c r="V302" s="186">
        <v>0.97627120000000001</v>
      </c>
      <c r="W302" s="186">
        <v>1.023857</v>
      </c>
      <c r="X302" s="186">
        <v>1.073933</v>
      </c>
      <c r="Y302" s="186">
        <v>1</v>
      </c>
      <c r="Z302" s="186">
        <v>0.98806720000000003</v>
      </c>
      <c r="AA302" s="186">
        <v>1</v>
      </c>
      <c r="AB302" s="186">
        <v>1.0545549999999999</v>
      </c>
      <c r="AC302" s="186">
        <v>1.072727</v>
      </c>
      <c r="AD302" s="186">
        <v>1.0461910000000001</v>
      </c>
      <c r="AE302" s="107"/>
      <c r="AF302" s="9">
        <v>2009</v>
      </c>
      <c r="AG302" s="186">
        <v>7.9484010000000003E-4</v>
      </c>
      <c r="AH302" s="186">
        <v>-9.3829559999999998E-5</v>
      </c>
      <c r="AI302" s="186">
        <v>3.117229E-3</v>
      </c>
      <c r="AJ302" s="186">
        <v>6.6836040000000001E-3</v>
      </c>
      <c r="AK302" s="186">
        <v>-5.3742879999999996E-3</v>
      </c>
      <c r="AL302" s="186">
        <v>-3.8092220000000001E-3</v>
      </c>
      <c r="AM302" s="186">
        <v>-5.5803139999999997E-6</v>
      </c>
      <c r="AN302" s="186">
        <v>2.5367960000000002E-4</v>
      </c>
      <c r="AO302" s="186">
        <v>3.118173E-6</v>
      </c>
      <c r="AP302" s="186">
        <v>-5.6604619999999998E-3</v>
      </c>
      <c r="AQ302" s="186">
        <v>-5.8112149999999998E-3</v>
      </c>
    </row>
    <row r="303" spans="1:43" s="9" customFormat="1" x14ac:dyDescent="0.2">
      <c r="B303" s="9">
        <v>2010</v>
      </c>
      <c r="C303" s="186">
        <v>1.0397650000000001</v>
      </c>
      <c r="D303" s="186">
        <v>1.14002</v>
      </c>
      <c r="E303" s="186">
        <v>0.91205860000000005</v>
      </c>
      <c r="F303" s="186">
        <v>0.838723</v>
      </c>
      <c r="G303" s="186">
        <v>0.97470979999999996</v>
      </c>
      <c r="I303" s="9">
        <v>2010</v>
      </c>
      <c r="J303" s="186">
        <v>0.838723</v>
      </c>
      <c r="K303" s="186">
        <v>0.97470979999999996</v>
      </c>
      <c r="L303" s="186">
        <v>1.0397650000000001</v>
      </c>
      <c r="M303" s="186">
        <v>1.0516380000000001</v>
      </c>
      <c r="N303" s="186">
        <v>1.0397650000000001</v>
      </c>
      <c r="O303" s="186">
        <v>0.94950009999999996</v>
      </c>
      <c r="P303" s="186">
        <v>0.95311829999999997</v>
      </c>
      <c r="Q303" s="186">
        <v>1.050098</v>
      </c>
      <c r="R303" s="186">
        <v>1</v>
      </c>
      <c r="S303" s="186">
        <v>1.067245</v>
      </c>
      <c r="T303" s="186">
        <v>1.0369079999999999</v>
      </c>
      <c r="U303" s="186">
        <v>0.78671190000000002</v>
      </c>
      <c r="V303" s="186">
        <v>0.9803847</v>
      </c>
      <c r="W303" s="186">
        <v>1.0397650000000001</v>
      </c>
      <c r="X303" s="186">
        <v>1.2397009999999999</v>
      </c>
      <c r="Y303" s="186">
        <v>1</v>
      </c>
      <c r="Z303" s="186">
        <v>0.9887106</v>
      </c>
      <c r="AA303" s="186">
        <v>1</v>
      </c>
      <c r="AB303" s="186">
        <v>1.0950660000000001</v>
      </c>
      <c r="AC303" s="186">
        <v>1.0909089999999999</v>
      </c>
      <c r="AD303" s="186">
        <v>1.0667439999999999</v>
      </c>
      <c r="AE303" s="107"/>
      <c r="AF303" s="9">
        <v>2010</v>
      </c>
      <c r="AG303" s="186">
        <v>7.2230340000000001E-4</v>
      </c>
      <c r="AH303" s="186">
        <v>1.807538E-4</v>
      </c>
      <c r="AI303" s="186">
        <v>4.552604E-3</v>
      </c>
      <c r="AJ303" s="186">
        <v>6.9078000000000004E-3</v>
      </c>
      <c r="AK303" s="186">
        <v>3.05449E-3</v>
      </c>
      <c r="AL303" s="186">
        <v>-6.1559750000000003E-2</v>
      </c>
      <c r="AM303" s="186">
        <v>-1.611676E-4</v>
      </c>
      <c r="AN303" s="186">
        <v>-1.821891E-5</v>
      </c>
      <c r="AO303" s="186">
        <v>-3.0202609999999998E-5</v>
      </c>
      <c r="AP303" s="186">
        <v>-7.9361169999999995E-3</v>
      </c>
      <c r="AQ303" s="186">
        <v>-4.711486E-3</v>
      </c>
    </row>
    <row r="304" spans="1:43" s="9" customFormat="1" x14ac:dyDescent="0.2">
      <c r="B304" s="9">
        <v>2011</v>
      </c>
      <c r="C304" s="186">
        <v>1.0284150000000001</v>
      </c>
      <c r="D304" s="186">
        <v>1.210348</v>
      </c>
      <c r="E304" s="186">
        <v>0.84968540000000004</v>
      </c>
      <c r="F304" s="186">
        <v>0.74591350000000001</v>
      </c>
      <c r="G304" s="186">
        <v>0.94278430000000002</v>
      </c>
      <c r="I304" s="9">
        <v>2011</v>
      </c>
      <c r="J304" s="186">
        <v>0.74591350000000001</v>
      </c>
      <c r="K304" s="186">
        <v>0.94278430000000002</v>
      </c>
      <c r="L304" s="186">
        <v>1.0284150000000001</v>
      </c>
      <c r="M304" s="186">
        <v>1.037871</v>
      </c>
      <c r="N304" s="186">
        <v>1.0284150000000001</v>
      </c>
      <c r="O304" s="186">
        <v>0.90791080000000002</v>
      </c>
      <c r="P304" s="186">
        <v>0.91795680000000002</v>
      </c>
      <c r="Q304" s="186">
        <v>1.0549729999999999</v>
      </c>
      <c r="R304" s="186">
        <v>1</v>
      </c>
      <c r="S304" s="186">
        <v>1.0933729999999999</v>
      </c>
      <c r="T304" s="186">
        <v>1.0565610000000001</v>
      </c>
      <c r="U304" s="186">
        <v>1.490111</v>
      </c>
      <c r="V304" s="186">
        <v>0.98522500000000002</v>
      </c>
      <c r="W304" s="186">
        <v>1.0284150000000001</v>
      </c>
      <c r="X304" s="186">
        <v>1.3787320000000001</v>
      </c>
      <c r="Y304" s="186">
        <v>1</v>
      </c>
      <c r="Z304" s="186">
        <v>0.99088949999999998</v>
      </c>
      <c r="AA304" s="186">
        <v>1</v>
      </c>
      <c r="AB304" s="186">
        <v>1.132727</v>
      </c>
      <c r="AC304" s="186">
        <v>1.120331</v>
      </c>
      <c r="AD304" s="186">
        <v>1.0908279999999999</v>
      </c>
      <c r="AE304" s="107"/>
      <c r="AF304" s="9">
        <v>2011</v>
      </c>
      <c r="AG304" s="186">
        <v>4.2015120000000002E-4</v>
      </c>
      <c r="AH304" s="186">
        <v>-4.3043070000000001E-4</v>
      </c>
      <c r="AI304" s="186">
        <v>4.4987639999999997E-3</v>
      </c>
      <c r="AJ304" s="186">
        <v>7.4278399999999998E-3</v>
      </c>
      <c r="AK304" s="186">
        <v>-2.2892599999999999E-2</v>
      </c>
      <c r="AL304" s="186">
        <v>-4.7916540000000001E-2</v>
      </c>
      <c r="AM304" s="186">
        <v>1.4275799999999999E-4</v>
      </c>
      <c r="AN304" s="186">
        <v>-2.3685190000000001E-4</v>
      </c>
      <c r="AO304" s="186">
        <v>-1.4822839999999999E-5</v>
      </c>
      <c r="AP304" s="186">
        <v>-6.1917450000000002E-3</v>
      </c>
      <c r="AQ304" s="186">
        <v>-5.6445840000000002E-3</v>
      </c>
    </row>
    <row r="305" spans="1:43" s="9" customFormat="1" x14ac:dyDescent="0.2">
      <c r="B305" s="9">
        <v>2012</v>
      </c>
      <c r="C305" s="186">
        <v>1.0950340000000001</v>
      </c>
      <c r="D305" s="186">
        <v>1.2615970000000001</v>
      </c>
      <c r="E305" s="186">
        <v>0.86797480000000005</v>
      </c>
      <c r="F305" s="186">
        <v>0.74022589999999999</v>
      </c>
      <c r="G305" s="186">
        <v>0.98663869999999998</v>
      </c>
      <c r="I305" s="9">
        <v>2012</v>
      </c>
      <c r="J305" s="186">
        <v>0.74022589999999999</v>
      </c>
      <c r="K305" s="186">
        <v>0.98663869999999998</v>
      </c>
      <c r="L305" s="186">
        <v>0.98103549999999995</v>
      </c>
      <c r="M305" s="186">
        <v>1.1206229999999999</v>
      </c>
      <c r="N305" s="186">
        <v>1.0950340000000001</v>
      </c>
      <c r="O305" s="186">
        <v>0.93284540000000005</v>
      </c>
      <c r="P305" s="186">
        <v>0.97111650000000005</v>
      </c>
      <c r="Q305" s="186">
        <v>1.0481750000000001</v>
      </c>
      <c r="R305" s="186">
        <v>1.113585</v>
      </c>
      <c r="S305" s="186">
        <v>1.1208720000000001</v>
      </c>
      <c r="T305" s="186">
        <v>1.07358</v>
      </c>
      <c r="U305" s="186">
        <v>1.04081</v>
      </c>
      <c r="V305" s="186">
        <v>1.113585</v>
      </c>
      <c r="W305" s="186">
        <v>1.0950340000000001</v>
      </c>
      <c r="X305" s="186">
        <v>1.4793240000000001</v>
      </c>
      <c r="Y305" s="186">
        <v>1.1162019999999999</v>
      </c>
      <c r="Z305" s="186">
        <v>0.97716559999999997</v>
      </c>
      <c r="AA305" s="186">
        <v>1</v>
      </c>
      <c r="AB305" s="186">
        <v>1.1738649999999999</v>
      </c>
      <c r="AC305" s="186">
        <v>1.1276029999999999</v>
      </c>
      <c r="AD305" s="186">
        <v>1.109863</v>
      </c>
      <c r="AE305" s="107"/>
      <c r="AF305" s="9">
        <v>2012</v>
      </c>
      <c r="AG305" s="186">
        <v>-5.8157490000000005E-4</v>
      </c>
      <c r="AH305" s="186">
        <v>3.790951E-2</v>
      </c>
      <c r="AI305" s="186">
        <v>4.8599790000000004E-3</v>
      </c>
      <c r="AJ305" s="186">
        <v>6.5979710000000002E-3</v>
      </c>
      <c r="AK305" s="186">
        <v>1.398077E-2</v>
      </c>
      <c r="AL305" s="186">
        <v>-3.192093E-2</v>
      </c>
      <c r="AM305" s="186">
        <v>-3.3871040000000002E-3</v>
      </c>
      <c r="AN305" s="186">
        <v>1.5996090000000001E-3</v>
      </c>
      <c r="AO305" s="186">
        <v>-1.916703E-5</v>
      </c>
      <c r="AP305" s="186">
        <v>-6.4264860000000004E-3</v>
      </c>
      <c r="AQ305" s="186">
        <v>-1.3161410000000001E-3</v>
      </c>
    </row>
    <row r="306" spans="1:43" s="9" customFormat="1" x14ac:dyDescent="0.2">
      <c r="B306" s="9">
        <v>2013</v>
      </c>
      <c r="C306" s="186">
        <v>1.1101730000000001</v>
      </c>
      <c r="D306" s="186">
        <v>1.3197209999999999</v>
      </c>
      <c r="E306" s="186">
        <v>0.84121780000000002</v>
      </c>
      <c r="F306" s="186">
        <v>0.70276830000000001</v>
      </c>
      <c r="G306" s="186">
        <v>0.9827825</v>
      </c>
      <c r="I306" s="9">
        <v>2013</v>
      </c>
      <c r="J306" s="186">
        <v>0.70276830000000001</v>
      </c>
      <c r="K306" s="186">
        <v>0.9827825</v>
      </c>
      <c r="L306" s="186">
        <v>0.99459839999999999</v>
      </c>
      <c r="M306" s="186">
        <v>1.143383</v>
      </c>
      <c r="N306" s="186">
        <v>1.1101730000000001</v>
      </c>
      <c r="O306" s="186">
        <v>0.91385810000000001</v>
      </c>
      <c r="P306" s="186">
        <v>0.96546509999999996</v>
      </c>
      <c r="Q306" s="186">
        <v>1.05281</v>
      </c>
      <c r="R306" s="186">
        <v>1.113585</v>
      </c>
      <c r="S306" s="186">
        <v>1.1472070000000001</v>
      </c>
      <c r="T306" s="186">
        <v>1.089294</v>
      </c>
      <c r="U306" s="186">
        <v>0.94071000000000005</v>
      </c>
      <c r="V306" s="186">
        <v>1.107413</v>
      </c>
      <c r="W306" s="186">
        <v>1.1101730000000001</v>
      </c>
      <c r="X306" s="186">
        <v>1.5797140000000001</v>
      </c>
      <c r="Y306" s="186">
        <v>1.1162019999999999</v>
      </c>
      <c r="Z306" s="186">
        <v>0.97095500000000001</v>
      </c>
      <c r="AA306" s="186">
        <v>1</v>
      </c>
      <c r="AB306" s="186">
        <v>1.21482</v>
      </c>
      <c r="AC306" s="186">
        <v>1.1498839999999999</v>
      </c>
      <c r="AD306" s="186">
        <v>1.1296219999999999</v>
      </c>
      <c r="AE306" s="107"/>
      <c r="AF306" s="9">
        <v>2013</v>
      </c>
      <c r="AG306" s="186">
        <v>3.8927919999999998E-4</v>
      </c>
      <c r="AH306" s="186">
        <v>3.0709490000000001E-5</v>
      </c>
      <c r="AI306" s="186">
        <v>4.4606680000000001E-3</v>
      </c>
      <c r="AJ306" s="186">
        <v>5.8962229999999999E-3</v>
      </c>
      <c r="AK306" s="186">
        <v>2.9535910000000002E-3</v>
      </c>
      <c r="AL306" s="186">
        <v>-3.5061349999999998E-2</v>
      </c>
      <c r="AM306" s="186">
        <v>1.501932E-5</v>
      </c>
      <c r="AN306" s="186">
        <v>6.9523130000000003E-4</v>
      </c>
      <c r="AO306" s="186">
        <v>-3.0653150000000003E-5</v>
      </c>
      <c r="AP306" s="186">
        <v>-5.9782639999999996E-3</v>
      </c>
      <c r="AQ306" s="186">
        <v>-4.6824789999999998E-3</v>
      </c>
    </row>
    <row r="307" spans="1:43" s="9" customFormat="1" x14ac:dyDescent="0.2">
      <c r="B307" s="9">
        <v>2014</v>
      </c>
      <c r="C307" s="186">
        <v>1.1167739999999999</v>
      </c>
      <c r="D307" s="186">
        <v>1.413675</v>
      </c>
      <c r="E307" s="186">
        <v>0.78997910000000005</v>
      </c>
      <c r="F307" s="186">
        <v>0.63612089999999999</v>
      </c>
      <c r="G307" s="186">
        <v>0.96703030000000001</v>
      </c>
      <c r="I307" s="9">
        <v>2014</v>
      </c>
      <c r="J307" s="186">
        <v>0.63612089999999999</v>
      </c>
      <c r="K307" s="186">
        <v>0.96703030000000001</v>
      </c>
      <c r="L307" s="186">
        <v>1.0002450000000001</v>
      </c>
      <c r="M307" s="186">
        <v>1.1627540000000001</v>
      </c>
      <c r="N307" s="186">
        <v>0.28952</v>
      </c>
      <c r="O307" s="186">
        <v>0.88719939999999997</v>
      </c>
      <c r="P307" s="186">
        <v>0.94415079999999996</v>
      </c>
      <c r="Q307" s="186">
        <v>1.0259259999999999</v>
      </c>
      <c r="R307" s="186">
        <v>1.113585</v>
      </c>
      <c r="S307" s="186">
        <v>1.1566240000000001</v>
      </c>
      <c r="T307" s="186">
        <v>1.102692</v>
      </c>
      <c r="U307" s="186">
        <v>0.88584189999999996</v>
      </c>
      <c r="V307" s="186">
        <v>1.063131</v>
      </c>
      <c r="W307" s="186">
        <v>1.1167739999999999</v>
      </c>
      <c r="X307" s="186">
        <v>1.7556</v>
      </c>
      <c r="Y307" s="186">
        <v>1.1165</v>
      </c>
      <c r="Z307" s="186">
        <v>0.96045579999999997</v>
      </c>
      <c r="AA307" s="186">
        <v>3.8573300000000001</v>
      </c>
      <c r="AB307" s="186">
        <v>1.2587630000000001</v>
      </c>
      <c r="AC307" s="186">
        <v>1.1828339999999999</v>
      </c>
      <c r="AD307" s="186">
        <v>1.154849</v>
      </c>
      <c r="AE307" s="107"/>
      <c r="AF307" s="9">
        <v>2014</v>
      </c>
      <c r="AG307" s="186">
        <v>-2.288975E-3</v>
      </c>
      <c r="AH307" s="186">
        <v>9.9996059999999997E-6</v>
      </c>
      <c r="AI307" s="186">
        <v>1.5652400000000001E-3</v>
      </c>
      <c r="AJ307" s="186">
        <v>4.9382250000000001E-3</v>
      </c>
      <c r="AK307" s="186">
        <v>1.7036639999999999E-3</v>
      </c>
      <c r="AL307" s="186">
        <v>-5.7348990000000002E-2</v>
      </c>
      <c r="AM307" s="186">
        <v>2.356177E-5</v>
      </c>
      <c r="AN307" s="186">
        <v>1.055608E-3</v>
      </c>
      <c r="AO307" s="186">
        <v>-6.1390030000000001E-4</v>
      </c>
      <c r="AP307" s="186">
        <v>-5.4169309999999998E-3</v>
      </c>
      <c r="AQ307" s="186">
        <v>-6.471681E-3</v>
      </c>
    </row>
    <row r="308" spans="1:43" s="9" customFormat="1" x14ac:dyDescent="0.2">
      <c r="B308" s="9">
        <v>2015</v>
      </c>
      <c r="C308" s="186">
        <v>1.14116</v>
      </c>
      <c r="D308" s="186">
        <v>1.387025</v>
      </c>
      <c r="E308" s="186">
        <v>0.8227392</v>
      </c>
      <c r="F308" s="186">
        <v>0.67502099999999998</v>
      </c>
      <c r="G308" s="186">
        <v>0.97704100000000005</v>
      </c>
      <c r="I308" s="9">
        <v>2015</v>
      </c>
      <c r="J308" s="186">
        <v>0.67502099999999998</v>
      </c>
      <c r="K308" s="186">
        <v>0.97704100000000005</v>
      </c>
      <c r="L308" s="186">
        <v>1.0224200000000001</v>
      </c>
      <c r="M308" s="186">
        <v>1.218912</v>
      </c>
      <c r="N308" s="186">
        <v>0.29475970000000001</v>
      </c>
      <c r="O308" s="186">
        <v>0.87631999999999999</v>
      </c>
      <c r="P308" s="186">
        <v>0.95122450000000003</v>
      </c>
      <c r="Q308" s="186">
        <v>1.0354570000000001</v>
      </c>
      <c r="R308" s="186">
        <v>1.1628050000000001</v>
      </c>
      <c r="S308" s="186">
        <v>1.1769529999999999</v>
      </c>
      <c r="T308" s="186">
        <v>1.127359</v>
      </c>
      <c r="U308" s="186">
        <v>1.1053269999999999</v>
      </c>
      <c r="V308" s="186">
        <v>1.1628050000000001</v>
      </c>
      <c r="W308" s="186">
        <v>1.14116</v>
      </c>
      <c r="X308" s="186">
        <v>1.6905539999999999</v>
      </c>
      <c r="Y308" s="186">
        <v>1.1161350000000001</v>
      </c>
      <c r="Z308" s="186">
        <v>0.93621149999999997</v>
      </c>
      <c r="AA308" s="186">
        <v>3.8714919999999999</v>
      </c>
      <c r="AB308" s="186">
        <v>1.3022180000000001</v>
      </c>
      <c r="AC308" s="186">
        <v>1.1996739999999999</v>
      </c>
      <c r="AD308" s="186">
        <v>1.167975</v>
      </c>
      <c r="AE308" s="107"/>
      <c r="AF308" s="9">
        <v>2015</v>
      </c>
      <c r="AG308" s="186">
        <v>8.1527059999999998E-4</v>
      </c>
      <c r="AH308" s="186">
        <v>1.5062620000000001E-2</v>
      </c>
      <c r="AI308" s="186">
        <v>3.3218309999999999E-3</v>
      </c>
      <c r="AJ308" s="186">
        <v>8.9680569999999998E-3</v>
      </c>
      <c r="AK308" s="186">
        <v>-6.5669780000000002E-3</v>
      </c>
      <c r="AL308" s="186">
        <v>2.515887E-2</v>
      </c>
      <c r="AM308" s="186">
        <v>1.449897E-6</v>
      </c>
      <c r="AN308" s="186">
        <v>2.6192379999999999E-3</v>
      </c>
      <c r="AO308" s="186">
        <v>9.0988799999999995E-7</v>
      </c>
      <c r="AP308" s="186">
        <v>-5.1438330000000004E-3</v>
      </c>
      <c r="AQ308" s="186">
        <v>-3.6045769999999999E-3</v>
      </c>
    </row>
    <row r="309" spans="1:43" s="9" customFormat="1" x14ac:dyDescent="0.2">
      <c r="B309" s="9">
        <v>2016</v>
      </c>
      <c r="C309" s="186">
        <v>1.146039</v>
      </c>
      <c r="D309" s="186">
        <v>1.1119840000000001</v>
      </c>
      <c r="E309" s="186">
        <v>1.030626</v>
      </c>
      <c r="F309" s="186">
        <v>1.11985</v>
      </c>
      <c r="G309" s="186">
        <v>0.97220740000000005</v>
      </c>
      <c r="I309" s="9">
        <v>2016</v>
      </c>
      <c r="J309" s="186">
        <v>1.11985</v>
      </c>
      <c r="K309" s="186">
        <v>0.97220740000000005</v>
      </c>
      <c r="L309" s="186">
        <v>1.021936</v>
      </c>
      <c r="M309" s="186">
        <v>1.210331</v>
      </c>
      <c r="N309" s="186">
        <v>0.29699989999999998</v>
      </c>
      <c r="O309" s="186">
        <v>0.87185449999999998</v>
      </c>
      <c r="P309" s="186">
        <v>0.94684999999999997</v>
      </c>
      <c r="Q309" s="186">
        <v>1.042727</v>
      </c>
      <c r="R309" s="186">
        <v>1.1628050000000001</v>
      </c>
      <c r="S309" s="186">
        <v>1.197084</v>
      </c>
      <c r="T309" s="186">
        <v>1.1371199999999999</v>
      </c>
      <c r="U309" s="186">
        <v>1.2003729999999999</v>
      </c>
      <c r="V309" s="186">
        <v>1.0620860000000001</v>
      </c>
      <c r="W309" s="186">
        <v>1.146039</v>
      </c>
      <c r="X309" s="186">
        <v>1.0233859999999999</v>
      </c>
      <c r="Y309" s="186">
        <v>1.1214390000000001</v>
      </c>
      <c r="Z309" s="186">
        <v>0.94688070000000002</v>
      </c>
      <c r="AA309" s="186">
        <v>3.8587199999999999</v>
      </c>
      <c r="AB309" s="186">
        <v>1.3144849999999999</v>
      </c>
      <c r="AC309" s="186">
        <v>1.2103710000000001</v>
      </c>
      <c r="AD309" s="186">
        <v>1.178801</v>
      </c>
      <c r="AE309" s="107"/>
      <c r="AF309" s="9">
        <v>2016</v>
      </c>
      <c r="AG309" s="186">
        <v>6.2296430000000004E-4</v>
      </c>
      <c r="AH309" s="186">
        <v>6.2268689999999998E-6</v>
      </c>
      <c r="AI309" s="186">
        <v>3.2669719999999999E-3</v>
      </c>
      <c r="AJ309" s="186">
        <v>3.545889E-3</v>
      </c>
      <c r="AK309" s="186">
        <v>-3.175036E-3</v>
      </c>
      <c r="AL309" s="186">
        <v>0.2274438</v>
      </c>
      <c r="AM309" s="186">
        <v>-1.9101360000000001E-4</v>
      </c>
      <c r="AN309" s="186">
        <v>-8.4117580000000005E-4</v>
      </c>
      <c r="AO309" s="186">
        <v>-2.1806830000000001E-5</v>
      </c>
      <c r="AP309" s="186">
        <v>-2.3661300000000001E-3</v>
      </c>
      <c r="AQ309" s="186">
        <v>-3.008293E-3</v>
      </c>
    </row>
    <row r="310" spans="1:43" s="9" customFormat="1" x14ac:dyDescent="0.2">
      <c r="B310" s="9">
        <v>2017</v>
      </c>
      <c r="C310" s="186">
        <v>1.1493260000000001</v>
      </c>
      <c r="D310" s="186">
        <v>1.152263</v>
      </c>
      <c r="E310" s="186">
        <v>0.99745119999999998</v>
      </c>
      <c r="F310" s="186">
        <v>1.035318</v>
      </c>
      <c r="G310" s="186">
        <v>0.96868659999999995</v>
      </c>
      <c r="I310" s="9">
        <v>2017</v>
      </c>
      <c r="J310" s="186">
        <v>1.035318</v>
      </c>
      <c r="K310" s="186">
        <v>0.96868659999999995</v>
      </c>
      <c r="L310" s="186">
        <v>1.060997</v>
      </c>
      <c r="M310" s="186">
        <v>1.1964239999999999</v>
      </c>
      <c r="N310" s="186">
        <v>0.29407610000000001</v>
      </c>
      <c r="O310" s="186">
        <v>0.86441210000000002</v>
      </c>
      <c r="P310" s="186">
        <v>0.94470279999999995</v>
      </c>
      <c r="Q310" s="186">
        <v>1.0564629999999999</v>
      </c>
      <c r="R310" s="186">
        <v>1.1628050000000001</v>
      </c>
      <c r="S310" s="186">
        <v>1.239285</v>
      </c>
      <c r="T310" s="186">
        <v>1.1417010000000001</v>
      </c>
      <c r="U310" s="186">
        <v>1.398622</v>
      </c>
      <c r="V310" s="186">
        <v>1.0926089999999999</v>
      </c>
      <c r="W310" s="186">
        <v>1.1493260000000001</v>
      </c>
      <c r="X310" s="186">
        <v>1.1101190000000001</v>
      </c>
      <c r="Y310" s="186">
        <v>1.083251</v>
      </c>
      <c r="Z310" s="186">
        <v>0.96063410000000005</v>
      </c>
      <c r="AA310" s="186">
        <v>3.908261</v>
      </c>
      <c r="AB310" s="186">
        <v>1.329604</v>
      </c>
      <c r="AC310" s="186">
        <v>1.216601</v>
      </c>
      <c r="AD310" s="186">
        <v>1.1864790000000001</v>
      </c>
      <c r="AE310" s="107"/>
      <c r="AF310" s="9">
        <v>2017</v>
      </c>
      <c r="AG310" s="186">
        <v>1.171715E-3</v>
      </c>
      <c r="AH310" s="186">
        <v>2.5472139999999999E-6</v>
      </c>
      <c r="AI310" s="186">
        <v>6.6983099999999999E-3</v>
      </c>
      <c r="AJ310" s="186">
        <v>1.661252E-3</v>
      </c>
      <c r="AK310" s="186">
        <v>-6.6700550000000003E-3</v>
      </c>
      <c r="AL310" s="186">
        <v>-3.2372520000000002E-2</v>
      </c>
      <c r="AM310" s="186">
        <v>1.0852699999999999E-3</v>
      </c>
      <c r="AN310" s="186">
        <v>-1.641015E-3</v>
      </c>
      <c r="AO310" s="186">
        <v>2.1748610000000001E-6</v>
      </c>
      <c r="AP310" s="186">
        <v>-1.627278E-3</v>
      </c>
      <c r="AQ310" s="186">
        <v>-1.0289380000000001E-3</v>
      </c>
    </row>
    <row r="311" spans="1:43" s="9" customFormat="1" x14ac:dyDescent="0.2">
      <c r="B311" s="9">
        <v>2018</v>
      </c>
      <c r="C311" s="186">
        <v>1.2111419999999999</v>
      </c>
      <c r="D311" s="186">
        <v>1.2585980000000001</v>
      </c>
      <c r="E311" s="186">
        <v>0.96229489999999995</v>
      </c>
      <c r="F311" s="186">
        <v>0.90400570000000002</v>
      </c>
      <c r="G311" s="186">
        <v>1.0104869999999999</v>
      </c>
      <c r="I311" s="9">
        <v>2018</v>
      </c>
      <c r="J311" s="186">
        <v>0.90400570000000002</v>
      </c>
      <c r="K311" s="186">
        <v>1.0104869999999999</v>
      </c>
      <c r="L311" s="186">
        <v>1.117011</v>
      </c>
      <c r="M311" s="186">
        <v>1.2525040000000001</v>
      </c>
      <c r="N311" s="186">
        <v>0.30865890000000001</v>
      </c>
      <c r="O311" s="186">
        <v>0.90056860000000005</v>
      </c>
      <c r="P311" s="186">
        <v>0.98354509999999995</v>
      </c>
      <c r="Q311" s="186">
        <v>1.0339849999999999</v>
      </c>
      <c r="R311" s="186">
        <v>1.2883169999999999</v>
      </c>
      <c r="S311" s="186">
        <v>1.2784740000000001</v>
      </c>
      <c r="T311" s="186">
        <v>1.152663</v>
      </c>
      <c r="U311" s="186">
        <v>1.1469739999999999</v>
      </c>
      <c r="V311" s="186">
        <v>1.2883169999999999</v>
      </c>
      <c r="W311" s="186">
        <v>1.2111419999999999</v>
      </c>
      <c r="X311" s="186">
        <v>1.3397509999999999</v>
      </c>
      <c r="Y311" s="186">
        <v>1.0842700000000001</v>
      </c>
      <c r="Z311" s="186">
        <v>0.96697710000000003</v>
      </c>
      <c r="AA311" s="186">
        <v>3.923886</v>
      </c>
      <c r="AB311" s="186">
        <v>1.3448640000000001</v>
      </c>
      <c r="AC311" s="186">
        <v>1.2314050000000001</v>
      </c>
      <c r="AD311" s="186">
        <v>1.1985730000000001</v>
      </c>
      <c r="AE311" s="107"/>
      <c r="AF311" s="9">
        <v>2018</v>
      </c>
      <c r="AG311" s="186">
        <v>-1.9229519999999999E-3</v>
      </c>
      <c r="AH311" s="186">
        <v>3.5973539999999998E-2</v>
      </c>
      <c r="AI311" s="186">
        <v>5.9637500000000003E-3</v>
      </c>
      <c r="AJ311" s="186">
        <v>3.8459409999999999E-3</v>
      </c>
      <c r="AK311" s="186">
        <v>8.5278869999999996E-3</v>
      </c>
      <c r="AL311" s="186">
        <v>-8.3648109999999998E-2</v>
      </c>
      <c r="AM311" s="186">
        <v>-3.5771539999999997E-5</v>
      </c>
      <c r="AN311" s="186">
        <v>-7.6165010000000003E-4</v>
      </c>
      <c r="AO311" s="186">
        <v>1.0787900000000001E-5</v>
      </c>
      <c r="AP311" s="186">
        <v>-1.289788E-3</v>
      </c>
      <c r="AQ311" s="186">
        <v>-2.5458690000000001E-3</v>
      </c>
    </row>
    <row r="312" spans="1:43" s="9" customFormat="1" x14ac:dyDescent="0.2">
      <c r="B312" s="9">
        <v>2019</v>
      </c>
      <c r="C312" s="186">
        <v>1.2170069999999999</v>
      </c>
      <c r="D312" s="186">
        <v>1.250289</v>
      </c>
      <c r="E312" s="186">
        <v>0.97338100000000005</v>
      </c>
      <c r="F312" s="186">
        <v>0.94296440000000004</v>
      </c>
      <c r="G312" s="186">
        <v>0.99584300000000003</v>
      </c>
      <c r="I312" s="9">
        <v>2019</v>
      </c>
      <c r="J312" s="186">
        <v>0.94296440000000004</v>
      </c>
      <c r="K312" s="186">
        <v>0.99584300000000003</v>
      </c>
      <c r="L312" s="186">
        <v>1.1224229999999999</v>
      </c>
      <c r="M312" s="186">
        <v>1.256721</v>
      </c>
      <c r="N312" s="186">
        <v>0.31015359999999997</v>
      </c>
      <c r="O312" s="186">
        <v>0.89152880000000001</v>
      </c>
      <c r="P312" s="186">
        <v>0.95652669999999995</v>
      </c>
      <c r="Q312" s="186">
        <v>1.0464009999999999</v>
      </c>
      <c r="R312" s="186">
        <v>1.2883169999999999</v>
      </c>
      <c r="S312" s="186">
        <v>1.3148470000000001</v>
      </c>
      <c r="T312" s="186">
        <v>1.16357</v>
      </c>
      <c r="U312" s="186">
        <v>1.3127139999999999</v>
      </c>
      <c r="V312" s="186">
        <v>1.0958330000000001</v>
      </c>
      <c r="W312" s="186">
        <v>1.2170069999999999</v>
      </c>
      <c r="X312" s="186">
        <v>1.290618</v>
      </c>
      <c r="Y312" s="186">
        <v>1.084268</v>
      </c>
      <c r="Z312" s="186">
        <v>0.96839909999999996</v>
      </c>
      <c r="AA312" s="186">
        <v>3.923886</v>
      </c>
      <c r="AB312" s="186">
        <v>1.3650789999999999</v>
      </c>
      <c r="AC312" s="186">
        <v>1.272319</v>
      </c>
      <c r="AD312" s="186">
        <v>1.2220869999999999</v>
      </c>
      <c r="AE312" s="107"/>
      <c r="AF312" s="9">
        <v>2019</v>
      </c>
      <c r="AG312" s="186">
        <v>1.0658429999999999E-3</v>
      </c>
      <c r="AH312" s="186">
        <v>8.8627829999999994E-5</v>
      </c>
      <c r="AI312" s="186">
        <v>5.450145E-3</v>
      </c>
      <c r="AJ312" s="186">
        <v>3.8805189999999998E-3</v>
      </c>
      <c r="AK312" s="186">
        <v>-5.6544170000000001E-3</v>
      </c>
      <c r="AL312" s="186">
        <v>1.726658E-2</v>
      </c>
      <c r="AM312" s="186">
        <v>5.1922500000000001E-6</v>
      </c>
      <c r="AN312" s="186">
        <v>-1.4408499999999999E-4</v>
      </c>
      <c r="AO312" s="186">
        <v>-8.2802069999999999E-6</v>
      </c>
      <c r="AP312" s="186">
        <v>-2.564686E-3</v>
      </c>
      <c r="AQ312" s="186">
        <v>-7.9308690000000001E-3</v>
      </c>
    </row>
    <row r="313" spans="1:43" s="9" customFormat="1" x14ac:dyDescent="0.2">
      <c r="B313" s="9">
        <v>2020</v>
      </c>
      <c r="C313" s="186">
        <v>1.2355309999999999</v>
      </c>
      <c r="D313" s="186">
        <v>1.2363789999999999</v>
      </c>
      <c r="E313" s="186">
        <v>0.99931369999999997</v>
      </c>
      <c r="F313" s="186">
        <v>1.0052270000000001</v>
      </c>
      <c r="G313" s="186">
        <v>0.99015830000000005</v>
      </c>
      <c r="I313" s="9">
        <v>2020</v>
      </c>
      <c r="J313" s="186">
        <v>1.0052270000000001</v>
      </c>
      <c r="K313" s="186">
        <v>0.99015830000000005</v>
      </c>
      <c r="L313" s="186">
        <v>1.0523039999999999</v>
      </c>
      <c r="M313" s="186">
        <v>1.2714650000000001</v>
      </c>
      <c r="N313" s="186">
        <v>0.31090380000000001</v>
      </c>
      <c r="O313" s="186">
        <v>0.8778435</v>
      </c>
      <c r="P313" s="186">
        <v>0.95749229999999996</v>
      </c>
      <c r="Q313" s="186">
        <v>1.0350509999999999</v>
      </c>
      <c r="R313" s="186">
        <v>1.2883169999999999</v>
      </c>
      <c r="S313" s="186">
        <v>1.341253</v>
      </c>
      <c r="T313" s="186">
        <v>1.2010400000000001</v>
      </c>
      <c r="U313" s="186">
        <v>1.3340129999999999</v>
      </c>
      <c r="V313" s="186">
        <v>1.235922</v>
      </c>
      <c r="W313" s="186">
        <v>1.2355309999999999</v>
      </c>
      <c r="X313" s="186">
        <v>1.2291069999999999</v>
      </c>
      <c r="Y313" s="186">
        <v>1.1741200000000001</v>
      </c>
      <c r="Z313" s="186">
        <v>0.97173790000000004</v>
      </c>
      <c r="AA313" s="186">
        <v>3.9739969999999998</v>
      </c>
      <c r="AB313" s="186">
        <v>1.4074610000000001</v>
      </c>
      <c r="AC313" s="186">
        <v>1.2903819999999999</v>
      </c>
      <c r="AD313" s="186">
        <v>1.247811</v>
      </c>
      <c r="AE313" s="107"/>
      <c r="AF313" s="9">
        <v>2020</v>
      </c>
      <c r="AG313" s="186">
        <v>-9.7523149999999997E-4</v>
      </c>
      <c r="AH313" s="186">
        <v>5.0814280000000001E-6</v>
      </c>
      <c r="AI313" s="186">
        <v>3.8411130000000002E-3</v>
      </c>
      <c r="AJ313" s="186">
        <v>1.2932920000000001E-2</v>
      </c>
      <c r="AK313" s="186">
        <v>-6.9793779999999998E-4</v>
      </c>
      <c r="AL313" s="186">
        <v>2.2368430000000002E-2</v>
      </c>
      <c r="AM313" s="186">
        <v>-2.404153E-3</v>
      </c>
      <c r="AN313" s="186">
        <v>-3.7663900000000001E-4</v>
      </c>
      <c r="AO313" s="186">
        <v>-3.4740760000000002E-5</v>
      </c>
      <c r="AP313" s="186">
        <v>-4.3874669999999999E-3</v>
      </c>
      <c r="AQ313" s="186">
        <v>-3.9781629999999998E-3</v>
      </c>
    </row>
    <row r="314" spans="1:43" s="9" customFormat="1" x14ac:dyDescent="0.2">
      <c r="B314" s="9">
        <v>2021</v>
      </c>
      <c r="C314" s="186">
        <v>1.2596639999999999</v>
      </c>
      <c r="D314" s="186">
        <v>1.211778</v>
      </c>
      <c r="E314" s="186">
        <v>1.0395179999999999</v>
      </c>
      <c r="F314" s="186">
        <v>1.0840609999999999</v>
      </c>
      <c r="G314" s="186">
        <v>0.99642090000000005</v>
      </c>
      <c r="I314" s="9">
        <v>2021</v>
      </c>
      <c r="J314" s="186">
        <v>1.0840609999999999</v>
      </c>
      <c r="K314" s="186">
        <v>0.99642090000000005</v>
      </c>
      <c r="L314" s="186">
        <v>1.0518110000000001</v>
      </c>
      <c r="M314" s="186">
        <v>1.2948489999999999</v>
      </c>
      <c r="N314" s="186">
        <v>0.31737480000000001</v>
      </c>
      <c r="O314" s="186">
        <v>0.87570740000000002</v>
      </c>
      <c r="P314" s="186">
        <v>0.9647403</v>
      </c>
      <c r="Q314" s="186">
        <v>1.033623</v>
      </c>
      <c r="R314" s="186">
        <v>1.339955</v>
      </c>
      <c r="S314" s="186">
        <v>1.375348</v>
      </c>
      <c r="T314" s="186">
        <v>1.2171000000000001</v>
      </c>
      <c r="U314" s="186">
        <v>1.484934</v>
      </c>
      <c r="V314" s="186">
        <v>1.339955</v>
      </c>
      <c r="W314" s="186">
        <v>1.2596639999999999</v>
      </c>
      <c r="X314" s="186">
        <v>1.161986</v>
      </c>
      <c r="Y314" s="186">
        <v>1.197614</v>
      </c>
      <c r="Z314" s="186">
        <v>0.972827</v>
      </c>
      <c r="AA314" s="186">
        <v>3.9690120000000002</v>
      </c>
      <c r="AB314" s="186">
        <v>1.438453</v>
      </c>
      <c r="AC314" s="186">
        <v>1.3057030000000001</v>
      </c>
      <c r="AD314" s="186">
        <v>1.264189</v>
      </c>
      <c r="AE314" s="107"/>
      <c r="AF314" s="9">
        <v>2021</v>
      </c>
      <c r="AG314" s="186">
        <v>-1.2396170000000001E-4</v>
      </c>
      <c r="AH314" s="186">
        <v>1.38633E-2</v>
      </c>
      <c r="AI314" s="186">
        <v>4.8652310000000002E-3</v>
      </c>
      <c r="AJ314" s="186">
        <v>5.4449279999999999E-3</v>
      </c>
      <c r="AK314" s="186">
        <v>-4.7049429999999996E-3</v>
      </c>
      <c r="AL314" s="186">
        <v>2.6357450000000001E-2</v>
      </c>
      <c r="AM314" s="186">
        <v>-5.0737869999999997E-4</v>
      </c>
      <c r="AN314" s="186">
        <v>-1.2150320000000001E-4</v>
      </c>
      <c r="AO314" s="186">
        <v>1.1986809999999999E-5</v>
      </c>
      <c r="AP314" s="186">
        <v>-2.5782180000000002E-3</v>
      </c>
      <c r="AQ314" s="186">
        <v>-3.0635969999999999E-3</v>
      </c>
    </row>
    <row r="315" spans="1:43" s="9" customFormat="1" x14ac:dyDescent="0.2">
      <c r="B315" s="9">
        <v>2022</v>
      </c>
      <c r="C315" s="186">
        <v>1.2637259999999999</v>
      </c>
      <c r="D315" s="186">
        <v>1.2500560000000001</v>
      </c>
      <c r="E315" s="186">
        <v>1.0109360000000001</v>
      </c>
      <c r="F315" s="186">
        <v>1.0302290000000001</v>
      </c>
      <c r="G315" s="186">
        <v>0.98745139999999998</v>
      </c>
      <c r="I315" s="9">
        <v>2022</v>
      </c>
      <c r="J315" s="186">
        <v>1.0302290000000001</v>
      </c>
      <c r="K315" s="186">
        <v>0.98745139999999998</v>
      </c>
      <c r="L315" s="186">
        <v>0.98228800000000005</v>
      </c>
      <c r="M315" s="186">
        <v>1.293094</v>
      </c>
      <c r="N315" s="186">
        <v>0.31839820000000002</v>
      </c>
      <c r="O315" s="186">
        <v>0.86804939999999997</v>
      </c>
      <c r="P315" s="186">
        <v>0.95967639999999999</v>
      </c>
      <c r="Q315" s="186">
        <v>1.050662</v>
      </c>
      <c r="R315" s="186">
        <v>1.3822760000000001</v>
      </c>
      <c r="S315" s="186">
        <v>1.4041030000000001</v>
      </c>
      <c r="T315" s="186">
        <v>1.225196</v>
      </c>
      <c r="U315" s="186">
        <v>1.9382630000000001</v>
      </c>
      <c r="V315" s="186">
        <v>1.3822760000000001</v>
      </c>
      <c r="W315" s="186">
        <v>1.2637259999999999</v>
      </c>
      <c r="X315" s="186">
        <v>1.226645</v>
      </c>
      <c r="Y315" s="186">
        <v>1.286513</v>
      </c>
      <c r="Z315" s="186">
        <v>0.97728879999999996</v>
      </c>
      <c r="AA315" s="186">
        <v>3.9690120000000002</v>
      </c>
      <c r="AB315" s="186">
        <v>1.4558230000000001</v>
      </c>
      <c r="AC315" s="186">
        <v>1.3168249999999999</v>
      </c>
      <c r="AD315" s="186">
        <v>1.2797860000000001</v>
      </c>
      <c r="AE315" s="107"/>
      <c r="AF315" s="9">
        <v>2022</v>
      </c>
      <c r="AG315" s="186">
        <v>1.4724040000000001E-3</v>
      </c>
      <c r="AH315" s="186">
        <v>1.165157E-2</v>
      </c>
      <c r="AI315" s="186">
        <v>4.3708230000000002E-3</v>
      </c>
      <c r="AJ315" s="186">
        <v>3.1716520000000001E-3</v>
      </c>
      <c r="AK315" s="186">
        <v>-1.744687E-2</v>
      </c>
      <c r="AL315" s="186">
        <v>-2.5187899999999999E-2</v>
      </c>
      <c r="AM315" s="186">
        <v>-1.9623879999999998E-3</v>
      </c>
      <c r="AN315" s="186">
        <v>-4.6113049999999998E-4</v>
      </c>
      <c r="AO315" s="186">
        <v>-2.826116E-5</v>
      </c>
      <c r="AP315" s="186">
        <v>-1.509551E-3</v>
      </c>
      <c r="AQ315" s="186">
        <v>-1.9506790000000001E-3</v>
      </c>
    </row>
    <row r="316" spans="1:43" s="9" customFormat="1" x14ac:dyDescent="0.2">
      <c r="B316" s="9">
        <v>2023</v>
      </c>
      <c r="C316" s="186">
        <v>1.3634759999999999</v>
      </c>
      <c r="D316" s="186">
        <v>1.2287809999999999</v>
      </c>
      <c r="E316" s="186">
        <v>1.1096159999999999</v>
      </c>
      <c r="F316" s="186">
        <v>1.17092</v>
      </c>
      <c r="G316" s="186">
        <v>1.0617939999999999</v>
      </c>
      <c r="I316" s="9">
        <v>2023</v>
      </c>
      <c r="J316" s="186">
        <v>1.17092</v>
      </c>
      <c r="K316" s="186">
        <v>1.0617939999999999</v>
      </c>
      <c r="L316" s="186">
        <v>1.046489</v>
      </c>
      <c r="M316" s="186">
        <v>1.3965689999999999</v>
      </c>
      <c r="N316" s="186">
        <v>0.34350019999999998</v>
      </c>
      <c r="O316" s="186">
        <v>0.92845750000000005</v>
      </c>
      <c r="P316" s="186">
        <v>1.0349740000000001</v>
      </c>
      <c r="Q316" s="186">
        <v>1.080754</v>
      </c>
      <c r="R316" s="186">
        <v>1.6338159999999999</v>
      </c>
      <c r="S316" s="186">
        <v>1.4331050000000001</v>
      </c>
      <c r="T316" s="186">
        <v>1.2295160000000001</v>
      </c>
      <c r="U316" s="186">
        <v>1.665457</v>
      </c>
      <c r="V316" s="186">
        <v>1.6338159999999999</v>
      </c>
      <c r="W316" s="186">
        <v>1.3634759999999999</v>
      </c>
      <c r="X316" s="186">
        <v>1.1644479999999999</v>
      </c>
      <c r="Y316" s="186">
        <v>1.302905</v>
      </c>
      <c r="Z316" s="186">
        <v>0.97630410000000001</v>
      </c>
      <c r="AA316" s="186">
        <v>3.96936</v>
      </c>
      <c r="AB316" s="186">
        <v>1.468539</v>
      </c>
      <c r="AC316" s="186">
        <v>1.317402</v>
      </c>
      <c r="AD316" s="186">
        <v>1.284125</v>
      </c>
      <c r="AE316" s="107"/>
      <c r="AF316" s="9">
        <v>2023</v>
      </c>
      <c r="AG316" s="186">
        <v>2.5529519999999998E-3</v>
      </c>
      <c r="AH316" s="186">
        <v>5.9440550000000002E-2</v>
      </c>
      <c r="AI316" s="186">
        <v>3.9652139999999999E-3</v>
      </c>
      <c r="AJ316" s="186">
        <v>1.4200980000000001E-3</v>
      </c>
      <c r="AK316" s="186">
        <v>8.5936569999999993E-3</v>
      </c>
      <c r="AL316" s="186">
        <v>2.245078E-2</v>
      </c>
      <c r="AM316" s="186">
        <v>-5.764276E-4</v>
      </c>
      <c r="AN316" s="186">
        <v>8.9169470000000005E-5</v>
      </c>
      <c r="AO316" s="186">
        <v>-1.0713630000000001E-5</v>
      </c>
      <c r="AP316" s="186">
        <v>-3.3314690000000001E-3</v>
      </c>
      <c r="AQ316" s="186">
        <v>-1.455914E-3</v>
      </c>
    </row>
    <row r="317" spans="1:43" x14ac:dyDescent="0.2">
      <c r="E317" s="10"/>
      <c r="G317" s="10"/>
    </row>
    <row r="318" spans="1:43" ht="18" x14ac:dyDescent="0.25">
      <c r="A318" s="35">
        <v>42</v>
      </c>
      <c r="B318" s="33" t="s">
        <v>88</v>
      </c>
      <c r="C318" s="34"/>
      <c r="D318" s="34"/>
      <c r="E318" s="34"/>
      <c r="F318" s="34"/>
      <c r="G318" s="34"/>
    </row>
    <row r="319" spans="1:43" s="9" customFormat="1" x14ac:dyDescent="0.2">
      <c r="B319" s="9" t="s">
        <v>82</v>
      </c>
      <c r="C319" s="9" t="s">
        <v>15</v>
      </c>
      <c r="D319" s="9" t="s">
        <v>16</v>
      </c>
      <c r="E319" s="9" t="s">
        <v>17</v>
      </c>
      <c r="F319" s="9" t="s">
        <v>18</v>
      </c>
      <c r="G319" s="9" t="s">
        <v>19</v>
      </c>
      <c r="I319" s="9" t="s">
        <v>82</v>
      </c>
      <c r="J319" s="9" t="s">
        <v>18</v>
      </c>
      <c r="K319" s="9" t="s">
        <v>19</v>
      </c>
      <c r="L319" s="9" t="s">
        <v>98</v>
      </c>
      <c r="M319" s="9" t="s">
        <v>99</v>
      </c>
      <c r="N319" s="9" t="s">
        <v>100</v>
      </c>
      <c r="O319" s="9" t="s">
        <v>101</v>
      </c>
      <c r="P319" s="9" t="s">
        <v>102</v>
      </c>
      <c r="Q319" s="9" t="s">
        <v>247</v>
      </c>
      <c r="R319" s="9" t="s">
        <v>248</v>
      </c>
      <c r="S319" s="9" t="s">
        <v>249</v>
      </c>
      <c r="T319" s="9" t="s">
        <v>250</v>
      </c>
      <c r="U319" s="9" t="s">
        <v>251</v>
      </c>
      <c r="V319" s="9" t="s">
        <v>252</v>
      </c>
      <c r="W319" s="9" t="s">
        <v>15</v>
      </c>
      <c r="X319" s="9" t="s">
        <v>253</v>
      </c>
      <c r="Y319" s="9" t="s">
        <v>254</v>
      </c>
      <c r="Z319" s="9" t="s">
        <v>255</v>
      </c>
      <c r="AA319" s="9" t="s">
        <v>256</v>
      </c>
      <c r="AB319" s="9" t="s">
        <v>257</v>
      </c>
      <c r="AC319" s="9" t="s">
        <v>258</v>
      </c>
      <c r="AD319" s="9" t="s">
        <v>259</v>
      </c>
      <c r="AF319" s="9" t="s">
        <v>82</v>
      </c>
      <c r="AG319" s="9" t="s">
        <v>260</v>
      </c>
      <c r="AH319" s="9" t="s">
        <v>261</v>
      </c>
      <c r="AI319" s="9" t="s">
        <v>262</v>
      </c>
      <c r="AJ319" s="9" t="s">
        <v>263</v>
      </c>
      <c r="AK319" s="9" t="s">
        <v>264</v>
      </c>
      <c r="AL319" s="9" t="s">
        <v>265</v>
      </c>
      <c r="AM319" s="9" t="s">
        <v>266</v>
      </c>
      <c r="AN319" s="9" t="s">
        <v>267</v>
      </c>
      <c r="AO319" s="9" t="s">
        <v>268</v>
      </c>
      <c r="AP319" s="9" t="s">
        <v>269</v>
      </c>
      <c r="AQ319" s="9" t="s">
        <v>270</v>
      </c>
    </row>
    <row r="320" spans="1:43" s="9" customFormat="1" x14ac:dyDescent="0.2">
      <c r="B320" s="9">
        <v>2006</v>
      </c>
      <c r="C320" s="9">
        <v>1</v>
      </c>
      <c r="D320" s="9">
        <v>1</v>
      </c>
      <c r="E320" s="9">
        <v>1</v>
      </c>
      <c r="F320" s="9">
        <v>1</v>
      </c>
      <c r="G320" s="9">
        <v>1</v>
      </c>
      <c r="I320" s="9">
        <v>2006</v>
      </c>
      <c r="J320" s="9">
        <v>1</v>
      </c>
      <c r="K320" s="9">
        <v>1</v>
      </c>
      <c r="L320" s="9">
        <v>1</v>
      </c>
      <c r="M320" s="9">
        <v>1</v>
      </c>
      <c r="N320" s="9">
        <v>1</v>
      </c>
      <c r="O320" s="9">
        <v>1</v>
      </c>
      <c r="P320" s="9">
        <v>1</v>
      </c>
      <c r="Q320" s="9">
        <v>1</v>
      </c>
      <c r="R320" s="9">
        <v>1</v>
      </c>
      <c r="S320" s="9">
        <v>1</v>
      </c>
      <c r="T320" s="9">
        <v>1</v>
      </c>
      <c r="U320" s="9">
        <v>1</v>
      </c>
      <c r="V320" s="9">
        <v>1</v>
      </c>
      <c r="W320" s="9">
        <v>1</v>
      </c>
      <c r="X320" s="9">
        <v>1</v>
      </c>
      <c r="Y320" s="9">
        <v>1</v>
      </c>
      <c r="Z320" s="9">
        <v>1</v>
      </c>
      <c r="AA320" s="9">
        <v>1</v>
      </c>
      <c r="AB320" s="9">
        <v>1</v>
      </c>
      <c r="AC320" s="9">
        <v>1</v>
      </c>
      <c r="AD320" s="9">
        <v>1</v>
      </c>
      <c r="AE320" s="107"/>
    </row>
    <row r="321" spans="2:43" s="9" customFormat="1" x14ac:dyDescent="0.2">
      <c r="B321" s="9">
        <v>2007</v>
      </c>
      <c r="C321" s="186">
        <v>1.0166740000000001</v>
      </c>
      <c r="D321" s="186">
        <v>1.017325</v>
      </c>
      <c r="E321" s="186">
        <v>0.99935949999999996</v>
      </c>
      <c r="F321" s="186">
        <v>1.010537</v>
      </c>
      <c r="G321" s="186">
        <v>0.9910989</v>
      </c>
      <c r="I321" s="9">
        <v>2007</v>
      </c>
      <c r="J321" s="186">
        <v>1.010537</v>
      </c>
      <c r="K321" s="186">
        <v>0.9910989</v>
      </c>
      <c r="L321" s="186">
        <v>1.0268269999999999</v>
      </c>
      <c r="M321" s="186">
        <v>1.0901430000000001</v>
      </c>
      <c r="N321" s="186">
        <v>1.008078</v>
      </c>
      <c r="O321" s="186">
        <v>0.96026820000000002</v>
      </c>
      <c r="P321" s="186">
        <v>0.96189029999999998</v>
      </c>
      <c r="Q321" s="186">
        <v>1.0104150000000001</v>
      </c>
      <c r="R321" s="186">
        <v>1.009096</v>
      </c>
      <c r="S321" s="186">
        <v>1.0099400000000001</v>
      </c>
      <c r="T321" s="186">
        <v>0.96466359999999995</v>
      </c>
      <c r="U321" s="186">
        <v>0.86599470000000001</v>
      </c>
      <c r="V321" s="186">
        <v>0.99575199999999997</v>
      </c>
      <c r="W321" s="186">
        <v>1.0166740000000001</v>
      </c>
      <c r="X321" s="186">
        <v>1.0060720000000001</v>
      </c>
      <c r="Y321" s="186">
        <v>0.99011249999999995</v>
      </c>
      <c r="Z321" s="186">
        <v>0.9326063</v>
      </c>
      <c r="AA321" s="186">
        <v>1.008527</v>
      </c>
      <c r="AB321" s="186">
        <v>1.0587390000000001</v>
      </c>
      <c r="AC321" s="186">
        <v>1.0569539999999999</v>
      </c>
      <c r="AD321" s="186">
        <v>1.0258050000000001</v>
      </c>
      <c r="AE321" s="107"/>
      <c r="AF321" s="9">
        <v>2007</v>
      </c>
      <c r="AG321" s="186">
        <v>9.6792329999999998E-4</v>
      </c>
      <c r="AH321" s="186">
        <v>3.9979309999999997E-3</v>
      </c>
      <c r="AI321" s="186">
        <v>2.3901830000000002E-3</v>
      </c>
      <c r="AJ321" s="186">
        <v>-1.648498E-2</v>
      </c>
      <c r="AK321" s="186">
        <v>2.5665250000000001E-2</v>
      </c>
      <c r="AL321" s="186">
        <v>-2.440219E-3</v>
      </c>
      <c r="AM321" s="186">
        <v>4.3783009999999998E-4</v>
      </c>
      <c r="AN321" s="186">
        <v>6.9059200000000003E-3</v>
      </c>
      <c r="AO321" s="186">
        <v>-2.9968019999999999E-4</v>
      </c>
      <c r="AP321" s="186">
        <v>-6.5091669999999997E-3</v>
      </c>
      <c r="AQ321" s="186">
        <v>-1.5271679999999999E-2</v>
      </c>
    </row>
    <row r="322" spans="2:43" s="9" customFormat="1" x14ac:dyDescent="0.2">
      <c r="B322" s="9">
        <v>2008</v>
      </c>
      <c r="C322" s="186">
        <v>1.010545</v>
      </c>
      <c r="D322" s="186">
        <v>1.1403719999999999</v>
      </c>
      <c r="E322" s="186">
        <v>0.88615370000000004</v>
      </c>
      <c r="F322" s="186">
        <v>0.79323319999999997</v>
      </c>
      <c r="G322" s="186">
        <v>0.97263480000000002</v>
      </c>
      <c r="I322" s="9">
        <v>2008</v>
      </c>
      <c r="J322" s="186">
        <v>0.79323319999999997</v>
      </c>
      <c r="K322" s="186">
        <v>0.97263480000000002</v>
      </c>
      <c r="L322" s="186">
        <v>1.0313859999999999</v>
      </c>
      <c r="M322" s="186">
        <v>1.078756</v>
      </c>
      <c r="N322" s="186">
        <v>1.018527</v>
      </c>
      <c r="O322" s="186">
        <v>0.99680709999999995</v>
      </c>
      <c r="P322" s="186">
        <v>0.9150201</v>
      </c>
      <c r="Q322" s="186">
        <v>1.0240009999999999</v>
      </c>
      <c r="R322" s="186">
        <v>1.022888</v>
      </c>
      <c r="S322" s="186">
        <v>1.020054</v>
      </c>
      <c r="T322" s="186">
        <v>0.95429509999999995</v>
      </c>
      <c r="U322" s="186">
        <v>0.91887220000000003</v>
      </c>
      <c r="V322" s="186">
        <v>1.013428</v>
      </c>
      <c r="W322" s="186">
        <v>1.010545</v>
      </c>
      <c r="X322" s="186">
        <v>1.273957</v>
      </c>
      <c r="Y322" s="186">
        <v>0.97979300000000003</v>
      </c>
      <c r="Z322" s="186">
        <v>0.9367685</v>
      </c>
      <c r="AA322" s="186">
        <v>0.99216300000000002</v>
      </c>
      <c r="AB322" s="186">
        <v>1.013782</v>
      </c>
      <c r="AC322" s="186">
        <v>1.1043959999999999</v>
      </c>
      <c r="AD322" s="186">
        <v>1.038977</v>
      </c>
      <c r="AE322" s="107"/>
      <c r="AF322" s="9">
        <v>2008</v>
      </c>
      <c r="AG322" s="186">
        <v>1.3422130000000001E-3</v>
      </c>
      <c r="AH322" s="186">
        <v>5.3337389999999997E-3</v>
      </c>
      <c r="AI322" s="186">
        <v>2.1445679999999999E-3</v>
      </c>
      <c r="AJ322" s="186">
        <v>-4.9474999999999996E-3</v>
      </c>
      <c r="AK322" s="186">
        <v>-9.9198270000000009E-3</v>
      </c>
      <c r="AL322" s="186">
        <v>-0.1047999</v>
      </c>
      <c r="AM322" s="186">
        <v>3.9125199999999997E-4</v>
      </c>
      <c r="AN322" s="186">
        <v>-5.0660769999999998E-4</v>
      </c>
      <c r="AO322" s="186">
        <v>3.4024430000000001E-4</v>
      </c>
      <c r="AP322" s="186">
        <v>3.8245810000000001E-3</v>
      </c>
      <c r="AQ322" s="186">
        <v>-1.342702E-2</v>
      </c>
    </row>
    <row r="323" spans="2:43" s="9" customFormat="1" x14ac:dyDescent="0.2">
      <c r="B323" s="9">
        <v>2009</v>
      </c>
      <c r="C323" s="186">
        <v>1.006618</v>
      </c>
      <c r="D323" s="186">
        <v>1.103588</v>
      </c>
      <c r="E323" s="186">
        <v>0.91213200000000005</v>
      </c>
      <c r="F323" s="186">
        <v>0.86823099999999998</v>
      </c>
      <c r="G323" s="186">
        <v>0.94337269999999995</v>
      </c>
      <c r="I323" s="9">
        <v>2009</v>
      </c>
      <c r="J323" s="186">
        <v>0.86823099999999998</v>
      </c>
      <c r="K323" s="186">
        <v>0.94337269999999995</v>
      </c>
      <c r="L323" s="186">
        <v>1.019957</v>
      </c>
      <c r="M323" s="186">
        <v>1.070632</v>
      </c>
      <c r="N323" s="186">
        <v>1.024872</v>
      </c>
      <c r="O323" s="186">
        <v>0.95786249999999995</v>
      </c>
      <c r="P323" s="186">
        <v>0.8773495</v>
      </c>
      <c r="Q323" s="186">
        <v>1.0164230000000001</v>
      </c>
      <c r="R323" s="186">
        <v>1.0488090000000001</v>
      </c>
      <c r="S323" s="186">
        <v>1.028659</v>
      </c>
      <c r="T323" s="186">
        <v>0.96330570000000004</v>
      </c>
      <c r="U323" s="186">
        <v>1.0258480000000001</v>
      </c>
      <c r="V323" s="186">
        <v>1.0488090000000001</v>
      </c>
      <c r="W323" s="186">
        <v>1.006618</v>
      </c>
      <c r="X323" s="186">
        <v>1.1593899999999999</v>
      </c>
      <c r="Y323" s="186">
        <v>0.98692199999999997</v>
      </c>
      <c r="Z323" s="186">
        <v>0.94020910000000002</v>
      </c>
      <c r="AA323" s="186">
        <v>0.98218890000000003</v>
      </c>
      <c r="AB323" s="186">
        <v>1.0508999999999999</v>
      </c>
      <c r="AC323" s="186">
        <v>1.14734</v>
      </c>
      <c r="AD323" s="186">
        <v>1.067042</v>
      </c>
      <c r="AE323" s="107"/>
      <c r="AF323" s="9">
        <v>2009</v>
      </c>
      <c r="AG323" s="186">
        <v>-7.2033389999999996E-4</v>
      </c>
      <c r="AH323" s="186">
        <v>9.8191300000000006E-3</v>
      </c>
      <c r="AI323" s="186">
        <v>1.7718149999999999E-3</v>
      </c>
      <c r="AJ323" s="186">
        <v>4.2498249999999996E-3</v>
      </c>
      <c r="AK323" s="186">
        <v>-1.901367E-2</v>
      </c>
      <c r="AL323" s="186">
        <v>4.4118900000000003E-2</v>
      </c>
      <c r="AM323" s="186">
        <v>-2.1789150000000001E-4</v>
      </c>
      <c r="AN323" s="186">
        <v>-2.4542720000000001E-4</v>
      </c>
      <c r="AO323" s="186">
        <v>3.884084E-4</v>
      </c>
      <c r="AP323" s="186">
        <v>-2.5311410000000002E-3</v>
      </c>
      <c r="AQ323" s="186">
        <v>-8.7253169999999998E-3</v>
      </c>
    </row>
    <row r="324" spans="2:43" s="9" customFormat="1" x14ac:dyDescent="0.2">
      <c r="B324" s="9">
        <v>2010</v>
      </c>
      <c r="C324" s="186">
        <v>1.053606</v>
      </c>
      <c r="D324" s="186">
        <v>1.166018</v>
      </c>
      <c r="E324" s="186">
        <v>0.90359350000000005</v>
      </c>
      <c r="F324" s="186">
        <v>0.83711349999999995</v>
      </c>
      <c r="G324" s="186">
        <v>0.95603919999999998</v>
      </c>
      <c r="I324" s="9">
        <v>2010</v>
      </c>
      <c r="J324" s="186">
        <v>0.83711349999999995</v>
      </c>
      <c r="K324" s="186">
        <v>0.95603919999999998</v>
      </c>
      <c r="L324" s="186">
        <v>1.050192</v>
      </c>
      <c r="M324" s="186">
        <v>1.1182380000000001</v>
      </c>
      <c r="N324" s="186">
        <v>1.044419</v>
      </c>
      <c r="O324" s="186">
        <v>0.96896890000000002</v>
      </c>
      <c r="P324" s="186">
        <v>0.8783088</v>
      </c>
      <c r="Q324" s="186">
        <v>1.0129319999999999</v>
      </c>
      <c r="R324" s="186">
        <v>1.04888</v>
      </c>
      <c r="S324" s="186">
        <v>1.0354969999999999</v>
      </c>
      <c r="T324" s="186">
        <v>0.96849529999999995</v>
      </c>
      <c r="U324" s="186">
        <v>0.78603040000000002</v>
      </c>
      <c r="V324" s="186">
        <v>1.0372939999999999</v>
      </c>
      <c r="W324" s="186">
        <v>1.053606</v>
      </c>
      <c r="X324" s="186">
        <v>1.258618</v>
      </c>
      <c r="Y324" s="186">
        <v>1.003252</v>
      </c>
      <c r="Z324" s="186">
        <v>0.94220269999999995</v>
      </c>
      <c r="AA324" s="186">
        <v>1.0087969999999999</v>
      </c>
      <c r="AB324" s="186">
        <v>1.087348</v>
      </c>
      <c r="AC324" s="186">
        <v>1.1995849999999999</v>
      </c>
      <c r="AD324" s="186">
        <v>1.1020540000000001</v>
      </c>
      <c r="AE324" s="107"/>
      <c r="AF324" s="9">
        <v>2010</v>
      </c>
      <c r="AG324" s="186">
        <v>-5.3598250000000001E-4</v>
      </c>
      <c r="AH324" s="186">
        <v>4.2499330000000002E-4</v>
      </c>
      <c r="AI324" s="186">
        <v>1.7730300000000001E-3</v>
      </c>
      <c r="AJ324" s="186">
        <v>2.7767220000000001E-3</v>
      </c>
      <c r="AK324" s="186">
        <v>4.1183989999999997E-2</v>
      </c>
      <c r="AL324" s="186">
        <v>-3.5558520000000003E-2</v>
      </c>
      <c r="AM324" s="186">
        <v>-8.8158870000000001E-4</v>
      </c>
      <c r="AN324" s="186">
        <v>-2.0638709999999999E-4</v>
      </c>
      <c r="AO324" s="186">
        <v>-9.4538779999999995E-4</v>
      </c>
      <c r="AP324" s="186">
        <v>-4.2315349999999998E-3</v>
      </c>
      <c r="AQ324" s="186">
        <v>-1.320444E-2</v>
      </c>
    </row>
    <row r="325" spans="2:43" s="9" customFormat="1" x14ac:dyDescent="0.2">
      <c r="B325" s="9">
        <v>2011</v>
      </c>
      <c r="C325" s="186">
        <v>1.0557920000000001</v>
      </c>
      <c r="D325" s="186">
        <v>1.1707050000000001</v>
      </c>
      <c r="E325" s="186">
        <v>0.90184339999999996</v>
      </c>
      <c r="F325" s="186">
        <v>0.84519889999999998</v>
      </c>
      <c r="G325" s="186">
        <v>0.94015519999999997</v>
      </c>
      <c r="I325" s="9">
        <v>2011</v>
      </c>
      <c r="J325" s="186">
        <v>0.84519889999999998</v>
      </c>
      <c r="K325" s="186">
        <v>0.94015519999999997</v>
      </c>
      <c r="L325" s="186">
        <v>1.047614</v>
      </c>
      <c r="M325" s="186">
        <v>1.1163050000000001</v>
      </c>
      <c r="N325" s="186">
        <v>1.02111</v>
      </c>
      <c r="O325" s="186">
        <v>0.92644979999999999</v>
      </c>
      <c r="P325" s="186">
        <v>0.86661949999999999</v>
      </c>
      <c r="Q325" s="186">
        <v>1.012365</v>
      </c>
      <c r="R325" s="186">
        <v>1.076417</v>
      </c>
      <c r="S325" s="186">
        <v>1.044907</v>
      </c>
      <c r="T325" s="186">
        <v>0.97898620000000003</v>
      </c>
      <c r="U325" s="186">
        <v>0.87290710000000005</v>
      </c>
      <c r="V325" s="186">
        <v>1.072519</v>
      </c>
      <c r="W325" s="186">
        <v>1.0557920000000001</v>
      </c>
      <c r="X325" s="186">
        <v>1.2491650000000001</v>
      </c>
      <c r="Y325" s="186">
        <v>1.0078069999999999</v>
      </c>
      <c r="Z325" s="186">
        <v>0.94579170000000001</v>
      </c>
      <c r="AA325" s="186">
        <v>1.0339659999999999</v>
      </c>
      <c r="AB325" s="186">
        <v>1.1396109999999999</v>
      </c>
      <c r="AC325" s="186">
        <v>1.218288</v>
      </c>
      <c r="AD325" s="186">
        <v>1.1229979999999999</v>
      </c>
      <c r="AE325" s="107"/>
      <c r="AF325" s="9">
        <v>2011</v>
      </c>
      <c r="AG325" s="186">
        <v>-7.1435100000000003E-5</v>
      </c>
      <c r="AH325" s="186">
        <v>9.9658160000000006E-3</v>
      </c>
      <c r="AI325" s="186">
        <v>1.931503E-3</v>
      </c>
      <c r="AJ325" s="186">
        <v>4.81425E-3</v>
      </c>
      <c r="AK325" s="186">
        <v>-1.456752E-2</v>
      </c>
      <c r="AL325" s="186">
        <v>5.7949710000000003E-3</v>
      </c>
      <c r="AM325" s="186">
        <v>-1.6473080000000001E-4</v>
      </c>
      <c r="AN325" s="186">
        <v>-3.4504650000000001E-4</v>
      </c>
      <c r="AO325" s="186">
        <v>-5.3753820000000002E-4</v>
      </c>
      <c r="AP325" s="186">
        <v>-4.6618969999999999E-3</v>
      </c>
      <c r="AQ325" s="186">
        <v>-4.0970269999999996E-3</v>
      </c>
    </row>
    <row r="326" spans="2:43" s="9" customFormat="1" x14ac:dyDescent="0.2">
      <c r="B326" s="9">
        <v>2012</v>
      </c>
      <c r="C326" s="186">
        <v>1.0504549999999999</v>
      </c>
      <c r="D326" s="186">
        <v>1.2600290000000001</v>
      </c>
      <c r="E326" s="186">
        <v>0.8336751</v>
      </c>
      <c r="F326" s="186">
        <v>0.73323130000000003</v>
      </c>
      <c r="G326" s="186">
        <v>0.91094949999999997</v>
      </c>
      <c r="I326" s="9">
        <v>2012</v>
      </c>
      <c r="J326" s="186">
        <v>0.73323130000000003</v>
      </c>
      <c r="K326" s="186">
        <v>0.91094949999999997</v>
      </c>
      <c r="L326" s="186">
        <v>1.0432140000000001</v>
      </c>
      <c r="M326" s="186">
        <v>1.108822</v>
      </c>
      <c r="N326" s="186">
        <v>0.97219840000000002</v>
      </c>
      <c r="O326" s="186">
        <v>0.88203469999999995</v>
      </c>
      <c r="P326" s="186">
        <v>0.83568290000000001</v>
      </c>
      <c r="Q326" s="186">
        <v>0.97339359999999997</v>
      </c>
      <c r="R326" s="186">
        <v>1.076417</v>
      </c>
      <c r="S326" s="186">
        <v>1.052905</v>
      </c>
      <c r="T326" s="186">
        <v>0.98259450000000004</v>
      </c>
      <c r="U326" s="186">
        <v>0.90312919999999997</v>
      </c>
      <c r="V326" s="186">
        <v>0.95436620000000005</v>
      </c>
      <c r="W326" s="186">
        <v>1.0504549999999999</v>
      </c>
      <c r="X326" s="186">
        <v>1.4326380000000001</v>
      </c>
      <c r="Y326" s="186">
        <v>1.006942</v>
      </c>
      <c r="Z326" s="186">
        <v>0.94736180000000003</v>
      </c>
      <c r="AA326" s="186">
        <v>1.080495</v>
      </c>
      <c r="AB326" s="186">
        <v>1.1909449999999999</v>
      </c>
      <c r="AC326" s="186">
        <v>1.257002</v>
      </c>
      <c r="AD326" s="186">
        <v>1.153143</v>
      </c>
      <c r="AE326" s="107"/>
      <c r="AF326" s="9">
        <v>2012</v>
      </c>
      <c r="AG326" s="186">
        <v>-3.8405900000000001E-3</v>
      </c>
      <c r="AH326" s="186">
        <v>2.403878E-5</v>
      </c>
      <c r="AI326" s="186">
        <v>1.657015E-3</v>
      </c>
      <c r="AJ326" s="186">
        <v>1.662895E-3</v>
      </c>
      <c r="AK326" s="186">
        <v>-4.5714509999999998E-3</v>
      </c>
      <c r="AL326" s="186">
        <v>-5.7645469999999997E-2</v>
      </c>
      <c r="AM326" s="186">
        <v>2.5360599999999999E-5</v>
      </c>
      <c r="AN326" s="186">
        <v>-1.8577630000000001E-4</v>
      </c>
      <c r="AO326" s="186">
        <v>-1.296459E-3</v>
      </c>
      <c r="AP326" s="186">
        <v>-4.8573219999999999E-3</v>
      </c>
      <c r="AQ326" s="186">
        <v>-9.5693289999999997E-3</v>
      </c>
    </row>
    <row r="327" spans="2:43" s="9" customFormat="1" x14ac:dyDescent="0.2">
      <c r="B327" s="9">
        <v>2013</v>
      </c>
      <c r="C327" s="186">
        <v>1.052009</v>
      </c>
      <c r="D327" s="186">
        <v>1.1906559999999999</v>
      </c>
      <c r="E327" s="186">
        <v>0.88355340000000004</v>
      </c>
      <c r="F327" s="186">
        <v>0.87135209999999996</v>
      </c>
      <c r="G327" s="186">
        <v>0.88935240000000004</v>
      </c>
      <c r="I327" s="9">
        <v>2013</v>
      </c>
      <c r="J327" s="186">
        <v>0.87135209999999996</v>
      </c>
      <c r="K327" s="186">
        <v>0.88935240000000004</v>
      </c>
      <c r="L327" s="186">
        <v>1.01031</v>
      </c>
      <c r="M327" s="186">
        <v>1.109461</v>
      </c>
      <c r="N327" s="186">
        <v>0.93217570000000005</v>
      </c>
      <c r="O327" s="186">
        <v>0.85471949999999997</v>
      </c>
      <c r="P327" s="186">
        <v>0.81393309999999996</v>
      </c>
      <c r="Q327" s="186">
        <v>0.92154230000000004</v>
      </c>
      <c r="R327" s="186">
        <v>1.076417</v>
      </c>
      <c r="S327" s="186">
        <v>1.0638259999999999</v>
      </c>
      <c r="T327" s="186">
        <v>0.98660680000000001</v>
      </c>
      <c r="U327" s="186">
        <v>0.88286489999999995</v>
      </c>
      <c r="V327" s="186">
        <v>1.0024329999999999</v>
      </c>
      <c r="W327" s="186">
        <v>1.052009</v>
      </c>
      <c r="X327" s="186">
        <v>1.2073290000000001</v>
      </c>
      <c r="Y327" s="186">
        <v>1.0412729999999999</v>
      </c>
      <c r="Z327" s="186">
        <v>0.94821549999999999</v>
      </c>
      <c r="AA327" s="186">
        <v>1.128552</v>
      </c>
      <c r="AB327" s="186">
        <v>1.230823</v>
      </c>
      <c r="AC327" s="186">
        <v>1.2925</v>
      </c>
      <c r="AD327" s="186">
        <v>1.182893</v>
      </c>
      <c r="AE327" s="107"/>
      <c r="AF327" s="9">
        <v>2013</v>
      </c>
      <c r="AG327" s="186">
        <v>-5.2708590000000001E-3</v>
      </c>
      <c r="AH327" s="186">
        <v>2.7614640000000001E-5</v>
      </c>
      <c r="AI327" s="186">
        <v>2.1988099999999998E-3</v>
      </c>
      <c r="AJ327" s="186">
        <v>1.8157749999999999E-3</v>
      </c>
      <c r="AK327" s="186">
        <v>2.7063399999999998E-3</v>
      </c>
      <c r="AL327" s="186">
        <v>7.1603050000000001E-2</v>
      </c>
      <c r="AM327" s="186">
        <v>-1.4801339999999999E-3</v>
      </c>
      <c r="AN327" s="186">
        <v>-8.1416069999999999E-5</v>
      </c>
      <c r="AO327" s="186">
        <v>-1.3186649999999999E-3</v>
      </c>
      <c r="AP327" s="186">
        <v>-3.6893130000000001E-3</v>
      </c>
      <c r="AQ327" s="186">
        <v>-8.4033130000000008E-3</v>
      </c>
    </row>
    <row r="328" spans="2:43" s="9" customFormat="1" x14ac:dyDescent="0.2">
      <c r="B328" s="9">
        <v>2014</v>
      </c>
      <c r="C328" s="186">
        <v>1.0789690000000001</v>
      </c>
      <c r="D328" s="186">
        <v>1.2379530000000001</v>
      </c>
      <c r="E328" s="186">
        <v>0.87157490000000004</v>
      </c>
      <c r="F328" s="186">
        <v>0.84340150000000003</v>
      </c>
      <c r="G328" s="186">
        <v>0.89112760000000002</v>
      </c>
      <c r="I328" s="9">
        <v>2014</v>
      </c>
      <c r="J328" s="186">
        <v>0.84340150000000003</v>
      </c>
      <c r="K328" s="186">
        <v>0.89112760000000002</v>
      </c>
      <c r="L328" s="186">
        <v>1.0425800000000001</v>
      </c>
      <c r="M328" s="186">
        <v>1.1335729999999999</v>
      </c>
      <c r="N328" s="186">
        <v>0.89643390000000001</v>
      </c>
      <c r="O328" s="186">
        <v>0.84993799999999997</v>
      </c>
      <c r="P328" s="186">
        <v>0.81285189999999996</v>
      </c>
      <c r="Q328" s="186">
        <v>0.897254</v>
      </c>
      <c r="R328" s="186">
        <v>1.106986</v>
      </c>
      <c r="S328" s="186">
        <v>1.0784560000000001</v>
      </c>
      <c r="T328" s="186">
        <v>0.98963579999999995</v>
      </c>
      <c r="U328" s="186">
        <v>0.78649599999999997</v>
      </c>
      <c r="V328" s="186">
        <v>0.92978050000000001</v>
      </c>
      <c r="W328" s="186">
        <v>1.0789690000000001</v>
      </c>
      <c r="X328" s="186">
        <v>1.2793060000000001</v>
      </c>
      <c r="Y328" s="186">
        <v>1.034902</v>
      </c>
      <c r="Z328" s="186">
        <v>0.95182990000000001</v>
      </c>
      <c r="AA328" s="186">
        <v>1.2036230000000001</v>
      </c>
      <c r="AB328" s="186">
        <v>1.2694669999999999</v>
      </c>
      <c r="AC328" s="186">
        <v>1.3273870000000001</v>
      </c>
      <c r="AD328" s="186">
        <v>1.21079</v>
      </c>
      <c r="AE328" s="107"/>
      <c r="AF328" s="9">
        <v>2014</v>
      </c>
      <c r="AG328" s="186">
        <v>-2.5438689999999998E-3</v>
      </c>
      <c r="AH328" s="186">
        <v>1.0544649999999999E-2</v>
      </c>
      <c r="AI328" s="186">
        <v>2.836852E-3</v>
      </c>
      <c r="AJ328" s="186">
        <v>1.3443260000000001E-3</v>
      </c>
      <c r="AK328" s="186">
        <v>1.31225E-2</v>
      </c>
      <c r="AL328" s="186">
        <v>-2.546518E-2</v>
      </c>
      <c r="AM328" s="186">
        <v>2.8088069999999998E-4</v>
      </c>
      <c r="AN328" s="186">
        <v>-4.193906E-4</v>
      </c>
      <c r="AO328" s="186">
        <v>-1.9660810000000002E-3</v>
      </c>
      <c r="AP328" s="186">
        <v>-3.3587859999999999E-3</v>
      </c>
      <c r="AQ328" s="186">
        <v>-8.0257530000000001E-3</v>
      </c>
    </row>
    <row r="329" spans="2:43" s="9" customFormat="1" x14ac:dyDescent="0.2">
      <c r="B329" s="9">
        <v>2015</v>
      </c>
      <c r="C329" s="186">
        <v>1.0724579999999999</v>
      </c>
      <c r="D329" s="186">
        <v>1.258426</v>
      </c>
      <c r="E329" s="186">
        <v>0.85222209999999998</v>
      </c>
      <c r="F329" s="186">
        <v>0.81720680000000001</v>
      </c>
      <c r="G329" s="186">
        <v>0.87758020000000003</v>
      </c>
      <c r="I329" s="9">
        <v>2015</v>
      </c>
      <c r="J329" s="186">
        <v>0.81720680000000001</v>
      </c>
      <c r="K329" s="186">
        <v>0.87758020000000003</v>
      </c>
      <c r="L329" s="186">
        <v>1.0070760000000001</v>
      </c>
      <c r="M329" s="186">
        <v>1.124125</v>
      </c>
      <c r="N329" s="186">
        <v>0.94197450000000005</v>
      </c>
      <c r="O329" s="186">
        <v>0.82567919999999995</v>
      </c>
      <c r="P329" s="186">
        <v>0.7979233</v>
      </c>
      <c r="Q329" s="186">
        <v>0.91139049999999999</v>
      </c>
      <c r="R329" s="186">
        <v>1.106986</v>
      </c>
      <c r="S329" s="186">
        <v>1.093159</v>
      </c>
      <c r="T329" s="186">
        <v>0.99290299999999998</v>
      </c>
      <c r="U329" s="186">
        <v>0.87377669999999996</v>
      </c>
      <c r="V329" s="186">
        <v>0.94513939999999996</v>
      </c>
      <c r="W329" s="186">
        <v>1.0724579999999999</v>
      </c>
      <c r="X329" s="186">
        <v>1.312346</v>
      </c>
      <c r="Y329" s="186">
        <v>1.0649230000000001</v>
      </c>
      <c r="Z329" s="186">
        <v>0.95403769999999999</v>
      </c>
      <c r="AA329" s="186">
        <v>1.1385209999999999</v>
      </c>
      <c r="AB329" s="186">
        <v>1.29888</v>
      </c>
      <c r="AC329" s="186">
        <v>1.3440620000000001</v>
      </c>
      <c r="AD329" s="186">
        <v>1.2220629999999999</v>
      </c>
      <c r="AE329" s="107"/>
      <c r="AF329" s="9">
        <v>2015</v>
      </c>
      <c r="AG329" s="186">
        <v>1.4700239999999999E-3</v>
      </c>
      <c r="AH329" s="186">
        <v>4.5508979999999999E-5</v>
      </c>
      <c r="AI329" s="186">
        <v>2.795147E-3</v>
      </c>
      <c r="AJ329" s="186">
        <v>1.4409290000000001E-3</v>
      </c>
      <c r="AK329" s="186">
        <v>-1.180399E-2</v>
      </c>
      <c r="AL329" s="186">
        <v>-1.1110790000000001E-2</v>
      </c>
      <c r="AM329" s="186">
        <v>-1.2803129999999999E-3</v>
      </c>
      <c r="AN329" s="186">
        <v>-2.2323460000000001E-4</v>
      </c>
      <c r="AO329" s="186">
        <v>1.657539E-3</v>
      </c>
      <c r="AP329" s="186">
        <v>-2.597294E-3</v>
      </c>
      <c r="AQ329" s="186">
        <v>-2.8482189999999999E-3</v>
      </c>
    </row>
    <row r="330" spans="2:43" s="9" customFormat="1" x14ac:dyDescent="0.2">
      <c r="B330" s="9">
        <v>2016</v>
      </c>
      <c r="C330" s="186">
        <v>1.0781609999999999</v>
      </c>
      <c r="D330" s="186">
        <v>1.2127399999999999</v>
      </c>
      <c r="E330" s="186">
        <v>0.88902910000000002</v>
      </c>
      <c r="F330" s="186">
        <v>0.91612009999999999</v>
      </c>
      <c r="G330" s="186">
        <v>0.86877000000000004</v>
      </c>
      <c r="I330" s="9">
        <v>2016</v>
      </c>
      <c r="J330" s="186">
        <v>0.91612009999999999</v>
      </c>
      <c r="K330" s="186">
        <v>0.86877000000000004</v>
      </c>
      <c r="L330" s="186">
        <v>1.0075259999999999</v>
      </c>
      <c r="M330" s="186">
        <v>1.126862</v>
      </c>
      <c r="N330" s="186">
        <v>0.90816609999999998</v>
      </c>
      <c r="O330" s="186">
        <v>0.81078729999999999</v>
      </c>
      <c r="P330" s="186">
        <v>0.79008560000000005</v>
      </c>
      <c r="Q330" s="186">
        <v>0.92063410000000001</v>
      </c>
      <c r="R330" s="186">
        <v>1.106986</v>
      </c>
      <c r="S330" s="186">
        <v>1.1067149999999999</v>
      </c>
      <c r="T330" s="186">
        <v>0.99682700000000002</v>
      </c>
      <c r="U330" s="186">
        <v>0.87803659999999994</v>
      </c>
      <c r="V330" s="186">
        <v>1.030761</v>
      </c>
      <c r="W330" s="186">
        <v>1.0781609999999999</v>
      </c>
      <c r="X330" s="186">
        <v>1.176877</v>
      </c>
      <c r="Y330" s="186">
        <v>1.0701069999999999</v>
      </c>
      <c r="Z330" s="186">
        <v>0.95678180000000002</v>
      </c>
      <c r="AA330" s="186">
        <v>1.1871849999999999</v>
      </c>
      <c r="AB330" s="186">
        <v>1.329771</v>
      </c>
      <c r="AC330" s="186">
        <v>1.3646130000000001</v>
      </c>
      <c r="AD330" s="186">
        <v>1.24102</v>
      </c>
      <c r="AE330" s="107"/>
      <c r="AF330" s="9">
        <v>2016</v>
      </c>
      <c r="AG330" s="186">
        <v>9.2184690000000002E-4</v>
      </c>
      <c r="AH330" s="186">
        <v>1.2213689999999999E-4</v>
      </c>
      <c r="AI330" s="186">
        <v>2.6051849999999999E-3</v>
      </c>
      <c r="AJ330" s="186">
        <v>1.769968E-3</v>
      </c>
      <c r="AK330" s="186">
        <v>-1.15522E-4</v>
      </c>
      <c r="AL330" s="186">
        <v>4.592748E-2</v>
      </c>
      <c r="AM330" s="186">
        <v>-2.082009E-4</v>
      </c>
      <c r="AN330" s="186">
        <v>-2.9941769999999998E-4</v>
      </c>
      <c r="AO330" s="186">
        <v>-1.383458E-3</v>
      </c>
      <c r="AP330" s="186">
        <v>-2.538298E-3</v>
      </c>
      <c r="AQ330" s="186">
        <v>-4.5188670000000002E-3</v>
      </c>
    </row>
    <row r="331" spans="2:43" s="9" customFormat="1" x14ac:dyDescent="0.2">
      <c r="B331" s="9">
        <v>2017</v>
      </c>
      <c r="C331" s="186">
        <v>1.0823469999999999</v>
      </c>
      <c r="D331" s="186">
        <v>1.1674040000000001</v>
      </c>
      <c r="E331" s="186">
        <v>0.92713959999999995</v>
      </c>
      <c r="F331" s="186">
        <v>1.0090699999999999</v>
      </c>
      <c r="G331" s="186">
        <v>0.8718574</v>
      </c>
      <c r="I331" s="9">
        <v>2017</v>
      </c>
      <c r="J331" s="186">
        <v>1.0090699999999999</v>
      </c>
      <c r="K331" s="186">
        <v>0.8718574</v>
      </c>
      <c r="L331" s="186">
        <v>1.0031209999999999</v>
      </c>
      <c r="M331" s="186">
        <v>1.126152</v>
      </c>
      <c r="N331" s="186">
        <v>0.8872023</v>
      </c>
      <c r="O331" s="186">
        <v>0.79417320000000002</v>
      </c>
      <c r="P331" s="186">
        <v>0.80516030000000005</v>
      </c>
      <c r="Q331" s="186">
        <v>0.9239619</v>
      </c>
      <c r="R331" s="186">
        <v>1.1217060000000001</v>
      </c>
      <c r="S331" s="186">
        <v>1.1215440000000001</v>
      </c>
      <c r="T331" s="186">
        <v>1.0000359999999999</v>
      </c>
      <c r="U331" s="186">
        <v>0.91516810000000004</v>
      </c>
      <c r="V331" s="186">
        <v>1.094848</v>
      </c>
      <c r="W331" s="186">
        <v>1.0823469999999999</v>
      </c>
      <c r="X331" s="186">
        <v>1.0726180000000001</v>
      </c>
      <c r="Y331" s="186">
        <v>1.0789789999999999</v>
      </c>
      <c r="Z331" s="186">
        <v>0.96110169999999995</v>
      </c>
      <c r="AA331" s="186">
        <v>1.2199549999999999</v>
      </c>
      <c r="AB331" s="186">
        <v>1.36286</v>
      </c>
      <c r="AC331" s="186">
        <v>1.3442620000000001</v>
      </c>
      <c r="AD331" s="186">
        <v>1.2414259999999999</v>
      </c>
      <c r="AE331" s="107"/>
      <c r="AF331" s="9">
        <v>2017</v>
      </c>
      <c r="AG331" s="186">
        <v>3.5496980000000001E-4</v>
      </c>
      <c r="AH331" s="186">
        <v>5.0756639999999997E-3</v>
      </c>
      <c r="AI331" s="186">
        <v>2.8065630000000002E-3</v>
      </c>
      <c r="AJ331" s="186">
        <v>1.4315669999999999E-3</v>
      </c>
      <c r="AK331" s="186">
        <v>-5.7941429999999999E-3</v>
      </c>
      <c r="AL331" s="186">
        <v>3.8751019999999997E-2</v>
      </c>
      <c r="AM331" s="186">
        <v>-3.924771E-4</v>
      </c>
      <c r="AN331" s="186">
        <v>-4.6997359999999998E-4</v>
      </c>
      <c r="AO331" s="186">
        <v>-9.1805659999999998E-4</v>
      </c>
      <c r="AP331" s="186">
        <v>-3.0061630000000001E-3</v>
      </c>
      <c r="AQ331" s="186">
        <v>4.1351720000000003E-3</v>
      </c>
    </row>
    <row r="332" spans="2:43" s="9" customFormat="1" x14ac:dyDescent="0.2">
      <c r="B332" s="9">
        <v>2018</v>
      </c>
      <c r="C332" s="186">
        <v>1.099634</v>
      </c>
      <c r="D332" s="186">
        <v>1.1399950000000001</v>
      </c>
      <c r="E332" s="186">
        <v>0.96459510000000004</v>
      </c>
      <c r="F332" s="186">
        <v>1.098757</v>
      </c>
      <c r="G332" s="186">
        <v>0.87953049999999999</v>
      </c>
      <c r="I332" s="9">
        <v>2018</v>
      </c>
      <c r="J332" s="186">
        <v>1.098757</v>
      </c>
      <c r="K332" s="186">
        <v>0.87953049999999999</v>
      </c>
      <c r="L332" s="186">
        <v>1.047938</v>
      </c>
      <c r="M332" s="186">
        <v>1.1408769999999999</v>
      </c>
      <c r="N332" s="186">
        <v>0.92458810000000002</v>
      </c>
      <c r="O332" s="186">
        <v>0.789134</v>
      </c>
      <c r="P332" s="186">
        <v>0.80769800000000003</v>
      </c>
      <c r="Q332" s="186">
        <v>0.92034579999999999</v>
      </c>
      <c r="R332" s="186">
        <v>1.1217060000000001</v>
      </c>
      <c r="S332" s="186">
        <v>1.1389940000000001</v>
      </c>
      <c r="T332" s="186">
        <v>1.0031950000000001</v>
      </c>
      <c r="U332" s="186">
        <v>0.84034940000000002</v>
      </c>
      <c r="V332" s="186">
        <v>1.030464</v>
      </c>
      <c r="W332" s="186">
        <v>1.099634</v>
      </c>
      <c r="X332" s="186">
        <v>1.0007980000000001</v>
      </c>
      <c r="Y332" s="186">
        <v>1.049331</v>
      </c>
      <c r="Z332" s="186">
        <v>0.96384930000000002</v>
      </c>
      <c r="AA332" s="186">
        <v>1.1893229999999999</v>
      </c>
      <c r="AB332" s="186">
        <v>1.3934690000000001</v>
      </c>
      <c r="AC332" s="186">
        <v>1.3614409999999999</v>
      </c>
      <c r="AD332" s="186">
        <v>1.250251</v>
      </c>
      <c r="AE332" s="107"/>
      <c r="AF332" s="9">
        <v>2018</v>
      </c>
      <c r="AG332" s="186">
        <v>-3.7397119999999997E-4</v>
      </c>
      <c r="AH332" s="186">
        <v>-3.9209409999999998E-5</v>
      </c>
      <c r="AI332" s="186">
        <v>3.229923E-3</v>
      </c>
      <c r="AJ332" s="186">
        <v>1.390135E-3</v>
      </c>
      <c r="AK332" s="186">
        <v>1.1638610000000001E-2</v>
      </c>
      <c r="AL332" s="186">
        <v>2.8154519999999999E-2</v>
      </c>
      <c r="AM332" s="186">
        <v>1.2051690000000001E-3</v>
      </c>
      <c r="AN332" s="186">
        <v>-3.1562149999999999E-4</v>
      </c>
      <c r="AO332" s="186">
        <v>7.0972530000000002E-4</v>
      </c>
      <c r="AP332" s="186">
        <v>-2.5502929999999999E-3</v>
      </c>
      <c r="AQ332" s="186">
        <v>-3.444637E-3</v>
      </c>
    </row>
    <row r="333" spans="2:43" s="9" customFormat="1" x14ac:dyDescent="0.2">
      <c r="B333" s="9">
        <v>2019</v>
      </c>
      <c r="C333" s="186">
        <v>1.091464</v>
      </c>
      <c r="D333" s="186">
        <v>1.1610579999999999</v>
      </c>
      <c r="E333" s="186">
        <v>0.94005919999999998</v>
      </c>
      <c r="F333" s="186">
        <v>1.059709</v>
      </c>
      <c r="G333" s="186">
        <v>0.86293580000000003</v>
      </c>
      <c r="I333" s="9">
        <v>2019</v>
      </c>
      <c r="J333" s="186">
        <v>1.059709</v>
      </c>
      <c r="K333" s="186">
        <v>0.86293580000000003</v>
      </c>
      <c r="L333" s="186">
        <v>1.0374099999999999</v>
      </c>
      <c r="M333" s="186">
        <v>1.1185620000000001</v>
      </c>
      <c r="N333" s="186">
        <v>0.92770920000000001</v>
      </c>
      <c r="O333" s="186">
        <v>0.76515180000000005</v>
      </c>
      <c r="P333" s="186">
        <v>0.79279540000000004</v>
      </c>
      <c r="Q333" s="186">
        <v>0.92631810000000003</v>
      </c>
      <c r="R333" s="186">
        <v>1.1268119999999999</v>
      </c>
      <c r="S333" s="186">
        <v>1.155116</v>
      </c>
      <c r="T333" s="186">
        <v>1.0077590000000001</v>
      </c>
      <c r="U333" s="186">
        <v>0.93653140000000001</v>
      </c>
      <c r="V333" s="186">
        <v>1.0613870000000001</v>
      </c>
      <c r="W333" s="186">
        <v>1.091464</v>
      </c>
      <c r="X333" s="186">
        <v>1.029965</v>
      </c>
      <c r="Y333" s="186">
        <v>1.0521050000000001</v>
      </c>
      <c r="Z333" s="186">
        <v>0.97577409999999998</v>
      </c>
      <c r="AA333" s="186">
        <v>1.176515</v>
      </c>
      <c r="AB333" s="186">
        <v>1.4264669999999999</v>
      </c>
      <c r="AC333" s="186">
        <v>1.376728</v>
      </c>
      <c r="AD333" s="186">
        <v>1.264826</v>
      </c>
      <c r="AE333" s="107"/>
      <c r="AF333" s="9">
        <v>2019</v>
      </c>
      <c r="AG333" s="186">
        <v>6.1540430000000005E-4</v>
      </c>
      <c r="AH333" s="186">
        <v>1.831589E-3</v>
      </c>
      <c r="AI333" s="186">
        <v>3.0315849999999998E-3</v>
      </c>
      <c r="AJ333" s="186">
        <v>2.0637699999999999E-3</v>
      </c>
      <c r="AK333" s="186">
        <v>-1.499968E-2</v>
      </c>
      <c r="AL333" s="186">
        <v>-1.158359E-2</v>
      </c>
      <c r="AM333" s="186">
        <v>-1.1675680000000001E-4</v>
      </c>
      <c r="AN333" s="186">
        <v>-1.346096E-3</v>
      </c>
      <c r="AO333" s="186">
        <v>3.9030059999999999E-4</v>
      </c>
      <c r="AP333" s="186">
        <v>-2.6507330000000002E-3</v>
      </c>
      <c r="AQ333" s="186">
        <v>-3.0013890000000001E-3</v>
      </c>
    </row>
    <row r="334" spans="2:43" s="9" customFormat="1" x14ac:dyDescent="0.2">
      <c r="B334" s="9">
        <v>2020</v>
      </c>
      <c r="C334" s="186">
        <v>1.074217</v>
      </c>
      <c r="D334" s="186">
        <v>1.1212260000000001</v>
      </c>
      <c r="E334" s="186">
        <v>0.95807330000000002</v>
      </c>
      <c r="F334" s="186">
        <v>1.145645</v>
      </c>
      <c r="G334" s="186">
        <v>0.84098830000000002</v>
      </c>
      <c r="I334" s="9">
        <v>2020</v>
      </c>
      <c r="J334" s="186">
        <v>1.145645</v>
      </c>
      <c r="K334" s="186">
        <v>0.84098830000000002</v>
      </c>
      <c r="L334" s="186">
        <v>1.0240830000000001</v>
      </c>
      <c r="M334" s="186">
        <v>1.1124240000000001</v>
      </c>
      <c r="N334" s="186">
        <v>0.87833989999999995</v>
      </c>
      <c r="O334" s="186">
        <v>0.73662329999999998</v>
      </c>
      <c r="P334" s="186">
        <v>0.77101280000000005</v>
      </c>
      <c r="Q334" s="186">
        <v>0.90915509999999999</v>
      </c>
      <c r="R334" s="186">
        <v>1.1268119999999999</v>
      </c>
      <c r="S334" s="186">
        <v>1.1697900000000001</v>
      </c>
      <c r="T334" s="186">
        <v>1.0109919999999999</v>
      </c>
      <c r="U334" s="186">
        <v>1.0505800000000001</v>
      </c>
      <c r="V334" s="186">
        <v>1.073059</v>
      </c>
      <c r="W334" s="186">
        <v>1.074217</v>
      </c>
      <c r="X334" s="186">
        <v>0.93765209999999999</v>
      </c>
      <c r="Y334" s="186">
        <v>1.0489550000000001</v>
      </c>
      <c r="Z334" s="186">
        <v>0.96565400000000001</v>
      </c>
      <c r="AA334" s="186">
        <v>1.2230080000000001</v>
      </c>
      <c r="AB334" s="186">
        <v>1.4582980000000001</v>
      </c>
      <c r="AC334" s="186">
        <v>1.393254</v>
      </c>
      <c r="AD334" s="186">
        <v>1.277326</v>
      </c>
      <c r="AE334" s="107"/>
      <c r="AF334" s="9">
        <v>2020</v>
      </c>
      <c r="AG334" s="186">
        <v>-1.8855E-3</v>
      </c>
      <c r="AH334" s="186">
        <v>1.745634E-4</v>
      </c>
      <c r="AI334" s="186">
        <v>2.8504350000000001E-3</v>
      </c>
      <c r="AJ334" s="186">
        <v>1.539466E-3</v>
      </c>
      <c r="AK334" s="186">
        <v>-1.8606919999999999E-2</v>
      </c>
      <c r="AL334" s="186">
        <v>3.9971430000000002E-2</v>
      </c>
      <c r="AM334" s="186">
        <v>1.135257E-4</v>
      </c>
      <c r="AN334" s="186">
        <v>1.128396E-3</v>
      </c>
      <c r="AO334" s="186">
        <v>-1.3598149999999999E-3</v>
      </c>
      <c r="AP334" s="186">
        <v>-2.6951039999999998E-3</v>
      </c>
      <c r="AQ334" s="186">
        <v>-2.2490600000000002E-3</v>
      </c>
    </row>
    <row r="335" spans="2:43" s="9" customFormat="1" x14ac:dyDescent="0.2">
      <c r="B335" s="9">
        <v>2021</v>
      </c>
      <c r="C335" s="186">
        <v>1.1087499999999999</v>
      </c>
      <c r="D335" s="186">
        <v>1.108873</v>
      </c>
      <c r="E335" s="186">
        <v>0.99988840000000001</v>
      </c>
      <c r="F335" s="186">
        <v>1.213374</v>
      </c>
      <c r="G335" s="186">
        <v>0.8608576</v>
      </c>
      <c r="I335" s="9">
        <v>2021</v>
      </c>
      <c r="J335" s="186">
        <v>1.213374</v>
      </c>
      <c r="K335" s="186">
        <v>0.8608576</v>
      </c>
      <c r="L335" s="186">
        <v>1.065472</v>
      </c>
      <c r="M335" s="186">
        <v>1.1445540000000001</v>
      </c>
      <c r="N335" s="186">
        <v>0.91319859999999997</v>
      </c>
      <c r="O335" s="186">
        <v>0.74383759999999999</v>
      </c>
      <c r="P335" s="186">
        <v>0.7888617</v>
      </c>
      <c r="Q335" s="186">
        <v>0.9044008</v>
      </c>
      <c r="R335" s="186">
        <v>1.1268119999999999</v>
      </c>
      <c r="S335" s="186">
        <v>1.1821600000000001</v>
      </c>
      <c r="T335" s="186">
        <v>1.0139819999999999</v>
      </c>
      <c r="U335" s="186">
        <v>0.87020140000000001</v>
      </c>
      <c r="V335" s="186">
        <v>1.01153</v>
      </c>
      <c r="W335" s="186">
        <v>1.1087499999999999</v>
      </c>
      <c r="X335" s="186">
        <v>0.91377399999999998</v>
      </c>
      <c r="Y335" s="186">
        <v>1.040618</v>
      </c>
      <c r="Z335" s="186">
        <v>0.96871759999999996</v>
      </c>
      <c r="AA335" s="186">
        <v>1.2141390000000001</v>
      </c>
      <c r="AB335" s="186">
        <v>1.49058</v>
      </c>
      <c r="AC335" s="186">
        <v>1.4055059999999999</v>
      </c>
      <c r="AD335" s="186">
        <v>1.2879590000000001</v>
      </c>
      <c r="AE335" s="107"/>
      <c r="AF335" s="9">
        <v>2021</v>
      </c>
      <c r="AG335" s="186">
        <v>-4.5666439999999999E-4</v>
      </c>
      <c r="AH335" s="186">
        <v>-1.9328600000000001E-4</v>
      </c>
      <c r="AI335" s="186">
        <v>2.0266899999999998E-3</v>
      </c>
      <c r="AJ335" s="186">
        <v>1.201318E-3</v>
      </c>
      <c r="AK335" s="186">
        <v>2.9063149999999999E-2</v>
      </c>
      <c r="AL335" s="186">
        <v>1.426353E-2</v>
      </c>
      <c r="AM335" s="186">
        <v>4.0906789999999997E-4</v>
      </c>
      <c r="AN335" s="186">
        <v>-2.7382429999999998E-4</v>
      </c>
      <c r="AO335" s="186">
        <v>3.828177E-4</v>
      </c>
      <c r="AP335" s="186">
        <v>-1.4036109999999999E-3</v>
      </c>
      <c r="AQ335" s="186">
        <v>-2.2997899999999999E-3</v>
      </c>
    </row>
    <row r="336" spans="2:43" s="9" customFormat="1" x14ac:dyDescent="0.2">
      <c r="B336" s="9">
        <v>2022</v>
      </c>
      <c r="C336" s="186">
        <v>1.0974999999999999</v>
      </c>
      <c r="D336" s="186">
        <v>1.0788979999999999</v>
      </c>
      <c r="E336" s="186">
        <v>1.017242</v>
      </c>
      <c r="F336" s="186">
        <v>1.286235</v>
      </c>
      <c r="G336" s="186">
        <v>0.8542168</v>
      </c>
      <c r="I336" s="9">
        <v>2022</v>
      </c>
      <c r="J336" s="186">
        <v>1.286235</v>
      </c>
      <c r="K336" s="186">
        <v>0.8542168</v>
      </c>
      <c r="L336" s="186">
        <v>1.0604089999999999</v>
      </c>
      <c r="M336" s="186">
        <v>1.119183</v>
      </c>
      <c r="N336" s="186">
        <v>0.88967969999999996</v>
      </c>
      <c r="O336" s="186">
        <v>0.72237059999999997</v>
      </c>
      <c r="P336" s="186">
        <v>0.7950604</v>
      </c>
      <c r="Q336" s="186">
        <v>0.9007482</v>
      </c>
      <c r="R336" s="186">
        <v>1.1307750000000001</v>
      </c>
      <c r="S336" s="186">
        <v>1.1930000000000001</v>
      </c>
      <c r="T336" s="186">
        <v>1.017476</v>
      </c>
      <c r="U336" s="186">
        <v>0.96299780000000001</v>
      </c>
      <c r="V336" s="186">
        <v>0.99893920000000003</v>
      </c>
      <c r="W336" s="186">
        <v>1.0974999999999999</v>
      </c>
      <c r="X336" s="186">
        <v>0.85326550000000001</v>
      </c>
      <c r="Y336" s="186">
        <v>1.034978</v>
      </c>
      <c r="Z336" s="186">
        <v>0.98062609999999995</v>
      </c>
      <c r="AA336" s="186">
        <v>1.23359</v>
      </c>
      <c r="AB336" s="186">
        <v>1.5193030000000001</v>
      </c>
      <c r="AC336" s="186">
        <v>1.380398</v>
      </c>
      <c r="AD336" s="186">
        <v>1.2848029999999999</v>
      </c>
      <c r="AE336" s="107"/>
      <c r="AF336" s="9">
        <v>2022</v>
      </c>
      <c r="AG336" s="186">
        <v>-4.3565340000000001E-4</v>
      </c>
      <c r="AH336" s="186">
        <v>1.4733159999999999E-3</v>
      </c>
      <c r="AI336" s="186">
        <v>2.0737910000000002E-3</v>
      </c>
      <c r="AJ336" s="186">
        <v>1.626026E-3</v>
      </c>
      <c r="AK336" s="186">
        <v>-1.493562E-2</v>
      </c>
      <c r="AL336" s="186">
        <v>2.7014489999999999E-2</v>
      </c>
      <c r="AM336" s="186">
        <v>2.4791720000000002E-4</v>
      </c>
      <c r="AN336" s="186">
        <v>-1.3024620000000001E-3</v>
      </c>
      <c r="AO336" s="186">
        <v>-5.4921189999999995E-4</v>
      </c>
      <c r="AP336" s="186">
        <v>-2.169537E-3</v>
      </c>
      <c r="AQ336" s="186">
        <v>4.1632980000000002E-3</v>
      </c>
    </row>
    <row r="337" spans="1:43" s="9" customFormat="1" x14ac:dyDescent="0.2">
      <c r="B337" s="9">
        <v>2023</v>
      </c>
      <c r="C337" s="186">
        <v>1.116735</v>
      </c>
      <c r="D337" s="186">
        <v>1.1237790000000001</v>
      </c>
      <c r="E337" s="186">
        <v>0.9937319</v>
      </c>
      <c r="F337" s="186">
        <v>1.223849</v>
      </c>
      <c r="G337" s="186">
        <v>0.86251770000000005</v>
      </c>
      <c r="I337" s="9">
        <v>2023</v>
      </c>
      <c r="J337" s="186">
        <v>1.223849</v>
      </c>
      <c r="K337" s="186">
        <v>0.86251770000000005</v>
      </c>
      <c r="L337" s="186">
        <v>1.07653</v>
      </c>
      <c r="M337" s="186">
        <v>1.135993</v>
      </c>
      <c r="N337" s="186">
        <v>0.93975909999999996</v>
      </c>
      <c r="O337" s="186">
        <v>0.72330700000000003</v>
      </c>
      <c r="P337" s="186">
        <v>0.79848140000000001</v>
      </c>
      <c r="Q337" s="186">
        <v>0.91250229999999999</v>
      </c>
      <c r="R337" s="186">
        <v>1.1307750000000001</v>
      </c>
      <c r="S337" s="186">
        <v>1.202215</v>
      </c>
      <c r="T337" s="186">
        <v>1.020634</v>
      </c>
      <c r="U337" s="186">
        <v>0.88258769999999998</v>
      </c>
      <c r="V337" s="186">
        <v>1.0349410000000001</v>
      </c>
      <c r="W337" s="186">
        <v>1.116735</v>
      </c>
      <c r="X337" s="186">
        <v>0.91247789999999995</v>
      </c>
      <c r="Y337" s="186">
        <v>1.037347</v>
      </c>
      <c r="Z337" s="186">
        <v>0.98304740000000002</v>
      </c>
      <c r="AA337" s="186">
        <v>1.188321</v>
      </c>
      <c r="AB337" s="186">
        <v>1.54393</v>
      </c>
      <c r="AC337" s="186">
        <v>1.398574</v>
      </c>
      <c r="AD337" s="186">
        <v>1.2947390000000001</v>
      </c>
      <c r="AE337" s="107"/>
      <c r="AF337" s="9">
        <v>2023</v>
      </c>
      <c r="AG337" s="186">
        <v>1.2824379999999999E-3</v>
      </c>
      <c r="AH337" s="186">
        <v>-1.141643E-5</v>
      </c>
      <c r="AI337" s="186">
        <v>1.624337E-3</v>
      </c>
      <c r="AJ337" s="186">
        <v>1.385844E-3</v>
      </c>
      <c r="AK337" s="186">
        <v>1.309343E-2</v>
      </c>
      <c r="AL337" s="186">
        <v>-3.3760449999999997E-2</v>
      </c>
      <c r="AM337" s="186">
        <v>-1.143116E-4</v>
      </c>
      <c r="AN337" s="186">
        <v>-5.1848900000000002E-4</v>
      </c>
      <c r="AO337" s="186">
        <v>1.20538E-3</v>
      </c>
      <c r="AP337" s="186">
        <v>-3.1087929999999999E-3</v>
      </c>
      <c r="AQ337" s="186">
        <v>-4.4605590000000002E-3</v>
      </c>
    </row>
    <row r="339" spans="1:43" ht="18" x14ac:dyDescent="0.25">
      <c r="A339" s="35">
        <v>43</v>
      </c>
      <c r="B339" s="33" t="s">
        <v>89</v>
      </c>
      <c r="C339" s="34"/>
      <c r="D339" s="34"/>
      <c r="E339" s="34"/>
      <c r="F339" s="34"/>
      <c r="G339" s="34"/>
    </row>
    <row r="340" spans="1:43" s="9" customFormat="1" x14ac:dyDescent="0.2">
      <c r="B340" s="9" t="s">
        <v>82</v>
      </c>
      <c r="C340" s="9" t="s">
        <v>15</v>
      </c>
      <c r="D340" s="9" t="s">
        <v>16</v>
      </c>
      <c r="E340" s="9" t="s">
        <v>17</v>
      </c>
      <c r="F340" s="9" t="s">
        <v>18</v>
      </c>
      <c r="G340" s="9" t="s">
        <v>19</v>
      </c>
      <c r="I340" s="9" t="s">
        <v>82</v>
      </c>
      <c r="J340" s="9" t="s">
        <v>18</v>
      </c>
      <c r="K340" s="9" t="s">
        <v>19</v>
      </c>
      <c r="L340" s="9" t="s">
        <v>98</v>
      </c>
      <c r="M340" s="9" t="s">
        <v>99</v>
      </c>
      <c r="N340" s="9" t="s">
        <v>100</v>
      </c>
      <c r="O340" s="9" t="s">
        <v>101</v>
      </c>
      <c r="P340" s="9" t="s">
        <v>102</v>
      </c>
      <c r="Q340" s="9" t="s">
        <v>247</v>
      </c>
      <c r="R340" s="9" t="s">
        <v>248</v>
      </c>
      <c r="S340" s="9" t="s">
        <v>249</v>
      </c>
      <c r="T340" s="9" t="s">
        <v>250</v>
      </c>
      <c r="U340" s="9" t="s">
        <v>251</v>
      </c>
      <c r="V340" s="9" t="s">
        <v>252</v>
      </c>
      <c r="W340" s="9" t="s">
        <v>15</v>
      </c>
      <c r="X340" s="9" t="s">
        <v>253</v>
      </c>
      <c r="Y340" s="9" t="s">
        <v>254</v>
      </c>
      <c r="Z340" s="9" t="s">
        <v>255</v>
      </c>
      <c r="AA340" s="9" t="s">
        <v>256</v>
      </c>
      <c r="AB340" s="9" t="s">
        <v>257</v>
      </c>
      <c r="AC340" s="9" t="s">
        <v>258</v>
      </c>
      <c r="AD340" s="9" t="s">
        <v>259</v>
      </c>
      <c r="AF340" s="9" t="s">
        <v>82</v>
      </c>
      <c r="AG340" s="9" t="s">
        <v>260</v>
      </c>
      <c r="AH340" s="9" t="s">
        <v>261</v>
      </c>
      <c r="AI340" s="9" t="s">
        <v>262</v>
      </c>
      <c r="AJ340" s="9" t="s">
        <v>263</v>
      </c>
      <c r="AK340" s="9" t="s">
        <v>264</v>
      </c>
      <c r="AL340" s="9" t="s">
        <v>265</v>
      </c>
      <c r="AM340" s="9" t="s">
        <v>266</v>
      </c>
      <c r="AN340" s="9" t="s">
        <v>267</v>
      </c>
      <c r="AO340" s="9" t="s">
        <v>268</v>
      </c>
      <c r="AP340" s="9" t="s">
        <v>269</v>
      </c>
      <c r="AQ340" s="9" t="s">
        <v>270</v>
      </c>
    </row>
    <row r="341" spans="1:43" s="9" customFormat="1" x14ac:dyDescent="0.2">
      <c r="B341" s="9">
        <v>2006</v>
      </c>
      <c r="C341" s="9">
        <v>1</v>
      </c>
      <c r="D341" s="9">
        <v>1</v>
      </c>
      <c r="E341" s="9">
        <v>1</v>
      </c>
      <c r="F341" s="9">
        <v>1</v>
      </c>
      <c r="G341" s="9">
        <v>1</v>
      </c>
      <c r="I341" s="9">
        <v>2006</v>
      </c>
      <c r="J341" s="9">
        <v>1</v>
      </c>
      <c r="K341" s="9">
        <v>1</v>
      </c>
      <c r="L341" s="9">
        <v>1</v>
      </c>
      <c r="M341" s="9">
        <v>1</v>
      </c>
      <c r="N341" s="9">
        <v>1</v>
      </c>
      <c r="O341" s="9">
        <v>1</v>
      </c>
      <c r="P341" s="9">
        <v>1</v>
      </c>
      <c r="Q341" s="9">
        <v>1</v>
      </c>
      <c r="R341" s="9">
        <v>1</v>
      </c>
      <c r="S341" s="9">
        <v>1</v>
      </c>
      <c r="T341" s="9">
        <v>1</v>
      </c>
      <c r="U341" s="9">
        <v>1</v>
      </c>
      <c r="V341" s="9">
        <v>1</v>
      </c>
      <c r="W341" s="9">
        <v>1</v>
      </c>
      <c r="X341" s="9">
        <v>1</v>
      </c>
      <c r="Y341" s="9">
        <v>1</v>
      </c>
      <c r="Z341" s="9">
        <v>1</v>
      </c>
      <c r="AA341" s="9">
        <v>1</v>
      </c>
      <c r="AB341" s="9">
        <v>1</v>
      </c>
      <c r="AC341" s="9">
        <v>1</v>
      </c>
      <c r="AD341" s="9">
        <v>1</v>
      </c>
    </row>
    <row r="342" spans="1:43" s="9" customFormat="1" x14ac:dyDescent="0.2">
      <c r="B342" s="9">
        <v>2007</v>
      </c>
      <c r="C342" s="186">
        <v>1.01833</v>
      </c>
      <c r="D342" s="186">
        <v>1.0153179999999999</v>
      </c>
      <c r="E342" s="186">
        <v>1.0029669999999999</v>
      </c>
      <c r="F342" s="186">
        <v>1.0164470000000001</v>
      </c>
      <c r="G342" s="186">
        <v>0.99315960000000003</v>
      </c>
      <c r="I342" s="9">
        <v>2007</v>
      </c>
      <c r="J342" s="186">
        <v>1.0164470000000001</v>
      </c>
      <c r="K342" s="186">
        <v>0.99315960000000003</v>
      </c>
      <c r="L342" s="186">
        <v>1.0154700000000001</v>
      </c>
      <c r="M342" s="186">
        <v>1.0148299999999999</v>
      </c>
      <c r="N342" s="186">
        <v>1.0188299999999999</v>
      </c>
      <c r="O342" s="186">
        <v>0.96332960000000001</v>
      </c>
      <c r="P342" s="186">
        <v>0.98588290000000001</v>
      </c>
      <c r="Q342" s="186">
        <v>1.014421</v>
      </c>
      <c r="R342" s="186">
        <v>1.050708</v>
      </c>
      <c r="S342" s="186">
        <v>1.015981</v>
      </c>
      <c r="T342" s="186">
        <v>1.0062850000000001</v>
      </c>
      <c r="U342" s="186">
        <v>1.0608010000000001</v>
      </c>
      <c r="V342" s="186">
        <v>1.050708</v>
      </c>
      <c r="W342" s="186">
        <v>1.01833</v>
      </c>
      <c r="X342" s="186">
        <v>1.0018530000000001</v>
      </c>
      <c r="Y342" s="186">
        <v>1.0028170000000001</v>
      </c>
      <c r="Z342" s="186">
        <v>1.003449</v>
      </c>
      <c r="AA342" s="186">
        <v>0.99950910000000004</v>
      </c>
      <c r="AB342" s="186">
        <v>1.057094</v>
      </c>
      <c r="AC342" s="186">
        <v>1.0329120000000001</v>
      </c>
      <c r="AD342" s="186">
        <v>1.025344</v>
      </c>
      <c r="AF342" s="9">
        <v>2007</v>
      </c>
      <c r="AG342" s="186">
        <v>1.396591E-3</v>
      </c>
      <c r="AH342" s="186">
        <v>1.8823630000000001E-2</v>
      </c>
      <c r="AI342" s="186">
        <v>3.2640009999999999E-3</v>
      </c>
      <c r="AJ342" s="186">
        <v>2.725908E-3</v>
      </c>
      <c r="AK342" s="186">
        <v>-8.0458839999999997E-3</v>
      </c>
      <c r="AL342" s="186">
        <v>-2.8896329999999999E-4</v>
      </c>
      <c r="AM342" s="186">
        <v>-7.2982260000000005E-5</v>
      </c>
      <c r="AN342" s="186">
        <v>-6.958283E-4</v>
      </c>
      <c r="AO342" s="186">
        <v>1.9080540000000001E-5</v>
      </c>
      <c r="AP342" s="186">
        <v>-6.7623809999999996E-3</v>
      </c>
      <c r="AQ342" s="186">
        <v>-7.400434E-3</v>
      </c>
    </row>
    <row r="343" spans="1:43" s="9" customFormat="1" x14ac:dyDescent="0.2">
      <c r="B343" s="9">
        <v>2008</v>
      </c>
      <c r="C343" s="186">
        <v>1.0720909999999999</v>
      </c>
      <c r="D343" s="186">
        <v>1.0302530000000001</v>
      </c>
      <c r="E343" s="186">
        <v>1.04061</v>
      </c>
      <c r="F343" s="186">
        <v>1.067882</v>
      </c>
      <c r="G343" s="186">
        <v>1.0218700000000001</v>
      </c>
      <c r="I343" s="9">
        <v>2008</v>
      </c>
      <c r="J343" s="186">
        <v>1.067882</v>
      </c>
      <c r="K343" s="186">
        <v>1.0218700000000001</v>
      </c>
      <c r="L343" s="186">
        <v>1.0613189999999999</v>
      </c>
      <c r="M343" s="186">
        <v>1.0641890000000001</v>
      </c>
      <c r="N343" s="186">
        <v>1.0328599999999999</v>
      </c>
      <c r="O343" s="186">
        <v>0.97797670000000003</v>
      </c>
      <c r="P343" s="186">
        <v>1.002632</v>
      </c>
      <c r="Q343" s="186">
        <v>1.0326610000000001</v>
      </c>
      <c r="R343" s="186">
        <v>1.115648</v>
      </c>
      <c r="S343" s="186">
        <v>1.0305770000000001</v>
      </c>
      <c r="T343" s="186">
        <v>1.010945</v>
      </c>
      <c r="U343" s="186">
        <v>0.90295429999999999</v>
      </c>
      <c r="V343" s="186">
        <v>1.115648</v>
      </c>
      <c r="W343" s="186">
        <v>1.0720909999999999</v>
      </c>
      <c r="X343" s="186">
        <v>1.0039419999999999</v>
      </c>
      <c r="Y343" s="186">
        <v>1.010149</v>
      </c>
      <c r="Z343" s="186">
        <v>1.0074259999999999</v>
      </c>
      <c r="AA343" s="186">
        <v>1.0379830000000001</v>
      </c>
      <c r="AB343" s="186">
        <v>1.0962339999999999</v>
      </c>
      <c r="AC343" s="186">
        <v>1.0692759999999999</v>
      </c>
      <c r="AD343" s="186">
        <v>1.0491459999999999</v>
      </c>
      <c r="AF343" s="9">
        <v>2008</v>
      </c>
      <c r="AG343" s="186">
        <v>1.727527E-3</v>
      </c>
      <c r="AH343" s="186">
        <v>2.3285440000000001E-2</v>
      </c>
      <c r="AI343" s="186">
        <v>3.1735449999999998E-3</v>
      </c>
      <c r="AJ343" s="186">
        <v>2.2009220000000001E-3</v>
      </c>
      <c r="AK343" s="186">
        <v>2.1059540000000002E-2</v>
      </c>
      <c r="AL343" s="186">
        <v>-2.3321599999999998E-3</v>
      </c>
      <c r="AM343" s="186">
        <v>-1.8544659999999999E-4</v>
      </c>
      <c r="AN343" s="186">
        <v>-7.8153800000000002E-4</v>
      </c>
      <c r="AO343" s="186">
        <v>-3.5660899999999997E-4</v>
      </c>
      <c r="AP343" s="186">
        <v>-3.5530129999999998E-3</v>
      </c>
      <c r="AQ343" s="186">
        <v>-7.39406E-3</v>
      </c>
    </row>
    <row r="344" spans="1:43" s="9" customFormat="1" x14ac:dyDescent="0.2">
      <c r="B344" s="9">
        <v>2009</v>
      </c>
      <c r="C344" s="186">
        <v>1.066675</v>
      </c>
      <c r="D344" s="186">
        <v>1.094452</v>
      </c>
      <c r="E344" s="186">
        <v>0.97462020000000005</v>
      </c>
      <c r="F344" s="186">
        <v>0.9651303</v>
      </c>
      <c r="G344" s="186">
        <v>0.98163860000000003</v>
      </c>
      <c r="I344" s="9">
        <v>2009</v>
      </c>
      <c r="J344" s="186">
        <v>0.9651303</v>
      </c>
      <c r="K344" s="186">
        <v>0.98163860000000003</v>
      </c>
      <c r="L344" s="186">
        <v>1.047607</v>
      </c>
      <c r="M344" s="186">
        <v>1.062092</v>
      </c>
      <c r="N344" s="186">
        <v>1.011671</v>
      </c>
      <c r="O344" s="186">
        <v>0.89282280000000003</v>
      </c>
      <c r="P344" s="186">
        <v>0.95091150000000002</v>
      </c>
      <c r="Q344" s="186">
        <v>1.0282979999999999</v>
      </c>
      <c r="R344" s="186">
        <v>1.197562</v>
      </c>
      <c r="S344" s="186">
        <v>1.0440100000000001</v>
      </c>
      <c r="T344" s="186">
        <v>1.021787</v>
      </c>
      <c r="U344" s="186">
        <v>1.193279</v>
      </c>
      <c r="V344" s="186">
        <v>1.197562</v>
      </c>
      <c r="W344" s="186">
        <v>1.066675</v>
      </c>
      <c r="X344" s="186">
        <v>1.1052139999999999</v>
      </c>
      <c r="Y344" s="186">
        <v>1.0182020000000001</v>
      </c>
      <c r="Z344" s="186">
        <v>1.0043150000000001</v>
      </c>
      <c r="AA344" s="186">
        <v>1.05437</v>
      </c>
      <c r="AB344" s="186">
        <v>1.1947220000000001</v>
      </c>
      <c r="AC344" s="186">
        <v>1.12174</v>
      </c>
      <c r="AD344" s="186">
        <v>1.086627</v>
      </c>
      <c r="AF344" s="9">
        <v>2009</v>
      </c>
      <c r="AG344" s="186">
        <v>-3.8547579999999998E-4</v>
      </c>
      <c r="AH344" s="186">
        <v>2.7077250000000001E-2</v>
      </c>
      <c r="AI344" s="186">
        <v>2.4207159999999998E-3</v>
      </c>
      <c r="AJ344" s="186">
        <v>4.5106510000000001E-3</v>
      </c>
      <c r="AK344" s="186">
        <v>-3.8687600000000003E-2</v>
      </c>
      <c r="AL344" s="186">
        <v>-3.9248400000000003E-2</v>
      </c>
      <c r="AM344" s="186">
        <v>-2.7459959999999998E-4</v>
      </c>
      <c r="AN344" s="186">
        <v>6.5103459999999998E-4</v>
      </c>
      <c r="AO344" s="186">
        <v>-2.2151810000000001E-4</v>
      </c>
      <c r="AP344" s="186">
        <v>-1.0779230000000001E-2</v>
      </c>
      <c r="AQ344" s="186">
        <v>-1.057716E-2</v>
      </c>
    </row>
    <row r="345" spans="1:43" s="9" customFormat="1" x14ac:dyDescent="0.2">
      <c r="B345" s="9">
        <v>2010</v>
      </c>
      <c r="C345" s="186">
        <v>1.102355</v>
      </c>
      <c r="D345" s="186">
        <v>1.115918</v>
      </c>
      <c r="E345" s="186">
        <v>0.98784550000000004</v>
      </c>
      <c r="F345" s="186">
        <v>0.97849240000000004</v>
      </c>
      <c r="G345" s="186">
        <v>0.99476039999999999</v>
      </c>
      <c r="I345" s="9">
        <v>2010</v>
      </c>
      <c r="J345" s="186">
        <v>0.97849240000000004</v>
      </c>
      <c r="K345" s="186">
        <v>0.99476039999999999</v>
      </c>
      <c r="L345" s="186">
        <v>1.0650010000000001</v>
      </c>
      <c r="M345" s="186">
        <v>1.095712</v>
      </c>
      <c r="N345" s="186">
        <v>1.0271809999999999</v>
      </c>
      <c r="O345" s="186">
        <v>0.87275420000000004</v>
      </c>
      <c r="P345" s="186">
        <v>0.96694619999999998</v>
      </c>
      <c r="Q345" s="186">
        <v>1.0474749999999999</v>
      </c>
      <c r="R345" s="186">
        <v>1.19845</v>
      </c>
      <c r="S345" s="186">
        <v>1.0583990000000001</v>
      </c>
      <c r="T345" s="186">
        <v>1.029161</v>
      </c>
      <c r="U345" s="186">
        <v>1.0096700000000001</v>
      </c>
      <c r="V345" s="186">
        <v>1.1648719999999999</v>
      </c>
      <c r="W345" s="186">
        <v>1.102355</v>
      </c>
      <c r="X345" s="186">
        <v>1.1265849999999999</v>
      </c>
      <c r="Y345" s="186">
        <v>1.035074</v>
      </c>
      <c r="Z345" s="186">
        <v>1.0060629999999999</v>
      </c>
      <c r="AA345" s="186">
        <v>1.0731839999999999</v>
      </c>
      <c r="AB345" s="186">
        <v>1.2630760000000001</v>
      </c>
      <c r="AC345" s="186">
        <v>1.140037</v>
      </c>
      <c r="AD345" s="186">
        <v>1.108161</v>
      </c>
      <c r="AF345" s="9">
        <v>2010</v>
      </c>
      <c r="AG345" s="186">
        <v>1.7887129999999999E-3</v>
      </c>
      <c r="AH345" s="186">
        <v>2.6653590000000002E-4</v>
      </c>
      <c r="AI345" s="186">
        <v>3.064696E-3</v>
      </c>
      <c r="AJ345" s="186">
        <v>3.3330009999999999E-3</v>
      </c>
      <c r="AK345" s="186">
        <v>2.4448750000000002E-2</v>
      </c>
      <c r="AL345" s="186">
        <v>-7.7731229999999998E-3</v>
      </c>
      <c r="AM345" s="186">
        <v>-5.9906960000000002E-4</v>
      </c>
      <c r="AN345" s="186">
        <v>-3.72407E-4</v>
      </c>
      <c r="AO345" s="186">
        <v>-2.3262660000000001E-4</v>
      </c>
      <c r="AP345" s="186">
        <v>-7.1126890000000002E-3</v>
      </c>
      <c r="AQ345" s="186">
        <v>-3.3332869999999999E-3</v>
      </c>
    </row>
    <row r="346" spans="1:43" s="9" customFormat="1" x14ac:dyDescent="0.2">
      <c r="B346" s="9">
        <v>2011</v>
      </c>
      <c r="C346" s="186">
        <v>1.1067899999999999</v>
      </c>
      <c r="D346" s="186">
        <v>1.1524639999999999</v>
      </c>
      <c r="E346" s="186">
        <v>0.96036840000000001</v>
      </c>
      <c r="F346" s="186">
        <v>0.93042049999999998</v>
      </c>
      <c r="G346" s="186">
        <v>0.9826454</v>
      </c>
      <c r="I346" s="9">
        <v>2011</v>
      </c>
      <c r="J346" s="186">
        <v>0.93042049999999998</v>
      </c>
      <c r="K346" s="186">
        <v>0.9826454</v>
      </c>
      <c r="L346" s="186">
        <v>1.066916</v>
      </c>
      <c r="M346" s="186">
        <v>1.098284</v>
      </c>
      <c r="N346" s="186">
        <v>1.0336719999999999</v>
      </c>
      <c r="O346" s="186">
        <v>0.85810129999999996</v>
      </c>
      <c r="P346" s="186">
        <v>0.93945020000000001</v>
      </c>
      <c r="Q346" s="186">
        <v>1.02597</v>
      </c>
      <c r="R346" s="186">
        <v>1.19845</v>
      </c>
      <c r="S346" s="186">
        <v>1.072233</v>
      </c>
      <c r="T346" s="186">
        <v>1.0307580000000001</v>
      </c>
      <c r="U346" s="186">
        <v>0.98863009999999996</v>
      </c>
      <c r="V346" s="186">
        <v>1.143834</v>
      </c>
      <c r="W346" s="186">
        <v>1.1067899999999999</v>
      </c>
      <c r="X346" s="186">
        <v>1.189559</v>
      </c>
      <c r="Y346" s="186">
        <v>1.0373730000000001</v>
      </c>
      <c r="Z346" s="186">
        <v>1.007744</v>
      </c>
      <c r="AA346" s="186">
        <v>1.0707359999999999</v>
      </c>
      <c r="AB346" s="186">
        <v>1.289812</v>
      </c>
      <c r="AC346" s="186">
        <v>1.1781250000000001</v>
      </c>
      <c r="AD346" s="186">
        <v>1.1263369999999999</v>
      </c>
      <c r="AF346" s="9">
        <v>2011</v>
      </c>
      <c r="AG346" s="186">
        <v>-2.0315519999999998E-3</v>
      </c>
      <c r="AH346" s="186">
        <v>-9.4066489999999997E-6</v>
      </c>
      <c r="AI346" s="186">
        <v>2.791024E-3</v>
      </c>
      <c r="AJ346" s="186">
        <v>7.302783E-4</v>
      </c>
      <c r="AK346" s="186">
        <v>2.5348380000000002E-3</v>
      </c>
      <c r="AL346" s="186">
        <v>-2.3367099999999998E-2</v>
      </c>
      <c r="AM346" s="186">
        <v>-3.3132949999999999E-5</v>
      </c>
      <c r="AN346" s="186">
        <v>-3.3238629999999999E-4</v>
      </c>
      <c r="AO346" s="186">
        <v>2.009023E-4</v>
      </c>
      <c r="AP346" s="186">
        <v>-2.4284060000000001E-3</v>
      </c>
      <c r="AQ346" s="186">
        <v>-6.2644149999999997E-3</v>
      </c>
    </row>
    <row r="347" spans="1:43" s="9" customFormat="1" x14ac:dyDescent="0.2">
      <c r="B347" s="9">
        <v>2012</v>
      </c>
      <c r="C347" s="186">
        <v>1.110865</v>
      </c>
      <c r="D347" s="186">
        <v>1.226237</v>
      </c>
      <c r="E347" s="186">
        <v>0.90591429999999995</v>
      </c>
      <c r="F347" s="186">
        <v>0.83263640000000005</v>
      </c>
      <c r="G347" s="186">
        <v>0.9668274</v>
      </c>
      <c r="I347" s="9">
        <v>2012</v>
      </c>
      <c r="J347" s="186">
        <v>0.83263640000000005</v>
      </c>
      <c r="K347" s="186">
        <v>0.9668274</v>
      </c>
      <c r="L347" s="186">
        <v>1.0517890000000001</v>
      </c>
      <c r="M347" s="186">
        <v>1.097958</v>
      </c>
      <c r="N347" s="186">
        <v>0.89811169999999996</v>
      </c>
      <c r="O347" s="186">
        <v>0.83641650000000001</v>
      </c>
      <c r="P347" s="186">
        <v>0.92153339999999995</v>
      </c>
      <c r="Q347" s="186">
        <v>1.0334239999999999</v>
      </c>
      <c r="R347" s="186">
        <v>1.19845</v>
      </c>
      <c r="S347" s="186">
        <v>1.0896220000000001</v>
      </c>
      <c r="T347" s="186">
        <v>1.0390710000000001</v>
      </c>
      <c r="U347" s="186">
        <v>1.01817</v>
      </c>
      <c r="V347" s="186">
        <v>1.074999</v>
      </c>
      <c r="W347" s="186">
        <v>1.110865</v>
      </c>
      <c r="X347" s="186">
        <v>1.3341540000000001</v>
      </c>
      <c r="Y347" s="186">
        <v>1.0561670000000001</v>
      </c>
      <c r="Z347" s="186">
        <v>1.0117560000000001</v>
      </c>
      <c r="AA347" s="186">
        <v>1.23689</v>
      </c>
      <c r="AB347" s="186">
        <v>1.3281240000000001</v>
      </c>
      <c r="AC347" s="186">
        <v>1.2054530000000001</v>
      </c>
      <c r="AD347" s="186">
        <v>1.1489799999999999</v>
      </c>
      <c r="AF347" s="9">
        <v>2012</v>
      </c>
      <c r="AG347" s="186">
        <v>7.0089190000000002E-4</v>
      </c>
      <c r="AH347" s="186">
        <v>-2.8340119999999998E-6</v>
      </c>
      <c r="AI347" s="186">
        <v>3.386881E-3</v>
      </c>
      <c r="AJ347" s="186">
        <v>3.5687560000000002E-3</v>
      </c>
      <c r="AK347" s="186">
        <v>-3.9780850000000001E-3</v>
      </c>
      <c r="AL347" s="186">
        <v>-4.9762199999999999E-2</v>
      </c>
      <c r="AM347" s="186">
        <v>-7.0599689999999995E-4</v>
      </c>
      <c r="AN347" s="186">
        <v>-8.4146419999999995E-4</v>
      </c>
      <c r="AO347" s="186">
        <v>-1.937729E-3</v>
      </c>
      <c r="AP347" s="186">
        <v>-4.2604720000000004E-3</v>
      </c>
      <c r="AQ347" s="186">
        <v>-4.5399949999999998E-3</v>
      </c>
    </row>
    <row r="348" spans="1:43" s="9" customFormat="1" x14ac:dyDescent="0.2">
      <c r="B348" s="9">
        <v>2013</v>
      </c>
      <c r="C348" s="186">
        <v>1.1058410000000001</v>
      </c>
      <c r="D348" s="186">
        <v>1.2444059999999999</v>
      </c>
      <c r="E348" s="186">
        <v>0.88864980000000005</v>
      </c>
      <c r="F348" s="186">
        <v>0.82395309999999999</v>
      </c>
      <c r="G348" s="186">
        <v>0.94472610000000001</v>
      </c>
      <c r="I348" s="9">
        <v>2013</v>
      </c>
      <c r="J348" s="186">
        <v>0.82395309999999999</v>
      </c>
      <c r="K348" s="186">
        <v>0.94472610000000001</v>
      </c>
      <c r="L348" s="186">
        <v>1.0591090000000001</v>
      </c>
      <c r="M348" s="186">
        <v>1.091459</v>
      </c>
      <c r="N348" s="186">
        <v>0.84408150000000004</v>
      </c>
      <c r="O348" s="186">
        <v>0.8011469</v>
      </c>
      <c r="P348" s="186">
        <v>0.89290449999999999</v>
      </c>
      <c r="Q348" s="186">
        <v>1.012132</v>
      </c>
      <c r="R348" s="186">
        <v>1.19845</v>
      </c>
      <c r="S348" s="186">
        <v>1.1067929999999999</v>
      </c>
      <c r="T348" s="186">
        <v>1.042645</v>
      </c>
      <c r="U348" s="186">
        <v>1.0770999999999999</v>
      </c>
      <c r="V348" s="186">
        <v>1.158399</v>
      </c>
      <c r="W348" s="186">
        <v>1.1058410000000001</v>
      </c>
      <c r="X348" s="186">
        <v>1.342117</v>
      </c>
      <c r="Y348" s="186">
        <v>1.0441240000000001</v>
      </c>
      <c r="Z348" s="186">
        <v>1.0131779999999999</v>
      </c>
      <c r="AA348" s="186">
        <v>1.3101119999999999</v>
      </c>
      <c r="AB348" s="186">
        <v>1.380323</v>
      </c>
      <c r="AC348" s="186">
        <v>1.2384770000000001</v>
      </c>
      <c r="AD348" s="186">
        <v>1.170542</v>
      </c>
      <c r="AF348" s="9">
        <v>2013</v>
      </c>
      <c r="AG348" s="186">
        <v>-2.0206579999999998E-3</v>
      </c>
      <c r="AH348" s="186">
        <v>-7.086515E-6</v>
      </c>
      <c r="AI348" s="186">
        <v>3.2934219999999998E-3</v>
      </c>
      <c r="AJ348" s="186">
        <v>1.5325580000000001E-3</v>
      </c>
      <c r="AK348" s="186">
        <v>-7.3310220000000004E-3</v>
      </c>
      <c r="AL348" s="186">
        <v>-4.0014330000000004E-3</v>
      </c>
      <c r="AM348" s="186">
        <v>4.178327E-4</v>
      </c>
      <c r="AN348" s="186">
        <v>-2.7776439999999998E-4</v>
      </c>
      <c r="AO348" s="186">
        <v>-7.2447919999999995E-4</v>
      </c>
      <c r="AP348" s="186">
        <v>-5.1042600000000002E-3</v>
      </c>
      <c r="AQ348" s="186">
        <v>-5.0186359999999999E-3</v>
      </c>
    </row>
    <row r="349" spans="1:43" s="9" customFormat="1" x14ac:dyDescent="0.2">
      <c r="B349" s="9">
        <v>2014</v>
      </c>
      <c r="C349" s="186">
        <v>1.090346</v>
      </c>
      <c r="D349" s="186">
        <v>1.2527569999999999</v>
      </c>
      <c r="E349" s="186">
        <v>0.87035660000000004</v>
      </c>
      <c r="F349" s="186">
        <v>0.8181986</v>
      </c>
      <c r="G349" s="186">
        <v>0.91435080000000002</v>
      </c>
      <c r="I349" s="9">
        <v>2014</v>
      </c>
      <c r="J349" s="186">
        <v>0.8181986</v>
      </c>
      <c r="K349" s="186">
        <v>0.91435080000000002</v>
      </c>
      <c r="L349" s="186">
        <v>1.023916</v>
      </c>
      <c r="M349" s="186">
        <v>1.071245</v>
      </c>
      <c r="N349" s="186">
        <v>0.81326240000000005</v>
      </c>
      <c r="O349" s="186">
        <v>0.75774140000000001</v>
      </c>
      <c r="P349" s="186">
        <v>0.86454640000000005</v>
      </c>
      <c r="Q349" s="186">
        <v>0.99487329999999996</v>
      </c>
      <c r="R349" s="186">
        <v>1.2071460000000001</v>
      </c>
      <c r="S349" s="186">
        <v>1.1175919999999999</v>
      </c>
      <c r="T349" s="186">
        <v>1.0491109999999999</v>
      </c>
      <c r="U349" s="186">
        <v>1.253301</v>
      </c>
      <c r="V349" s="186">
        <v>1.205049</v>
      </c>
      <c r="W349" s="186">
        <v>1.090346</v>
      </c>
      <c r="X349" s="186">
        <v>1.3326169999999999</v>
      </c>
      <c r="Y349" s="186">
        <v>1.064878</v>
      </c>
      <c r="Z349" s="186">
        <v>1.01783</v>
      </c>
      <c r="AA349" s="186">
        <v>1.340706</v>
      </c>
      <c r="AB349" s="186">
        <v>1.4389419999999999</v>
      </c>
      <c r="AC349" s="186">
        <v>1.261177</v>
      </c>
      <c r="AD349" s="186">
        <v>1.1924809999999999</v>
      </c>
      <c r="AF349" s="9">
        <v>2014</v>
      </c>
      <c r="AG349" s="186">
        <v>-1.669554E-3</v>
      </c>
      <c r="AH349" s="186">
        <v>2.7685769999999999E-3</v>
      </c>
      <c r="AI349" s="186">
        <v>2.0168320000000001E-3</v>
      </c>
      <c r="AJ349" s="186">
        <v>2.7252859999999999E-3</v>
      </c>
      <c r="AK349" s="186">
        <v>-1.9952899999999999E-2</v>
      </c>
      <c r="AL349" s="186">
        <v>3.5044830000000001E-3</v>
      </c>
      <c r="AM349" s="186">
        <v>-7.336663E-4</v>
      </c>
      <c r="AN349" s="186">
        <v>-9.397521E-4</v>
      </c>
      <c r="AO349" s="186">
        <v>-2.7674589999999999E-4</v>
      </c>
      <c r="AP349" s="186">
        <v>-4.8588809999999998E-3</v>
      </c>
      <c r="AQ349" s="186">
        <v>-3.3839030000000002E-3</v>
      </c>
    </row>
    <row r="350" spans="1:43" s="9" customFormat="1" x14ac:dyDescent="0.2">
      <c r="B350" s="9">
        <v>2015</v>
      </c>
      <c r="C350" s="186">
        <v>1.121427</v>
      </c>
      <c r="D350" s="186">
        <v>1.2762910000000001</v>
      </c>
      <c r="E350" s="186">
        <v>0.87866080000000002</v>
      </c>
      <c r="F350" s="186">
        <v>0.8220575</v>
      </c>
      <c r="G350" s="186">
        <v>0.92617210000000005</v>
      </c>
      <c r="I350" s="9">
        <v>2015</v>
      </c>
      <c r="J350" s="186">
        <v>0.8220575</v>
      </c>
      <c r="K350" s="186">
        <v>0.92617210000000005</v>
      </c>
      <c r="L350" s="186">
        <v>1.06182</v>
      </c>
      <c r="M350" s="186">
        <v>1.1016140000000001</v>
      </c>
      <c r="N350" s="186">
        <v>0.83348949999999999</v>
      </c>
      <c r="O350" s="186">
        <v>0.74109360000000002</v>
      </c>
      <c r="P350" s="186">
        <v>0.87439579999999995</v>
      </c>
      <c r="Q350" s="186">
        <v>1.012432</v>
      </c>
      <c r="R350" s="186">
        <v>1.2071460000000001</v>
      </c>
      <c r="S350" s="186">
        <v>1.136852</v>
      </c>
      <c r="T350" s="186">
        <v>1.052986</v>
      </c>
      <c r="U350" s="186">
        <v>1.0663290000000001</v>
      </c>
      <c r="V350" s="186">
        <v>1.0665849999999999</v>
      </c>
      <c r="W350" s="186">
        <v>1.121427</v>
      </c>
      <c r="X350" s="186">
        <v>1.364171</v>
      </c>
      <c r="Y350" s="186">
        <v>1.0561370000000001</v>
      </c>
      <c r="Z350" s="186">
        <v>1.0179860000000001</v>
      </c>
      <c r="AA350" s="186">
        <v>1.345461</v>
      </c>
      <c r="AB350" s="186">
        <v>1.5132060000000001</v>
      </c>
      <c r="AC350" s="186">
        <v>1.2825169999999999</v>
      </c>
      <c r="AD350" s="186">
        <v>1.21082</v>
      </c>
      <c r="AF350" s="9">
        <v>2015</v>
      </c>
      <c r="AG350" s="186">
        <v>1.698396E-3</v>
      </c>
      <c r="AH350" s="186">
        <v>-6.5776279999999994E-5</v>
      </c>
      <c r="AI350" s="186">
        <v>3.5718009999999999E-3</v>
      </c>
      <c r="AJ350" s="186">
        <v>1.620883E-3</v>
      </c>
      <c r="AK350" s="186">
        <v>2.1282189999999999E-2</v>
      </c>
      <c r="AL350" s="186">
        <v>-1.012325E-2</v>
      </c>
      <c r="AM350" s="186">
        <v>3.1722759999999999E-4</v>
      </c>
      <c r="AN350" s="186">
        <v>-7.2636200000000001E-5</v>
      </c>
      <c r="AO350" s="186">
        <v>-4.2715010000000001E-5</v>
      </c>
      <c r="AP350" s="186">
        <v>-5.6213529999999999E-3</v>
      </c>
      <c r="AQ350" s="186">
        <v>-3.068852E-3</v>
      </c>
    </row>
    <row r="351" spans="1:43" s="9" customFormat="1" x14ac:dyDescent="0.2">
      <c r="B351" s="9">
        <v>2016</v>
      </c>
      <c r="C351" s="186">
        <v>1.1210450000000001</v>
      </c>
      <c r="D351" s="186">
        <v>1.2958080000000001</v>
      </c>
      <c r="E351" s="186">
        <v>0.86513209999999996</v>
      </c>
      <c r="F351" s="186">
        <v>0.80992500000000001</v>
      </c>
      <c r="G351" s="186">
        <v>0.91147429999999996</v>
      </c>
      <c r="I351" s="9">
        <v>2016</v>
      </c>
      <c r="J351" s="186">
        <v>0.80992500000000001</v>
      </c>
      <c r="K351" s="186">
        <v>0.91147429999999996</v>
      </c>
      <c r="L351" s="186">
        <v>1.0404949999999999</v>
      </c>
      <c r="M351" s="186">
        <v>1.100082</v>
      </c>
      <c r="N351" s="186">
        <v>0.81576550000000003</v>
      </c>
      <c r="O351" s="186">
        <v>0.71440610000000004</v>
      </c>
      <c r="P351" s="186">
        <v>0.85785509999999998</v>
      </c>
      <c r="Q351" s="186">
        <v>1.0177160000000001</v>
      </c>
      <c r="R351" s="186">
        <v>1.2083159999999999</v>
      </c>
      <c r="S351" s="186">
        <v>1.1568350000000001</v>
      </c>
      <c r="T351" s="186">
        <v>1.057939</v>
      </c>
      <c r="U351" s="186">
        <v>1.1287339999999999</v>
      </c>
      <c r="V351" s="186">
        <v>1.1699949999999999</v>
      </c>
      <c r="W351" s="186">
        <v>1.1210450000000001</v>
      </c>
      <c r="X351" s="186">
        <v>1.384134</v>
      </c>
      <c r="Y351" s="186">
        <v>1.077415</v>
      </c>
      <c r="Z351" s="186">
        <v>1.019055</v>
      </c>
      <c r="AA351" s="186">
        <v>1.3742239999999999</v>
      </c>
      <c r="AB351" s="186">
        <v>1.5691980000000001</v>
      </c>
      <c r="AC351" s="186">
        <v>1.3068</v>
      </c>
      <c r="AD351" s="186">
        <v>1.2299249999999999</v>
      </c>
      <c r="AF351" s="9">
        <v>2016</v>
      </c>
      <c r="AG351" s="186">
        <v>5.0069489999999997E-4</v>
      </c>
      <c r="AH351" s="186">
        <v>3.8933009999999999E-4</v>
      </c>
      <c r="AI351" s="186">
        <v>3.6208920000000001E-3</v>
      </c>
      <c r="AJ351" s="186">
        <v>2.0634960000000002E-3</v>
      </c>
      <c r="AK351" s="186">
        <v>-6.9154519999999999E-3</v>
      </c>
      <c r="AL351" s="186">
        <v>-6.4802660000000002E-3</v>
      </c>
      <c r="AM351" s="186">
        <v>-7.426981E-4</v>
      </c>
      <c r="AN351" s="186">
        <v>-2.24763E-4</v>
      </c>
      <c r="AO351" s="186">
        <v>-2.3882619999999999E-4</v>
      </c>
      <c r="AP351" s="186">
        <v>-3.861574E-3</v>
      </c>
      <c r="AQ351" s="186">
        <v>-3.627534E-3</v>
      </c>
    </row>
    <row r="352" spans="1:43" s="9" customFormat="1" x14ac:dyDescent="0.2">
      <c r="B352" s="9">
        <v>2017</v>
      </c>
      <c r="C352" s="186">
        <v>1.1632610000000001</v>
      </c>
      <c r="D352" s="186">
        <v>1.2885800000000001</v>
      </c>
      <c r="E352" s="186">
        <v>0.90274679999999996</v>
      </c>
      <c r="F352" s="186">
        <v>0.86773400000000001</v>
      </c>
      <c r="G352" s="186">
        <v>0.93107269999999998</v>
      </c>
      <c r="I352" s="9">
        <v>2017</v>
      </c>
      <c r="J352" s="186">
        <v>0.86773400000000001</v>
      </c>
      <c r="K352" s="186">
        <v>0.93107269999999998</v>
      </c>
      <c r="L352" s="186">
        <v>1.0759460000000001</v>
      </c>
      <c r="M352" s="186">
        <v>1.1427350000000001</v>
      </c>
      <c r="N352" s="186">
        <v>0.80710510000000002</v>
      </c>
      <c r="O352" s="186">
        <v>0.70818910000000002</v>
      </c>
      <c r="P352" s="186">
        <v>0.87640709999999999</v>
      </c>
      <c r="Q352" s="186">
        <v>1.019722</v>
      </c>
      <c r="R352" s="186">
        <v>1.212178</v>
      </c>
      <c r="S352" s="186">
        <v>1.179673</v>
      </c>
      <c r="T352" s="186">
        <v>1.067051</v>
      </c>
      <c r="U352" s="186">
        <v>0.87389090000000003</v>
      </c>
      <c r="V352" s="186">
        <v>1.1735329999999999</v>
      </c>
      <c r="W352" s="186">
        <v>1.1632610000000001</v>
      </c>
      <c r="X352" s="186">
        <v>1.3405739999999999</v>
      </c>
      <c r="Y352" s="186">
        <v>1.081153</v>
      </c>
      <c r="Z352" s="186">
        <v>1.017963</v>
      </c>
      <c r="AA352" s="186">
        <v>1.441276</v>
      </c>
      <c r="AB352" s="186">
        <v>1.6425860000000001</v>
      </c>
      <c r="AC352" s="186">
        <v>1.327307</v>
      </c>
      <c r="AD352" s="186">
        <v>1.2493780000000001</v>
      </c>
      <c r="AF352" s="9">
        <v>2017</v>
      </c>
      <c r="AG352" s="186">
        <v>1.8012759999999999E-4</v>
      </c>
      <c r="AH352" s="186">
        <v>1.1220970000000001E-3</v>
      </c>
      <c r="AI352" s="186">
        <v>3.9470859999999998E-3</v>
      </c>
      <c r="AJ352" s="186">
        <v>3.6730809999999999E-3</v>
      </c>
      <c r="AK352" s="186">
        <v>2.8043990000000001E-2</v>
      </c>
      <c r="AL352" s="186">
        <v>1.4375199999999999E-2</v>
      </c>
      <c r="AM352" s="186">
        <v>-1.3873100000000001E-4</v>
      </c>
      <c r="AN352" s="186">
        <v>2.575152E-4</v>
      </c>
      <c r="AO352" s="186">
        <v>-5.6337409999999998E-4</v>
      </c>
      <c r="AP352" s="186">
        <v>-5.1754130000000002E-3</v>
      </c>
      <c r="AQ352" s="186">
        <v>-3.161671E-3</v>
      </c>
    </row>
    <row r="353" spans="1:43" s="9" customFormat="1" x14ac:dyDescent="0.2">
      <c r="B353" s="9">
        <v>2018</v>
      </c>
      <c r="C353" s="186">
        <v>1.1379870000000001</v>
      </c>
      <c r="D353" s="186">
        <v>1.25692</v>
      </c>
      <c r="E353" s="186">
        <v>0.90537730000000005</v>
      </c>
      <c r="F353" s="186">
        <v>0.9195354</v>
      </c>
      <c r="G353" s="186">
        <v>0.89502040000000005</v>
      </c>
      <c r="I353" s="9">
        <v>2018</v>
      </c>
      <c r="J353" s="186">
        <v>0.9195354</v>
      </c>
      <c r="K353" s="186">
        <v>0.89502040000000005</v>
      </c>
      <c r="L353" s="186">
        <v>1.0545420000000001</v>
      </c>
      <c r="M353" s="186">
        <v>1.11846</v>
      </c>
      <c r="N353" s="186">
        <v>0.75819610000000004</v>
      </c>
      <c r="O353" s="186">
        <v>0.66015550000000001</v>
      </c>
      <c r="P353" s="186">
        <v>0.83934200000000003</v>
      </c>
      <c r="Q353" s="186">
        <v>1.0088790000000001</v>
      </c>
      <c r="R353" s="186">
        <v>1.2244330000000001</v>
      </c>
      <c r="S353" s="186">
        <v>1.1978709999999999</v>
      </c>
      <c r="T353" s="186">
        <v>1.072109</v>
      </c>
      <c r="U353" s="186">
        <v>1.150517</v>
      </c>
      <c r="V353" s="186">
        <v>1.2073670000000001</v>
      </c>
      <c r="W353" s="186">
        <v>1.1379870000000001</v>
      </c>
      <c r="X353" s="186">
        <v>1.237568</v>
      </c>
      <c r="Y353" s="186">
        <v>1.079129</v>
      </c>
      <c r="Z353" s="186">
        <v>1.0174589999999999</v>
      </c>
      <c r="AA353" s="186">
        <v>1.5009140000000001</v>
      </c>
      <c r="AB353" s="186">
        <v>1.7238169999999999</v>
      </c>
      <c r="AC353" s="186">
        <v>1.355809</v>
      </c>
      <c r="AD353" s="186">
        <v>1.2714650000000001</v>
      </c>
      <c r="AF353" s="9">
        <v>2018</v>
      </c>
      <c r="AG353" s="186">
        <v>-1.018707E-3</v>
      </c>
      <c r="AH353" s="186">
        <v>3.882824E-3</v>
      </c>
      <c r="AI353" s="186">
        <v>3.2789899999999999E-3</v>
      </c>
      <c r="AJ353" s="186">
        <v>2.1562560000000001E-3</v>
      </c>
      <c r="AK353" s="186">
        <v>-3.0265810000000001E-2</v>
      </c>
      <c r="AL353" s="186">
        <v>3.580788E-2</v>
      </c>
      <c r="AM353" s="186">
        <v>3.2561400000000003E-5</v>
      </c>
      <c r="AN353" s="186">
        <v>8.2261819999999994E-5</v>
      </c>
      <c r="AO353" s="186">
        <v>-5.0192759999999998E-4</v>
      </c>
      <c r="AP353" s="186">
        <v>-5.6349420000000004E-3</v>
      </c>
      <c r="AQ353" s="186">
        <v>-4.9097740000000004E-3</v>
      </c>
    </row>
    <row r="354" spans="1:43" s="9" customFormat="1" x14ac:dyDescent="0.2">
      <c r="B354" s="9">
        <v>2019</v>
      </c>
      <c r="C354" s="186">
        <v>1.1463840000000001</v>
      </c>
      <c r="D354" s="186">
        <v>1.2725649999999999</v>
      </c>
      <c r="E354" s="186">
        <v>0.90084520000000001</v>
      </c>
      <c r="F354" s="186">
        <v>0.91590519999999997</v>
      </c>
      <c r="G354" s="186">
        <v>0.88996299999999995</v>
      </c>
      <c r="I354" s="9">
        <v>2019</v>
      </c>
      <c r="J354" s="186">
        <v>0.91590519999999997</v>
      </c>
      <c r="K354" s="186">
        <v>0.88996299999999995</v>
      </c>
      <c r="L354" s="186">
        <v>1.0628029999999999</v>
      </c>
      <c r="M354" s="186">
        <v>1.1280969999999999</v>
      </c>
      <c r="N354" s="186">
        <v>0.70579899999999995</v>
      </c>
      <c r="O354" s="186">
        <v>0.64302780000000004</v>
      </c>
      <c r="P354" s="186">
        <v>0.83392920000000004</v>
      </c>
      <c r="Q354" s="186">
        <v>1.0156799999999999</v>
      </c>
      <c r="R354" s="186">
        <v>1.236782</v>
      </c>
      <c r="S354" s="186">
        <v>1.2222189999999999</v>
      </c>
      <c r="T354" s="186">
        <v>1.0786899999999999</v>
      </c>
      <c r="U354" s="186">
        <v>1.190062</v>
      </c>
      <c r="V354" s="186">
        <v>1.2258500000000001</v>
      </c>
      <c r="W354" s="186">
        <v>1.1463840000000001</v>
      </c>
      <c r="X354" s="186">
        <v>1.251641</v>
      </c>
      <c r="Y354" s="186">
        <v>1.0786420000000001</v>
      </c>
      <c r="Z354" s="186">
        <v>1.0162100000000001</v>
      </c>
      <c r="AA354" s="186">
        <v>1.624236</v>
      </c>
      <c r="AB354" s="186">
        <v>1.782791</v>
      </c>
      <c r="AC354" s="186">
        <v>1.3746780000000001</v>
      </c>
      <c r="AD354" s="186">
        <v>1.2881260000000001</v>
      </c>
      <c r="AF354" s="9">
        <v>2019</v>
      </c>
      <c r="AG354" s="186">
        <v>6.452068E-4</v>
      </c>
      <c r="AH354" s="186">
        <v>3.7764790000000001E-3</v>
      </c>
      <c r="AI354" s="186">
        <v>4.1539929999999999E-3</v>
      </c>
      <c r="AJ354" s="186">
        <v>2.6682239999999999E-3</v>
      </c>
      <c r="AK354" s="186">
        <v>-3.8921229999999999E-3</v>
      </c>
      <c r="AL354" s="186">
        <v>-4.7613450000000002E-3</v>
      </c>
      <c r="AM354" s="186">
        <v>2.8731999999999999E-5</v>
      </c>
      <c r="AN354" s="186">
        <v>2.6401320000000002E-4</v>
      </c>
      <c r="AO354" s="186">
        <v>-9.2098210000000002E-4</v>
      </c>
      <c r="AP354" s="186">
        <v>-3.8595029999999998E-3</v>
      </c>
      <c r="AQ354" s="186">
        <v>-3.121006E-3</v>
      </c>
    </row>
    <row r="355" spans="1:43" s="9" customFormat="1" x14ac:dyDescent="0.2">
      <c r="B355" s="9">
        <v>2020</v>
      </c>
      <c r="C355" s="186">
        <v>1.16018</v>
      </c>
      <c r="D355" s="186">
        <v>1.278869</v>
      </c>
      <c r="E355" s="186">
        <v>0.907192</v>
      </c>
      <c r="F355" s="186">
        <v>0.93799980000000005</v>
      </c>
      <c r="G355" s="186">
        <v>0.88347659999999995</v>
      </c>
      <c r="I355" s="9">
        <v>2020</v>
      </c>
      <c r="J355" s="186">
        <v>0.93799980000000005</v>
      </c>
      <c r="K355" s="186">
        <v>0.88347659999999995</v>
      </c>
      <c r="L355" s="186">
        <v>1.0659959999999999</v>
      </c>
      <c r="M355" s="186">
        <v>1.1423110000000001</v>
      </c>
      <c r="N355" s="186">
        <v>0.64415250000000002</v>
      </c>
      <c r="O355" s="186">
        <v>0.62300460000000002</v>
      </c>
      <c r="P355" s="186">
        <v>0.82711159999999995</v>
      </c>
      <c r="Q355" s="186">
        <v>0.97709619999999997</v>
      </c>
      <c r="R355" s="186">
        <v>1.2605409999999999</v>
      </c>
      <c r="S355" s="186">
        <v>1.237401</v>
      </c>
      <c r="T355" s="186">
        <v>1.0848439999999999</v>
      </c>
      <c r="U355" s="186">
        <v>1.1587479999999999</v>
      </c>
      <c r="V355" s="186">
        <v>1.2552939999999999</v>
      </c>
      <c r="W355" s="186">
        <v>1.16018</v>
      </c>
      <c r="X355" s="186">
        <v>1.236866</v>
      </c>
      <c r="Y355" s="186">
        <v>1.0883529999999999</v>
      </c>
      <c r="Z355" s="186">
        <v>1.0156430000000001</v>
      </c>
      <c r="AA355" s="186">
        <v>1.801094</v>
      </c>
      <c r="AB355" s="186">
        <v>1.862233</v>
      </c>
      <c r="AC355" s="186">
        <v>1.4026879999999999</v>
      </c>
      <c r="AD355" s="186">
        <v>1.3131980000000001</v>
      </c>
      <c r="AF355" s="9">
        <v>2020</v>
      </c>
      <c r="AG355" s="186">
        <v>-3.6967580000000001E-3</v>
      </c>
      <c r="AH355" s="186">
        <v>7.0613430000000003E-3</v>
      </c>
      <c r="AI355" s="186">
        <v>2.4504869999999999E-3</v>
      </c>
      <c r="AJ355" s="186">
        <v>2.4089799999999998E-3</v>
      </c>
      <c r="AK355" s="186">
        <v>3.737869E-3</v>
      </c>
      <c r="AL355" s="186">
        <v>4.7646370000000004E-3</v>
      </c>
      <c r="AM355" s="186">
        <v>-2.8406310000000001E-4</v>
      </c>
      <c r="AN355" s="186">
        <v>1.5290179999999999E-4</v>
      </c>
      <c r="AO355" s="186">
        <v>-1.1105049999999999E-3</v>
      </c>
      <c r="AP355" s="186">
        <v>-3.9572169999999999E-3</v>
      </c>
      <c r="AQ355" s="186">
        <v>-4.5069999999999997E-3</v>
      </c>
    </row>
    <row r="356" spans="1:43" s="9" customFormat="1" x14ac:dyDescent="0.2">
      <c r="B356" s="9">
        <v>2021</v>
      </c>
      <c r="C356" s="186">
        <v>1.1945129999999999</v>
      </c>
      <c r="D356" s="186">
        <v>1.274286</v>
      </c>
      <c r="E356" s="186">
        <v>0.93739760000000005</v>
      </c>
      <c r="F356" s="186">
        <v>0.97988929999999996</v>
      </c>
      <c r="G356" s="186">
        <v>0.9033485</v>
      </c>
      <c r="I356" s="9">
        <v>2021</v>
      </c>
      <c r="J356" s="186">
        <v>0.97988929999999996</v>
      </c>
      <c r="K356" s="186">
        <v>0.9033485</v>
      </c>
      <c r="L356" s="186">
        <v>1.097116</v>
      </c>
      <c r="M356" s="186">
        <v>1.1755660000000001</v>
      </c>
      <c r="N356" s="186">
        <v>0.64653439999999995</v>
      </c>
      <c r="O356" s="186">
        <v>0.62888750000000004</v>
      </c>
      <c r="P356" s="186">
        <v>0.84668960000000004</v>
      </c>
      <c r="Q356" s="186">
        <v>0.97888739999999996</v>
      </c>
      <c r="R356" s="186">
        <v>1.2605409999999999</v>
      </c>
      <c r="S356" s="186">
        <v>1.2483489999999999</v>
      </c>
      <c r="T356" s="186">
        <v>1.088395</v>
      </c>
      <c r="U356" s="186">
        <v>0.91004249999999998</v>
      </c>
      <c r="V356" s="186">
        <v>1.091018</v>
      </c>
      <c r="W356" s="186">
        <v>1.1945129999999999</v>
      </c>
      <c r="X356" s="186">
        <v>1.2190289999999999</v>
      </c>
      <c r="Y356" s="186">
        <v>1.088776</v>
      </c>
      <c r="Z356" s="186">
        <v>1.0161169999999999</v>
      </c>
      <c r="AA356" s="186">
        <v>1.8475630000000001</v>
      </c>
      <c r="AB356" s="186">
        <v>1.8994070000000001</v>
      </c>
      <c r="AC356" s="186">
        <v>1.4108039999999999</v>
      </c>
      <c r="AD356" s="186">
        <v>1.322317</v>
      </c>
      <c r="AF356" s="9">
        <v>2021</v>
      </c>
      <c r="AG356" s="186">
        <v>1.934777E-4</v>
      </c>
      <c r="AH356" s="186">
        <v>-1.21779E-4</v>
      </c>
      <c r="AI356" s="186">
        <v>1.698707E-3</v>
      </c>
      <c r="AJ356" s="186">
        <v>1.333777E-3</v>
      </c>
      <c r="AK356" s="186">
        <v>2.6059639999999998E-2</v>
      </c>
      <c r="AL356" s="186">
        <v>6.3212659999999999E-3</v>
      </c>
      <c r="AM356" s="186">
        <v>9.7804810000000003E-6</v>
      </c>
      <c r="AN356" s="186">
        <v>-7.7473369999999994E-5</v>
      </c>
      <c r="AO356" s="186">
        <v>-2.6760519999999998E-4</v>
      </c>
      <c r="AP356" s="186">
        <v>-1.8137170000000001E-3</v>
      </c>
      <c r="AQ356" s="186">
        <v>-5.8259999999999996E-4</v>
      </c>
    </row>
    <row r="357" spans="1:43" s="9" customFormat="1" x14ac:dyDescent="0.2">
      <c r="B357" s="9">
        <v>2022</v>
      </c>
      <c r="C357" s="186">
        <v>1.1818949999999999</v>
      </c>
      <c r="D357" s="186">
        <v>1.2916069999999999</v>
      </c>
      <c r="E357" s="186">
        <v>0.91505820000000004</v>
      </c>
      <c r="F357" s="186">
        <v>0.96309020000000001</v>
      </c>
      <c r="G357" s="186">
        <v>0.8800325</v>
      </c>
      <c r="I357" s="9">
        <v>2022</v>
      </c>
      <c r="J357" s="186">
        <v>0.96309020000000001</v>
      </c>
      <c r="K357" s="186">
        <v>0.8800325</v>
      </c>
      <c r="L357" s="186">
        <v>1.078505</v>
      </c>
      <c r="M357" s="186">
        <v>1.1616120000000001</v>
      </c>
      <c r="N357" s="186">
        <v>0.62649980000000005</v>
      </c>
      <c r="O357" s="186">
        <v>0.60440930000000004</v>
      </c>
      <c r="P357" s="186">
        <v>0.81907110000000005</v>
      </c>
      <c r="Q357" s="186">
        <v>0.99928320000000004</v>
      </c>
      <c r="R357" s="186">
        <v>1.2605409999999999</v>
      </c>
      <c r="S357" s="186">
        <v>1.267817</v>
      </c>
      <c r="T357" s="186">
        <v>1.0937190000000001</v>
      </c>
      <c r="U357" s="186">
        <v>1.0803400000000001</v>
      </c>
      <c r="V357" s="186">
        <v>1.1572709999999999</v>
      </c>
      <c r="W357" s="186">
        <v>1.1818949999999999</v>
      </c>
      <c r="X357" s="186">
        <v>1.2271909999999999</v>
      </c>
      <c r="Y357" s="186">
        <v>1.0958650000000001</v>
      </c>
      <c r="Z357" s="186">
        <v>1.0174609999999999</v>
      </c>
      <c r="AA357" s="186">
        <v>1.886506</v>
      </c>
      <c r="AB357" s="186">
        <v>1.9554549999999999</v>
      </c>
      <c r="AC357" s="186">
        <v>1.442971</v>
      </c>
      <c r="AD357" s="186">
        <v>1.343013</v>
      </c>
      <c r="AF357" s="9">
        <v>2022</v>
      </c>
      <c r="AG357" s="186">
        <v>1.9484400000000001E-3</v>
      </c>
      <c r="AH357" s="186">
        <v>1.2669100000000001E-4</v>
      </c>
      <c r="AI357" s="186">
        <v>3.307609E-3</v>
      </c>
      <c r="AJ357" s="186">
        <v>2.2161920000000001E-3</v>
      </c>
      <c r="AK357" s="186">
        <v>-1.8218129999999999E-2</v>
      </c>
      <c r="AL357" s="186">
        <v>-2.8081809999999999E-3</v>
      </c>
      <c r="AM357" s="186">
        <v>-2.4724060000000001E-4</v>
      </c>
      <c r="AN357" s="186">
        <v>-2.7334439999999999E-4</v>
      </c>
      <c r="AO357" s="186">
        <v>-2.3346789999999999E-4</v>
      </c>
      <c r="AP357" s="186">
        <v>-3.6013080000000001E-3</v>
      </c>
      <c r="AQ357" s="186">
        <v>-6.3371240000000004E-3</v>
      </c>
    </row>
    <row r="358" spans="1:43" s="9" customFormat="1" x14ac:dyDescent="0.2">
      <c r="B358" s="9">
        <v>2023</v>
      </c>
      <c r="C358" s="186">
        <v>1.1817249999999999</v>
      </c>
      <c r="D358" s="186">
        <v>1.3238540000000001</v>
      </c>
      <c r="E358" s="186">
        <v>0.89264060000000001</v>
      </c>
      <c r="F358" s="186">
        <v>0.92715210000000003</v>
      </c>
      <c r="G358" s="186">
        <v>0.87078520000000004</v>
      </c>
      <c r="I358" s="9">
        <v>2023</v>
      </c>
      <c r="J358" s="186">
        <v>0.92715210000000003</v>
      </c>
      <c r="K358" s="186">
        <v>0.87078520000000004</v>
      </c>
      <c r="L358" s="186">
        <v>1.065928</v>
      </c>
      <c r="M358" s="186">
        <v>1.167918</v>
      </c>
      <c r="N358" s="186">
        <v>0.62534529999999999</v>
      </c>
      <c r="O358" s="186">
        <v>0.58444169999999995</v>
      </c>
      <c r="P358" s="186">
        <v>0.80562290000000003</v>
      </c>
      <c r="Q358" s="186">
        <v>1.0095209999999999</v>
      </c>
      <c r="R358" s="186">
        <v>1.2605409999999999</v>
      </c>
      <c r="S358" s="186">
        <v>1.2854639999999999</v>
      </c>
      <c r="T358" s="186">
        <v>1.099901</v>
      </c>
      <c r="U358" s="186">
        <v>1.1434979999999999</v>
      </c>
      <c r="V358" s="186">
        <v>1.1790769999999999</v>
      </c>
      <c r="W358" s="186">
        <v>1.1817249999999999</v>
      </c>
      <c r="X358" s="186">
        <v>1.2745759999999999</v>
      </c>
      <c r="Y358" s="186">
        <v>1.108635</v>
      </c>
      <c r="Z358" s="186">
        <v>1.011822</v>
      </c>
      <c r="AA358" s="186">
        <v>1.8897170000000001</v>
      </c>
      <c r="AB358" s="186">
        <v>2.021973</v>
      </c>
      <c r="AC358" s="186">
        <v>1.466847</v>
      </c>
      <c r="AD358" s="186">
        <v>1.3570800000000001</v>
      </c>
      <c r="AF358" s="9">
        <v>2023</v>
      </c>
      <c r="AG358" s="186">
        <v>9.7202210000000005E-4</v>
      </c>
      <c r="AH358" s="186">
        <v>5.2542579999999999E-5</v>
      </c>
      <c r="AI358" s="186">
        <v>2.9122950000000001E-3</v>
      </c>
      <c r="AJ358" s="186">
        <v>2.5032710000000001E-3</v>
      </c>
      <c r="AK358" s="186">
        <v>-6.5839649999999998E-3</v>
      </c>
      <c r="AL358" s="186">
        <v>-1.49284E-2</v>
      </c>
      <c r="AM358" s="186">
        <v>-5.6611379999999998E-4</v>
      </c>
      <c r="AN358" s="186">
        <v>1.099914E-3</v>
      </c>
      <c r="AO358" s="186">
        <v>-1.8810690000000001E-4</v>
      </c>
      <c r="AP358" s="186">
        <v>-6.3585539999999998E-3</v>
      </c>
      <c r="AQ358" s="186">
        <v>-3.7185510000000001E-3</v>
      </c>
    </row>
    <row r="359" spans="1:43" x14ac:dyDescent="0.2">
      <c r="C359" s="10"/>
      <c r="D359" s="10"/>
      <c r="E359" s="10"/>
      <c r="F359" s="10"/>
    </row>
    <row r="360" spans="1:43" ht="18" x14ac:dyDescent="0.25">
      <c r="A360" s="35">
        <v>44</v>
      </c>
      <c r="B360" s="33" t="s">
        <v>90</v>
      </c>
      <c r="C360" s="34"/>
      <c r="D360" s="34"/>
      <c r="E360" s="34"/>
      <c r="F360" s="34"/>
      <c r="G360" s="34"/>
    </row>
    <row r="361" spans="1:43" s="9" customFormat="1" x14ac:dyDescent="0.2">
      <c r="B361" s="9" t="s">
        <v>82</v>
      </c>
      <c r="C361" s="9" t="s">
        <v>15</v>
      </c>
      <c r="D361" s="9" t="s">
        <v>16</v>
      </c>
      <c r="E361" s="9" t="s">
        <v>17</v>
      </c>
      <c r="F361" s="9" t="s">
        <v>18</v>
      </c>
      <c r="G361" s="9" t="s">
        <v>19</v>
      </c>
      <c r="I361" s="9" t="s">
        <v>82</v>
      </c>
      <c r="J361" s="9" t="s">
        <v>18</v>
      </c>
      <c r="K361" s="9" t="s">
        <v>19</v>
      </c>
      <c r="L361" s="9" t="s">
        <v>98</v>
      </c>
      <c r="M361" s="9" t="s">
        <v>99</v>
      </c>
      <c r="N361" s="9" t="s">
        <v>100</v>
      </c>
      <c r="O361" s="9" t="s">
        <v>101</v>
      </c>
      <c r="P361" s="9" t="s">
        <v>102</v>
      </c>
      <c r="Q361" s="9" t="s">
        <v>247</v>
      </c>
      <c r="R361" s="9" t="s">
        <v>248</v>
      </c>
      <c r="S361" s="9" t="s">
        <v>249</v>
      </c>
      <c r="T361" s="9" t="s">
        <v>250</v>
      </c>
      <c r="U361" s="9" t="s">
        <v>251</v>
      </c>
      <c r="V361" s="9" t="s">
        <v>252</v>
      </c>
      <c r="W361" s="9" t="s">
        <v>15</v>
      </c>
      <c r="X361" s="9" t="s">
        <v>253</v>
      </c>
      <c r="Y361" s="9" t="s">
        <v>254</v>
      </c>
      <c r="Z361" s="9" t="s">
        <v>255</v>
      </c>
      <c r="AA361" s="9" t="s">
        <v>256</v>
      </c>
      <c r="AB361" s="9" t="s">
        <v>257</v>
      </c>
      <c r="AC361" s="9" t="s">
        <v>258</v>
      </c>
      <c r="AD361" s="9" t="s">
        <v>259</v>
      </c>
      <c r="AF361" s="9" t="s">
        <v>82</v>
      </c>
      <c r="AG361" s="9" t="s">
        <v>260</v>
      </c>
      <c r="AH361" s="9" t="s">
        <v>261</v>
      </c>
      <c r="AI361" s="9" t="s">
        <v>262</v>
      </c>
      <c r="AJ361" s="9" t="s">
        <v>263</v>
      </c>
      <c r="AK361" s="9" t="s">
        <v>264</v>
      </c>
      <c r="AL361" s="9" t="s">
        <v>265</v>
      </c>
      <c r="AM361" s="9" t="s">
        <v>266</v>
      </c>
      <c r="AN361" s="9" t="s">
        <v>267</v>
      </c>
      <c r="AO361" s="9" t="s">
        <v>268</v>
      </c>
      <c r="AP361" s="9" t="s">
        <v>269</v>
      </c>
      <c r="AQ361" s="9" t="s">
        <v>270</v>
      </c>
    </row>
    <row r="362" spans="1:43" s="9" customFormat="1" x14ac:dyDescent="0.2">
      <c r="B362" s="9">
        <v>2006</v>
      </c>
      <c r="C362" s="9">
        <v>1</v>
      </c>
      <c r="D362" s="9">
        <v>1</v>
      </c>
      <c r="E362" s="9">
        <v>1</v>
      </c>
      <c r="F362" s="9">
        <v>1</v>
      </c>
      <c r="G362" s="9">
        <v>1</v>
      </c>
      <c r="I362" s="9">
        <v>2006</v>
      </c>
      <c r="J362" s="9">
        <v>1</v>
      </c>
      <c r="K362" s="9">
        <v>1</v>
      </c>
      <c r="L362" s="9">
        <v>1</v>
      </c>
      <c r="M362" s="9">
        <v>1</v>
      </c>
      <c r="N362" s="9">
        <v>1</v>
      </c>
      <c r="O362" s="9">
        <v>1</v>
      </c>
      <c r="P362" s="9">
        <v>1</v>
      </c>
      <c r="Q362" s="9">
        <v>1</v>
      </c>
      <c r="R362" s="9">
        <v>1</v>
      </c>
      <c r="S362" s="9">
        <v>1</v>
      </c>
      <c r="T362" s="9">
        <v>1</v>
      </c>
      <c r="U362" s="9">
        <v>1</v>
      </c>
      <c r="V362" s="9">
        <v>1</v>
      </c>
      <c r="W362" s="9">
        <v>1</v>
      </c>
      <c r="X362" s="9">
        <v>1</v>
      </c>
      <c r="Y362" s="9">
        <v>1</v>
      </c>
      <c r="Z362" s="9">
        <v>1</v>
      </c>
      <c r="AA362" s="9">
        <v>1</v>
      </c>
      <c r="AB362" s="9">
        <v>1</v>
      </c>
      <c r="AC362" s="9">
        <v>1</v>
      </c>
      <c r="AD362" s="9">
        <v>1</v>
      </c>
      <c r="AE362" s="107"/>
    </row>
    <row r="363" spans="1:43" s="9" customFormat="1" x14ac:dyDescent="0.2">
      <c r="B363" s="9">
        <v>2007</v>
      </c>
      <c r="C363" s="186">
        <v>1.137966</v>
      </c>
      <c r="D363" s="186">
        <v>1.0304150000000001</v>
      </c>
      <c r="E363" s="186">
        <v>1.1043769999999999</v>
      </c>
      <c r="F363" s="186">
        <v>1.131365</v>
      </c>
      <c r="G363" s="186">
        <v>1.085369</v>
      </c>
      <c r="I363" s="9">
        <v>2007</v>
      </c>
      <c r="J363" s="186">
        <v>1.131365</v>
      </c>
      <c r="K363" s="186">
        <v>1.085369</v>
      </c>
      <c r="L363" s="186">
        <v>1.1069910000000001</v>
      </c>
      <c r="M363" s="186">
        <v>1.1289819999999999</v>
      </c>
      <c r="N363" s="186">
        <v>0.99718430000000002</v>
      </c>
      <c r="O363" s="186">
        <v>1.029018</v>
      </c>
      <c r="P363" s="186">
        <v>1.0759129999999999</v>
      </c>
      <c r="Q363" s="186">
        <v>1.0052570000000001</v>
      </c>
      <c r="R363" s="186">
        <v>1.0625929999999999</v>
      </c>
      <c r="S363" s="186">
        <v>1.0190779999999999</v>
      </c>
      <c r="T363" s="186">
        <v>1.014483</v>
      </c>
      <c r="U363" s="186">
        <v>0.70443449999999996</v>
      </c>
      <c r="V363" s="186">
        <v>1.0625929999999999</v>
      </c>
      <c r="W363" s="186">
        <v>1.137966</v>
      </c>
      <c r="X363" s="186">
        <v>1.0058339999999999</v>
      </c>
      <c r="Y363" s="186">
        <v>1.027981</v>
      </c>
      <c r="Z363" s="186">
        <v>1.0079579999999999</v>
      </c>
      <c r="AA363" s="186">
        <v>1.1411789999999999</v>
      </c>
      <c r="AB363" s="186">
        <v>1.1058760000000001</v>
      </c>
      <c r="AC363" s="186">
        <v>1.0576749999999999</v>
      </c>
      <c r="AD363" s="186">
        <v>1.0484610000000001</v>
      </c>
      <c r="AE363" s="107"/>
      <c r="AF363" s="9">
        <v>2007</v>
      </c>
      <c r="AG363" s="186">
        <v>6.5434480000000001E-4</v>
      </c>
      <c r="AH363" s="186">
        <v>2.804274E-2</v>
      </c>
      <c r="AI363" s="186">
        <v>5.6356339999999996E-3</v>
      </c>
      <c r="AJ363" s="186">
        <v>7.8250690000000005E-3</v>
      </c>
      <c r="AK363" s="186">
        <v>8.7084789999999995E-2</v>
      </c>
      <c r="AL363" s="186">
        <v>-2.2062000000000002E-3</v>
      </c>
      <c r="AM363" s="186">
        <v>-1.812918E-3</v>
      </c>
      <c r="AN363" s="186">
        <v>-1.316998E-3</v>
      </c>
      <c r="AO363" s="186">
        <v>-2.675457E-3</v>
      </c>
      <c r="AP363" s="186">
        <v>-7.2326780000000002E-3</v>
      </c>
      <c r="AQ363" s="186">
        <v>-1.4717259999999999E-2</v>
      </c>
    </row>
    <row r="364" spans="1:43" s="9" customFormat="1" x14ac:dyDescent="0.2">
      <c r="B364" s="9">
        <v>2008</v>
      </c>
      <c r="C364" s="186">
        <v>1.1282479999999999</v>
      </c>
      <c r="D364" s="186">
        <v>1.0825419999999999</v>
      </c>
      <c r="E364" s="186">
        <v>1.0422199999999999</v>
      </c>
      <c r="F364" s="186">
        <v>1.0473209999999999</v>
      </c>
      <c r="G364" s="186">
        <v>1.0401689999999999</v>
      </c>
      <c r="I364" s="9">
        <v>2008</v>
      </c>
      <c r="J364" s="186">
        <v>1.0473209999999999</v>
      </c>
      <c r="K364" s="186">
        <v>1.0401689999999999</v>
      </c>
      <c r="L364" s="186">
        <v>1.087912</v>
      </c>
      <c r="M364" s="186">
        <v>1.110692</v>
      </c>
      <c r="N364" s="186">
        <v>0.85942229999999997</v>
      </c>
      <c r="O364" s="186">
        <v>0.92439550000000004</v>
      </c>
      <c r="P364" s="186">
        <v>1.0337080000000001</v>
      </c>
      <c r="Q364" s="186">
        <v>1.025342</v>
      </c>
      <c r="R364" s="186">
        <v>1.120314</v>
      </c>
      <c r="S364" s="186">
        <v>1.0410079999999999</v>
      </c>
      <c r="T364" s="186">
        <v>1.0214829999999999</v>
      </c>
      <c r="U364" s="186">
        <v>0.84484060000000005</v>
      </c>
      <c r="V364" s="186">
        <v>1.120314</v>
      </c>
      <c r="W364" s="186">
        <v>1.1282479999999999</v>
      </c>
      <c r="X364" s="186">
        <v>1.0772699999999999</v>
      </c>
      <c r="Y364" s="186">
        <v>1.0370760000000001</v>
      </c>
      <c r="Z364" s="186">
        <v>1.015806</v>
      </c>
      <c r="AA364" s="186">
        <v>1.3127979999999999</v>
      </c>
      <c r="AB364" s="186">
        <v>1.2205250000000001</v>
      </c>
      <c r="AC364" s="186">
        <v>1.0914569999999999</v>
      </c>
      <c r="AD364" s="186">
        <v>1.0846769999999999</v>
      </c>
      <c r="AE364" s="107"/>
      <c r="AF364" s="9">
        <v>2008</v>
      </c>
      <c r="AG364" s="186">
        <v>2.0628270000000002E-3</v>
      </c>
      <c r="AH364" s="186">
        <v>2.1391940000000002E-2</v>
      </c>
      <c r="AI364" s="186">
        <v>4.5255699999999996E-3</v>
      </c>
      <c r="AJ364" s="186">
        <v>3.1232069999999998E-3</v>
      </c>
      <c r="AK364" s="186">
        <v>-3.9680310000000003E-2</v>
      </c>
      <c r="AL364" s="186">
        <v>-2.923504E-2</v>
      </c>
      <c r="AM364" s="186">
        <v>-5.3754669999999999E-4</v>
      </c>
      <c r="AN364" s="186">
        <v>-1.3084100000000001E-3</v>
      </c>
      <c r="AO364" s="186">
        <v>-2.838012E-3</v>
      </c>
      <c r="AP364" s="186">
        <v>-6.1309099999999998E-3</v>
      </c>
      <c r="AQ364" s="186">
        <v>-9.3009960000000006E-3</v>
      </c>
    </row>
    <row r="365" spans="1:43" s="9" customFormat="1" x14ac:dyDescent="0.2">
      <c r="B365" s="9">
        <v>2009</v>
      </c>
      <c r="C365" s="186">
        <v>1.143016</v>
      </c>
      <c r="D365" s="186">
        <v>1.0982700000000001</v>
      </c>
      <c r="E365" s="186">
        <v>1.0407420000000001</v>
      </c>
      <c r="F365" s="186">
        <v>1.0717350000000001</v>
      </c>
      <c r="G365" s="186">
        <v>1.0175149999999999</v>
      </c>
      <c r="I365" s="9">
        <v>2009</v>
      </c>
      <c r="J365" s="186">
        <v>1.0717350000000001</v>
      </c>
      <c r="K365" s="186">
        <v>1.0175149999999999</v>
      </c>
      <c r="L365" s="186">
        <v>1.0734710000000001</v>
      </c>
      <c r="M365" s="186">
        <v>1.114862</v>
      </c>
      <c r="N365" s="186">
        <v>0.82144530000000004</v>
      </c>
      <c r="O365" s="186">
        <v>0.86249949999999997</v>
      </c>
      <c r="P365" s="186">
        <v>1.008195</v>
      </c>
      <c r="Q365" s="186">
        <v>1.0592269999999999</v>
      </c>
      <c r="R365" s="186">
        <v>1.1531389999999999</v>
      </c>
      <c r="S365" s="186">
        <v>1.0623339999999999</v>
      </c>
      <c r="T365" s="186">
        <v>1.032003</v>
      </c>
      <c r="U365" s="186">
        <v>0.89180579999999998</v>
      </c>
      <c r="V365" s="186">
        <v>1.147772</v>
      </c>
      <c r="W365" s="186">
        <v>1.143016</v>
      </c>
      <c r="X365" s="186">
        <v>1.0665100000000001</v>
      </c>
      <c r="Y365" s="186">
        <v>1.064786</v>
      </c>
      <c r="Z365" s="186">
        <v>1.0252540000000001</v>
      </c>
      <c r="AA365" s="186">
        <v>1.39147</v>
      </c>
      <c r="AB365" s="186">
        <v>1.325237</v>
      </c>
      <c r="AC365" s="186">
        <v>1.133726</v>
      </c>
      <c r="AD365" s="186">
        <v>1.1233409999999999</v>
      </c>
      <c r="AE365" s="107"/>
      <c r="AF365" s="9">
        <v>2009</v>
      </c>
      <c r="AG365" s="186">
        <v>3.4177489999999999E-3</v>
      </c>
      <c r="AH365" s="186">
        <v>1.200729E-2</v>
      </c>
      <c r="AI365" s="186">
        <v>4.657451E-3</v>
      </c>
      <c r="AJ365" s="186">
        <v>4.9447470000000002E-3</v>
      </c>
      <c r="AK365" s="186">
        <v>-1.2022369999999999E-2</v>
      </c>
      <c r="AL365" s="186">
        <v>3.939784E-3</v>
      </c>
      <c r="AM365" s="186">
        <v>-1.617439E-3</v>
      </c>
      <c r="AN365" s="186">
        <v>-1.2507589999999999E-3</v>
      </c>
      <c r="AO365" s="186">
        <v>-1.0145309999999999E-3</v>
      </c>
      <c r="AP365" s="186">
        <v>-4.7590210000000004E-3</v>
      </c>
      <c r="AQ365" s="186">
        <v>-9.7221779999999997E-3</v>
      </c>
    </row>
    <row r="366" spans="1:43" s="9" customFormat="1" x14ac:dyDescent="0.2">
      <c r="B366" s="9">
        <v>2010</v>
      </c>
      <c r="C366" s="186">
        <v>1.1763779999999999</v>
      </c>
      <c r="D366" s="186">
        <v>1.1145419999999999</v>
      </c>
      <c r="E366" s="186">
        <v>1.0554809999999999</v>
      </c>
      <c r="F366" s="186">
        <v>1.114425</v>
      </c>
      <c r="G366" s="186">
        <v>1.0138689999999999</v>
      </c>
      <c r="I366" s="9">
        <v>2010</v>
      </c>
      <c r="J366" s="186">
        <v>1.114425</v>
      </c>
      <c r="K366" s="186">
        <v>1.0138689999999999</v>
      </c>
      <c r="L366" s="186">
        <v>1.0876589999999999</v>
      </c>
      <c r="M366" s="186">
        <v>1.1410579999999999</v>
      </c>
      <c r="N366" s="186">
        <v>0.78994370000000003</v>
      </c>
      <c r="O366" s="186">
        <v>0.83425179999999999</v>
      </c>
      <c r="P366" s="186">
        <v>0.99492150000000001</v>
      </c>
      <c r="Q366" s="186">
        <v>1.06877</v>
      </c>
      <c r="R366" s="186">
        <v>1.2142599999999999</v>
      </c>
      <c r="S366" s="186">
        <v>1.080776</v>
      </c>
      <c r="T366" s="186">
        <v>1.039695</v>
      </c>
      <c r="U366" s="186">
        <v>0.89871979999999996</v>
      </c>
      <c r="V366" s="186">
        <v>1.2142599999999999</v>
      </c>
      <c r="W366" s="186">
        <v>1.1763779999999999</v>
      </c>
      <c r="X366" s="186">
        <v>1.0555920000000001</v>
      </c>
      <c r="Y366" s="186">
        <v>1.0815680000000001</v>
      </c>
      <c r="Z366" s="186">
        <v>1.0309539999999999</v>
      </c>
      <c r="AA366" s="186">
        <v>1.4891920000000001</v>
      </c>
      <c r="AB366" s="186">
        <v>1.410099</v>
      </c>
      <c r="AC366" s="186">
        <v>1.182382</v>
      </c>
      <c r="AD366" s="186">
        <v>1.1602859999999999</v>
      </c>
      <c r="AE366" s="107"/>
      <c r="AF366" s="9">
        <v>2010</v>
      </c>
      <c r="AG366" s="186">
        <v>9.2021099999999999E-4</v>
      </c>
      <c r="AH366" s="186">
        <v>2.1320100000000002E-2</v>
      </c>
      <c r="AI366" s="186">
        <v>3.9741589999999997E-3</v>
      </c>
      <c r="AJ366" s="186">
        <v>3.5802960000000002E-3</v>
      </c>
      <c r="AK366" s="186">
        <v>-1.0253899999999999E-3</v>
      </c>
      <c r="AL366" s="186">
        <v>4.4649889999999999E-3</v>
      </c>
      <c r="AM366" s="186">
        <v>-9.8878859999999998E-4</v>
      </c>
      <c r="AN366" s="186">
        <v>-1.0069230000000001E-3</v>
      </c>
      <c r="AO366" s="186">
        <v>-1.496573E-3</v>
      </c>
      <c r="AP366" s="186">
        <v>-4.6027280000000004E-3</v>
      </c>
      <c r="AQ366" s="186">
        <v>-1.1077160000000001E-2</v>
      </c>
    </row>
    <row r="367" spans="1:43" s="9" customFormat="1" x14ac:dyDescent="0.2">
      <c r="B367" s="9">
        <v>2011</v>
      </c>
      <c r="C367" s="186">
        <v>1.1969190000000001</v>
      </c>
      <c r="D367" s="186">
        <v>1.1978789999999999</v>
      </c>
      <c r="E367" s="186">
        <v>0.99919899999999995</v>
      </c>
      <c r="F367" s="186">
        <v>0.99056469999999996</v>
      </c>
      <c r="G367" s="186">
        <v>1.004748</v>
      </c>
      <c r="I367" s="9">
        <v>2011</v>
      </c>
      <c r="J367" s="186">
        <v>0.99056469999999996</v>
      </c>
      <c r="K367" s="186">
        <v>1.004748</v>
      </c>
      <c r="L367" s="186">
        <v>1.0926260000000001</v>
      </c>
      <c r="M367" s="186">
        <v>1.148954</v>
      </c>
      <c r="N367" s="186">
        <v>0.73947620000000003</v>
      </c>
      <c r="O367" s="186">
        <v>0.80903650000000005</v>
      </c>
      <c r="P367" s="186">
        <v>0.98388949999999997</v>
      </c>
      <c r="Q367" s="186">
        <v>1.016918</v>
      </c>
      <c r="R367" s="186">
        <v>1.2142599999999999</v>
      </c>
      <c r="S367" s="186">
        <v>1.0976630000000001</v>
      </c>
      <c r="T367" s="186">
        <v>1.0438190000000001</v>
      </c>
      <c r="U367" s="186">
        <v>0.83583949999999996</v>
      </c>
      <c r="V367" s="186">
        <v>1.153143</v>
      </c>
      <c r="W367" s="186">
        <v>1.1969190000000001</v>
      </c>
      <c r="X367" s="186">
        <v>1.2083200000000001</v>
      </c>
      <c r="Y367" s="186">
        <v>1.0954520000000001</v>
      </c>
      <c r="Z367" s="186">
        <v>1.041747</v>
      </c>
      <c r="AA367" s="186">
        <v>1.6186039999999999</v>
      </c>
      <c r="AB367" s="186">
        <v>1.479438</v>
      </c>
      <c r="AC367" s="186">
        <v>1.216518</v>
      </c>
      <c r="AD367" s="186">
        <v>1.191263</v>
      </c>
      <c r="AE367" s="107"/>
      <c r="AF367" s="9">
        <v>2011</v>
      </c>
      <c r="AG367" s="186">
        <v>-5.1879209999999999E-3</v>
      </c>
      <c r="AH367" s="186">
        <v>-1.876375E-4</v>
      </c>
      <c r="AI367" s="186">
        <v>3.716015E-3</v>
      </c>
      <c r="AJ367" s="186">
        <v>1.928255E-3</v>
      </c>
      <c r="AK367" s="186">
        <v>1.7042080000000001E-2</v>
      </c>
      <c r="AL367" s="186">
        <v>-5.6920119999999998E-2</v>
      </c>
      <c r="AM367" s="186">
        <v>-8.4464060000000001E-4</v>
      </c>
      <c r="AN367" s="186">
        <v>-1.7510379999999999E-3</v>
      </c>
      <c r="AO367" s="186">
        <v>-1.918154E-3</v>
      </c>
      <c r="AP367" s="186">
        <v>-3.1557349999999998E-3</v>
      </c>
      <c r="AQ367" s="186">
        <v>-7.5187140000000001E-3</v>
      </c>
    </row>
    <row r="368" spans="1:43" s="9" customFormat="1" x14ac:dyDescent="0.2">
      <c r="B368" s="9">
        <v>2012</v>
      </c>
      <c r="C368" s="186">
        <v>1.2310049999999999</v>
      </c>
      <c r="D368" s="186">
        <v>1.245058</v>
      </c>
      <c r="E368" s="186">
        <v>0.98871299999999995</v>
      </c>
      <c r="F368" s="186">
        <v>0.96097600000000005</v>
      </c>
      <c r="G368" s="186">
        <v>1.009228</v>
      </c>
      <c r="I368" s="9">
        <v>2012</v>
      </c>
      <c r="J368" s="186">
        <v>0.96097600000000005</v>
      </c>
      <c r="K368" s="186">
        <v>1.009228</v>
      </c>
      <c r="L368" s="186">
        <v>1.0966659999999999</v>
      </c>
      <c r="M368" s="186">
        <v>1.1708160000000001</v>
      </c>
      <c r="N368" s="186">
        <v>0.74791399999999997</v>
      </c>
      <c r="O368" s="186">
        <v>0.79732259999999999</v>
      </c>
      <c r="P368" s="186">
        <v>0.98466629999999999</v>
      </c>
      <c r="Q368" s="186">
        <v>1.0233859999999999</v>
      </c>
      <c r="R368" s="186">
        <v>1.2142599999999999</v>
      </c>
      <c r="S368" s="186">
        <v>1.112698</v>
      </c>
      <c r="T368" s="186">
        <v>1.0519719999999999</v>
      </c>
      <c r="U368" s="186">
        <v>0.74596899999999999</v>
      </c>
      <c r="V368" s="186">
        <v>1.116185</v>
      </c>
      <c r="W368" s="186">
        <v>1.2310049999999999</v>
      </c>
      <c r="X368" s="186">
        <v>1.2809950000000001</v>
      </c>
      <c r="Y368" s="186">
        <v>1.1224970000000001</v>
      </c>
      <c r="Z368" s="186">
        <v>1.0514079999999999</v>
      </c>
      <c r="AA368" s="186">
        <v>1.645918</v>
      </c>
      <c r="AB368" s="186">
        <v>1.5439240000000001</v>
      </c>
      <c r="AC368" s="186">
        <v>1.250175</v>
      </c>
      <c r="AD368" s="186">
        <v>1.2197499999999999</v>
      </c>
      <c r="AE368" s="107"/>
      <c r="AF368" s="9">
        <v>2012</v>
      </c>
      <c r="AG368" s="186">
        <v>6.4933950000000003E-4</v>
      </c>
      <c r="AH368" s="186">
        <v>-1.19939E-4</v>
      </c>
      <c r="AI368" s="186">
        <v>3.1023700000000001E-3</v>
      </c>
      <c r="AJ368" s="186">
        <v>3.6088100000000001E-3</v>
      </c>
      <c r="AK368" s="186">
        <v>2.0839590000000002E-2</v>
      </c>
      <c r="AL368" s="186">
        <v>-2.489978E-2</v>
      </c>
      <c r="AM368" s="186">
        <v>-1.52793E-3</v>
      </c>
      <c r="AN368" s="186">
        <v>-1.3987030000000001E-3</v>
      </c>
      <c r="AO368" s="186">
        <v>-4.0986469999999999E-4</v>
      </c>
      <c r="AP368" s="186">
        <v>-3.0698240000000001E-3</v>
      </c>
      <c r="AQ368" s="186">
        <v>-7.3239029999999997E-3</v>
      </c>
    </row>
    <row r="369" spans="1:43" s="9" customFormat="1" x14ac:dyDescent="0.2">
      <c r="B369" s="9">
        <v>2013</v>
      </c>
      <c r="C369" s="186">
        <v>1.233752</v>
      </c>
      <c r="D369" s="186">
        <v>1.2113860000000001</v>
      </c>
      <c r="E369" s="186">
        <v>1.0184629999999999</v>
      </c>
      <c r="F369" s="186">
        <v>1.0432090000000001</v>
      </c>
      <c r="G369" s="186">
        <v>1.0021340000000001</v>
      </c>
      <c r="I369" s="9">
        <v>2013</v>
      </c>
      <c r="J369" s="186">
        <v>1.0432090000000001</v>
      </c>
      <c r="K369" s="186">
        <v>1.0021340000000001</v>
      </c>
      <c r="L369" s="186">
        <v>1.206356</v>
      </c>
      <c r="M369" s="186">
        <v>1.1649210000000001</v>
      </c>
      <c r="N369" s="186">
        <v>0.70646399999999998</v>
      </c>
      <c r="O369" s="186">
        <v>0.7686925</v>
      </c>
      <c r="P369" s="186">
        <v>0.96519359999999998</v>
      </c>
      <c r="Q369" s="186">
        <v>1.013088</v>
      </c>
      <c r="R369" s="186">
        <v>1.2142599999999999</v>
      </c>
      <c r="S369" s="186">
        <v>1.12741</v>
      </c>
      <c r="T369" s="186">
        <v>1.0374220000000001</v>
      </c>
      <c r="U369" s="186">
        <v>0.7104857</v>
      </c>
      <c r="V369" s="186">
        <v>1.1146259999999999</v>
      </c>
      <c r="W369" s="186">
        <v>1.233752</v>
      </c>
      <c r="X369" s="186">
        <v>1.1826509999999999</v>
      </c>
      <c r="Y369" s="186">
        <v>1.02271</v>
      </c>
      <c r="Z369" s="186">
        <v>1.0590869999999999</v>
      </c>
      <c r="AA369" s="186">
        <v>1.7463759999999999</v>
      </c>
      <c r="AB369" s="186">
        <v>1.6050009999999999</v>
      </c>
      <c r="AC369" s="186">
        <v>1.278243</v>
      </c>
      <c r="AD369" s="186">
        <v>1.231125</v>
      </c>
      <c r="AE369" s="107"/>
      <c r="AF369" s="9">
        <v>2013</v>
      </c>
      <c r="AG369" s="186">
        <v>-1.0075259999999999E-3</v>
      </c>
      <c r="AH369" s="186">
        <v>-1.120026E-4</v>
      </c>
      <c r="AI369" s="186">
        <v>2.9146689999999999E-3</v>
      </c>
      <c r="AJ369" s="186">
        <v>-6.3539299999999998E-3</v>
      </c>
      <c r="AK369" s="186">
        <v>6.7876239999999999E-3</v>
      </c>
      <c r="AL369" s="186">
        <v>3.2887069999999997E-2</v>
      </c>
      <c r="AM369" s="186">
        <v>5.8013079999999998E-3</v>
      </c>
      <c r="AN369" s="186">
        <v>-1.114746E-3</v>
      </c>
      <c r="AO369" s="186">
        <v>-1.4341829999999999E-3</v>
      </c>
      <c r="AP369" s="186">
        <v>-2.7531560000000001E-3</v>
      </c>
      <c r="AQ369" s="186">
        <v>-5.9692310000000002E-3</v>
      </c>
    </row>
    <row r="370" spans="1:43" s="9" customFormat="1" x14ac:dyDescent="0.2">
      <c r="B370" s="9">
        <v>2014</v>
      </c>
      <c r="C370" s="186">
        <v>1.2507569999999999</v>
      </c>
      <c r="D370" s="186">
        <v>1.215913</v>
      </c>
      <c r="E370" s="186">
        <v>1.028656</v>
      </c>
      <c r="F370" s="186">
        <v>1.0885560000000001</v>
      </c>
      <c r="G370" s="186">
        <v>0.9875524</v>
      </c>
      <c r="I370" s="9">
        <v>2014</v>
      </c>
      <c r="J370" s="186">
        <v>1.0885560000000001</v>
      </c>
      <c r="K370" s="186">
        <v>0.9875524</v>
      </c>
      <c r="L370" s="186">
        <v>1.214415</v>
      </c>
      <c r="M370" s="186">
        <v>1.166345</v>
      </c>
      <c r="N370" s="186">
        <v>0.70053480000000001</v>
      </c>
      <c r="O370" s="186">
        <v>0.75334979999999996</v>
      </c>
      <c r="P370" s="186">
        <v>0.93916699999999997</v>
      </c>
      <c r="Q370" s="186">
        <v>1.013199</v>
      </c>
      <c r="R370" s="186">
        <v>1.2142599999999999</v>
      </c>
      <c r="S370" s="186">
        <v>1.142806</v>
      </c>
      <c r="T370" s="186">
        <v>1.0423789999999999</v>
      </c>
      <c r="U370" s="186">
        <v>0.6644504</v>
      </c>
      <c r="V370" s="186">
        <v>1.0813710000000001</v>
      </c>
      <c r="W370" s="186">
        <v>1.2507569999999999</v>
      </c>
      <c r="X370" s="186">
        <v>1.149006</v>
      </c>
      <c r="Y370" s="186">
        <v>1.0299259999999999</v>
      </c>
      <c r="Z370" s="186">
        <v>1.072373</v>
      </c>
      <c r="AA370" s="186">
        <v>1.7854319999999999</v>
      </c>
      <c r="AB370" s="186">
        <v>1.660261</v>
      </c>
      <c r="AC370" s="186">
        <v>1.3317730000000001</v>
      </c>
      <c r="AD370" s="186">
        <v>1.2665219999999999</v>
      </c>
      <c r="AE370" s="107"/>
      <c r="AF370" s="9">
        <v>2014</v>
      </c>
      <c r="AG370" s="186">
        <v>2.1128679999999998E-5</v>
      </c>
      <c r="AH370" s="186">
        <v>-8.4999869999999997E-5</v>
      </c>
      <c r="AI370" s="186">
        <v>2.9273120000000001E-3</v>
      </c>
      <c r="AJ370" s="186">
        <v>2.1906450000000002E-3</v>
      </c>
      <c r="AK370" s="186">
        <v>8.6351640000000007E-3</v>
      </c>
      <c r="AL370" s="186">
        <v>1.215201E-2</v>
      </c>
      <c r="AM370" s="186">
        <v>-5.0220539999999995E-4</v>
      </c>
      <c r="AN370" s="186">
        <v>-1.8474100000000001E-3</v>
      </c>
      <c r="AO370" s="186">
        <v>-5.138699E-4</v>
      </c>
      <c r="AP370" s="186">
        <v>-2.298044E-3</v>
      </c>
      <c r="AQ370" s="186">
        <v>-1.072096E-2</v>
      </c>
    </row>
    <row r="371" spans="1:43" s="9" customFormat="1" x14ac:dyDescent="0.2">
      <c r="B371" s="9">
        <v>2015</v>
      </c>
      <c r="C371" s="186">
        <v>1.220666</v>
      </c>
      <c r="D371" s="186">
        <v>1.275004</v>
      </c>
      <c r="E371" s="186">
        <v>0.95738140000000005</v>
      </c>
      <c r="F371" s="186">
        <v>0.98878279999999996</v>
      </c>
      <c r="G371" s="186">
        <v>0.93730210000000003</v>
      </c>
      <c r="I371" s="9">
        <v>2015</v>
      </c>
      <c r="J371" s="186">
        <v>0.98878279999999996</v>
      </c>
      <c r="K371" s="186">
        <v>0.93730210000000003</v>
      </c>
      <c r="L371" s="186">
        <v>1.189036</v>
      </c>
      <c r="M371" s="186">
        <v>1.1006990000000001</v>
      </c>
      <c r="N371" s="186">
        <v>0.65839190000000003</v>
      </c>
      <c r="O371" s="186">
        <v>0.70937209999999995</v>
      </c>
      <c r="P371" s="186">
        <v>0.89080729999999997</v>
      </c>
      <c r="Q371" s="186">
        <v>1.0207139999999999</v>
      </c>
      <c r="R371" s="186">
        <v>1.2142599999999999</v>
      </c>
      <c r="S371" s="186">
        <v>1.157548</v>
      </c>
      <c r="T371" s="186">
        <v>1.051639</v>
      </c>
      <c r="U371" s="186">
        <v>0.8213471</v>
      </c>
      <c r="V371" s="186">
        <v>1.1177550000000001</v>
      </c>
      <c r="W371" s="186">
        <v>1.220666</v>
      </c>
      <c r="X371" s="186">
        <v>1.234513</v>
      </c>
      <c r="Y371" s="186">
        <v>1.0266010000000001</v>
      </c>
      <c r="Z371" s="186">
        <v>1.1089910000000001</v>
      </c>
      <c r="AA371" s="186">
        <v>1.8540110000000001</v>
      </c>
      <c r="AB371" s="186">
        <v>1.720769</v>
      </c>
      <c r="AC371" s="186">
        <v>1.3702909999999999</v>
      </c>
      <c r="AD371" s="186">
        <v>1.3023180000000001</v>
      </c>
      <c r="AE371" s="107"/>
      <c r="AF371" s="9">
        <v>2015</v>
      </c>
      <c r="AG371" s="186">
        <v>7.2782130000000002E-4</v>
      </c>
      <c r="AH371" s="186">
        <v>3.2343350000000003E-5</v>
      </c>
      <c r="AI371" s="186">
        <v>2.7356310000000001E-3</v>
      </c>
      <c r="AJ371" s="186">
        <v>3.9859159999999999E-3</v>
      </c>
      <c r="AK371" s="186">
        <v>-3.183453E-2</v>
      </c>
      <c r="AL371" s="186">
        <v>-3.201727E-2</v>
      </c>
      <c r="AM371" s="186">
        <v>1.6201780000000001E-4</v>
      </c>
      <c r="AN371" s="186">
        <v>-4.9049769999999996E-3</v>
      </c>
      <c r="AO371" s="186">
        <v>-7.6630310000000001E-4</v>
      </c>
      <c r="AP371" s="186">
        <v>-2.4797299999999999E-3</v>
      </c>
      <c r="AQ371" s="186">
        <v>-7.4478230000000001E-3</v>
      </c>
    </row>
    <row r="372" spans="1:43" s="9" customFormat="1" x14ac:dyDescent="0.2">
      <c r="B372" s="9">
        <v>2016</v>
      </c>
      <c r="C372" s="186">
        <v>1.2326859999999999</v>
      </c>
      <c r="D372" s="186">
        <v>1.2452730000000001</v>
      </c>
      <c r="E372" s="186">
        <v>0.98989210000000005</v>
      </c>
      <c r="F372" s="186">
        <v>1.070133</v>
      </c>
      <c r="G372" s="186">
        <v>0.93418350000000006</v>
      </c>
      <c r="I372" s="9">
        <v>2016</v>
      </c>
      <c r="J372" s="186">
        <v>1.070133</v>
      </c>
      <c r="K372" s="186">
        <v>0.93418350000000006</v>
      </c>
      <c r="L372" s="186">
        <v>1.200361</v>
      </c>
      <c r="M372" s="186">
        <v>1.117599</v>
      </c>
      <c r="N372" s="186">
        <v>0.66598369999999996</v>
      </c>
      <c r="O372" s="186">
        <v>0.6950153</v>
      </c>
      <c r="P372" s="186">
        <v>0.87924869999999999</v>
      </c>
      <c r="Q372" s="186">
        <v>1.02291</v>
      </c>
      <c r="R372" s="186">
        <v>1.2142599999999999</v>
      </c>
      <c r="S372" s="186">
        <v>1.176823</v>
      </c>
      <c r="T372" s="186">
        <v>1.0538559999999999</v>
      </c>
      <c r="U372" s="186">
        <v>0.79577489999999995</v>
      </c>
      <c r="V372" s="186">
        <v>1.1192029999999999</v>
      </c>
      <c r="W372" s="186">
        <v>1.2326859999999999</v>
      </c>
      <c r="X372" s="186">
        <v>1.151899</v>
      </c>
      <c r="Y372" s="186">
        <v>1.026929</v>
      </c>
      <c r="Z372" s="186">
        <v>1.1029770000000001</v>
      </c>
      <c r="AA372" s="186">
        <v>1.8509249999999999</v>
      </c>
      <c r="AB372" s="186">
        <v>1.7736099999999999</v>
      </c>
      <c r="AC372" s="186">
        <v>1.4019760000000001</v>
      </c>
      <c r="AD372" s="186">
        <v>1.3195330000000001</v>
      </c>
      <c r="AE372" s="107"/>
      <c r="AF372" s="9">
        <v>2016</v>
      </c>
      <c r="AG372" s="186">
        <v>2.1222020000000001E-4</v>
      </c>
      <c r="AH372" s="186">
        <v>8.8625159999999997E-5</v>
      </c>
      <c r="AI372" s="186">
        <v>3.58581E-3</v>
      </c>
      <c r="AJ372" s="186">
        <v>9.7858540000000005E-4</v>
      </c>
      <c r="AK372" s="186">
        <v>4.9339199999999996E-3</v>
      </c>
      <c r="AL372" s="186">
        <v>3.035181E-2</v>
      </c>
      <c r="AM372" s="186">
        <v>-6.8155479999999993E-5</v>
      </c>
      <c r="AN372" s="186">
        <v>9.0876810000000004E-4</v>
      </c>
      <c r="AO372" s="186">
        <v>1.0882139999999999E-4</v>
      </c>
      <c r="AP372" s="186">
        <v>-1.8387550000000001E-3</v>
      </c>
      <c r="AQ372" s="186">
        <v>-5.8675799999999998E-3</v>
      </c>
    </row>
    <row r="373" spans="1:43" s="9" customFormat="1" x14ac:dyDescent="0.2">
      <c r="B373" s="9">
        <v>2017</v>
      </c>
      <c r="C373" s="186">
        <v>1.278041</v>
      </c>
      <c r="D373" s="186">
        <v>1.2172160000000001</v>
      </c>
      <c r="E373" s="186">
        <v>1.0499700000000001</v>
      </c>
      <c r="F373" s="186">
        <v>1.18977</v>
      </c>
      <c r="G373" s="186">
        <v>0.95306230000000003</v>
      </c>
      <c r="I373" s="9">
        <v>2017</v>
      </c>
      <c r="J373" s="186">
        <v>1.18977</v>
      </c>
      <c r="K373" s="186">
        <v>0.95306230000000003</v>
      </c>
      <c r="L373" s="186">
        <v>1.1916329999999999</v>
      </c>
      <c r="M373" s="186">
        <v>1.169635</v>
      </c>
      <c r="N373" s="186">
        <v>0.67722340000000003</v>
      </c>
      <c r="O373" s="186">
        <v>0.70232090000000003</v>
      </c>
      <c r="P373" s="186">
        <v>0.89090369999999997</v>
      </c>
      <c r="Q373" s="186">
        <v>1.0170779999999999</v>
      </c>
      <c r="R373" s="186">
        <v>1.2142599999999999</v>
      </c>
      <c r="S373" s="186">
        <v>1.194726</v>
      </c>
      <c r="T373" s="186">
        <v>1.0579179999999999</v>
      </c>
      <c r="U373" s="186">
        <v>0.64278690000000005</v>
      </c>
      <c r="V373" s="186">
        <v>1.1665129999999999</v>
      </c>
      <c r="W373" s="186">
        <v>1.278041</v>
      </c>
      <c r="X373" s="186">
        <v>1.074192</v>
      </c>
      <c r="Y373" s="186">
        <v>1.0725119999999999</v>
      </c>
      <c r="Z373" s="186">
        <v>1.0926830000000001</v>
      </c>
      <c r="AA373" s="186">
        <v>1.887178</v>
      </c>
      <c r="AB373" s="186">
        <v>1.819739</v>
      </c>
      <c r="AC373" s="186">
        <v>1.434544</v>
      </c>
      <c r="AD373" s="186">
        <v>1.340983</v>
      </c>
      <c r="AE373" s="107"/>
      <c r="AF373" s="9">
        <v>2017</v>
      </c>
      <c r="AG373" s="186">
        <v>-5.6345069999999998E-4</v>
      </c>
      <c r="AH373" s="186">
        <v>-1.171258E-4</v>
      </c>
      <c r="AI373" s="186">
        <v>3.1420089999999999E-3</v>
      </c>
      <c r="AJ373" s="186">
        <v>1.695797E-3</v>
      </c>
      <c r="AK373" s="186">
        <v>3.1975589999999998E-2</v>
      </c>
      <c r="AL373" s="186">
        <v>3.168228E-2</v>
      </c>
      <c r="AM373" s="186">
        <v>-2.4283730000000002E-3</v>
      </c>
      <c r="AN373" s="186">
        <v>1.2337190000000001E-3</v>
      </c>
      <c r="AO373" s="186">
        <v>-4.7610790000000001E-4</v>
      </c>
      <c r="AP373" s="186">
        <v>-1.7751069999999999E-3</v>
      </c>
      <c r="AQ373" s="186">
        <v>-5.4478749999999996E-3</v>
      </c>
    </row>
    <row r="374" spans="1:43" s="9" customFormat="1" x14ac:dyDescent="0.2">
      <c r="B374" s="9">
        <v>2018</v>
      </c>
      <c r="C374" s="186">
        <v>1.2660610000000001</v>
      </c>
      <c r="D374" s="186">
        <v>1.22801</v>
      </c>
      <c r="E374" s="186">
        <v>1.030986</v>
      </c>
      <c r="F374" s="186">
        <v>1.1687339999999999</v>
      </c>
      <c r="G374" s="186">
        <v>0.9352705</v>
      </c>
      <c r="I374" s="9">
        <v>2018</v>
      </c>
      <c r="J374" s="186">
        <v>1.1687339999999999</v>
      </c>
      <c r="K374" s="186">
        <v>0.9352705</v>
      </c>
      <c r="L374" s="186">
        <v>1.1772830000000001</v>
      </c>
      <c r="M374" s="186">
        <v>1.136566</v>
      </c>
      <c r="N374" s="186">
        <v>0.67033109999999996</v>
      </c>
      <c r="O374" s="186">
        <v>0.69196990000000003</v>
      </c>
      <c r="P374" s="186">
        <v>0.8758705</v>
      </c>
      <c r="Q374" s="186">
        <v>1.011757</v>
      </c>
      <c r="R374" s="186">
        <v>1.2142599999999999</v>
      </c>
      <c r="S374" s="186">
        <v>1.212261</v>
      </c>
      <c r="T374" s="186">
        <v>1.057885</v>
      </c>
      <c r="U374" s="186">
        <v>0.70316049999999997</v>
      </c>
      <c r="V374" s="186">
        <v>1.1629799999999999</v>
      </c>
      <c r="W374" s="186">
        <v>1.2660610000000001</v>
      </c>
      <c r="X374" s="186">
        <v>1.0832759999999999</v>
      </c>
      <c r="Y374" s="186">
        <v>1.0754090000000001</v>
      </c>
      <c r="Z374" s="186">
        <v>1.113936</v>
      </c>
      <c r="AA374" s="186">
        <v>1.8887100000000001</v>
      </c>
      <c r="AB374" s="186">
        <v>1.8296479999999999</v>
      </c>
      <c r="AC374" s="186">
        <v>1.445489</v>
      </c>
      <c r="AD374" s="186">
        <v>1.3536840000000001</v>
      </c>
      <c r="AE374" s="107"/>
      <c r="AF374" s="9">
        <v>2018</v>
      </c>
      <c r="AG374" s="186">
        <v>-5.2754729999999995E-4</v>
      </c>
      <c r="AH374" s="186">
        <v>7.2581780000000002E-5</v>
      </c>
      <c r="AI374" s="186">
        <v>3.2044439999999999E-3</v>
      </c>
      <c r="AJ374" s="186">
        <v>2.3202919999999999E-5</v>
      </c>
      <c r="AK374" s="186">
        <v>-1.2190329999999999E-2</v>
      </c>
      <c r="AL374" s="186">
        <v>-3.7968680000000001E-3</v>
      </c>
      <c r="AM374" s="186">
        <v>-1.4644629999999999E-4</v>
      </c>
      <c r="AN374" s="186">
        <v>-2.9168200000000001E-3</v>
      </c>
      <c r="AO374" s="186">
        <v>1.3835679999999999E-6</v>
      </c>
      <c r="AP374" s="186">
        <v>-2.6633890000000001E-4</v>
      </c>
      <c r="AQ374" s="186">
        <v>-1.7032869999999999E-3</v>
      </c>
    </row>
    <row r="375" spans="1:43" s="9" customFormat="1" x14ac:dyDescent="0.2">
      <c r="B375" s="9">
        <v>2019</v>
      </c>
      <c r="C375" s="186">
        <v>1.2488859999999999</v>
      </c>
      <c r="D375" s="186">
        <v>1.2190399999999999</v>
      </c>
      <c r="E375" s="186">
        <v>1.024483</v>
      </c>
      <c r="F375" s="186">
        <v>1.173603</v>
      </c>
      <c r="G375" s="186">
        <v>0.92199310000000001</v>
      </c>
      <c r="I375" s="9">
        <v>2019</v>
      </c>
      <c r="J375" s="186">
        <v>1.173603</v>
      </c>
      <c r="K375" s="186">
        <v>0.92199310000000001</v>
      </c>
      <c r="L375" s="186">
        <v>1.1643319999999999</v>
      </c>
      <c r="M375" s="186">
        <v>1.1412599999999999</v>
      </c>
      <c r="N375" s="186">
        <v>0.66554709999999995</v>
      </c>
      <c r="O375" s="186">
        <v>0.66772319999999996</v>
      </c>
      <c r="P375" s="186">
        <v>0.857012</v>
      </c>
      <c r="Q375" s="186">
        <v>1.0242439999999999</v>
      </c>
      <c r="R375" s="186">
        <v>1.2142599999999999</v>
      </c>
      <c r="S375" s="186">
        <v>1.227563</v>
      </c>
      <c r="T375" s="186">
        <v>1.0620620000000001</v>
      </c>
      <c r="U375" s="186">
        <v>0.79586570000000001</v>
      </c>
      <c r="V375" s="186">
        <v>1.1842109999999999</v>
      </c>
      <c r="W375" s="186">
        <v>1.2488859999999999</v>
      </c>
      <c r="X375" s="186">
        <v>1.064147</v>
      </c>
      <c r="Y375" s="186">
        <v>1.072621</v>
      </c>
      <c r="Z375" s="186">
        <v>1.0943050000000001</v>
      </c>
      <c r="AA375" s="186">
        <v>1.8764810000000001</v>
      </c>
      <c r="AB375" s="186">
        <v>1.870366</v>
      </c>
      <c r="AC375" s="186">
        <v>1.457257</v>
      </c>
      <c r="AD375" s="186">
        <v>1.3545510000000001</v>
      </c>
      <c r="AE375" s="107"/>
      <c r="AF375" s="9">
        <v>2019</v>
      </c>
      <c r="AG375" s="186">
        <v>1.221956E-3</v>
      </c>
      <c r="AH375" s="186">
        <v>1.1442739999999999E-4</v>
      </c>
      <c r="AI375" s="186">
        <v>2.890728E-3</v>
      </c>
      <c r="AJ375" s="186">
        <v>1.872058E-3</v>
      </c>
      <c r="AK375" s="186">
        <v>-1.9757469999999999E-2</v>
      </c>
      <c r="AL375" s="186">
        <v>7.9905770000000004E-3</v>
      </c>
      <c r="AM375" s="186">
        <v>1.4474240000000001E-4</v>
      </c>
      <c r="AN375" s="186">
        <v>2.5764569999999999E-3</v>
      </c>
      <c r="AO375" s="186">
        <v>1.4370539999999999E-4</v>
      </c>
      <c r="AP375" s="186">
        <v>-1.4750010000000001E-3</v>
      </c>
      <c r="AQ375" s="186">
        <v>-2.049918E-3</v>
      </c>
    </row>
    <row r="376" spans="1:43" s="9" customFormat="1" x14ac:dyDescent="0.2">
      <c r="B376" s="9">
        <v>2020</v>
      </c>
      <c r="C376" s="186">
        <v>1.2526619999999999</v>
      </c>
      <c r="D376" s="186">
        <v>1.2290479999999999</v>
      </c>
      <c r="E376" s="186">
        <v>1.0192140000000001</v>
      </c>
      <c r="F376" s="186">
        <v>1.1635709999999999</v>
      </c>
      <c r="G376" s="186">
        <v>0.91728319999999997</v>
      </c>
      <c r="I376" s="9">
        <v>2020</v>
      </c>
      <c r="J376" s="186">
        <v>1.1635709999999999</v>
      </c>
      <c r="K376" s="186">
        <v>0.91728319999999997</v>
      </c>
      <c r="L376" s="186">
        <v>1.1513690000000001</v>
      </c>
      <c r="M376" s="186">
        <v>1.1393770000000001</v>
      </c>
      <c r="N376" s="186">
        <v>0.63897510000000002</v>
      </c>
      <c r="O376" s="186">
        <v>0.65856990000000004</v>
      </c>
      <c r="P376" s="186">
        <v>0.85603640000000003</v>
      </c>
      <c r="Q376" s="186">
        <v>1.0177050000000001</v>
      </c>
      <c r="R376" s="186">
        <v>1.2197070000000001</v>
      </c>
      <c r="S376" s="186">
        <v>1.240883</v>
      </c>
      <c r="T376" s="186">
        <v>1.067345</v>
      </c>
      <c r="U376" s="186">
        <v>0.80849760000000004</v>
      </c>
      <c r="V376" s="186">
        <v>1.182429</v>
      </c>
      <c r="W376" s="186">
        <v>1.2526619999999999</v>
      </c>
      <c r="X376" s="186">
        <v>1.0765670000000001</v>
      </c>
      <c r="Y376" s="186">
        <v>1.0879760000000001</v>
      </c>
      <c r="Z376" s="186">
        <v>1.0994280000000001</v>
      </c>
      <c r="AA376" s="186">
        <v>1.9604250000000001</v>
      </c>
      <c r="AB376" s="186">
        <v>1.9020950000000001</v>
      </c>
      <c r="AC376" s="186">
        <v>1.4633290000000001</v>
      </c>
      <c r="AD376" s="186">
        <v>1.3656219999999999</v>
      </c>
      <c r="AE376" s="107"/>
      <c r="AF376" s="9">
        <v>2020</v>
      </c>
      <c r="AG376" s="186">
        <v>-6.4680969999999995E-4</v>
      </c>
      <c r="AH376" s="186">
        <v>1.788123E-3</v>
      </c>
      <c r="AI376" s="186">
        <v>2.3688450000000001E-3</v>
      </c>
      <c r="AJ376" s="186">
        <v>2.2931819999999999E-3</v>
      </c>
      <c r="AK376" s="186">
        <v>-2.784445E-3</v>
      </c>
      <c r="AL376" s="186">
        <v>-4.9870440000000004E-3</v>
      </c>
      <c r="AM376" s="186">
        <v>-7.5141339999999996E-4</v>
      </c>
      <c r="AN376" s="186">
        <v>-6.4046969999999998E-4</v>
      </c>
      <c r="AO376" s="186">
        <v>-8.5737849999999996E-4</v>
      </c>
      <c r="AP376" s="186">
        <v>-5.739734E-4</v>
      </c>
      <c r="AQ376" s="186">
        <v>-3.6544890000000002E-4</v>
      </c>
    </row>
    <row r="377" spans="1:43" s="9" customFormat="1" x14ac:dyDescent="0.2">
      <c r="B377" s="9">
        <v>2021</v>
      </c>
      <c r="C377" s="186">
        <v>1.2590680000000001</v>
      </c>
      <c r="D377" s="186">
        <v>1.173664</v>
      </c>
      <c r="E377" s="186">
        <v>1.072767</v>
      </c>
      <c r="F377" s="186">
        <v>1.3020320000000001</v>
      </c>
      <c r="G377" s="186">
        <v>0.91181049999999997</v>
      </c>
      <c r="I377" s="9">
        <v>2021</v>
      </c>
      <c r="J377" s="186">
        <v>1.3020320000000001</v>
      </c>
      <c r="K377" s="186">
        <v>0.91181049999999997</v>
      </c>
      <c r="L377" s="186">
        <v>1.1528929999999999</v>
      </c>
      <c r="M377" s="186">
        <v>1.1333819999999999</v>
      </c>
      <c r="N377" s="186">
        <v>0.64406549999999996</v>
      </c>
      <c r="O377" s="186">
        <v>0.65193000000000001</v>
      </c>
      <c r="P377" s="186">
        <v>0.84924650000000002</v>
      </c>
      <c r="Q377" s="186">
        <v>1.014832</v>
      </c>
      <c r="R377" s="186">
        <v>1.2197070000000001</v>
      </c>
      <c r="S377" s="186">
        <v>1.254216</v>
      </c>
      <c r="T377" s="186">
        <v>1.073717</v>
      </c>
      <c r="U377" s="186">
        <v>0.80825230000000003</v>
      </c>
      <c r="V377" s="186">
        <v>1.109594</v>
      </c>
      <c r="W377" s="186">
        <v>1.2590680000000001</v>
      </c>
      <c r="X377" s="186">
        <v>0.96700269999999999</v>
      </c>
      <c r="Y377" s="186">
        <v>1.092095</v>
      </c>
      <c r="Z377" s="186">
        <v>1.110895</v>
      </c>
      <c r="AA377" s="186">
        <v>1.9548760000000001</v>
      </c>
      <c r="AB377" s="186">
        <v>1.9312940000000001</v>
      </c>
      <c r="AC377" s="186">
        <v>1.4825710000000001</v>
      </c>
      <c r="AD377" s="186">
        <v>1.380844</v>
      </c>
      <c r="AE377" s="107"/>
      <c r="AF377" s="9">
        <v>2021</v>
      </c>
      <c r="AG377" s="186">
        <v>-2.9376430000000001E-4</v>
      </c>
      <c r="AH377" s="186">
        <v>9.7584720000000002E-5</v>
      </c>
      <c r="AI377" s="186">
        <v>2.5124539999999999E-3</v>
      </c>
      <c r="AJ377" s="186">
        <v>2.8487619999999999E-3</v>
      </c>
      <c r="AK377" s="186">
        <v>-6.418912E-5</v>
      </c>
      <c r="AL377" s="186">
        <v>5.106716E-2</v>
      </c>
      <c r="AM377" s="186">
        <v>-1.4783600000000001E-4</v>
      </c>
      <c r="AN377" s="186">
        <v>-1.3866110000000001E-3</v>
      </c>
      <c r="AO377" s="186">
        <v>2.1951840000000001E-4</v>
      </c>
      <c r="AP377" s="186">
        <v>-6.8853070000000004E-5</v>
      </c>
      <c r="AQ377" s="186">
        <v>-3.573994E-3</v>
      </c>
    </row>
    <row r="378" spans="1:43" s="9" customFormat="1" x14ac:dyDescent="0.2">
      <c r="B378" s="9">
        <v>2022</v>
      </c>
      <c r="C378" s="186">
        <v>1.233935</v>
      </c>
      <c r="D378" s="186">
        <v>1.191562</v>
      </c>
      <c r="E378" s="186">
        <v>1.035561</v>
      </c>
      <c r="F378" s="186">
        <v>1.2398750000000001</v>
      </c>
      <c r="G378" s="186">
        <v>0.88996470000000005</v>
      </c>
      <c r="I378" s="9">
        <v>2022</v>
      </c>
      <c r="J378" s="186">
        <v>1.2398750000000001</v>
      </c>
      <c r="K378" s="186">
        <v>0.88996470000000005</v>
      </c>
      <c r="L378" s="186">
        <v>1.114557</v>
      </c>
      <c r="M378" s="186">
        <v>1.105586</v>
      </c>
      <c r="N378" s="186">
        <v>0.6352392</v>
      </c>
      <c r="O378" s="186">
        <v>0.62870590000000004</v>
      </c>
      <c r="P378" s="186">
        <v>0.83175359999999998</v>
      </c>
      <c r="Q378" s="186">
        <v>1.0284549999999999</v>
      </c>
      <c r="R378" s="186">
        <v>1.2538480000000001</v>
      </c>
      <c r="S378" s="186">
        <v>1.2777970000000001</v>
      </c>
      <c r="T378" s="186">
        <v>1.0774870000000001</v>
      </c>
      <c r="U378" s="186">
        <v>0.97394809999999998</v>
      </c>
      <c r="V378" s="186">
        <v>1.2265280000000001</v>
      </c>
      <c r="W378" s="186">
        <v>1.233935</v>
      </c>
      <c r="X378" s="186">
        <v>0.99520920000000002</v>
      </c>
      <c r="Y378" s="186">
        <v>1.107108</v>
      </c>
      <c r="Z378" s="186">
        <v>1.1160909999999999</v>
      </c>
      <c r="AA378" s="186">
        <v>1.9424729999999999</v>
      </c>
      <c r="AB378" s="186">
        <v>1.9626589999999999</v>
      </c>
      <c r="AC378" s="186">
        <v>1.483535</v>
      </c>
      <c r="AD378" s="186">
        <v>1.3864989999999999</v>
      </c>
      <c r="AE378" s="107"/>
      <c r="AF378" s="9">
        <v>2022</v>
      </c>
      <c r="AG378" s="186">
        <v>1.368471E-3</v>
      </c>
      <c r="AH378" s="186">
        <v>1.146732E-2</v>
      </c>
      <c r="AI378" s="186">
        <v>4.5290540000000002E-3</v>
      </c>
      <c r="AJ378" s="186">
        <v>1.8661800000000001E-3</v>
      </c>
      <c r="AK378" s="186">
        <v>-3.9394739999999998E-2</v>
      </c>
      <c r="AL378" s="186">
        <v>-1.3318119999999999E-2</v>
      </c>
      <c r="AM378" s="186">
        <v>-6.9378300000000001E-4</v>
      </c>
      <c r="AN378" s="186">
        <v>-7.2679869999999998E-4</v>
      </c>
      <c r="AO378" s="186">
        <v>1.641511E-4</v>
      </c>
      <c r="AP378" s="186">
        <v>-8.4616770000000001E-4</v>
      </c>
      <c r="AQ378" s="186">
        <v>2.8587870000000001E-4</v>
      </c>
    </row>
    <row r="379" spans="1:43" s="9" customFormat="1" x14ac:dyDescent="0.2">
      <c r="B379" s="9">
        <v>2023</v>
      </c>
      <c r="C379" s="186">
        <v>1.2779780000000001</v>
      </c>
      <c r="D379" s="186">
        <v>1.264923</v>
      </c>
      <c r="E379" s="186">
        <v>1.0103200000000001</v>
      </c>
      <c r="F379" s="186">
        <v>1.16022</v>
      </c>
      <c r="G379" s="186">
        <v>0.90747800000000001</v>
      </c>
      <c r="I379" s="9">
        <v>2023</v>
      </c>
      <c r="J379" s="186">
        <v>1.16022</v>
      </c>
      <c r="K379" s="186">
        <v>0.90747800000000001</v>
      </c>
      <c r="L379" s="186">
        <v>1.1530050000000001</v>
      </c>
      <c r="M379" s="186">
        <v>1.1332869999999999</v>
      </c>
      <c r="N379" s="186">
        <v>0.65647630000000001</v>
      </c>
      <c r="O379" s="186">
        <v>0.63903620000000005</v>
      </c>
      <c r="P379" s="186">
        <v>0.8418388</v>
      </c>
      <c r="Q379" s="186">
        <v>1.0433870000000001</v>
      </c>
      <c r="R379" s="186">
        <v>1.2538480000000001</v>
      </c>
      <c r="S379" s="186">
        <v>1.3008660000000001</v>
      </c>
      <c r="T379" s="186">
        <v>1.080821</v>
      </c>
      <c r="U379" s="186">
        <v>0.85237870000000004</v>
      </c>
      <c r="V379" s="186">
        <v>1.198788</v>
      </c>
      <c r="W379" s="186">
        <v>1.2779780000000001</v>
      </c>
      <c r="X379" s="186">
        <v>1.101496</v>
      </c>
      <c r="Y379" s="186">
        <v>1.1083890000000001</v>
      </c>
      <c r="Z379" s="186">
        <v>1.1276729999999999</v>
      </c>
      <c r="AA379" s="186">
        <v>1.946723</v>
      </c>
      <c r="AB379" s="186">
        <v>1.999852</v>
      </c>
      <c r="AC379" s="186">
        <v>1.518079</v>
      </c>
      <c r="AD379" s="186">
        <v>1.408274</v>
      </c>
      <c r="AE379" s="107"/>
      <c r="AF379" s="9">
        <v>2023</v>
      </c>
      <c r="AG379" s="186">
        <v>1.4778599999999999E-3</v>
      </c>
      <c r="AH379" s="186">
        <v>-2.056189E-4</v>
      </c>
      <c r="AI379" s="186">
        <v>3.7465469999999998E-3</v>
      </c>
      <c r="AJ379" s="186">
        <v>1.3255789999999999E-3</v>
      </c>
      <c r="AK379" s="186">
        <v>2.872622E-2</v>
      </c>
      <c r="AL379" s="186">
        <v>-4.8310560000000002E-2</v>
      </c>
      <c r="AM379" s="186">
        <v>-1.7097449999999999E-4</v>
      </c>
      <c r="AN379" s="186">
        <v>-2.0690510000000001E-3</v>
      </c>
      <c r="AO379" s="186">
        <v>-1.2512020000000001E-4</v>
      </c>
      <c r="AP379" s="186">
        <v>-1.930789E-3</v>
      </c>
      <c r="AQ379" s="186">
        <v>-7.1397750000000001E-3</v>
      </c>
    </row>
    <row r="381" spans="1:43" ht="18" x14ac:dyDescent="0.25">
      <c r="A381" s="35">
        <v>45</v>
      </c>
      <c r="B381" s="33" t="s">
        <v>91</v>
      </c>
      <c r="C381" s="34"/>
      <c r="D381" s="34"/>
      <c r="E381" s="34"/>
      <c r="F381" s="34"/>
      <c r="G381" s="34"/>
    </row>
    <row r="382" spans="1:43" s="9" customFormat="1" x14ac:dyDescent="0.2">
      <c r="B382" s="9" t="s">
        <v>82</v>
      </c>
      <c r="C382" s="9" t="s">
        <v>15</v>
      </c>
      <c r="D382" s="9" t="s">
        <v>16</v>
      </c>
      <c r="E382" s="9" t="s">
        <v>17</v>
      </c>
      <c r="F382" s="9" t="s">
        <v>18</v>
      </c>
      <c r="G382" s="9" t="s">
        <v>19</v>
      </c>
      <c r="I382" s="9" t="s">
        <v>82</v>
      </c>
      <c r="J382" s="9" t="s">
        <v>18</v>
      </c>
      <c r="K382" s="9" t="s">
        <v>19</v>
      </c>
      <c r="L382" s="9" t="s">
        <v>98</v>
      </c>
      <c r="M382" s="9" t="s">
        <v>99</v>
      </c>
      <c r="N382" s="9" t="s">
        <v>100</v>
      </c>
      <c r="O382" s="9" t="s">
        <v>101</v>
      </c>
      <c r="P382" s="9" t="s">
        <v>102</v>
      </c>
      <c r="Q382" s="9" t="s">
        <v>247</v>
      </c>
      <c r="R382" s="9" t="s">
        <v>248</v>
      </c>
      <c r="S382" s="9" t="s">
        <v>249</v>
      </c>
      <c r="T382" s="9" t="s">
        <v>250</v>
      </c>
      <c r="U382" s="9" t="s">
        <v>251</v>
      </c>
      <c r="V382" s="9" t="s">
        <v>252</v>
      </c>
      <c r="W382" s="9" t="s">
        <v>15</v>
      </c>
      <c r="X382" s="9" t="s">
        <v>253</v>
      </c>
      <c r="Y382" s="9" t="s">
        <v>254</v>
      </c>
      <c r="Z382" s="9" t="s">
        <v>255</v>
      </c>
      <c r="AA382" s="9" t="s">
        <v>256</v>
      </c>
      <c r="AB382" s="9" t="s">
        <v>257</v>
      </c>
      <c r="AC382" s="9" t="s">
        <v>258</v>
      </c>
      <c r="AD382" s="9" t="s">
        <v>259</v>
      </c>
      <c r="AF382" s="9" t="s">
        <v>82</v>
      </c>
      <c r="AG382" s="9" t="s">
        <v>260</v>
      </c>
      <c r="AH382" s="9" t="s">
        <v>261</v>
      </c>
      <c r="AI382" s="9" t="s">
        <v>262</v>
      </c>
      <c r="AJ382" s="9" t="s">
        <v>263</v>
      </c>
      <c r="AK382" s="9" t="s">
        <v>264</v>
      </c>
      <c r="AL382" s="9" t="s">
        <v>265</v>
      </c>
      <c r="AM382" s="9" t="s">
        <v>266</v>
      </c>
      <c r="AN382" s="9" t="s">
        <v>267</v>
      </c>
      <c r="AO382" s="9" t="s">
        <v>268</v>
      </c>
      <c r="AP382" s="9" t="s">
        <v>269</v>
      </c>
      <c r="AQ382" s="9" t="s">
        <v>270</v>
      </c>
    </row>
    <row r="383" spans="1:43" s="9" customFormat="1" x14ac:dyDescent="0.2">
      <c r="B383" s="9">
        <v>2006</v>
      </c>
      <c r="C383" s="9">
        <v>1</v>
      </c>
      <c r="D383" s="9">
        <v>1</v>
      </c>
      <c r="E383" s="9">
        <v>1</v>
      </c>
      <c r="F383" s="9">
        <v>1</v>
      </c>
      <c r="G383" s="9">
        <v>1</v>
      </c>
      <c r="I383" s="9">
        <v>2006</v>
      </c>
      <c r="J383" s="9">
        <v>1</v>
      </c>
      <c r="K383" s="9">
        <v>1</v>
      </c>
      <c r="L383" s="9">
        <v>1</v>
      </c>
      <c r="M383" s="9">
        <v>1</v>
      </c>
      <c r="N383" s="9">
        <v>1</v>
      </c>
      <c r="O383" s="9">
        <v>1</v>
      </c>
      <c r="P383" s="9">
        <v>1</v>
      </c>
      <c r="Q383" s="9">
        <v>1</v>
      </c>
      <c r="R383" s="9">
        <v>1</v>
      </c>
      <c r="S383" s="9">
        <v>1</v>
      </c>
      <c r="T383" s="9">
        <v>1</v>
      </c>
      <c r="U383" s="9">
        <v>1</v>
      </c>
      <c r="V383" s="9">
        <v>1</v>
      </c>
      <c r="W383" s="9">
        <v>1</v>
      </c>
      <c r="X383" s="9">
        <v>1</v>
      </c>
      <c r="Y383" s="9">
        <v>1</v>
      </c>
      <c r="Z383" s="9">
        <v>1</v>
      </c>
      <c r="AA383" s="9">
        <v>1</v>
      </c>
      <c r="AB383" s="9">
        <v>1</v>
      </c>
      <c r="AC383" s="9">
        <v>1</v>
      </c>
      <c r="AD383" s="9">
        <v>1</v>
      </c>
      <c r="AE383" s="107"/>
    </row>
    <row r="384" spans="1:43" s="9" customFormat="1" x14ac:dyDescent="0.2">
      <c r="B384" s="9">
        <v>2007</v>
      </c>
      <c r="C384" s="186">
        <v>0.97454099999999999</v>
      </c>
      <c r="D384" s="186">
        <v>1.000688</v>
      </c>
      <c r="E384" s="186">
        <v>0.97387069999999998</v>
      </c>
      <c r="F384" s="186">
        <v>1.0492250000000001</v>
      </c>
      <c r="G384" s="186">
        <v>0.94022050000000001</v>
      </c>
      <c r="I384" s="9">
        <v>2007</v>
      </c>
      <c r="J384" s="186">
        <v>1.0492250000000001</v>
      </c>
      <c r="K384" s="186">
        <v>0.94022050000000001</v>
      </c>
      <c r="L384" s="186">
        <v>0.96583180000000002</v>
      </c>
      <c r="M384" s="186">
        <v>0.97448869999999999</v>
      </c>
      <c r="N384" s="186">
        <v>0.95425459999999995</v>
      </c>
      <c r="O384" s="186">
        <v>0.9368052</v>
      </c>
      <c r="P384" s="186">
        <v>0.92667730000000004</v>
      </c>
      <c r="Q384" s="186">
        <v>1.02776</v>
      </c>
      <c r="R384" s="186">
        <v>1</v>
      </c>
      <c r="S384" s="186">
        <v>1.0007539999999999</v>
      </c>
      <c r="T384" s="186">
        <v>1.005844</v>
      </c>
      <c r="U384" s="186">
        <v>1.1530419999999999</v>
      </c>
      <c r="V384" s="186">
        <v>0.9930348</v>
      </c>
      <c r="W384" s="186">
        <v>0.97454099999999999</v>
      </c>
      <c r="X384" s="186">
        <v>0.92881990000000003</v>
      </c>
      <c r="Y384" s="186">
        <v>1.0090170000000001</v>
      </c>
      <c r="Z384" s="186">
        <v>1.000054</v>
      </c>
      <c r="AA384" s="186">
        <v>1.0212589999999999</v>
      </c>
      <c r="AB384" s="186">
        <v>1.040281</v>
      </c>
      <c r="AC384" s="186">
        <v>1.0516509999999999</v>
      </c>
      <c r="AD384" s="186">
        <v>1.036503</v>
      </c>
      <c r="AE384" s="107"/>
      <c r="AF384" s="9">
        <v>2007</v>
      </c>
      <c r="AG384" s="248">
        <v>2.9113189999999999E-3</v>
      </c>
      <c r="AH384" s="248">
        <v>-8.0417800000000001E-4</v>
      </c>
      <c r="AI384" s="248">
        <v>-1.7228729999999999E-4</v>
      </c>
      <c r="AJ384" s="248">
        <v>2.4892619999999999E-3</v>
      </c>
      <c r="AK384" s="248">
        <v>-3.021277E-2</v>
      </c>
      <c r="AL384" s="248">
        <v>2.26786E-2</v>
      </c>
      <c r="AM384" s="248">
        <v>-1.9522579999999999E-4</v>
      </c>
      <c r="AN384" s="248">
        <v>2.4651439999999999E-5</v>
      </c>
      <c r="AO384" s="248">
        <v>-7.840007E-5</v>
      </c>
      <c r="AP384" s="248">
        <v>-9.0219110000000005E-3</v>
      </c>
      <c r="AQ384" s="248">
        <v>-1.409583E-2</v>
      </c>
    </row>
    <row r="385" spans="2:43" s="9" customFormat="1" x14ac:dyDescent="0.2">
      <c r="B385" s="9">
        <v>2008</v>
      </c>
      <c r="C385" s="186">
        <v>1.0726659999999999</v>
      </c>
      <c r="D385" s="186">
        <v>1.050732</v>
      </c>
      <c r="E385" s="186">
        <v>1.0208740000000001</v>
      </c>
      <c r="F385" s="186">
        <v>1.0355529999999999</v>
      </c>
      <c r="G385" s="186">
        <v>1.0123310000000001</v>
      </c>
      <c r="I385" s="9">
        <v>2008</v>
      </c>
      <c r="J385" s="186">
        <v>1.0355529999999999</v>
      </c>
      <c r="K385" s="186">
        <v>1.0123310000000001</v>
      </c>
      <c r="L385" s="186">
        <v>1.053663</v>
      </c>
      <c r="M385" s="186">
        <v>1.0725499999999999</v>
      </c>
      <c r="N385" s="186">
        <v>1.028918</v>
      </c>
      <c r="O385" s="186">
        <v>0.9926914</v>
      </c>
      <c r="P385" s="186">
        <v>0.99814700000000001</v>
      </c>
      <c r="Q385" s="186">
        <v>1.0355840000000001</v>
      </c>
      <c r="R385" s="186">
        <v>1.070379</v>
      </c>
      <c r="S385" s="186">
        <v>1.0029159999999999</v>
      </c>
      <c r="T385" s="186">
        <v>1.011687</v>
      </c>
      <c r="U385" s="186">
        <v>0.83106069999999999</v>
      </c>
      <c r="V385" s="186">
        <v>1.070379</v>
      </c>
      <c r="W385" s="186">
        <v>1.0726659999999999</v>
      </c>
      <c r="X385" s="186">
        <v>1.035838</v>
      </c>
      <c r="Y385" s="186">
        <v>1.018035</v>
      </c>
      <c r="Z385" s="186">
        <v>1.0001070000000001</v>
      </c>
      <c r="AA385" s="186">
        <v>1.0425180000000001</v>
      </c>
      <c r="AB385" s="186">
        <v>1.0805629999999999</v>
      </c>
      <c r="AC385" s="186">
        <v>1.074657</v>
      </c>
      <c r="AD385" s="186">
        <v>1.059599</v>
      </c>
      <c r="AE385" s="107"/>
      <c r="AF385" s="9">
        <v>2008</v>
      </c>
      <c r="AG385" s="248">
        <v>5.5788840000000001E-4</v>
      </c>
      <c r="AH385" s="248">
        <v>2.857239E-2</v>
      </c>
      <c r="AI385" s="248">
        <v>1.134342E-3</v>
      </c>
      <c r="AJ385" s="248">
        <v>3.124866E-3</v>
      </c>
      <c r="AK385" s="248">
        <v>6.2545840000000005E-2</v>
      </c>
      <c r="AL385" s="248">
        <v>-3.2706239999999998E-2</v>
      </c>
      <c r="AM385" s="248">
        <v>-1.9161720000000001E-4</v>
      </c>
      <c r="AN385" s="248">
        <v>3.0320549999999999E-5</v>
      </c>
      <c r="AO385" s="248">
        <v>-7.6463160000000001E-5</v>
      </c>
      <c r="AP385" s="248">
        <v>-8.4114399999999992E-3</v>
      </c>
      <c r="AQ385" s="248">
        <v>-7.4438819999999998E-3</v>
      </c>
    </row>
    <row r="386" spans="2:43" s="9" customFormat="1" x14ac:dyDescent="0.2">
      <c r="B386" s="9">
        <v>2009</v>
      </c>
      <c r="C386" s="186">
        <v>1.101634</v>
      </c>
      <c r="D386" s="186">
        <v>1.103661</v>
      </c>
      <c r="E386" s="186">
        <v>0.99816309999999997</v>
      </c>
      <c r="F386" s="186">
        <v>0.97165330000000005</v>
      </c>
      <c r="G386" s="186">
        <v>1.0106409999999999</v>
      </c>
      <c r="I386" s="9">
        <v>2009</v>
      </c>
      <c r="J386" s="186">
        <v>0.97165330000000005</v>
      </c>
      <c r="K386" s="186">
        <v>1.0106409999999999</v>
      </c>
      <c r="L386" s="186">
        <v>1.0655319999999999</v>
      </c>
      <c r="M386" s="186">
        <v>1.100498</v>
      </c>
      <c r="N386" s="186">
        <v>0.98514919999999995</v>
      </c>
      <c r="O386" s="186">
        <v>0.97412900000000002</v>
      </c>
      <c r="P386" s="186">
        <v>0.99641089999999999</v>
      </c>
      <c r="Q386" s="186">
        <v>1.0285</v>
      </c>
      <c r="R386" s="186">
        <v>1.154596</v>
      </c>
      <c r="S386" s="186">
        <v>1.0457449999999999</v>
      </c>
      <c r="T386" s="186">
        <v>1.0211520000000001</v>
      </c>
      <c r="U386" s="186">
        <v>0.912018</v>
      </c>
      <c r="V386" s="186">
        <v>1.154596</v>
      </c>
      <c r="W386" s="186">
        <v>1.101634</v>
      </c>
      <c r="X386" s="186">
        <v>1.1337729999999999</v>
      </c>
      <c r="Y386" s="186">
        <v>1.033881</v>
      </c>
      <c r="Z386" s="186">
        <v>1.0010319999999999</v>
      </c>
      <c r="AA386" s="186">
        <v>1.118241</v>
      </c>
      <c r="AB386" s="186">
        <v>1.1308910000000001</v>
      </c>
      <c r="AC386" s="186">
        <v>1.105602</v>
      </c>
      <c r="AD386" s="186">
        <v>1.0900350000000001</v>
      </c>
      <c r="AE386" s="107"/>
      <c r="AF386" s="9">
        <v>2009</v>
      </c>
      <c r="AG386" s="248">
        <v>-6.7996069999999998E-4</v>
      </c>
      <c r="AH386" s="248">
        <v>3.0077240000000002E-2</v>
      </c>
      <c r="AI386" s="248">
        <v>9.0843499999999997E-3</v>
      </c>
      <c r="AJ386" s="248">
        <v>4.271019E-3</v>
      </c>
      <c r="AK386" s="248">
        <v>-1.6104899999999998E-2</v>
      </c>
      <c r="AL386" s="248">
        <v>-3.0421589999999998E-2</v>
      </c>
      <c r="AM386" s="248">
        <v>-3.158476E-4</v>
      </c>
      <c r="AN386" s="248">
        <v>-9.8437259999999997E-5</v>
      </c>
      <c r="AO386" s="248">
        <v>-2.409441E-4</v>
      </c>
      <c r="AP386" s="248">
        <v>-8.9858760000000003E-3</v>
      </c>
      <c r="AQ386" s="248">
        <v>-9.0829080000000006E-3</v>
      </c>
    </row>
    <row r="387" spans="2:43" s="9" customFormat="1" x14ac:dyDescent="0.2">
      <c r="B387" s="9">
        <v>2010</v>
      </c>
      <c r="C387" s="186">
        <v>1.0482670000000001</v>
      </c>
      <c r="D387" s="186">
        <v>1.1272740000000001</v>
      </c>
      <c r="E387" s="186">
        <v>0.92991349999999995</v>
      </c>
      <c r="F387" s="186">
        <v>0.92375600000000002</v>
      </c>
      <c r="G387" s="186">
        <v>0.93112720000000004</v>
      </c>
      <c r="I387" s="9">
        <v>2010</v>
      </c>
      <c r="J387" s="186">
        <v>0.92375600000000002</v>
      </c>
      <c r="K387" s="186">
        <v>0.93112720000000004</v>
      </c>
      <c r="L387" s="186">
        <v>0.99470930000000002</v>
      </c>
      <c r="M387" s="186">
        <v>1.046964</v>
      </c>
      <c r="N387" s="186">
        <v>0.94041370000000002</v>
      </c>
      <c r="O387" s="186">
        <v>0.89724409999999999</v>
      </c>
      <c r="P387" s="186">
        <v>0.90629499999999996</v>
      </c>
      <c r="Q387" s="186">
        <v>1.050116</v>
      </c>
      <c r="R387" s="186">
        <v>1.154596</v>
      </c>
      <c r="S387" s="186">
        <v>1.0617909999999999</v>
      </c>
      <c r="T387" s="186">
        <v>1.0280339999999999</v>
      </c>
      <c r="U387" s="186">
        <v>1.226083</v>
      </c>
      <c r="V387" s="186">
        <v>1.1196919999999999</v>
      </c>
      <c r="W387" s="186">
        <v>1.0482670000000001</v>
      </c>
      <c r="X387" s="186">
        <v>1.1347879999999999</v>
      </c>
      <c r="Y387" s="186">
        <v>1.0538430000000001</v>
      </c>
      <c r="Z387" s="186">
        <v>1.0012449999999999</v>
      </c>
      <c r="AA387" s="186">
        <v>1.114687</v>
      </c>
      <c r="AB387" s="186">
        <v>1.1683190000000001</v>
      </c>
      <c r="AC387" s="186">
        <v>1.1566510000000001</v>
      </c>
      <c r="AD387" s="186">
        <v>1.125804</v>
      </c>
      <c r="AE387" s="107"/>
      <c r="AF387" s="9">
        <v>2010</v>
      </c>
      <c r="AG387" s="248">
        <v>2.3148579999999999E-3</v>
      </c>
      <c r="AH387" s="248">
        <v>1.977347E-4</v>
      </c>
      <c r="AI387" s="248">
        <v>3.129901E-3</v>
      </c>
      <c r="AJ387" s="248">
        <v>2.9922439999999998E-3</v>
      </c>
      <c r="AK387" s="248">
        <v>-5.8290769999999999E-2</v>
      </c>
      <c r="AL387" s="248">
        <v>6.360599E-4</v>
      </c>
      <c r="AM387" s="248">
        <v>-3.9904280000000001E-4</v>
      </c>
      <c r="AN387" s="248">
        <v>3.1444330000000002E-5</v>
      </c>
      <c r="AO387" s="248">
        <v>8.4822460000000007E-6</v>
      </c>
      <c r="AP387" s="248">
        <v>-6.9587579999999998E-3</v>
      </c>
      <c r="AQ387" s="248">
        <v>-1.448724E-2</v>
      </c>
    </row>
    <row r="388" spans="2:43" s="9" customFormat="1" x14ac:dyDescent="0.2">
      <c r="B388" s="9">
        <v>2011</v>
      </c>
      <c r="C388" s="186">
        <v>1.0725499999999999</v>
      </c>
      <c r="D388" s="186">
        <v>1.2319899999999999</v>
      </c>
      <c r="E388" s="186">
        <v>0.87058369999999996</v>
      </c>
      <c r="F388" s="186">
        <v>0.7586676</v>
      </c>
      <c r="G388" s="186">
        <v>0.93477209999999999</v>
      </c>
      <c r="I388" s="9">
        <v>2011</v>
      </c>
      <c r="J388" s="186">
        <v>0.7586676</v>
      </c>
      <c r="K388" s="186">
        <v>0.93477209999999999</v>
      </c>
      <c r="L388" s="186">
        <v>1.0512889999999999</v>
      </c>
      <c r="M388" s="186">
        <v>1.0703279999999999</v>
      </c>
      <c r="N388" s="186">
        <v>1.074163</v>
      </c>
      <c r="O388" s="186">
        <v>0.89929369999999997</v>
      </c>
      <c r="P388" s="186">
        <v>0.90209059999999996</v>
      </c>
      <c r="Q388" s="186">
        <v>1.0277879999999999</v>
      </c>
      <c r="R388" s="186">
        <v>1.154596</v>
      </c>
      <c r="S388" s="186">
        <v>1.0734630000000001</v>
      </c>
      <c r="T388" s="186">
        <v>1.0278590000000001</v>
      </c>
      <c r="U388" s="186">
        <v>1.1098399999999999</v>
      </c>
      <c r="V388" s="186">
        <v>1.1197159999999999</v>
      </c>
      <c r="W388" s="186">
        <v>1.0725499999999999</v>
      </c>
      <c r="X388" s="186">
        <v>1.4137280000000001</v>
      </c>
      <c r="Y388" s="186">
        <v>1.020224</v>
      </c>
      <c r="Z388" s="186">
        <v>1.002076</v>
      </c>
      <c r="AA388" s="186">
        <v>0.99849869999999996</v>
      </c>
      <c r="AB388" s="186">
        <v>1.192658</v>
      </c>
      <c r="AC388" s="186">
        <v>1.18896</v>
      </c>
      <c r="AD388" s="186">
        <v>1.147392</v>
      </c>
      <c r="AE388" s="107"/>
      <c r="AF388" s="9">
        <v>2011</v>
      </c>
      <c r="AG388" s="248">
        <v>-2.3560310000000002E-3</v>
      </c>
      <c r="AH388" s="248">
        <v>-1.61915E-4</v>
      </c>
      <c r="AI388" s="248">
        <v>2.5530980000000002E-3</v>
      </c>
      <c r="AJ388" s="248">
        <v>6.8030879999999998E-6</v>
      </c>
      <c r="AK388" s="248">
        <v>2.2858679999999999E-2</v>
      </c>
      <c r="AL388" s="248">
        <v>-7.5266540000000007E-2</v>
      </c>
      <c r="AM388" s="248">
        <v>6.9326119999999999E-4</v>
      </c>
      <c r="AN388" s="248">
        <v>-8.8953739999999998E-5</v>
      </c>
      <c r="AO388" s="248">
        <v>4.0574090000000001E-4</v>
      </c>
      <c r="AP388" s="248">
        <v>-4.3170719999999999E-3</v>
      </c>
      <c r="AQ388" s="248">
        <v>-1.025475E-2</v>
      </c>
    </row>
    <row r="389" spans="2:43" s="9" customFormat="1" x14ac:dyDescent="0.2">
      <c r="B389" s="9">
        <v>2012</v>
      </c>
      <c r="C389" s="186">
        <v>1.112117</v>
      </c>
      <c r="D389" s="186">
        <v>1.2687010000000001</v>
      </c>
      <c r="E389" s="186">
        <v>0.8765792</v>
      </c>
      <c r="F389" s="186">
        <v>0.76102099999999995</v>
      </c>
      <c r="G389" s="186">
        <v>0.94306040000000002</v>
      </c>
      <c r="I389" s="9">
        <v>2012</v>
      </c>
      <c r="J389" s="186">
        <v>0.76102099999999995</v>
      </c>
      <c r="K389" s="186">
        <v>0.94306040000000002</v>
      </c>
      <c r="L389" s="186">
        <v>1.0769340000000001</v>
      </c>
      <c r="M389" s="186">
        <v>1.115443</v>
      </c>
      <c r="N389" s="186">
        <v>0.97853500000000004</v>
      </c>
      <c r="O389" s="186">
        <v>0.91343850000000004</v>
      </c>
      <c r="P389" s="186">
        <v>0.89700210000000002</v>
      </c>
      <c r="Q389" s="186">
        <v>1.0058510000000001</v>
      </c>
      <c r="R389" s="186">
        <v>1.154596</v>
      </c>
      <c r="S389" s="186">
        <v>1.083861</v>
      </c>
      <c r="T389" s="186">
        <v>1.0332110000000001</v>
      </c>
      <c r="U389" s="186">
        <v>0.90160030000000002</v>
      </c>
      <c r="V389" s="186">
        <v>1.0010589999999999</v>
      </c>
      <c r="W389" s="186">
        <v>1.112117</v>
      </c>
      <c r="X389" s="186">
        <v>1.4613480000000001</v>
      </c>
      <c r="Y389" s="186">
        <v>1.0326690000000001</v>
      </c>
      <c r="Z389" s="186">
        <v>0.99701790000000001</v>
      </c>
      <c r="AA389" s="186">
        <v>1.136512</v>
      </c>
      <c r="AB389" s="186">
        <v>1.217506</v>
      </c>
      <c r="AC389" s="186">
        <v>1.2398149999999999</v>
      </c>
      <c r="AD389" s="186">
        <v>1.1792640000000001</v>
      </c>
      <c r="AE389" s="107"/>
      <c r="AF389" s="9">
        <v>2012</v>
      </c>
      <c r="AG389" s="248">
        <v>-2.3170479999999999E-3</v>
      </c>
      <c r="AH389" s="248">
        <v>-2.3797529999999999E-4</v>
      </c>
      <c r="AI389" s="248">
        <v>2.2103560000000001E-3</v>
      </c>
      <c r="AJ389" s="248">
        <v>2.462554E-3</v>
      </c>
      <c r="AK389" s="248">
        <v>3.4108359999999997E-2</v>
      </c>
      <c r="AL389" s="248">
        <v>-1.190711E-2</v>
      </c>
      <c r="AM389" s="248">
        <v>-2.6120249999999999E-4</v>
      </c>
      <c r="AN389" s="248">
        <v>5.8139740000000002E-4</v>
      </c>
      <c r="AO389" s="248">
        <v>-4.6840590000000001E-4</v>
      </c>
      <c r="AP389" s="248">
        <v>-3.9273160000000001E-3</v>
      </c>
      <c r="AQ389" s="248">
        <v>-1.338045E-2</v>
      </c>
    </row>
    <row r="390" spans="2:43" s="9" customFormat="1" x14ac:dyDescent="0.2">
      <c r="B390" s="9">
        <v>2013</v>
      </c>
      <c r="C390" s="186">
        <v>1.0979159999999999</v>
      </c>
      <c r="D390" s="186">
        <v>1.30908</v>
      </c>
      <c r="E390" s="186">
        <v>0.83869289999999996</v>
      </c>
      <c r="F390" s="186">
        <v>0.7137173</v>
      </c>
      <c r="G390" s="186">
        <v>0.91596449999999996</v>
      </c>
      <c r="I390" s="9">
        <v>2013</v>
      </c>
      <c r="J390" s="186">
        <v>0.7137173</v>
      </c>
      <c r="K390" s="186">
        <v>0.91596449999999996</v>
      </c>
      <c r="L390" s="186">
        <v>1.059158</v>
      </c>
      <c r="M390" s="186">
        <v>1.1006640000000001</v>
      </c>
      <c r="N390" s="186">
        <v>0.95945570000000002</v>
      </c>
      <c r="O390" s="186">
        <v>0.88977090000000003</v>
      </c>
      <c r="P390" s="186">
        <v>0.86520989999999998</v>
      </c>
      <c r="Q390" s="186">
        <v>1.004893</v>
      </c>
      <c r="R390" s="186">
        <v>1.154596</v>
      </c>
      <c r="S390" s="186">
        <v>1.0885</v>
      </c>
      <c r="T390" s="186">
        <v>1.035976</v>
      </c>
      <c r="U390" s="186">
        <v>0.99732739999999998</v>
      </c>
      <c r="V390" s="186">
        <v>1.0495239999999999</v>
      </c>
      <c r="W390" s="186">
        <v>1.0979159999999999</v>
      </c>
      <c r="X390" s="186">
        <v>1.5383070000000001</v>
      </c>
      <c r="Y390" s="186">
        <v>1.0365930000000001</v>
      </c>
      <c r="Z390" s="186">
        <v>0.99750380000000005</v>
      </c>
      <c r="AA390" s="186">
        <v>1.144312</v>
      </c>
      <c r="AB390" s="186">
        <v>1.233932</v>
      </c>
      <c r="AC390" s="186">
        <v>1.2689600000000001</v>
      </c>
      <c r="AD390" s="186">
        <v>1.198645</v>
      </c>
      <c r="AE390" s="107"/>
      <c r="AF390" s="9">
        <v>2013</v>
      </c>
      <c r="AG390" s="248">
        <v>-7.6996849999999998E-5</v>
      </c>
      <c r="AH390" s="248">
        <v>3.250682E-5</v>
      </c>
      <c r="AI390" s="248">
        <v>8.9864320000000004E-4</v>
      </c>
      <c r="AJ390" s="248">
        <v>1.1983919999999999E-3</v>
      </c>
      <c r="AK390" s="248">
        <v>-1.490356E-2</v>
      </c>
      <c r="AL390" s="248">
        <v>-2.0900519999999999E-2</v>
      </c>
      <c r="AM390" s="248">
        <v>-9.5286520000000005E-5</v>
      </c>
      <c r="AN390" s="248">
        <v>1.020697E-5</v>
      </c>
      <c r="AO390" s="248">
        <v>-3.0653469999999998E-5</v>
      </c>
      <c r="AP390" s="248">
        <v>-2.687044E-3</v>
      </c>
      <c r="AQ390" s="248">
        <v>-7.628063E-3</v>
      </c>
    </row>
    <row r="391" spans="2:43" s="9" customFormat="1" x14ac:dyDescent="0.2">
      <c r="B391" s="9">
        <v>2014</v>
      </c>
      <c r="C391" s="186">
        <v>1.0681149999999999</v>
      </c>
      <c r="D391" s="186">
        <v>1.3195220000000001</v>
      </c>
      <c r="E391" s="186">
        <v>0.80947150000000001</v>
      </c>
      <c r="F391" s="186">
        <v>0.69771519999999998</v>
      </c>
      <c r="G391" s="186">
        <v>0.87806580000000001</v>
      </c>
      <c r="I391" s="9">
        <v>2014</v>
      </c>
      <c r="J391" s="186">
        <v>0.69771519999999998</v>
      </c>
      <c r="K391" s="186">
        <v>0.87806580000000001</v>
      </c>
      <c r="L391" s="186">
        <v>1.0332539999999999</v>
      </c>
      <c r="M391" s="186">
        <v>1.0814619999999999</v>
      </c>
      <c r="N391" s="186">
        <v>0.91059749999999995</v>
      </c>
      <c r="O391" s="186">
        <v>0.85268160000000004</v>
      </c>
      <c r="P391" s="186">
        <v>0.82310380000000005</v>
      </c>
      <c r="Q391" s="186">
        <v>0.9679354</v>
      </c>
      <c r="R391" s="186">
        <v>1.154596</v>
      </c>
      <c r="S391" s="186">
        <v>1.0936360000000001</v>
      </c>
      <c r="T391" s="186">
        <v>1.038338</v>
      </c>
      <c r="U391" s="186">
        <v>1.171953</v>
      </c>
      <c r="V391" s="186">
        <v>1.102589</v>
      </c>
      <c r="W391" s="186">
        <v>1.0681149999999999</v>
      </c>
      <c r="X391" s="186">
        <v>1.5308759999999999</v>
      </c>
      <c r="Y391" s="186">
        <v>1.0337400000000001</v>
      </c>
      <c r="Z391" s="186">
        <v>0.98765829999999999</v>
      </c>
      <c r="AA391" s="186">
        <v>1.1729830000000001</v>
      </c>
      <c r="AB391" s="186">
        <v>1.2526539999999999</v>
      </c>
      <c r="AC391" s="186">
        <v>1.297668</v>
      </c>
      <c r="AD391" s="186">
        <v>1.2164410000000001</v>
      </c>
      <c r="AE391" s="107"/>
      <c r="AF391" s="9">
        <v>2014</v>
      </c>
      <c r="AG391" s="248">
        <v>-3.7044159999999999E-3</v>
      </c>
      <c r="AH391" s="248">
        <v>5.491947E-5</v>
      </c>
      <c r="AI391" s="248">
        <v>9.961067000000001E-4</v>
      </c>
      <c r="AJ391" s="248">
        <v>1.0301939999999999E-3</v>
      </c>
      <c r="AK391" s="248">
        <v>-2.589528E-2</v>
      </c>
      <c r="AL391" s="248">
        <v>1.100251E-3</v>
      </c>
      <c r="AM391" s="248">
        <v>4.6358169999999997E-5</v>
      </c>
      <c r="AN391" s="248">
        <v>1.0008440000000001E-3</v>
      </c>
      <c r="AO391" s="248">
        <v>-8.2880560000000005E-5</v>
      </c>
      <c r="AP391" s="248">
        <v>-2.5895290000000001E-3</v>
      </c>
      <c r="AQ391" s="248">
        <v>-7.419714E-3</v>
      </c>
    </row>
    <row r="392" spans="2:43" s="9" customFormat="1" x14ac:dyDescent="0.2">
      <c r="B392" s="9">
        <v>2015</v>
      </c>
      <c r="C392" s="186">
        <v>1.1150599999999999</v>
      </c>
      <c r="D392" s="186">
        <v>1.347345</v>
      </c>
      <c r="E392" s="186">
        <v>0.8275981</v>
      </c>
      <c r="F392" s="186">
        <v>0.7010556</v>
      </c>
      <c r="G392" s="186">
        <v>0.90612470000000001</v>
      </c>
      <c r="I392" s="9">
        <v>2015</v>
      </c>
      <c r="J392" s="186">
        <v>0.7010556</v>
      </c>
      <c r="K392" s="186">
        <v>0.90612470000000001</v>
      </c>
      <c r="L392" s="186">
        <v>1.0606009999999999</v>
      </c>
      <c r="M392" s="186">
        <v>1.163076</v>
      </c>
      <c r="N392" s="186">
        <v>0.91546110000000003</v>
      </c>
      <c r="O392" s="186">
        <v>0.87787139999999997</v>
      </c>
      <c r="P392" s="186">
        <v>0.84171660000000004</v>
      </c>
      <c r="Q392" s="186">
        <v>0.94413210000000003</v>
      </c>
      <c r="R392" s="186">
        <v>1.154596</v>
      </c>
      <c r="S392" s="186">
        <v>1.0964259999999999</v>
      </c>
      <c r="T392" s="186">
        <v>1.039733</v>
      </c>
      <c r="U392" s="186">
        <v>0.86718569999999995</v>
      </c>
      <c r="V392" s="186">
        <v>0.99318229999999996</v>
      </c>
      <c r="W392" s="186">
        <v>1.1150599999999999</v>
      </c>
      <c r="X392" s="186">
        <v>1.5905450000000001</v>
      </c>
      <c r="Y392" s="186">
        <v>1.0513479999999999</v>
      </c>
      <c r="Z392" s="186">
        <v>0.95871709999999999</v>
      </c>
      <c r="AA392" s="186">
        <v>1.2180310000000001</v>
      </c>
      <c r="AB392" s="186">
        <v>1.270187</v>
      </c>
      <c r="AC392" s="186">
        <v>1.324746</v>
      </c>
      <c r="AD392" s="186">
        <v>1.2305820000000001</v>
      </c>
      <c r="AE392" s="107"/>
      <c r="AF392" s="9">
        <v>2015</v>
      </c>
      <c r="AG392" s="248">
        <v>-2.4326370000000001E-3</v>
      </c>
      <c r="AH392" s="248">
        <v>-1.8117170000000001E-4</v>
      </c>
      <c r="AI392" s="248">
        <v>5.6566479999999996E-4</v>
      </c>
      <c r="AJ392" s="248">
        <v>5.8844680000000001E-4</v>
      </c>
      <c r="AK392" s="248">
        <v>4.4472539999999998E-2</v>
      </c>
      <c r="AL392" s="248">
        <v>-1.362565E-2</v>
      </c>
      <c r="AM392" s="248">
        <v>-3.2775509999999998E-4</v>
      </c>
      <c r="AN392" s="248">
        <v>2.8457370000000001E-3</v>
      </c>
      <c r="AO392" s="248">
        <v>-1.212158E-4</v>
      </c>
      <c r="AP392" s="248">
        <v>-2.2882409999999999E-3</v>
      </c>
      <c r="AQ392" s="248">
        <v>-7.3495210000000004E-3</v>
      </c>
    </row>
    <row r="393" spans="2:43" s="9" customFormat="1" x14ac:dyDescent="0.2">
      <c r="B393" s="9">
        <v>2016</v>
      </c>
      <c r="C393" s="186">
        <v>1.1029119999999999</v>
      </c>
      <c r="D393" s="186">
        <v>1.2683180000000001</v>
      </c>
      <c r="E393" s="186">
        <v>0.86958679999999999</v>
      </c>
      <c r="F393" s="186">
        <v>0.82684150000000001</v>
      </c>
      <c r="G393" s="186">
        <v>0.88720880000000002</v>
      </c>
      <c r="I393" s="9">
        <v>2016</v>
      </c>
      <c r="J393" s="186">
        <v>0.82684150000000001</v>
      </c>
      <c r="K393" s="186">
        <v>0.88720880000000002</v>
      </c>
      <c r="L393" s="186">
        <v>1.05728</v>
      </c>
      <c r="M393" s="186">
        <v>1.1436740000000001</v>
      </c>
      <c r="N393" s="186">
        <v>0.90956139999999996</v>
      </c>
      <c r="O393" s="186">
        <v>0.84926100000000004</v>
      </c>
      <c r="P393" s="186">
        <v>0.82543889999999998</v>
      </c>
      <c r="Q393" s="186">
        <v>0.94528420000000002</v>
      </c>
      <c r="R393" s="186">
        <v>1.154596</v>
      </c>
      <c r="S393" s="186">
        <v>1.1024700000000001</v>
      </c>
      <c r="T393" s="186">
        <v>1.046889</v>
      </c>
      <c r="U393" s="186">
        <v>0.97960510000000001</v>
      </c>
      <c r="V393" s="186">
        <v>1.00386</v>
      </c>
      <c r="W393" s="186">
        <v>1.1029119999999999</v>
      </c>
      <c r="X393" s="186">
        <v>1.3338859999999999</v>
      </c>
      <c r="Y393" s="186">
        <v>1.0431600000000001</v>
      </c>
      <c r="Z393" s="186">
        <v>0.96435890000000002</v>
      </c>
      <c r="AA393" s="186">
        <v>1.2125760000000001</v>
      </c>
      <c r="AB393" s="186">
        <v>1.298673</v>
      </c>
      <c r="AC393" s="186">
        <v>1.3361529999999999</v>
      </c>
      <c r="AD393" s="186">
        <v>1.243126</v>
      </c>
      <c r="AE393" s="107"/>
      <c r="AF393" s="9">
        <v>2016</v>
      </c>
      <c r="AG393" s="248">
        <v>7.0352269999999999E-5</v>
      </c>
      <c r="AH393" s="248">
        <v>1.9405609999999999E-4</v>
      </c>
      <c r="AI393" s="248">
        <v>1.1649609999999999E-3</v>
      </c>
      <c r="AJ393" s="248">
        <v>3.1453459999999998E-3</v>
      </c>
      <c r="AK393" s="248">
        <v>-1.5529019999999999E-2</v>
      </c>
      <c r="AL393" s="248">
        <v>6.6621089999999994E-2</v>
      </c>
      <c r="AM393" s="248">
        <v>1.4467810000000001E-4</v>
      </c>
      <c r="AN393" s="248">
        <v>-4.72456E-4</v>
      </c>
      <c r="AO393" s="248">
        <v>3.2731709999999998E-5</v>
      </c>
      <c r="AP393" s="248">
        <v>-3.784492E-3</v>
      </c>
      <c r="AQ393" s="248">
        <v>-2.0967550000000001E-3</v>
      </c>
    </row>
    <row r="394" spans="2:43" s="9" customFormat="1" x14ac:dyDescent="0.2">
      <c r="B394" s="9">
        <v>2017</v>
      </c>
      <c r="C394" s="186">
        <v>1.0884309999999999</v>
      </c>
      <c r="D394" s="186">
        <v>1.3465590000000001</v>
      </c>
      <c r="E394" s="186">
        <v>0.80830519999999995</v>
      </c>
      <c r="F394" s="186">
        <v>0.70839819999999998</v>
      </c>
      <c r="G394" s="186">
        <v>0.86700310000000003</v>
      </c>
      <c r="H394" s="105"/>
      <c r="I394" s="9">
        <v>2017</v>
      </c>
      <c r="J394" s="186">
        <v>0.70839819999999998</v>
      </c>
      <c r="K394" s="186">
        <v>0.86700310000000003</v>
      </c>
      <c r="L394" s="186">
        <v>1.0285329999999999</v>
      </c>
      <c r="M394" s="186">
        <v>1.128762</v>
      </c>
      <c r="N394" s="186">
        <v>0.8981865</v>
      </c>
      <c r="O394" s="186">
        <v>0.82583890000000004</v>
      </c>
      <c r="P394" s="186">
        <v>0.81103340000000002</v>
      </c>
      <c r="Q394" s="186">
        <v>0.93245880000000003</v>
      </c>
      <c r="R394" s="186">
        <v>1.154596</v>
      </c>
      <c r="S394" s="186">
        <v>1.127704</v>
      </c>
      <c r="T394" s="186">
        <v>1.04881</v>
      </c>
      <c r="U394" s="186">
        <v>1.0917239999999999</v>
      </c>
      <c r="V394" s="186">
        <v>1.0629409999999999</v>
      </c>
      <c r="W394" s="186">
        <v>1.0884309999999999</v>
      </c>
      <c r="X394" s="186">
        <v>1.5364679999999999</v>
      </c>
      <c r="Y394" s="186">
        <v>1.0582370000000001</v>
      </c>
      <c r="Z394" s="186">
        <v>0.96426940000000005</v>
      </c>
      <c r="AA394" s="186">
        <v>1.2118100000000001</v>
      </c>
      <c r="AB394" s="186">
        <v>1.3179700000000001</v>
      </c>
      <c r="AC394" s="186">
        <v>1.3420300000000001</v>
      </c>
      <c r="AD394" s="186">
        <v>1.255395</v>
      </c>
      <c r="AE394" s="107"/>
      <c r="AF394" s="9">
        <v>2017</v>
      </c>
      <c r="AG394" s="248">
        <v>-1.3586640000000001E-3</v>
      </c>
      <c r="AH394" s="248">
        <v>-1.0653040000000001E-5</v>
      </c>
      <c r="AI394" s="248">
        <v>4.8672619999999998E-3</v>
      </c>
      <c r="AJ394" s="248">
        <v>8.2812260000000003E-4</v>
      </c>
      <c r="AK394" s="248">
        <v>-1.754317E-2</v>
      </c>
      <c r="AL394" s="248">
        <v>-5.369471E-2</v>
      </c>
      <c r="AM394" s="248">
        <v>-2.2822230000000001E-4</v>
      </c>
      <c r="AN394" s="248">
        <v>-3.0413860000000001E-4</v>
      </c>
      <c r="AO394" s="248">
        <v>1.2883300000000001E-5</v>
      </c>
      <c r="AP394" s="248">
        <v>-1.9880610000000002E-3</v>
      </c>
      <c r="AQ394" s="248">
        <v>-3.65913E-3</v>
      </c>
    </row>
    <row r="395" spans="2:43" s="9" customFormat="1" x14ac:dyDescent="0.2">
      <c r="B395" s="9">
        <v>2018</v>
      </c>
      <c r="C395" s="186">
        <v>1.1147940000000001</v>
      </c>
      <c r="D395" s="186">
        <v>1.34446</v>
      </c>
      <c r="E395" s="186">
        <v>0.82917580000000002</v>
      </c>
      <c r="F395" s="186">
        <v>0.7404657</v>
      </c>
      <c r="G395" s="186">
        <v>0.87912760000000001</v>
      </c>
      <c r="I395" s="9">
        <v>2018</v>
      </c>
      <c r="J395" s="186">
        <v>0.7404657</v>
      </c>
      <c r="K395" s="186">
        <v>0.87912760000000001</v>
      </c>
      <c r="L395" s="186">
        <v>1.0459780000000001</v>
      </c>
      <c r="M395" s="186">
        <v>1.144663</v>
      </c>
      <c r="N395" s="186">
        <v>0.88609539999999998</v>
      </c>
      <c r="O395" s="186">
        <v>0.83511709999999995</v>
      </c>
      <c r="P395" s="186">
        <v>0.82264250000000005</v>
      </c>
      <c r="Q395" s="186">
        <v>0.92691290000000004</v>
      </c>
      <c r="R395" s="186">
        <v>1.154596</v>
      </c>
      <c r="S395" s="186">
        <v>1.1483719999999999</v>
      </c>
      <c r="T395" s="186">
        <v>1.052818</v>
      </c>
      <c r="U395" s="186">
        <v>0.96686470000000002</v>
      </c>
      <c r="V395" s="186">
        <v>1.008057</v>
      </c>
      <c r="W395" s="186">
        <v>1.1147940000000001</v>
      </c>
      <c r="X395" s="186">
        <v>1.50553</v>
      </c>
      <c r="Y395" s="186">
        <v>1.0657909999999999</v>
      </c>
      <c r="Z395" s="186">
        <v>0.97390569999999999</v>
      </c>
      <c r="AA395" s="186">
        <v>1.258097</v>
      </c>
      <c r="AB395" s="186">
        <v>1.3348949999999999</v>
      </c>
      <c r="AC395" s="186">
        <v>1.355138</v>
      </c>
      <c r="AD395" s="186">
        <v>1.268068</v>
      </c>
      <c r="AE395" s="107"/>
      <c r="AF395" s="9">
        <v>2018</v>
      </c>
      <c r="AG395" s="248">
        <v>-5.5417719999999995E-4</v>
      </c>
      <c r="AH395" s="248">
        <v>-8.1175799999999996E-5</v>
      </c>
      <c r="AI395" s="248">
        <v>3.812546E-3</v>
      </c>
      <c r="AJ395" s="248">
        <v>1.6658020000000001E-3</v>
      </c>
      <c r="AK395" s="248">
        <v>1.9089149999999999E-2</v>
      </c>
      <c r="AL395" s="248">
        <v>7.9037080000000006E-3</v>
      </c>
      <c r="AM395" s="248">
        <v>-1.1257899999999999E-4</v>
      </c>
      <c r="AN395" s="248">
        <v>-8.0999529999999998E-4</v>
      </c>
      <c r="AO395" s="248">
        <v>-9.0942650000000002E-5</v>
      </c>
      <c r="AP395" s="248">
        <v>-2.010094E-3</v>
      </c>
      <c r="AQ395" s="248">
        <v>-3.319827E-3</v>
      </c>
    </row>
    <row r="396" spans="2:43" s="9" customFormat="1" x14ac:dyDescent="0.2">
      <c r="B396" s="9">
        <v>2019</v>
      </c>
      <c r="C396" s="186">
        <v>1.096625</v>
      </c>
      <c r="D396" s="186">
        <v>1.3662270000000001</v>
      </c>
      <c r="E396" s="186">
        <v>0.80266689999999996</v>
      </c>
      <c r="F396" s="186">
        <v>0.709893</v>
      </c>
      <c r="G396" s="186">
        <v>0.85617659999999995</v>
      </c>
      <c r="I396" s="9">
        <v>2019</v>
      </c>
      <c r="J396" s="186">
        <v>0.709893</v>
      </c>
      <c r="K396" s="186">
        <v>0.85617659999999995</v>
      </c>
      <c r="L396" s="186">
        <v>1.033093</v>
      </c>
      <c r="M396" s="186">
        <v>1.117721</v>
      </c>
      <c r="N396" s="186">
        <v>0.86682950000000003</v>
      </c>
      <c r="O396" s="186">
        <v>0.79818990000000001</v>
      </c>
      <c r="P396" s="186">
        <v>0.80647219999999997</v>
      </c>
      <c r="Q396" s="186">
        <v>0.91751890000000003</v>
      </c>
      <c r="R396" s="186">
        <v>1.154596</v>
      </c>
      <c r="S396" s="186">
        <v>1.163524</v>
      </c>
      <c r="T396" s="186">
        <v>1.052665</v>
      </c>
      <c r="U396" s="186">
        <v>1.088832</v>
      </c>
      <c r="V396" s="186">
        <v>1.1275500000000001</v>
      </c>
      <c r="W396" s="186">
        <v>1.096625</v>
      </c>
      <c r="X396" s="186">
        <v>1.544775</v>
      </c>
      <c r="Y396" s="186">
        <v>1.0614969999999999</v>
      </c>
      <c r="Z396" s="186">
        <v>0.98112560000000004</v>
      </c>
      <c r="AA396" s="186">
        <v>1.265099</v>
      </c>
      <c r="AB396" s="186">
        <v>1.3738900000000001</v>
      </c>
      <c r="AC396" s="186">
        <v>1.35978</v>
      </c>
      <c r="AD396" s="186">
        <v>1.28084</v>
      </c>
      <c r="AE396" s="107"/>
      <c r="AF396" s="9">
        <v>2019</v>
      </c>
      <c r="AG396" s="248">
        <v>-1.033777E-3</v>
      </c>
      <c r="AH396" s="248">
        <v>4.6581200000000001E-5</v>
      </c>
      <c r="AI396" s="248">
        <v>2.861129E-3</v>
      </c>
      <c r="AJ396" s="248">
        <v>-2.680948E-5</v>
      </c>
      <c r="AK396" s="248">
        <v>-1.8279179999999999E-2</v>
      </c>
      <c r="AL396" s="248">
        <v>-9.8727229999999999E-3</v>
      </c>
      <c r="AM396" s="248">
        <v>6.5299880000000007E-5</v>
      </c>
      <c r="AN396" s="248">
        <v>-6.6090599999999995E-4</v>
      </c>
      <c r="AO396" s="248">
        <v>-1.1317689999999999E-5</v>
      </c>
      <c r="AP396" s="248">
        <v>-4.5851650000000004E-3</v>
      </c>
      <c r="AQ396" s="248">
        <v>-9.9544330000000004E-4</v>
      </c>
    </row>
    <row r="397" spans="2:43" s="9" customFormat="1" x14ac:dyDescent="0.2">
      <c r="B397" s="9">
        <v>2020</v>
      </c>
      <c r="C397" s="186">
        <v>1.1279950000000001</v>
      </c>
      <c r="D397" s="186">
        <v>1.320214</v>
      </c>
      <c r="E397" s="186">
        <v>0.85440289999999997</v>
      </c>
      <c r="F397" s="186">
        <v>0.81933149999999999</v>
      </c>
      <c r="G397" s="186">
        <v>0.86823479999999997</v>
      </c>
      <c r="I397" s="9">
        <v>2020</v>
      </c>
      <c r="J397" s="186">
        <v>0.81933149999999999</v>
      </c>
      <c r="K397" s="186">
        <v>0.86823479999999997</v>
      </c>
      <c r="L397" s="186">
        <v>1.0587219999999999</v>
      </c>
      <c r="M397" s="186">
        <v>1.1345689999999999</v>
      </c>
      <c r="N397" s="186">
        <v>0.87347169999999996</v>
      </c>
      <c r="O397" s="186">
        <v>0.80096789999999995</v>
      </c>
      <c r="P397" s="186">
        <v>0.82061360000000005</v>
      </c>
      <c r="Q397" s="186">
        <v>0.89914210000000006</v>
      </c>
      <c r="R397" s="186">
        <v>1.154596</v>
      </c>
      <c r="S397" s="186">
        <v>1.1743159999999999</v>
      </c>
      <c r="T397" s="186">
        <v>1.0540560000000001</v>
      </c>
      <c r="U397" s="186">
        <v>0.90025880000000003</v>
      </c>
      <c r="V397" s="186">
        <v>1.065768</v>
      </c>
      <c r="W397" s="186">
        <v>1.1279950000000001</v>
      </c>
      <c r="X397" s="186">
        <v>1.3767259999999999</v>
      </c>
      <c r="Y397" s="186">
        <v>1.0654300000000001</v>
      </c>
      <c r="Z397" s="186">
        <v>0.99420549999999996</v>
      </c>
      <c r="AA397" s="186">
        <v>1.2913920000000001</v>
      </c>
      <c r="AB397" s="186">
        <v>1.40829</v>
      </c>
      <c r="AC397" s="186">
        <v>1.3745750000000001</v>
      </c>
      <c r="AD397" s="186">
        <v>1.2991820000000001</v>
      </c>
      <c r="AE397" s="107"/>
      <c r="AF397" s="9">
        <v>2020</v>
      </c>
      <c r="AG397" s="248">
        <v>-1.9133920000000001E-3</v>
      </c>
      <c r="AH397" s="248">
        <v>-1.0685170000000001E-4</v>
      </c>
      <c r="AI397" s="248">
        <v>1.788502E-3</v>
      </c>
      <c r="AJ397" s="248">
        <v>5.0083669999999997E-4</v>
      </c>
      <c r="AK397" s="248">
        <v>2.7935100000000001E-2</v>
      </c>
      <c r="AL397" s="248">
        <v>4.378017E-2</v>
      </c>
      <c r="AM397" s="248">
        <v>-5.672602E-5</v>
      </c>
      <c r="AN397" s="248">
        <v>-1.2244739999999999E-3</v>
      </c>
      <c r="AO397" s="248">
        <v>-4.2336880000000003E-5</v>
      </c>
      <c r="AP397" s="248">
        <v>-4.0035219999999998E-3</v>
      </c>
      <c r="AQ397" s="248">
        <v>-4.1943220000000003E-3</v>
      </c>
    </row>
    <row r="398" spans="2:43" s="9" customFormat="1" x14ac:dyDescent="0.2">
      <c r="B398" s="9">
        <v>2021</v>
      </c>
      <c r="C398" s="186">
        <v>1.1193820000000001</v>
      </c>
      <c r="D398" s="186">
        <v>1.3567689999999999</v>
      </c>
      <c r="E398" s="186">
        <v>0.82503550000000003</v>
      </c>
      <c r="F398" s="186">
        <v>0.79747659999999998</v>
      </c>
      <c r="G398" s="186">
        <v>0.83282579999999995</v>
      </c>
      <c r="I398" s="9">
        <v>2021</v>
      </c>
      <c r="J398" s="186">
        <v>0.79747659999999998</v>
      </c>
      <c r="K398" s="186">
        <v>0.83282579999999995</v>
      </c>
      <c r="L398" s="186">
        <v>1.043536</v>
      </c>
      <c r="M398" s="186">
        <v>1.1287240000000001</v>
      </c>
      <c r="N398" s="186">
        <v>0.86485420000000002</v>
      </c>
      <c r="O398" s="186">
        <v>0.71150619999999998</v>
      </c>
      <c r="P398" s="186">
        <v>0.8055795</v>
      </c>
      <c r="Q398" s="186">
        <v>0.88239389999999995</v>
      </c>
      <c r="R398" s="186">
        <v>1.154596</v>
      </c>
      <c r="S398" s="186">
        <v>1.1823250000000001</v>
      </c>
      <c r="T398" s="186">
        <v>1.056319</v>
      </c>
      <c r="U398" s="186">
        <v>0.95583890000000005</v>
      </c>
      <c r="V398" s="186">
        <v>0.96662599999999999</v>
      </c>
      <c r="W398" s="186">
        <v>1.1193820000000001</v>
      </c>
      <c r="X398" s="186">
        <v>1.4036550000000001</v>
      </c>
      <c r="Y398" s="186">
        <v>1.0726819999999999</v>
      </c>
      <c r="Z398" s="186">
        <v>0.99172400000000005</v>
      </c>
      <c r="AA398" s="186">
        <v>1.2943020000000001</v>
      </c>
      <c r="AB398" s="186">
        <v>1.5732569999999999</v>
      </c>
      <c r="AC398" s="186">
        <v>1.389537</v>
      </c>
      <c r="AD398" s="186">
        <v>1.344077</v>
      </c>
      <c r="AE398" s="107"/>
      <c r="AF398" s="9">
        <v>2021</v>
      </c>
      <c r="AG398" s="248">
        <v>-1.8616730000000001E-3</v>
      </c>
      <c r="AH398" s="248">
        <v>1.9211950000000002E-5</v>
      </c>
      <c r="AI398" s="248">
        <v>1.473462E-3</v>
      </c>
      <c r="AJ398" s="248">
        <v>9.7743390000000008E-4</v>
      </c>
      <c r="AK398" s="248">
        <v>-8.2729080000000007E-3</v>
      </c>
      <c r="AL398" s="248">
        <v>-7.8189809999999992E-3</v>
      </c>
      <c r="AM398" s="248">
        <v>-8.4341939999999996E-5</v>
      </c>
      <c r="AN398" s="248">
        <v>2.5404250000000001E-4</v>
      </c>
      <c r="AO398" s="248">
        <v>7.3518620000000001E-6</v>
      </c>
      <c r="AP398" s="248">
        <v>-1.6316569999999999E-2</v>
      </c>
      <c r="AQ398" s="248">
        <v>-3.3534189999999998E-3</v>
      </c>
    </row>
    <row r="399" spans="2:43" s="9" customFormat="1" x14ac:dyDescent="0.2">
      <c r="B399" s="9">
        <v>2022</v>
      </c>
      <c r="C399" s="186">
        <v>1.112128</v>
      </c>
      <c r="D399" s="186">
        <v>1.4019699999999999</v>
      </c>
      <c r="E399" s="186">
        <v>0.79326110000000005</v>
      </c>
      <c r="F399" s="186">
        <v>0.7417397</v>
      </c>
      <c r="G399" s="186">
        <v>0.81759950000000003</v>
      </c>
      <c r="I399" s="9">
        <v>2022</v>
      </c>
      <c r="J399" s="186">
        <v>0.7417397</v>
      </c>
      <c r="K399" s="186">
        <v>0.81759950000000003</v>
      </c>
      <c r="L399" s="186">
        <v>1.0202279999999999</v>
      </c>
      <c r="M399" s="186">
        <v>1.1229100000000001</v>
      </c>
      <c r="N399" s="186">
        <v>0.84261710000000001</v>
      </c>
      <c r="O399" s="186">
        <v>0.69568949999999996</v>
      </c>
      <c r="P399" s="186">
        <v>0.78871069999999999</v>
      </c>
      <c r="Q399" s="186">
        <v>0.89227270000000003</v>
      </c>
      <c r="R399" s="186">
        <v>1.154596</v>
      </c>
      <c r="S399" s="186">
        <v>1.192453</v>
      </c>
      <c r="T399" s="186">
        <v>1.0610109999999999</v>
      </c>
      <c r="U399" s="186">
        <v>1.0347200000000001</v>
      </c>
      <c r="V399" s="186">
        <v>0.91499039999999998</v>
      </c>
      <c r="W399" s="186">
        <v>1.112128</v>
      </c>
      <c r="X399" s="186">
        <v>1.4993510000000001</v>
      </c>
      <c r="Y399" s="186">
        <v>1.0900780000000001</v>
      </c>
      <c r="Z399" s="186">
        <v>0.99039860000000002</v>
      </c>
      <c r="AA399" s="186">
        <v>1.31985</v>
      </c>
      <c r="AB399" s="186">
        <v>1.5985990000000001</v>
      </c>
      <c r="AC399" s="186">
        <v>1.410059</v>
      </c>
      <c r="AD399" s="186">
        <v>1.360236</v>
      </c>
      <c r="AE399" s="107"/>
      <c r="AF399" s="9">
        <v>2022</v>
      </c>
      <c r="AG399" s="248">
        <v>1.029961E-3</v>
      </c>
      <c r="AH399" s="248">
        <v>6.3880380000000005E-5</v>
      </c>
      <c r="AI399" s="248">
        <v>1.9458699999999999E-3</v>
      </c>
      <c r="AJ399" s="248">
        <v>2.0655449999999998E-3</v>
      </c>
      <c r="AK399" s="248">
        <v>-1.1606730000000001E-2</v>
      </c>
      <c r="AL399" s="248">
        <v>-2.6230590000000002E-2</v>
      </c>
      <c r="AM399" s="248">
        <v>-2.2916869999999999E-4</v>
      </c>
      <c r="AN399" s="248">
        <v>1.163152E-4</v>
      </c>
      <c r="AO399" s="248">
        <v>-3.9653139999999998E-5</v>
      </c>
      <c r="AP399" s="248">
        <v>-1.6904859999999999E-3</v>
      </c>
      <c r="AQ399" s="248">
        <v>-4.69901E-3</v>
      </c>
    </row>
    <row r="400" spans="2:43" s="9" customFormat="1" x14ac:dyDescent="0.2">
      <c r="B400" s="9">
        <v>2023</v>
      </c>
      <c r="C400" s="186">
        <v>1.1056029999999999</v>
      </c>
      <c r="D400" s="186">
        <v>1.496543</v>
      </c>
      <c r="E400" s="186">
        <v>0.73877110000000001</v>
      </c>
      <c r="F400" s="186">
        <v>0.63391949999999997</v>
      </c>
      <c r="G400" s="186">
        <v>0.80473459999999997</v>
      </c>
      <c r="I400" s="9">
        <v>2023</v>
      </c>
      <c r="J400" s="186">
        <v>0.63391949999999997</v>
      </c>
      <c r="K400" s="186">
        <v>0.80473459999999997</v>
      </c>
      <c r="L400" s="186">
        <v>1.0154190000000001</v>
      </c>
      <c r="M400" s="186">
        <v>1.118913</v>
      </c>
      <c r="N400" s="186">
        <v>0.83036900000000002</v>
      </c>
      <c r="O400" s="186">
        <v>0.67727130000000002</v>
      </c>
      <c r="P400" s="186">
        <v>0.77651899999999996</v>
      </c>
      <c r="Q400" s="186">
        <v>0.8953873</v>
      </c>
      <c r="R400" s="186">
        <v>1.154596</v>
      </c>
      <c r="S400" s="186">
        <v>1.202636</v>
      </c>
      <c r="T400" s="186">
        <v>1.0646059999999999</v>
      </c>
      <c r="U400" s="186">
        <v>1.097529</v>
      </c>
      <c r="V400" s="186">
        <v>1.0267269999999999</v>
      </c>
      <c r="W400" s="186">
        <v>1.1056029999999999</v>
      </c>
      <c r="X400" s="186">
        <v>1.744075</v>
      </c>
      <c r="Y400" s="186">
        <v>1.0888150000000001</v>
      </c>
      <c r="Z400" s="186">
        <v>0.98810430000000005</v>
      </c>
      <c r="AA400" s="186">
        <v>1.3314600000000001</v>
      </c>
      <c r="AB400" s="186">
        <v>1.6324380000000001</v>
      </c>
      <c r="AC400" s="186">
        <v>1.423794</v>
      </c>
      <c r="AD400" s="186">
        <v>1.3738729999999999</v>
      </c>
      <c r="AE400" s="107"/>
      <c r="AF400" s="9">
        <v>2023</v>
      </c>
      <c r="AG400" s="248">
        <v>2.8114049999999999E-4</v>
      </c>
      <c r="AH400" s="248">
        <v>6.8175770000000003E-5</v>
      </c>
      <c r="AI400" s="248">
        <v>1.98022E-3</v>
      </c>
      <c r="AJ400" s="248">
        <v>1.627316E-3</v>
      </c>
      <c r="AK400" s="248">
        <v>-9.8414780000000007E-3</v>
      </c>
      <c r="AL400" s="248">
        <v>-5.8792579999999997E-2</v>
      </c>
      <c r="AM400" s="248">
        <v>-3.0466049999999999E-5</v>
      </c>
      <c r="AN400" s="248">
        <v>2.098797E-4</v>
      </c>
      <c r="AO400" s="248">
        <v>-3.8796289999999999E-5</v>
      </c>
      <c r="AP400" s="248">
        <v>-3.156725E-3</v>
      </c>
      <c r="AQ400" s="248">
        <v>-3.4708740000000001E-3</v>
      </c>
    </row>
    <row r="402" spans="1:43" ht="18" x14ac:dyDescent="0.25">
      <c r="A402" s="35">
        <v>46</v>
      </c>
      <c r="B402" s="33" t="s">
        <v>92</v>
      </c>
      <c r="C402" s="34"/>
      <c r="D402" s="34"/>
      <c r="E402" s="34"/>
      <c r="F402" s="34"/>
      <c r="G402" s="34"/>
    </row>
    <row r="403" spans="1:43" s="9" customFormat="1" x14ac:dyDescent="0.2">
      <c r="B403" s="9" t="s">
        <v>82</v>
      </c>
      <c r="C403" s="9" t="s">
        <v>15</v>
      </c>
      <c r="D403" s="9" t="s">
        <v>16</v>
      </c>
      <c r="E403" s="9" t="s">
        <v>17</v>
      </c>
      <c r="F403" s="9" t="s">
        <v>18</v>
      </c>
      <c r="G403" s="9" t="s">
        <v>19</v>
      </c>
      <c r="I403" s="9" t="s">
        <v>82</v>
      </c>
      <c r="J403" s="9" t="s">
        <v>18</v>
      </c>
      <c r="K403" s="9" t="s">
        <v>19</v>
      </c>
      <c r="L403" s="9" t="s">
        <v>98</v>
      </c>
      <c r="M403" s="9" t="s">
        <v>99</v>
      </c>
      <c r="N403" s="9" t="s">
        <v>100</v>
      </c>
      <c r="O403" s="9" t="s">
        <v>101</v>
      </c>
      <c r="P403" s="9" t="s">
        <v>102</v>
      </c>
      <c r="Q403" s="9" t="s">
        <v>247</v>
      </c>
      <c r="R403" s="9" t="s">
        <v>248</v>
      </c>
      <c r="S403" s="9" t="s">
        <v>249</v>
      </c>
      <c r="T403" s="9" t="s">
        <v>250</v>
      </c>
      <c r="U403" s="9" t="s">
        <v>251</v>
      </c>
      <c r="V403" s="9" t="s">
        <v>252</v>
      </c>
      <c r="W403" s="9" t="s">
        <v>15</v>
      </c>
      <c r="X403" s="9" t="s">
        <v>253</v>
      </c>
      <c r="Y403" s="9" t="s">
        <v>254</v>
      </c>
      <c r="Z403" s="9" t="s">
        <v>255</v>
      </c>
      <c r="AA403" s="9" t="s">
        <v>256</v>
      </c>
      <c r="AB403" s="9" t="s">
        <v>257</v>
      </c>
      <c r="AC403" s="9" t="s">
        <v>258</v>
      </c>
      <c r="AD403" s="9" t="s">
        <v>259</v>
      </c>
      <c r="AF403" s="9" t="s">
        <v>82</v>
      </c>
      <c r="AG403" s="9" t="s">
        <v>260</v>
      </c>
      <c r="AH403" s="9" t="s">
        <v>261</v>
      </c>
      <c r="AI403" s="9" t="s">
        <v>262</v>
      </c>
      <c r="AJ403" s="9" t="s">
        <v>263</v>
      </c>
      <c r="AK403" s="9" t="s">
        <v>264</v>
      </c>
      <c r="AL403" s="9" t="s">
        <v>265</v>
      </c>
      <c r="AM403" s="9" t="s">
        <v>266</v>
      </c>
      <c r="AN403" s="9" t="s">
        <v>267</v>
      </c>
      <c r="AO403" s="9" t="s">
        <v>268</v>
      </c>
      <c r="AP403" s="9" t="s">
        <v>269</v>
      </c>
      <c r="AQ403" s="9" t="s">
        <v>270</v>
      </c>
    </row>
    <row r="404" spans="1:43" s="9" customFormat="1" x14ac:dyDescent="0.2">
      <c r="B404" s="9">
        <v>2006</v>
      </c>
      <c r="C404" s="9">
        <v>1</v>
      </c>
      <c r="D404" s="9">
        <v>1</v>
      </c>
      <c r="E404" s="9">
        <v>1</v>
      </c>
      <c r="F404" s="9">
        <v>1</v>
      </c>
      <c r="G404" s="9">
        <v>1</v>
      </c>
      <c r="I404" s="9">
        <v>2006</v>
      </c>
      <c r="J404" s="9">
        <v>1</v>
      </c>
      <c r="K404" s="9">
        <v>1</v>
      </c>
      <c r="L404" s="9">
        <v>1</v>
      </c>
      <c r="M404" s="9">
        <v>1</v>
      </c>
      <c r="N404" s="9">
        <v>1</v>
      </c>
      <c r="O404" s="9">
        <v>1</v>
      </c>
      <c r="P404" s="9">
        <v>1</v>
      </c>
      <c r="Q404" s="9">
        <v>1</v>
      </c>
      <c r="R404" s="9">
        <v>1</v>
      </c>
      <c r="S404" s="9">
        <v>1</v>
      </c>
      <c r="T404" s="9">
        <v>1</v>
      </c>
      <c r="U404" s="9">
        <v>1</v>
      </c>
      <c r="V404" s="9">
        <v>1</v>
      </c>
      <c r="W404" s="9">
        <v>1</v>
      </c>
      <c r="X404" s="9">
        <v>1</v>
      </c>
      <c r="Y404" s="9">
        <v>1</v>
      </c>
      <c r="Z404" s="9">
        <v>1</v>
      </c>
      <c r="AA404" s="9">
        <v>1</v>
      </c>
      <c r="AB404" s="9">
        <v>1</v>
      </c>
      <c r="AC404" s="9">
        <v>1</v>
      </c>
      <c r="AD404" s="9">
        <v>1</v>
      </c>
      <c r="AE404" s="107"/>
    </row>
    <row r="405" spans="1:43" s="9" customFormat="1" x14ac:dyDescent="0.2">
      <c r="B405" s="9">
        <v>2007</v>
      </c>
      <c r="C405" s="186">
        <v>0.97675920000000005</v>
      </c>
      <c r="D405" s="186">
        <v>1.00745</v>
      </c>
      <c r="E405" s="186">
        <v>0.96953599999999995</v>
      </c>
      <c r="F405" s="186">
        <v>0.97858599999999996</v>
      </c>
      <c r="G405" s="186">
        <v>0.96401530000000002</v>
      </c>
      <c r="I405" s="9">
        <v>2007</v>
      </c>
      <c r="J405" s="186">
        <v>0.97858599999999996</v>
      </c>
      <c r="K405" s="186">
        <v>0.96401530000000002</v>
      </c>
      <c r="L405" s="186">
        <v>0.97675920000000005</v>
      </c>
      <c r="M405" s="186">
        <v>0.97675920000000005</v>
      </c>
      <c r="N405" s="186">
        <v>0.97675920000000005</v>
      </c>
      <c r="O405" s="186">
        <v>0.97650700000000001</v>
      </c>
      <c r="P405" s="186">
        <v>0.94172750000000005</v>
      </c>
      <c r="Q405" s="186">
        <v>0.99289709999999998</v>
      </c>
      <c r="R405" s="186">
        <v>1.0799620000000001</v>
      </c>
      <c r="S405" s="186">
        <v>1.0193179999999999</v>
      </c>
      <c r="T405" s="186">
        <v>1.0000089999999999</v>
      </c>
      <c r="U405" s="186">
        <v>1.3359239999999999</v>
      </c>
      <c r="V405" s="186">
        <v>1.0799620000000001</v>
      </c>
      <c r="W405" s="186">
        <v>0.97675920000000005</v>
      </c>
      <c r="X405" s="186">
        <v>0.9981331</v>
      </c>
      <c r="Y405" s="186">
        <v>1</v>
      </c>
      <c r="Z405" s="186">
        <v>1</v>
      </c>
      <c r="AA405" s="186">
        <v>1</v>
      </c>
      <c r="AB405" s="186">
        <v>1.0002580000000001</v>
      </c>
      <c r="AC405" s="186">
        <v>1.037199</v>
      </c>
      <c r="AD405" s="186">
        <v>1.01322</v>
      </c>
      <c r="AE405" s="107"/>
      <c r="AF405" s="9">
        <v>2007</v>
      </c>
      <c r="AG405" s="186">
        <v>-7.1462489999999995E-4</v>
      </c>
      <c r="AH405" s="186">
        <v>3.1133839999999999E-2</v>
      </c>
      <c r="AI405" s="186">
        <v>3.805157E-3</v>
      </c>
      <c r="AJ405" s="186">
        <v>-4.6910680000000001E-4</v>
      </c>
      <c r="AK405" s="186">
        <v>-5.7270439999999999E-2</v>
      </c>
      <c r="AL405" s="186">
        <v>1.8568400000000001E-4</v>
      </c>
      <c r="AM405" s="186">
        <v>-3.8375090000000001E-7</v>
      </c>
      <c r="AN405" s="186">
        <v>-9.8521479999999994E-5</v>
      </c>
      <c r="AO405" s="186">
        <v>3.511462E-6</v>
      </c>
      <c r="AP405" s="186">
        <v>-4.2801500000000001E-4</v>
      </c>
      <c r="AQ405" s="186">
        <v>-7.0847829999999999E-3</v>
      </c>
    </row>
    <row r="406" spans="1:43" s="9" customFormat="1" x14ac:dyDescent="0.2">
      <c r="B406" s="9">
        <v>2008</v>
      </c>
      <c r="C406" s="186">
        <v>0.97801740000000004</v>
      </c>
      <c r="D406" s="186">
        <v>1.0241480000000001</v>
      </c>
      <c r="E406" s="186">
        <v>0.9549569</v>
      </c>
      <c r="F406" s="186">
        <v>0.9703119</v>
      </c>
      <c r="G406" s="186">
        <v>0.94572350000000005</v>
      </c>
      <c r="I406" s="9">
        <v>2008</v>
      </c>
      <c r="J406" s="186">
        <v>0.9703119</v>
      </c>
      <c r="K406" s="186">
        <v>0.94572350000000005</v>
      </c>
      <c r="L406" s="186">
        <v>0.97801740000000004</v>
      </c>
      <c r="M406" s="186">
        <v>0.97801740000000004</v>
      </c>
      <c r="N406" s="186">
        <v>0.97801740000000004</v>
      </c>
      <c r="O406" s="186">
        <v>0.97776479999999999</v>
      </c>
      <c r="P406" s="186">
        <v>0.89910979999999996</v>
      </c>
      <c r="Q406" s="186">
        <v>0.99828660000000002</v>
      </c>
      <c r="R406" s="186">
        <v>1.085607</v>
      </c>
      <c r="S406" s="186">
        <v>1.0390269999999999</v>
      </c>
      <c r="T406" s="186">
        <v>1.0000089999999999</v>
      </c>
      <c r="U406" s="186">
        <v>1.377497</v>
      </c>
      <c r="V406" s="186">
        <v>1.085607</v>
      </c>
      <c r="W406" s="186">
        <v>0.97801740000000004</v>
      </c>
      <c r="X406" s="186">
        <v>1.007941</v>
      </c>
      <c r="Y406" s="186">
        <v>1</v>
      </c>
      <c r="Z406" s="186">
        <v>1</v>
      </c>
      <c r="AA406" s="186">
        <v>1</v>
      </c>
      <c r="AB406" s="186">
        <v>1.0002580000000001</v>
      </c>
      <c r="AC406" s="186">
        <v>1.0877619999999999</v>
      </c>
      <c r="AD406" s="186">
        <v>1.0341469999999999</v>
      </c>
      <c r="AE406" s="107"/>
      <c r="AF406" s="9">
        <v>2008</v>
      </c>
      <c r="AG406" s="186">
        <v>5.4044849999999997E-4</v>
      </c>
      <c r="AH406" s="186">
        <v>2.1162469999999999E-3</v>
      </c>
      <c r="AI406" s="186">
        <v>4.6701950000000002E-3</v>
      </c>
      <c r="AJ406" s="186">
        <v>4.391342E-4</v>
      </c>
      <c r="AK406" s="186">
        <v>-6.4787070000000002E-3</v>
      </c>
      <c r="AL406" s="186">
        <v>-3.818863E-3</v>
      </c>
      <c r="AM406" s="186">
        <v>-3.468596E-7</v>
      </c>
      <c r="AN406" s="186">
        <v>2.7959170000000001E-4</v>
      </c>
      <c r="AO406" s="186">
        <v>6.0652970000000001E-5</v>
      </c>
      <c r="AP406" s="186">
        <v>2.0468919999999999E-4</v>
      </c>
      <c r="AQ406" s="186">
        <v>-1.3164469999999999E-2</v>
      </c>
    </row>
    <row r="407" spans="1:43" s="9" customFormat="1" x14ac:dyDescent="0.2">
      <c r="B407" s="9">
        <v>2009</v>
      </c>
      <c r="C407" s="186">
        <v>0.95179879999999994</v>
      </c>
      <c r="D407" s="186">
        <v>1.081288</v>
      </c>
      <c r="E407" s="186">
        <v>0.88024530000000001</v>
      </c>
      <c r="F407" s="186">
        <v>0.84719219999999995</v>
      </c>
      <c r="G407" s="186">
        <v>0.90216039999999997</v>
      </c>
      <c r="I407" s="9">
        <v>2009</v>
      </c>
      <c r="J407" s="186">
        <v>0.84719219999999995</v>
      </c>
      <c r="K407" s="186">
        <v>0.90216039999999997</v>
      </c>
      <c r="L407" s="186">
        <v>0.94546189999999997</v>
      </c>
      <c r="M407" s="186">
        <v>0.95270310000000002</v>
      </c>
      <c r="N407" s="186">
        <v>0.65541910000000003</v>
      </c>
      <c r="O407" s="186">
        <v>0.94894789999999996</v>
      </c>
      <c r="P407" s="186">
        <v>0.84033860000000005</v>
      </c>
      <c r="Q407" s="186">
        <v>1.0308809999999999</v>
      </c>
      <c r="R407" s="186">
        <v>1.085607</v>
      </c>
      <c r="S407" s="186">
        <v>1.059134</v>
      </c>
      <c r="T407" s="186">
        <v>1.0027299999999999</v>
      </c>
      <c r="U407" s="186">
        <v>1.612773</v>
      </c>
      <c r="V407" s="186">
        <v>1.066792</v>
      </c>
      <c r="W407" s="186">
        <v>0.95179879999999994</v>
      </c>
      <c r="X407" s="186">
        <v>1.1234740000000001</v>
      </c>
      <c r="Y407" s="186">
        <v>1.006702</v>
      </c>
      <c r="Z407" s="186">
        <v>0.99905080000000002</v>
      </c>
      <c r="AA407" s="186">
        <v>1.452199</v>
      </c>
      <c r="AB407" s="186">
        <v>1.003004</v>
      </c>
      <c r="AC407" s="186">
        <v>1.1326369999999999</v>
      </c>
      <c r="AD407" s="186">
        <v>1.0550219999999999</v>
      </c>
      <c r="AE407" s="107"/>
      <c r="AF407" s="9">
        <v>2009</v>
      </c>
      <c r="AG407" s="186">
        <v>3.397551E-3</v>
      </c>
      <c r="AH407" s="186">
        <v>3.632207E-5</v>
      </c>
      <c r="AI407" s="186">
        <v>4.0425180000000002E-3</v>
      </c>
      <c r="AJ407" s="186">
        <v>8.9713960000000002E-4</v>
      </c>
      <c r="AK407" s="186">
        <v>-3.5547290000000002E-2</v>
      </c>
      <c r="AL407" s="186">
        <v>-4.130263E-2</v>
      </c>
      <c r="AM407" s="186">
        <v>-3.0024990000000001E-5</v>
      </c>
      <c r="AN407" s="186">
        <v>7.9148049999999996E-4</v>
      </c>
      <c r="AO407" s="186">
        <v>-1.3322589999999999E-3</v>
      </c>
      <c r="AP407" s="186">
        <v>6.2609329999999998E-4</v>
      </c>
      <c r="AQ407" s="186">
        <v>-1.3044470000000001E-2</v>
      </c>
    </row>
    <row r="408" spans="1:43" s="9" customFormat="1" x14ac:dyDescent="0.2">
      <c r="B408" s="9">
        <v>2010</v>
      </c>
      <c r="C408" s="186">
        <v>0.95748800000000001</v>
      </c>
      <c r="D408" s="186">
        <v>1.1822859999999999</v>
      </c>
      <c r="E408" s="186">
        <v>0.80986190000000002</v>
      </c>
      <c r="F408" s="186">
        <v>0.71808919999999998</v>
      </c>
      <c r="G408" s="186">
        <v>0.87979490000000005</v>
      </c>
      <c r="I408" s="9">
        <v>2010</v>
      </c>
      <c r="J408" s="186">
        <v>0.71808919999999998</v>
      </c>
      <c r="K408" s="186">
        <v>0.87979490000000005</v>
      </c>
      <c r="L408" s="186">
        <v>0.95111319999999999</v>
      </c>
      <c r="M408" s="186">
        <v>0.94014200000000003</v>
      </c>
      <c r="N408" s="186">
        <v>0.6562983</v>
      </c>
      <c r="O408" s="186">
        <v>0.91711319999999996</v>
      </c>
      <c r="P408" s="186">
        <v>0.81025769999999997</v>
      </c>
      <c r="Q408" s="186">
        <v>1.0217039999999999</v>
      </c>
      <c r="R408" s="186">
        <v>1.085607</v>
      </c>
      <c r="S408" s="186">
        <v>1.0796490000000001</v>
      </c>
      <c r="T408" s="186">
        <v>1.019887</v>
      </c>
      <c r="U408" s="186">
        <v>1.676728</v>
      </c>
      <c r="V408" s="186">
        <v>1.0451550000000001</v>
      </c>
      <c r="W408" s="186">
        <v>0.95748800000000001</v>
      </c>
      <c r="X408" s="186">
        <v>1.333383</v>
      </c>
      <c r="Y408" s="186">
        <v>1.006702</v>
      </c>
      <c r="Z408" s="186">
        <v>1.0184500000000001</v>
      </c>
      <c r="AA408" s="186">
        <v>1.4589220000000001</v>
      </c>
      <c r="AB408" s="186">
        <v>1.0440240000000001</v>
      </c>
      <c r="AC408" s="186">
        <v>1.181708</v>
      </c>
      <c r="AD408" s="186">
        <v>1.0883080000000001</v>
      </c>
      <c r="AE408" s="107"/>
      <c r="AF408" s="9">
        <v>2010</v>
      </c>
      <c r="AG408" s="186">
        <v>-9.8184620000000005E-4</v>
      </c>
      <c r="AH408" s="186">
        <v>-2.2515699999999999E-5</v>
      </c>
      <c r="AI408" s="186">
        <v>4.4329740000000001E-3</v>
      </c>
      <c r="AJ408" s="186">
        <v>8.2653410000000007E-3</v>
      </c>
      <c r="AK408" s="186">
        <v>-5.7343860000000002E-3</v>
      </c>
      <c r="AL408" s="186">
        <v>-6.9280820000000007E-2</v>
      </c>
      <c r="AM408" s="186">
        <v>3.3688689999999998E-6</v>
      </c>
      <c r="AN408" s="186">
        <v>-5.4409599999999999E-3</v>
      </c>
      <c r="AO408" s="186">
        <v>-6.309144E-5</v>
      </c>
      <c r="AP408" s="186">
        <v>-5.2135239999999998E-3</v>
      </c>
      <c r="AQ408" s="186">
        <v>-9.3014540000000007E-3</v>
      </c>
    </row>
    <row r="409" spans="1:43" s="9" customFormat="1" x14ac:dyDescent="0.2">
      <c r="B409" s="9">
        <v>2011</v>
      </c>
      <c r="C409" s="186">
        <v>1.039336</v>
      </c>
      <c r="D409" s="186">
        <v>1.1830400000000001</v>
      </c>
      <c r="E409" s="186">
        <v>0.87852989999999997</v>
      </c>
      <c r="F409" s="186">
        <v>0.80743259999999994</v>
      </c>
      <c r="G409" s="186">
        <v>0.92650160000000004</v>
      </c>
      <c r="H409" s="105"/>
      <c r="I409" s="9">
        <v>2011</v>
      </c>
      <c r="J409" s="186">
        <v>0.80743259999999994</v>
      </c>
      <c r="K409" s="186">
        <v>0.92650160000000004</v>
      </c>
      <c r="L409" s="186">
        <v>1.032416</v>
      </c>
      <c r="M409" s="186">
        <v>1.0105420000000001</v>
      </c>
      <c r="N409" s="186">
        <v>0.61345550000000004</v>
      </c>
      <c r="O409" s="186">
        <v>0.95588030000000002</v>
      </c>
      <c r="P409" s="186">
        <v>0.83848350000000005</v>
      </c>
      <c r="Q409" s="186">
        <v>0.99913320000000005</v>
      </c>
      <c r="R409" s="186">
        <v>1.085607</v>
      </c>
      <c r="S409" s="186">
        <v>1.100579</v>
      </c>
      <c r="T409" s="186">
        <v>1.038529</v>
      </c>
      <c r="U409" s="186">
        <v>1.1589430000000001</v>
      </c>
      <c r="V409" s="186">
        <v>1.0178739999999999</v>
      </c>
      <c r="W409" s="186">
        <v>1.039336</v>
      </c>
      <c r="X409" s="186">
        <v>1.2872110000000001</v>
      </c>
      <c r="Y409" s="186">
        <v>1.006702</v>
      </c>
      <c r="Z409" s="186">
        <v>1.0284930000000001</v>
      </c>
      <c r="AA409" s="186">
        <v>1.694232</v>
      </c>
      <c r="AB409" s="186">
        <v>1.0873079999999999</v>
      </c>
      <c r="AC409" s="186">
        <v>1.2395430000000001</v>
      </c>
      <c r="AD409" s="186">
        <v>1.121785</v>
      </c>
      <c r="AE409" s="107"/>
      <c r="AF409" s="9">
        <v>2011</v>
      </c>
      <c r="AG409" s="186">
        <v>-2.3657510000000001E-3</v>
      </c>
      <c r="AH409" s="186">
        <v>-6.2655089999999995E-5</v>
      </c>
      <c r="AI409" s="186">
        <v>4.4081839999999999E-3</v>
      </c>
      <c r="AJ409" s="186">
        <v>8.7032810000000002E-3</v>
      </c>
      <c r="AK409" s="186">
        <v>7.134095E-2</v>
      </c>
      <c r="AL409" s="186">
        <v>1.669083E-2</v>
      </c>
      <c r="AM409" s="186">
        <v>-1.495262E-8</v>
      </c>
      <c r="AN409" s="186">
        <v>-2.3056249999999999E-3</v>
      </c>
      <c r="AO409" s="186">
        <v>-5.1655479999999996E-4</v>
      </c>
      <c r="AP409" s="186">
        <v>-4.3854819999999996E-3</v>
      </c>
      <c r="AQ409" s="186">
        <v>-1.012092E-2</v>
      </c>
    </row>
    <row r="410" spans="1:43" s="9" customFormat="1" x14ac:dyDescent="0.2">
      <c r="B410" s="9">
        <v>2012</v>
      </c>
      <c r="C410" s="186">
        <v>1.016227</v>
      </c>
      <c r="D410" s="186">
        <v>1.246696</v>
      </c>
      <c r="E410" s="186">
        <v>0.81513619999999998</v>
      </c>
      <c r="F410" s="186">
        <v>0.70879329999999996</v>
      </c>
      <c r="G410" s="186">
        <v>0.89197890000000002</v>
      </c>
      <c r="H410" s="105"/>
      <c r="I410" s="9">
        <v>2012</v>
      </c>
      <c r="J410" s="186">
        <v>0.70879329999999996</v>
      </c>
      <c r="K410" s="186">
        <v>0.89197890000000002</v>
      </c>
      <c r="L410" s="186">
        <v>1.0094609999999999</v>
      </c>
      <c r="M410" s="186">
        <v>0.98140989999999995</v>
      </c>
      <c r="N410" s="186">
        <v>0.58360460000000003</v>
      </c>
      <c r="O410" s="186">
        <v>0.92238319999999996</v>
      </c>
      <c r="P410" s="186">
        <v>0.79809039999999998</v>
      </c>
      <c r="Q410" s="186">
        <v>0.97062550000000003</v>
      </c>
      <c r="R410" s="186">
        <v>1.085607</v>
      </c>
      <c r="S410" s="186">
        <v>1.1107130000000001</v>
      </c>
      <c r="T410" s="186">
        <v>1.047723</v>
      </c>
      <c r="U410" s="186">
        <v>1.346319</v>
      </c>
      <c r="V410" s="186">
        <v>0.98024460000000002</v>
      </c>
      <c r="W410" s="186">
        <v>1.016227</v>
      </c>
      <c r="X410" s="186">
        <v>1.433743</v>
      </c>
      <c r="Y410" s="186">
        <v>1.006702</v>
      </c>
      <c r="Z410" s="186">
        <v>1.035477</v>
      </c>
      <c r="AA410" s="186">
        <v>1.7412939999999999</v>
      </c>
      <c r="AB410" s="186">
        <v>1.1017410000000001</v>
      </c>
      <c r="AC410" s="186">
        <v>1.273323</v>
      </c>
      <c r="AD410" s="186">
        <v>1.1392949999999999</v>
      </c>
      <c r="AE410" s="107"/>
      <c r="AF410" s="9">
        <v>2012</v>
      </c>
      <c r="AG410" s="186">
        <v>-2.914916E-3</v>
      </c>
      <c r="AH410" s="186">
        <v>8.6082849999999992E-6</v>
      </c>
      <c r="AI410" s="186">
        <v>1.9818610000000001E-3</v>
      </c>
      <c r="AJ410" s="186">
        <v>4.0399600000000004E-3</v>
      </c>
      <c r="AK410" s="186">
        <v>-2.560055E-2</v>
      </c>
      <c r="AL410" s="186">
        <v>-4.2814999999999999E-2</v>
      </c>
      <c r="AM410" s="186">
        <v>1.32586E-6</v>
      </c>
      <c r="AN410" s="186">
        <v>-1.825709E-3</v>
      </c>
      <c r="AO410" s="186">
        <v>-9.3031060000000002E-5</v>
      </c>
      <c r="AP410" s="186">
        <v>-1.5710500000000001E-3</v>
      </c>
      <c r="AQ410" s="186">
        <v>-6.1062720000000003E-3</v>
      </c>
    </row>
    <row r="411" spans="1:43" s="9" customFormat="1" x14ac:dyDescent="0.2">
      <c r="B411" s="9">
        <v>2013</v>
      </c>
      <c r="C411" s="186">
        <v>1.04253</v>
      </c>
      <c r="D411" s="186">
        <v>1.131877</v>
      </c>
      <c r="E411" s="186">
        <v>0.92106339999999998</v>
      </c>
      <c r="F411" s="186">
        <v>0.94008959999999997</v>
      </c>
      <c r="G411" s="186">
        <v>0.91000590000000003</v>
      </c>
      <c r="I411" s="9">
        <v>2013</v>
      </c>
      <c r="J411" s="186">
        <v>0.94008959999999997</v>
      </c>
      <c r="K411" s="186">
        <v>0.91000590000000003</v>
      </c>
      <c r="L411" s="186">
        <v>1.0355890000000001</v>
      </c>
      <c r="M411" s="186">
        <v>1.0034289999999999</v>
      </c>
      <c r="N411" s="186">
        <v>0.60103079999999998</v>
      </c>
      <c r="O411" s="186">
        <v>0.94018800000000002</v>
      </c>
      <c r="P411" s="186">
        <v>0.8123437</v>
      </c>
      <c r="Q411" s="186">
        <v>0.95481570000000004</v>
      </c>
      <c r="R411" s="186">
        <v>1.085607</v>
      </c>
      <c r="S411" s="186">
        <v>1.1166020000000001</v>
      </c>
      <c r="T411" s="186">
        <v>1.053088</v>
      </c>
      <c r="U411" s="186">
        <v>1.158898</v>
      </c>
      <c r="V411" s="186">
        <v>0.96142989999999995</v>
      </c>
      <c r="W411" s="186">
        <v>1.04253</v>
      </c>
      <c r="X411" s="186">
        <v>1.1089690000000001</v>
      </c>
      <c r="Y411" s="186">
        <v>1.006702</v>
      </c>
      <c r="Z411" s="186">
        <v>1.0389679999999999</v>
      </c>
      <c r="AA411" s="186">
        <v>1.7345710000000001</v>
      </c>
      <c r="AB411" s="186">
        <v>1.1088530000000001</v>
      </c>
      <c r="AC411" s="186">
        <v>1.283361</v>
      </c>
      <c r="AD411" s="186">
        <v>1.1456299999999999</v>
      </c>
      <c r="AE411" s="107"/>
      <c r="AF411" s="9">
        <v>2013</v>
      </c>
      <c r="AG411" s="186">
        <v>-1.611592E-3</v>
      </c>
      <c r="AH411" s="186">
        <v>-2.8447419999999999E-5</v>
      </c>
      <c r="AI411" s="186">
        <v>1.1545520000000001E-3</v>
      </c>
      <c r="AJ411" s="186">
        <v>2.316069E-3</v>
      </c>
      <c r="AK411" s="186">
        <v>2.3723379999999999E-2</v>
      </c>
      <c r="AL411" s="186">
        <v>9.9950269999999994E-2</v>
      </c>
      <c r="AM411" s="186">
        <v>-9.1604899999999997E-7</v>
      </c>
      <c r="AN411" s="186">
        <v>-8.0056970000000002E-4</v>
      </c>
      <c r="AO411" s="186">
        <v>1.444459E-5</v>
      </c>
      <c r="AP411" s="186">
        <v>-7.4512880000000001E-4</v>
      </c>
      <c r="AQ411" s="186">
        <v>-1.7983400000000001E-3</v>
      </c>
    </row>
    <row r="412" spans="1:43" s="9" customFormat="1" x14ac:dyDescent="0.2">
      <c r="B412" s="9">
        <v>2014</v>
      </c>
      <c r="C412" s="186">
        <v>0.99152110000000004</v>
      </c>
      <c r="D412" s="186">
        <v>1.148182</v>
      </c>
      <c r="E412" s="186">
        <v>0.86355729999999997</v>
      </c>
      <c r="F412" s="186">
        <v>0.88050280000000003</v>
      </c>
      <c r="G412" s="186">
        <v>0.85270690000000005</v>
      </c>
      <c r="I412" s="9">
        <v>2014</v>
      </c>
      <c r="J412" s="186">
        <v>0.88050280000000003</v>
      </c>
      <c r="K412" s="186">
        <v>0.85270690000000005</v>
      </c>
      <c r="L412" s="186">
        <v>0.98526139999999995</v>
      </c>
      <c r="M412" s="186">
        <v>0.9492507</v>
      </c>
      <c r="N412" s="186">
        <v>0.51862330000000001</v>
      </c>
      <c r="O412" s="186">
        <v>0.87404839999999995</v>
      </c>
      <c r="P412" s="186">
        <v>0.75648340000000003</v>
      </c>
      <c r="Q412" s="186">
        <v>0.92426410000000003</v>
      </c>
      <c r="R412" s="186">
        <v>1.085607</v>
      </c>
      <c r="S412" s="186">
        <v>1.1201209999999999</v>
      </c>
      <c r="T412" s="186">
        <v>1.060632</v>
      </c>
      <c r="U412" s="186">
        <v>1.5685260000000001</v>
      </c>
      <c r="V412" s="186">
        <v>0.98998969999999997</v>
      </c>
      <c r="W412" s="186">
        <v>0.99152110000000004</v>
      </c>
      <c r="X412" s="186">
        <v>1.126085</v>
      </c>
      <c r="Y412" s="186">
        <v>1.0063530000000001</v>
      </c>
      <c r="Z412" s="186">
        <v>1.04453</v>
      </c>
      <c r="AA412" s="186">
        <v>1.9118329999999999</v>
      </c>
      <c r="AB412" s="186">
        <v>1.134401</v>
      </c>
      <c r="AC412" s="186">
        <v>1.3106979999999999</v>
      </c>
      <c r="AD412" s="186">
        <v>1.162792</v>
      </c>
      <c r="AE412" s="107"/>
      <c r="AF412" s="9">
        <v>2014</v>
      </c>
      <c r="AG412" s="186">
        <v>-3.3361210000000001E-3</v>
      </c>
      <c r="AH412" s="186">
        <v>3.091629E-5</v>
      </c>
      <c r="AI412" s="186">
        <v>6.8350409999999996E-4</v>
      </c>
      <c r="AJ412" s="186">
        <v>3.3291229999999998E-3</v>
      </c>
      <c r="AK412" s="186">
        <v>-5.0873380000000003E-2</v>
      </c>
      <c r="AL412" s="186">
        <v>-5.239372E-3</v>
      </c>
      <c r="AM412" s="186">
        <v>1.38357E-6</v>
      </c>
      <c r="AN412" s="186">
        <v>-1.4532029999999999E-3</v>
      </c>
      <c r="AO412" s="186">
        <v>-3.0731200000000001E-4</v>
      </c>
      <c r="AP412" s="186">
        <v>-2.5533040000000002E-3</v>
      </c>
      <c r="AQ412" s="186">
        <v>-4.7508369999999999E-3</v>
      </c>
    </row>
    <row r="413" spans="1:43" s="9" customFormat="1" x14ac:dyDescent="0.2">
      <c r="B413" s="9">
        <v>2015</v>
      </c>
      <c r="C413" s="186">
        <v>1.0427169999999999</v>
      </c>
      <c r="D413" s="186">
        <v>1.0764069999999999</v>
      </c>
      <c r="E413" s="186">
        <v>0.96870140000000005</v>
      </c>
      <c r="F413" s="186">
        <v>1.1282829999999999</v>
      </c>
      <c r="G413" s="186">
        <v>0.8888916</v>
      </c>
      <c r="H413" s="105"/>
      <c r="I413" s="9">
        <v>2015</v>
      </c>
      <c r="J413" s="186">
        <v>1.1282829999999999</v>
      </c>
      <c r="K413" s="186">
        <v>0.8888916</v>
      </c>
      <c r="L413" s="186">
        <v>1.0360510000000001</v>
      </c>
      <c r="M413" s="186">
        <v>0.99338599999999999</v>
      </c>
      <c r="N413" s="186">
        <v>0.54369149999999999</v>
      </c>
      <c r="O413" s="186">
        <v>0.9127054</v>
      </c>
      <c r="P413" s="186">
        <v>0.78431039999999996</v>
      </c>
      <c r="Q413" s="186">
        <v>0.94089350000000005</v>
      </c>
      <c r="R413" s="186">
        <v>1.085607</v>
      </c>
      <c r="S413" s="186">
        <v>1.1293340000000001</v>
      </c>
      <c r="T413" s="186">
        <v>1.066919</v>
      </c>
      <c r="U413" s="186">
        <v>1.2085410000000001</v>
      </c>
      <c r="V413" s="186">
        <v>0.98236179999999995</v>
      </c>
      <c r="W413" s="186">
        <v>1.0427169999999999</v>
      </c>
      <c r="X413" s="186">
        <v>0.92416299999999996</v>
      </c>
      <c r="Y413" s="186">
        <v>1.0064340000000001</v>
      </c>
      <c r="Z413" s="186">
        <v>1.04966</v>
      </c>
      <c r="AA413" s="186">
        <v>1.9178470000000001</v>
      </c>
      <c r="AB413" s="186">
        <v>1.142447</v>
      </c>
      <c r="AC413" s="186">
        <v>1.3294699999999999</v>
      </c>
      <c r="AD413" s="186">
        <v>1.1730529999999999</v>
      </c>
      <c r="AE413" s="107"/>
      <c r="AF413" s="9">
        <v>2015</v>
      </c>
      <c r="AG413" s="186">
        <v>1.8770919999999999E-3</v>
      </c>
      <c r="AH413" s="186">
        <v>-3.1550090000000001E-5</v>
      </c>
      <c r="AI413" s="186">
        <v>1.749072E-3</v>
      </c>
      <c r="AJ413" s="186">
        <v>2.5865910000000001E-3</v>
      </c>
      <c r="AK413" s="186">
        <v>4.4163910000000001E-2</v>
      </c>
      <c r="AL413" s="186">
        <v>7.0505639999999994E-2</v>
      </c>
      <c r="AM413" s="186">
        <v>-2.4106919999999998E-6</v>
      </c>
      <c r="AN413" s="186">
        <v>-1.2603429999999999E-3</v>
      </c>
      <c r="AO413" s="186">
        <v>-2.9818670000000001E-5</v>
      </c>
      <c r="AP413" s="186">
        <v>-8.9262309999999997E-4</v>
      </c>
      <c r="AQ413" s="186">
        <v>-3.7694730000000002E-3</v>
      </c>
    </row>
    <row r="414" spans="1:43" s="9" customFormat="1" x14ac:dyDescent="0.2">
      <c r="B414" s="9">
        <v>2016</v>
      </c>
      <c r="C414" s="186">
        <v>1.0354179999999999</v>
      </c>
      <c r="D414" s="186">
        <v>1.112204</v>
      </c>
      <c r="E414" s="186">
        <v>0.93096080000000003</v>
      </c>
      <c r="F414" s="186">
        <v>1.025223</v>
      </c>
      <c r="G414" s="186">
        <v>0.87701700000000005</v>
      </c>
      <c r="I414" s="9">
        <v>2016</v>
      </c>
      <c r="J414" s="186">
        <v>1.025223</v>
      </c>
      <c r="K414" s="186">
        <v>0.87701700000000005</v>
      </c>
      <c r="L414" s="186">
        <v>1.0307470000000001</v>
      </c>
      <c r="M414" s="186">
        <v>0.98004000000000002</v>
      </c>
      <c r="N414" s="186">
        <v>0.51245070000000004</v>
      </c>
      <c r="O414" s="186">
        <v>0.89973210000000003</v>
      </c>
      <c r="P414" s="186">
        <v>0.77436579999999999</v>
      </c>
      <c r="Q414" s="186">
        <v>0.95384020000000003</v>
      </c>
      <c r="R414" s="186">
        <v>1.085607</v>
      </c>
      <c r="S414" s="186">
        <v>1.138374</v>
      </c>
      <c r="T414" s="186">
        <v>1.0693630000000001</v>
      </c>
      <c r="U414" s="186">
        <v>1.2971079999999999</v>
      </c>
      <c r="V414" s="186">
        <v>1.011325</v>
      </c>
      <c r="W414" s="186">
        <v>1.0354179999999999</v>
      </c>
      <c r="X414" s="186">
        <v>1.0099450000000001</v>
      </c>
      <c r="Y414" s="186">
        <v>1.004532</v>
      </c>
      <c r="Z414" s="186">
        <v>1.0565059999999999</v>
      </c>
      <c r="AA414" s="186">
        <v>2.0205229999999998</v>
      </c>
      <c r="AB414" s="186">
        <v>1.1508069999999999</v>
      </c>
      <c r="AC414" s="186">
        <v>1.337118</v>
      </c>
      <c r="AD414" s="186">
        <v>1.1806140000000001</v>
      </c>
      <c r="AE414" s="107"/>
      <c r="AF414" s="9">
        <v>2016</v>
      </c>
      <c r="AG414" s="186">
        <v>1.354327E-3</v>
      </c>
      <c r="AH414" s="186">
        <v>2.4693420000000001E-6</v>
      </c>
      <c r="AI414" s="186">
        <v>1.715956E-3</v>
      </c>
      <c r="AJ414" s="186">
        <v>1.0496850000000001E-3</v>
      </c>
      <c r="AK414" s="186">
        <v>-1.11469E-2</v>
      </c>
      <c r="AL414" s="186">
        <v>-2.916784E-2</v>
      </c>
      <c r="AM414" s="186">
        <v>9.3957599999999996E-6</v>
      </c>
      <c r="AN414" s="186">
        <v>-1.7514309999999999E-3</v>
      </c>
      <c r="AO414" s="186">
        <v>-1.3322489999999999E-4</v>
      </c>
      <c r="AP414" s="186">
        <v>-6.4500500000000004E-4</v>
      </c>
      <c r="AQ414" s="186">
        <v>-1.026646E-3</v>
      </c>
    </row>
    <row r="415" spans="1:43" s="9" customFormat="1" x14ac:dyDescent="0.2">
      <c r="B415" s="9">
        <v>2017</v>
      </c>
      <c r="C415" s="186">
        <v>1.05088</v>
      </c>
      <c r="D415" s="186">
        <v>1.253458</v>
      </c>
      <c r="E415" s="186">
        <v>0.83838409999999997</v>
      </c>
      <c r="F415" s="186">
        <v>0.78611220000000004</v>
      </c>
      <c r="G415" s="186">
        <v>0.87864909999999996</v>
      </c>
      <c r="I415" s="9">
        <v>2017</v>
      </c>
      <c r="J415" s="186">
        <v>0.78611220000000004</v>
      </c>
      <c r="K415" s="186">
        <v>0.87864909999999996</v>
      </c>
      <c r="L415" s="186">
        <v>1.04684</v>
      </c>
      <c r="M415" s="186">
        <v>0.98357669999999997</v>
      </c>
      <c r="N415" s="186">
        <v>0.51318900000000001</v>
      </c>
      <c r="O415" s="186">
        <v>0.90919110000000003</v>
      </c>
      <c r="P415" s="186">
        <v>0.77020480000000002</v>
      </c>
      <c r="Q415" s="186">
        <v>0.94247110000000001</v>
      </c>
      <c r="R415" s="186">
        <v>1.085607</v>
      </c>
      <c r="S415" s="186">
        <v>1.147656</v>
      </c>
      <c r="T415" s="186">
        <v>1.071434</v>
      </c>
      <c r="U415" s="186">
        <v>1.1876850000000001</v>
      </c>
      <c r="V415" s="186">
        <v>1.001193</v>
      </c>
      <c r="W415" s="186">
        <v>1.05088</v>
      </c>
      <c r="X415" s="186">
        <v>1.3368059999999999</v>
      </c>
      <c r="Y415" s="186">
        <v>1.0038590000000001</v>
      </c>
      <c r="Z415" s="186">
        <v>1.068427</v>
      </c>
      <c r="AA415" s="186">
        <v>2.0477439999999998</v>
      </c>
      <c r="AB415" s="186">
        <v>1.15584</v>
      </c>
      <c r="AC415" s="186">
        <v>1.3644160000000001</v>
      </c>
      <c r="AD415" s="186">
        <v>1.1960170000000001</v>
      </c>
      <c r="AE415" s="107"/>
      <c r="AF415" s="9">
        <v>2017</v>
      </c>
      <c r="AG415" s="186">
        <v>-1.1747210000000001E-3</v>
      </c>
      <c r="AH415" s="186">
        <v>-8.173618E-6</v>
      </c>
      <c r="AI415" s="186">
        <v>1.7200609999999999E-3</v>
      </c>
      <c r="AJ415" s="186">
        <v>8.3459789999999995E-4</v>
      </c>
      <c r="AK415" s="186">
        <v>1.3450190000000001E-2</v>
      </c>
      <c r="AL415" s="186">
        <v>-0.11319419999999999</v>
      </c>
      <c r="AM415" s="186">
        <v>4.0579910000000003E-6</v>
      </c>
      <c r="AN415" s="186">
        <v>-2.7731040000000002E-3</v>
      </c>
      <c r="AO415" s="186">
        <v>3.7644009999999999E-7</v>
      </c>
      <c r="AP415" s="186">
        <v>-2.4157780000000001E-4</v>
      </c>
      <c r="AQ415" s="186">
        <v>-3.3583150000000002E-3</v>
      </c>
    </row>
    <row r="416" spans="1:43" s="9" customFormat="1" x14ac:dyDescent="0.2">
      <c r="B416" s="9">
        <v>2018</v>
      </c>
      <c r="C416" s="186">
        <v>1.0315319999999999</v>
      </c>
      <c r="D416" s="186">
        <v>1.24156</v>
      </c>
      <c r="E416" s="186">
        <v>0.8308354</v>
      </c>
      <c r="F416" s="186">
        <v>0.79924010000000001</v>
      </c>
      <c r="G416" s="186">
        <v>0.85476359999999996</v>
      </c>
      <c r="I416" s="9">
        <v>2018</v>
      </c>
      <c r="J416" s="186">
        <v>0.79924010000000001</v>
      </c>
      <c r="K416" s="186">
        <v>0.85476359999999996</v>
      </c>
      <c r="L416" s="186">
        <v>1.0321750000000001</v>
      </c>
      <c r="M416" s="186">
        <v>0.94865259999999996</v>
      </c>
      <c r="N416" s="186">
        <v>0.51368709999999995</v>
      </c>
      <c r="O416" s="186">
        <v>0.87693449999999995</v>
      </c>
      <c r="P416" s="186">
        <v>0.75795679999999999</v>
      </c>
      <c r="Q416" s="186">
        <v>0.96501709999999996</v>
      </c>
      <c r="R416" s="186">
        <v>1.085607</v>
      </c>
      <c r="S416" s="186">
        <v>1.1487909999999999</v>
      </c>
      <c r="T416" s="186">
        <v>1.073426</v>
      </c>
      <c r="U416" s="186">
        <v>1.3693979999999999</v>
      </c>
      <c r="V416" s="186">
        <v>1.00162</v>
      </c>
      <c r="W416" s="186">
        <v>1.0315319999999999</v>
      </c>
      <c r="X416" s="186">
        <v>1.2906409999999999</v>
      </c>
      <c r="Y416" s="186">
        <v>0.99937690000000001</v>
      </c>
      <c r="Z416" s="186">
        <v>1.0873649999999999</v>
      </c>
      <c r="AA416" s="186">
        <v>2.0080939999999998</v>
      </c>
      <c r="AB416" s="186">
        <v>1.176293</v>
      </c>
      <c r="AC416" s="186">
        <v>1.360938</v>
      </c>
      <c r="AD416" s="186">
        <v>1.206804</v>
      </c>
      <c r="AE416" s="107"/>
      <c r="AF416" s="9">
        <v>2018</v>
      </c>
      <c r="AG416" s="186">
        <v>2.291384E-3</v>
      </c>
      <c r="AH416" s="186">
        <v>4.8811260000000002E-5</v>
      </c>
      <c r="AI416" s="186">
        <v>3.6380510000000001E-4</v>
      </c>
      <c r="AJ416" s="186">
        <v>1.123661E-3</v>
      </c>
      <c r="AK416" s="186">
        <v>-2.2410269999999999E-2</v>
      </c>
      <c r="AL416" s="186">
        <v>1.4473919999999999E-2</v>
      </c>
      <c r="AM416" s="186">
        <v>1.6804160000000001E-5</v>
      </c>
      <c r="AN416" s="186">
        <v>-4.8077099999999998E-3</v>
      </c>
      <c r="AO416" s="186">
        <v>4.1422769999999997E-5</v>
      </c>
      <c r="AP416" s="186">
        <v>-1.9671519999999998E-3</v>
      </c>
      <c r="AQ416" s="186">
        <v>1.7806429999999999E-3</v>
      </c>
    </row>
    <row r="417" spans="2:43" s="9" customFormat="1" x14ac:dyDescent="0.2">
      <c r="B417" s="9">
        <v>2019</v>
      </c>
      <c r="C417" s="186">
        <v>1.0333410000000001</v>
      </c>
      <c r="D417" s="186">
        <v>1.2079880000000001</v>
      </c>
      <c r="E417" s="186">
        <v>0.85542370000000001</v>
      </c>
      <c r="F417" s="186">
        <v>0.87346389999999996</v>
      </c>
      <c r="G417" s="186">
        <v>0.84355809999999998</v>
      </c>
      <c r="I417" s="9">
        <v>2019</v>
      </c>
      <c r="J417" s="186">
        <v>0.87346389999999996</v>
      </c>
      <c r="K417" s="186">
        <v>0.84355809999999998</v>
      </c>
      <c r="L417" s="186">
        <v>1.0392129999999999</v>
      </c>
      <c r="M417" s="186">
        <v>0.94205229999999995</v>
      </c>
      <c r="N417" s="186">
        <v>0.51386670000000001</v>
      </c>
      <c r="O417" s="186">
        <v>0.86673319999999998</v>
      </c>
      <c r="P417" s="186">
        <v>0.7438671</v>
      </c>
      <c r="Q417" s="186">
        <v>0.97125010000000001</v>
      </c>
      <c r="R417" s="186">
        <v>1.085607</v>
      </c>
      <c r="S417" s="186">
        <v>1.158806</v>
      </c>
      <c r="T417" s="186">
        <v>1.0779069999999999</v>
      </c>
      <c r="U417" s="186">
        <v>1.389637</v>
      </c>
      <c r="V417" s="186">
        <v>0.96558429999999995</v>
      </c>
      <c r="W417" s="186">
        <v>1.0333410000000001</v>
      </c>
      <c r="X417" s="186">
        <v>1.183038</v>
      </c>
      <c r="Y417" s="186">
        <v>0.99435019999999996</v>
      </c>
      <c r="Z417" s="186">
        <v>1.0969040000000001</v>
      </c>
      <c r="AA417" s="186">
        <v>2.010913</v>
      </c>
      <c r="AB417" s="186">
        <v>1.1922250000000001</v>
      </c>
      <c r="AC417" s="186">
        <v>1.389148</v>
      </c>
      <c r="AD417" s="186">
        <v>1.224979</v>
      </c>
      <c r="AE417" s="107"/>
      <c r="AF417" s="9">
        <v>2019</v>
      </c>
      <c r="AG417" s="186">
        <v>6.5044180000000003E-4</v>
      </c>
      <c r="AH417" s="186">
        <v>5.6677339999999996E-6</v>
      </c>
      <c r="AI417" s="186">
        <v>1.9277960000000001E-3</v>
      </c>
      <c r="AJ417" s="186">
        <v>1.9705209999999998E-3</v>
      </c>
      <c r="AK417" s="186">
        <v>-2.801759E-3</v>
      </c>
      <c r="AL417" s="186">
        <v>3.7818999999999998E-2</v>
      </c>
      <c r="AM417" s="186">
        <v>1.9970250000000001E-5</v>
      </c>
      <c r="AN417" s="186">
        <v>-2.199725E-3</v>
      </c>
      <c r="AO417" s="186">
        <v>1.4216290000000001E-5</v>
      </c>
      <c r="AP417" s="186">
        <v>-1.283122E-3</v>
      </c>
      <c r="AQ417" s="186">
        <v>-6.9578039999999997E-3</v>
      </c>
    </row>
    <row r="418" spans="2:43" s="9" customFormat="1" x14ac:dyDescent="0.2">
      <c r="B418" s="9">
        <v>2020</v>
      </c>
      <c r="C418" s="186">
        <v>1.0453859999999999</v>
      </c>
      <c r="D418" s="186">
        <v>1.2431410000000001</v>
      </c>
      <c r="E418" s="186">
        <v>0.84092310000000003</v>
      </c>
      <c r="F418" s="186">
        <v>0.83328100000000005</v>
      </c>
      <c r="G418" s="186">
        <v>0.84598879999999999</v>
      </c>
      <c r="I418" s="9">
        <v>2020</v>
      </c>
      <c r="J418" s="186">
        <v>0.83328100000000005</v>
      </c>
      <c r="K418" s="186">
        <v>0.84598879999999999</v>
      </c>
      <c r="L418" s="186">
        <v>1.0496780000000001</v>
      </c>
      <c r="M418" s="186">
        <v>0.9508259</v>
      </c>
      <c r="N418" s="186">
        <v>0.49740269999999998</v>
      </c>
      <c r="O418" s="186">
        <v>0.87012330000000004</v>
      </c>
      <c r="P418" s="186">
        <v>0.73918539999999999</v>
      </c>
      <c r="Q418" s="186">
        <v>0.98931460000000004</v>
      </c>
      <c r="R418" s="186">
        <v>1.085607</v>
      </c>
      <c r="S418" s="186">
        <v>1.172782</v>
      </c>
      <c r="T418" s="186">
        <v>1.080238</v>
      </c>
      <c r="U418" s="186">
        <v>1.3450610000000001</v>
      </c>
      <c r="V418" s="186">
        <v>1.0154129999999999</v>
      </c>
      <c r="W418" s="186">
        <v>1.0453859999999999</v>
      </c>
      <c r="X418" s="186">
        <v>1.254542</v>
      </c>
      <c r="Y418" s="186">
        <v>0.99591059999999998</v>
      </c>
      <c r="Z418" s="186">
        <v>1.09945</v>
      </c>
      <c r="AA418" s="186">
        <v>2.1016889999999999</v>
      </c>
      <c r="AB418" s="186">
        <v>1.2014229999999999</v>
      </c>
      <c r="AC418" s="186">
        <v>1.4142399999999999</v>
      </c>
      <c r="AD418" s="186">
        <v>1.235697</v>
      </c>
      <c r="AE418" s="107"/>
      <c r="AF418" s="9">
        <v>2020</v>
      </c>
      <c r="AG418" s="186">
        <v>1.8778849999999999E-3</v>
      </c>
      <c r="AH418" s="186">
        <v>-4.013055E-6</v>
      </c>
      <c r="AI418" s="186">
        <v>2.6164640000000002E-3</v>
      </c>
      <c r="AJ418" s="186">
        <v>9.7526269999999998E-4</v>
      </c>
      <c r="AK418" s="186">
        <v>6.122906E-3</v>
      </c>
      <c r="AL418" s="186">
        <v>-2.4795950000000001E-2</v>
      </c>
      <c r="AM418" s="186">
        <v>-6.5668840000000002E-6</v>
      </c>
      <c r="AN418" s="186">
        <v>-5.5309520000000004E-4</v>
      </c>
      <c r="AO418" s="186">
        <v>-9.724101E-5</v>
      </c>
      <c r="AP418" s="186">
        <v>-4.5882250000000001E-4</v>
      </c>
      <c r="AQ418" s="186">
        <v>-2.773452E-3</v>
      </c>
    </row>
    <row r="419" spans="2:43" s="9" customFormat="1" x14ac:dyDescent="0.2">
      <c r="B419" s="9">
        <v>2021</v>
      </c>
      <c r="C419" s="186">
        <v>1.029766</v>
      </c>
      <c r="D419" s="186">
        <v>1.2700260000000001</v>
      </c>
      <c r="E419" s="186">
        <v>0.8108225</v>
      </c>
      <c r="F419" s="186">
        <v>0.7877459</v>
      </c>
      <c r="G419" s="186">
        <v>0.82881340000000003</v>
      </c>
      <c r="I419" s="9">
        <v>2021</v>
      </c>
      <c r="J419" s="186">
        <v>0.7877459</v>
      </c>
      <c r="K419" s="186">
        <v>0.82881340000000003</v>
      </c>
      <c r="L419" s="186">
        <v>1.053653</v>
      </c>
      <c r="M419" s="186">
        <v>0.93406909999999999</v>
      </c>
      <c r="N419" s="186">
        <v>0.49740699999999999</v>
      </c>
      <c r="O419" s="186">
        <v>0.85888160000000002</v>
      </c>
      <c r="P419" s="186">
        <v>0.71848409999999996</v>
      </c>
      <c r="Q419" s="186">
        <v>1.0076350000000001</v>
      </c>
      <c r="R419" s="186">
        <v>1.085607</v>
      </c>
      <c r="S419" s="186">
        <v>1.1875720000000001</v>
      </c>
      <c r="T419" s="186">
        <v>1.068241</v>
      </c>
      <c r="U419" s="186">
        <v>1.4505589999999999</v>
      </c>
      <c r="V419" s="186">
        <v>1.0315909999999999</v>
      </c>
      <c r="W419" s="186">
        <v>1.029766</v>
      </c>
      <c r="X419" s="186">
        <v>1.307231</v>
      </c>
      <c r="Y419" s="186">
        <v>0.97732859999999999</v>
      </c>
      <c r="Z419" s="186">
        <v>1.1024510000000001</v>
      </c>
      <c r="AA419" s="186">
        <v>2.070268</v>
      </c>
      <c r="AB419" s="186">
        <v>1.1989609999999999</v>
      </c>
      <c r="AC419" s="186">
        <v>1.4332480000000001</v>
      </c>
      <c r="AD419" s="186">
        <v>1.2424580000000001</v>
      </c>
      <c r="AF419" s="9">
        <v>2021</v>
      </c>
      <c r="AG419" s="186">
        <v>1.886406E-3</v>
      </c>
      <c r="AH419" s="186">
        <v>1.6156070000000001E-5</v>
      </c>
      <c r="AI419" s="186">
        <v>2.8633600000000001E-3</v>
      </c>
      <c r="AJ419" s="186">
        <v>-5.1080989999999996E-3</v>
      </c>
      <c r="AK419" s="186">
        <v>-1.471277E-2</v>
      </c>
      <c r="AL419" s="186">
        <v>-2.0398699999999999E-2</v>
      </c>
      <c r="AM419" s="186">
        <v>6.5956180000000002E-5</v>
      </c>
      <c r="AN419" s="186">
        <v>-2.4044959999999999E-4</v>
      </c>
      <c r="AO419" s="186">
        <v>7.9392719999999998E-5</v>
      </c>
      <c r="AP419" s="186">
        <v>7.2201609999999995E-4</v>
      </c>
      <c r="AQ419" s="186">
        <v>-1.62437E-3</v>
      </c>
    </row>
    <row r="420" spans="2:43" x14ac:dyDescent="0.2">
      <c r="B420">
        <v>2022</v>
      </c>
      <c r="C420" s="10">
        <v>1.0044679999999999</v>
      </c>
      <c r="D420">
        <v>1.269571</v>
      </c>
      <c r="E420" s="10">
        <v>0.79118710000000003</v>
      </c>
      <c r="F420">
        <v>0.77594359999999996</v>
      </c>
      <c r="G420">
        <v>0.80271329999999996</v>
      </c>
      <c r="I420">
        <v>2022</v>
      </c>
      <c r="J420">
        <v>0.77594359999999996</v>
      </c>
      <c r="K420">
        <v>0.80271329999999996</v>
      </c>
      <c r="L420">
        <v>1.0282880000000001</v>
      </c>
      <c r="M420">
        <v>0.91336810000000002</v>
      </c>
      <c r="N420">
        <v>0.54442590000000002</v>
      </c>
      <c r="O420">
        <v>0.81739879999999998</v>
      </c>
      <c r="P420">
        <v>0.69115769999999999</v>
      </c>
      <c r="Q420">
        <v>1.0297099999999999</v>
      </c>
      <c r="R420">
        <v>1.085607</v>
      </c>
      <c r="S420">
        <v>1.2011670000000001</v>
      </c>
      <c r="T420">
        <v>1.0629519999999999</v>
      </c>
      <c r="U420">
        <v>1.6499569999999999</v>
      </c>
      <c r="V420">
        <v>1.009979</v>
      </c>
      <c r="W420">
        <v>1.0044679999999999</v>
      </c>
      <c r="X420">
        <v>1.294511</v>
      </c>
      <c r="Y420">
        <v>0.97683500000000001</v>
      </c>
      <c r="Z420">
        <v>1.0997399999999999</v>
      </c>
      <c r="AA420">
        <v>1.8450040000000001</v>
      </c>
      <c r="AB420">
        <v>1.2288589999999999</v>
      </c>
      <c r="AC420">
        <v>1.4533119999999999</v>
      </c>
      <c r="AD420">
        <v>1.251341</v>
      </c>
      <c r="AF420">
        <v>2022</v>
      </c>
      <c r="AG420" s="282">
        <v>2.269681E-3</v>
      </c>
      <c r="AH420" s="282">
        <v>1.9750410000000001E-5</v>
      </c>
      <c r="AI420" s="282">
        <v>2.6818329999999998E-3</v>
      </c>
      <c r="AJ420" s="282">
        <v>-2.2539330000000001E-3</v>
      </c>
      <c r="AK420" s="282">
        <v>-2.7590679999999999E-2</v>
      </c>
      <c r="AL420" s="282">
        <v>4.1888359999999996E-3</v>
      </c>
      <c r="AM420" s="282">
        <v>2.07058E-6</v>
      </c>
      <c r="AN420" s="282">
        <v>5.7043009999999995E-4</v>
      </c>
      <c r="AO420" s="282">
        <v>3.0199980000000001E-4</v>
      </c>
      <c r="AP420" s="282">
        <v>-2.2719120000000001E-3</v>
      </c>
      <c r="AQ420" s="282">
        <v>-2.4328090000000002E-3</v>
      </c>
    </row>
    <row r="421" spans="2:43" x14ac:dyDescent="0.2">
      <c r="B421">
        <v>2023</v>
      </c>
      <c r="C421" s="10">
        <v>1.0388729999999999</v>
      </c>
      <c r="D421">
        <v>1.2384109999999999</v>
      </c>
      <c r="E421" s="10">
        <v>0.83887599999999996</v>
      </c>
      <c r="F421">
        <v>0.86621159999999997</v>
      </c>
      <c r="G421">
        <v>0.81967650000000003</v>
      </c>
      <c r="I421">
        <v>2023</v>
      </c>
      <c r="J421">
        <v>0.86621159999999997</v>
      </c>
      <c r="K421">
        <v>0.81967650000000003</v>
      </c>
      <c r="L421">
        <v>1.066014</v>
      </c>
      <c r="M421">
        <v>0.93862520000000005</v>
      </c>
      <c r="N421">
        <v>0.56343719999999997</v>
      </c>
      <c r="O421">
        <v>0.82982089999999997</v>
      </c>
      <c r="P421">
        <v>0.70008099999999995</v>
      </c>
      <c r="Q421">
        <v>1.0408729999999999</v>
      </c>
      <c r="R421">
        <v>1.085607</v>
      </c>
      <c r="S421">
        <v>1.2142390000000001</v>
      </c>
      <c r="T421">
        <v>1.0707580000000001</v>
      </c>
      <c r="U421">
        <v>1.4528350000000001</v>
      </c>
      <c r="V421">
        <v>1.0473060000000001</v>
      </c>
      <c r="W421">
        <v>1.0388729999999999</v>
      </c>
      <c r="X421">
        <v>1.19933</v>
      </c>
      <c r="Y421">
        <v>0.97454010000000002</v>
      </c>
      <c r="Z421">
        <v>1.106803</v>
      </c>
      <c r="AA421">
        <v>1.8438140000000001</v>
      </c>
      <c r="AB421">
        <v>1.251925</v>
      </c>
      <c r="AC421">
        <v>1.4839329999999999</v>
      </c>
      <c r="AD421">
        <v>1.2674190000000001</v>
      </c>
      <c r="AF421">
        <v>2023</v>
      </c>
      <c r="AG421" s="282">
        <v>1.087869E-3</v>
      </c>
      <c r="AH421" s="282">
        <v>-1.0118E-5</v>
      </c>
      <c r="AI421" s="282">
        <v>2.3262040000000001E-3</v>
      </c>
      <c r="AJ421" s="282">
        <v>3.4056070000000002E-3</v>
      </c>
      <c r="AK421" s="282">
        <v>2.6869440000000001E-2</v>
      </c>
      <c r="AL421" s="282">
        <v>3.5157630000000002E-2</v>
      </c>
      <c r="AM421" s="282">
        <v>1.6987710000000001E-5</v>
      </c>
      <c r="AN421" s="282">
        <v>-2.5775279999999999E-3</v>
      </c>
      <c r="AO421" s="282">
        <v>-2.2304090000000001E-5</v>
      </c>
      <c r="AP421" s="282">
        <v>-2.908313E-3</v>
      </c>
      <c r="AQ421" s="282">
        <v>-4.8170299999999999E-3</v>
      </c>
    </row>
    <row r="425" spans="2:43" x14ac:dyDescent="0.2">
      <c r="E425" s="10"/>
    </row>
    <row r="426" spans="2:43" x14ac:dyDescent="0.2">
      <c r="C426" s="10"/>
      <c r="E426" s="10"/>
    </row>
    <row r="427" spans="2:43" x14ac:dyDescent="0.2">
      <c r="E427" s="10"/>
    </row>
    <row r="432" spans="2:43" x14ac:dyDescent="0.2">
      <c r="C432" s="10"/>
      <c r="D432" s="10"/>
    </row>
    <row r="433" spans="3:8" x14ac:dyDescent="0.2">
      <c r="C433" s="10"/>
      <c r="D433" s="10"/>
    </row>
    <row r="443" spans="3:8" x14ac:dyDescent="0.2">
      <c r="G443" s="10"/>
    </row>
    <row r="444" spans="3:8" x14ac:dyDescent="0.2">
      <c r="H444" s="10"/>
    </row>
    <row r="445" spans="3:8" x14ac:dyDescent="0.2">
      <c r="F445" s="10"/>
    </row>
    <row r="446" spans="3:8" x14ac:dyDescent="0.2">
      <c r="G446" s="10"/>
    </row>
    <row r="456" spans="6:8" x14ac:dyDescent="0.2">
      <c r="H456" s="10"/>
    </row>
    <row r="457" spans="6:8" x14ac:dyDescent="0.2">
      <c r="H457" s="10"/>
    </row>
    <row r="458" spans="6:8" x14ac:dyDescent="0.2">
      <c r="F458" s="10"/>
    </row>
    <row r="459" spans="6:8" x14ac:dyDescent="0.2">
      <c r="F459" s="10"/>
    </row>
    <row r="460" spans="6:8" x14ac:dyDescent="0.2">
      <c r="H460" s="10"/>
    </row>
    <row r="465" spans="3:5" x14ac:dyDescent="0.2">
      <c r="C465" s="10"/>
      <c r="E465" s="10"/>
    </row>
    <row r="466" spans="3:5" x14ac:dyDescent="0.2">
      <c r="C466" s="10"/>
      <c r="E466" s="10"/>
    </row>
    <row r="467" spans="3:5" x14ac:dyDescent="0.2">
      <c r="C467" s="10"/>
      <c r="E467" s="10"/>
    </row>
    <row r="471" spans="3:5" x14ac:dyDescent="0.2">
      <c r="C471" s="10"/>
      <c r="E471" s="10"/>
    </row>
    <row r="472" spans="3:5" x14ac:dyDescent="0.2">
      <c r="C472" s="10"/>
      <c r="E472" s="10"/>
    </row>
    <row r="473" spans="3:5" x14ac:dyDescent="0.2">
      <c r="C473" s="10"/>
      <c r="E473" s="10"/>
    </row>
    <row r="478" spans="3:5" x14ac:dyDescent="0.2">
      <c r="C478" s="10"/>
      <c r="D478" s="10"/>
    </row>
    <row r="479" spans="3:5" x14ac:dyDescent="0.2">
      <c r="C479" s="10"/>
      <c r="D479" s="10"/>
    </row>
    <row r="489" spans="6:8" x14ac:dyDescent="0.2">
      <c r="G489" s="10"/>
    </row>
    <row r="490" spans="6:8" x14ac:dyDescent="0.2">
      <c r="H490" s="10"/>
    </row>
    <row r="491" spans="6:8" x14ac:dyDescent="0.2">
      <c r="F491" s="10"/>
    </row>
    <row r="492" spans="6:8" x14ac:dyDescent="0.2">
      <c r="G492" s="10"/>
    </row>
    <row r="502" spans="3:8" x14ac:dyDescent="0.2">
      <c r="H502" s="10"/>
    </row>
    <row r="503" spans="3:8" x14ac:dyDescent="0.2">
      <c r="H503" s="10"/>
    </row>
    <row r="504" spans="3:8" x14ac:dyDescent="0.2">
      <c r="F504" s="10"/>
    </row>
    <row r="505" spans="3:8" x14ac:dyDescent="0.2">
      <c r="F505" s="10"/>
    </row>
    <row r="506" spans="3:8" x14ac:dyDescent="0.2">
      <c r="H506" s="10"/>
    </row>
    <row r="511" spans="3:8" x14ac:dyDescent="0.2">
      <c r="C511" s="10"/>
      <c r="E511" s="10"/>
    </row>
    <row r="512" spans="3:8" x14ac:dyDescent="0.2">
      <c r="C512" s="10"/>
      <c r="E512" s="10"/>
    </row>
    <row r="513" spans="3:5" x14ac:dyDescent="0.2">
      <c r="C513" s="10"/>
      <c r="E513" s="10"/>
    </row>
    <row r="517" spans="3:5" x14ac:dyDescent="0.2">
      <c r="C517" s="10"/>
      <c r="E517" s="10"/>
    </row>
    <row r="518" spans="3:5" x14ac:dyDescent="0.2">
      <c r="C518" s="10"/>
      <c r="E518" s="10"/>
    </row>
    <row r="519" spans="3:5" x14ac:dyDescent="0.2">
      <c r="C519" s="10"/>
      <c r="E519" s="10"/>
    </row>
    <row r="524" spans="3:5" x14ac:dyDescent="0.2">
      <c r="C524" s="10"/>
      <c r="D524" s="10"/>
    </row>
    <row r="525" spans="3:5" x14ac:dyDescent="0.2">
      <c r="C525" s="10"/>
      <c r="D525" s="10"/>
    </row>
    <row r="535" spans="6:8" x14ac:dyDescent="0.2">
      <c r="G535" s="10"/>
    </row>
    <row r="536" spans="6:8" x14ac:dyDescent="0.2">
      <c r="H536" s="10"/>
    </row>
    <row r="537" spans="6:8" x14ac:dyDescent="0.2">
      <c r="F537" s="10"/>
    </row>
    <row r="548" spans="3:8" x14ac:dyDescent="0.2">
      <c r="H548" s="10"/>
    </row>
    <row r="549" spans="3:8" x14ac:dyDescent="0.2">
      <c r="H549" s="10"/>
    </row>
    <row r="550" spans="3:8" x14ac:dyDescent="0.2">
      <c r="F550" s="10"/>
    </row>
    <row r="551" spans="3:8" x14ac:dyDescent="0.2">
      <c r="F551" s="10"/>
    </row>
    <row r="552" spans="3:8" x14ac:dyDescent="0.2">
      <c r="H552" s="10"/>
    </row>
    <row r="557" spans="3:8" x14ac:dyDescent="0.2">
      <c r="C557" s="10"/>
      <c r="E557" s="10"/>
    </row>
    <row r="558" spans="3:8" x14ac:dyDescent="0.2">
      <c r="C558" s="10"/>
      <c r="E558" s="10"/>
    </row>
    <row r="559" spans="3:8" x14ac:dyDescent="0.2">
      <c r="E559" s="10"/>
    </row>
    <row r="563" spans="3:5" x14ac:dyDescent="0.2">
      <c r="E563" s="10"/>
    </row>
    <row r="564" spans="3:5" x14ac:dyDescent="0.2">
      <c r="C564" s="10"/>
      <c r="E564" s="10"/>
    </row>
    <row r="565" spans="3:5" x14ac:dyDescent="0.2">
      <c r="E565" s="10"/>
    </row>
    <row r="570" spans="3:5" x14ac:dyDescent="0.2">
      <c r="C570" s="10"/>
      <c r="D570" s="10"/>
    </row>
    <row r="571" spans="3:5" x14ac:dyDescent="0.2">
      <c r="C571" s="10"/>
      <c r="D571" s="10"/>
    </row>
    <row r="581" spans="6:8" x14ac:dyDescent="0.2">
      <c r="G581" s="10"/>
    </row>
    <row r="582" spans="6:8" x14ac:dyDescent="0.2">
      <c r="H582" s="10"/>
    </row>
    <row r="583" spans="6:8" x14ac:dyDescent="0.2">
      <c r="F583" s="10"/>
    </row>
    <row r="584" spans="6:8" x14ac:dyDescent="0.2">
      <c r="G584" s="10"/>
    </row>
    <row r="594" spans="3:8" x14ac:dyDescent="0.2">
      <c r="H594" s="10"/>
    </row>
    <row r="595" spans="3:8" x14ac:dyDescent="0.2">
      <c r="H595" s="10"/>
    </row>
    <row r="596" spans="3:8" x14ac:dyDescent="0.2">
      <c r="F596" s="10"/>
    </row>
    <row r="597" spans="3:8" x14ac:dyDescent="0.2">
      <c r="F597" s="10"/>
    </row>
    <row r="598" spans="3:8" x14ac:dyDescent="0.2">
      <c r="H598" s="10"/>
    </row>
    <row r="603" spans="3:8" x14ac:dyDescent="0.2">
      <c r="C603" s="10"/>
      <c r="E603" s="10"/>
    </row>
    <row r="604" spans="3:8" x14ac:dyDescent="0.2">
      <c r="C604" s="10"/>
      <c r="E604" s="10"/>
    </row>
    <row r="605" spans="3:8" x14ac:dyDescent="0.2">
      <c r="C605" s="10"/>
      <c r="E605" s="10"/>
    </row>
    <row r="609" spans="3:5" x14ac:dyDescent="0.2">
      <c r="C609" s="10"/>
      <c r="E609" s="10"/>
    </row>
    <row r="610" spans="3:5" x14ac:dyDescent="0.2">
      <c r="C610" s="10"/>
      <c r="E610" s="10"/>
    </row>
    <row r="611" spans="3:5" x14ac:dyDescent="0.2">
      <c r="C611" s="10"/>
      <c r="E611" s="10"/>
    </row>
    <row r="616" spans="3:5" x14ac:dyDescent="0.2">
      <c r="C616" s="10"/>
      <c r="D616" s="10"/>
    </row>
    <row r="617" spans="3:5" x14ac:dyDescent="0.2">
      <c r="C617" s="10"/>
      <c r="D617" s="10"/>
    </row>
    <row r="631" spans="6:8" x14ac:dyDescent="0.2">
      <c r="G631" s="10"/>
    </row>
    <row r="632" spans="6:8" x14ac:dyDescent="0.2">
      <c r="H632" s="10"/>
    </row>
    <row r="633" spans="6:8" x14ac:dyDescent="0.2">
      <c r="F633" s="10"/>
    </row>
    <row r="634" spans="6:8" x14ac:dyDescent="0.2">
      <c r="G634" s="10"/>
    </row>
    <row r="644" spans="3:8" x14ac:dyDescent="0.2">
      <c r="H644" s="10"/>
    </row>
    <row r="645" spans="3:8" x14ac:dyDescent="0.2">
      <c r="H645" s="10"/>
    </row>
    <row r="646" spans="3:8" x14ac:dyDescent="0.2">
      <c r="F646" s="10"/>
    </row>
    <row r="647" spans="3:8" x14ac:dyDescent="0.2">
      <c r="F647" s="10"/>
    </row>
    <row r="648" spans="3:8" x14ac:dyDescent="0.2">
      <c r="H648" s="10"/>
    </row>
    <row r="653" spans="3:8" x14ac:dyDescent="0.2">
      <c r="C653" s="10"/>
      <c r="E653" s="10"/>
    </row>
    <row r="654" spans="3:8" x14ac:dyDescent="0.2">
      <c r="C654" s="10"/>
      <c r="E654" s="10"/>
    </row>
    <row r="655" spans="3:8" x14ac:dyDescent="0.2">
      <c r="C655" s="10"/>
      <c r="E655" s="10"/>
    </row>
    <row r="659" spans="3:5" x14ac:dyDescent="0.2">
      <c r="C659" s="10"/>
      <c r="E659" s="10"/>
    </row>
    <row r="660" spans="3:5" x14ac:dyDescent="0.2">
      <c r="C660" s="10"/>
      <c r="E660" s="10"/>
    </row>
    <row r="661" spans="3:5" x14ac:dyDescent="0.2">
      <c r="C661" s="10"/>
      <c r="E661" s="10"/>
    </row>
    <row r="666" spans="3:5" x14ac:dyDescent="0.2">
      <c r="C666" s="10"/>
      <c r="D666" s="10"/>
    </row>
    <row r="667" spans="3:5" x14ac:dyDescent="0.2">
      <c r="C667" s="10"/>
      <c r="D667" s="10"/>
      <c r="E667" s="10"/>
    </row>
    <row r="677" spans="6:8" x14ac:dyDescent="0.2">
      <c r="G677" s="10"/>
    </row>
    <row r="678" spans="6:8" x14ac:dyDescent="0.2">
      <c r="H678" s="10"/>
    </row>
    <row r="679" spans="6:8" x14ac:dyDescent="0.2">
      <c r="F679" s="10"/>
    </row>
    <row r="680" spans="6:8" x14ac:dyDescent="0.2">
      <c r="G680" s="10"/>
    </row>
    <row r="690" spans="3:8" x14ac:dyDescent="0.2">
      <c r="H690" s="10"/>
    </row>
    <row r="691" spans="3:8" x14ac:dyDescent="0.2">
      <c r="H691" s="10"/>
    </row>
    <row r="692" spans="3:8" x14ac:dyDescent="0.2">
      <c r="F692" s="10"/>
    </row>
    <row r="693" spans="3:8" x14ac:dyDescent="0.2">
      <c r="F693" s="10"/>
    </row>
    <row r="694" spans="3:8" x14ac:dyDescent="0.2">
      <c r="H694" s="10"/>
    </row>
    <row r="699" spans="3:8" x14ac:dyDescent="0.2">
      <c r="C699" s="10"/>
      <c r="E699" s="10"/>
    </row>
    <row r="700" spans="3:8" x14ac:dyDescent="0.2">
      <c r="C700" s="10"/>
      <c r="E700" s="10"/>
    </row>
    <row r="701" spans="3:8" x14ac:dyDescent="0.2">
      <c r="C701" s="10"/>
      <c r="E701" s="10"/>
    </row>
    <row r="705" spans="3:5" x14ac:dyDescent="0.2">
      <c r="C705" s="10"/>
      <c r="E705" s="10"/>
    </row>
    <row r="706" spans="3:5" x14ac:dyDescent="0.2">
      <c r="C706" s="10"/>
      <c r="E706" s="10"/>
    </row>
    <row r="707" spans="3:5" x14ac:dyDescent="0.2">
      <c r="C707" s="10"/>
      <c r="E707" s="10"/>
    </row>
    <row r="712" spans="3:5" x14ac:dyDescent="0.2">
      <c r="C712" s="10"/>
      <c r="D712" s="10"/>
    </row>
    <row r="713" spans="3:5" x14ac:dyDescent="0.2">
      <c r="C713" s="10"/>
      <c r="D713" s="10"/>
    </row>
    <row r="723" spans="6:8" x14ac:dyDescent="0.2">
      <c r="G723" s="10"/>
    </row>
    <row r="724" spans="6:8" x14ac:dyDescent="0.2">
      <c r="H724" s="10"/>
    </row>
    <row r="725" spans="6:8" x14ac:dyDescent="0.2">
      <c r="F725" s="10"/>
    </row>
    <row r="726" spans="6:8" x14ac:dyDescent="0.2">
      <c r="G726" s="10"/>
    </row>
    <row r="736" spans="6:8" x14ac:dyDescent="0.2">
      <c r="H736" s="10"/>
    </row>
    <row r="737" spans="3:8" x14ac:dyDescent="0.2">
      <c r="H737" s="10"/>
    </row>
    <row r="738" spans="3:8" x14ac:dyDescent="0.2">
      <c r="F738" s="10"/>
    </row>
    <row r="739" spans="3:8" x14ac:dyDescent="0.2">
      <c r="F739" s="10"/>
    </row>
    <row r="740" spans="3:8" x14ac:dyDescent="0.2">
      <c r="H740" s="10"/>
    </row>
    <row r="745" spans="3:8" x14ac:dyDescent="0.2">
      <c r="C745" s="10"/>
      <c r="E745" s="10"/>
    </row>
    <row r="746" spans="3:8" x14ac:dyDescent="0.2">
      <c r="C746" s="10"/>
      <c r="E746" s="10"/>
    </row>
    <row r="747" spans="3:8" x14ac:dyDescent="0.2">
      <c r="C747" s="10"/>
      <c r="E747" s="10"/>
    </row>
    <row r="751" spans="3:8" x14ac:dyDescent="0.2">
      <c r="C751" s="10"/>
      <c r="E751" s="10"/>
    </row>
    <row r="752" spans="3:8" x14ac:dyDescent="0.2">
      <c r="C752" s="10"/>
      <c r="E752" s="10"/>
    </row>
    <row r="753" spans="3:5" x14ac:dyDescent="0.2">
      <c r="C753" s="10"/>
      <c r="E753" s="10"/>
    </row>
    <row r="758" spans="3:5" x14ac:dyDescent="0.2">
      <c r="C758" s="10"/>
      <c r="D758" s="10"/>
    </row>
    <row r="759" spans="3:5" x14ac:dyDescent="0.2">
      <c r="C759" s="10"/>
      <c r="D759" s="10"/>
    </row>
    <row r="769" spans="6:8" x14ac:dyDescent="0.2">
      <c r="G769" s="10"/>
    </row>
    <row r="771" spans="6:8" x14ac:dyDescent="0.2">
      <c r="F771" s="10"/>
    </row>
    <row r="772" spans="6:8" x14ac:dyDescent="0.2">
      <c r="G772" s="10"/>
    </row>
    <row r="782" spans="6:8" x14ac:dyDescent="0.2">
      <c r="H782" s="10"/>
    </row>
    <row r="783" spans="6:8" x14ac:dyDescent="0.2">
      <c r="H783" s="10"/>
    </row>
    <row r="784" spans="6:8" x14ac:dyDescent="0.2">
      <c r="F784" s="10"/>
    </row>
    <row r="785" spans="3:8" x14ac:dyDescent="0.2">
      <c r="F785" s="10"/>
    </row>
    <row r="786" spans="3:8" x14ac:dyDescent="0.2">
      <c r="H786" s="10"/>
    </row>
    <row r="791" spans="3:8" x14ac:dyDescent="0.2">
      <c r="C791" s="10"/>
      <c r="E791" s="10"/>
    </row>
    <row r="792" spans="3:8" x14ac:dyDescent="0.2">
      <c r="C792" s="10"/>
      <c r="E792" s="10"/>
    </row>
    <row r="793" spans="3:8" x14ac:dyDescent="0.2">
      <c r="C793" s="10"/>
      <c r="E793" s="10"/>
    </row>
    <row r="797" spans="3:8" x14ac:dyDescent="0.2">
      <c r="C797" s="10"/>
      <c r="E797" s="10"/>
    </row>
    <row r="798" spans="3:8" x14ac:dyDescent="0.2">
      <c r="C798" s="10"/>
      <c r="E798" s="10"/>
    </row>
    <row r="799" spans="3:8" x14ac:dyDescent="0.2">
      <c r="E799" s="10"/>
    </row>
    <row r="804" spans="3:8" x14ac:dyDescent="0.2">
      <c r="C804" s="10"/>
      <c r="D804" s="10"/>
    </row>
    <row r="805" spans="3:8" x14ac:dyDescent="0.2">
      <c r="C805" s="10"/>
      <c r="D805" s="10"/>
    </row>
    <row r="815" spans="3:8" x14ac:dyDescent="0.2">
      <c r="G815" s="10"/>
    </row>
    <row r="816" spans="3:8" x14ac:dyDescent="0.2">
      <c r="H816" s="10"/>
    </row>
    <row r="817" spans="6:8" x14ac:dyDescent="0.2">
      <c r="F817" s="10"/>
    </row>
    <row r="818" spans="6:8" x14ac:dyDescent="0.2">
      <c r="G818" s="10"/>
    </row>
    <row r="828" spans="6:8" x14ac:dyDescent="0.2">
      <c r="H828" s="10"/>
    </row>
    <row r="829" spans="6:8" x14ac:dyDescent="0.2">
      <c r="H829" s="10"/>
    </row>
    <row r="830" spans="6:8" x14ac:dyDescent="0.2">
      <c r="F830" s="10"/>
    </row>
    <row r="831" spans="6:8" x14ac:dyDescent="0.2">
      <c r="F831" s="10"/>
    </row>
    <row r="832" spans="6:8" x14ac:dyDescent="0.2">
      <c r="H832" s="10"/>
    </row>
    <row r="837" spans="3:5" x14ac:dyDescent="0.2">
      <c r="C837" s="10"/>
      <c r="E837" s="10"/>
    </row>
    <row r="838" spans="3:5" x14ac:dyDescent="0.2">
      <c r="C838" s="10"/>
      <c r="E838" s="10"/>
    </row>
    <row r="839" spans="3:5" x14ac:dyDescent="0.2">
      <c r="C839" s="10"/>
      <c r="E839" s="10"/>
    </row>
    <row r="843" spans="3:5" x14ac:dyDescent="0.2">
      <c r="C843" s="10"/>
      <c r="E843" s="10"/>
    </row>
    <row r="844" spans="3:5" x14ac:dyDescent="0.2">
      <c r="C844" s="10"/>
      <c r="E844" s="10"/>
    </row>
    <row r="845" spans="3:5" x14ac:dyDescent="0.2">
      <c r="C845" s="10"/>
      <c r="E845" s="10"/>
    </row>
    <row r="850" spans="3:4" x14ac:dyDescent="0.2">
      <c r="C850" s="10"/>
      <c r="D850" s="10"/>
    </row>
    <row r="851" spans="3:4" x14ac:dyDescent="0.2">
      <c r="C851" s="10"/>
      <c r="D851" s="10"/>
    </row>
    <row r="866" spans="6:8" x14ac:dyDescent="0.2">
      <c r="G866" s="10"/>
    </row>
    <row r="867" spans="6:8" x14ac:dyDescent="0.2">
      <c r="H867" s="10"/>
    </row>
    <row r="868" spans="6:8" x14ac:dyDescent="0.2">
      <c r="F868" s="10"/>
    </row>
    <row r="879" spans="6:8" x14ac:dyDescent="0.2">
      <c r="H879" s="10"/>
    </row>
    <row r="880" spans="6:8" x14ac:dyDescent="0.2">
      <c r="H880" s="10"/>
    </row>
    <row r="881" spans="3:8" x14ac:dyDescent="0.2">
      <c r="F881" s="10"/>
    </row>
    <row r="882" spans="3:8" x14ac:dyDescent="0.2">
      <c r="F882" s="10"/>
    </row>
    <row r="883" spans="3:8" x14ac:dyDescent="0.2">
      <c r="H883" s="10"/>
    </row>
    <row r="888" spans="3:8" x14ac:dyDescent="0.2">
      <c r="C888" s="10"/>
      <c r="E888" s="10"/>
    </row>
    <row r="889" spans="3:8" x14ac:dyDescent="0.2">
      <c r="C889" s="10"/>
      <c r="E889" s="10"/>
    </row>
    <row r="890" spans="3:8" x14ac:dyDescent="0.2">
      <c r="C890" s="10"/>
      <c r="E890" s="10"/>
    </row>
    <row r="894" spans="3:8" x14ac:dyDescent="0.2">
      <c r="C894" s="10"/>
      <c r="E894" s="10"/>
    </row>
    <row r="895" spans="3:8" x14ac:dyDescent="0.2">
      <c r="C895" s="10"/>
      <c r="E895" s="10"/>
    </row>
    <row r="896" spans="3:8" x14ac:dyDescent="0.2">
      <c r="E896" s="10"/>
    </row>
    <row r="901" spans="3:7" x14ac:dyDescent="0.2">
      <c r="C901" s="10"/>
      <c r="D901" s="10"/>
    </row>
    <row r="902" spans="3:7" x14ac:dyDescent="0.2">
      <c r="C902" s="10"/>
      <c r="D902" s="10"/>
    </row>
    <row r="912" spans="3:7" x14ac:dyDescent="0.2">
      <c r="G912" s="10"/>
    </row>
    <row r="913" spans="6:8" x14ac:dyDescent="0.2">
      <c r="H913" s="10"/>
    </row>
    <row r="914" spans="6:8" x14ac:dyDescent="0.2">
      <c r="F914" s="10"/>
    </row>
    <row r="915" spans="6:8" x14ac:dyDescent="0.2">
      <c r="G915" s="10"/>
    </row>
    <row r="925" spans="6:8" x14ac:dyDescent="0.2">
      <c r="H925" s="10"/>
    </row>
    <row r="926" spans="6:8" x14ac:dyDescent="0.2">
      <c r="H926" s="10"/>
    </row>
    <row r="927" spans="6:8" x14ac:dyDescent="0.2">
      <c r="F927" s="10"/>
    </row>
    <row r="928" spans="6:8" x14ac:dyDescent="0.2">
      <c r="F928" s="10"/>
    </row>
    <row r="929" spans="3:8" x14ac:dyDescent="0.2">
      <c r="H929" s="10"/>
    </row>
    <row r="934" spans="3:8" x14ac:dyDescent="0.2">
      <c r="C934" s="10"/>
      <c r="E934" s="10"/>
    </row>
    <row r="935" spans="3:8" x14ac:dyDescent="0.2">
      <c r="C935" s="10"/>
      <c r="E935" s="10"/>
    </row>
    <row r="936" spans="3:8" x14ac:dyDescent="0.2">
      <c r="C936" s="10"/>
      <c r="E936" s="10"/>
    </row>
    <row r="940" spans="3:8" x14ac:dyDescent="0.2">
      <c r="C940" s="10"/>
      <c r="E940" s="10"/>
    </row>
    <row r="941" spans="3:8" x14ac:dyDescent="0.2">
      <c r="C941" s="10"/>
      <c r="E941" s="10"/>
    </row>
    <row r="942" spans="3:8" x14ac:dyDescent="0.2">
      <c r="C942" s="10"/>
      <c r="E942" s="10"/>
    </row>
    <row r="947" spans="3:8" x14ac:dyDescent="0.2">
      <c r="C947" s="10"/>
      <c r="D947" s="10"/>
    </row>
    <row r="948" spans="3:8" x14ac:dyDescent="0.2">
      <c r="C948" s="10"/>
      <c r="D948" s="10"/>
      <c r="E948" s="10"/>
    </row>
    <row r="958" spans="3:8" x14ac:dyDescent="0.2">
      <c r="G958" s="10"/>
    </row>
    <row r="959" spans="3:8" x14ac:dyDescent="0.2">
      <c r="H959" s="10"/>
    </row>
    <row r="960" spans="3:8" x14ac:dyDescent="0.2">
      <c r="F960" s="10"/>
    </row>
    <row r="961" spans="6:8" x14ac:dyDescent="0.2">
      <c r="G961" s="10"/>
    </row>
    <row r="971" spans="6:8" x14ac:dyDescent="0.2">
      <c r="H971" s="10"/>
    </row>
    <row r="972" spans="6:8" x14ac:dyDescent="0.2">
      <c r="H972" s="10"/>
    </row>
    <row r="973" spans="6:8" x14ac:dyDescent="0.2">
      <c r="F973" s="10"/>
    </row>
    <row r="974" spans="6:8" x14ac:dyDescent="0.2">
      <c r="F974" s="10"/>
    </row>
    <row r="975" spans="6:8" x14ac:dyDescent="0.2">
      <c r="H975" s="10"/>
    </row>
    <row r="980" spans="3:5" x14ac:dyDescent="0.2">
      <c r="C980" s="10"/>
      <c r="E980" s="10"/>
    </row>
    <row r="981" spans="3:5" x14ac:dyDescent="0.2">
      <c r="C981" s="10"/>
      <c r="E981" s="10"/>
    </row>
    <row r="982" spans="3:5" x14ac:dyDescent="0.2">
      <c r="C982" s="10"/>
      <c r="E982" s="10"/>
    </row>
    <row r="986" spans="3:5" x14ac:dyDescent="0.2">
      <c r="C986" s="10"/>
      <c r="E986" s="10"/>
    </row>
    <row r="987" spans="3:5" x14ac:dyDescent="0.2">
      <c r="C987" s="10"/>
      <c r="E987" s="10"/>
    </row>
    <row r="988" spans="3:5" x14ac:dyDescent="0.2">
      <c r="C988" s="10"/>
      <c r="E988" s="10"/>
    </row>
    <row r="993" spans="3:8" x14ac:dyDescent="0.2">
      <c r="C993" s="10"/>
      <c r="D993" s="10"/>
    </row>
    <row r="994" spans="3:8" x14ac:dyDescent="0.2">
      <c r="C994" s="10"/>
    </row>
    <row r="1004" spans="3:8" x14ac:dyDescent="0.2">
      <c r="G1004" s="10"/>
    </row>
    <row r="1005" spans="3:8" x14ac:dyDescent="0.2">
      <c r="H1005" s="10"/>
    </row>
    <row r="1006" spans="3:8" x14ac:dyDescent="0.2">
      <c r="F1006" s="10"/>
    </row>
    <row r="1017" spans="6:8" x14ac:dyDescent="0.2">
      <c r="H1017" s="10"/>
    </row>
    <row r="1018" spans="6:8" x14ac:dyDescent="0.2">
      <c r="H1018" s="10"/>
    </row>
    <row r="1019" spans="6:8" x14ac:dyDescent="0.2">
      <c r="F1019" s="10"/>
    </row>
    <row r="1020" spans="6:8" x14ac:dyDescent="0.2">
      <c r="F1020" s="10"/>
    </row>
    <row r="1021" spans="6:8" x14ac:dyDescent="0.2">
      <c r="H1021" s="10"/>
    </row>
    <row r="1026" spans="3:5" x14ac:dyDescent="0.2">
      <c r="C1026" s="10"/>
      <c r="E1026" s="10"/>
    </row>
    <row r="1027" spans="3:5" x14ac:dyDescent="0.2">
      <c r="C1027" s="10"/>
      <c r="E1027" s="10"/>
    </row>
    <row r="1028" spans="3:5" x14ac:dyDescent="0.2">
      <c r="C1028" s="10"/>
      <c r="E1028" s="10"/>
    </row>
    <row r="1032" spans="3:5" x14ac:dyDescent="0.2">
      <c r="E1032" s="10"/>
    </row>
    <row r="1033" spans="3:5" x14ac:dyDescent="0.2">
      <c r="C1033" s="10"/>
      <c r="E1033" s="10"/>
    </row>
    <row r="1034" spans="3:5" x14ac:dyDescent="0.2">
      <c r="E1034" s="10"/>
    </row>
    <row r="1039" spans="3:5" x14ac:dyDescent="0.2">
      <c r="C1039" s="10"/>
      <c r="D1039" s="10"/>
    </row>
    <row r="1040" spans="3:5" x14ac:dyDescent="0.2">
      <c r="C1040" s="10"/>
    </row>
    <row r="1050" spans="6:8" x14ac:dyDescent="0.2">
      <c r="G1050" s="10"/>
    </row>
    <row r="1051" spans="6:8" x14ac:dyDescent="0.2">
      <c r="H1051" s="10"/>
    </row>
    <row r="1052" spans="6:8" x14ac:dyDescent="0.2">
      <c r="F1052" s="10"/>
    </row>
    <row r="1053" spans="6:8" x14ac:dyDescent="0.2">
      <c r="G1053" s="10"/>
    </row>
    <row r="1063" spans="3:8" x14ac:dyDescent="0.2">
      <c r="H1063" s="10"/>
    </row>
    <row r="1064" spans="3:8" x14ac:dyDescent="0.2">
      <c r="H1064" s="10"/>
    </row>
    <row r="1065" spans="3:8" x14ac:dyDescent="0.2">
      <c r="F1065" s="10"/>
    </row>
    <row r="1066" spans="3:8" x14ac:dyDescent="0.2">
      <c r="F1066" s="10"/>
    </row>
    <row r="1067" spans="3:8" x14ac:dyDescent="0.2">
      <c r="H1067" s="10"/>
    </row>
    <row r="1072" spans="3:8" x14ac:dyDescent="0.2">
      <c r="C1072" s="10"/>
      <c r="E1072" s="10"/>
    </row>
    <row r="1073" spans="3:5" x14ac:dyDescent="0.2">
      <c r="C1073" s="10"/>
      <c r="E1073" s="10"/>
    </row>
    <row r="1074" spans="3:5" x14ac:dyDescent="0.2">
      <c r="C1074" s="10"/>
      <c r="E1074" s="10"/>
    </row>
    <row r="1078" spans="3:5" x14ac:dyDescent="0.2">
      <c r="C1078" s="10"/>
      <c r="E1078" s="10"/>
    </row>
    <row r="1079" spans="3:5" x14ac:dyDescent="0.2">
      <c r="C1079" s="10"/>
      <c r="E1079" s="10"/>
    </row>
    <row r="1080" spans="3:5" x14ac:dyDescent="0.2">
      <c r="C1080" s="10"/>
      <c r="E1080" s="10"/>
    </row>
    <row r="1085" spans="3:5" x14ac:dyDescent="0.2">
      <c r="C1085" s="10"/>
      <c r="D1085" s="10"/>
    </row>
    <row r="1086" spans="3:5" x14ac:dyDescent="0.2">
      <c r="C1086" s="1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W238"/>
  <sheetViews>
    <sheetView zoomScaleNormal="100" workbookViewId="0">
      <selection activeCell="F44" sqref="F44"/>
    </sheetView>
  </sheetViews>
  <sheetFormatPr defaultColWidth="11.42578125" defaultRowHeight="12.75" x14ac:dyDescent="0.2"/>
  <cols>
    <col min="3" max="4" width="9.7109375" bestFit="1" customWidth="1"/>
    <col min="5" max="5" width="9.7109375" customWidth="1"/>
  </cols>
  <sheetData>
    <row r="1" spans="1:15" ht="18" x14ac:dyDescent="0.25">
      <c r="A1" s="11" t="s">
        <v>46</v>
      </c>
    </row>
    <row r="2" spans="1:15" ht="18" x14ac:dyDescent="0.25">
      <c r="A2" s="11"/>
    </row>
    <row r="3" spans="1:15" ht="18" x14ac:dyDescent="0.25">
      <c r="B3" s="33" t="s">
        <v>48</v>
      </c>
      <c r="C3" s="34"/>
      <c r="D3" s="34"/>
      <c r="E3" s="34"/>
      <c r="H3" s="33" t="s">
        <v>49</v>
      </c>
      <c r="I3" s="34"/>
      <c r="J3" s="34"/>
      <c r="K3" s="34"/>
      <c r="L3" s="34"/>
      <c r="M3" s="34"/>
      <c r="N3" s="34"/>
      <c r="O3" s="34"/>
    </row>
    <row r="4" spans="1:15" s="9" customFormat="1" x14ac:dyDescent="0.2">
      <c r="B4" s="9" t="s">
        <v>82</v>
      </c>
      <c r="C4" s="9" t="s">
        <v>0</v>
      </c>
      <c r="D4" s="9" t="s">
        <v>1</v>
      </c>
      <c r="E4" s="9" t="s">
        <v>2</v>
      </c>
      <c r="H4" s="9" t="s">
        <v>82</v>
      </c>
      <c r="I4" s="9" t="s">
        <v>19</v>
      </c>
      <c r="J4" s="9" t="s">
        <v>18</v>
      </c>
      <c r="K4" s="9" t="s">
        <v>98</v>
      </c>
      <c r="L4" s="9" t="s">
        <v>99</v>
      </c>
      <c r="M4" s="9" t="s">
        <v>100</v>
      </c>
      <c r="N4" s="9" t="s">
        <v>101</v>
      </c>
      <c r="O4" s="9" t="s">
        <v>102</v>
      </c>
    </row>
    <row r="5" spans="1:15" s="9" customFormat="1" x14ac:dyDescent="0.2">
      <c r="B5" s="9">
        <v>106</v>
      </c>
      <c r="C5" s="9">
        <v>1</v>
      </c>
      <c r="D5" s="9">
        <v>1</v>
      </c>
      <c r="E5" s="9">
        <v>1</v>
      </c>
      <c r="H5" s="9">
        <v>106</v>
      </c>
      <c r="I5" s="106">
        <v>1</v>
      </c>
      <c r="J5" s="106">
        <v>1</v>
      </c>
      <c r="K5" s="106">
        <v>1</v>
      </c>
      <c r="L5" s="106">
        <v>1</v>
      </c>
      <c r="M5" s="106">
        <v>1</v>
      </c>
      <c r="N5" s="106">
        <v>1</v>
      </c>
      <c r="O5" s="106">
        <v>1</v>
      </c>
    </row>
    <row r="6" spans="1:15" s="9" customFormat="1" x14ac:dyDescent="0.2">
      <c r="B6" s="9">
        <v>107</v>
      </c>
      <c r="C6" s="186">
        <v>0.98804950000000002</v>
      </c>
      <c r="D6" s="186">
        <v>1.007808</v>
      </c>
      <c r="E6" s="186">
        <v>0.98039419999999999</v>
      </c>
      <c r="H6" s="9">
        <v>107</v>
      </c>
      <c r="I6" s="186">
        <v>0.97781070000000003</v>
      </c>
      <c r="J6" s="186">
        <v>0.98141610000000001</v>
      </c>
      <c r="K6" s="186">
        <v>0.98804950000000002</v>
      </c>
      <c r="L6" s="186">
        <v>0.99171739999999997</v>
      </c>
      <c r="M6" s="186">
        <v>0.98804950000000002</v>
      </c>
      <c r="N6" s="186">
        <v>0.97280469999999997</v>
      </c>
      <c r="O6" s="186">
        <v>0.96570270000000002</v>
      </c>
    </row>
    <row r="7" spans="1:15" s="9" customFormat="1" x14ac:dyDescent="0.2">
      <c r="B7" s="9">
        <v>108</v>
      </c>
      <c r="C7" s="186">
        <v>1.0282420000000001</v>
      </c>
      <c r="D7" s="186">
        <v>1.035847</v>
      </c>
      <c r="E7" s="186">
        <v>0.9926587</v>
      </c>
      <c r="H7" s="9">
        <v>108</v>
      </c>
      <c r="I7" s="186">
        <v>1.014432</v>
      </c>
      <c r="J7" s="186">
        <v>0.96108269999999996</v>
      </c>
      <c r="K7" s="186">
        <v>1.0282420000000001</v>
      </c>
      <c r="L7" s="186">
        <v>1.037696</v>
      </c>
      <c r="M7" s="186">
        <v>1.0282420000000001</v>
      </c>
      <c r="N7" s="186">
        <v>1.0104500000000001</v>
      </c>
      <c r="O7" s="186">
        <v>0.98462590000000005</v>
      </c>
    </row>
    <row r="8" spans="1:15" s="9" customFormat="1" x14ac:dyDescent="0.2">
      <c r="B8" s="9">
        <v>109</v>
      </c>
      <c r="C8" s="186">
        <v>1.027102</v>
      </c>
      <c r="D8" s="186">
        <v>1.0483359999999999</v>
      </c>
      <c r="E8" s="186">
        <v>0.97974450000000002</v>
      </c>
      <c r="H8" s="9">
        <v>109</v>
      </c>
      <c r="I8" s="186">
        <v>0.99731919999999996</v>
      </c>
      <c r="J8" s="186">
        <v>0.95639240000000003</v>
      </c>
      <c r="K8" s="186">
        <v>1.027102</v>
      </c>
      <c r="L8" s="186">
        <v>1.039506</v>
      </c>
      <c r="M8" s="186">
        <v>1.027102</v>
      </c>
      <c r="N8" s="186">
        <v>0.97396669999999996</v>
      </c>
      <c r="O8" s="186">
        <v>0.95746779999999998</v>
      </c>
    </row>
    <row r="9" spans="1:15" s="9" customFormat="1" x14ac:dyDescent="0.2">
      <c r="B9" s="9">
        <v>110</v>
      </c>
      <c r="C9" s="186">
        <v>1.046807</v>
      </c>
      <c r="D9" s="186">
        <v>1.12385</v>
      </c>
      <c r="E9" s="186">
        <v>0.9314479</v>
      </c>
      <c r="H9" s="9">
        <v>110</v>
      </c>
      <c r="I9" s="186">
        <v>1.0012259999999999</v>
      </c>
      <c r="J9" s="186">
        <v>0.84440320000000002</v>
      </c>
      <c r="K9" s="186">
        <v>1.046807</v>
      </c>
      <c r="L9" s="186">
        <v>1.0587599999999999</v>
      </c>
      <c r="M9" s="186">
        <v>1.046807</v>
      </c>
      <c r="N9" s="186">
        <v>0.95593059999999996</v>
      </c>
      <c r="O9" s="186">
        <v>0.95957329999999996</v>
      </c>
    </row>
    <row r="10" spans="1:15" s="9" customFormat="1" x14ac:dyDescent="0.2">
      <c r="B10" s="9">
        <v>111</v>
      </c>
      <c r="C10" s="186">
        <v>1.0117069999999999</v>
      </c>
      <c r="D10" s="186">
        <v>1.19059</v>
      </c>
      <c r="E10" s="186">
        <v>0.84975279999999997</v>
      </c>
      <c r="H10" s="9">
        <v>111</v>
      </c>
      <c r="I10" s="186">
        <v>0.94810419999999995</v>
      </c>
      <c r="J10" s="186">
        <v>0.73379490000000003</v>
      </c>
      <c r="K10" s="186">
        <v>1.0117069999999999</v>
      </c>
      <c r="L10" s="186">
        <v>1.0210090000000001</v>
      </c>
      <c r="M10" s="186">
        <v>1.0117069999999999</v>
      </c>
      <c r="N10" s="186">
        <v>0.89316030000000002</v>
      </c>
      <c r="O10" s="186">
        <v>0.90304320000000005</v>
      </c>
    </row>
    <row r="11" spans="1:15" s="9" customFormat="1" x14ac:dyDescent="0.2">
      <c r="B11" s="9">
        <v>112</v>
      </c>
      <c r="C11" s="186">
        <v>1.092214</v>
      </c>
      <c r="D11" s="186">
        <v>1.2376860000000001</v>
      </c>
      <c r="E11" s="186">
        <v>0.88246429999999998</v>
      </c>
      <c r="H11" s="9">
        <v>112</v>
      </c>
      <c r="I11" s="186">
        <v>1.0093730000000001</v>
      </c>
      <c r="J11" s="186">
        <v>0.73831950000000002</v>
      </c>
      <c r="K11" s="186">
        <v>0.97850879999999996</v>
      </c>
      <c r="L11" s="186">
        <v>1.117737</v>
      </c>
      <c r="M11" s="186">
        <v>1.092214</v>
      </c>
      <c r="N11" s="186">
        <v>0.93044280000000001</v>
      </c>
      <c r="O11" s="186">
        <v>0.96861529999999996</v>
      </c>
    </row>
    <row r="12" spans="1:15" s="9" customFormat="1" x14ac:dyDescent="0.2">
      <c r="B12" s="9">
        <v>113</v>
      </c>
      <c r="C12" s="186">
        <v>1.1111869999999999</v>
      </c>
      <c r="D12" s="186">
        <v>1.2908189999999999</v>
      </c>
      <c r="E12" s="186">
        <v>0.86083860000000001</v>
      </c>
      <c r="H12" s="9">
        <v>113</v>
      </c>
      <c r="I12" s="186">
        <v>1.0125010000000001</v>
      </c>
      <c r="J12" s="186">
        <v>0.70340990000000003</v>
      </c>
      <c r="K12" s="186">
        <v>0.99550660000000002</v>
      </c>
      <c r="L12" s="186">
        <v>1.1444270000000001</v>
      </c>
      <c r="M12" s="186">
        <v>1.1111869999999999</v>
      </c>
      <c r="N12" s="186">
        <v>0.91469250000000002</v>
      </c>
      <c r="O12" s="186">
        <v>0.96634659999999994</v>
      </c>
    </row>
    <row r="13" spans="1:15" s="9" customFormat="1" x14ac:dyDescent="0.2">
      <c r="B13" s="9">
        <v>114</v>
      </c>
      <c r="C13" s="186">
        <v>1.1205670000000001</v>
      </c>
      <c r="D13" s="186">
        <v>1.392301</v>
      </c>
      <c r="E13" s="186">
        <v>0.8048305</v>
      </c>
      <c r="H13" s="9">
        <v>114</v>
      </c>
      <c r="I13" s="186">
        <v>0.98556220000000005</v>
      </c>
      <c r="J13" s="186">
        <v>0.63828130000000005</v>
      </c>
      <c r="K13" s="186">
        <v>1.0036419999999999</v>
      </c>
      <c r="L13" s="186">
        <v>1.166703</v>
      </c>
      <c r="M13" s="186">
        <v>0.29050320000000002</v>
      </c>
      <c r="N13" s="186">
        <v>0.89021240000000001</v>
      </c>
      <c r="O13" s="186">
        <v>0.94735720000000001</v>
      </c>
    </row>
    <row r="14" spans="1:15" s="9" customFormat="1" x14ac:dyDescent="0.2">
      <c r="B14" s="9">
        <v>115</v>
      </c>
      <c r="C14" s="186">
        <v>1.139699</v>
      </c>
      <c r="D14" s="186">
        <v>1.363634</v>
      </c>
      <c r="E14" s="186">
        <v>0.83578039999999998</v>
      </c>
      <c r="H14" s="9">
        <v>115</v>
      </c>
      <c r="I14" s="186">
        <v>0.99627399999999999</v>
      </c>
      <c r="J14" s="186">
        <v>0.6741568</v>
      </c>
      <c r="K14" s="186">
        <v>1.021112</v>
      </c>
      <c r="L14" s="186">
        <v>1.217352</v>
      </c>
      <c r="M14" s="186">
        <v>0.29438229999999999</v>
      </c>
      <c r="N14" s="186">
        <v>0.87519820000000004</v>
      </c>
      <c r="O14" s="186">
        <v>0.95000680000000004</v>
      </c>
    </row>
    <row r="15" spans="1:15" s="9" customFormat="1" x14ac:dyDescent="0.2">
      <c r="B15" s="9">
        <v>116</v>
      </c>
      <c r="C15" s="186">
        <v>1.1446529999999999</v>
      </c>
      <c r="D15" s="186">
        <v>1.100886</v>
      </c>
      <c r="E15" s="186">
        <v>1.0397559999999999</v>
      </c>
      <c r="H15" s="9">
        <v>116</v>
      </c>
      <c r="I15" s="186">
        <v>0.99274459999999998</v>
      </c>
      <c r="J15" s="186">
        <v>1.118495</v>
      </c>
      <c r="K15" s="186">
        <v>1.0206999999999999</v>
      </c>
      <c r="L15" s="186">
        <v>1.2088669999999999</v>
      </c>
      <c r="M15" s="186">
        <v>0.29664059999999998</v>
      </c>
      <c r="N15" s="186">
        <v>0.87079960000000001</v>
      </c>
      <c r="O15" s="186">
        <v>0.9457044</v>
      </c>
    </row>
    <row r="16" spans="1:15" s="9" customFormat="1" x14ac:dyDescent="0.2">
      <c r="B16" s="9">
        <v>117</v>
      </c>
      <c r="C16" s="186">
        <v>1.14175</v>
      </c>
      <c r="D16" s="186">
        <v>1.1389910000000001</v>
      </c>
      <c r="E16" s="186">
        <v>1.0024219999999999</v>
      </c>
      <c r="H16" s="9">
        <v>117</v>
      </c>
      <c r="I16" s="186">
        <v>0.98451279999999997</v>
      </c>
      <c r="J16" s="186">
        <v>1.028494</v>
      </c>
      <c r="K16" s="186">
        <v>1.054003</v>
      </c>
      <c r="L16" s="186">
        <v>1.1885380000000001</v>
      </c>
      <c r="M16" s="186">
        <v>0.2921377</v>
      </c>
      <c r="N16" s="186">
        <v>0.85871450000000005</v>
      </c>
      <c r="O16" s="186">
        <v>0.93847590000000003</v>
      </c>
    </row>
    <row r="17" spans="2:23" s="9" customFormat="1" x14ac:dyDescent="0.2">
      <c r="B17" s="9">
        <v>118</v>
      </c>
      <c r="C17" s="186">
        <v>1.2136769999999999</v>
      </c>
      <c r="D17" s="186">
        <v>1.2414289999999999</v>
      </c>
      <c r="E17" s="186">
        <v>0.97764580000000001</v>
      </c>
      <c r="H17" s="9">
        <v>118</v>
      </c>
      <c r="I17" s="186">
        <v>1.0349699999999999</v>
      </c>
      <c r="J17" s="186">
        <v>0.90589810000000004</v>
      </c>
      <c r="K17" s="186">
        <v>1.1193489999999999</v>
      </c>
      <c r="L17" s="186">
        <v>1.255125</v>
      </c>
      <c r="M17" s="186">
        <v>0.309305</v>
      </c>
      <c r="N17" s="186">
        <v>0.90245370000000003</v>
      </c>
      <c r="O17" s="186">
        <v>0.98560389999999998</v>
      </c>
    </row>
    <row r="18" spans="2:23" s="9" customFormat="1" x14ac:dyDescent="0.2">
      <c r="B18" s="9">
        <v>119</v>
      </c>
      <c r="C18" s="186">
        <v>1.214653</v>
      </c>
      <c r="D18" s="186">
        <v>1.233868</v>
      </c>
      <c r="E18" s="186">
        <v>0.98442680000000005</v>
      </c>
      <c r="H18" s="9">
        <v>119</v>
      </c>
      <c r="I18" s="186">
        <v>1.016451</v>
      </c>
      <c r="J18" s="186">
        <v>0.94114030000000004</v>
      </c>
      <c r="K18" s="186">
        <v>1.120252</v>
      </c>
      <c r="L18" s="186">
        <v>1.2542899999999999</v>
      </c>
      <c r="M18" s="186">
        <v>0.30955359999999998</v>
      </c>
      <c r="N18" s="186">
        <v>0.88980409999999999</v>
      </c>
      <c r="O18" s="186">
        <v>0.95467639999999998</v>
      </c>
    </row>
    <row r="19" spans="2:23" s="9" customFormat="1" x14ac:dyDescent="0.2">
      <c r="B19" s="9">
        <v>120</v>
      </c>
      <c r="C19" s="186">
        <v>1.233225</v>
      </c>
      <c r="D19" s="186">
        <v>1.2204029999999999</v>
      </c>
      <c r="E19" s="186">
        <v>1.010507</v>
      </c>
      <c r="H19" s="9">
        <v>120</v>
      </c>
      <c r="I19" s="186">
        <v>1.0121340000000001</v>
      </c>
      <c r="J19" s="186">
        <v>1.0033510000000001</v>
      </c>
      <c r="K19" s="186">
        <v>1.0503400000000001</v>
      </c>
      <c r="L19" s="186">
        <v>1.269093</v>
      </c>
      <c r="M19" s="186">
        <v>0.31032369999999998</v>
      </c>
      <c r="N19" s="186">
        <v>0.87620549999999997</v>
      </c>
      <c r="O19" s="186">
        <v>0.95570580000000005</v>
      </c>
    </row>
    <row r="20" spans="2:23" s="9" customFormat="1" x14ac:dyDescent="0.2">
      <c r="B20" s="9">
        <v>121</v>
      </c>
      <c r="C20" s="186">
        <v>1.252939</v>
      </c>
      <c r="D20" s="186">
        <v>1.1950449999999999</v>
      </c>
      <c r="E20" s="186">
        <v>1.0484450000000001</v>
      </c>
      <c r="H20" s="9">
        <v>121</v>
      </c>
      <c r="I20" s="186">
        <v>1.0185310000000001</v>
      </c>
      <c r="J20" s="186">
        <v>1.078273</v>
      </c>
      <c r="K20" s="186">
        <v>1.046195</v>
      </c>
      <c r="L20" s="186">
        <v>1.287936</v>
      </c>
      <c r="M20" s="186">
        <v>0.31568030000000002</v>
      </c>
      <c r="N20" s="186">
        <v>0.87103200000000003</v>
      </c>
      <c r="O20" s="186">
        <v>0.95958949999999998</v>
      </c>
    </row>
    <row r="21" spans="2:23" s="9" customFormat="1" x14ac:dyDescent="0.2">
      <c r="B21" s="9">
        <v>122</v>
      </c>
      <c r="C21" s="186">
        <v>1.253905</v>
      </c>
      <c r="D21" s="186">
        <v>1.2318420000000001</v>
      </c>
      <c r="E21" s="186">
        <v>1.0179100000000001</v>
      </c>
      <c r="H21" s="9">
        <v>122</v>
      </c>
      <c r="I21" s="186">
        <v>1.007158</v>
      </c>
      <c r="J21" s="186">
        <v>1.0222230000000001</v>
      </c>
      <c r="K21" s="186">
        <v>0.97465409999999997</v>
      </c>
      <c r="L21" s="186">
        <v>1.283045</v>
      </c>
      <c r="M21" s="186">
        <v>0.31592369999999997</v>
      </c>
      <c r="N21" s="186">
        <v>0.86130320000000005</v>
      </c>
      <c r="O21" s="186">
        <v>0.95221809999999996</v>
      </c>
    </row>
    <row r="22" spans="2:23" s="9" customFormat="1" x14ac:dyDescent="0.2">
      <c r="B22" s="9">
        <v>123</v>
      </c>
      <c r="C22" s="186">
        <v>1.3661099999999999</v>
      </c>
      <c r="D22" s="186">
        <v>1.214091</v>
      </c>
      <c r="E22" s="186">
        <v>1.125213</v>
      </c>
      <c r="H22" s="9">
        <v>123</v>
      </c>
      <c r="I22" s="186">
        <v>1.0900989999999999</v>
      </c>
      <c r="J22" s="186">
        <v>1.1731830000000001</v>
      </c>
      <c r="K22" s="186">
        <v>1.048511</v>
      </c>
      <c r="L22" s="186">
        <v>1.399267</v>
      </c>
      <c r="M22" s="186">
        <v>0.34416390000000002</v>
      </c>
      <c r="N22" s="186">
        <v>0.9302513</v>
      </c>
      <c r="O22" s="186">
        <v>1.0369729999999999</v>
      </c>
      <c r="V22" s="105"/>
    </row>
    <row r="23" spans="2:23" s="9" customFormat="1" x14ac:dyDescent="0.2">
      <c r="B23" s="9">
        <v>206</v>
      </c>
      <c r="C23" s="186">
        <v>8.4196039999999996</v>
      </c>
      <c r="D23" s="186">
        <v>8.584149</v>
      </c>
      <c r="E23" s="186">
        <v>0.98083140000000002</v>
      </c>
      <c r="H23" s="9">
        <v>206</v>
      </c>
      <c r="I23" s="186">
        <v>1.0427979999999999</v>
      </c>
      <c r="J23" s="186">
        <v>0.90276429999999996</v>
      </c>
      <c r="K23" s="186">
        <v>1.515754</v>
      </c>
      <c r="L23" s="186">
        <v>1.462626</v>
      </c>
      <c r="M23" s="186">
        <v>1.9351130000000001E-2</v>
      </c>
      <c r="N23" s="186">
        <v>1.5919650000000001</v>
      </c>
      <c r="O23" s="186">
        <v>1.043264</v>
      </c>
      <c r="V23" s="105"/>
      <c r="W23" s="105"/>
    </row>
    <row r="24" spans="2:23" s="9" customFormat="1" x14ac:dyDescent="0.2">
      <c r="B24" s="9">
        <v>207</v>
      </c>
      <c r="C24" s="186">
        <v>8.4706939999999999</v>
      </c>
      <c r="D24" s="186">
        <v>8.1377930000000003</v>
      </c>
      <c r="E24" s="186">
        <v>1.0409079999999999</v>
      </c>
      <c r="H24" s="9">
        <v>207</v>
      </c>
      <c r="I24" s="186">
        <v>1.0277000000000001</v>
      </c>
      <c r="J24" s="186">
        <v>1.0692729999999999</v>
      </c>
      <c r="K24" s="186">
        <v>1.607861</v>
      </c>
      <c r="L24" s="186">
        <v>1.4745440000000001</v>
      </c>
      <c r="M24" s="186">
        <v>1.9520630000000001E-2</v>
      </c>
      <c r="N24" s="186">
        <v>1.554027</v>
      </c>
      <c r="O24" s="186">
        <v>1.00431</v>
      </c>
      <c r="V24" s="105"/>
      <c r="W24" s="105"/>
    </row>
    <row r="25" spans="2:23" s="9" customFormat="1" x14ac:dyDescent="0.2">
      <c r="B25" s="9">
        <v>208</v>
      </c>
      <c r="C25" s="186">
        <v>8.4331270000000007</v>
      </c>
      <c r="D25" s="186">
        <v>9.5185130000000004</v>
      </c>
      <c r="E25" s="186">
        <v>0.88597099999999995</v>
      </c>
      <c r="H25" s="9">
        <v>208</v>
      </c>
      <c r="I25" s="186">
        <v>1.0046299999999999</v>
      </c>
      <c r="J25" s="186">
        <v>0.75046009999999996</v>
      </c>
      <c r="K25" s="186">
        <v>1.5999969999999999</v>
      </c>
      <c r="L25" s="186">
        <v>1.4671700000000001</v>
      </c>
      <c r="M25" s="186">
        <v>1.9613499999999999E-2</v>
      </c>
      <c r="N25" s="186">
        <v>1.5159769999999999</v>
      </c>
      <c r="O25" s="186">
        <v>0.96066669999999998</v>
      </c>
      <c r="V25" s="105"/>
      <c r="W25" s="105"/>
    </row>
    <row r="26" spans="2:23" s="9" customFormat="1" x14ac:dyDescent="0.2">
      <c r="B26" s="9">
        <v>209</v>
      </c>
      <c r="C26" s="186">
        <v>8.3810040000000008</v>
      </c>
      <c r="D26" s="186">
        <v>9.2308059999999994</v>
      </c>
      <c r="E26" s="186">
        <v>0.90793840000000003</v>
      </c>
      <c r="H26" s="9">
        <v>209</v>
      </c>
      <c r="I26" s="186">
        <v>0.97889499999999996</v>
      </c>
      <c r="J26" s="186">
        <v>0.8235266</v>
      </c>
      <c r="K26" s="186">
        <v>1.569971</v>
      </c>
      <c r="L26" s="186">
        <v>1.457144</v>
      </c>
      <c r="M26" s="186">
        <v>2.0040200000000001E-2</v>
      </c>
      <c r="N26" s="186">
        <v>1.4696359999999999</v>
      </c>
      <c r="O26" s="186">
        <v>0.9108735</v>
      </c>
      <c r="V26" s="105"/>
      <c r="W26" s="105"/>
    </row>
    <row r="27" spans="2:23" s="9" customFormat="1" x14ac:dyDescent="0.2">
      <c r="B27" s="9">
        <v>210</v>
      </c>
      <c r="C27" s="186">
        <v>8.8229410000000001</v>
      </c>
      <c r="D27" s="186">
        <v>9.8195820000000005</v>
      </c>
      <c r="E27" s="186">
        <v>0.89850470000000005</v>
      </c>
      <c r="H27" s="9">
        <v>210</v>
      </c>
      <c r="I27" s="186">
        <v>1.016621</v>
      </c>
      <c r="J27" s="186">
        <v>0.76166970000000001</v>
      </c>
      <c r="K27" s="186">
        <v>1.6309009999999999</v>
      </c>
      <c r="L27" s="186">
        <v>1.5392300000000001</v>
      </c>
      <c r="M27" s="186">
        <v>2.0466649999999999E-2</v>
      </c>
      <c r="N27" s="186">
        <v>1.5167310000000001</v>
      </c>
      <c r="O27" s="186">
        <v>0.91676009999999997</v>
      </c>
      <c r="V27" s="105"/>
      <c r="W27" s="105"/>
    </row>
    <row r="28" spans="2:23" s="9" customFormat="1" x14ac:dyDescent="0.2">
      <c r="B28" s="9">
        <v>211</v>
      </c>
      <c r="C28" s="186">
        <v>8.8437789999999996</v>
      </c>
      <c r="D28" s="186">
        <v>9.7669069999999998</v>
      </c>
      <c r="E28" s="186">
        <v>0.90548410000000001</v>
      </c>
      <c r="H28" s="9">
        <v>211</v>
      </c>
      <c r="I28" s="186">
        <v>0.99695429999999996</v>
      </c>
      <c r="J28" s="186">
        <v>0.79632210000000003</v>
      </c>
      <c r="K28" s="186">
        <v>1.5997239999999999</v>
      </c>
      <c r="L28" s="186">
        <v>1.545982</v>
      </c>
      <c r="M28" s="186">
        <v>2.0154789999999999E-2</v>
      </c>
      <c r="N28" s="186">
        <v>1.476777</v>
      </c>
      <c r="O28" s="186">
        <v>0.9033911</v>
      </c>
      <c r="V28" s="105"/>
      <c r="W28" s="105"/>
    </row>
    <row r="29" spans="2:23" s="9" customFormat="1" x14ac:dyDescent="0.2">
      <c r="B29" s="9">
        <v>212</v>
      </c>
      <c r="C29" s="186">
        <v>8.9851050000000008</v>
      </c>
      <c r="D29" s="186">
        <v>10.35106</v>
      </c>
      <c r="E29" s="186">
        <v>0.86803680000000005</v>
      </c>
      <c r="H29" s="9">
        <v>212</v>
      </c>
      <c r="I29" s="186">
        <v>0.97992990000000002</v>
      </c>
      <c r="J29" s="186">
        <v>0.73467059999999995</v>
      </c>
      <c r="K29" s="186">
        <v>1.6116980000000001</v>
      </c>
      <c r="L29" s="186">
        <v>1.578101</v>
      </c>
      <c r="M29" s="186">
        <v>2.013086E-2</v>
      </c>
      <c r="N29" s="186">
        <v>1.4535899999999999</v>
      </c>
      <c r="O29" s="186">
        <v>0.88004510000000002</v>
      </c>
      <c r="V29" s="105"/>
      <c r="W29" s="105"/>
    </row>
    <row r="30" spans="2:23" s="9" customFormat="1" x14ac:dyDescent="0.2">
      <c r="B30" s="9">
        <v>213</v>
      </c>
      <c r="C30" s="186">
        <v>9.0754129999999993</v>
      </c>
      <c r="D30" s="186">
        <v>9.6748320000000003</v>
      </c>
      <c r="E30" s="186">
        <v>0.93804350000000003</v>
      </c>
      <c r="H30" s="9">
        <v>213</v>
      </c>
      <c r="I30" s="186">
        <v>0.95805019999999996</v>
      </c>
      <c r="J30" s="186">
        <v>0.93978280000000003</v>
      </c>
      <c r="K30" s="186">
        <v>1.6091390000000001</v>
      </c>
      <c r="L30" s="186">
        <v>1.5996710000000001</v>
      </c>
      <c r="M30" s="186">
        <v>1.9787900000000001E-2</v>
      </c>
      <c r="N30" s="186">
        <v>1.42943</v>
      </c>
      <c r="O30" s="186">
        <v>0.8587958</v>
      </c>
      <c r="V30" s="105"/>
      <c r="W30" s="105"/>
    </row>
    <row r="31" spans="2:23" s="9" customFormat="1" x14ac:dyDescent="0.2">
      <c r="B31" s="9">
        <v>214</v>
      </c>
      <c r="C31" s="186">
        <v>8.9812429999999992</v>
      </c>
      <c r="D31" s="186">
        <v>10.203419999999999</v>
      </c>
      <c r="E31" s="186">
        <v>0.88021850000000001</v>
      </c>
      <c r="H31" s="9">
        <v>214</v>
      </c>
      <c r="I31" s="186">
        <v>0.92231280000000004</v>
      </c>
      <c r="J31" s="186">
        <v>0.83711449999999998</v>
      </c>
      <c r="K31" s="186">
        <v>1.6594040000000001</v>
      </c>
      <c r="L31" s="186">
        <v>1.5541780000000001</v>
      </c>
      <c r="M31" s="186">
        <v>1.8648979999999999E-2</v>
      </c>
      <c r="N31" s="186">
        <v>1.379167</v>
      </c>
      <c r="O31" s="186">
        <v>0.82476919999999998</v>
      </c>
      <c r="V31" s="105"/>
      <c r="W31" s="105"/>
    </row>
    <row r="32" spans="2:23" s="9" customFormat="1" x14ac:dyDescent="0.2">
      <c r="B32" s="9">
        <v>215</v>
      </c>
      <c r="C32" s="186">
        <v>9.0612729999999999</v>
      </c>
      <c r="D32" s="186">
        <v>10.964589999999999</v>
      </c>
      <c r="E32" s="186">
        <v>0.82641260000000005</v>
      </c>
      <c r="H32" s="9">
        <v>215</v>
      </c>
      <c r="I32" s="186">
        <v>0.91806010000000005</v>
      </c>
      <c r="J32" s="186">
        <v>0.71855979999999997</v>
      </c>
      <c r="K32" s="186">
        <v>1.6058680000000001</v>
      </c>
      <c r="L32" s="186">
        <v>1.5502100000000001</v>
      </c>
      <c r="M32" s="186">
        <v>2.0409670000000001E-2</v>
      </c>
      <c r="N32" s="186">
        <v>1.377723</v>
      </c>
      <c r="O32" s="186">
        <v>0.82080660000000005</v>
      </c>
      <c r="V32" s="105"/>
      <c r="W32" s="105"/>
    </row>
    <row r="33" spans="2:23" s="9" customFormat="1" x14ac:dyDescent="0.2">
      <c r="B33" s="9">
        <v>216</v>
      </c>
      <c r="C33" s="186">
        <v>9.0219439999999995</v>
      </c>
      <c r="D33" s="186">
        <v>10.54832</v>
      </c>
      <c r="E33" s="186">
        <v>0.85529690000000003</v>
      </c>
      <c r="H33" s="9">
        <v>216</v>
      </c>
      <c r="I33" s="186">
        <v>0.90150940000000002</v>
      </c>
      <c r="J33" s="186">
        <v>0.80381420000000003</v>
      </c>
      <c r="K33" s="186">
        <v>1.6253899999999999</v>
      </c>
      <c r="L33" s="186">
        <v>1.5190950000000001</v>
      </c>
      <c r="M33" s="186">
        <v>1.9300749999999998E-2</v>
      </c>
      <c r="N33" s="186">
        <v>1.356733</v>
      </c>
      <c r="O33" s="186">
        <v>0.80770819999999999</v>
      </c>
      <c r="V33" s="105"/>
      <c r="W33" s="105"/>
    </row>
    <row r="34" spans="2:23" s="9" customFormat="1" x14ac:dyDescent="0.2">
      <c r="B34" s="9">
        <v>217</v>
      </c>
      <c r="C34" s="186">
        <v>9.0114330000000002</v>
      </c>
      <c r="D34" s="186">
        <v>10.07363</v>
      </c>
      <c r="E34" s="186">
        <v>0.89455680000000004</v>
      </c>
      <c r="H34" s="9">
        <v>217</v>
      </c>
      <c r="I34" s="186">
        <v>0.90068079999999995</v>
      </c>
      <c r="J34" s="186">
        <v>0.90624090000000002</v>
      </c>
      <c r="K34" s="186">
        <v>1.5858650000000001</v>
      </c>
      <c r="L34" s="186">
        <v>1.4963010000000001</v>
      </c>
      <c r="M34" s="186">
        <v>1.8857700000000002E-2</v>
      </c>
      <c r="N34" s="186">
        <v>1.335075</v>
      </c>
      <c r="O34" s="186">
        <v>0.84317620000000004</v>
      </c>
      <c r="V34" s="105"/>
      <c r="W34" s="105"/>
    </row>
    <row r="35" spans="2:23" s="9" customFormat="1" x14ac:dyDescent="0.2">
      <c r="B35" s="9">
        <v>218</v>
      </c>
      <c r="C35" s="186">
        <v>9.1600439999999992</v>
      </c>
      <c r="D35" s="186">
        <v>9.5816590000000001</v>
      </c>
      <c r="E35" s="186">
        <v>0.95599769999999995</v>
      </c>
      <c r="H35" s="9">
        <v>218</v>
      </c>
      <c r="I35" s="186">
        <v>0.9083833</v>
      </c>
      <c r="J35" s="186">
        <v>1.0727660000000001</v>
      </c>
      <c r="K35" s="186">
        <v>1.677036</v>
      </c>
      <c r="L35" s="186">
        <v>1.5283819999999999</v>
      </c>
      <c r="M35" s="186">
        <v>1.988552E-2</v>
      </c>
      <c r="N35" s="186">
        <v>1.340975</v>
      </c>
      <c r="O35" s="186">
        <v>0.84724460000000001</v>
      </c>
      <c r="V35" s="105"/>
      <c r="W35" s="105"/>
    </row>
    <row r="36" spans="2:23" s="9" customFormat="1" x14ac:dyDescent="0.2">
      <c r="B36" s="9">
        <v>219</v>
      </c>
      <c r="C36" s="186">
        <v>9.1144040000000004</v>
      </c>
      <c r="D36" s="186">
        <v>9.4869500000000002</v>
      </c>
      <c r="E36" s="186">
        <v>0.96073070000000005</v>
      </c>
      <c r="H36" s="9">
        <v>219</v>
      </c>
      <c r="I36" s="186">
        <v>0.89266840000000003</v>
      </c>
      <c r="J36" s="186">
        <v>1.125958</v>
      </c>
      <c r="K36" s="186">
        <v>1.669233</v>
      </c>
      <c r="L36" s="186">
        <v>1.434377</v>
      </c>
      <c r="M36" s="186">
        <v>2.0348439999999999E-2</v>
      </c>
      <c r="N36" s="186">
        <v>1.3180369999999999</v>
      </c>
      <c r="O36" s="186">
        <v>0.84371969999999996</v>
      </c>
      <c r="V36" s="105"/>
      <c r="W36" s="105"/>
    </row>
    <row r="37" spans="2:23" s="9" customFormat="1" x14ac:dyDescent="0.2">
      <c r="B37" s="9">
        <v>220</v>
      </c>
      <c r="C37" s="186">
        <v>8.8742590000000003</v>
      </c>
      <c r="D37" s="186">
        <v>9.0331869999999999</v>
      </c>
      <c r="E37" s="186">
        <v>0.98240629999999995</v>
      </c>
      <c r="H37" s="9">
        <v>220</v>
      </c>
      <c r="I37" s="186">
        <v>0.86688799999999999</v>
      </c>
      <c r="J37" s="186">
        <v>1.2403729999999999</v>
      </c>
      <c r="K37" s="186">
        <v>1.653254</v>
      </c>
      <c r="L37" s="186">
        <v>1.48315</v>
      </c>
      <c r="M37" s="186">
        <v>1.886972E-2</v>
      </c>
      <c r="N37" s="186">
        <v>1.2644569999999999</v>
      </c>
      <c r="O37" s="186">
        <v>0.8122431</v>
      </c>
      <c r="V37" s="105"/>
      <c r="W37" s="105"/>
    </row>
    <row r="38" spans="2:23" s="9" customFormat="1" x14ac:dyDescent="0.2">
      <c r="B38" s="9">
        <v>221</v>
      </c>
      <c r="C38" s="186">
        <v>9.1951889999999992</v>
      </c>
      <c r="D38" s="186">
        <v>8.7713850000000004</v>
      </c>
      <c r="E38" s="186">
        <v>1.0483169999999999</v>
      </c>
      <c r="H38" s="9">
        <v>221</v>
      </c>
      <c r="I38" s="186">
        <v>0.89079390000000003</v>
      </c>
      <c r="J38" s="186">
        <v>1.3662449999999999</v>
      </c>
      <c r="K38" s="186">
        <v>1.7115020000000001</v>
      </c>
      <c r="L38" s="186">
        <v>1.521855</v>
      </c>
      <c r="M38" s="186">
        <v>1.9795900000000002E-2</v>
      </c>
      <c r="N38" s="186">
        <v>1.2980590000000001</v>
      </c>
      <c r="O38" s="186">
        <v>0.83725989999999995</v>
      </c>
      <c r="V38" s="105"/>
      <c r="W38" s="105"/>
    </row>
    <row r="39" spans="2:23" s="9" customFormat="1" x14ac:dyDescent="0.2">
      <c r="B39" s="9">
        <v>222</v>
      </c>
      <c r="C39" s="186">
        <v>9.1489320000000003</v>
      </c>
      <c r="D39" s="186">
        <v>8.4017879999999998</v>
      </c>
      <c r="E39" s="186">
        <v>1.088927</v>
      </c>
      <c r="H39" s="9">
        <v>222</v>
      </c>
      <c r="I39" s="186">
        <v>0.8932639</v>
      </c>
      <c r="J39" s="186">
        <v>1.548365</v>
      </c>
      <c r="K39" s="186">
        <v>1.7310049999999999</v>
      </c>
      <c r="L39" s="186">
        <v>1.4197090000000001</v>
      </c>
      <c r="M39" s="186">
        <v>1.959723E-2</v>
      </c>
      <c r="N39" s="186">
        <v>1.2799929999999999</v>
      </c>
      <c r="O39" s="186">
        <v>0.86467090000000002</v>
      </c>
      <c r="V39" s="105"/>
      <c r="W39" s="105"/>
    </row>
    <row r="40" spans="2:23" s="9" customFormat="1" x14ac:dyDescent="0.2">
      <c r="B40" s="9">
        <v>223</v>
      </c>
      <c r="C40" s="186">
        <v>9.4303570000000008</v>
      </c>
      <c r="D40" s="186">
        <v>8.818263</v>
      </c>
      <c r="E40" s="186">
        <v>1.069412</v>
      </c>
      <c r="H40" s="9">
        <v>223</v>
      </c>
      <c r="I40" s="186">
        <v>0.92706449999999996</v>
      </c>
      <c r="J40" s="186">
        <v>1.4469970000000001</v>
      </c>
      <c r="K40" s="186">
        <v>1.767263</v>
      </c>
      <c r="L40" s="186">
        <v>1.450569</v>
      </c>
      <c r="M40" s="186">
        <v>2.128381E-2</v>
      </c>
      <c r="N40" s="186">
        <v>1.309078</v>
      </c>
      <c r="O40" s="186">
        <v>0.89110149999999999</v>
      </c>
      <c r="W40" s="105"/>
    </row>
    <row r="41" spans="2:23" s="9" customFormat="1" x14ac:dyDescent="0.2">
      <c r="B41" s="9">
        <v>306</v>
      </c>
      <c r="C41" s="186">
        <v>1.4562109999999999</v>
      </c>
      <c r="D41" s="186">
        <v>1.012086</v>
      </c>
      <c r="E41" s="186">
        <v>1.43882</v>
      </c>
      <c r="H41" s="9">
        <v>306</v>
      </c>
      <c r="I41" s="186">
        <v>1.4481269999999999</v>
      </c>
      <c r="J41" s="186">
        <v>1.5190939999999999</v>
      </c>
      <c r="K41" s="186">
        <v>12.3125</v>
      </c>
      <c r="L41" s="186">
        <v>4.159313</v>
      </c>
      <c r="M41" s="186">
        <v>0.1540916</v>
      </c>
      <c r="N41" s="186">
        <v>2.0854919999999999</v>
      </c>
      <c r="O41" s="186">
        <v>0.7450871</v>
      </c>
    </row>
    <row r="42" spans="2:23" s="9" customFormat="1" x14ac:dyDescent="0.2">
      <c r="B42" s="9">
        <v>307</v>
      </c>
      <c r="C42" s="186">
        <v>1.5086520000000001</v>
      </c>
      <c r="D42" s="186">
        <v>1.023987</v>
      </c>
      <c r="E42" s="186">
        <v>1.473312</v>
      </c>
      <c r="H42" s="9">
        <v>307</v>
      </c>
      <c r="I42" s="186">
        <v>1.4852609999999999</v>
      </c>
      <c r="J42" s="186">
        <v>1.5258890000000001</v>
      </c>
      <c r="K42" s="186">
        <v>12.581659999999999</v>
      </c>
      <c r="L42" s="186">
        <v>4.2502389999999997</v>
      </c>
      <c r="M42" s="186">
        <v>0.15127660000000001</v>
      </c>
      <c r="N42" s="186">
        <v>2.0506470000000001</v>
      </c>
      <c r="O42" s="186">
        <v>0.76156919999999995</v>
      </c>
    </row>
    <row r="43" spans="2:23" s="9" customFormat="1" x14ac:dyDescent="0.2">
      <c r="B43" s="9">
        <v>308</v>
      </c>
      <c r="C43" s="186">
        <v>1.559655</v>
      </c>
      <c r="D43" s="186">
        <v>1.0159819999999999</v>
      </c>
      <c r="E43" s="186">
        <v>1.53512</v>
      </c>
      <c r="H43" s="9">
        <v>308</v>
      </c>
      <c r="I43" s="186">
        <v>1.533582</v>
      </c>
      <c r="J43" s="186">
        <v>1.6174839999999999</v>
      </c>
      <c r="K43" s="186">
        <v>13.59511</v>
      </c>
      <c r="L43" s="186">
        <v>4.5925950000000002</v>
      </c>
      <c r="M43" s="186">
        <v>0.1513263</v>
      </c>
      <c r="N43" s="186">
        <v>2.0510510000000002</v>
      </c>
      <c r="O43" s="186">
        <v>0.75884189999999996</v>
      </c>
    </row>
    <row r="44" spans="2:23" s="9" customFormat="1" x14ac:dyDescent="0.2">
      <c r="B44" s="9">
        <v>309</v>
      </c>
      <c r="C44" s="186">
        <v>1.5199229999999999</v>
      </c>
      <c r="D44" s="186">
        <v>1.076738</v>
      </c>
      <c r="E44" s="186">
        <v>1.411599</v>
      </c>
      <c r="H44" s="9">
        <v>309</v>
      </c>
      <c r="I44" s="186">
        <v>1.4924839999999999</v>
      </c>
      <c r="J44" s="186">
        <v>1.335342</v>
      </c>
      <c r="K44" s="186">
        <v>13.254989999999999</v>
      </c>
      <c r="L44" s="186">
        <v>4.4776980000000002</v>
      </c>
      <c r="M44" s="186">
        <v>0.1447928</v>
      </c>
      <c r="N44" s="186">
        <v>1.9610430000000001</v>
      </c>
      <c r="O44" s="186">
        <v>0.73033289999999995</v>
      </c>
    </row>
    <row r="45" spans="2:23" s="9" customFormat="1" x14ac:dyDescent="0.2">
      <c r="B45" s="9">
        <v>310</v>
      </c>
      <c r="C45" s="186">
        <v>1.528491</v>
      </c>
      <c r="D45" s="186">
        <v>1.107038</v>
      </c>
      <c r="E45" s="186">
        <v>1.3807039999999999</v>
      </c>
      <c r="H45" s="9">
        <v>310</v>
      </c>
      <c r="I45" s="186">
        <v>1.4767669999999999</v>
      </c>
      <c r="J45" s="186">
        <v>1.2785770000000001</v>
      </c>
      <c r="K45" s="186">
        <v>13.370609999999999</v>
      </c>
      <c r="L45" s="186">
        <v>4.5167590000000004</v>
      </c>
      <c r="M45" s="186">
        <v>0.14293700000000001</v>
      </c>
      <c r="N45" s="186">
        <v>1.930315</v>
      </c>
      <c r="O45" s="186">
        <v>0.71097639999999995</v>
      </c>
    </row>
    <row r="46" spans="2:23" s="9" customFormat="1" x14ac:dyDescent="0.2">
      <c r="B46" s="9">
        <v>311</v>
      </c>
      <c r="C46" s="186">
        <v>1.5927100000000001</v>
      </c>
      <c r="D46" s="186">
        <v>1.1236189999999999</v>
      </c>
      <c r="E46" s="186">
        <v>1.417483</v>
      </c>
      <c r="H46" s="9">
        <v>311</v>
      </c>
      <c r="I46" s="186">
        <v>1.4804649999999999</v>
      </c>
      <c r="J46" s="186">
        <v>1.3750929999999999</v>
      </c>
      <c r="K46" s="186">
        <v>13.674530000000001</v>
      </c>
      <c r="L46" s="186">
        <v>4.6280999999999999</v>
      </c>
      <c r="M46" s="186">
        <v>0.1543648</v>
      </c>
      <c r="N46" s="186">
        <v>1.8627339999999999</v>
      </c>
      <c r="O46" s="186">
        <v>0.72949589999999997</v>
      </c>
    </row>
    <row r="47" spans="2:23" s="9" customFormat="1" x14ac:dyDescent="0.2">
      <c r="B47" s="9">
        <v>312</v>
      </c>
      <c r="C47" s="186">
        <v>1.566921</v>
      </c>
      <c r="D47" s="186">
        <v>1.221093</v>
      </c>
      <c r="E47" s="186">
        <v>1.2832110000000001</v>
      </c>
      <c r="H47" s="9">
        <v>312</v>
      </c>
      <c r="I47" s="186">
        <v>1.4254150000000001</v>
      </c>
      <c r="J47" s="186">
        <v>1.1214980000000001</v>
      </c>
      <c r="K47" s="186">
        <v>13.453110000000001</v>
      </c>
      <c r="L47" s="186">
        <v>4.5361219999999998</v>
      </c>
      <c r="M47" s="186">
        <v>0.1225579</v>
      </c>
      <c r="N47" s="186">
        <v>1.836624</v>
      </c>
      <c r="O47" s="186">
        <v>0.70661879999999999</v>
      </c>
    </row>
    <row r="48" spans="2:23" s="9" customFormat="1" x14ac:dyDescent="0.2">
      <c r="B48" s="9">
        <v>313</v>
      </c>
      <c r="C48" s="186">
        <v>1.580101</v>
      </c>
      <c r="D48" s="186">
        <v>1.2176400000000001</v>
      </c>
      <c r="E48" s="186">
        <v>1.2976749999999999</v>
      </c>
      <c r="H48" s="9">
        <v>313</v>
      </c>
      <c r="I48" s="186">
        <v>1.415837</v>
      </c>
      <c r="J48" s="186">
        <v>1.1596359999999999</v>
      </c>
      <c r="K48" s="186">
        <v>13.56626</v>
      </c>
      <c r="L48" s="186">
        <v>4.5731349999999997</v>
      </c>
      <c r="M48" s="186">
        <v>0.121458</v>
      </c>
      <c r="N48" s="186">
        <v>1.8244560000000001</v>
      </c>
      <c r="O48" s="186">
        <v>0.7007987</v>
      </c>
    </row>
    <row r="49" spans="2:23" s="9" customFormat="1" x14ac:dyDescent="0.2">
      <c r="B49" s="9">
        <v>314</v>
      </c>
      <c r="C49" s="186">
        <v>1.5692710000000001</v>
      </c>
      <c r="D49" s="186">
        <v>1.2487980000000001</v>
      </c>
      <c r="E49" s="186">
        <v>1.2566250000000001</v>
      </c>
      <c r="H49" s="9">
        <v>314</v>
      </c>
      <c r="I49" s="186">
        <v>1.395232</v>
      </c>
      <c r="J49" s="186">
        <v>1.095227</v>
      </c>
      <c r="K49" s="186">
        <v>12.908300000000001</v>
      </c>
      <c r="L49" s="186">
        <v>4.7009920000000003</v>
      </c>
      <c r="M49" s="186">
        <v>0.1122269</v>
      </c>
      <c r="N49" s="186">
        <v>1.7835209999999999</v>
      </c>
      <c r="O49" s="186">
        <v>0.67835369999999995</v>
      </c>
    </row>
    <row r="50" spans="2:23" s="9" customFormat="1" x14ac:dyDescent="0.2">
      <c r="B50" s="9">
        <v>315</v>
      </c>
      <c r="C50" s="186">
        <v>1.604034</v>
      </c>
      <c r="D50" s="186">
        <v>1.239519</v>
      </c>
      <c r="E50" s="186">
        <v>1.2940780000000001</v>
      </c>
      <c r="H50" s="9">
        <v>315</v>
      </c>
      <c r="I50" s="186">
        <v>1.407003</v>
      </c>
      <c r="J50" s="186">
        <v>1.1624000000000001</v>
      </c>
      <c r="K50" s="186">
        <v>13.15601</v>
      </c>
      <c r="L50" s="186">
        <v>4.7998950000000002</v>
      </c>
      <c r="M50" s="186">
        <v>0.1126047</v>
      </c>
      <c r="N50" s="186">
        <v>1.804603</v>
      </c>
      <c r="O50" s="186">
        <v>0.69025300000000001</v>
      </c>
    </row>
    <row r="51" spans="2:23" s="9" customFormat="1" x14ac:dyDescent="0.2">
      <c r="B51" s="9">
        <v>316</v>
      </c>
      <c r="C51" s="186">
        <v>1.621556</v>
      </c>
      <c r="D51" s="186">
        <v>1.253301</v>
      </c>
      <c r="E51" s="186">
        <v>1.2938270000000001</v>
      </c>
      <c r="H51" s="9">
        <v>316</v>
      </c>
      <c r="I51" s="186">
        <v>1.3962669999999999</v>
      </c>
      <c r="J51" s="186">
        <v>1.172256</v>
      </c>
      <c r="K51" s="186">
        <v>13.29593</v>
      </c>
      <c r="L51" s="186">
        <v>4.9090160000000003</v>
      </c>
      <c r="M51" s="186">
        <v>0.1044708</v>
      </c>
      <c r="N51" s="186">
        <v>1.8113140000000001</v>
      </c>
      <c r="O51" s="186">
        <v>0.68873989999999996</v>
      </c>
    </row>
    <row r="52" spans="2:23" s="9" customFormat="1" x14ac:dyDescent="0.2">
      <c r="B52" s="9">
        <v>317</v>
      </c>
      <c r="C52" s="186">
        <v>1.6591419999999999</v>
      </c>
      <c r="D52" s="186">
        <v>1.2596149999999999</v>
      </c>
      <c r="E52" s="186">
        <v>1.3171809999999999</v>
      </c>
      <c r="H52" s="9">
        <v>317</v>
      </c>
      <c r="I52" s="186">
        <v>1.400296</v>
      </c>
      <c r="J52" s="186">
        <v>1.229846</v>
      </c>
      <c r="K52" s="186">
        <v>13.64282</v>
      </c>
      <c r="L52" s="186">
        <v>4.9682170000000001</v>
      </c>
      <c r="M52" s="186">
        <v>0.1069851</v>
      </c>
      <c r="N52" s="186">
        <v>1.838943</v>
      </c>
      <c r="O52" s="186">
        <v>0.70194069999999997</v>
      </c>
    </row>
    <row r="53" spans="2:23" s="9" customFormat="1" x14ac:dyDescent="0.2">
      <c r="B53" s="9">
        <v>318</v>
      </c>
      <c r="C53" s="186">
        <v>1.6522680000000001</v>
      </c>
      <c r="D53" s="186">
        <v>1.208572</v>
      </c>
      <c r="E53" s="186">
        <v>1.367124</v>
      </c>
      <c r="H53" s="9">
        <v>318</v>
      </c>
      <c r="I53" s="186">
        <v>1.404107</v>
      </c>
      <c r="J53" s="186">
        <v>1.3558110000000001</v>
      </c>
      <c r="K53" s="186">
        <v>13.70365</v>
      </c>
      <c r="L53" s="186">
        <v>5.0817649999999999</v>
      </c>
      <c r="M53" s="186">
        <v>0.10469290000000001</v>
      </c>
      <c r="N53" s="186">
        <v>1.883065</v>
      </c>
      <c r="O53" s="186">
        <v>0.69738710000000004</v>
      </c>
    </row>
    <row r="54" spans="2:23" s="9" customFormat="1" x14ac:dyDescent="0.2">
      <c r="B54" s="9">
        <v>319</v>
      </c>
      <c r="C54" s="186">
        <v>1.6729339999999999</v>
      </c>
      <c r="D54" s="186">
        <v>1.2530399999999999</v>
      </c>
      <c r="E54" s="186">
        <v>1.3351</v>
      </c>
      <c r="H54" s="9">
        <v>319</v>
      </c>
      <c r="I54" s="186">
        <v>1.414914</v>
      </c>
      <c r="J54" s="186">
        <v>1.2541059999999999</v>
      </c>
      <c r="K54" s="186">
        <v>13.87565</v>
      </c>
      <c r="L54" s="186">
        <v>5.148911</v>
      </c>
      <c r="M54" s="186">
        <v>0.106004</v>
      </c>
      <c r="N54" s="186">
        <v>1.90469</v>
      </c>
      <c r="O54" s="186">
        <v>0.69653209999999999</v>
      </c>
      <c r="V54" s="105"/>
    </row>
    <row r="55" spans="2:23" s="9" customFormat="1" x14ac:dyDescent="0.2">
      <c r="B55" s="9">
        <v>320</v>
      </c>
      <c r="C55" s="186">
        <v>1.631051</v>
      </c>
      <c r="D55" s="186">
        <v>1.2402869999999999</v>
      </c>
      <c r="E55" s="186">
        <v>1.315059</v>
      </c>
      <c r="H55" s="9">
        <v>320</v>
      </c>
      <c r="I55" s="186">
        <v>1.3638349999999999</v>
      </c>
      <c r="J55" s="186">
        <v>1.268041</v>
      </c>
      <c r="K55" s="186">
        <v>13.51407</v>
      </c>
      <c r="L55" s="186">
        <v>5.1360780000000004</v>
      </c>
      <c r="M55" s="186">
        <v>9.2866379999999998E-2</v>
      </c>
      <c r="N55" s="186">
        <v>1.884952</v>
      </c>
      <c r="O55" s="186">
        <v>0.6672884</v>
      </c>
      <c r="V55" s="105"/>
      <c r="W55" s="105"/>
    </row>
    <row r="56" spans="2:23" s="9" customFormat="1" x14ac:dyDescent="0.2">
      <c r="B56" s="9">
        <v>321</v>
      </c>
      <c r="C56" s="186">
        <v>1.661781</v>
      </c>
      <c r="D56" s="186">
        <v>1.1865319999999999</v>
      </c>
      <c r="E56" s="186">
        <v>1.4005350000000001</v>
      </c>
      <c r="H56" s="9">
        <v>321</v>
      </c>
      <c r="I56" s="186">
        <v>1.395141</v>
      </c>
      <c r="J56" s="186">
        <v>1.4281619999999999</v>
      </c>
      <c r="K56" s="186">
        <v>13.782909999999999</v>
      </c>
      <c r="L56" s="186">
        <v>5.2239579999999997</v>
      </c>
      <c r="M56" s="186">
        <v>9.3781219999999998E-2</v>
      </c>
      <c r="N56" s="186">
        <v>1.890603</v>
      </c>
      <c r="O56" s="186">
        <v>0.68918480000000004</v>
      </c>
      <c r="V56" s="105"/>
      <c r="W56" s="105"/>
    </row>
    <row r="57" spans="2:23" s="9" customFormat="1" x14ac:dyDescent="0.2">
      <c r="B57" s="9">
        <v>322</v>
      </c>
      <c r="C57" s="186">
        <v>1.681762</v>
      </c>
      <c r="D57" s="186">
        <v>1.195111</v>
      </c>
      <c r="E57" s="186">
        <v>1.4072009999999999</v>
      </c>
      <c r="H57" s="9">
        <v>322</v>
      </c>
      <c r="I57" s="186">
        <v>1.4259930000000001</v>
      </c>
      <c r="J57" s="186">
        <v>1.4000330000000001</v>
      </c>
      <c r="K57" s="186">
        <v>13.934229999999999</v>
      </c>
      <c r="L57" s="186">
        <v>5.2540579999999997</v>
      </c>
      <c r="M57" s="186">
        <v>9.4908839999999994E-2</v>
      </c>
      <c r="N57" s="186">
        <v>1.952936</v>
      </c>
      <c r="O57" s="186">
        <v>0.68859219999999999</v>
      </c>
      <c r="V57" s="105"/>
      <c r="W57" s="105"/>
    </row>
    <row r="58" spans="2:23" s="9" customFormat="1" x14ac:dyDescent="0.2">
      <c r="B58" s="9">
        <v>323</v>
      </c>
      <c r="C58" s="186">
        <v>1.694639</v>
      </c>
      <c r="D58" s="186">
        <v>1.240829</v>
      </c>
      <c r="E58" s="186">
        <v>1.365731</v>
      </c>
      <c r="H58" s="9">
        <v>323</v>
      </c>
      <c r="I58" s="186">
        <v>1.4257580000000001</v>
      </c>
      <c r="J58" s="186">
        <v>1.326559</v>
      </c>
      <c r="K58" s="186">
        <v>14.04092</v>
      </c>
      <c r="L58" s="186">
        <v>5.3029719999999996</v>
      </c>
      <c r="M58" s="186">
        <v>9.4275109999999995E-2</v>
      </c>
      <c r="N58" s="186">
        <v>1.952769</v>
      </c>
      <c r="O58" s="186">
        <v>0.68761939999999999</v>
      </c>
      <c r="W58" s="105"/>
    </row>
    <row r="59" spans="2:23" s="9" customFormat="1" x14ac:dyDescent="0.2">
      <c r="B59" s="9">
        <v>406</v>
      </c>
      <c r="C59" s="186">
        <v>5.7510060000000003</v>
      </c>
      <c r="D59" s="186">
        <v>4.0746289999999998</v>
      </c>
      <c r="E59" s="186">
        <v>1.4114180000000001</v>
      </c>
      <c r="H59" s="9">
        <v>406</v>
      </c>
      <c r="I59" s="186">
        <v>1.510983</v>
      </c>
      <c r="J59" s="186">
        <v>1.279963</v>
      </c>
      <c r="K59" s="186">
        <v>1.2341660000000001</v>
      </c>
      <c r="L59" s="186">
        <v>0.97908609999999996</v>
      </c>
      <c r="M59" s="186">
        <v>0.1043215</v>
      </c>
      <c r="N59" s="186">
        <v>3.997776</v>
      </c>
      <c r="O59" s="186">
        <v>1.275941</v>
      </c>
      <c r="V59" s="105"/>
    </row>
    <row r="60" spans="2:23" s="9" customFormat="1" x14ac:dyDescent="0.2">
      <c r="B60" s="9">
        <v>407</v>
      </c>
      <c r="C60" s="186">
        <v>5.8298610000000002</v>
      </c>
      <c r="D60" s="186">
        <v>4.3154640000000004</v>
      </c>
      <c r="E60" s="186">
        <v>1.3509230000000001</v>
      </c>
      <c r="H60" s="9">
        <v>407</v>
      </c>
      <c r="I60" s="186">
        <v>1.4552350000000001</v>
      </c>
      <c r="J60" s="186">
        <v>1.2183619999999999</v>
      </c>
      <c r="K60" s="186">
        <v>1.2400389999999999</v>
      </c>
      <c r="L60" s="186">
        <v>0.99131199999999997</v>
      </c>
      <c r="M60" s="186">
        <v>9.6222769999999999E-2</v>
      </c>
      <c r="N60" s="186">
        <v>3.7396799999999999</v>
      </c>
      <c r="O60" s="186">
        <v>1.218712</v>
      </c>
      <c r="V60" s="105"/>
      <c r="W60" s="105"/>
    </row>
    <row r="61" spans="2:23" s="9" customFormat="1" x14ac:dyDescent="0.2">
      <c r="B61" s="9">
        <v>408</v>
      </c>
      <c r="C61" s="186">
        <v>5.8372549999999999</v>
      </c>
      <c r="D61" s="186">
        <v>4.8123199999999997</v>
      </c>
      <c r="E61" s="186">
        <v>1.212982</v>
      </c>
      <c r="H61" s="9">
        <v>408</v>
      </c>
      <c r="I61" s="186">
        <v>1.401715</v>
      </c>
      <c r="J61" s="186">
        <v>1.0055989999999999</v>
      </c>
      <c r="K61" s="186">
        <v>1.219282</v>
      </c>
      <c r="L61" s="186">
        <v>0.99040550000000005</v>
      </c>
      <c r="M61" s="186">
        <v>9.0946979999999997E-2</v>
      </c>
      <c r="N61" s="186">
        <v>3.4593340000000001</v>
      </c>
      <c r="O61" s="186">
        <v>1.177988</v>
      </c>
      <c r="V61" s="105"/>
      <c r="W61" s="105"/>
    </row>
    <row r="62" spans="2:23" s="9" customFormat="1" x14ac:dyDescent="0.2">
      <c r="B62" s="9">
        <v>409</v>
      </c>
      <c r="C62" s="186">
        <v>6.0299940000000003</v>
      </c>
      <c r="D62" s="186">
        <v>4.6541009999999998</v>
      </c>
      <c r="E62" s="186">
        <v>1.2956300000000001</v>
      </c>
      <c r="H62" s="9">
        <v>409</v>
      </c>
      <c r="I62" s="186">
        <v>1.410334</v>
      </c>
      <c r="J62" s="186">
        <v>1.1476489999999999</v>
      </c>
      <c r="K62" s="186">
        <v>1.25407</v>
      </c>
      <c r="L62" s="186">
        <v>1.023584</v>
      </c>
      <c r="M62" s="186">
        <v>8.7447590000000006E-2</v>
      </c>
      <c r="N62" s="186">
        <v>3.3934229999999999</v>
      </c>
      <c r="O62" s="186">
        <v>1.1832800000000001</v>
      </c>
      <c r="V62" s="105"/>
      <c r="W62" s="105"/>
    </row>
    <row r="63" spans="2:23" s="9" customFormat="1" x14ac:dyDescent="0.2">
      <c r="B63" s="9">
        <v>410</v>
      </c>
      <c r="C63" s="186">
        <v>6.2112309999999997</v>
      </c>
      <c r="D63" s="186">
        <v>4.6795260000000001</v>
      </c>
      <c r="E63" s="186">
        <v>1.327321</v>
      </c>
      <c r="H63" s="9">
        <v>410</v>
      </c>
      <c r="I63" s="186">
        <v>1.410787</v>
      </c>
      <c r="J63" s="186">
        <v>1.2142390000000001</v>
      </c>
      <c r="K63" s="186">
        <v>1.2881530000000001</v>
      </c>
      <c r="L63" s="186">
        <v>1.054999</v>
      </c>
      <c r="M63" s="186">
        <v>8.9476299999999995E-2</v>
      </c>
      <c r="N63" s="186">
        <v>3.3042850000000001</v>
      </c>
      <c r="O63" s="186">
        <v>1.1804809999999999</v>
      </c>
      <c r="V63" s="105"/>
      <c r="W63" s="105"/>
    </row>
    <row r="64" spans="2:23" s="9" customFormat="1" x14ac:dyDescent="0.2">
      <c r="B64" s="9">
        <v>411</v>
      </c>
      <c r="C64" s="186">
        <v>6.3575350000000004</v>
      </c>
      <c r="D64" s="186">
        <v>4.7938850000000004</v>
      </c>
      <c r="E64" s="186">
        <v>1.326176</v>
      </c>
      <c r="H64" s="9">
        <v>411</v>
      </c>
      <c r="I64" s="186">
        <v>1.4184969999999999</v>
      </c>
      <c r="J64" s="186">
        <v>1.201978</v>
      </c>
      <c r="K64" s="186">
        <v>1.3183290000000001</v>
      </c>
      <c r="L64" s="186">
        <v>1.080101</v>
      </c>
      <c r="M64" s="186">
        <v>8.6808220000000005E-2</v>
      </c>
      <c r="N64" s="186">
        <v>3.1674009999999999</v>
      </c>
      <c r="O64" s="186">
        <v>1.1880250000000001</v>
      </c>
      <c r="V64" s="105"/>
      <c r="W64" s="105"/>
    </row>
    <row r="65" spans="2:23" s="9" customFormat="1" x14ac:dyDescent="0.2">
      <c r="B65" s="9">
        <v>412</v>
      </c>
      <c r="C65" s="186">
        <v>6.2109269999999999</v>
      </c>
      <c r="D65" s="186">
        <v>5.0499169999999998</v>
      </c>
      <c r="E65" s="186">
        <v>1.2299070000000001</v>
      </c>
      <c r="H65" s="9">
        <v>412</v>
      </c>
      <c r="I65" s="186">
        <v>1.3528119999999999</v>
      </c>
      <c r="J65" s="186">
        <v>1.073353</v>
      </c>
      <c r="K65" s="186">
        <v>1.2723960000000001</v>
      </c>
      <c r="L65" s="186">
        <v>1.0556730000000001</v>
      </c>
      <c r="M65" s="186">
        <v>7.1224700000000002E-2</v>
      </c>
      <c r="N65" s="186">
        <v>2.9139659999999998</v>
      </c>
      <c r="O65" s="186">
        <v>1.1295010000000001</v>
      </c>
      <c r="V65" s="105"/>
      <c r="W65" s="105"/>
    </row>
    <row r="66" spans="2:23" s="9" customFormat="1" x14ac:dyDescent="0.2">
      <c r="B66" s="9">
        <v>413</v>
      </c>
      <c r="C66" s="186">
        <v>6.1483140000000001</v>
      </c>
      <c r="D66" s="186">
        <v>4.8706839999999998</v>
      </c>
      <c r="E66" s="186">
        <v>1.26231</v>
      </c>
      <c r="H66" s="9">
        <v>413</v>
      </c>
      <c r="I66" s="186">
        <v>1.2921739999999999</v>
      </c>
      <c r="J66" s="186">
        <v>1.220367</v>
      </c>
      <c r="K66" s="186">
        <v>1.2348570000000001</v>
      </c>
      <c r="L66" s="186">
        <v>1.048074</v>
      </c>
      <c r="M66" s="186">
        <v>6.3587119999999997E-2</v>
      </c>
      <c r="N66" s="186">
        <v>2.7161</v>
      </c>
      <c r="O66" s="186">
        <v>1.0721080000000001</v>
      </c>
      <c r="V66" s="105"/>
      <c r="W66" s="105"/>
    </row>
    <row r="67" spans="2:23" s="9" customFormat="1" x14ac:dyDescent="0.2">
      <c r="B67" s="9">
        <v>414</v>
      </c>
      <c r="C67" s="186">
        <v>6.3633090000000001</v>
      </c>
      <c r="D67" s="186">
        <v>5.3104940000000003</v>
      </c>
      <c r="E67" s="186">
        <v>1.1982520000000001</v>
      </c>
      <c r="H67" s="9">
        <v>414</v>
      </c>
      <c r="I67" s="186">
        <v>1.288996</v>
      </c>
      <c r="J67" s="186">
        <v>1.0881730000000001</v>
      </c>
      <c r="K67" s="186">
        <v>1.302565</v>
      </c>
      <c r="L67" s="186">
        <v>1.0917650000000001</v>
      </c>
      <c r="M67" s="186">
        <v>5.941362E-2</v>
      </c>
      <c r="N67" s="186">
        <v>2.6738240000000002</v>
      </c>
      <c r="O67" s="186">
        <v>1.052991</v>
      </c>
      <c r="V67" s="105"/>
      <c r="W67" s="105"/>
    </row>
    <row r="68" spans="2:23" s="9" customFormat="1" x14ac:dyDescent="0.2">
      <c r="B68" s="9">
        <v>415</v>
      </c>
      <c r="C68" s="186">
        <v>6.3556039999999996</v>
      </c>
      <c r="D68" s="186">
        <v>5.3642260000000004</v>
      </c>
      <c r="E68" s="186">
        <v>1.1848129999999999</v>
      </c>
      <c r="H68" s="9">
        <v>415</v>
      </c>
      <c r="I68" s="186">
        <v>1.2564310000000001</v>
      </c>
      <c r="J68" s="186">
        <v>1.0943130000000001</v>
      </c>
      <c r="K68" s="186">
        <v>1.2722100000000001</v>
      </c>
      <c r="L68" s="186">
        <v>1.1064849999999999</v>
      </c>
      <c r="M68" s="186">
        <v>5.7654520000000001E-2</v>
      </c>
      <c r="N68" s="186">
        <v>2.5480070000000001</v>
      </c>
      <c r="O68" s="186">
        <v>1.046198</v>
      </c>
      <c r="V68" s="105"/>
      <c r="W68" s="105"/>
    </row>
    <row r="69" spans="2:23" s="9" customFormat="1" x14ac:dyDescent="0.2">
      <c r="B69" s="9">
        <v>416</v>
      </c>
      <c r="C69" s="186">
        <v>6.4616009999999999</v>
      </c>
      <c r="D69" s="186">
        <v>5.5155240000000001</v>
      </c>
      <c r="E69" s="186">
        <v>1.17153</v>
      </c>
      <c r="H69" s="9">
        <v>416</v>
      </c>
      <c r="I69" s="186">
        <v>1.252667</v>
      </c>
      <c r="J69" s="186">
        <v>1.0734379999999999</v>
      </c>
      <c r="K69" s="186">
        <v>1.2974920000000001</v>
      </c>
      <c r="L69" s="186">
        <v>1.132118</v>
      </c>
      <c r="M69" s="186">
        <v>5.8135329999999999E-2</v>
      </c>
      <c r="N69" s="186">
        <v>2.4814669999999999</v>
      </c>
      <c r="O69" s="186">
        <v>1.0404929999999999</v>
      </c>
      <c r="V69" s="105"/>
      <c r="W69" s="105"/>
    </row>
    <row r="70" spans="2:23" s="9" customFormat="1" x14ac:dyDescent="0.2">
      <c r="B70" s="9">
        <v>417</v>
      </c>
      <c r="C70" s="186">
        <v>6.7559839999999998</v>
      </c>
      <c r="D70" s="186">
        <v>5.2960849999999997</v>
      </c>
      <c r="E70" s="186">
        <v>1.2756559999999999</v>
      </c>
      <c r="H70" s="9">
        <v>417</v>
      </c>
      <c r="I70" s="186">
        <v>1.2944789999999999</v>
      </c>
      <c r="J70" s="186">
        <v>1.246551</v>
      </c>
      <c r="K70" s="186">
        <v>1.3562149999999999</v>
      </c>
      <c r="L70" s="186">
        <v>1.183619</v>
      </c>
      <c r="M70" s="186">
        <v>5.72516E-2</v>
      </c>
      <c r="N70" s="186">
        <v>2.4824630000000001</v>
      </c>
      <c r="O70" s="186">
        <v>1.0714049999999999</v>
      </c>
      <c r="V70" s="105"/>
      <c r="W70" s="105"/>
    </row>
    <row r="71" spans="2:23" s="9" customFormat="1" x14ac:dyDescent="0.2">
      <c r="B71" s="9">
        <v>418</v>
      </c>
      <c r="C71" s="186">
        <v>6.8445260000000001</v>
      </c>
      <c r="D71" s="186">
        <v>5.291194</v>
      </c>
      <c r="E71" s="186">
        <v>1.293569</v>
      </c>
      <c r="H71" s="9">
        <v>418</v>
      </c>
      <c r="I71" s="186">
        <v>1.249552</v>
      </c>
      <c r="J71" s="186">
        <v>1.346895</v>
      </c>
      <c r="K71" s="186">
        <v>1.427789</v>
      </c>
      <c r="L71" s="186">
        <v>1.198744</v>
      </c>
      <c r="M71" s="186">
        <v>5.7278950000000002E-2</v>
      </c>
      <c r="N71" s="186">
        <v>2.4054150000000001</v>
      </c>
      <c r="O71" s="186">
        <v>1.063145</v>
      </c>
      <c r="V71" s="105"/>
      <c r="W71" s="105"/>
    </row>
    <row r="72" spans="2:23" s="9" customFormat="1" x14ac:dyDescent="0.2">
      <c r="B72" s="9">
        <v>419</v>
      </c>
      <c r="C72" s="186">
        <v>6.8388499999999999</v>
      </c>
      <c r="D72" s="186">
        <v>5.3856700000000002</v>
      </c>
      <c r="E72" s="186">
        <v>1.2698229999999999</v>
      </c>
      <c r="H72" s="9">
        <v>419</v>
      </c>
      <c r="I72" s="186">
        <v>1.2314909999999999</v>
      </c>
      <c r="J72" s="186">
        <v>1.3157140000000001</v>
      </c>
      <c r="K72" s="186">
        <v>1.423854</v>
      </c>
      <c r="L72" s="186">
        <v>1.2004459999999999</v>
      </c>
      <c r="M72" s="186">
        <v>5.4757680000000003E-2</v>
      </c>
      <c r="N72" s="186">
        <v>2.2915649999999999</v>
      </c>
      <c r="O72" s="186">
        <v>1.0488</v>
      </c>
      <c r="V72" s="105"/>
      <c r="W72" s="105"/>
    </row>
    <row r="73" spans="2:23" s="9" customFormat="1" x14ac:dyDescent="0.2">
      <c r="B73" s="9">
        <v>420</v>
      </c>
      <c r="C73" s="186">
        <v>6.774019</v>
      </c>
      <c r="D73" s="186">
        <v>5.1397269999999997</v>
      </c>
      <c r="E73" s="186">
        <v>1.3179719999999999</v>
      </c>
      <c r="H73" s="9">
        <v>420</v>
      </c>
      <c r="I73" s="186">
        <v>1.1984269999999999</v>
      </c>
      <c r="J73" s="186">
        <v>1.491684</v>
      </c>
      <c r="K73" s="186">
        <v>1.4199360000000001</v>
      </c>
      <c r="L73" s="186">
        <v>1.196604</v>
      </c>
      <c r="M73" s="186">
        <v>5.4035260000000002E-2</v>
      </c>
      <c r="N73" s="186">
        <v>2.197012</v>
      </c>
      <c r="O73" s="186">
        <v>1.023733</v>
      </c>
      <c r="V73" s="105"/>
      <c r="W73" s="105"/>
    </row>
    <row r="74" spans="2:23" s="9" customFormat="1" x14ac:dyDescent="0.2">
      <c r="B74" s="9">
        <v>421</v>
      </c>
      <c r="C74" s="186">
        <v>7.0681710000000004</v>
      </c>
      <c r="D74" s="186">
        <v>5.2364189999999997</v>
      </c>
      <c r="E74" s="186">
        <v>1.34981</v>
      </c>
      <c r="H74" s="9">
        <v>421</v>
      </c>
      <c r="I74" s="186">
        <v>1.223627</v>
      </c>
      <c r="J74" s="186">
        <v>1.5061690000000001</v>
      </c>
      <c r="K74" s="186">
        <v>1.53223</v>
      </c>
      <c r="L74" s="186">
        <v>1.248397</v>
      </c>
      <c r="M74" s="186">
        <v>5.5848429999999998E-2</v>
      </c>
      <c r="N74" s="186">
        <v>2.194699</v>
      </c>
      <c r="O74" s="186">
        <v>1.0506219999999999</v>
      </c>
      <c r="V74" s="105"/>
      <c r="W74" s="105"/>
    </row>
    <row r="75" spans="2:23" s="9" customFormat="1" x14ac:dyDescent="0.2">
      <c r="B75" s="9">
        <v>422</v>
      </c>
      <c r="C75" s="186">
        <v>6.8160030000000003</v>
      </c>
      <c r="D75" s="186">
        <v>5.223808</v>
      </c>
      <c r="E75" s="186">
        <v>1.3047960000000001</v>
      </c>
      <c r="H75" s="9">
        <v>422</v>
      </c>
      <c r="I75" s="186">
        <v>1.178903</v>
      </c>
      <c r="J75" s="186">
        <v>1.463633</v>
      </c>
      <c r="K75" s="186">
        <v>1.4799089999999999</v>
      </c>
      <c r="L75" s="186">
        <v>1.204081</v>
      </c>
      <c r="M75" s="186">
        <v>5.085601E-2</v>
      </c>
      <c r="N75" s="186">
        <v>2.0404740000000001</v>
      </c>
      <c r="O75" s="186">
        <v>1.0278430000000001</v>
      </c>
      <c r="V75" s="105"/>
      <c r="W75" s="105"/>
    </row>
    <row r="76" spans="2:23" s="9" customFormat="1" x14ac:dyDescent="0.2">
      <c r="B76" s="9">
        <v>423</v>
      </c>
      <c r="C76" s="186">
        <v>7.0303100000000001</v>
      </c>
      <c r="D76" s="186">
        <v>5.3161430000000003</v>
      </c>
      <c r="E76" s="186">
        <v>1.322446</v>
      </c>
      <c r="H76" s="9">
        <v>423</v>
      </c>
      <c r="I76" s="186">
        <v>1.21</v>
      </c>
      <c r="J76" s="186">
        <v>1.494113</v>
      </c>
      <c r="K76" s="186">
        <v>1.5277080000000001</v>
      </c>
      <c r="L76" s="186">
        <v>1.2427680000000001</v>
      </c>
      <c r="M76" s="186">
        <v>5.2531609999999999E-2</v>
      </c>
      <c r="N76" s="186">
        <v>2.0507309999999999</v>
      </c>
      <c r="O76" s="186">
        <v>1.0239940000000001</v>
      </c>
      <c r="V76" s="105"/>
      <c r="W76" s="105"/>
    </row>
    <row r="77" spans="2:23" s="9" customFormat="1" x14ac:dyDescent="0.2">
      <c r="B77" s="9">
        <v>506</v>
      </c>
      <c r="C77" s="186">
        <v>6.9903570000000004</v>
      </c>
      <c r="D77" s="186">
        <v>5.4696629999999997</v>
      </c>
      <c r="E77" s="186">
        <v>1.2780229999999999</v>
      </c>
      <c r="H77" s="9">
        <v>506</v>
      </c>
      <c r="I77" s="186">
        <v>1.2517750000000001</v>
      </c>
      <c r="J77" s="186">
        <v>1.324282</v>
      </c>
      <c r="K77" s="186">
        <v>2.1206589999999998</v>
      </c>
      <c r="L77" s="186">
        <v>0.69398300000000002</v>
      </c>
      <c r="M77" s="186">
        <v>6.5403009999999998E-2</v>
      </c>
      <c r="N77" s="186">
        <v>3.865148</v>
      </c>
      <c r="O77" s="186">
        <v>1.085075</v>
      </c>
      <c r="V77" s="105"/>
      <c r="W77" s="105"/>
    </row>
    <row r="78" spans="2:23" s="9" customFormat="1" x14ac:dyDescent="0.2">
      <c r="B78" s="9">
        <v>507</v>
      </c>
      <c r="C78" s="186">
        <v>7.8573449999999996</v>
      </c>
      <c r="D78" s="186">
        <v>6.013636</v>
      </c>
      <c r="E78" s="186">
        <v>1.3065880000000001</v>
      </c>
      <c r="H78" s="9">
        <v>507</v>
      </c>
      <c r="I78" s="186">
        <v>1.317326</v>
      </c>
      <c r="J78" s="186">
        <v>1.291466</v>
      </c>
      <c r="K78" s="186">
        <v>2.292764</v>
      </c>
      <c r="L78" s="186">
        <v>0.77502040000000005</v>
      </c>
      <c r="M78" s="186">
        <v>6.4032450000000005E-2</v>
      </c>
      <c r="N78" s="186">
        <v>3.9451489999999998</v>
      </c>
      <c r="O78" s="186">
        <v>1.135254</v>
      </c>
      <c r="V78" s="105"/>
      <c r="W78" s="105"/>
    </row>
    <row r="79" spans="2:23" s="9" customFormat="1" x14ac:dyDescent="0.2">
      <c r="B79" s="9">
        <v>508</v>
      </c>
      <c r="C79" s="186">
        <v>7.9069279999999997</v>
      </c>
      <c r="D79" s="186">
        <v>6.3272079999999997</v>
      </c>
      <c r="E79" s="186">
        <v>1.249671</v>
      </c>
      <c r="H79" s="9">
        <v>508</v>
      </c>
      <c r="I79" s="186">
        <v>1.2687630000000001</v>
      </c>
      <c r="J79" s="186">
        <v>1.2230570000000001</v>
      </c>
      <c r="K79" s="186">
        <v>2.3094000000000001</v>
      </c>
      <c r="L79" s="186">
        <v>0.77690530000000002</v>
      </c>
      <c r="M79" s="186">
        <v>5.555032E-2</v>
      </c>
      <c r="N79" s="186">
        <v>3.6806369999999999</v>
      </c>
      <c r="O79" s="186">
        <v>1.095478</v>
      </c>
      <c r="V79" s="105"/>
      <c r="W79" s="105"/>
    </row>
    <row r="80" spans="2:23" s="9" customFormat="1" x14ac:dyDescent="0.2">
      <c r="B80" s="9">
        <v>509</v>
      </c>
      <c r="C80" s="186">
        <v>8.2946760000000008</v>
      </c>
      <c r="D80" s="186">
        <v>6.5600699999999996</v>
      </c>
      <c r="E80" s="186">
        <v>1.264419</v>
      </c>
      <c r="H80" s="9">
        <v>509</v>
      </c>
      <c r="I80" s="186">
        <v>1.2767269999999999</v>
      </c>
      <c r="J80" s="186">
        <v>1.2500659999999999</v>
      </c>
      <c r="K80" s="186">
        <v>2.3693059999999999</v>
      </c>
      <c r="L80" s="186">
        <v>0.81194759999999999</v>
      </c>
      <c r="M80" s="186">
        <v>5.482414E-2</v>
      </c>
      <c r="N80" s="186">
        <v>3.594303</v>
      </c>
      <c r="O80" s="186">
        <v>1.093478</v>
      </c>
      <c r="V80" s="105"/>
      <c r="W80" s="105"/>
    </row>
    <row r="81" spans="2:23" s="9" customFormat="1" x14ac:dyDescent="0.2">
      <c r="B81" s="9">
        <v>510</v>
      </c>
      <c r="C81" s="186">
        <v>8.5732890000000008</v>
      </c>
      <c r="D81" s="186">
        <v>6.6581609999999998</v>
      </c>
      <c r="E81" s="186">
        <v>1.287636</v>
      </c>
      <c r="H81" s="9">
        <v>510</v>
      </c>
      <c r="I81" s="186">
        <v>1.272435</v>
      </c>
      <c r="J81" s="186">
        <v>1.3142039999999999</v>
      </c>
      <c r="K81" s="186">
        <v>2.3909349999999998</v>
      </c>
      <c r="L81" s="186">
        <v>0.83699690000000004</v>
      </c>
      <c r="M81" s="186">
        <v>5.3356920000000002E-2</v>
      </c>
      <c r="N81" s="186">
        <v>3.51634</v>
      </c>
      <c r="O81" s="186">
        <v>1.093818</v>
      </c>
      <c r="V81" s="105"/>
      <c r="W81" s="105"/>
    </row>
    <row r="82" spans="2:23" s="9" customFormat="1" x14ac:dyDescent="0.2">
      <c r="B82" s="9">
        <v>511</v>
      </c>
      <c r="C82" s="186">
        <v>8.7180160000000004</v>
      </c>
      <c r="D82" s="186">
        <v>7.0628250000000001</v>
      </c>
      <c r="E82" s="186">
        <v>1.2343519999999999</v>
      </c>
      <c r="H82" s="9">
        <v>511</v>
      </c>
      <c r="I82" s="186">
        <v>1.2538670000000001</v>
      </c>
      <c r="J82" s="186">
        <v>1.212364</v>
      </c>
      <c r="K82" s="186">
        <v>2.3824239999999999</v>
      </c>
      <c r="L82" s="186">
        <v>0.84889740000000002</v>
      </c>
      <c r="M82" s="186">
        <v>4.9879279999999998E-2</v>
      </c>
      <c r="N82" s="186">
        <v>3.4224510000000001</v>
      </c>
      <c r="O82" s="186">
        <v>1.079647</v>
      </c>
      <c r="V82" s="105"/>
      <c r="W82" s="105"/>
    </row>
    <row r="83" spans="2:23" s="9" customFormat="1" x14ac:dyDescent="0.2">
      <c r="B83" s="9">
        <v>512</v>
      </c>
      <c r="C83" s="186">
        <v>8.9441869999999994</v>
      </c>
      <c r="D83" s="186">
        <v>7.3816629999999996</v>
      </c>
      <c r="E83" s="186">
        <v>1.2116769999999999</v>
      </c>
      <c r="H83" s="9">
        <v>512</v>
      </c>
      <c r="I83" s="186">
        <v>1.256421</v>
      </c>
      <c r="J83" s="186">
        <v>1.1529199999999999</v>
      </c>
      <c r="K83" s="186">
        <v>2.3493400000000002</v>
      </c>
      <c r="L83" s="186">
        <v>0.86839940000000004</v>
      </c>
      <c r="M83" s="186">
        <v>5.0372029999999998E-2</v>
      </c>
      <c r="N83" s="186">
        <v>3.3854679999999999</v>
      </c>
      <c r="O83" s="186">
        <v>1.081351</v>
      </c>
      <c r="V83" s="105"/>
      <c r="W83" s="105"/>
    </row>
    <row r="84" spans="2:23" s="9" customFormat="1" x14ac:dyDescent="0.2">
      <c r="B84" s="9">
        <v>513</v>
      </c>
      <c r="C84" s="186">
        <v>8.9292409999999993</v>
      </c>
      <c r="D84" s="186">
        <v>7.6714799999999999</v>
      </c>
      <c r="E84" s="186">
        <v>1.163953</v>
      </c>
      <c r="H84" s="9">
        <v>513</v>
      </c>
      <c r="I84" s="186">
        <v>1.227665</v>
      </c>
      <c r="J84" s="186">
        <v>1.0801400000000001</v>
      </c>
      <c r="K84" s="186">
        <v>2.3394189999999999</v>
      </c>
      <c r="L84" s="186">
        <v>0.86564289999999999</v>
      </c>
      <c r="M84" s="186">
        <v>4.7058299999999997E-2</v>
      </c>
      <c r="N84" s="186">
        <v>3.2758189999999998</v>
      </c>
      <c r="O84" s="186">
        <v>1.056837</v>
      </c>
      <c r="V84" s="105"/>
      <c r="W84" s="105"/>
    </row>
    <row r="85" spans="2:23" s="9" customFormat="1" x14ac:dyDescent="0.2">
      <c r="B85" s="9">
        <v>514</v>
      </c>
      <c r="C85" s="186">
        <v>8.9113489999999995</v>
      </c>
      <c r="D85" s="186">
        <v>7.5037690000000001</v>
      </c>
      <c r="E85" s="186">
        <v>1.1875830000000001</v>
      </c>
      <c r="H85" s="9">
        <v>514</v>
      </c>
      <c r="I85" s="186">
        <v>1.2082379999999999</v>
      </c>
      <c r="J85" s="186">
        <v>1.1559060000000001</v>
      </c>
      <c r="K85" s="186">
        <v>2.291255</v>
      </c>
      <c r="L85" s="186">
        <v>0.86370990000000003</v>
      </c>
      <c r="M85" s="186">
        <v>4.5912519999999998E-2</v>
      </c>
      <c r="N85" s="186">
        <v>3.1753689999999999</v>
      </c>
      <c r="O85" s="186">
        <v>1.0361480000000001</v>
      </c>
      <c r="V85" s="105"/>
      <c r="W85" s="105"/>
    </row>
    <row r="86" spans="2:23" s="9" customFormat="1" x14ac:dyDescent="0.2">
      <c r="B86" s="9">
        <v>515</v>
      </c>
      <c r="C86" s="186">
        <v>8.8036480000000008</v>
      </c>
      <c r="D86" s="186">
        <v>7.7735159999999999</v>
      </c>
      <c r="E86" s="186">
        <v>1.1325179999999999</v>
      </c>
      <c r="H86" s="9">
        <v>515</v>
      </c>
      <c r="I86" s="186">
        <v>1.170107</v>
      </c>
      <c r="J86" s="186">
        <v>1.080341</v>
      </c>
      <c r="K86" s="186">
        <v>2.2926229999999999</v>
      </c>
      <c r="L86" s="186">
        <v>0.85216519999999996</v>
      </c>
      <c r="M86" s="186">
        <v>4.3524109999999998E-2</v>
      </c>
      <c r="N86" s="186">
        <v>3.0724999999999998</v>
      </c>
      <c r="O86" s="186">
        <v>0.98081750000000001</v>
      </c>
      <c r="V86" s="105"/>
      <c r="W86" s="105"/>
    </row>
    <row r="87" spans="2:23" s="9" customFormat="1" x14ac:dyDescent="0.2">
      <c r="B87" s="9">
        <v>516</v>
      </c>
      <c r="C87" s="186">
        <v>8.9886909999999993</v>
      </c>
      <c r="D87" s="186">
        <v>7.4710530000000004</v>
      </c>
      <c r="E87" s="186">
        <v>1.203136</v>
      </c>
      <c r="H87" s="9">
        <v>516</v>
      </c>
      <c r="I87" s="186">
        <v>1.1782509999999999</v>
      </c>
      <c r="J87" s="186">
        <v>1.226639</v>
      </c>
      <c r="K87" s="186">
        <v>2.3178719999999999</v>
      </c>
      <c r="L87" s="186">
        <v>0.86907540000000005</v>
      </c>
      <c r="M87" s="186">
        <v>4.4704479999999998E-2</v>
      </c>
      <c r="N87" s="186">
        <v>3.0195829999999999</v>
      </c>
      <c r="O87" s="186">
        <v>0.99046710000000004</v>
      </c>
      <c r="V87" s="105"/>
      <c r="W87" s="105"/>
    </row>
    <row r="88" spans="2:23" s="9" customFormat="1" x14ac:dyDescent="0.2">
      <c r="B88" s="9">
        <v>517</v>
      </c>
      <c r="C88" s="186">
        <v>9.2073330000000002</v>
      </c>
      <c r="D88" s="186">
        <v>7.4540949999999997</v>
      </c>
      <c r="E88" s="186">
        <v>1.2352050000000001</v>
      </c>
      <c r="H88" s="9">
        <v>517</v>
      </c>
      <c r="I88" s="186">
        <v>1.189678</v>
      </c>
      <c r="J88" s="186">
        <v>1.286578</v>
      </c>
      <c r="K88" s="186">
        <v>2.3271030000000001</v>
      </c>
      <c r="L88" s="186">
        <v>0.88983120000000004</v>
      </c>
      <c r="M88" s="186">
        <v>4.5338110000000001E-2</v>
      </c>
      <c r="N88" s="186">
        <v>3.0045220000000001</v>
      </c>
      <c r="O88" s="186">
        <v>0.99668789999999996</v>
      </c>
      <c r="V88" s="105"/>
      <c r="W88" s="105"/>
    </row>
    <row r="89" spans="2:23" s="9" customFormat="1" x14ac:dyDescent="0.2">
      <c r="B89" s="9">
        <v>518</v>
      </c>
      <c r="C89" s="186">
        <v>9.1922899999999998</v>
      </c>
      <c r="D89" s="186">
        <v>7.5346299999999999</v>
      </c>
      <c r="E89" s="186">
        <v>1.220005</v>
      </c>
      <c r="H89" s="9">
        <v>518</v>
      </c>
      <c r="I89" s="186">
        <v>1.1797200000000001</v>
      </c>
      <c r="J89" s="186">
        <v>1.264095</v>
      </c>
      <c r="K89" s="186">
        <v>2.330749</v>
      </c>
      <c r="L89" s="186">
        <v>0.88860810000000001</v>
      </c>
      <c r="M89" s="186">
        <v>4.5248389999999999E-2</v>
      </c>
      <c r="N89" s="186">
        <v>2.9172419999999999</v>
      </c>
      <c r="O89" s="186">
        <v>0.9868055</v>
      </c>
      <c r="V89" s="105"/>
      <c r="W89" s="105"/>
    </row>
    <row r="90" spans="2:23" s="9" customFormat="1" x14ac:dyDescent="0.2">
      <c r="B90" s="9">
        <v>519</v>
      </c>
      <c r="C90" s="186">
        <v>9.2369590000000006</v>
      </c>
      <c r="D90" s="186">
        <v>7.3820649999999999</v>
      </c>
      <c r="E90" s="186">
        <v>1.2512700000000001</v>
      </c>
      <c r="H90" s="9">
        <v>519</v>
      </c>
      <c r="I90" s="186">
        <v>1.178833</v>
      </c>
      <c r="J90" s="186">
        <v>1.3465849999999999</v>
      </c>
      <c r="K90" s="186">
        <v>2.3571580000000001</v>
      </c>
      <c r="L90" s="186">
        <v>0.89309839999999996</v>
      </c>
      <c r="M90" s="186">
        <v>4.5821529999999999E-2</v>
      </c>
      <c r="N90" s="186">
        <v>2.854085</v>
      </c>
      <c r="O90" s="186">
        <v>0.98134379999999999</v>
      </c>
      <c r="V90" s="105"/>
      <c r="W90" s="105"/>
    </row>
    <row r="91" spans="2:23" s="9" customFormat="1" x14ac:dyDescent="0.2">
      <c r="B91" s="9">
        <v>520</v>
      </c>
      <c r="C91" s="186">
        <v>9.2332059999999991</v>
      </c>
      <c r="D91" s="186">
        <v>7.3021200000000004</v>
      </c>
      <c r="E91" s="186">
        <v>1.264456</v>
      </c>
      <c r="H91" s="9">
        <v>520</v>
      </c>
      <c r="I91" s="186">
        <v>1.1639489999999999</v>
      </c>
      <c r="J91" s="186">
        <v>1.394876</v>
      </c>
      <c r="K91" s="186">
        <v>2.3093900000000001</v>
      </c>
      <c r="L91" s="186">
        <v>0.89308109999999996</v>
      </c>
      <c r="M91" s="186">
        <v>4.3690989999999999E-2</v>
      </c>
      <c r="N91" s="186">
        <v>2.7902800000000001</v>
      </c>
      <c r="O91" s="186">
        <v>0.9696726</v>
      </c>
      <c r="V91" s="105"/>
      <c r="W91" s="105"/>
    </row>
    <row r="92" spans="2:23" s="9" customFormat="1" x14ac:dyDescent="0.2">
      <c r="B92" s="9">
        <v>521</v>
      </c>
      <c r="C92" s="186">
        <v>9.2588860000000004</v>
      </c>
      <c r="D92" s="186">
        <v>7.3585770000000004</v>
      </c>
      <c r="E92" s="186">
        <v>1.2582439999999999</v>
      </c>
      <c r="H92" s="9">
        <v>521</v>
      </c>
      <c r="I92" s="186">
        <v>1.156155</v>
      </c>
      <c r="J92" s="186">
        <v>1.3644229999999999</v>
      </c>
      <c r="K92" s="186">
        <v>2.2952029999999999</v>
      </c>
      <c r="L92" s="186">
        <v>0.8953236</v>
      </c>
      <c r="M92" s="186">
        <v>4.3946720000000002E-2</v>
      </c>
      <c r="N92" s="186">
        <v>2.7513350000000001</v>
      </c>
      <c r="O92" s="186">
        <v>0.9626441</v>
      </c>
      <c r="V92" s="105"/>
      <c r="W92" s="105"/>
    </row>
    <row r="93" spans="2:23" s="9" customFormat="1" x14ac:dyDescent="0.2">
      <c r="B93" s="9">
        <v>522</v>
      </c>
      <c r="C93" s="186">
        <v>9.2610250000000001</v>
      </c>
      <c r="D93" s="186">
        <v>7.5252809999999997</v>
      </c>
      <c r="E93" s="186">
        <v>1.2306550000000001</v>
      </c>
      <c r="H93" s="9">
        <v>522</v>
      </c>
      <c r="I93" s="186">
        <v>1.150345</v>
      </c>
      <c r="J93" s="186">
        <v>1.303563</v>
      </c>
      <c r="K93" s="186">
        <v>2.234775</v>
      </c>
      <c r="L93" s="186">
        <v>0.89533980000000002</v>
      </c>
      <c r="M93" s="186">
        <v>4.4257909999999998E-2</v>
      </c>
      <c r="N93" s="186">
        <v>2.706248</v>
      </c>
      <c r="O93" s="186">
        <v>0.95346129999999996</v>
      </c>
      <c r="V93" s="105"/>
      <c r="W93" s="105"/>
    </row>
    <row r="94" spans="2:23" s="9" customFormat="1" x14ac:dyDescent="0.2">
      <c r="B94" s="9">
        <v>523</v>
      </c>
      <c r="C94" s="186">
        <v>9.5663339999999994</v>
      </c>
      <c r="D94" s="186">
        <v>7.8639720000000004</v>
      </c>
      <c r="E94" s="186">
        <v>1.2164759999999999</v>
      </c>
      <c r="H94" s="9">
        <v>523</v>
      </c>
      <c r="I94" s="186">
        <v>1.1860200000000001</v>
      </c>
      <c r="J94" s="186">
        <v>1.2448539999999999</v>
      </c>
      <c r="K94" s="186">
        <v>2.3119999999999998</v>
      </c>
      <c r="L94" s="186">
        <v>0.92491310000000004</v>
      </c>
      <c r="M94" s="186">
        <v>4.5606710000000002E-2</v>
      </c>
      <c r="N94" s="186">
        <v>2.7473909999999999</v>
      </c>
      <c r="O94" s="186">
        <v>0.97737640000000003</v>
      </c>
      <c r="W94" s="105"/>
    </row>
    <row r="95" spans="2:23" s="9" customFormat="1" x14ac:dyDescent="0.2">
      <c r="B95" s="9">
        <v>606</v>
      </c>
      <c r="C95" s="186">
        <v>7.2170690000000004</v>
      </c>
      <c r="D95" s="186">
        <v>6.2644679999999999</v>
      </c>
      <c r="E95" s="186">
        <v>1.152064</v>
      </c>
      <c r="H95" s="9">
        <v>606</v>
      </c>
      <c r="I95" s="186">
        <v>1.4410849999999999</v>
      </c>
      <c r="J95" s="186">
        <v>0.84681189999999995</v>
      </c>
      <c r="K95" s="186">
        <v>1.155057</v>
      </c>
      <c r="L95" s="186">
        <v>0.376666</v>
      </c>
      <c r="M95" s="186">
        <v>0.8286616</v>
      </c>
      <c r="N95" s="186">
        <v>7.9824450000000002</v>
      </c>
      <c r="O95" s="186">
        <v>2.0118309999999999</v>
      </c>
    </row>
    <row r="96" spans="2:23" s="9" customFormat="1" x14ac:dyDescent="0.2">
      <c r="B96" s="9">
        <v>607</v>
      </c>
      <c r="C96" s="186">
        <v>8.3102070000000001</v>
      </c>
      <c r="D96" s="186">
        <v>6.1302339999999997</v>
      </c>
      <c r="E96" s="186">
        <v>1.35561</v>
      </c>
      <c r="H96" s="9">
        <v>607</v>
      </c>
      <c r="I96" s="186">
        <v>1.607815</v>
      </c>
      <c r="J96" s="186">
        <v>1.0657239999999999</v>
      </c>
      <c r="K96" s="186">
        <v>1.3016019999999999</v>
      </c>
      <c r="L96" s="186">
        <v>0.42996590000000001</v>
      </c>
      <c r="M96" s="186">
        <v>0.90320679999999998</v>
      </c>
      <c r="N96" s="186">
        <v>8.2422989999999992</v>
      </c>
      <c r="O96" s="186">
        <v>2.2540279999999999</v>
      </c>
    </row>
    <row r="97" spans="2:15" s="9" customFormat="1" x14ac:dyDescent="0.2">
      <c r="B97" s="9">
        <v>608</v>
      </c>
      <c r="C97" s="186">
        <v>8.1720459999999999</v>
      </c>
      <c r="D97" s="186">
        <v>6.4584000000000001</v>
      </c>
      <c r="E97" s="186">
        <v>1.265336</v>
      </c>
      <c r="H97" s="9">
        <v>608</v>
      </c>
      <c r="I97" s="186">
        <v>1.5318499999999999</v>
      </c>
      <c r="J97" s="186">
        <v>0.97254110000000005</v>
      </c>
      <c r="K97" s="186">
        <v>1.262165</v>
      </c>
      <c r="L97" s="186">
        <v>0.41869729999999999</v>
      </c>
      <c r="M97" s="186">
        <v>0.86853880000000006</v>
      </c>
      <c r="N97" s="186">
        <v>7.0288560000000002</v>
      </c>
      <c r="O97" s="186">
        <v>2.191433</v>
      </c>
    </row>
    <row r="98" spans="2:15" s="9" customFormat="1" x14ac:dyDescent="0.2">
      <c r="B98" s="9">
        <v>609</v>
      </c>
      <c r="C98" s="186">
        <v>7.9321120000000001</v>
      </c>
      <c r="D98" s="186">
        <v>6.4294159999999998</v>
      </c>
      <c r="E98" s="186">
        <v>1.233722</v>
      </c>
      <c r="H98" s="9">
        <v>609</v>
      </c>
      <c r="I98" s="186">
        <v>1.445363</v>
      </c>
      <c r="J98" s="186">
        <v>0.98123839999999996</v>
      </c>
      <c r="K98" s="186">
        <v>1.1906479999999999</v>
      </c>
      <c r="L98" s="186">
        <v>0.4015107</v>
      </c>
      <c r="M98" s="186">
        <v>0.83104449999999996</v>
      </c>
      <c r="N98" s="186">
        <v>6.162229</v>
      </c>
      <c r="O98" s="186">
        <v>2.095548</v>
      </c>
    </row>
    <row r="99" spans="2:15" s="9" customFormat="1" x14ac:dyDescent="0.2">
      <c r="B99" s="9">
        <v>610</v>
      </c>
      <c r="C99" s="186">
        <v>8.1432640000000003</v>
      </c>
      <c r="D99" s="186">
        <v>6.5515299999999996</v>
      </c>
      <c r="E99" s="186">
        <v>1.2429559999999999</v>
      </c>
      <c r="H99" s="9">
        <v>610</v>
      </c>
      <c r="I99" s="186">
        <v>1.434512</v>
      </c>
      <c r="J99" s="186">
        <v>1.012224</v>
      </c>
      <c r="K99" s="186">
        <v>1.208677</v>
      </c>
      <c r="L99" s="186">
        <v>0.40930870000000003</v>
      </c>
      <c r="M99" s="186">
        <v>0.71067749999999996</v>
      </c>
      <c r="N99" s="186">
        <v>5.8710589999999998</v>
      </c>
      <c r="O99" s="186">
        <v>2.0252509999999999</v>
      </c>
    </row>
    <row r="100" spans="2:15" s="9" customFormat="1" x14ac:dyDescent="0.2">
      <c r="B100" s="9">
        <v>611</v>
      </c>
      <c r="C100" s="186">
        <v>8.4869160000000008</v>
      </c>
      <c r="D100" s="186">
        <v>7.0979970000000003</v>
      </c>
      <c r="E100" s="186">
        <v>1.195678</v>
      </c>
      <c r="H100" s="9">
        <v>611</v>
      </c>
      <c r="I100" s="186">
        <v>1.4726349999999999</v>
      </c>
      <c r="J100" s="186">
        <v>0.89473539999999996</v>
      </c>
      <c r="K100" s="186">
        <v>1.2487569999999999</v>
      </c>
      <c r="L100" s="186">
        <v>0.42048200000000002</v>
      </c>
      <c r="M100" s="186">
        <v>0.68926169999999998</v>
      </c>
      <c r="N100" s="186">
        <v>5.7894119999999996</v>
      </c>
      <c r="O100" s="186">
        <v>2.0567839999999999</v>
      </c>
    </row>
    <row r="101" spans="2:15" s="9" customFormat="1" x14ac:dyDescent="0.2">
      <c r="B101" s="9">
        <v>612</v>
      </c>
      <c r="C101" s="186">
        <v>8.7836879999999997</v>
      </c>
      <c r="D101" s="186">
        <v>7.3237889999999997</v>
      </c>
      <c r="E101" s="186">
        <v>1.1993370000000001</v>
      </c>
      <c r="H101" s="9">
        <v>612</v>
      </c>
      <c r="I101" s="186">
        <v>1.491789</v>
      </c>
      <c r="J101" s="186">
        <v>0.88532259999999996</v>
      </c>
      <c r="K101" s="186">
        <v>1.2717769999999999</v>
      </c>
      <c r="L101" s="186">
        <v>0.42980620000000003</v>
      </c>
      <c r="M101" s="186">
        <v>0.69217110000000004</v>
      </c>
      <c r="N101" s="186">
        <v>5.6806970000000003</v>
      </c>
      <c r="O101" s="186">
        <v>2.058303</v>
      </c>
    </row>
    <row r="102" spans="2:15" s="9" customFormat="1" x14ac:dyDescent="0.2">
      <c r="B102" s="9">
        <v>613</v>
      </c>
      <c r="C102" s="186">
        <v>8.9740649999999995</v>
      </c>
      <c r="D102" s="186">
        <v>6.6885289999999999</v>
      </c>
      <c r="E102" s="186">
        <v>1.34171</v>
      </c>
      <c r="H102" s="9">
        <v>613</v>
      </c>
      <c r="I102" s="186">
        <v>1.528343</v>
      </c>
      <c r="J102" s="186">
        <v>1.1140559999999999</v>
      </c>
      <c r="K102" s="186">
        <v>1.509657</v>
      </c>
      <c r="L102" s="186">
        <v>0.4346777</v>
      </c>
      <c r="M102" s="186">
        <v>0.74067119999999997</v>
      </c>
      <c r="N102" s="186">
        <v>5.5121669999999998</v>
      </c>
      <c r="O102" s="186">
        <v>2.0529820000000001</v>
      </c>
    </row>
    <row r="103" spans="2:15" s="9" customFormat="1" x14ac:dyDescent="0.2">
      <c r="B103" s="9">
        <v>614</v>
      </c>
      <c r="C103" s="186">
        <v>9.2758500000000002</v>
      </c>
      <c r="D103" s="186">
        <v>6.9058630000000001</v>
      </c>
      <c r="E103" s="186">
        <v>1.3431850000000001</v>
      </c>
      <c r="H103" s="9">
        <v>614</v>
      </c>
      <c r="I103" s="186">
        <v>1.5120089999999999</v>
      </c>
      <c r="J103" s="186">
        <v>1.1383799999999999</v>
      </c>
      <c r="K103" s="186">
        <v>1.561356</v>
      </c>
      <c r="L103" s="186">
        <v>0.4410481</v>
      </c>
      <c r="M103" s="186">
        <v>0.75505330000000004</v>
      </c>
      <c r="N103" s="186">
        <v>5.4648789999999998</v>
      </c>
      <c r="O103" s="186">
        <v>1.9500660000000001</v>
      </c>
    </row>
    <row r="104" spans="2:15" s="9" customFormat="1" x14ac:dyDescent="0.2">
      <c r="B104" s="9">
        <v>615</v>
      </c>
      <c r="C104" s="186">
        <v>9.0026209999999995</v>
      </c>
      <c r="D104" s="186">
        <v>7.2857570000000003</v>
      </c>
      <c r="E104" s="186">
        <v>1.2356469999999999</v>
      </c>
      <c r="H104" s="9">
        <v>615</v>
      </c>
      <c r="I104" s="186">
        <v>1.4296279999999999</v>
      </c>
      <c r="J104" s="186">
        <v>1.0127980000000001</v>
      </c>
      <c r="K104" s="186">
        <v>1.5108980000000001</v>
      </c>
      <c r="L104" s="186">
        <v>0.40757159999999998</v>
      </c>
      <c r="M104" s="186">
        <v>0.74800169999999999</v>
      </c>
      <c r="N104" s="186">
        <v>4.9942700000000002</v>
      </c>
      <c r="O104" s="186">
        <v>1.8882760000000001</v>
      </c>
    </row>
    <row r="105" spans="2:15" s="9" customFormat="1" x14ac:dyDescent="0.2">
      <c r="B105" s="9">
        <v>616</v>
      </c>
      <c r="C105" s="186">
        <v>8.9212679999999995</v>
      </c>
      <c r="D105" s="186">
        <v>7.2081540000000004</v>
      </c>
      <c r="E105" s="186">
        <v>1.237663</v>
      </c>
      <c r="H105" s="9">
        <v>616</v>
      </c>
      <c r="I105" s="186">
        <v>1.406739</v>
      </c>
      <c r="J105" s="186">
        <v>1.0410200000000001</v>
      </c>
      <c r="K105" s="186">
        <v>1.506059</v>
      </c>
      <c r="L105" s="186">
        <v>0.4073505</v>
      </c>
      <c r="M105" s="186">
        <v>0.69262520000000005</v>
      </c>
      <c r="N105" s="186">
        <v>4.8632229999999996</v>
      </c>
      <c r="O105" s="186">
        <v>1.789245</v>
      </c>
    </row>
    <row r="106" spans="2:15" s="9" customFormat="1" x14ac:dyDescent="0.2">
      <c r="B106" s="9">
        <v>617</v>
      </c>
      <c r="C106" s="186">
        <v>9.3683789999999991</v>
      </c>
      <c r="D106" s="186">
        <v>6.9950720000000004</v>
      </c>
      <c r="E106" s="186">
        <v>1.339283</v>
      </c>
      <c r="H106" s="9">
        <v>617</v>
      </c>
      <c r="I106" s="186">
        <v>1.4249400000000001</v>
      </c>
      <c r="J106" s="186">
        <v>1.221635</v>
      </c>
      <c r="K106" s="186">
        <v>1.491762</v>
      </c>
      <c r="L106" s="186">
        <v>0.43381459999999999</v>
      </c>
      <c r="M106" s="186">
        <v>0.62213459999999998</v>
      </c>
      <c r="N106" s="186">
        <v>5.0048069999999996</v>
      </c>
      <c r="O106" s="186">
        <v>1.8191139999999999</v>
      </c>
    </row>
    <row r="107" spans="2:15" s="9" customFormat="1" x14ac:dyDescent="0.2">
      <c r="B107" s="9">
        <v>618</v>
      </c>
      <c r="C107" s="186">
        <v>9.2002690000000005</v>
      </c>
      <c r="D107" s="186">
        <v>7.0446920000000004</v>
      </c>
      <c r="E107" s="186">
        <v>1.3059860000000001</v>
      </c>
      <c r="H107" s="9">
        <v>618</v>
      </c>
      <c r="I107" s="186">
        <v>1.3824799999999999</v>
      </c>
      <c r="J107" s="186">
        <v>1.198153</v>
      </c>
      <c r="K107" s="186">
        <v>1.4556530000000001</v>
      </c>
      <c r="L107" s="186">
        <v>0.4140663</v>
      </c>
      <c r="M107" s="186">
        <v>0.60666319999999996</v>
      </c>
      <c r="N107" s="186">
        <v>5.076778</v>
      </c>
      <c r="O107" s="186">
        <v>1.7752669999999999</v>
      </c>
    </row>
    <row r="108" spans="2:15" s="9" customFormat="1" x14ac:dyDescent="0.2">
      <c r="B108" s="9">
        <v>619</v>
      </c>
      <c r="C108" s="186">
        <v>8.8734570000000001</v>
      </c>
      <c r="D108" s="186">
        <v>7.0943740000000002</v>
      </c>
      <c r="E108" s="186">
        <v>1.2507740000000001</v>
      </c>
      <c r="H108" s="9">
        <v>619</v>
      </c>
      <c r="I108" s="186">
        <v>1.3373139999999999</v>
      </c>
      <c r="J108" s="186">
        <v>1.1336980000000001</v>
      </c>
      <c r="K108" s="186">
        <v>1.4042509999999999</v>
      </c>
      <c r="L108" s="186">
        <v>0.4099082</v>
      </c>
      <c r="M108" s="186">
        <v>0.57928579999999996</v>
      </c>
      <c r="N108" s="186">
        <v>4.8296150000000004</v>
      </c>
      <c r="O108" s="186">
        <v>1.7054069999999999</v>
      </c>
    </row>
    <row r="109" spans="2:15" s="9" customFormat="1" x14ac:dyDescent="0.2">
      <c r="B109" s="9">
        <v>620</v>
      </c>
      <c r="C109" s="186">
        <v>8.9358959999999996</v>
      </c>
      <c r="D109" s="186">
        <v>7.2722470000000001</v>
      </c>
      <c r="E109" s="186">
        <v>1.2287669999999999</v>
      </c>
      <c r="H109" s="9">
        <v>620</v>
      </c>
      <c r="I109" s="186">
        <v>1.3456840000000001</v>
      </c>
      <c r="J109" s="186">
        <v>1.08464</v>
      </c>
      <c r="K109" s="186">
        <v>1.399267</v>
      </c>
      <c r="L109" s="186">
        <v>0.409881</v>
      </c>
      <c r="M109" s="186">
        <v>0.58493090000000003</v>
      </c>
      <c r="N109" s="186">
        <v>4.8283550000000002</v>
      </c>
      <c r="O109" s="186">
        <v>1.7335739999999999</v>
      </c>
    </row>
    <row r="110" spans="2:15" s="9" customFormat="1" x14ac:dyDescent="0.2">
      <c r="B110" s="9">
        <v>621</v>
      </c>
      <c r="C110" s="186">
        <v>8.9252859999999998</v>
      </c>
      <c r="D110" s="186">
        <v>6.5674549999999998</v>
      </c>
      <c r="E110" s="186">
        <v>1.3590169999999999</v>
      </c>
      <c r="H110" s="9">
        <v>621</v>
      </c>
      <c r="I110" s="186">
        <v>1.3369450000000001</v>
      </c>
      <c r="J110" s="186">
        <v>1.360582</v>
      </c>
      <c r="K110" s="186">
        <v>1.39686</v>
      </c>
      <c r="L110" s="186">
        <v>0.40324539999999998</v>
      </c>
      <c r="M110" s="186">
        <v>0.58408000000000004</v>
      </c>
      <c r="N110" s="186">
        <v>4.7633380000000001</v>
      </c>
      <c r="O110" s="186">
        <v>1.6996</v>
      </c>
    </row>
    <row r="111" spans="2:15" s="9" customFormat="1" x14ac:dyDescent="0.2">
      <c r="B111" s="9">
        <v>622</v>
      </c>
      <c r="C111" s="186">
        <v>8.4738179999999996</v>
      </c>
      <c r="D111" s="186">
        <v>6.5873619999999997</v>
      </c>
      <c r="E111" s="186">
        <v>1.286375</v>
      </c>
      <c r="H111" s="9">
        <v>622</v>
      </c>
      <c r="I111" s="186">
        <v>1.27478</v>
      </c>
      <c r="J111" s="186">
        <v>1.277962</v>
      </c>
      <c r="K111" s="186">
        <v>1.3193349999999999</v>
      </c>
      <c r="L111" s="186">
        <v>0.38027620000000001</v>
      </c>
      <c r="M111" s="186">
        <v>0.55455810000000005</v>
      </c>
      <c r="N111" s="186">
        <v>4.455279</v>
      </c>
      <c r="O111" s="186">
        <v>1.640245</v>
      </c>
    </row>
    <row r="112" spans="2:15" s="9" customFormat="1" x14ac:dyDescent="0.2">
      <c r="B112" s="9">
        <v>623</v>
      </c>
      <c r="C112" s="186">
        <v>8.851699</v>
      </c>
      <c r="D112" s="186">
        <v>7.1252129999999996</v>
      </c>
      <c r="E112" s="186">
        <v>1.2423070000000001</v>
      </c>
      <c r="H112" s="9">
        <v>623</v>
      </c>
      <c r="I112" s="186">
        <v>1.2829839999999999</v>
      </c>
      <c r="J112" s="186">
        <v>1.1775089999999999</v>
      </c>
      <c r="K112" s="186">
        <v>1.374193</v>
      </c>
      <c r="L112" s="186">
        <v>0.39127790000000001</v>
      </c>
      <c r="M112" s="186">
        <v>0.57984139999999995</v>
      </c>
      <c r="N112" s="186">
        <v>4.55572</v>
      </c>
      <c r="O112" s="186">
        <v>1.6277649999999999</v>
      </c>
    </row>
    <row r="113" spans="2:15" s="9" customFormat="1" x14ac:dyDescent="0.2">
      <c r="B113" s="9">
        <v>706</v>
      </c>
      <c r="C113" s="186">
        <v>8.5605650000000004</v>
      </c>
      <c r="D113" s="186">
        <v>6.6646900000000002</v>
      </c>
      <c r="E113" s="186">
        <v>1.2844660000000001</v>
      </c>
      <c r="H113" s="9">
        <v>706</v>
      </c>
      <c r="I113" s="186">
        <v>1.2782530000000001</v>
      </c>
      <c r="J113" s="186">
        <v>1.271277</v>
      </c>
      <c r="K113" s="186">
        <v>1.118252</v>
      </c>
      <c r="L113" s="186">
        <v>0.30427110000000002</v>
      </c>
      <c r="M113" s="186">
        <v>0.61470460000000005</v>
      </c>
      <c r="N113" s="186">
        <v>5.2038549999999999</v>
      </c>
      <c r="O113" s="186">
        <v>1.7885249999999999</v>
      </c>
    </row>
    <row r="114" spans="2:15" s="9" customFormat="1" x14ac:dyDescent="0.2">
      <c r="B114" s="9">
        <v>707</v>
      </c>
      <c r="C114" s="186">
        <v>9.2574149999999999</v>
      </c>
      <c r="D114" s="186">
        <v>7.2621229999999999</v>
      </c>
      <c r="E114" s="186">
        <v>1.274753</v>
      </c>
      <c r="H114" s="9">
        <v>707</v>
      </c>
      <c r="I114" s="186">
        <v>1.360403</v>
      </c>
      <c r="J114" s="186">
        <v>1.1613439999999999</v>
      </c>
      <c r="K114" s="186">
        <v>1.1985980000000001</v>
      </c>
      <c r="L114" s="186">
        <v>0.36361300000000002</v>
      </c>
      <c r="M114" s="186">
        <v>0.66474299999999997</v>
      </c>
      <c r="N114" s="186">
        <v>4.9919330000000004</v>
      </c>
      <c r="O114" s="186">
        <v>1.802778</v>
      </c>
    </row>
    <row r="115" spans="2:15" s="9" customFormat="1" x14ac:dyDescent="0.2">
      <c r="B115" s="9">
        <v>708</v>
      </c>
      <c r="C115" s="186">
        <v>9.2299009999999999</v>
      </c>
      <c r="D115" s="186">
        <v>7.5617270000000003</v>
      </c>
      <c r="E115" s="186">
        <v>1.2206079999999999</v>
      </c>
      <c r="H115" s="9">
        <v>708</v>
      </c>
      <c r="I115" s="186">
        <v>1.415284</v>
      </c>
      <c r="J115" s="186">
        <v>1.0096020000000001</v>
      </c>
      <c r="K115" s="186">
        <v>1.2388110000000001</v>
      </c>
      <c r="L115" s="186">
        <v>0.3604173</v>
      </c>
      <c r="M115" s="186">
        <v>1.5254479999999999</v>
      </c>
      <c r="N115" s="186">
        <v>7.4581020000000002</v>
      </c>
      <c r="O115" s="186">
        <v>1.6956899999999999</v>
      </c>
    </row>
    <row r="116" spans="2:15" s="9" customFormat="1" x14ac:dyDescent="0.2">
      <c r="B116" s="9">
        <v>709</v>
      </c>
      <c r="C116" s="186">
        <v>8.9113550000000004</v>
      </c>
      <c r="D116" s="186">
        <v>7.359013</v>
      </c>
      <c r="E116" s="186">
        <v>1.210944</v>
      </c>
      <c r="H116" s="9">
        <v>709</v>
      </c>
      <c r="I116" s="186">
        <v>1.3276129999999999</v>
      </c>
      <c r="J116" s="186">
        <v>1.0610999999999999</v>
      </c>
      <c r="K116" s="186">
        <v>1.1898439999999999</v>
      </c>
      <c r="L116" s="186">
        <v>0.34614319999999998</v>
      </c>
      <c r="M116" s="186">
        <v>1.1131470000000001</v>
      </c>
      <c r="N116" s="186">
        <v>6.7570449999999997</v>
      </c>
      <c r="O116" s="186">
        <v>1.5841130000000001</v>
      </c>
    </row>
    <row r="117" spans="2:15" s="9" customFormat="1" x14ac:dyDescent="0.2">
      <c r="B117" s="9">
        <v>710</v>
      </c>
      <c r="C117" s="186">
        <v>9.5512230000000002</v>
      </c>
      <c r="D117" s="186">
        <v>7.8020519999999998</v>
      </c>
      <c r="E117" s="186">
        <v>1.224194</v>
      </c>
      <c r="H117" s="9">
        <v>710</v>
      </c>
      <c r="I117" s="186">
        <v>1.376628</v>
      </c>
      <c r="J117" s="186">
        <v>1.0415859999999999</v>
      </c>
      <c r="K117" s="186">
        <v>1.2410129999999999</v>
      </c>
      <c r="L117" s="186">
        <v>0.36952600000000002</v>
      </c>
      <c r="M117" s="186">
        <v>1.1822349999999999</v>
      </c>
      <c r="N117" s="186">
        <v>6.788875</v>
      </c>
      <c r="O117" s="186">
        <v>1.6068519999999999</v>
      </c>
    </row>
    <row r="118" spans="2:15" s="9" customFormat="1" x14ac:dyDescent="0.2">
      <c r="B118" s="9">
        <v>711</v>
      </c>
      <c r="C118" s="186">
        <v>9.4026720000000008</v>
      </c>
      <c r="D118" s="186">
        <v>7.9055720000000003</v>
      </c>
      <c r="E118" s="186">
        <v>1.189373</v>
      </c>
      <c r="H118" s="9">
        <v>711</v>
      </c>
      <c r="I118" s="186">
        <v>1.330913</v>
      </c>
      <c r="J118" s="186">
        <v>1.0132650000000001</v>
      </c>
      <c r="K118" s="186">
        <v>1.227719</v>
      </c>
      <c r="L118" s="186">
        <v>0.36160130000000001</v>
      </c>
      <c r="M118" s="186">
        <v>1.01712</v>
      </c>
      <c r="N118" s="186">
        <v>6.083736</v>
      </c>
      <c r="O118" s="186">
        <v>1.5635699999999999</v>
      </c>
    </row>
    <row r="119" spans="2:15" s="9" customFormat="1" x14ac:dyDescent="0.2">
      <c r="B119" s="9">
        <v>712</v>
      </c>
      <c r="C119" s="186">
        <v>9.3465129999999998</v>
      </c>
      <c r="D119" s="186">
        <v>8.9188899999999993</v>
      </c>
      <c r="E119" s="186">
        <v>1.047946</v>
      </c>
      <c r="H119" s="9">
        <v>712</v>
      </c>
      <c r="I119" s="186">
        <v>1.271617</v>
      </c>
      <c r="J119" s="186">
        <v>0.81778839999999997</v>
      </c>
      <c r="K119" s="186">
        <v>1.239968</v>
      </c>
      <c r="L119" s="186">
        <v>0.35817460000000001</v>
      </c>
      <c r="M119" s="186">
        <v>0.83489369999999996</v>
      </c>
      <c r="N119" s="186">
        <v>5.6361140000000001</v>
      </c>
      <c r="O119" s="186">
        <v>1.5276940000000001</v>
      </c>
    </row>
    <row r="120" spans="2:15" s="9" customFormat="1" x14ac:dyDescent="0.2">
      <c r="B120" s="9">
        <v>713</v>
      </c>
      <c r="C120" s="186">
        <v>9.4513660000000002</v>
      </c>
      <c r="D120" s="186">
        <v>8.4914900000000006</v>
      </c>
      <c r="E120" s="186">
        <v>1.11304</v>
      </c>
      <c r="H120" s="9">
        <v>713</v>
      </c>
      <c r="I120" s="186">
        <v>1.269174</v>
      </c>
      <c r="J120" s="186">
        <v>0.93395629999999996</v>
      </c>
      <c r="K120" s="186">
        <v>1.1831179999999999</v>
      </c>
      <c r="L120" s="186">
        <v>0.361205</v>
      </c>
      <c r="M120" s="186">
        <v>0.69322969999999995</v>
      </c>
      <c r="N120" s="186">
        <v>5.584854</v>
      </c>
      <c r="O120" s="186">
        <v>1.5391349999999999</v>
      </c>
    </row>
    <row r="121" spans="2:15" s="9" customFormat="1" x14ac:dyDescent="0.2">
      <c r="B121" s="9">
        <v>714</v>
      </c>
      <c r="C121" s="186">
        <v>10.304270000000001</v>
      </c>
      <c r="D121" s="186">
        <v>8.2940090000000009</v>
      </c>
      <c r="E121" s="186">
        <v>1.242375</v>
      </c>
      <c r="H121" s="9">
        <v>714</v>
      </c>
      <c r="I121" s="186">
        <v>1.393697</v>
      </c>
      <c r="J121" s="186">
        <v>1.060373</v>
      </c>
      <c r="K121" s="186">
        <v>1.2572270000000001</v>
      </c>
      <c r="L121" s="186">
        <v>0.39265889999999998</v>
      </c>
      <c r="M121" s="186">
        <v>0.56895709999999999</v>
      </c>
      <c r="N121" s="186">
        <v>5.9336979999999997</v>
      </c>
      <c r="O121" s="186">
        <v>1.6847000000000001</v>
      </c>
    </row>
    <row r="122" spans="2:15" s="9" customFormat="1" x14ac:dyDescent="0.2">
      <c r="B122" s="9">
        <v>715</v>
      </c>
      <c r="C122" s="186">
        <v>10.03288</v>
      </c>
      <c r="D122" s="186">
        <v>8.0674189999999992</v>
      </c>
      <c r="E122" s="186">
        <v>1.24363</v>
      </c>
      <c r="H122" s="9">
        <v>715</v>
      </c>
      <c r="I122" s="186">
        <v>1.2862370000000001</v>
      </c>
      <c r="J122" s="186">
        <v>1.17275</v>
      </c>
      <c r="K122" s="186">
        <v>1.1955690000000001</v>
      </c>
      <c r="L122" s="186">
        <v>0.38078089999999998</v>
      </c>
      <c r="M122" s="186">
        <v>0.50721989999999995</v>
      </c>
      <c r="N122" s="186">
        <v>5.563269</v>
      </c>
      <c r="O122" s="186">
        <v>1.6119699999999999</v>
      </c>
    </row>
    <row r="123" spans="2:15" s="9" customFormat="1" x14ac:dyDescent="0.2">
      <c r="B123" s="9">
        <v>716</v>
      </c>
      <c r="C123" s="186">
        <v>9.9815629999999995</v>
      </c>
      <c r="D123" s="186">
        <v>7.4218070000000003</v>
      </c>
      <c r="E123" s="186">
        <v>1.344897</v>
      </c>
      <c r="H123" s="9">
        <v>716</v>
      </c>
      <c r="I123" s="186">
        <v>1.2664960000000001</v>
      </c>
      <c r="J123" s="186">
        <v>1.4371499999999999</v>
      </c>
      <c r="K123" s="186">
        <v>1.1617299999999999</v>
      </c>
      <c r="L123" s="186">
        <v>0.37809120000000002</v>
      </c>
      <c r="M123" s="186">
        <v>0.50078769999999995</v>
      </c>
      <c r="N123" s="186">
        <v>5.3102479999999996</v>
      </c>
      <c r="O123" s="186">
        <v>1.58053</v>
      </c>
    </row>
    <row r="124" spans="2:15" s="9" customFormat="1" x14ac:dyDescent="0.2">
      <c r="B124" s="9">
        <v>717</v>
      </c>
      <c r="C124" s="186">
        <v>9.8140850000000004</v>
      </c>
      <c r="D124" s="186">
        <v>7.3468879999999999</v>
      </c>
      <c r="E124" s="186">
        <v>1.335815</v>
      </c>
      <c r="H124" s="9">
        <v>717</v>
      </c>
      <c r="I124" s="186">
        <v>1.233506</v>
      </c>
      <c r="J124" s="186">
        <v>1.468634</v>
      </c>
      <c r="K124" s="186">
        <v>1.1388720000000001</v>
      </c>
      <c r="L124" s="186">
        <v>0.37051279999999998</v>
      </c>
      <c r="M124" s="186">
        <v>0.51194499999999998</v>
      </c>
      <c r="N124" s="186">
        <v>5.060962</v>
      </c>
      <c r="O124" s="186">
        <v>1.5458449999999999</v>
      </c>
    </row>
    <row r="125" spans="2:15" s="9" customFormat="1" x14ac:dyDescent="0.2">
      <c r="B125" s="9">
        <v>718</v>
      </c>
      <c r="C125" s="186">
        <v>10.06161</v>
      </c>
      <c r="D125" s="186">
        <v>7.5216310000000002</v>
      </c>
      <c r="E125" s="186">
        <v>1.33769</v>
      </c>
      <c r="H125" s="9">
        <v>718</v>
      </c>
      <c r="I125" s="186">
        <v>1.245031</v>
      </c>
      <c r="J125" s="186">
        <v>1.447843</v>
      </c>
      <c r="K125" s="186">
        <v>1.1843360000000001</v>
      </c>
      <c r="L125" s="186">
        <v>0.37790879999999999</v>
      </c>
      <c r="M125" s="186">
        <v>0.51694519999999999</v>
      </c>
      <c r="N125" s="186">
        <v>5.0552320000000002</v>
      </c>
      <c r="O125" s="186">
        <v>1.5744320000000001</v>
      </c>
    </row>
    <row r="126" spans="2:15" s="9" customFormat="1" x14ac:dyDescent="0.2">
      <c r="B126" s="9">
        <v>719</v>
      </c>
      <c r="C126" s="186">
        <v>9.9173749999999998</v>
      </c>
      <c r="D126" s="186">
        <v>8.0173799999999993</v>
      </c>
      <c r="E126" s="186">
        <v>1.236985</v>
      </c>
      <c r="H126" s="9">
        <v>719</v>
      </c>
      <c r="I126" s="186">
        <v>1.2023170000000001</v>
      </c>
      <c r="J126" s="186">
        <v>1.2590809999999999</v>
      </c>
      <c r="K126" s="186">
        <v>1.1616</v>
      </c>
      <c r="L126" s="186">
        <v>0.37073620000000002</v>
      </c>
      <c r="M126" s="186">
        <v>0.4878035</v>
      </c>
      <c r="N126" s="186">
        <v>4.8532060000000001</v>
      </c>
      <c r="O126" s="186">
        <v>1.5066619999999999</v>
      </c>
    </row>
    <row r="127" spans="2:15" s="9" customFormat="1" x14ac:dyDescent="0.2">
      <c r="B127" s="9">
        <v>720</v>
      </c>
      <c r="C127" s="186">
        <v>9.8271709999999999</v>
      </c>
      <c r="D127" s="186">
        <v>7.927181</v>
      </c>
      <c r="E127" s="186">
        <v>1.2396799999999999</v>
      </c>
      <c r="H127" s="9">
        <v>720</v>
      </c>
      <c r="I127" s="186">
        <v>1.1665939999999999</v>
      </c>
      <c r="J127" s="186">
        <v>1.2971029999999999</v>
      </c>
      <c r="K127" s="186">
        <v>1.1418600000000001</v>
      </c>
      <c r="L127" s="186">
        <v>0.36730459999999998</v>
      </c>
      <c r="M127" s="186">
        <v>0.46962379999999998</v>
      </c>
      <c r="N127" s="186">
        <v>4.6619729999999997</v>
      </c>
      <c r="O127" s="186">
        <v>1.4777709999999999</v>
      </c>
    </row>
    <row r="128" spans="2:15" s="9" customFormat="1" x14ac:dyDescent="0.2">
      <c r="B128" s="9">
        <v>721</v>
      </c>
      <c r="C128" s="186">
        <v>10.119210000000001</v>
      </c>
      <c r="D128" s="186">
        <v>7.7598919999999998</v>
      </c>
      <c r="E128" s="186">
        <v>1.3040400000000001</v>
      </c>
      <c r="H128" s="9">
        <v>721</v>
      </c>
      <c r="I128" s="186">
        <v>1.211757</v>
      </c>
      <c r="J128" s="186">
        <v>1.3752500000000001</v>
      </c>
      <c r="K128" s="186">
        <v>1.1752670000000001</v>
      </c>
      <c r="L128" s="186">
        <v>0.37734069999999997</v>
      </c>
      <c r="M128" s="186">
        <v>0.48075689999999999</v>
      </c>
      <c r="N128" s="186">
        <v>4.6516970000000004</v>
      </c>
      <c r="O128" s="186">
        <v>1.5114019999999999</v>
      </c>
    </row>
    <row r="129" spans="2:15" s="9" customFormat="1" x14ac:dyDescent="0.2">
      <c r="B129" s="9">
        <v>722</v>
      </c>
      <c r="C129" s="186">
        <v>10.16178</v>
      </c>
      <c r="D129" s="186">
        <v>7.6062909999999997</v>
      </c>
      <c r="E129" s="186">
        <v>1.3359700000000001</v>
      </c>
      <c r="H129" s="9">
        <v>722</v>
      </c>
      <c r="I129" s="186">
        <v>1.2133480000000001</v>
      </c>
      <c r="J129" s="186">
        <v>1.4575480000000001</v>
      </c>
      <c r="K129" s="186">
        <v>1.181065</v>
      </c>
      <c r="L129" s="186">
        <v>0.37790699999999999</v>
      </c>
      <c r="M129" s="186">
        <v>0.4829541</v>
      </c>
      <c r="N129" s="186">
        <v>4.5524079999999998</v>
      </c>
      <c r="O129" s="186">
        <v>1.503852</v>
      </c>
    </row>
    <row r="130" spans="2:15" s="9" customFormat="1" x14ac:dyDescent="0.2">
      <c r="B130" s="9">
        <v>723</v>
      </c>
      <c r="C130" s="186">
        <v>10.109859999999999</v>
      </c>
      <c r="D130" s="186">
        <v>8.029166</v>
      </c>
      <c r="E130" s="186">
        <v>1.259142</v>
      </c>
      <c r="H130" s="9">
        <v>723</v>
      </c>
      <c r="I130" s="186">
        <v>1.1838759999999999</v>
      </c>
      <c r="J130" s="186">
        <v>1.342255</v>
      </c>
      <c r="K130" s="186">
        <v>1.1756660000000001</v>
      </c>
      <c r="L130" s="186">
        <v>0.37537389999999998</v>
      </c>
      <c r="M130" s="186">
        <v>0.45569969999999999</v>
      </c>
      <c r="N130" s="186">
        <v>4.4063319999999999</v>
      </c>
      <c r="O130" s="186">
        <v>1.4787889999999999</v>
      </c>
    </row>
    <row r="131" spans="2:15" s="9" customFormat="1" x14ac:dyDescent="0.2">
      <c r="B131" s="9">
        <v>806</v>
      </c>
      <c r="C131" s="186">
        <v>1.2688109999999999</v>
      </c>
      <c r="D131" s="186">
        <v>1.115159</v>
      </c>
      <c r="E131" s="186">
        <v>1.137785</v>
      </c>
      <c r="H131" s="9">
        <v>806</v>
      </c>
      <c r="I131" s="186">
        <v>1.188142</v>
      </c>
      <c r="J131" s="186">
        <v>1.0728470000000001</v>
      </c>
      <c r="K131" s="186">
        <v>2.4073899999999999</v>
      </c>
      <c r="L131" s="186">
        <v>0.61203490000000005</v>
      </c>
      <c r="M131" s="186">
        <v>0.20416419999999999</v>
      </c>
      <c r="N131" s="186">
        <v>1.7261439999999999</v>
      </c>
      <c r="O131" s="186">
        <v>1.163214</v>
      </c>
    </row>
    <row r="132" spans="2:15" s="9" customFormat="1" x14ac:dyDescent="0.2">
      <c r="B132" s="9">
        <v>807</v>
      </c>
      <c r="C132" s="186">
        <v>1.318783</v>
      </c>
      <c r="D132" s="186">
        <v>1.148272</v>
      </c>
      <c r="E132" s="186">
        <v>1.1484939999999999</v>
      </c>
      <c r="H132" s="9">
        <v>807</v>
      </c>
      <c r="I132" s="186">
        <v>1.224372</v>
      </c>
      <c r="J132" s="186">
        <v>1.056155</v>
      </c>
      <c r="K132" s="186">
        <v>2.4982470000000001</v>
      </c>
      <c r="L132" s="186">
        <v>0.63273789999999996</v>
      </c>
      <c r="M132" s="186">
        <v>0.2350796</v>
      </c>
      <c r="N132" s="186">
        <v>1.7269049999999999</v>
      </c>
      <c r="O132" s="186">
        <v>1.2007209999999999</v>
      </c>
    </row>
    <row r="133" spans="2:15" s="9" customFormat="1" x14ac:dyDescent="0.2">
      <c r="B133" s="9">
        <v>808</v>
      </c>
      <c r="C133" s="186">
        <v>1.377391</v>
      </c>
      <c r="D133" s="186">
        <v>1.071056</v>
      </c>
      <c r="E133" s="186">
        <v>1.2860119999999999</v>
      </c>
      <c r="H133" s="9">
        <v>808</v>
      </c>
      <c r="I133" s="186">
        <v>1.2314400000000001</v>
      </c>
      <c r="J133" s="186">
        <v>1.3661000000000001</v>
      </c>
      <c r="K133" s="186">
        <v>2.5965889999999998</v>
      </c>
      <c r="L133" s="186">
        <v>0.65272430000000004</v>
      </c>
      <c r="M133" s="186">
        <v>0.24561620000000001</v>
      </c>
      <c r="N133" s="186">
        <v>1.6698980000000001</v>
      </c>
      <c r="O133" s="186">
        <v>1.1799200000000001</v>
      </c>
    </row>
    <row r="134" spans="2:15" s="9" customFormat="1" x14ac:dyDescent="0.2">
      <c r="B134" s="9">
        <v>809</v>
      </c>
      <c r="C134" s="186">
        <v>1.391883</v>
      </c>
      <c r="D134" s="186">
        <v>1.124241</v>
      </c>
      <c r="E134" s="186">
        <v>1.238065</v>
      </c>
      <c r="H134" s="9">
        <v>809</v>
      </c>
      <c r="I134" s="186">
        <v>1.2171780000000001</v>
      </c>
      <c r="J134" s="186">
        <v>1.264799</v>
      </c>
      <c r="K134" s="186">
        <v>2.5036320000000001</v>
      </c>
      <c r="L134" s="186">
        <v>0.6608695</v>
      </c>
      <c r="M134" s="186">
        <v>0.24820030000000001</v>
      </c>
      <c r="N134" s="186">
        <v>1.622131</v>
      </c>
      <c r="O134" s="186">
        <v>1.1443650000000001</v>
      </c>
    </row>
    <row r="135" spans="2:15" s="9" customFormat="1" x14ac:dyDescent="0.2">
      <c r="B135" s="9">
        <v>810</v>
      </c>
      <c r="C135" s="186">
        <v>1.424042</v>
      </c>
      <c r="D135" s="186">
        <v>1.2056420000000001</v>
      </c>
      <c r="E135" s="186">
        <v>1.1811480000000001</v>
      </c>
      <c r="H135" s="9">
        <v>810</v>
      </c>
      <c r="I135" s="186">
        <v>1.2419020000000001</v>
      </c>
      <c r="J135" s="186">
        <v>1.1036379999999999</v>
      </c>
      <c r="K135" s="186">
        <v>2.5481229999999999</v>
      </c>
      <c r="L135" s="186">
        <v>0.67752489999999999</v>
      </c>
      <c r="M135" s="186">
        <v>0.25384259999999997</v>
      </c>
      <c r="N135" s="186">
        <v>1.5920669999999999</v>
      </c>
      <c r="O135" s="186">
        <v>1.181033</v>
      </c>
    </row>
    <row r="136" spans="2:15" s="9" customFormat="1" x14ac:dyDescent="0.2">
      <c r="B136" s="9">
        <v>811</v>
      </c>
      <c r="C136" s="186">
        <v>1.4489650000000001</v>
      </c>
      <c r="D136" s="186">
        <v>1.2727649999999999</v>
      </c>
      <c r="E136" s="186">
        <v>1.138439</v>
      </c>
      <c r="H136" s="9">
        <v>811</v>
      </c>
      <c r="I136" s="186">
        <v>1.224475</v>
      </c>
      <c r="J136" s="186">
        <v>1.0292570000000001</v>
      </c>
      <c r="K136" s="186">
        <v>2.6178400000000002</v>
      </c>
      <c r="L136" s="186">
        <v>0.6972834</v>
      </c>
      <c r="M136" s="186">
        <v>0.25377309999999997</v>
      </c>
      <c r="N136" s="186">
        <v>1.5504640000000001</v>
      </c>
      <c r="O136" s="186">
        <v>1.1042099999999999</v>
      </c>
    </row>
    <row r="137" spans="2:15" s="9" customFormat="1" x14ac:dyDescent="0.2">
      <c r="B137" s="9">
        <v>812</v>
      </c>
      <c r="C137" s="186">
        <v>1.46991</v>
      </c>
      <c r="D137" s="186">
        <v>1.400944</v>
      </c>
      <c r="E137" s="186">
        <v>1.049228</v>
      </c>
      <c r="H137" s="9">
        <v>812</v>
      </c>
      <c r="I137" s="186">
        <v>1.230291</v>
      </c>
      <c r="J137" s="186">
        <v>0.86006830000000001</v>
      </c>
      <c r="K137" s="186">
        <v>2.633937</v>
      </c>
      <c r="L137" s="186">
        <v>0.71720189999999995</v>
      </c>
      <c r="M137" s="186">
        <v>0.24236840000000001</v>
      </c>
      <c r="N137" s="186">
        <v>1.4964059999999999</v>
      </c>
      <c r="O137" s="186">
        <v>1.106781</v>
      </c>
    </row>
    <row r="138" spans="2:15" s="9" customFormat="1" x14ac:dyDescent="0.2">
      <c r="B138" s="9">
        <v>813</v>
      </c>
      <c r="C138" s="186">
        <v>1.445813</v>
      </c>
      <c r="D138" s="186">
        <v>1.4008080000000001</v>
      </c>
      <c r="E138" s="186">
        <v>1.0321279999999999</v>
      </c>
      <c r="H138" s="9">
        <v>813</v>
      </c>
      <c r="I138" s="186">
        <v>1.1911799999999999</v>
      </c>
      <c r="J138" s="186">
        <v>0.86736829999999998</v>
      </c>
      <c r="K138" s="186">
        <v>2.5599400000000001</v>
      </c>
      <c r="L138" s="186">
        <v>0.71056039999999998</v>
      </c>
      <c r="M138" s="186">
        <v>0.23908289999999999</v>
      </c>
      <c r="N138" s="186">
        <v>1.418817</v>
      </c>
      <c r="O138" s="186">
        <v>1.0676779999999999</v>
      </c>
    </row>
    <row r="139" spans="2:15" s="9" customFormat="1" x14ac:dyDescent="0.2">
      <c r="B139" s="9">
        <v>814</v>
      </c>
      <c r="C139" s="186">
        <v>1.450323</v>
      </c>
      <c r="D139" s="186">
        <v>1.3828499999999999</v>
      </c>
      <c r="E139" s="186">
        <v>1.0487930000000001</v>
      </c>
      <c r="H139" s="9">
        <v>814</v>
      </c>
      <c r="I139" s="186">
        <v>1.173945</v>
      </c>
      <c r="J139" s="186">
        <v>0.90831859999999998</v>
      </c>
      <c r="K139" s="186">
        <v>2.638007</v>
      </c>
      <c r="L139" s="186">
        <v>0.70407790000000003</v>
      </c>
      <c r="M139" s="186">
        <v>0.26108710000000002</v>
      </c>
      <c r="N139" s="186">
        <v>1.3291280000000001</v>
      </c>
      <c r="O139" s="186">
        <v>1.0517319999999999</v>
      </c>
    </row>
    <row r="140" spans="2:15" s="9" customFormat="1" x14ac:dyDescent="0.2">
      <c r="B140" s="9">
        <v>815</v>
      </c>
      <c r="C140" s="186">
        <v>1.4959610000000001</v>
      </c>
      <c r="D140" s="186">
        <v>1.4101079999999999</v>
      </c>
      <c r="E140" s="186">
        <v>1.0608839999999999</v>
      </c>
      <c r="H140" s="9">
        <v>815</v>
      </c>
      <c r="I140" s="186">
        <v>1.174744</v>
      </c>
      <c r="J140" s="186">
        <v>0.93128509999999998</v>
      </c>
      <c r="K140" s="186">
        <v>2.7079599999999999</v>
      </c>
      <c r="L140" s="186">
        <v>0.72782349999999996</v>
      </c>
      <c r="M140" s="186">
        <v>0.26924100000000001</v>
      </c>
      <c r="N140" s="186">
        <v>1.2834829999999999</v>
      </c>
      <c r="O140" s="186">
        <v>1.0277719999999999</v>
      </c>
    </row>
    <row r="141" spans="2:15" s="9" customFormat="1" x14ac:dyDescent="0.2">
      <c r="B141" s="9">
        <v>816</v>
      </c>
      <c r="C141" s="186">
        <v>1.5082409999999999</v>
      </c>
      <c r="D141" s="186">
        <v>1.4642059999999999</v>
      </c>
      <c r="E141" s="186">
        <v>1.0300739999999999</v>
      </c>
      <c r="H141" s="9">
        <v>816</v>
      </c>
      <c r="I141" s="186">
        <v>1.15665</v>
      </c>
      <c r="J141" s="186">
        <v>0.89065349999999999</v>
      </c>
      <c r="K141" s="186">
        <v>2.721012</v>
      </c>
      <c r="L141" s="186">
        <v>0.72711800000000004</v>
      </c>
      <c r="M141" s="186">
        <v>0.27071780000000001</v>
      </c>
      <c r="N141" s="186">
        <v>1.252678</v>
      </c>
      <c r="O141" s="186">
        <v>1.020956</v>
      </c>
    </row>
    <row r="142" spans="2:15" s="9" customFormat="1" x14ac:dyDescent="0.2">
      <c r="B142" s="9">
        <v>817</v>
      </c>
      <c r="C142" s="186">
        <v>1.5348820000000001</v>
      </c>
      <c r="D142" s="186">
        <v>1.496389</v>
      </c>
      <c r="E142" s="186">
        <v>1.0257240000000001</v>
      </c>
      <c r="H142" s="9">
        <v>817</v>
      </c>
      <c r="I142" s="186">
        <v>1.179789</v>
      </c>
      <c r="J142" s="186">
        <v>0.87378639999999996</v>
      </c>
      <c r="K142" s="186">
        <v>2.789466</v>
      </c>
      <c r="L142" s="186">
        <v>0.73605719999999997</v>
      </c>
      <c r="M142" s="186">
        <v>0.26093529999999998</v>
      </c>
      <c r="N142" s="186">
        <v>1.2319789999999999</v>
      </c>
      <c r="O142" s="186">
        <v>1.0339879999999999</v>
      </c>
    </row>
    <row r="143" spans="2:15" s="9" customFormat="1" x14ac:dyDescent="0.2">
      <c r="B143" s="9">
        <v>818</v>
      </c>
      <c r="C143" s="186">
        <v>1.5512729999999999</v>
      </c>
      <c r="D143" s="186">
        <v>1.4652400000000001</v>
      </c>
      <c r="E143" s="186">
        <v>1.058716</v>
      </c>
      <c r="H143" s="9">
        <v>818</v>
      </c>
      <c r="I143" s="186">
        <v>1.151408</v>
      </c>
      <c r="J143" s="186">
        <v>0.95369289999999995</v>
      </c>
      <c r="K143" s="186">
        <v>2.4974370000000001</v>
      </c>
      <c r="L143" s="186">
        <v>0.74270009999999997</v>
      </c>
      <c r="M143" s="186">
        <v>0.2249477</v>
      </c>
      <c r="N143" s="186">
        <v>1.145518</v>
      </c>
      <c r="O143" s="186">
        <v>1.01858</v>
      </c>
    </row>
    <row r="144" spans="2:15" s="9" customFormat="1" x14ac:dyDescent="0.2">
      <c r="B144" s="9">
        <v>819</v>
      </c>
      <c r="C144" s="186">
        <v>1.5507299999999999</v>
      </c>
      <c r="D144" s="186">
        <v>1.48733</v>
      </c>
      <c r="E144" s="186">
        <v>1.042627</v>
      </c>
      <c r="H144" s="9">
        <v>819</v>
      </c>
      <c r="I144" s="186">
        <v>1.121146</v>
      </c>
      <c r="J144" s="186">
        <v>0.95162409999999997</v>
      </c>
      <c r="K144" s="186">
        <v>2.5118800000000001</v>
      </c>
      <c r="L144" s="186">
        <v>0.72301590000000004</v>
      </c>
      <c r="M144" s="186">
        <v>0.19282869999999999</v>
      </c>
      <c r="N144" s="186">
        <v>1.1145640000000001</v>
      </c>
      <c r="O144" s="186">
        <v>0.99578909999999998</v>
      </c>
    </row>
    <row r="145" spans="2:15" s="9" customFormat="1" x14ac:dyDescent="0.2">
      <c r="B145" s="9">
        <v>820</v>
      </c>
      <c r="C145" s="186">
        <v>1.562727</v>
      </c>
      <c r="D145" s="186">
        <v>1.428234</v>
      </c>
      <c r="E145" s="186">
        <v>1.0941669999999999</v>
      </c>
      <c r="H145" s="9">
        <v>820</v>
      </c>
      <c r="I145" s="186">
        <v>1.1080369999999999</v>
      </c>
      <c r="J145" s="186">
        <v>1.0774809999999999</v>
      </c>
      <c r="K145" s="186">
        <v>2.5437219999999998</v>
      </c>
      <c r="L145" s="186">
        <v>0.74633700000000003</v>
      </c>
      <c r="M145" s="186">
        <v>0.1675934</v>
      </c>
      <c r="N145" s="186">
        <v>1.0807420000000001</v>
      </c>
      <c r="O145" s="186">
        <v>0.96764530000000004</v>
      </c>
    </row>
    <row r="146" spans="2:15" s="9" customFormat="1" x14ac:dyDescent="0.2">
      <c r="B146" s="9">
        <v>821</v>
      </c>
      <c r="C146" s="186">
        <v>1.58056</v>
      </c>
      <c r="D146" s="186">
        <v>1.364959</v>
      </c>
      <c r="E146" s="186">
        <v>1.1579539999999999</v>
      </c>
      <c r="H146" s="9">
        <v>821</v>
      </c>
      <c r="I146" s="186">
        <v>1.117424</v>
      </c>
      <c r="J146" s="186">
        <v>1.211789</v>
      </c>
      <c r="K146" s="186">
        <v>2.5811660000000001</v>
      </c>
      <c r="L146" s="186">
        <v>0.74320870000000006</v>
      </c>
      <c r="M146" s="186">
        <v>0.16023019999999999</v>
      </c>
      <c r="N146" s="186">
        <v>1.071477</v>
      </c>
      <c r="O146" s="186">
        <v>0.97943539999999996</v>
      </c>
    </row>
    <row r="147" spans="2:15" s="9" customFormat="1" x14ac:dyDescent="0.2">
      <c r="B147" s="9">
        <v>822</v>
      </c>
      <c r="C147" s="186">
        <v>1.5946290000000001</v>
      </c>
      <c r="D147" s="186">
        <v>1.348725</v>
      </c>
      <c r="E147" s="186">
        <v>1.1823239999999999</v>
      </c>
      <c r="H147" s="9">
        <v>822</v>
      </c>
      <c r="I147" s="186">
        <v>1.1215790000000001</v>
      </c>
      <c r="J147" s="186">
        <v>1.266583</v>
      </c>
      <c r="K147" s="186">
        <v>2.6113080000000002</v>
      </c>
      <c r="L147" s="186">
        <v>0.74738519999999997</v>
      </c>
      <c r="M147" s="186">
        <v>0.15269650000000001</v>
      </c>
      <c r="N147" s="186">
        <v>1.039442</v>
      </c>
      <c r="O147" s="186">
        <v>0.97233020000000003</v>
      </c>
    </row>
    <row r="148" spans="2:15" s="9" customFormat="1" x14ac:dyDescent="0.2">
      <c r="B148" s="9">
        <v>823</v>
      </c>
      <c r="C148" s="186">
        <v>1.6351059999999999</v>
      </c>
      <c r="D148" s="186">
        <v>1.398277</v>
      </c>
      <c r="E148" s="186">
        <v>1.1693720000000001</v>
      </c>
      <c r="H148" s="9">
        <v>823</v>
      </c>
      <c r="I148" s="186">
        <v>1.137966</v>
      </c>
      <c r="J148" s="186">
        <v>1.2131449999999999</v>
      </c>
      <c r="K148" s="186">
        <v>2.6909670000000001</v>
      </c>
      <c r="L148" s="186">
        <v>0.76254849999999996</v>
      </c>
      <c r="M148" s="186">
        <v>0.1565725</v>
      </c>
      <c r="N148" s="186">
        <v>1.0155179999999999</v>
      </c>
      <c r="O148" s="186">
        <v>0.98239259999999995</v>
      </c>
    </row>
    <row r="149" spans="2:15" s="9" customFormat="1" x14ac:dyDescent="0.2">
      <c r="B149" s="9">
        <v>906</v>
      </c>
      <c r="C149" s="186">
        <v>5.9080950000000003</v>
      </c>
      <c r="D149" s="186">
        <v>4.0479589999999996</v>
      </c>
      <c r="E149" s="186">
        <v>1.459525</v>
      </c>
      <c r="H149" s="9">
        <v>906</v>
      </c>
      <c r="I149" s="186">
        <v>1.242999</v>
      </c>
      <c r="J149" s="186">
        <v>1.7382390000000001</v>
      </c>
      <c r="K149" s="186">
        <v>2.221803</v>
      </c>
      <c r="L149" s="186">
        <v>0.1493012</v>
      </c>
      <c r="M149" s="186">
        <v>12.517709999999999</v>
      </c>
      <c r="N149" s="186">
        <v>5.8855649999999997</v>
      </c>
      <c r="O149" s="186">
        <v>2.2645490000000001</v>
      </c>
    </row>
    <row r="150" spans="2:15" s="9" customFormat="1" x14ac:dyDescent="0.2">
      <c r="B150" s="9">
        <v>907</v>
      </c>
      <c r="C150" s="186">
        <v>5.8981110000000001</v>
      </c>
      <c r="D150" s="186">
        <v>3.9303469999999998</v>
      </c>
      <c r="E150" s="186">
        <v>1.500659</v>
      </c>
      <c r="H150" s="9">
        <v>907</v>
      </c>
      <c r="I150" s="186">
        <v>1.208089</v>
      </c>
      <c r="J150" s="186">
        <v>1.9426570000000001</v>
      </c>
      <c r="K150" s="186">
        <v>2.2154400000000001</v>
      </c>
      <c r="L150" s="186">
        <v>0.148954</v>
      </c>
      <c r="M150" s="186">
        <v>11.875730000000001</v>
      </c>
      <c r="N150" s="186">
        <v>5.5820239999999997</v>
      </c>
      <c r="O150" s="186">
        <v>2.1848860000000001</v>
      </c>
    </row>
    <row r="151" spans="2:15" s="9" customFormat="1" x14ac:dyDescent="0.2">
      <c r="B151" s="9">
        <v>908</v>
      </c>
      <c r="C151" s="186">
        <v>6.2423130000000002</v>
      </c>
      <c r="D151" s="186">
        <v>4.0144390000000003</v>
      </c>
      <c r="E151" s="186">
        <v>1.5549649999999999</v>
      </c>
      <c r="H151" s="9">
        <v>908</v>
      </c>
      <c r="I151" s="186">
        <v>1.2500519999999999</v>
      </c>
      <c r="J151" s="186">
        <v>2.0314559999999999</v>
      </c>
      <c r="K151" s="186">
        <v>2.3392240000000002</v>
      </c>
      <c r="L151" s="186">
        <v>0.15715299999999999</v>
      </c>
      <c r="M151" s="186">
        <v>12.46585</v>
      </c>
      <c r="N151" s="186">
        <v>5.8590819999999999</v>
      </c>
      <c r="O151" s="186">
        <v>2.2180759999999999</v>
      </c>
    </row>
    <row r="152" spans="2:15" s="9" customFormat="1" x14ac:dyDescent="0.2">
      <c r="B152" s="9">
        <v>909</v>
      </c>
      <c r="C152" s="186">
        <v>6.0505180000000003</v>
      </c>
      <c r="D152" s="186">
        <v>4.331823</v>
      </c>
      <c r="E152" s="186">
        <v>1.39676</v>
      </c>
      <c r="H152" s="9">
        <v>909</v>
      </c>
      <c r="I152" s="186">
        <v>1.1324700000000001</v>
      </c>
      <c r="J152" s="186">
        <v>1.781714</v>
      </c>
      <c r="K152" s="186">
        <v>2.2747980000000001</v>
      </c>
      <c r="L152" s="186">
        <v>0.15282480000000001</v>
      </c>
      <c r="M152" s="186">
        <v>9.3335059999999999</v>
      </c>
      <c r="N152" s="186">
        <v>4.3868460000000002</v>
      </c>
      <c r="O152" s="186">
        <v>2.092984</v>
      </c>
    </row>
    <row r="153" spans="2:15" s="9" customFormat="1" x14ac:dyDescent="0.2">
      <c r="B153" s="9">
        <v>910</v>
      </c>
      <c r="C153" s="186">
        <v>6.2500710000000002</v>
      </c>
      <c r="D153" s="186">
        <v>4.3778879999999996</v>
      </c>
      <c r="E153" s="186">
        <v>1.4276450000000001</v>
      </c>
      <c r="H153" s="9">
        <v>910</v>
      </c>
      <c r="I153" s="186">
        <v>1.1348579999999999</v>
      </c>
      <c r="J153" s="186">
        <v>1.862989</v>
      </c>
      <c r="K153" s="186">
        <v>2.3492959999999998</v>
      </c>
      <c r="L153" s="186">
        <v>0.15782969999999999</v>
      </c>
      <c r="M153" s="186">
        <v>8.6187559999999994</v>
      </c>
      <c r="N153" s="186">
        <v>4.0509060000000003</v>
      </c>
      <c r="O153" s="186">
        <v>2.106919</v>
      </c>
    </row>
    <row r="154" spans="2:15" s="9" customFormat="1" x14ac:dyDescent="0.2">
      <c r="B154" s="9">
        <v>911</v>
      </c>
      <c r="C154" s="186">
        <v>6.4538900000000003</v>
      </c>
      <c r="D154" s="186">
        <v>4.3781660000000002</v>
      </c>
      <c r="E154" s="186">
        <v>1.474108</v>
      </c>
      <c r="H154" s="9">
        <v>911</v>
      </c>
      <c r="I154" s="186">
        <v>1.1792739999999999</v>
      </c>
      <c r="J154" s="186">
        <v>1.918963</v>
      </c>
      <c r="K154" s="186">
        <v>2.4259949999999999</v>
      </c>
      <c r="L154" s="186">
        <v>0.16254360000000001</v>
      </c>
      <c r="M154" s="186">
        <v>9.5911249999999999</v>
      </c>
      <c r="N154" s="186">
        <v>4.5127319999999997</v>
      </c>
      <c r="O154" s="186">
        <v>2.1200450000000002</v>
      </c>
    </row>
    <row r="155" spans="2:15" s="9" customFormat="1" x14ac:dyDescent="0.2">
      <c r="B155" s="9">
        <v>912</v>
      </c>
      <c r="C155" s="186">
        <v>6.4556649999999998</v>
      </c>
      <c r="D155" s="186">
        <v>4.6727150000000002</v>
      </c>
      <c r="E155" s="186">
        <v>1.3815660000000001</v>
      </c>
      <c r="H155" s="9">
        <v>912</v>
      </c>
      <c r="I155" s="186">
        <v>1.1744680000000001</v>
      </c>
      <c r="J155" s="186">
        <v>1.614503</v>
      </c>
      <c r="K155" s="186">
        <v>2.4098419999999998</v>
      </c>
      <c r="L155" s="186">
        <v>0.16233249999999999</v>
      </c>
      <c r="M155" s="186">
        <v>9.5937629999999992</v>
      </c>
      <c r="N155" s="186">
        <v>4.5043759999999997</v>
      </c>
      <c r="O155" s="186">
        <v>2.0634009999999998</v>
      </c>
    </row>
    <row r="156" spans="2:15" s="9" customFormat="1" x14ac:dyDescent="0.2">
      <c r="B156" s="9">
        <v>913</v>
      </c>
      <c r="C156" s="186">
        <v>6.3870079999999998</v>
      </c>
      <c r="D156" s="186">
        <v>4.8029270000000004</v>
      </c>
      <c r="E156" s="186">
        <v>1.3298160000000001</v>
      </c>
      <c r="H156" s="9">
        <v>913</v>
      </c>
      <c r="I156" s="186">
        <v>1.1367039999999999</v>
      </c>
      <c r="J156" s="186">
        <v>1.5092110000000001</v>
      </c>
      <c r="K156" s="186">
        <v>2.386469</v>
      </c>
      <c r="L156" s="186">
        <v>0.16004640000000001</v>
      </c>
      <c r="M156" s="186">
        <v>9.4917320000000007</v>
      </c>
      <c r="N156" s="186">
        <v>4.2124920000000001</v>
      </c>
      <c r="O156" s="186">
        <v>1.97244</v>
      </c>
    </row>
    <row r="157" spans="2:15" s="9" customFormat="1" x14ac:dyDescent="0.2">
      <c r="B157" s="9">
        <v>914</v>
      </c>
      <c r="C157" s="186">
        <v>6.2368759999999996</v>
      </c>
      <c r="D157" s="186">
        <v>4.7968760000000001</v>
      </c>
      <c r="E157" s="186">
        <v>1.300195</v>
      </c>
      <c r="H157" s="9">
        <v>914</v>
      </c>
      <c r="I157" s="186">
        <v>1.0507759999999999</v>
      </c>
      <c r="J157" s="186">
        <v>1.562781</v>
      </c>
      <c r="K157" s="186">
        <v>2.3878889999999999</v>
      </c>
      <c r="L157" s="186">
        <v>0.15519930000000001</v>
      </c>
      <c r="M157" s="186">
        <v>7.7621219999999997</v>
      </c>
      <c r="N157" s="186">
        <v>3.9521389999999998</v>
      </c>
      <c r="O157" s="186">
        <v>1.866757</v>
      </c>
    </row>
    <row r="158" spans="2:15" s="9" customFormat="1" x14ac:dyDescent="0.2">
      <c r="B158" s="9">
        <v>915</v>
      </c>
      <c r="C158" s="186">
        <v>6.5371329999999999</v>
      </c>
      <c r="D158" s="186">
        <v>4.9398179999999998</v>
      </c>
      <c r="E158" s="186">
        <v>1.3233550000000001</v>
      </c>
      <c r="H158" s="9">
        <v>915</v>
      </c>
      <c r="I158" s="186">
        <v>1.096373</v>
      </c>
      <c r="J158" s="186">
        <v>1.559094</v>
      </c>
      <c r="K158" s="186">
        <v>2.5058829999999999</v>
      </c>
      <c r="L158" s="186">
        <v>0.16251779999999999</v>
      </c>
      <c r="M158" s="186">
        <v>8.1116930000000007</v>
      </c>
      <c r="N158" s="186">
        <v>3.8275839999999999</v>
      </c>
      <c r="O158" s="186">
        <v>1.9376770000000001</v>
      </c>
    </row>
    <row r="159" spans="2:15" s="9" customFormat="1" x14ac:dyDescent="0.2">
      <c r="B159" s="9">
        <v>916</v>
      </c>
      <c r="C159" s="186">
        <v>6.5875940000000002</v>
      </c>
      <c r="D159" s="186">
        <v>4.677664</v>
      </c>
      <c r="E159" s="186">
        <v>1.4083079999999999</v>
      </c>
      <c r="H159" s="9">
        <v>916</v>
      </c>
      <c r="I159" s="186">
        <v>1.102538</v>
      </c>
      <c r="J159" s="186">
        <v>1.8043750000000001</v>
      </c>
      <c r="K159" s="186">
        <v>2.4749189999999999</v>
      </c>
      <c r="L159" s="186">
        <v>0.1634776</v>
      </c>
      <c r="M159" s="186">
        <v>7.9376939999999996</v>
      </c>
      <c r="N159" s="186">
        <v>3.703106</v>
      </c>
      <c r="O159" s="186">
        <v>1.91316</v>
      </c>
    </row>
    <row r="160" spans="2:15" s="9" customFormat="1" x14ac:dyDescent="0.2">
      <c r="B160" s="9">
        <v>917</v>
      </c>
      <c r="C160" s="186">
        <v>6.8697790000000003</v>
      </c>
      <c r="D160" s="186">
        <v>4.8598229999999996</v>
      </c>
      <c r="E160" s="186">
        <v>1.413586</v>
      </c>
      <c r="H160" s="9">
        <v>917</v>
      </c>
      <c r="I160" s="186">
        <v>1.139869</v>
      </c>
      <c r="J160" s="186">
        <v>1.7630269999999999</v>
      </c>
      <c r="K160" s="186">
        <v>2.5404870000000002</v>
      </c>
      <c r="L160" s="186">
        <v>0.17076189999999999</v>
      </c>
      <c r="M160" s="186">
        <v>8.6518460000000008</v>
      </c>
      <c r="N160" s="186">
        <v>3.6194109999999999</v>
      </c>
      <c r="O160" s="186">
        <v>1.939397</v>
      </c>
    </row>
    <row r="161" spans="2:15" s="9" customFormat="1" x14ac:dyDescent="0.2">
      <c r="B161" s="9">
        <v>918</v>
      </c>
      <c r="C161" s="186">
        <v>6.6381410000000001</v>
      </c>
      <c r="D161" s="186">
        <v>4.9541490000000001</v>
      </c>
      <c r="E161" s="186">
        <v>1.339915</v>
      </c>
      <c r="H161" s="9">
        <v>918</v>
      </c>
      <c r="I161" s="186">
        <v>1.094983</v>
      </c>
      <c r="J161" s="186">
        <v>1.662723</v>
      </c>
      <c r="K161" s="186">
        <v>2.468343</v>
      </c>
      <c r="L161" s="186">
        <v>0.16494449999999999</v>
      </c>
      <c r="M161" s="186">
        <v>8.4592869999999998</v>
      </c>
      <c r="N161" s="186">
        <v>3.328805</v>
      </c>
      <c r="O161" s="186">
        <v>1.831358</v>
      </c>
    </row>
    <row r="162" spans="2:15" s="9" customFormat="1" x14ac:dyDescent="0.2">
      <c r="B162" s="9">
        <v>919</v>
      </c>
      <c r="C162" s="186">
        <v>6.7231959999999997</v>
      </c>
      <c r="D162" s="186">
        <v>4.9848540000000003</v>
      </c>
      <c r="E162" s="186">
        <v>1.348725</v>
      </c>
      <c r="H162" s="9">
        <v>919</v>
      </c>
      <c r="I162" s="186">
        <v>1.092317</v>
      </c>
      <c r="J162" s="186">
        <v>1.7223889999999999</v>
      </c>
      <c r="K162" s="186">
        <v>2.4968789999999998</v>
      </c>
      <c r="L162" s="186">
        <v>0.1669669</v>
      </c>
      <c r="M162" s="186">
        <v>3.7703169999999999</v>
      </c>
      <c r="N162" s="186">
        <v>3.183246</v>
      </c>
      <c r="O162" s="186">
        <v>1.818503</v>
      </c>
    </row>
    <row r="163" spans="2:15" s="9" customFormat="1" x14ac:dyDescent="0.2">
      <c r="B163" s="9">
        <v>920</v>
      </c>
      <c r="C163" s="186">
        <v>6.8204880000000001</v>
      </c>
      <c r="D163" s="186">
        <v>4.8991239999999996</v>
      </c>
      <c r="E163" s="186">
        <v>1.392185</v>
      </c>
      <c r="H163" s="9">
        <v>920</v>
      </c>
      <c r="I163" s="186">
        <v>1.0921019999999999</v>
      </c>
      <c r="J163" s="186">
        <v>1.8285290000000001</v>
      </c>
      <c r="K163" s="186">
        <v>2.533258</v>
      </c>
      <c r="L163" s="186">
        <v>0.1693741</v>
      </c>
      <c r="M163" s="186">
        <v>3.6372939999999998</v>
      </c>
      <c r="N163" s="186">
        <v>2.9933200000000002</v>
      </c>
      <c r="O163" s="186">
        <v>1.785236</v>
      </c>
    </row>
    <row r="164" spans="2:15" s="9" customFormat="1" x14ac:dyDescent="0.2">
      <c r="B164" s="9">
        <v>921</v>
      </c>
      <c r="C164" s="186">
        <v>7.0641610000000004</v>
      </c>
      <c r="D164" s="186">
        <v>4.8973009999999997</v>
      </c>
      <c r="E164" s="186">
        <v>1.4424600000000001</v>
      </c>
      <c r="H164" s="9">
        <v>921</v>
      </c>
      <c r="I164" s="186">
        <v>1.1235999999999999</v>
      </c>
      <c r="J164" s="186">
        <v>1.877246</v>
      </c>
      <c r="K164" s="186">
        <v>2.6232630000000001</v>
      </c>
      <c r="L164" s="186">
        <v>0.1753499</v>
      </c>
      <c r="M164" s="186">
        <v>3.4993500000000002</v>
      </c>
      <c r="N164" s="186">
        <v>3.0112909999999999</v>
      </c>
      <c r="O164" s="186">
        <v>1.854676</v>
      </c>
    </row>
    <row r="165" spans="2:15" s="9" customFormat="1" x14ac:dyDescent="0.2">
      <c r="B165" s="9">
        <v>922</v>
      </c>
      <c r="C165" s="186">
        <v>6.9944050000000004</v>
      </c>
      <c r="D165" s="186">
        <v>5.1128400000000003</v>
      </c>
      <c r="E165" s="186">
        <v>1.3680079999999999</v>
      </c>
      <c r="H165" s="9">
        <v>922</v>
      </c>
      <c r="I165" s="186">
        <v>1.067005</v>
      </c>
      <c r="J165" s="186">
        <v>1.8005580000000001</v>
      </c>
      <c r="K165" s="186">
        <v>2.5776530000000002</v>
      </c>
      <c r="L165" s="186">
        <v>0.17345720000000001</v>
      </c>
      <c r="M165" s="186">
        <v>3.1183160000000001</v>
      </c>
      <c r="N165" s="186">
        <v>2.8674979999999999</v>
      </c>
      <c r="O165" s="186">
        <v>1.7744500000000001</v>
      </c>
    </row>
    <row r="166" spans="2:15" s="9" customFormat="1" x14ac:dyDescent="0.2">
      <c r="B166" s="9">
        <v>923</v>
      </c>
      <c r="C166" s="186">
        <v>6.9519650000000004</v>
      </c>
      <c r="D166" s="186">
        <v>5.5668110000000004</v>
      </c>
      <c r="E166" s="186">
        <v>1.2488239999999999</v>
      </c>
      <c r="H166" s="9">
        <v>923</v>
      </c>
      <c r="I166" s="186">
        <v>1.0270889999999999</v>
      </c>
      <c r="J166" s="186">
        <v>1.596276</v>
      </c>
      <c r="K166" s="186">
        <v>2.5367630000000001</v>
      </c>
      <c r="L166" s="186">
        <v>0.1724348</v>
      </c>
      <c r="M166" s="186">
        <v>3.149791</v>
      </c>
      <c r="N166" s="186">
        <v>2.7114069999999999</v>
      </c>
      <c r="O166" s="186">
        <v>1.7112719999999999</v>
      </c>
    </row>
    <row r="167" spans="2:15" s="9" customFormat="1" x14ac:dyDescent="0.2">
      <c r="B167" s="9">
        <v>1006</v>
      </c>
      <c r="C167" s="186">
        <v>6.9402679999999997</v>
      </c>
      <c r="D167" s="186">
        <v>3.5974170000000001</v>
      </c>
      <c r="E167" s="186">
        <v>1.929236</v>
      </c>
      <c r="H167" s="9">
        <v>1006</v>
      </c>
      <c r="I167" s="186">
        <v>1.7464599999999999</v>
      </c>
      <c r="J167" s="186">
        <v>2.29976</v>
      </c>
      <c r="K167" s="186">
        <v>3.4846360000000001</v>
      </c>
      <c r="L167" s="186">
        <v>0.59307469999999995</v>
      </c>
      <c r="M167" s="186">
        <v>0.26853840000000001</v>
      </c>
      <c r="N167" s="186">
        <v>3.600203</v>
      </c>
      <c r="O167" s="186">
        <v>1.943673</v>
      </c>
    </row>
    <row r="168" spans="2:15" s="9" customFormat="1" x14ac:dyDescent="0.2">
      <c r="B168" s="9">
        <v>1007</v>
      </c>
      <c r="C168" s="186">
        <v>6.7554040000000004</v>
      </c>
      <c r="D168" s="186">
        <v>3.5792060000000001</v>
      </c>
      <c r="E168" s="186">
        <v>1.8874029999999999</v>
      </c>
      <c r="H168" s="9">
        <v>1007</v>
      </c>
      <c r="I168" s="186">
        <v>1.648784</v>
      </c>
      <c r="J168" s="186">
        <v>2.41005</v>
      </c>
      <c r="K168" s="186">
        <v>3.3615059999999999</v>
      </c>
      <c r="L168" s="186">
        <v>0.57724629999999999</v>
      </c>
      <c r="M168" s="186">
        <v>0.25594430000000001</v>
      </c>
      <c r="N168" s="186">
        <v>3.368614</v>
      </c>
      <c r="O168" s="186">
        <v>1.7989809999999999</v>
      </c>
    </row>
    <row r="169" spans="2:15" s="9" customFormat="1" x14ac:dyDescent="0.2">
      <c r="B169" s="9">
        <v>1008</v>
      </c>
      <c r="C169" s="186">
        <v>7.4441550000000003</v>
      </c>
      <c r="D169" s="186">
        <v>3.7560799999999999</v>
      </c>
      <c r="E169" s="186">
        <v>1.981895</v>
      </c>
      <c r="H169" s="9">
        <v>1008</v>
      </c>
      <c r="I169" s="186">
        <v>1.7819039999999999</v>
      </c>
      <c r="J169" s="186">
        <v>2.381386</v>
      </c>
      <c r="K169" s="186">
        <v>3.6714199999999999</v>
      </c>
      <c r="L169" s="186">
        <v>0.63606569999999996</v>
      </c>
      <c r="M169" s="186">
        <v>0.27628799999999998</v>
      </c>
      <c r="N169" s="186">
        <v>3.5736840000000001</v>
      </c>
      <c r="O169" s="186">
        <v>1.939959</v>
      </c>
    </row>
    <row r="170" spans="2:15" s="9" customFormat="1" x14ac:dyDescent="0.2">
      <c r="B170" s="9">
        <v>1009</v>
      </c>
      <c r="C170" s="186">
        <v>7.6486179999999999</v>
      </c>
      <c r="D170" s="186">
        <v>3.9482590000000002</v>
      </c>
      <c r="E170" s="186">
        <v>1.9372119999999999</v>
      </c>
      <c r="H170" s="9">
        <v>1009</v>
      </c>
      <c r="I170" s="186">
        <v>1.783895</v>
      </c>
      <c r="J170" s="186">
        <v>2.2354409999999998</v>
      </c>
      <c r="K170" s="186">
        <v>3.7144400000000002</v>
      </c>
      <c r="L170" s="186">
        <v>0.65293239999999997</v>
      </c>
      <c r="M170" s="186">
        <v>0.26465359999999999</v>
      </c>
      <c r="N170" s="186">
        <v>3.5084300000000002</v>
      </c>
      <c r="O170" s="186">
        <v>1.9374530000000001</v>
      </c>
    </row>
    <row r="171" spans="2:15" s="9" customFormat="1" x14ac:dyDescent="0.2">
      <c r="B171" s="9">
        <v>1010</v>
      </c>
      <c r="C171" s="186">
        <v>7.2734569999999996</v>
      </c>
      <c r="D171" s="186">
        <v>4.0139180000000003</v>
      </c>
      <c r="E171" s="186">
        <v>1.8120590000000001</v>
      </c>
      <c r="H171" s="9">
        <v>1010</v>
      </c>
      <c r="I171" s="186">
        <v>1.650379</v>
      </c>
      <c r="J171" s="186">
        <v>2.1238920000000001</v>
      </c>
      <c r="K171" s="186">
        <v>3.4653429999999998</v>
      </c>
      <c r="L171" s="186">
        <v>0.62077439999999995</v>
      </c>
      <c r="M171" s="186">
        <v>0.2524748</v>
      </c>
      <c r="N171" s="186">
        <v>3.229463</v>
      </c>
      <c r="O171" s="186">
        <v>1.7611060000000001</v>
      </c>
    </row>
    <row r="172" spans="2:15" s="9" customFormat="1" x14ac:dyDescent="0.2">
      <c r="B172" s="9">
        <v>1011</v>
      </c>
      <c r="C172" s="186">
        <v>7.4606250000000003</v>
      </c>
      <c r="D172" s="186">
        <v>4.3913500000000001</v>
      </c>
      <c r="E172" s="186">
        <v>1.6989369999999999</v>
      </c>
      <c r="H172" s="9">
        <v>1011</v>
      </c>
      <c r="I172" s="186">
        <v>1.6648270000000001</v>
      </c>
      <c r="J172" s="186">
        <v>1.7486999999999999</v>
      </c>
      <c r="K172" s="186">
        <v>3.6716470000000001</v>
      </c>
      <c r="L172" s="186">
        <v>0.63622069999999997</v>
      </c>
      <c r="M172" s="186">
        <v>0.28910639999999999</v>
      </c>
      <c r="N172" s="186">
        <v>3.244964</v>
      </c>
      <c r="O172" s="186">
        <v>1.757336</v>
      </c>
    </row>
    <row r="173" spans="2:15" s="9" customFormat="1" x14ac:dyDescent="0.2">
      <c r="B173" s="9">
        <v>1012</v>
      </c>
      <c r="C173" s="186">
        <v>7.7572809999999999</v>
      </c>
      <c r="D173" s="186">
        <v>4.5160150000000003</v>
      </c>
      <c r="E173" s="186">
        <v>1.717727</v>
      </c>
      <c r="H173" s="9">
        <v>1012</v>
      </c>
      <c r="I173" s="186">
        <v>1.6891039999999999</v>
      </c>
      <c r="J173" s="186">
        <v>1.7589840000000001</v>
      </c>
      <c r="K173" s="186">
        <v>3.7716340000000002</v>
      </c>
      <c r="L173" s="186">
        <v>0.66487450000000003</v>
      </c>
      <c r="M173" s="186">
        <v>0.26409830000000001</v>
      </c>
      <c r="N173" s="186">
        <v>3.3051339999999998</v>
      </c>
      <c r="O173" s="186">
        <v>1.752264</v>
      </c>
    </row>
    <row r="174" spans="2:15" s="9" customFormat="1" x14ac:dyDescent="0.2">
      <c r="B174" s="9">
        <v>1013</v>
      </c>
      <c r="C174" s="186">
        <v>7.6631790000000004</v>
      </c>
      <c r="D174" s="186">
        <v>4.6412120000000003</v>
      </c>
      <c r="E174" s="186">
        <v>1.651116</v>
      </c>
      <c r="H174" s="9">
        <v>1013</v>
      </c>
      <c r="I174" s="186">
        <v>1.6472309999999999</v>
      </c>
      <c r="J174" s="186">
        <v>1.6507149999999999</v>
      </c>
      <c r="K174" s="186">
        <v>3.7117749999999998</v>
      </c>
      <c r="L174" s="186">
        <v>0.65648919999999999</v>
      </c>
      <c r="M174" s="186">
        <v>0.25911630000000002</v>
      </c>
      <c r="N174" s="186">
        <v>3.2215780000000001</v>
      </c>
      <c r="O174" s="186">
        <v>1.6912510000000001</v>
      </c>
    </row>
    <row r="175" spans="2:15" s="9" customFormat="1" x14ac:dyDescent="0.2">
      <c r="B175" s="9">
        <v>1014</v>
      </c>
      <c r="C175" s="186">
        <v>7.4628059999999996</v>
      </c>
      <c r="D175" s="186">
        <v>4.6618199999999996</v>
      </c>
      <c r="E175" s="186">
        <v>1.600835</v>
      </c>
      <c r="H175" s="9">
        <v>1014</v>
      </c>
      <c r="I175" s="186">
        <v>1.586303</v>
      </c>
      <c r="J175" s="186">
        <v>1.6153569999999999</v>
      </c>
      <c r="K175" s="186">
        <v>3.6246999999999998</v>
      </c>
      <c r="L175" s="186">
        <v>0.64569670000000001</v>
      </c>
      <c r="M175" s="186">
        <v>0.24617310000000001</v>
      </c>
      <c r="N175" s="186">
        <v>3.090449</v>
      </c>
      <c r="O175" s="186">
        <v>1.610592</v>
      </c>
    </row>
    <row r="176" spans="2:15" s="9" customFormat="1" x14ac:dyDescent="0.2">
      <c r="B176" s="9">
        <v>1015</v>
      </c>
      <c r="C176" s="186">
        <v>7.791334</v>
      </c>
      <c r="D176" s="186">
        <v>4.7581420000000003</v>
      </c>
      <c r="E176" s="186">
        <v>1.6374740000000001</v>
      </c>
      <c r="H176" s="9">
        <v>1015</v>
      </c>
      <c r="I176" s="186">
        <v>1.6437459999999999</v>
      </c>
      <c r="J176" s="186">
        <v>1.6232</v>
      </c>
      <c r="K176" s="186">
        <v>3.720888</v>
      </c>
      <c r="L176" s="186">
        <v>0.69447159999999997</v>
      </c>
      <c r="M176" s="186">
        <v>0.24750469999999999</v>
      </c>
      <c r="N176" s="186">
        <v>3.181962</v>
      </c>
      <c r="O176" s="186">
        <v>1.647124</v>
      </c>
    </row>
    <row r="177" spans="2:15" s="9" customFormat="1" x14ac:dyDescent="0.2">
      <c r="B177" s="9">
        <v>1016</v>
      </c>
      <c r="C177" s="186">
        <v>7.683173</v>
      </c>
      <c r="D177" s="186">
        <v>4.4523260000000002</v>
      </c>
      <c r="E177" s="186">
        <v>1.725654</v>
      </c>
      <c r="H177" s="9">
        <v>1016</v>
      </c>
      <c r="I177" s="186">
        <v>1.604155</v>
      </c>
      <c r="J177" s="186">
        <v>1.908658</v>
      </c>
      <c r="K177" s="186">
        <v>3.698032</v>
      </c>
      <c r="L177" s="186">
        <v>0.68082430000000005</v>
      </c>
      <c r="M177" s="186">
        <v>0.24516679999999999</v>
      </c>
      <c r="N177" s="186">
        <v>3.068962</v>
      </c>
      <c r="O177" s="186">
        <v>1.610392</v>
      </c>
    </row>
    <row r="178" spans="2:15" s="9" customFormat="1" x14ac:dyDescent="0.2">
      <c r="B178" s="9">
        <v>1017</v>
      </c>
      <c r="C178" s="186">
        <v>7.5957990000000004</v>
      </c>
      <c r="D178" s="186">
        <v>4.7287189999999999</v>
      </c>
      <c r="E178" s="186">
        <v>1.606312</v>
      </c>
      <c r="H178" s="9">
        <v>1017</v>
      </c>
      <c r="I178" s="186">
        <v>1.5810839999999999</v>
      </c>
      <c r="J178" s="186">
        <v>1.6381600000000001</v>
      </c>
      <c r="K178" s="186">
        <v>3.6038920000000001</v>
      </c>
      <c r="L178" s="186">
        <v>0.67314439999999998</v>
      </c>
      <c r="M178" s="186">
        <v>0.2425321</v>
      </c>
      <c r="N178" s="186">
        <v>2.9896379999999998</v>
      </c>
      <c r="O178" s="186">
        <v>1.5851059999999999</v>
      </c>
    </row>
    <row r="179" spans="2:15" s="9" customFormat="1" x14ac:dyDescent="0.2">
      <c r="B179" s="9">
        <v>1018</v>
      </c>
      <c r="C179" s="186">
        <v>7.7809879999999998</v>
      </c>
      <c r="D179" s="186">
        <v>4.722594</v>
      </c>
      <c r="E179" s="186">
        <v>1.6476090000000001</v>
      </c>
      <c r="H179" s="9">
        <v>1018</v>
      </c>
      <c r="I179" s="186">
        <v>1.6010219999999999</v>
      </c>
      <c r="J179" s="186">
        <v>1.712582</v>
      </c>
      <c r="K179" s="186">
        <v>3.6655899999999999</v>
      </c>
      <c r="L179" s="186">
        <v>0.68273309999999998</v>
      </c>
      <c r="M179" s="186">
        <v>0.2393045</v>
      </c>
      <c r="N179" s="186">
        <v>3.023698</v>
      </c>
      <c r="O179" s="186">
        <v>1.6080449999999999</v>
      </c>
    </row>
    <row r="180" spans="2:15" s="9" customFormat="1" x14ac:dyDescent="0.2">
      <c r="B180" s="9">
        <v>1019</v>
      </c>
      <c r="C180" s="186">
        <v>7.6585080000000003</v>
      </c>
      <c r="D180" s="186">
        <v>4.7994880000000002</v>
      </c>
      <c r="E180" s="186">
        <v>1.595693</v>
      </c>
      <c r="H180" s="9">
        <v>1019</v>
      </c>
      <c r="I180" s="186">
        <v>1.5606690000000001</v>
      </c>
      <c r="J180" s="186">
        <v>1.6428020000000001</v>
      </c>
      <c r="K180" s="186">
        <v>3.6224850000000002</v>
      </c>
      <c r="L180" s="186">
        <v>0.6670412</v>
      </c>
      <c r="M180" s="186">
        <v>0.23423389999999999</v>
      </c>
      <c r="N180" s="186">
        <v>2.891632</v>
      </c>
      <c r="O180" s="186">
        <v>1.577329</v>
      </c>
    </row>
    <row r="181" spans="2:15" s="9" customFormat="1" x14ac:dyDescent="0.2">
      <c r="B181" s="9">
        <v>1020</v>
      </c>
      <c r="C181" s="186">
        <v>7.8763300000000003</v>
      </c>
      <c r="D181" s="186">
        <v>4.6271899999999997</v>
      </c>
      <c r="E181" s="186">
        <v>1.7021839999999999</v>
      </c>
      <c r="H181" s="9">
        <v>1020</v>
      </c>
      <c r="I181" s="186">
        <v>1.5816859999999999</v>
      </c>
      <c r="J181" s="186">
        <v>1.8957569999999999</v>
      </c>
      <c r="K181" s="186">
        <v>3.7117619999999998</v>
      </c>
      <c r="L181" s="186">
        <v>0.67698789999999998</v>
      </c>
      <c r="M181" s="186">
        <v>0.23599120000000001</v>
      </c>
      <c r="N181" s="186">
        <v>2.9012340000000001</v>
      </c>
      <c r="O181" s="186">
        <v>1.604732</v>
      </c>
    </row>
    <row r="182" spans="2:15" s="9" customFormat="1" x14ac:dyDescent="0.2">
      <c r="B182" s="9">
        <v>1021</v>
      </c>
      <c r="C182" s="186">
        <v>7.8192719999999998</v>
      </c>
      <c r="D182" s="186">
        <v>4.7253420000000004</v>
      </c>
      <c r="E182" s="186">
        <v>1.6547529999999999</v>
      </c>
      <c r="H182" s="9">
        <v>1021</v>
      </c>
      <c r="I182" s="186">
        <v>1.526554</v>
      </c>
      <c r="J182" s="186">
        <v>1.845917</v>
      </c>
      <c r="K182" s="186">
        <v>3.6599599999999999</v>
      </c>
      <c r="L182" s="186">
        <v>0.67376530000000001</v>
      </c>
      <c r="M182" s="186">
        <v>0.23375499999999999</v>
      </c>
      <c r="N182" s="186">
        <v>2.5782039999999999</v>
      </c>
      <c r="O182" s="186">
        <v>1.5759529999999999</v>
      </c>
    </row>
    <row r="183" spans="2:15" s="9" customFormat="1" x14ac:dyDescent="0.2">
      <c r="B183" s="9">
        <v>1022</v>
      </c>
      <c r="C183" s="186">
        <v>7.7649439999999998</v>
      </c>
      <c r="D183" s="186">
        <v>4.8857970000000002</v>
      </c>
      <c r="E183" s="186">
        <v>1.589289</v>
      </c>
      <c r="H183" s="9">
        <v>1022</v>
      </c>
      <c r="I183" s="186">
        <v>1.4981370000000001</v>
      </c>
      <c r="J183" s="186">
        <v>1.716094</v>
      </c>
      <c r="K183" s="186">
        <v>3.5765289999999998</v>
      </c>
      <c r="L183" s="186">
        <v>0.6699794</v>
      </c>
      <c r="M183" s="186">
        <v>0.22763749999999999</v>
      </c>
      <c r="N183" s="186">
        <v>2.5197050000000001</v>
      </c>
      <c r="O183" s="186">
        <v>1.5422260000000001</v>
      </c>
    </row>
    <row r="184" spans="2:15" s="9" customFormat="1" x14ac:dyDescent="0.2">
      <c r="B184" s="9">
        <v>1023</v>
      </c>
      <c r="C184" s="186">
        <v>7.7127800000000004</v>
      </c>
      <c r="D184" s="186">
        <v>5.2371670000000003</v>
      </c>
      <c r="E184" s="186">
        <v>1.472701</v>
      </c>
      <c r="H184" s="9">
        <v>1023</v>
      </c>
      <c r="I184" s="186">
        <v>1.474545</v>
      </c>
      <c r="J184" s="186">
        <v>1.4653860000000001</v>
      </c>
      <c r="K184" s="186">
        <v>3.5566260000000001</v>
      </c>
      <c r="L184" s="186">
        <v>0.66702379999999994</v>
      </c>
      <c r="M184" s="186">
        <v>0.22413669999999999</v>
      </c>
      <c r="N184" s="186">
        <v>2.4508969999999999</v>
      </c>
      <c r="O184" s="186">
        <v>1.517088</v>
      </c>
    </row>
    <row r="185" spans="2:15" s="9" customFormat="1" x14ac:dyDescent="0.2">
      <c r="B185" s="9">
        <v>1106</v>
      </c>
      <c r="C185" s="186">
        <v>3.6813790000000002</v>
      </c>
      <c r="D185" s="186">
        <v>2.86429</v>
      </c>
      <c r="E185" s="186">
        <v>1.2852680000000001</v>
      </c>
      <c r="H185" s="9">
        <v>1106</v>
      </c>
      <c r="I185" s="186">
        <v>1.0973580000000001</v>
      </c>
      <c r="J185" s="186">
        <v>1.5904130000000001</v>
      </c>
      <c r="K185" s="186">
        <v>2.4017810000000002</v>
      </c>
      <c r="L185" s="186">
        <v>0.24686089999999999</v>
      </c>
      <c r="M185" s="186">
        <v>4.7343460000000004</v>
      </c>
      <c r="N185" s="186">
        <v>2.197225</v>
      </c>
      <c r="O185" s="186">
        <v>1.6808730000000001</v>
      </c>
    </row>
    <row r="186" spans="2:15" s="9" customFormat="1" x14ac:dyDescent="0.2">
      <c r="B186" s="9">
        <v>1107</v>
      </c>
      <c r="C186" s="186">
        <v>3.844182</v>
      </c>
      <c r="D186" s="186">
        <v>3.113165</v>
      </c>
      <c r="E186" s="186">
        <v>1.234815</v>
      </c>
      <c r="H186" s="9">
        <v>1107</v>
      </c>
      <c r="I186" s="186">
        <v>1.1052169999999999</v>
      </c>
      <c r="J186" s="186">
        <v>1.413117</v>
      </c>
      <c r="K186" s="186">
        <v>2.4935390000000002</v>
      </c>
      <c r="L186" s="186">
        <v>0.25701469999999998</v>
      </c>
      <c r="M186" s="186">
        <v>4.7921290000000001</v>
      </c>
      <c r="N186" s="186">
        <v>2.1287259999999999</v>
      </c>
      <c r="O186" s="186">
        <v>1.650372</v>
      </c>
    </row>
    <row r="187" spans="2:15" s="9" customFormat="1" x14ac:dyDescent="0.2">
      <c r="B187" s="9">
        <v>1108</v>
      </c>
      <c r="C187" s="186">
        <v>4.221203</v>
      </c>
      <c r="D187" s="186">
        <v>3.2657729999999998</v>
      </c>
      <c r="E187" s="186">
        <v>1.292559</v>
      </c>
      <c r="H187" s="9">
        <v>1108</v>
      </c>
      <c r="I187" s="186">
        <v>1.192102</v>
      </c>
      <c r="J187" s="186">
        <v>1.4252880000000001</v>
      </c>
      <c r="K187" s="186">
        <v>2.7217899999999999</v>
      </c>
      <c r="L187" s="186">
        <v>0.28128019999999998</v>
      </c>
      <c r="M187" s="186">
        <v>5.4285730000000001</v>
      </c>
      <c r="N187" s="186">
        <v>2.2688009999999998</v>
      </c>
      <c r="O187" s="186">
        <v>1.7850299999999999</v>
      </c>
    </row>
    <row r="188" spans="2:15" s="9" customFormat="1" x14ac:dyDescent="0.2">
      <c r="B188" s="9">
        <v>1109</v>
      </c>
      <c r="C188" s="186">
        <v>4.091583</v>
      </c>
      <c r="D188" s="186">
        <v>3.5639069999999999</v>
      </c>
      <c r="E188" s="186">
        <v>1.148061</v>
      </c>
      <c r="H188" s="9">
        <v>1109</v>
      </c>
      <c r="I188" s="186">
        <v>1.086314</v>
      </c>
      <c r="J188" s="186">
        <v>1.222513</v>
      </c>
      <c r="K188" s="186">
        <v>2.5766650000000002</v>
      </c>
      <c r="L188" s="186">
        <v>0.27160529999999999</v>
      </c>
      <c r="M188" s="186">
        <v>5.2024140000000001</v>
      </c>
      <c r="N188" s="186">
        <v>2.0495640000000002</v>
      </c>
      <c r="O188" s="186">
        <v>1.5590630000000001</v>
      </c>
    </row>
    <row r="189" spans="2:15" s="9" customFormat="1" x14ac:dyDescent="0.2">
      <c r="B189" s="9">
        <v>1110</v>
      </c>
      <c r="C189" s="186">
        <v>4.4151530000000001</v>
      </c>
      <c r="D189" s="186">
        <v>3.5445669999999998</v>
      </c>
      <c r="E189" s="186">
        <v>1.245611</v>
      </c>
      <c r="H189" s="9">
        <v>1110</v>
      </c>
      <c r="I189" s="186">
        <v>1.164523</v>
      </c>
      <c r="J189" s="186">
        <v>1.3526830000000001</v>
      </c>
      <c r="K189" s="186">
        <v>2.7202500000000001</v>
      </c>
      <c r="L189" s="186">
        <v>0.29259950000000001</v>
      </c>
      <c r="M189" s="186">
        <v>5.6584450000000004</v>
      </c>
      <c r="N189" s="186">
        <v>2.1232980000000001</v>
      </c>
      <c r="O189" s="186">
        <v>1.7023140000000001</v>
      </c>
    </row>
    <row r="190" spans="2:15" s="9" customFormat="1" x14ac:dyDescent="0.2">
      <c r="B190" s="9">
        <v>1111</v>
      </c>
      <c r="C190" s="186">
        <v>4.3374810000000004</v>
      </c>
      <c r="D190" s="186">
        <v>3.6336889999999999</v>
      </c>
      <c r="E190" s="186">
        <v>1.1936850000000001</v>
      </c>
      <c r="H190" s="9">
        <v>1111</v>
      </c>
      <c r="I190" s="186">
        <v>1.125607</v>
      </c>
      <c r="J190" s="186">
        <v>1.3041879999999999</v>
      </c>
      <c r="K190" s="186">
        <v>2.6694849999999999</v>
      </c>
      <c r="L190" s="186">
        <v>0.2874081</v>
      </c>
      <c r="M190" s="186">
        <v>4.8733969999999998</v>
      </c>
      <c r="N190" s="186">
        <v>1.996599</v>
      </c>
      <c r="O190" s="186">
        <v>1.597955</v>
      </c>
    </row>
    <row r="191" spans="2:15" s="9" customFormat="1" x14ac:dyDescent="0.2">
      <c r="B191" s="9">
        <v>1112</v>
      </c>
      <c r="C191" s="186">
        <v>4.4799939999999996</v>
      </c>
      <c r="D191" s="186">
        <v>3.804265</v>
      </c>
      <c r="E191" s="186">
        <v>1.177624</v>
      </c>
      <c r="H191" s="9">
        <v>1112</v>
      </c>
      <c r="I191" s="186">
        <v>1.120622</v>
      </c>
      <c r="J191" s="186">
        <v>1.253406</v>
      </c>
      <c r="K191" s="186">
        <v>2.7181150000000001</v>
      </c>
      <c r="L191" s="186">
        <v>0.2941474</v>
      </c>
      <c r="M191" s="186">
        <v>5.0335179999999999</v>
      </c>
      <c r="N191" s="186">
        <v>1.9475849999999999</v>
      </c>
      <c r="O191" s="186">
        <v>1.636504</v>
      </c>
    </row>
    <row r="192" spans="2:15" s="9" customFormat="1" x14ac:dyDescent="0.2">
      <c r="B192" s="9">
        <v>1113</v>
      </c>
      <c r="C192" s="186">
        <v>4.4549830000000004</v>
      </c>
      <c r="D192" s="186">
        <v>3.905316</v>
      </c>
      <c r="E192" s="186">
        <v>1.1407480000000001</v>
      </c>
      <c r="H192" s="9">
        <v>1113</v>
      </c>
      <c r="I192" s="186">
        <v>1.104117</v>
      </c>
      <c r="J192" s="186">
        <v>1.178094</v>
      </c>
      <c r="K192" s="186">
        <v>2.7738879999999999</v>
      </c>
      <c r="L192" s="186">
        <v>0.2925217</v>
      </c>
      <c r="M192" s="186">
        <v>2.0974430000000002</v>
      </c>
      <c r="N192" s="186">
        <v>1.869899</v>
      </c>
      <c r="O192" s="186">
        <v>1.590176</v>
      </c>
    </row>
    <row r="193" spans="2:15" s="9" customFormat="1" x14ac:dyDescent="0.2">
      <c r="B193" s="9">
        <v>1114</v>
      </c>
      <c r="C193" s="186">
        <v>4.3753830000000002</v>
      </c>
      <c r="D193" s="186">
        <v>4.0471009999999996</v>
      </c>
      <c r="E193" s="186">
        <v>1.081115</v>
      </c>
      <c r="H193" s="9">
        <v>1114</v>
      </c>
      <c r="I193" s="186">
        <v>1.0375749999999999</v>
      </c>
      <c r="J193" s="186">
        <v>1.129076</v>
      </c>
      <c r="K193" s="186">
        <v>2.5530970000000002</v>
      </c>
      <c r="L193" s="186">
        <v>0.28673409999999999</v>
      </c>
      <c r="M193" s="186">
        <v>1.8001720000000001</v>
      </c>
      <c r="N193" s="186">
        <v>1.7452669999999999</v>
      </c>
      <c r="O193" s="186">
        <v>1.562594</v>
      </c>
    </row>
    <row r="194" spans="2:15" s="9" customFormat="1" x14ac:dyDescent="0.2">
      <c r="B194" s="9">
        <v>1115</v>
      </c>
      <c r="C194" s="186">
        <v>4.5085870000000003</v>
      </c>
      <c r="D194" s="186">
        <v>4.2786679999999997</v>
      </c>
      <c r="E194" s="186">
        <v>1.053736</v>
      </c>
      <c r="H194" s="9">
        <v>1115</v>
      </c>
      <c r="I194" s="186">
        <v>1.0192699999999999</v>
      </c>
      <c r="J194" s="186">
        <v>1.085858</v>
      </c>
      <c r="K194" s="186">
        <v>2.7107600000000001</v>
      </c>
      <c r="L194" s="186">
        <v>0.2960448</v>
      </c>
      <c r="M194" s="186">
        <v>2.001309</v>
      </c>
      <c r="N194" s="186">
        <v>1.711741</v>
      </c>
      <c r="O194" s="186">
        <v>1.5678240000000001</v>
      </c>
    </row>
    <row r="195" spans="2:15" s="9" customFormat="1" x14ac:dyDescent="0.2">
      <c r="B195" s="9">
        <v>1116</v>
      </c>
      <c r="C195" s="186">
        <v>4.3474570000000003</v>
      </c>
      <c r="D195" s="186">
        <v>4.5422760000000002</v>
      </c>
      <c r="E195" s="186">
        <v>0.95710980000000001</v>
      </c>
      <c r="H195" s="9">
        <v>1116</v>
      </c>
      <c r="I195" s="186">
        <v>0.93175419999999998</v>
      </c>
      <c r="J195" s="186">
        <v>0.97652879999999997</v>
      </c>
      <c r="K195" s="186">
        <v>2.486272</v>
      </c>
      <c r="L195" s="186">
        <v>0.28591800000000001</v>
      </c>
      <c r="M195" s="186">
        <v>1.930912</v>
      </c>
      <c r="N195" s="186">
        <v>1.5703290000000001</v>
      </c>
      <c r="O195" s="186">
        <v>1.4674750000000001</v>
      </c>
    </row>
    <row r="196" spans="2:15" s="9" customFormat="1" x14ac:dyDescent="0.2">
      <c r="B196" s="9">
        <v>1117</v>
      </c>
      <c r="C196" s="186">
        <v>4.6283440000000002</v>
      </c>
      <c r="D196" s="186">
        <v>4.22722</v>
      </c>
      <c r="E196" s="186">
        <v>1.0948910000000001</v>
      </c>
      <c r="H196" s="9">
        <v>1117</v>
      </c>
      <c r="I196" s="186">
        <v>1.0212349999999999</v>
      </c>
      <c r="J196" s="186">
        <v>1.188663</v>
      </c>
      <c r="K196" s="186">
        <v>2.6600429999999999</v>
      </c>
      <c r="L196" s="186">
        <v>0.30489909999999998</v>
      </c>
      <c r="M196" s="186">
        <v>2.0585460000000002</v>
      </c>
      <c r="N196" s="186">
        <v>1.5795440000000001</v>
      </c>
      <c r="O196" s="186">
        <v>1.5457240000000001</v>
      </c>
    </row>
    <row r="197" spans="2:15" s="9" customFormat="1" x14ac:dyDescent="0.2">
      <c r="B197" s="9">
        <v>1118</v>
      </c>
      <c r="C197" s="186">
        <v>4.3993460000000004</v>
      </c>
      <c r="D197" s="186">
        <v>4.1333609999999998</v>
      </c>
      <c r="E197" s="186">
        <v>1.064351</v>
      </c>
      <c r="H197" s="9">
        <v>1118</v>
      </c>
      <c r="I197" s="186">
        <v>0.95344569999999995</v>
      </c>
      <c r="J197" s="186">
        <v>1.2426280000000001</v>
      </c>
      <c r="K197" s="186">
        <v>2.642306</v>
      </c>
      <c r="L197" s="186">
        <v>0.29085119999999998</v>
      </c>
      <c r="M197" s="186">
        <v>1.865191</v>
      </c>
      <c r="N197" s="186">
        <v>1.397942</v>
      </c>
      <c r="O197" s="186">
        <v>1.4247909999999999</v>
      </c>
    </row>
    <row r="198" spans="2:15" s="9" customFormat="1" x14ac:dyDescent="0.2">
      <c r="B198" s="9">
        <v>1119</v>
      </c>
      <c r="C198" s="186">
        <v>4.4498680000000004</v>
      </c>
      <c r="D198" s="186">
        <v>4.1915690000000003</v>
      </c>
      <c r="E198" s="186">
        <v>1.061623</v>
      </c>
      <c r="H198" s="9">
        <v>1119</v>
      </c>
      <c r="I198" s="186">
        <v>0.9602039</v>
      </c>
      <c r="J198" s="186">
        <v>1.2203980000000001</v>
      </c>
      <c r="K198" s="186">
        <v>2.6770830000000001</v>
      </c>
      <c r="L198" s="186">
        <v>0.29739359999999998</v>
      </c>
      <c r="M198" s="186">
        <v>1.8601019999999999</v>
      </c>
      <c r="N198" s="186">
        <v>1.3629720000000001</v>
      </c>
      <c r="O198" s="186">
        <v>1.436731</v>
      </c>
    </row>
    <row r="199" spans="2:15" s="9" customFormat="1" x14ac:dyDescent="0.2">
      <c r="B199" s="9">
        <v>1120</v>
      </c>
      <c r="C199" s="186">
        <v>4.5751619999999997</v>
      </c>
      <c r="D199" s="186">
        <v>4.2333869999999996</v>
      </c>
      <c r="E199" s="186">
        <v>1.0807329999999999</v>
      </c>
      <c r="H199" s="9">
        <v>1120</v>
      </c>
      <c r="I199" s="186">
        <v>0.98818989999999995</v>
      </c>
      <c r="J199" s="186">
        <v>1.202501</v>
      </c>
      <c r="K199" s="186">
        <v>2.6773020000000001</v>
      </c>
      <c r="L199" s="186">
        <v>0.30545739999999999</v>
      </c>
      <c r="M199" s="186">
        <v>1.8000240000000001</v>
      </c>
      <c r="N199" s="186">
        <v>1.3324849999999999</v>
      </c>
      <c r="O199" s="186">
        <v>1.462334</v>
      </c>
    </row>
    <row r="200" spans="2:15" s="9" customFormat="1" x14ac:dyDescent="0.2">
      <c r="B200" s="9">
        <v>1121</v>
      </c>
      <c r="C200" s="186">
        <v>4.804316</v>
      </c>
      <c r="D200" s="186">
        <v>4.2476219999999998</v>
      </c>
      <c r="E200" s="186">
        <v>1.13106</v>
      </c>
      <c r="H200" s="9">
        <v>1121</v>
      </c>
      <c r="I200" s="186">
        <v>1.038211</v>
      </c>
      <c r="J200" s="186">
        <v>1.2409140000000001</v>
      </c>
      <c r="K200" s="186">
        <v>2.8054000000000001</v>
      </c>
      <c r="L200" s="186">
        <v>0.3214785</v>
      </c>
      <c r="M200" s="186">
        <v>1.890455</v>
      </c>
      <c r="N200" s="186">
        <v>1.3705830000000001</v>
      </c>
      <c r="O200" s="186">
        <v>1.52061</v>
      </c>
    </row>
    <row r="201" spans="2:15" s="9" customFormat="1" x14ac:dyDescent="0.2">
      <c r="B201" s="9">
        <v>1122</v>
      </c>
      <c r="C201" s="186">
        <v>4.6728129999999997</v>
      </c>
      <c r="D201" s="186">
        <v>4.1884240000000004</v>
      </c>
      <c r="E201" s="186">
        <v>1.11565</v>
      </c>
      <c r="H201" s="9">
        <v>1122</v>
      </c>
      <c r="I201" s="186">
        <v>1.0355719999999999</v>
      </c>
      <c r="J201" s="186">
        <v>1.237498</v>
      </c>
      <c r="K201" s="186">
        <v>2.6918820000000001</v>
      </c>
      <c r="L201" s="186">
        <v>0.3134922</v>
      </c>
      <c r="M201" s="186">
        <v>1.8553729999999999</v>
      </c>
      <c r="N201" s="186">
        <v>1.2926610000000001</v>
      </c>
      <c r="O201" s="186">
        <v>1.4381630000000001</v>
      </c>
    </row>
    <row r="202" spans="2:15" s="9" customFormat="1" x14ac:dyDescent="0.2">
      <c r="B202" s="9">
        <v>1123</v>
      </c>
      <c r="C202" s="186">
        <v>4.6261979999999996</v>
      </c>
      <c r="D202" s="186">
        <v>4.2351239999999999</v>
      </c>
      <c r="E202" s="186">
        <v>1.092341</v>
      </c>
      <c r="H202" s="9">
        <v>1123</v>
      </c>
      <c r="I202" s="186">
        <v>0.9905794</v>
      </c>
      <c r="J202" s="186">
        <v>1.287148</v>
      </c>
      <c r="K202" s="186">
        <v>2.591666</v>
      </c>
      <c r="L202" s="186">
        <v>0.31815139999999997</v>
      </c>
      <c r="M202" s="186">
        <v>1.94913</v>
      </c>
      <c r="N202" s="186">
        <v>1.2409490000000001</v>
      </c>
      <c r="O202" s="186">
        <v>1.4160459999999999</v>
      </c>
    </row>
    <row r="203" spans="2:15" s="9" customFormat="1" x14ac:dyDescent="0.2">
      <c r="B203" s="9">
        <v>1206</v>
      </c>
      <c r="C203" s="186">
        <v>2.2531189999999999</v>
      </c>
      <c r="D203" s="186">
        <v>1.7111639999999999</v>
      </c>
      <c r="E203" s="186">
        <v>1.3167169999999999</v>
      </c>
      <c r="H203" s="9">
        <v>1206</v>
      </c>
      <c r="I203" s="186">
        <v>1.1426270000000001</v>
      </c>
      <c r="J203" s="186">
        <v>1.642425</v>
      </c>
      <c r="K203" s="186">
        <v>39.358980000000003</v>
      </c>
      <c r="L203" s="186">
        <v>0.1675837</v>
      </c>
      <c r="M203" s="186">
        <v>0.65041260000000001</v>
      </c>
      <c r="N203" s="186">
        <v>2.1293229999999999</v>
      </c>
      <c r="O203" s="186">
        <v>2.1181199999999998</v>
      </c>
    </row>
    <row r="204" spans="2:15" s="9" customFormat="1" x14ac:dyDescent="0.2">
      <c r="B204" s="9">
        <v>1207</v>
      </c>
      <c r="C204" s="186">
        <v>2.197362</v>
      </c>
      <c r="D204" s="186">
        <v>1.714053</v>
      </c>
      <c r="E204" s="186">
        <v>1.281968</v>
      </c>
      <c r="H204" s="9">
        <v>1207</v>
      </c>
      <c r="I204" s="186">
        <v>1.112646</v>
      </c>
      <c r="J204" s="186">
        <v>1.604776</v>
      </c>
      <c r="K204" s="186">
        <v>38.384970000000003</v>
      </c>
      <c r="L204" s="186">
        <v>0.16343650000000001</v>
      </c>
      <c r="M204" s="186">
        <v>0.63431700000000002</v>
      </c>
      <c r="N204" s="186">
        <v>2.0760930000000002</v>
      </c>
      <c r="O204" s="186">
        <v>1.9916160000000001</v>
      </c>
    </row>
    <row r="205" spans="2:15" s="9" customFormat="1" x14ac:dyDescent="0.2">
      <c r="B205" s="9">
        <v>1208</v>
      </c>
      <c r="C205" s="186">
        <v>2.218451</v>
      </c>
      <c r="D205" s="186">
        <v>1.7601059999999999</v>
      </c>
      <c r="E205" s="186">
        <v>1.260408</v>
      </c>
      <c r="H205" s="9">
        <v>1208</v>
      </c>
      <c r="I205" s="186">
        <v>1.0834029999999999</v>
      </c>
      <c r="J205" s="186">
        <v>1.6044119999999999</v>
      </c>
      <c r="K205" s="186">
        <v>38.753369999999997</v>
      </c>
      <c r="L205" s="186">
        <v>0.16500509999999999</v>
      </c>
      <c r="M205" s="186">
        <v>0.64040490000000005</v>
      </c>
      <c r="N205" s="186">
        <v>2.0960179999999999</v>
      </c>
      <c r="O205" s="186">
        <v>1.9172659999999999</v>
      </c>
    </row>
    <row r="206" spans="2:15" s="9" customFormat="1" x14ac:dyDescent="0.2">
      <c r="B206" s="9">
        <v>1209</v>
      </c>
      <c r="C206" s="186">
        <v>2.152183</v>
      </c>
      <c r="D206" s="186">
        <v>1.908965</v>
      </c>
      <c r="E206" s="186">
        <v>1.127408</v>
      </c>
      <c r="H206" s="9">
        <v>1209</v>
      </c>
      <c r="I206" s="186">
        <v>0.98209829999999998</v>
      </c>
      <c r="J206" s="186">
        <v>1.3964240000000001</v>
      </c>
      <c r="K206" s="186">
        <v>37.345460000000003</v>
      </c>
      <c r="L206" s="186">
        <v>0.16022829999999999</v>
      </c>
      <c r="M206" s="186">
        <v>0.4278169</v>
      </c>
      <c r="N206" s="186">
        <v>2.027841</v>
      </c>
      <c r="O206" s="186">
        <v>1.7863009999999999</v>
      </c>
    </row>
    <row r="207" spans="2:15" s="9" customFormat="1" x14ac:dyDescent="0.2">
      <c r="B207" s="9">
        <v>1210</v>
      </c>
      <c r="C207" s="186">
        <v>2.1761119999999998</v>
      </c>
      <c r="D207" s="186">
        <v>2.0549210000000002</v>
      </c>
      <c r="E207" s="186">
        <v>1.0589759999999999</v>
      </c>
      <c r="H207" s="9">
        <v>1210</v>
      </c>
      <c r="I207" s="186">
        <v>0.97097359999999999</v>
      </c>
      <c r="J207" s="186">
        <v>1.189673</v>
      </c>
      <c r="K207" s="186">
        <v>37.760669999999998</v>
      </c>
      <c r="L207" s="186">
        <v>0.1589238</v>
      </c>
      <c r="M207" s="186">
        <v>0.43058010000000002</v>
      </c>
      <c r="N207" s="186">
        <v>1.969827</v>
      </c>
      <c r="O207" s="186">
        <v>1.73116</v>
      </c>
    </row>
    <row r="208" spans="2:15" s="9" customFormat="1" x14ac:dyDescent="0.2">
      <c r="B208" s="9">
        <v>1211</v>
      </c>
      <c r="C208" s="186">
        <v>2.3677929999999998</v>
      </c>
      <c r="D208" s="186">
        <v>2.085426</v>
      </c>
      <c r="E208" s="186">
        <v>1.1354</v>
      </c>
      <c r="H208" s="9">
        <v>1211</v>
      </c>
      <c r="I208" s="186">
        <v>1.024929</v>
      </c>
      <c r="J208" s="186">
        <v>1.340897</v>
      </c>
      <c r="K208" s="186">
        <v>41.086790000000001</v>
      </c>
      <c r="L208" s="186">
        <v>0.171234</v>
      </c>
      <c r="M208" s="186">
        <v>0.40343689999999999</v>
      </c>
      <c r="N208" s="186">
        <v>2.0580150000000001</v>
      </c>
      <c r="O208" s="186">
        <v>1.7957609999999999</v>
      </c>
    </row>
    <row r="209" spans="2:15" s="9" customFormat="1" x14ac:dyDescent="0.2">
      <c r="B209" s="9">
        <v>1212</v>
      </c>
      <c r="C209" s="186">
        <v>2.3200419999999999</v>
      </c>
      <c r="D209" s="186">
        <v>2.1907990000000002</v>
      </c>
      <c r="E209" s="186">
        <v>1.058994</v>
      </c>
      <c r="H209" s="9">
        <v>1212</v>
      </c>
      <c r="I209" s="186">
        <v>0.98913510000000004</v>
      </c>
      <c r="J209" s="186">
        <v>1.179576</v>
      </c>
      <c r="K209" s="186">
        <v>40.258209999999998</v>
      </c>
      <c r="L209" s="186">
        <v>0.1666492</v>
      </c>
      <c r="M209" s="186">
        <v>0.38461709999999999</v>
      </c>
      <c r="N209" s="186">
        <v>1.9900949999999999</v>
      </c>
      <c r="O209" s="186">
        <v>1.712866</v>
      </c>
    </row>
    <row r="210" spans="2:15" s="9" customFormat="1" x14ac:dyDescent="0.2">
      <c r="B210" s="9">
        <v>1213</v>
      </c>
      <c r="C210" s="186">
        <v>2.3839139999999999</v>
      </c>
      <c r="D210" s="186">
        <v>1.99993</v>
      </c>
      <c r="E210" s="186">
        <v>1.191999</v>
      </c>
      <c r="H210" s="9">
        <v>1213</v>
      </c>
      <c r="I210" s="186">
        <v>1.0084679999999999</v>
      </c>
      <c r="J210" s="186">
        <v>1.5670120000000001</v>
      </c>
      <c r="K210" s="186">
        <v>41.366529999999997</v>
      </c>
      <c r="L210" s="186">
        <v>0.1706618</v>
      </c>
      <c r="M210" s="186">
        <v>0.39673760000000002</v>
      </c>
      <c r="N210" s="186">
        <v>2.0317669999999999</v>
      </c>
      <c r="O210" s="186">
        <v>1.746256</v>
      </c>
    </row>
    <row r="211" spans="2:15" s="9" customFormat="1" x14ac:dyDescent="0.2">
      <c r="B211" s="9">
        <v>1214</v>
      </c>
      <c r="C211" s="186">
        <v>2.2713100000000002</v>
      </c>
      <c r="D211" s="186">
        <v>2.0121389999999999</v>
      </c>
      <c r="E211" s="186">
        <v>1.1288039999999999</v>
      </c>
      <c r="H211" s="9">
        <v>1214</v>
      </c>
      <c r="I211" s="186">
        <v>0.94466039999999996</v>
      </c>
      <c r="J211" s="186">
        <v>1.470302</v>
      </c>
      <c r="K211" s="186">
        <v>39.426270000000002</v>
      </c>
      <c r="L211" s="186">
        <v>0.16173460000000001</v>
      </c>
      <c r="M211" s="186">
        <v>0.34295039999999999</v>
      </c>
      <c r="N211" s="186">
        <v>1.8922019999999999</v>
      </c>
      <c r="O211" s="186">
        <v>1.6290720000000001</v>
      </c>
    </row>
    <row r="212" spans="2:15" s="9" customFormat="1" x14ac:dyDescent="0.2">
      <c r="B212" s="9">
        <v>1215</v>
      </c>
      <c r="C212" s="186">
        <v>2.3868330000000002</v>
      </c>
      <c r="D212" s="186">
        <v>1.9177649999999999</v>
      </c>
      <c r="E212" s="186">
        <v>1.244591</v>
      </c>
      <c r="H212" s="9">
        <v>1215</v>
      </c>
      <c r="I212" s="186">
        <v>0.98600810000000005</v>
      </c>
      <c r="J212" s="186">
        <v>1.882673</v>
      </c>
      <c r="K212" s="186">
        <v>41.428240000000002</v>
      </c>
      <c r="L212" s="186">
        <v>0.16913020000000001</v>
      </c>
      <c r="M212" s="186">
        <v>0.35926330000000001</v>
      </c>
      <c r="N212" s="186">
        <v>1.9744379999999999</v>
      </c>
      <c r="O212" s="186">
        <v>1.687757</v>
      </c>
    </row>
    <row r="213" spans="2:15" s="9" customFormat="1" x14ac:dyDescent="0.2">
      <c r="B213" s="9">
        <v>1216</v>
      </c>
      <c r="C213" s="186">
        <v>2.3730799999999999</v>
      </c>
      <c r="D213" s="186">
        <v>1.9646220000000001</v>
      </c>
      <c r="E213" s="186">
        <v>1.2079059999999999</v>
      </c>
      <c r="H213" s="9">
        <v>1216</v>
      </c>
      <c r="I213" s="186">
        <v>0.9689044</v>
      </c>
      <c r="J213" s="186">
        <v>1.7128369999999999</v>
      </c>
      <c r="K213" s="186">
        <v>41.267490000000002</v>
      </c>
      <c r="L213" s="186">
        <v>0.16706589999999999</v>
      </c>
      <c r="M213" s="186">
        <v>0.33904190000000001</v>
      </c>
      <c r="N213" s="186">
        <v>1.9487989999999999</v>
      </c>
      <c r="O213" s="186">
        <v>1.668434</v>
      </c>
    </row>
    <row r="214" spans="2:15" s="9" customFormat="1" x14ac:dyDescent="0.2">
      <c r="B214" s="9">
        <v>1217</v>
      </c>
      <c r="C214" s="186">
        <v>2.4067970000000001</v>
      </c>
      <c r="D214" s="186">
        <v>2.1766960000000002</v>
      </c>
      <c r="E214" s="186">
        <v>1.1057110000000001</v>
      </c>
      <c r="H214" s="9">
        <v>1217</v>
      </c>
      <c r="I214" s="186">
        <v>0.95914969999999999</v>
      </c>
      <c r="J214" s="186">
        <v>1.3124180000000001</v>
      </c>
      <c r="K214" s="186">
        <v>41.881920000000001</v>
      </c>
      <c r="L214" s="186">
        <v>0.16754920000000001</v>
      </c>
      <c r="M214" s="186">
        <v>0.33928799999999998</v>
      </c>
      <c r="N214" s="186">
        <v>1.9678819999999999</v>
      </c>
      <c r="O214" s="186">
        <v>1.6582840000000001</v>
      </c>
    </row>
    <row r="215" spans="2:15" s="9" customFormat="1" x14ac:dyDescent="0.2">
      <c r="B215" s="9">
        <v>1218</v>
      </c>
      <c r="C215" s="186">
        <v>2.3487279999999999</v>
      </c>
      <c r="D215" s="186">
        <v>2.1940080000000002</v>
      </c>
      <c r="E215" s="186">
        <v>1.070519</v>
      </c>
      <c r="H215" s="9">
        <v>1218</v>
      </c>
      <c r="I215" s="186">
        <v>0.89195970000000002</v>
      </c>
      <c r="J215" s="186">
        <v>1.326565</v>
      </c>
      <c r="K215" s="186">
        <v>41.05471</v>
      </c>
      <c r="L215" s="186">
        <v>0.16065889999999999</v>
      </c>
      <c r="M215" s="186">
        <v>0.33763969999999999</v>
      </c>
      <c r="N215" s="186">
        <v>1.887011</v>
      </c>
      <c r="O215" s="186">
        <v>1.622411</v>
      </c>
    </row>
    <row r="216" spans="2:15" s="9" customFormat="1" x14ac:dyDescent="0.2">
      <c r="B216" s="9">
        <v>1219</v>
      </c>
      <c r="C216" s="186">
        <v>2.3509329999999999</v>
      </c>
      <c r="D216" s="186">
        <v>2.111761</v>
      </c>
      <c r="E216" s="186">
        <v>1.1132569999999999</v>
      </c>
      <c r="H216" s="9">
        <v>1219</v>
      </c>
      <c r="I216" s="186">
        <v>0.92760759999999998</v>
      </c>
      <c r="J216" s="186">
        <v>1.4485809999999999</v>
      </c>
      <c r="K216" s="186">
        <v>41.300989999999999</v>
      </c>
      <c r="L216" s="186">
        <v>0.15941130000000001</v>
      </c>
      <c r="M216" s="186">
        <v>0.33748280000000003</v>
      </c>
      <c r="N216" s="186">
        <v>1.863542</v>
      </c>
      <c r="O216" s="186">
        <v>1.590956</v>
      </c>
    </row>
    <row r="217" spans="2:15" s="9" customFormat="1" x14ac:dyDescent="0.2">
      <c r="B217" s="9">
        <v>1220</v>
      </c>
      <c r="C217" s="186">
        <v>2.3779050000000002</v>
      </c>
      <c r="D217" s="186">
        <v>2.1734640000000001</v>
      </c>
      <c r="E217" s="186">
        <v>1.0940620000000001</v>
      </c>
      <c r="H217" s="9">
        <v>1220</v>
      </c>
      <c r="I217" s="186">
        <v>0.91152829999999996</v>
      </c>
      <c r="J217" s="186">
        <v>1.3816900000000001</v>
      </c>
      <c r="K217" s="186">
        <v>41.709389999999999</v>
      </c>
      <c r="L217" s="186">
        <v>0.16086690000000001</v>
      </c>
      <c r="M217" s="186">
        <v>0.32661109999999999</v>
      </c>
      <c r="N217" s="186">
        <v>1.870493</v>
      </c>
      <c r="O217" s="186">
        <v>1.580657</v>
      </c>
    </row>
    <row r="218" spans="2:15" s="9" customFormat="1" x14ac:dyDescent="0.2">
      <c r="B218" s="9">
        <v>1221</v>
      </c>
      <c r="C218" s="186">
        <v>2.339639</v>
      </c>
      <c r="D218" s="186">
        <v>2.1879979999999999</v>
      </c>
      <c r="E218" s="186">
        <v>1.0693060000000001</v>
      </c>
      <c r="H218" s="9">
        <v>1221</v>
      </c>
      <c r="I218" s="186">
        <v>0.885158</v>
      </c>
      <c r="J218" s="186">
        <v>1.304662</v>
      </c>
      <c r="K218" s="186">
        <v>41.818449999999999</v>
      </c>
      <c r="L218" s="186">
        <v>0.1578473</v>
      </c>
      <c r="M218" s="186">
        <v>0.32623249999999998</v>
      </c>
      <c r="N218" s="186">
        <v>1.844171</v>
      </c>
      <c r="O218" s="186">
        <v>1.5345960000000001</v>
      </c>
    </row>
    <row r="219" spans="2:15" s="9" customFormat="1" x14ac:dyDescent="0.2">
      <c r="B219" s="9">
        <v>1222</v>
      </c>
      <c r="C219" s="186">
        <v>2.2808839999999999</v>
      </c>
      <c r="D219" s="186">
        <v>2.190677</v>
      </c>
      <c r="E219" s="186">
        <v>1.0411779999999999</v>
      </c>
      <c r="H219" s="9">
        <v>1222</v>
      </c>
      <c r="I219" s="186">
        <v>0.85156540000000003</v>
      </c>
      <c r="J219" s="186">
        <v>1.284395</v>
      </c>
      <c r="K219" s="186">
        <v>40.788870000000003</v>
      </c>
      <c r="L219" s="186">
        <v>0.1542626</v>
      </c>
      <c r="M219" s="186">
        <v>0.35687069999999999</v>
      </c>
      <c r="N219" s="186">
        <v>1.7541169999999999</v>
      </c>
      <c r="O219" s="186">
        <v>1.475403</v>
      </c>
    </row>
    <row r="220" spans="2:15" s="9" customFormat="1" x14ac:dyDescent="0.2">
      <c r="B220" s="9">
        <v>1223</v>
      </c>
      <c r="C220" s="186">
        <v>2.3555739999999998</v>
      </c>
      <c r="D220" s="186">
        <v>2.1995589999999998</v>
      </c>
      <c r="E220" s="186">
        <v>1.0709299999999999</v>
      </c>
      <c r="H220" s="9">
        <v>1223</v>
      </c>
      <c r="I220" s="186">
        <v>0.85893169999999996</v>
      </c>
      <c r="J220" s="186">
        <v>1.4317249999999999</v>
      </c>
      <c r="K220" s="186">
        <v>42.223739999999999</v>
      </c>
      <c r="L220" s="186">
        <v>0.15829750000000001</v>
      </c>
      <c r="M220" s="186">
        <v>0.36879450000000003</v>
      </c>
      <c r="N220" s="186">
        <v>1.778181</v>
      </c>
      <c r="O220" s="186">
        <v>1.492275</v>
      </c>
    </row>
    <row r="221" spans="2:15" s="9" customFormat="1" x14ac:dyDescent="0.2">
      <c r="B221" s="9">
        <v>1306</v>
      </c>
      <c r="C221" s="186">
        <v>2.7171669999999999</v>
      </c>
      <c r="D221" s="186">
        <v>2.059364</v>
      </c>
      <c r="E221" s="186">
        <v>1.31942</v>
      </c>
      <c r="H221" s="9">
        <v>1306</v>
      </c>
      <c r="I221" s="186">
        <v>1.3358019999999999</v>
      </c>
      <c r="J221" s="186">
        <v>1.290562</v>
      </c>
      <c r="K221" s="186">
        <v>3.2618520000000002</v>
      </c>
      <c r="L221" s="186">
        <v>0.50323030000000002</v>
      </c>
      <c r="M221" s="186">
        <v>1.8928039999999999</v>
      </c>
      <c r="N221" s="186">
        <v>2.5724040000000001</v>
      </c>
      <c r="O221" s="186">
        <v>1.3261419999999999</v>
      </c>
    </row>
    <row r="222" spans="2:15" s="9" customFormat="1" x14ac:dyDescent="0.2">
      <c r="B222" s="9">
        <v>1307</v>
      </c>
      <c r="C222" s="186">
        <v>2.7280000000000002</v>
      </c>
      <c r="D222" s="186">
        <v>2.04515</v>
      </c>
      <c r="E222" s="186">
        <v>1.333887</v>
      </c>
      <c r="H222" s="9">
        <v>1307</v>
      </c>
      <c r="I222" s="186">
        <v>1.30491</v>
      </c>
      <c r="J222" s="186">
        <v>1.3743540000000001</v>
      </c>
      <c r="K222" s="186">
        <v>3.2690489999999999</v>
      </c>
      <c r="L222" s="186">
        <v>0.49340850000000003</v>
      </c>
      <c r="M222" s="186">
        <v>1.869197</v>
      </c>
      <c r="N222" s="186">
        <v>2.4751690000000002</v>
      </c>
      <c r="O222" s="186">
        <v>1.292435</v>
      </c>
    </row>
    <row r="223" spans="2:15" s="9" customFormat="1" x14ac:dyDescent="0.2">
      <c r="B223" s="9">
        <v>1308</v>
      </c>
      <c r="C223" s="186">
        <v>2.7986170000000001</v>
      </c>
      <c r="D223" s="186">
        <v>2.089391</v>
      </c>
      <c r="E223" s="186">
        <v>1.339442</v>
      </c>
      <c r="H223" s="9">
        <v>1308</v>
      </c>
      <c r="I223" s="186">
        <v>1.2974030000000001</v>
      </c>
      <c r="J223" s="186">
        <v>1.404522</v>
      </c>
      <c r="K223" s="186">
        <v>3.2422119999999999</v>
      </c>
      <c r="L223" s="186">
        <v>0.5005018</v>
      </c>
      <c r="M223" s="186">
        <v>1.5093240000000001</v>
      </c>
      <c r="N223" s="186">
        <v>2.4228329999999998</v>
      </c>
      <c r="O223" s="186">
        <v>1.2856209999999999</v>
      </c>
    </row>
    <row r="224" spans="2:15" s="9" customFormat="1" x14ac:dyDescent="0.2">
      <c r="B224" s="9">
        <v>1309</v>
      </c>
      <c r="C224" s="186">
        <v>2.9047399999999999</v>
      </c>
      <c r="D224" s="186">
        <v>2.1204070000000002</v>
      </c>
      <c r="E224" s="186">
        <v>1.3698969999999999</v>
      </c>
      <c r="H224" s="9">
        <v>1309</v>
      </c>
      <c r="I224" s="186">
        <v>1.3281909999999999</v>
      </c>
      <c r="J224" s="186">
        <v>1.433165</v>
      </c>
      <c r="K224" s="186">
        <v>3.3969490000000002</v>
      </c>
      <c r="L224" s="186">
        <v>0.53057209999999999</v>
      </c>
      <c r="M224" s="186">
        <v>1.606725</v>
      </c>
      <c r="N224" s="186">
        <v>2.4896959999999999</v>
      </c>
      <c r="O224" s="186">
        <v>1.271244</v>
      </c>
    </row>
    <row r="225" spans="2:15" s="9" customFormat="1" x14ac:dyDescent="0.2">
      <c r="B225" s="9">
        <v>1310</v>
      </c>
      <c r="C225" s="186">
        <v>2.952102</v>
      </c>
      <c r="D225" s="186">
        <v>2.196196</v>
      </c>
      <c r="E225" s="186">
        <v>1.3441890000000001</v>
      </c>
      <c r="H225" s="9">
        <v>1310</v>
      </c>
      <c r="I225" s="186">
        <v>1.3076479999999999</v>
      </c>
      <c r="J225" s="186">
        <v>1.3948100000000001</v>
      </c>
      <c r="K225" s="186">
        <v>3.235258</v>
      </c>
      <c r="L225" s="186">
        <v>0.53142049999999996</v>
      </c>
      <c r="M225" s="186">
        <v>1.5668280000000001</v>
      </c>
      <c r="N225" s="186">
        <v>2.4195009999999999</v>
      </c>
      <c r="O225" s="186">
        <v>1.2493160000000001</v>
      </c>
    </row>
    <row r="226" spans="2:15" s="9" customFormat="1" x14ac:dyDescent="0.2">
      <c r="B226" s="9">
        <v>1311</v>
      </c>
      <c r="C226" s="186">
        <v>2.931991</v>
      </c>
      <c r="D226" s="186">
        <v>2.3987319999999999</v>
      </c>
      <c r="E226" s="186">
        <v>1.2223090000000001</v>
      </c>
      <c r="H226" s="9">
        <v>1311</v>
      </c>
      <c r="I226" s="186">
        <v>1.2894620000000001</v>
      </c>
      <c r="J226" s="186">
        <v>1.1306020000000001</v>
      </c>
      <c r="K226" s="186">
        <v>3.1627190000000001</v>
      </c>
      <c r="L226" s="186">
        <v>0.52637350000000005</v>
      </c>
      <c r="M226" s="186">
        <v>1.4249670000000001</v>
      </c>
      <c r="N226" s="186">
        <v>2.3000910000000001</v>
      </c>
      <c r="O226" s="186">
        <v>1.22099</v>
      </c>
    </row>
    <row r="227" spans="2:15" s="9" customFormat="1" x14ac:dyDescent="0.2">
      <c r="B227" s="9">
        <v>1312</v>
      </c>
      <c r="C227" s="186">
        <v>2.842244</v>
      </c>
      <c r="D227" s="186">
        <v>2.4548040000000002</v>
      </c>
      <c r="E227" s="186">
        <v>1.1578299999999999</v>
      </c>
      <c r="H227" s="9">
        <v>1312</v>
      </c>
      <c r="I227" s="186">
        <v>1.2057469999999999</v>
      </c>
      <c r="J227" s="186">
        <v>1.0891709999999999</v>
      </c>
      <c r="K227" s="186">
        <v>2.8793350000000002</v>
      </c>
      <c r="L227" s="186">
        <v>0.5034071</v>
      </c>
      <c r="M227" s="186">
        <v>1.244345</v>
      </c>
      <c r="N227" s="186">
        <v>2.1930969999999999</v>
      </c>
      <c r="O227" s="186">
        <v>1.130544</v>
      </c>
    </row>
    <row r="228" spans="2:15" s="9" customFormat="1" x14ac:dyDescent="0.2">
      <c r="B228" s="9">
        <v>1313</v>
      </c>
      <c r="C228" s="186">
        <v>2.8707099999999999</v>
      </c>
      <c r="D228" s="186">
        <v>2.3583620000000001</v>
      </c>
      <c r="E228" s="186">
        <v>1.2172480000000001</v>
      </c>
      <c r="H228" s="9">
        <v>1313</v>
      </c>
      <c r="I228" s="186">
        <v>1.2002679999999999</v>
      </c>
      <c r="J228" s="186">
        <v>1.23478</v>
      </c>
      <c r="K228" s="186">
        <v>3.0003280000000001</v>
      </c>
      <c r="L228" s="186">
        <v>0.51161500000000004</v>
      </c>
      <c r="M228" s="186">
        <v>1.312665</v>
      </c>
      <c r="N228" s="186">
        <v>2.1249500000000001</v>
      </c>
      <c r="O228" s="186">
        <v>1.1024369999999999</v>
      </c>
    </row>
    <row r="229" spans="2:15" s="9" customFormat="1" x14ac:dyDescent="0.2">
      <c r="B229" s="9">
        <v>1314</v>
      </c>
      <c r="C229" s="186">
        <v>2.8437269999999999</v>
      </c>
      <c r="D229" s="186">
        <v>2.397405</v>
      </c>
      <c r="E229" s="186">
        <v>1.186169</v>
      </c>
      <c r="H229" s="9">
        <v>1314</v>
      </c>
      <c r="I229" s="186">
        <v>1.1751290000000001</v>
      </c>
      <c r="J229" s="186">
        <v>1.196018</v>
      </c>
      <c r="K229" s="186">
        <v>2.7313710000000002</v>
      </c>
      <c r="L229" s="186">
        <v>0.50974450000000004</v>
      </c>
      <c r="M229" s="186">
        <v>1.5539369999999999</v>
      </c>
      <c r="N229" s="186">
        <v>2.0583390000000001</v>
      </c>
      <c r="O229" s="186">
        <v>1.075672</v>
      </c>
    </row>
    <row r="230" spans="2:15" s="9" customFormat="1" x14ac:dyDescent="0.2">
      <c r="B230" s="9">
        <v>1315</v>
      </c>
      <c r="C230" s="186">
        <v>2.9175260000000001</v>
      </c>
      <c r="D230" s="186">
        <v>2.3643179999999999</v>
      </c>
      <c r="E230" s="186">
        <v>1.2339819999999999</v>
      </c>
      <c r="H230" s="9">
        <v>1315</v>
      </c>
      <c r="I230" s="186">
        <v>1.193365</v>
      </c>
      <c r="J230" s="186">
        <v>1.293066</v>
      </c>
      <c r="K230" s="186">
        <v>2.7992029999999999</v>
      </c>
      <c r="L230" s="186">
        <v>0.52241870000000001</v>
      </c>
      <c r="M230" s="186">
        <v>1.594695</v>
      </c>
      <c r="N230" s="186">
        <v>2.046869</v>
      </c>
      <c r="O230" s="186">
        <v>1.0970329999999999</v>
      </c>
    </row>
    <row r="231" spans="2:15" s="9" customFormat="1" x14ac:dyDescent="0.2">
      <c r="B231" s="9">
        <v>1316</v>
      </c>
      <c r="C231" s="186">
        <v>3.0030169999999998</v>
      </c>
      <c r="D231" s="186">
        <v>2.4991370000000002</v>
      </c>
      <c r="E231" s="186">
        <v>1.2016210000000001</v>
      </c>
      <c r="H231" s="9">
        <v>1316</v>
      </c>
      <c r="I231" s="186">
        <v>1.2336069999999999</v>
      </c>
      <c r="J231" s="186">
        <v>1.151967</v>
      </c>
      <c r="K231" s="186">
        <v>2.9365549999999998</v>
      </c>
      <c r="L231" s="186">
        <v>0.53741220000000001</v>
      </c>
      <c r="M231" s="186">
        <v>2.8798170000000001</v>
      </c>
      <c r="N231" s="186">
        <v>2.0508000000000002</v>
      </c>
      <c r="O231" s="186">
        <v>1.115964</v>
      </c>
    </row>
    <row r="232" spans="2:15" s="9" customFormat="1" x14ac:dyDescent="0.2">
      <c r="B232" s="9">
        <v>1317</v>
      </c>
      <c r="C232" s="186">
        <v>3.119777</v>
      </c>
      <c r="D232" s="186">
        <v>2.479444</v>
      </c>
      <c r="E232" s="186">
        <v>1.258257</v>
      </c>
      <c r="H232" s="9">
        <v>1317</v>
      </c>
      <c r="I232" s="186">
        <v>1.2447969999999999</v>
      </c>
      <c r="J232" s="186">
        <v>1.269984</v>
      </c>
      <c r="K232" s="186">
        <v>3.075253</v>
      </c>
      <c r="L232" s="186">
        <v>0.55740279999999998</v>
      </c>
      <c r="M232" s="186">
        <v>1.5484960000000001</v>
      </c>
      <c r="N232" s="186">
        <v>2.0605820000000001</v>
      </c>
      <c r="O232" s="186">
        <v>1.1358010000000001</v>
      </c>
    </row>
    <row r="233" spans="2:15" s="9" customFormat="1" x14ac:dyDescent="0.2">
      <c r="B233" s="9">
        <v>1318</v>
      </c>
      <c r="C233" s="186">
        <v>3.098652</v>
      </c>
      <c r="D233" s="186">
        <v>2.2764169999999999</v>
      </c>
      <c r="E233" s="186">
        <v>1.361197</v>
      </c>
      <c r="H233" s="9">
        <v>1318</v>
      </c>
      <c r="I233" s="186">
        <v>1.2310319999999999</v>
      </c>
      <c r="J233" s="186">
        <v>1.590187</v>
      </c>
      <c r="K233" s="186">
        <v>3.0291700000000001</v>
      </c>
      <c r="L233" s="186">
        <v>0.55228239999999995</v>
      </c>
      <c r="M233" s="186">
        <v>1.8012520000000001</v>
      </c>
      <c r="N233" s="186">
        <v>2.0155210000000001</v>
      </c>
      <c r="O233" s="186">
        <v>1.103232</v>
      </c>
    </row>
    <row r="234" spans="2:15" s="9" customFormat="1" x14ac:dyDescent="0.2">
      <c r="B234" s="9">
        <v>1319</v>
      </c>
      <c r="C234" s="186">
        <v>3.12635</v>
      </c>
      <c r="D234" s="186">
        <v>2.2938640000000001</v>
      </c>
      <c r="E234" s="186">
        <v>1.3629180000000001</v>
      </c>
      <c r="H234" s="9">
        <v>1319</v>
      </c>
      <c r="I234" s="186">
        <v>1.2284360000000001</v>
      </c>
      <c r="J234" s="186">
        <v>1.600352</v>
      </c>
      <c r="K234" s="186">
        <v>3.0548820000000001</v>
      </c>
      <c r="L234" s="186">
        <v>0.55650100000000002</v>
      </c>
      <c r="M234" s="186">
        <v>1.7315400000000001</v>
      </c>
      <c r="N234" s="186">
        <v>1.993212</v>
      </c>
      <c r="O234" s="186">
        <v>1.0982769999999999</v>
      </c>
    </row>
    <row r="235" spans="2:15" s="9" customFormat="1" x14ac:dyDescent="0.2">
      <c r="B235" s="9">
        <v>1320</v>
      </c>
      <c r="C235" s="186">
        <v>3.1911320000000001</v>
      </c>
      <c r="D235" s="186">
        <v>2.334209</v>
      </c>
      <c r="E235" s="186">
        <v>1.3671150000000001</v>
      </c>
      <c r="H235" s="9">
        <v>1320</v>
      </c>
      <c r="I235" s="186">
        <v>1.2437450000000001</v>
      </c>
      <c r="J235" s="186">
        <v>1.5580320000000001</v>
      </c>
      <c r="K235" s="186">
        <v>3.0833940000000002</v>
      </c>
      <c r="L235" s="186">
        <v>0.5674669</v>
      </c>
      <c r="M235" s="186">
        <v>1.828365</v>
      </c>
      <c r="N235" s="186">
        <v>1.9916419999999999</v>
      </c>
      <c r="O235" s="186">
        <v>1.112406</v>
      </c>
    </row>
    <row r="236" spans="2:15" s="9" customFormat="1" x14ac:dyDescent="0.2">
      <c r="B236" s="9">
        <v>1321</v>
      </c>
      <c r="C236" s="186">
        <v>3.2601529999999999</v>
      </c>
      <c r="D236" s="186">
        <v>2.342047</v>
      </c>
      <c r="E236" s="186">
        <v>1.39201</v>
      </c>
      <c r="H236" s="9">
        <v>1321</v>
      </c>
      <c r="I236" s="186">
        <v>1.2531779999999999</v>
      </c>
      <c r="J236" s="186">
        <v>1.598619</v>
      </c>
      <c r="K236" s="186">
        <v>3.1489950000000002</v>
      </c>
      <c r="L236" s="186">
        <v>0.57845290000000005</v>
      </c>
      <c r="M236" s="186">
        <v>1.853694</v>
      </c>
      <c r="N236" s="186">
        <v>2.0217749999999999</v>
      </c>
      <c r="O236" s="186">
        <v>1.0998680000000001</v>
      </c>
    </row>
    <row r="237" spans="2:15" x14ac:dyDescent="0.2">
      <c r="B237">
        <v>1322</v>
      </c>
      <c r="C237">
        <v>3.2103760000000001</v>
      </c>
      <c r="D237">
        <v>2.3864049999999999</v>
      </c>
      <c r="E237">
        <v>1.3452770000000001</v>
      </c>
      <c r="H237">
        <v>1322</v>
      </c>
      <c r="I237">
        <v>1.222682</v>
      </c>
      <c r="J237">
        <v>1.5270280000000001</v>
      </c>
      <c r="K237">
        <v>3.1075200000000001</v>
      </c>
      <c r="L237">
        <v>0.56202540000000001</v>
      </c>
      <c r="M237">
        <v>1.8962270000000001</v>
      </c>
      <c r="N237">
        <v>1.936091</v>
      </c>
      <c r="O237">
        <v>1.0692600000000001</v>
      </c>
    </row>
    <row r="238" spans="2:15" x14ac:dyDescent="0.2">
      <c r="B238">
        <v>1323</v>
      </c>
      <c r="C238">
        <v>3.2597939999999999</v>
      </c>
      <c r="D238">
        <v>2.4338869999999999</v>
      </c>
      <c r="E238">
        <v>1.339337</v>
      </c>
      <c r="H238">
        <v>1323</v>
      </c>
      <c r="I238">
        <v>1.2275640000000001</v>
      </c>
      <c r="J238">
        <v>1.537199</v>
      </c>
      <c r="K238">
        <v>3.1574909999999998</v>
      </c>
      <c r="L238">
        <v>0.56964389999999998</v>
      </c>
      <c r="M238">
        <v>1.9435880000000001</v>
      </c>
      <c r="N238">
        <v>1.938636</v>
      </c>
      <c r="O238">
        <v>1.067558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W112"/>
  <sheetViews>
    <sheetView topLeftCell="G1" workbookViewId="0">
      <selection activeCell="Q1" sqref="Q1:X1048576"/>
    </sheetView>
  </sheetViews>
  <sheetFormatPr defaultColWidth="11.42578125" defaultRowHeight="12.75" x14ac:dyDescent="0.2"/>
  <sheetData>
    <row r="1" spans="1:15" ht="18" x14ac:dyDescent="0.25">
      <c r="A1" s="11" t="s">
        <v>46</v>
      </c>
    </row>
    <row r="2" spans="1:15" ht="18" x14ac:dyDescent="0.25">
      <c r="A2" s="11"/>
    </row>
    <row r="3" spans="1:15" ht="18" x14ac:dyDescent="0.25">
      <c r="B3" s="33" t="s">
        <v>48</v>
      </c>
      <c r="C3" s="34"/>
      <c r="D3" s="34"/>
      <c r="E3" s="34"/>
      <c r="H3" s="33" t="s">
        <v>49</v>
      </c>
      <c r="I3" s="34"/>
      <c r="J3" s="34"/>
      <c r="K3" s="34"/>
      <c r="L3" s="34"/>
      <c r="M3" s="34"/>
      <c r="N3" s="34"/>
      <c r="O3" s="34"/>
    </row>
    <row r="4" spans="1:15" s="9" customFormat="1" x14ac:dyDescent="0.2">
      <c r="B4" s="9" t="s">
        <v>82</v>
      </c>
      <c r="C4" s="9" t="s">
        <v>0</v>
      </c>
      <c r="D4" s="9" t="s">
        <v>1</v>
      </c>
      <c r="E4" s="9" t="s">
        <v>2</v>
      </c>
      <c r="H4" s="9" t="s">
        <v>82</v>
      </c>
      <c r="I4" s="9" t="s">
        <v>19</v>
      </c>
      <c r="J4" s="9" t="s">
        <v>18</v>
      </c>
      <c r="K4" s="9" t="s">
        <v>98</v>
      </c>
      <c r="L4" s="9" t="s">
        <v>99</v>
      </c>
      <c r="M4" s="9" t="s">
        <v>100</v>
      </c>
      <c r="N4" s="9" t="s">
        <v>101</v>
      </c>
      <c r="O4" s="9" t="s">
        <v>102</v>
      </c>
    </row>
    <row r="5" spans="1:15" s="9" customFormat="1" x14ac:dyDescent="0.2">
      <c r="B5" s="9">
        <v>4106</v>
      </c>
      <c r="C5" s="9">
        <v>1</v>
      </c>
      <c r="D5" s="9">
        <v>1</v>
      </c>
      <c r="E5" s="9">
        <v>1</v>
      </c>
      <c r="H5" s="9">
        <v>4106</v>
      </c>
      <c r="I5" s="9">
        <v>1</v>
      </c>
      <c r="J5" s="9">
        <v>1</v>
      </c>
      <c r="K5" s="9">
        <v>1</v>
      </c>
      <c r="L5" s="9">
        <v>1</v>
      </c>
      <c r="M5" s="9">
        <v>1</v>
      </c>
      <c r="N5" s="9">
        <v>1</v>
      </c>
      <c r="O5" s="9">
        <v>1</v>
      </c>
    </row>
    <row r="6" spans="1:15" s="9" customFormat="1" x14ac:dyDescent="0.2">
      <c r="B6" s="9">
        <v>4107</v>
      </c>
      <c r="C6" s="186">
        <v>0.98736380000000001</v>
      </c>
      <c r="D6" s="186">
        <v>1.0084390000000001</v>
      </c>
      <c r="E6" s="186">
        <v>0.9791012</v>
      </c>
      <c r="H6" s="9">
        <v>4107</v>
      </c>
      <c r="I6" s="186">
        <v>0.97702140000000004</v>
      </c>
      <c r="J6" s="186">
        <v>0.98073500000000002</v>
      </c>
      <c r="K6" s="186">
        <v>0.98736380000000001</v>
      </c>
      <c r="L6" s="186">
        <v>0.99102920000000005</v>
      </c>
      <c r="M6" s="186">
        <v>0.98736380000000001</v>
      </c>
      <c r="N6" s="186">
        <v>0.97212960000000004</v>
      </c>
      <c r="O6" s="186">
        <v>0.96503249999999996</v>
      </c>
    </row>
    <row r="7" spans="1:15" s="9" customFormat="1" x14ac:dyDescent="0.2">
      <c r="B7" s="9">
        <v>4108</v>
      </c>
      <c r="C7" s="186">
        <v>1.0291159999999999</v>
      </c>
      <c r="D7" s="186">
        <v>1.036108</v>
      </c>
      <c r="E7" s="186">
        <v>0.99325140000000001</v>
      </c>
      <c r="H7" s="9">
        <v>4108</v>
      </c>
      <c r="I7" s="186">
        <v>1.016038</v>
      </c>
      <c r="J7" s="186">
        <v>0.96189880000000005</v>
      </c>
      <c r="K7" s="186">
        <v>1.0291159999999999</v>
      </c>
      <c r="L7" s="186">
        <v>1.038578</v>
      </c>
      <c r="M7" s="186">
        <v>1.0291159999999999</v>
      </c>
      <c r="N7" s="186">
        <v>1.011309</v>
      </c>
      <c r="O7" s="186">
        <v>0.98546199999999995</v>
      </c>
    </row>
    <row r="8" spans="1:15" s="9" customFormat="1" x14ac:dyDescent="0.2">
      <c r="B8" s="9">
        <v>4109</v>
      </c>
      <c r="C8" s="186">
        <v>1.0275019999999999</v>
      </c>
      <c r="D8" s="186">
        <v>1.047072</v>
      </c>
      <c r="E8" s="186">
        <v>0.98131040000000003</v>
      </c>
      <c r="H8" s="9">
        <v>4109</v>
      </c>
      <c r="I8" s="186">
        <v>0.99917560000000005</v>
      </c>
      <c r="J8" s="186">
        <v>0.95676550000000005</v>
      </c>
      <c r="K8" s="186">
        <v>1.0275019999999999</v>
      </c>
      <c r="L8" s="186">
        <v>1.0399119999999999</v>
      </c>
      <c r="M8" s="186">
        <v>1.0275019999999999</v>
      </c>
      <c r="N8" s="186">
        <v>0.97434659999999995</v>
      </c>
      <c r="O8" s="186">
        <v>0.95784130000000001</v>
      </c>
    </row>
    <row r="9" spans="1:15" s="9" customFormat="1" x14ac:dyDescent="0.2">
      <c r="B9" s="9">
        <v>4110</v>
      </c>
      <c r="C9" s="186">
        <v>1.0476259999999999</v>
      </c>
      <c r="D9" s="186">
        <v>1.123818</v>
      </c>
      <c r="E9" s="186">
        <v>0.93220259999999999</v>
      </c>
      <c r="H9" s="9">
        <v>4110</v>
      </c>
      <c r="I9" s="186">
        <v>1.0040659999999999</v>
      </c>
      <c r="J9" s="186">
        <v>0.84506369999999997</v>
      </c>
      <c r="K9" s="186">
        <v>1.0476259999999999</v>
      </c>
      <c r="L9" s="186">
        <v>1.059588</v>
      </c>
      <c r="M9" s="186">
        <v>1.0476259999999999</v>
      </c>
      <c r="N9" s="186">
        <v>0.95667820000000003</v>
      </c>
      <c r="O9" s="186">
        <v>0.96032379999999995</v>
      </c>
    </row>
    <row r="10" spans="1:15" s="9" customFormat="1" x14ac:dyDescent="0.2">
      <c r="B10" s="9">
        <v>4111</v>
      </c>
      <c r="C10" s="186">
        <v>1.0106930000000001</v>
      </c>
      <c r="D10" s="186">
        <v>1.191587</v>
      </c>
      <c r="E10" s="186">
        <v>0.84819069999999996</v>
      </c>
      <c r="H10" s="9">
        <v>4111</v>
      </c>
      <c r="I10" s="186">
        <v>0.94657749999999996</v>
      </c>
      <c r="J10" s="186">
        <v>0.73305940000000003</v>
      </c>
      <c r="K10" s="186">
        <v>1.0106930000000001</v>
      </c>
      <c r="L10" s="186">
        <v>1.0199849999999999</v>
      </c>
      <c r="M10" s="186">
        <v>1.0106930000000001</v>
      </c>
      <c r="N10" s="186">
        <v>0.89226499999999997</v>
      </c>
      <c r="O10" s="186">
        <v>0.90213790000000005</v>
      </c>
    </row>
    <row r="11" spans="1:15" s="9" customFormat="1" x14ac:dyDescent="0.2">
      <c r="B11" s="9">
        <v>4112</v>
      </c>
      <c r="C11" s="186">
        <v>1.0923849999999999</v>
      </c>
      <c r="D11" s="186">
        <v>1.239703</v>
      </c>
      <c r="E11" s="186">
        <v>0.88116629999999996</v>
      </c>
      <c r="H11" s="9">
        <v>4112</v>
      </c>
      <c r="I11" s="186">
        <v>1.007266</v>
      </c>
      <c r="J11" s="186">
        <v>0.73843490000000001</v>
      </c>
      <c r="K11" s="186">
        <v>0.97866180000000003</v>
      </c>
      <c r="L11" s="186">
        <v>1.117912</v>
      </c>
      <c r="M11" s="186">
        <v>1.0923849999999999</v>
      </c>
      <c r="N11" s="186">
        <v>0.93058830000000003</v>
      </c>
      <c r="O11" s="186">
        <v>0.96876680000000004</v>
      </c>
    </row>
    <row r="12" spans="1:15" s="9" customFormat="1" x14ac:dyDescent="0.2">
      <c r="B12" s="9">
        <v>4113</v>
      </c>
      <c r="C12" s="186">
        <v>1.1117159999999999</v>
      </c>
      <c r="D12" s="186">
        <v>1.296286</v>
      </c>
      <c r="E12" s="186">
        <v>0.85761639999999995</v>
      </c>
      <c r="H12" s="9">
        <v>4113</v>
      </c>
      <c r="I12" s="186">
        <v>1.0083839999999999</v>
      </c>
      <c r="J12" s="186">
        <v>0.70374499999999995</v>
      </c>
      <c r="K12" s="186">
        <v>0.9959808</v>
      </c>
      <c r="L12" s="186">
        <v>1.1449720000000001</v>
      </c>
      <c r="M12" s="186">
        <v>1.1117159999999999</v>
      </c>
      <c r="N12" s="186">
        <v>0.91512819999999995</v>
      </c>
      <c r="O12" s="186">
        <v>0.96680690000000002</v>
      </c>
    </row>
    <row r="13" spans="1:15" s="9" customFormat="1" x14ac:dyDescent="0.2">
      <c r="B13" s="9">
        <v>4114</v>
      </c>
      <c r="C13" s="186">
        <v>1.121305</v>
      </c>
      <c r="D13" s="186">
        <v>1.3978189999999999</v>
      </c>
      <c r="E13" s="186">
        <v>0.80218199999999995</v>
      </c>
      <c r="H13" s="9">
        <v>4114</v>
      </c>
      <c r="I13" s="186">
        <v>0.98262530000000003</v>
      </c>
      <c r="J13" s="186">
        <v>0.63870179999999999</v>
      </c>
      <c r="K13" s="186">
        <v>1.0043029999999999</v>
      </c>
      <c r="L13" s="186">
        <v>1.1674720000000001</v>
      </c>
      <c r="M13" s="186">
        <v>0.29069460000000003</v>
      </c>
      <c r="N13" s="186">
        <v>0.89079900000000001</v>
      </c>
      <c r="O13" s="186">
        <v>0.94798139999999997</v>
      </c>
    </row>
    <row r="14" spans="1:15" s="9" customFormat="1" x14ac:dyDescent="0.2">
      <c r="B14" s="9">
        <v>4115</v>
      </c>
      <c r="C14" s="186">
        <v>1.1398090000000001</v>
      </c>
      <c r="D14" s="186">
        <v>1.369267</v>
      </c>
      <c r="E14" s="186">
        <v>0.83242249999999995</v>
      </c>
      <c r="H14" s="9">
        <v>4115</v>
      </c>
      <c r="I14" s="186">
        <v>0.99012599999999995</v>
      </c>
      <c r="J14" s="186">
        <v>0.67422210000000005</v>
      </c>
      <c r="K14" s="186">
        <v>1.02121</v>
      </c>
      <c r="L14" s="186">
        <v>1.2174700000000001</v>
      </c>
      <c r="M14" s="186">
        <v>0.29441079999999997</v>
      </c>
      <c r="N14" s="186">
        <v>0.87528289999999997</v>
      </c>
      <c r="O14" s="186">
        <v>0.95009869999999996</v>
      </c>
    </row>
    <row r="15" spans="1:15" s="9" customFormat="1" x14ac:dyDescent="0.2">
      <c r="B15" s="9">
        <v>4116</v>
      </c>
      <c r="C15" s="186">
        <v>1.144506</v>
      </c>
      <c r="D15" s="186">
        <v>1.1033850000000001</v>
      </c>
      <c r="E15" s="186">
        <v>1.0372680000000001</v>
      </c>
      <c r="H15" s="9">
        <v>4116</v>
      </c>
      <c r="I15" s="186">
        <v>0.98683189999999998</v>
      </c>
      <c r="J15" s="186">
        <v>1.118352</v>
      </c>
      <c r="K15" s="186">
        <v>1.0205690000000001</v>
      </c>
      <c r="L15" s="186">
        <v>1.208712</v>
      </c>
      <c r="M15" s="186">
        <v>0.29660249999999999</v>
      </c>
      <c r="N15" s="186">
        <v>0.87068780000000001</v>
      </c>
      <c r="O15" s="186">
        <v>0.94558299999999995</v>
      </c>
    </row>
    <row r="16" spans="1:15" s="9" customFormat="1" x14ac:dyDescent="0.2">
      <c r="B16" s="9">
        <v>4117</v>
      </c>
      <c r="C16" s="186">
        <v>1.1411370000000001</v>
      </c>
      <c r="D16" s="186">
        <v>1.141926</v>
      </c>
      <c r="E16" s="186">
        <v>0.99930890000000006</v>
      </c>
      <c r="H16" s="9">
        <v>4117</v>
      </c>
      <c r="I16" s="186">
        <v>0.97884369999999998</v>
      </c>
      <c r="J16" s="186">
        <v>1.027941</v>
      </c>
      <c r="K16" s="186">
        <v>1.053437</v>
      </c>
      <c r="L16" s="186">
        <v>1.1879</v>
      </c>
      <c r="M16" s="186">
        <v>0.29198069999999998</v>
      </c>
      <c r="N16" s="186">
        <v>0.85825300000000004</v>
      </c>
      <c r="O16" s="186">
        <v>0.93797160000000002</v>
      </c>
    </row>
    <row r="17" spans="2:23" s="9" customFormat="1" x14ac:dyDescent="0.2">
      <c r="B17" s="9">
        <v>4118</v>
      </c>
      <c r="C17" s="186">
        <v>1.2138580000000001</v>
      </c>
      <c r="D17" s="186">
        <v>1.2458959999999999</v>
      </c>
      <c r="E17" s="186">
        <v>0.9742847</v>
      </c>
      <c r="H17" s="9">
        <v>4118</v>
      </c>
      <c r="I17" s="186">
        <v>1.029485</v>
      </c>
      <c r="J17" s="186">
        <v>0.90603270000000002</v>
      </c>
      <c r="K17" s="186">
        <v>1.119516</v>
      </c>
      <c r="L17" s="186">
        <v>1.255312</v>
      </c>
      <c r="M17" s="186">
        <v>0.30935099999999999</v>
      </c>
      <c r="N17" s="186">
        <v>0.9025879</v>
      </c>
      <c r="O17" s="186">
        <v>0.98575029999999997</v>
      </c>
    </row>
    <row r="18" spans="2:23" s="9" customFormat="1" x14ac:dyDescent="0.2">
      <c r="B18" s="9">
        <v>4119</v>
      </c>
      <c r="C18" s="186">
        <v>1.2143980000000001</v>
      </c>
      <c r="D18" s="186">
        <v>1.237838</v>
      </c>
      <c r="E18" s="186">
        <v>0.98106380000000004</v>
      </c>
      <c r="H18" s="9">
        <v>4119</v>
      </c>
      <c r="I18" s="186">
        <v>1.0114510000000001</v>
      </c>
      <c r="J18" s="186">
        <v>0.94094279999999997</v>
      </c>
      <c r="K18" s="186">
        <v>1.120017</v>
      </c>
      <c r="L18" s="186">
        <v>1.2540260000000001</v>
      </c>
      <c r="M18" s="186">
        <v>0.3094886</v>
      </c>
      <c r="N18" s="186">
        <v>0.88961749999999995</v>
      </c>
      <c r="O18" s="186">
        <v>0.95447610000000005</v>
      </c>
    </row>
    <row r="19" spans="2:23" s="9" customFormat="1" x14ac:dyDescent="0.2">
      <c r="B19" s="9">
        <v>4120</v>
      </c>
      <c r="C19" s="186">
        <v>1.232963</v>
      </c>
      <c r="D19" s="186">
        <v>1.225833</v>
      </c>
      <c r="E19" s="186">
        <v>1.005816</v>
      </c>
      <c r="H19" s="9">
        <v>4120</v>
      </c>
      <c r="I19" s="186">
        <v>1.005298</v>
      </c>
      <c r="J19" s="186">
        <v>1.0031369999999999</v>
      </c>
      <c r="K19" s="186">
        <v>1.050117</v>
      </c>
      <c r="L19" s="186">
        <v>1.2688219999999999</v>
      </c>
      <c r="M19" s="186">
        <v>0.31025760000000002</v>
      </c>
      <c r="N19" s="186">
        <v>0.87601899999999999</v>
      </c>
      <c r="O19" s="186">
        <v>0.95550239999999997</v>
      </c>
    </row>
    <row r="20" spans="2:23" s="9" customFormat="1" x14ac:dyDescent="0.2">
      <c r="B20" s="9">
        <v>4121</v>
      </c>
      <c r="C20" s="186">
        <v>1.252373</v>
      </c>
      <c r="D20" s="186">
        <v>1.2020789999999999</v>
      </c>
      <c r="E20" s="186">
        <v>1.041839</v>
      </c>
      <c r="H20" s="9">
        <v>4121</v>
      </c>
      <c r="I20" s="186">
        <v>1.009843</v>
      </c>
      <c r="J20" s="186">
        <v>1.0777870000000001</v>
      </c>
      <c r="K20" s="186">
        <v>1.045723</v>
      </c>
      <c r="L20" s="186">
        <v>1.287355</v>
      </c>
      <c r="M20" s="186">
        <v>0.31553779999999998</v>
      </c>
      <c r="N20" s="186">
        <v>0.87063900000000005</v>
      </c>
      <c r="O20" s="186">
        <v>0.95915649999999997</v>
      </c>
    </row>
    <row r="21" spans="2:23" s="9" customFormat="1" x14ac:dyDescent="0.2">
      <c r="B21" s="9">
        <v>4122</v>
      </c>
      <c r="C21" s="186">
        <v>1.2524230000000001</v>
      </c>
      <c r="D21" s="186">
        <v>1.2393320000000001</v>
      </c>
      <c r="E21" s="186">
        <v>1.0105630000000001</v>
      </c>
      <c r="H21" s="9">
        <v>4122</v>
      </c>
      <c r="I21" s="186">
        <v>0.99778469999999997</v>
      </c>
      <c r="J21" s="186">
        <v>1.021015</v>
      </c>
      <c r="K21" s="186">
        <v>0.97350230000000004</v>
      </c>
      <c r="L21" s="186">
        <v>1.281528</v>
      </c>
      <c r="M21" s="186">
        <v>0.31555040000000001</v>
      </c>
      <c r="N21" s="186">
        <v>0.86028539999999998</v>
      </c>
      <c r="O21" s="186">
        <v>0.95109290000000002</v>
      </c>
    </row>
    <row r="22" spans="2:23" s="9" customFormat="1" x14ac:dyDescent="0.2">
      <c r="B22" s="9">
        <v>4123</v>
      </c>
      <c r="C22" s="186">
        <v>1.365326</v>
      </c>
      <c r="D22" s="186">
        <v>1.2189540000000001</v>
      </c>
      <c r="E22" s="186">
        <v>1.12008</v>
      </c>
      <c r="H22" s="9">
        <v>4123</v>
      </c>
      <c r="I22" s="186">
        <v>1.0817859999999999</v>
      </c>
      <c r="J22" s="186">
        <v>1.172509</v>
      </c>
      <c r="K22" s="186">
        <v>1.047909</v>
      </c>
      <c r="L22" s="186">
        <v>1.3984639999999999</v>
      </c>
      <c r="M22" s="186">
        <v>0.3439663</v>
      </c>
      <c r="N22" s="186">
        <v>0.92971720000000002</v>
      </c>
      <c r="O22" s="186">
        <v>1.036378</v>
      </c>
    </row>
    <row r="23" spans="2:23" s="9" customFormat="1" x14ac:dyDescent="0.2">
      <c r="B23" s="9">
        <v>4206</v>
      </c>
      <c r="C23" s="186">
        <v>27.348960000000002</v>
      </c>
      <c r="D23" s="186">
        <v>19.78707</v>
      </c>
      <c r="E23" s="186">
        <v>1.382163</v>
      </c>
      <c r="H23" s="9">
        <v>4206</v>
      </c>
      <c r="I23" s="186">
        <v>1.419376</v>
      </c>
      <c r="J23" s="186">
        <v>1.3306290000000001</v>
      </c>
      <c r="K23" s="186">
        <v>1.530451</v>
      </c>
      <c r="L23" s="186">
        <v>0.68776440000000005</v>
      </c>
      <c r="M23" s="186">
        <v>5.4247650000000001E-2</v>
      </c>
      <c r="N23" s="186">
        <v>3.266559</v>
      </c>
      <c r="O23" s="186">
        <v>1.5750299999999999</v>
      </c>
      <c r="V23" s="105"/>
      <c r="W23" s="105"/>
    </row>
    <row r="24" spans="2:23" s="9" customFormat="1" x14ac:dyDescent="0.2">
      <c r="B24" s="9">
        <v>4207</v>
      </c>
      <c r="C24" s="186">
        <v>27.818940000000001</v>
      </c>
      <c r="D24" s="186">
        <v>20.072040000000001</v>
      </c>
      <c r="E24" s="186">
        <v>1.385955</v>
      </c>
      <c r="H24" s="9">
        <v>4207</v>
      </c>
      <c r="I24" s="186">
        <v>1.414501</v>
      </c>
      <c r="J24" s="186">
        <v>1.345326</v>
      </c>
      <c r="K24" s="186">
        <v>1.5722970000000001</v>
      </c>
      <c r="L24" s="186">
        <v>0.75013790000000002</v>
      </c>
      <c r="M24" s="186">
        <v>5.4713350000000001E-2</v>
      </c>
      <c r="N24" s="186">
        <v>3.1383489999999998</v>
      </c>
      <c r="O24" s="186">
        <v>1.5157670000000001</v>
      </c>
      <c r="V24" s="105"/>
      <c r="W24" s="105"/>
    </row>
    <row r="25" spans="2:23" s="9" customFormat="1" x14ac:dyDescent="0.2">
      <c r="B25" s="9">
        <v>4208</v>
      </c>
      <c r="C25" s="186">
        <v>27.652200000000001</v>
      </c>
      <c r="D25" s="186">
        <v>22.457840000000001</v>
      </c>
      <c r="E25" s="186">
        <v>1.2312940000000001</v>
      </c>
      <c r="H25" s="9">
        <v>4208</v>
      </c>
      <c r="I25" s="186">
        <v>1.391551</v>
      </c>
      <c r="J25" s="186">
        <v>1.0560659999999999</v>
      </c>
      <c r="K25" s="186">
        <v>1.5793330000000001</v>
      </c>
      <c r="L25" s="186">
        <v>0.74232869999999995</v>
      </c>
      <c r="M25" s="186">
        <v>5.5282379999999999E-2</v>
      </c>
      <c r="N25" s="186">
        <v>3.257879</v>
      </c>
      <c r="O25" s="186">
        <v>1.4419580000000001</v>
      </c>
      <c r="V25" s="105"/>
      <c r="W25" s="105"/>
    </row>
    <row r="26" spans="2:23" s="9" customFormat="1" x14ac:dyDescent="0.2">
      <c r="B26" s="9">
        <v>4209</v>
      </c>
      <c r="C26" s="186">
        <v>27.543130000000001</v>
      </c>
      <c r="D26" s="186">
        <v>21.71593</v>
      </c>
      <c r="E26" s="186">
        <v>1.268338</v>
      </c>
      <c r="H26" s="9">
        <v>4209</v>
      </c>
      <c r="I26" s="186">
        <v>1.353572</v>
      </c>
      <c r="J26" s="186">
        <v>1.1558459999999999</v>
      </c>
      <c r="K26" s="186">
        <v>1.561741</v>
      </c>
      <c r="L26" s="186">
        <v>0.73669499999999999</v>
      </c>
      <c r="M26" s="186">
        <v>5.5623510000000001E-2</v>
      </c>
      <c r="N26" s="186">
        <v>3.1304120000000002</v>
      </c>
      <c r="O26" s="186">
        <v>1.3825130000000001</v>
      </c>
      <c r="V26" s="105"/>
      <c r="W26" s="105"/>
    </row>
    <row r="27" spans="2:23" s="9" customFormat="1" x14ac:dyDescent="0.2">
      <c r="B27" s="9">
        <v>4210</v>
      </c>
      <c r="C27" s="186">
        <v>28.86157</v>
      </c>
      <c r="D27" s="186">
        <v>22.81812</v>
      </c>
      <c r="E27" s="186">
        <v>1.264853</v>
      </c>
      <c r="H27" s="9">
        <v>4210</v>
      </c>
      <c r="I27" s="186">
        <v>1.3862220000000001</v>
      </c>
      <c r="J27" s="186">
        <v>1.115686</v>
      </c>
      <c r="K27" s="186">
        <v>1.6098619999999999</v>
      </c>
      <c r="L27" s="186">
        <v>0.77032579999999995</v>
      </c>
      <c r="M27" s="186">
        <v>5.6748739999999999E-2</v>
      </c>
      <c r="N27" s="186">
        <v>3.1703049999999999</v>
      </c>
      <c r="O27" s="186">
        <v>1.385596</v>
      </c>
      <c r="V27" s="105"/>
      <c r="W27" s="105"/>
    </row>
    <row r="28" spans="2:23" s="9" customFormat="1" x14ac:dyDescent="0.2">
      <c r="B28" s="9">
        <v>4211</v>
      </c>
      <c r="C28" s="186">
        <v>28.928290000000001</v>
      </c>
      <c r="D28" s="186">
        <v>22.950340000000001</v>
      </c>
      <c r="E28" s="186">
        <v>1.260473</v>
      </c>
      <c r="H28" s="9">
        <v>4211</v>
      </c>
      <c r="I28" s="186">
        <v>1.3598330000000001</v>
      </c>
      <c r="J28" s="186">
        <v>1.1267290000000001</v>
      </c>
      <c r="K28" s="186">
        <v>1.60629</v>
      </c>
      <c r="L28" s="186">
        <v>0.76917679999999999</v>
      </c>
      <c r="M28" s="186">
        <v>5.5495379999999997E-2</v>
      </c>
      <c r="N28" s="186">
        <v>3.0319069999999999</v>
      </c>
      <c r="O28" s="186">
        <v>1.3674789999999999</v>
      </c>
      <c r="V28" s="105"/>
      <c r="W28" s="105"/>
    </row>
    <row r="29" spans="2:23" s="9" customFormat="1" x14ac:dyDescent="0.2">
      <c r="B29" s="9">
        <v>4212</v>
      </c>
      <c r="C29" s="186">
        <v>28.79308</v>
      </c>
      <c r="D29" s="186">
        <v>24.692799999999998</v>
      </c>
      <c r="E29" s="186">
        <v>1.1660520000000001</v>
      </c>
      <c r="H29" s="9">
        <v>4212</v>
      </c>
      <c r="I29" s="186">
        <v>1.318703</v>
      </c>
      <c r="J29" s="186">
        <v>0.97784000000000004</v>
      </c>
      <c r="K29" s="186">
        <v>1.6001559999999999</v>
      </c>
      <c r="L29" s="186">
        <v>0.76431280000000001</v>
      </c>
      <c r="M29" s="186">
        <v>5.2857380000000002E-2</v>
      </c>
      <c r="N29" s="186">
        <v>2.8876599999999999</v>
      </c>
      <c r="O29" s="186">
        <v>1.3191679999999999</v>
      </c>
      <c r="V29" s="105"/>
      <c r="W29" s="105"/>
    </row>
    <row r="30" spans="2:23" s="9" customFormat="1" x14ac:dyDescent="0.2">
      <c r="B30" s="9">
        <v>4213</v>
      </c>
      <c r="C30" s="186">
        <v>28.846260000000001</v>
      </c>
      <c r="D30" s="186">
        <v>23.361429999999999</v>
      </c>
      <c r="E30" s="186">
        <v>1.2347809999999999</v>
      </c>
      <c r="H30" s="9">
        <v>4213</v>
      </c>
      <c r="I30" s="186">
        <v>1.285793</v>
      </c>
      <c r="J30" s="186">
        <v>1.162466</v>
      </c>
      <c r="K30" s="186">
        <v>1.5502560000000001</v>
      </c>
      <c r="L30" s="186">
        <v>0.76503489999999996</v>
      </c>
      <c r="M30" s="186">
        <v>5.0700019999999998E-2</v>
      </c>
      <c r="N30" s="186">
        <v>2.7992620000000001</v>
      </c>
      <c r="O30" s="186">
        <v>1.285307</v>
      </c>
      <c r="V30" s="105"/>
      <c r="W30" s="105"/>
    </row>
    <row r="31" spans="2:23" s="9" customFormat="1" x14ac:dyDescent="0.2">
      <c r="B31" s="9">
        <v>4214</v>
      </c>
      <c r="C31" s="186">
        <v>29.585899999999999</v>
      </c>
      <c r="D31" s="186">
        <v>24.27092</v>
      </c>
      <c r="E31" s="186">
        <v>1.2189859999999999</v>
      </c>
      <c r="H31" s="9">
        <v>4214</v>
      </c>
      <c r="I31" s="186">
        <v>1.289533</v>
      </c>
      <c r="J31" s="186">
        <v>1.125192</v>
      </c>
      <c r="K31" s="186">
        <v>1.599793</v>
      </c>
      <c r="L31" s="186">
        <v>0.78167140000000002</v>
      </c>
      <c r="M31" s="186">
        <v>4.8756689999999998E-2</v>
      </c>
      <c r="N31" s="186">
        <v>2.783639</v>
      </c>
      <c r="O31" s="186">
        <v>1.2836160000000001</v>
      </c>
      <c r="V31" s="105"/>
      <c r="W31" s="105"/>
    </row>
    <row r="32" spans="2:23" s="9" customFormat="1" x14ac:dyDescent="0.2">
      <c r="B32" s="9">
        <v>4215</v>
      </c>
      <c r="C32" s="186">
        <v>29.40192</v>
      </c>
      <c r="D32" s="186">
        <v>24.74823</v>
      </c>
      <c r="E32" s="186">
        <v>1.1880409999999999</v>
      </c>
      <c r="H32" s="9">
        <v>4215</v>
      </c>
      <c r="I32" s="186">
        <v>1.262867</v>
      </c>
      <c r="J32" s="186">
        <v>1.0900430000000001</v>
      </c>
      <c r="K32" s="186">
        <v>1.5450269999999999</v>
      </c>
      <c r="L32" s="186">
        <v>0.77501299999999995</v>
      </c>
      <c r="M32" s="186">
        <v>5.122413E-2</v>
      </c>
      <c r="N32" s="186">
        <v>2.703687</v>
      </c>
      <c r="O32" s="186">
        <v>1.259808</v>
      </c>
      <c r="V32" s="105"/>
      <c r="W32" s="105"/>
    </row>
    <row r="33" spans="2:23" s="9" customFormat="1" x14ac:dyDescent="0.2">
      <c r="B33" s="9">
        <v>4216</v>
      </c>
      <c r="C33" s="186">
        <v>29.53415</v>
      </c>
      <c r="D33" s="186">
        <v>23.838439999999999</v>
      </c>
      <c r="E33" s="186">
        <v>1.2389300000000001</v>
      </c>
      <c r="H33" s="9">
        <v>4216</v>
      </c>
      <c r="I33" s="186">
        <v>1.2503150000000001</v>
      </c>
      <c r="J33" s="186">
        <v>1.220982</v>
      </c>
      <c r="K33" s="186">
        <v>1.5444560000000001</v>
      </c>
      <c r="L33" s="186">
        <v>0.77626569999999995</v>
      </c>
      <c r="M33" s="186">
        <v>4.9345350000000003E-2</v>
      </c>
      <c r="N33" s="186">
        <v>2.6527569999999998</v>
      </c>
      <c r="O33" s="186">
        <v>1.246416</v>
      </c>
      <c r="V33" s="105"/>
      <c r="W33" s="105"/>
    </row>
    <row r="34" spans="2:23" s="9" customFormat="1" x14ac:dyDescent="0.2">
      <c r="B34" s="9">
        <v>4217</v>
      </c>
      <c r="C34" s="186">
        <v>29.651070000000001</v>
      </c>
      <c r="D34" s="186">
        <v>22.94472</v>
      </c>
      <c r="E34" s="186">
        <v>1.2922830000000001</v>
      </c>
      <c r="H34" s="9">
        <v>4217</v>
      </c>
      <c r="I34" s="186">
        <v>1.2556449999999999</v>
      </c>
      <c r="J34" s="186">
        <v>1.344967</v>
      </c>
      <c r="K34" s="186">
        <v>1.537822</v>
      </c>
      <c r="L34" s="186">
        <v>0.77583610000000003</v>
      </c>
      <c r="M34" s="186">
        <v>4.8209960000000003E-2</v>
      </c>
      <c r="N34" s="186">
        <v>2.5985969999999998</v>
      </c>
      <c r="O34" s="186">
        <v>1.270294</v>
      </c>
      <c r="V34" s="105"/>
      <c r="W34" s="105"/>
    </row>
    <row r="35" spans="2:23" s="9" customFormat="1" x14ac:dyDescent="0.2">
      <c r="B35" s="9">
        <v>4218</v>
      </c>
      <c r="C35" s="186">
        <v>30.12613</v>
      </c>
      <c r="D35" s="186">
        <v>22.49081</v>
      </c>
      <c r="E35" s="186">
        <v>1.339486</v>
      </c>
      <c r="H35" s="9">
        <v>4218</v>
      </c>
      <c r="I35" s="186">
        <v>1.2591129999999999</v>
      </c>
      <c r="J35" s="186">
        <v>1.46458</v>
      </c>
      <c r="K35" s="186">
        <v>1.606606</v>
      </c>
      <c r="L35" s="186">
        <v>0.78601909999999997</v>
      </c>
      <c r="M35" s="186">
        <v>5.0243950000000002E-2</v>
      </c>
      <c r="N35" s="186">
        <v>2.5822349999999998</v>
      </c>
      <c r="O35" s="186">
        <v>1.2743599999999999</v>
      </c>
      <c r="V35" s="105"/>
      <c r="W35" s="105"/>
    </row>
    <row r="36" spans="2:23" s="9" customFormat="1" x14ac:dyDescent="0.2">
      <c r="B36" s="9">
        <v>4219</v>
      </c>
      <c r="C36" s="186">
        <v>29.896570000000001</v>
      </c>
      <c r="D36" s="186">
        <v>22.892099999999999</v>
      </c>
      <c r="E36" s="186">
        <v>1.3059780000000001</v>
      </c>
      <c r="H36" s="9">
        <v>4219</v>
      </c>
      <c r="I36" s="186">
        <v>1.23624</v>
      </c>
      <c r="J36" s="186">
        <v>1.412261</v>
      </c>
      <c r="K36" s="186">
        <v>1.59016</v>
      </c>
      <c r="L36" s="186">
        <v>0.77049699999999999</v>
      </c>
      <c r="M36" s="186">
        <v>5.040389E-2</v>
      </c>
      <c r="N36" s="186">
        <v>2.5032800000000002</v>
      </c>
      <c r="O36" s="186">
        <v>1.2506079999999999</v>
      </c>
      <c r="V36" s="105"/>
      <c r="W36" s="105"/>
    </row>
    <row r="37" spans="2:23" s="9" customFormat="1" x14ac:dyDescent="0.2">
      <c r="B37" s="9">
        <v>4220</v>
      </c>
      <c r="C37" s="186">
        <v>29.410319999999999</v>
      </c>
      <c r="D37" s="186">
        <v>22.086929999999999</v>
      </c>
      <c r="E37" s="186">
        <v>1.331572</v>
      </c>
      <c r="H37" s="9">
        <v>4220</v>
      </c>
      <c r="I37" s="186">
        <v>1.2055290000000001</v>
      </c>
      <c r="J37" s="186">
        <v>1.5260689999999999</v>
      </c>
      <c r="K37" s="186">
        <v>1.5689949999999999</v>
      </c>
      <c r="L37" s="186">
        <v>0.76590879999999995</v>
      </c>
      <c r="M37" s="186">
        <v>4.7699150000000003E-2</v>
      </c>
      <c r="N37" s="186">
        <v>2.4088129999999999</v>
      </c>
      <c r="O37" s="186">
        <v>1.2156750000000001</v>
      </c>
      <c r="V37" s="105"/>
      <c r="W37" s="105"/>
    </row>
    <row r="38" spans="2:23" s="9" customFormat="1" x14ac:dyDescent="0.2">
      <c r="B38" s="9">
        <v>4221</v>
      </c>
      <c r="C38" s="186">
        <v>30.369209999999999</v>
      </c>
      <c r="D38" s="186">
        <v>21.860910000000001</v>
      </c>
      <c r="E38" s="186">
        <v>1.3892009999999999</v>
      </c>
      <c r="H38" s="9">
        <v>4221</v>
      </c>
      <c r="I38" s="186">
        <v>1.231438</v>
      </c>
      <c r="J38" s="186">
        <v>1.617003</v>
      </c>
      <c r="K38" s="186">
        <v>1.6331290000000001</v>
      </c>
      <c r="L38" s="186">
        <v>0.7883791</v>
      </c>
      <c r="M38" s="186">
        <v>4.9614119999999998E-2</v>
      </c>
      <c r="N38" s="186">
        <v>2.4334799999999999</v>
      </c>
      <c r="O38" s="186">
        <v>1.2443679999999999</v>
      </c>
      <c r="V38" s="105"/>
      <c r="W38" s="105"/>
    </row>
    <row r="39" spans="2:23" s="9" customFormat="1" x14ac:dyDescent="0.2">
      <c r="B39" s="9">
        <v>4222</v>
      </c>
      <c r="C39" s="186">
        <v>30.053139999999999</v>
      </c>
      <c r="D39" s="186">
        <v>21.2667</v>
      </c>
      <c r="E39" s="186">
        <v>1.4131549999999999</v>
      </c>
      <c r="H39" s="9">
        <v>4222</v>
      </c>
      <c r="I39" s="186">
        <v>1.2229509999999999</v>
      </c>
      <c r="J39" s="186">
        <v>1.713649</v>
      </c>
      <c r="K39" s="186">
        <v>1.6249389999999999</v>
      </c>
      <c r="L39" s="186">
        <v>0.77069980000000005</v>
      </c>
      <c r="M39" s="186">
        <v>4.8323579999999998E-2</v>
      </c>
      <c r="N39" s="186">
        <v>2.3626269999999998</v>
      </c>
      <c r="O39" s="186">
        <v>1.2538149999999999</v>
      </c>
      <c r="V39" s="105"/>
      <c r="W39" s="105"/>
    </row>
    <row r="40" spans="2:23" s="9" customFormat="1" x14ac:dyDescent="0.2">
      <c r="B40" s="9">
        <v>4223</v>
      </c>
      <c r="C40" s="186">
        <v>30.577670000000001</v>
      </c>
      <c r="D40" s="186">
        <v>22.080729999999999</v>
      </c>
      <c r="E40" s="186">
        <v>1.3848119999999999</v>
      </c>
      <c r="H40" s="9">
        <v>4223</v>
      </c>
      <c r="I40" s="186">
        <v>1.2428920000000001</v>
      </c>
      <c r="J40" s="186">
        <v>1.6304149999999999</v>
      </c>
      <c r="K40" s="186">
        <v>1.649524</v>
      </c>
      <c r="L40" s="186">
        <v>0.78221969999999996</v>
      </c>
      <c r="M40" s="186">
        <v>5.1040009999999997E-2</v>
      </c>
      <c r="N40" s="186">
        <v>2.3655200000000001</v>
      </c>
      <c r="O40" s="186">
        <v>1.2591190000000001</v>
      </c>
      <c r="V40" s="105"/>
      <c r="W40" s="105"/>
    </row>
    <row r="41" spans="2:23" s="9" customFormat="1" x14ac:dyDescent="0.2">
      <c r="B41" s="9">
        <v>4306</v>
      </c>
      <c r="C41" s="186">
        <v>16.33174</v>
      </c>
      <c r="D41" s="186">
        <v>11.67102</v>
      </c>
      <c r="E41" s="186">
        <v>1.3993409999999999</v>
      </c>
      <c r="H41" s="9">
        <v>4306</v>
      </c>
      <c r="I41" s="186">
        <v>1.249485</v>
      </c>
      <c r="J41" s="186">
        <v>1.639683</v>
      </c>
      <c r="K41" s="186">
        <v>2.880252</v>
      </c>
      <c r="L41" s="186">
        <v>0.26211689999999999</v>
      </c>
      <c r="M41" s="186">
        <v>0.89001110000000005</v>
      </c>
      <c r="N41" s="186">
        <v>3.1596259999999998</v>
      </c>
      <c r="O41" s="186">
        <v>1.6508</v>
      </c>
    </row>
    <row r="42" spans="2:23" s="9" customFormat="1" x14ac:dyDescent="0.2">
      <c r="B42" s="9">
        <v>4307</v>
      </c>
      <c r="C42" s="186">
        <v>16.62021</v>
      </c>
      <c r="D42" s="186">
        <v>11.863</v>
      </c>
      <c r="E42" s="186">
        <v>1.4010130000000001</v>
      </c>
      <c r="H42" s="9">
        <v>4307</v>
      </c>
      <c r="I42" s="186">
        <v>1.236658</v>
      </c>
      <c r="J42" s="186">
        <v>1.665559</v>
      </c>
      <c r="K42" s="186">
        <v>2.9228939999999999</v>
      </c>
      <c r="L42" s="186">
        <v>0.2658298</v>
      </c>
      <c r="M42" s="186">
        <v>0.90617650000000005</v>
      </c>
      <c r="N42" s="186">
        <v>3.0417679999999998</v>
      </c>
      <c r="O42" s="186">
        <v>1.6264289999999999</v>
      </c>
    </row>
    <row r="43" spans="2:23" s="9" customFormat="1" x14ac:dyDescent="0.2">
      <c r="B43" s="9">
        <v>4308</v>
      </c>
      <c r="C43" s="186">
        <v>17.54166</v>
      </c>
      <c r="D43" s="186">
        <v>12.089359999999999</v>
      </c>
      <c r="E43" s="186">
        <v>1.4510000000000001</v>
      </c>
      <c r="H43" s="9">
        <v>4308</v>
      </c>
      <c r="I43" s="186">
        <v>1.2710330000000001</v>
      </c>
      <c r="J43" s="186">
        <v>1.7542420000000001</v>
      </c>
      <c r="K43" s="186">
        <v>3.0625490000000002</v>
      </c>
      <c r="L43" s="186">
        <v>0.27946019999999999</v>
      </c>
      <c r="M43" s="186">
        <v>0.92096540000000005</v>
      </c>
      <c r="N43" s="186">
        <v>3.0957840000000001</v>
      </c>
      <c r="O43" s="186">
        <v>1.6582209999999999</v>
      </c>
    </row>
    <row r="44" spans="2:23" s="9" customFormat="1" x14ac:dyDescent="0.2">
      <c r="B44" s="9">
        <v>4309</v>
      </c>
      <c r="C44" s="186">
        <v>17.383389999999999</v>
      </c>
      <c r="D44" s="186">
        <v>12.860989999999999</v>
      </c>
      <c r="E44" s="186">
        <v>1.351637</v>
      </c>
      <c r="H44" s="9">
        <v>4309</v>
      </c>
      <c r="I44" s="186">
        <v>1.208501</v>
      </c>
      <c r="J44" s="186">
        <v>1.579121</v>
      </c>
      <c r="K44" s="186">
        <v>3.0109149999999998</v>
      </c>
      <c r="L44" s="186">
        <v>0.2777966</v>
      </c>
      <c r="M44" s="186">
        <v>0.89847180000000004</v>
      </c>
      <c r="N44" s="186">
        <v>2.8149500000000001</v>
      </c>
      <c r="O44" s="186">
        <v>1.566405</v>
      </c>
    </row>
    <row r="45" spans="2:23" s="9" customFormat="1" x14ac:dyDescent="0.2">
      <c r="B45" s="9">
        <v>4310</v>
      </c>
      <c r="C45" s="186">
        <v>18.012460000000001</v>
      </c>
      <c r="D45" s="186">
        <v>13.104900000000001</v>
      </c>
      <c r="E45" s="186">
        <v>1.3744829999999999</v>
      </c>
      <c r="H45" s="9">
        <v>4310</v>
      </c>
      <c r="I45" s="186">
        <v>1.2268049999999999</v>
      </c>
      <c r="J45" s="186">
        <v>1.6052280000000001</v>
      </c>
      <c r="K45" s="186">
        <v>3.0690200000000001</v>
      </c>
      <c r="L45" s="186">
        <v>0.28734959999999998</v>
      </c>
      <c r="M45" s="186">
        <v>0.91466420000000004</v>
      </c>
      <c r="N45" s="186">
        <v>2.7589700000000001</v>
      </c>
      <c r="O45" s="186">
        <v>1.59704</v>
      </c>
    </row>
    <row r="46" spans="2:23" s="9" customFormat="1" x14ac:dyDescent="0.2">
      <c r="B46" s="9">
        <v>4311</v>
      </c>
      <c r="C46" s="186">
        <v>18.097539999999999</v>
      </c>
      <c r="D46" s="186">
        <v>13.57184</v>
      </c>
      <c r="E46" s="186">
        <v>1.3334630000000001</v>
      </c>
      <c r="H46" s="9">
        <v>4311</v>
      </c>
      <c r="I46" s="186">
        <v>1.2113240000000001</v>
      </c>
      <c r="J46" s="186">
        <v>1.5274289999999999</v>
      </c>
      <c r="K46" s="186">
        <v>3.0766819999999999</v>
      </c>
      <c r="L46" s="186">
        <v>0.28822500000000001</v>
      </c>
      <c r="M46" s="186">
        <v>0.92108599999999996</v>
      </c>
      <c r="N46" s="186">
        <v>2.71454</v>
      </c>
      <c r="O46" s="186">
        <v>1.5527089999999999</v>
      </c>
    </row>
    <row r="47" spans="2:23" s="9" customFormat="1" x14ac:dyDescent="0.2">
      <c r="B47" s="9">
        <v>4312</v>
      </c>
      <c r="C47" s="186">
        <v>18.163350000000001</v>
      </c>
      <c r="D47" s="186">
        <v>14.362579999999999</v>
      </c>
      <c r="E47" s="186">
        <v>1.2646299999999999</v>
      </c>
      <c r="H47" s="9">
        <v>4312</v>
      </c>
      <c r="I47" s="186">
        <v>1.190747</v>
      </c>
      <c r="J47" s="186">
        <v>1.3668389999999999</v>
      </c>
      <c r="K47" s="186">
        <v>3.0329220000000001</v>
      </c>
      <c r="L47" s="186">
        <v>0.2881262</v>
      </c>
      <c r="M47" s="186">
        <v>0.80025389999999996</v>
      </c>
      <c r="N47" s="186">
        <v>2.6458200000000001</v>
      </c>
      <c r="O47" s="186">
        <v>1.523026</v>
      </c>
    </row>
    <row r="48" spans="2:23" s="9" customFormat="1" x14ac:dyDescent="0.2">
      <c r="B48" s="9">
        <v>4313</v>
      </c>
      <c r="C48" s="186">
        <v>18.079599999999999</v>
      </c>
      <c r="D48" s="186">
        <v>14.49633</v>
      </c>
      <c r="E48" s="186">
        <v>1.247185</v>
      </c>
      <c r="H48" s="9">
        <v>4313</v>
      </c>
      <c r="I48" s="186">
        <v>1.1672180000000001</v>
      </c>
      <c r="J48" s="186">
        <v>1.3524640000000001</v>
      </c>
      <c r="K48" s="186">
        <v>3.0537589999999999</v>
      </c>
      <c r="L48" s="186">
        <v>0.28639520000000002</v>
      </c>
      <c r="M48" s="186">
        <v>0.75204389999999999</v>
      </c>
      <c r="N48" s="186">
        <v>2.534027</v>
      </c>
      <c r="O48" s="186">
        <v>1.4755799999999999</v>
      </c>
    </row>
    <row r="49" spans="2:15" s="9" customFormat="1" x14ac:dyDescent="0.2">
      <c r="B49" s="9">
        <v>4314</v>
      </c>
      <c r="C49" s="186">
        <v>17.796810000000001</v>
      </c>
      <c r="D49" s="186">
        <v>14.687709999999999</v>
      </c>
      <c r="E49" s="186">
        <v>1.2116800000000001</v>
      </c>
      <c r="H49" s="9">
        <v>4314</v>
      </c>
      <c r="I49" s="186">
        <v>1.1165689999999999</v>
      </c>
      <c r="J49" s="186">
        <v>1.3408</v>
      </c>
      <c r="K49" s="186">
        <v>2.9474089999999999</v>
      </c>
      <c r="L49" s="186">
        <v>0.28062680000000001</v>
      </c>
      <c r="M49" s="186">
        <v>0.72338840000000004</v>
      </c>
      <c r="N49" s="186">
        <v>2.3927770000000002</v>
      </c>
      <c r="O49" s="186">
        <v>1.426356</v>
      </c>
    </row>
    <row r="50" spans="2:15" s="9" customFormat="1" x14ac:dyDescent="0.2">
      <c r="B50" s="9">
        <v>4315</v>
      </c>
      <c r="C50" s="186">
        <v>18.3582</v>
      </c>
      <c r="D50" s="186">
        <v>15.04574</v>
      </c>
      <c r="E50" s="186">
        <v>1.220159</v>
      </c>
      <c r="H50" s="9">
        <v>4315</v>
      </c>
      <c r="I50" s="186">
        <v>1.1248050000000001</v>
      </c>
      <c r="J50" s="186">
        <v>1.3511029999999999</v>
      </c>
      <c r="K50" s="186">
        <v>3.0655450000000002</v>
      </c>
      <c r="L50" s="186">
        <v>0.28943479999999999</v>
      </c>
      <c r="M50" s="186">
        <v>0.74357030000000002</v>
      </c>
      <c r="N50" s="186">
        <v>2.3471199999999999</v>
      </c>
      <c r="O50" s="186">
        <v>1.446868</v>
      </c>
    </row>
    <row r="51" spans="2:15" s="9" customFormat="1" x14ac:dyDescent="0.2">
      <c r="B51" s="9">
        <v>4316</v>
      </c>
      <c r="C51" s="186">
        <v>18.334309999999999</v>
      </c>
      <c r="D51" s="186">
        <v>15.29288</v>
      </c>
      <c r="E51" s="186">
        <v>1.1988780000000001</v>
      </c>
      <c r="H51" s="9">
        <v>4316</v>
      </c>
      <c r="I51" s="186">
        <v>1.103634</v>
      </c>
      <c r="J51" s="186">
        <v>1.3298840000000001</v>
      </c>
      <c r="K51" s="186">
        <v>3.0010919999999999</v>
      </c>
      <c r="L51" s="186">
        <v>0.28875479999999998</v>
      </c>
      <c r="M51" s="186">
        <v>0.72705920000000002</v>
      </c>
      <c r="N51" s="186">
        <v>2.260424</v>
      </c>
      <c r="O51" s="186">
        <v>1.418134</v>
      </c>
    </row>
    <row r="52" spans="2:15" s="9" customFormat="1" x14ac:dyDescent="0.2">
      <c r="B52" s="9">
        <v>4317</v>
      </c>
      <c r="C52" s="186">
        <v>19.096440000000001</v>
      </c>
      <c r="D52" s="186">
        <v>15.166359999999999</v>
      </c>
      <c r="E52" s="186">
        <v>1.259131</v>
      </c>
      <c r="H52" s="9">
        <v>4317</v>
      </c>
      <c r="I52" s="186">
        <v>1.1389020000000001</v>
      </c>
      <c r="J52" s="186">
        <v>1.430175</v>
      </c>
      <c r="K52" s="186">
        <v>3.1150380000000002</v>
      </c>
      <c r="L52" s="186">
        <v>0.30108069999999998</v>
      </c>
      <c r="M52" s="186">
        <v>0.72205129999999995</v>
      </c>
      <c r="N52" s="186">
        <v>2.2491970000000001</v>
      </c>
      <c r="O52" s="186">
        <v>1.4542619999999999</v>
      </c>
    </row>
    <row r="53" spans="2:15" s="9" customFormat="1" x14ac:dyDescent="0.2">
      <c r="B53" s="9">
        <v>4318</v>
      </c>
      <c r="C53" s="186">
        <v>18.6129</v>
      </c>
      <c r="D53" s="186">
        <v>14.86618</v>
      </c>
      <c r="E53" s="186">
        <v>1.25203</v>
      </c>
      <c r="H53" s="9">
        <v>4318</v>
      </c>
      <c r="I53" s="186">
        <v>1.0926279999999999</v>
      </c>
      <c r="J53" s="186">
        <v>1.5099849999999999</v>
      </c>
      <c r="K53" s="186">
        <v>3.041855</v>
      </c>
      <c r="L53" s="186">
        <v>0.29360239999999999</v>
      </c>
      <c r="M53" s="186">
        <v>0.67580459999999998</v>
      </c>
      <c r="N53" s="186">
        <v>2.0889410000000002</v>
      </c>
      <c r="O53" s="186">
        <v>1.387642</v>
      </c>
    </row>
    <row r="54" spans="2:15" s="9" customFormat="1" x14ac:dyDescent="0.2">
      <c r="B54" s="9">
        <v>4319</v>
      </c>
      <c r="C54" s="186">
        <v>18.74896</v>
      </c>
      <c r="D54" s="186">
        <v>15.04566</v>
      </c>
      <c r="E54" s="186">
        <v>1.2461370000000001</v>
      </c>
      <c r="H54" s="9">
        <v>4319</v>
      </c>
      <c r="I54" s="186">
        <v>1.087939</v>
      </c>
      <c r="J54" s="186">
        <v>1.5039210000000001</v>
      </c>
      <c r="K54" s="186">
        <v>3.0654759999999999</v>
      </c>
      <c r="L54" s="186">
        <v>0.29611199999999999</v>
      </c>
      <c r="M54" s="186">
        <v>0.62905840000000002</v>
      </c>
      <c r="N54" s="186">
        <v>2.034605</v>
      </c>
      <c r="O54" s="186">
        <v>1.3785989999999999</v>
      </c>
    </row>
    <row r="55" spans="2:15" s="9" customFormat="1" x14ac:dyDescent="0.2">
      <c r="B55" s="9">
        <v>4320</v>
      </c>
      <c r="C55" s="186">
        <v>18.992270000000001</v>
      </c>
      <c r="D55" s="186">
        <v>15.01707</v>
      </c>
      <c r="E55" s="186">
        <v>1.2647120000000001</v>
      </c>
      <c r="H55" s="9">
        <v>4320</v>
      </c>
      <c r="I55" s="186">
        <v>1.0869359999999999</v>
      </c>
      <c r="J55" s="186">
        <v>1.541636</v>
      </c>
      <c r="K55" s="186">
        <v>3.0775510000000001</v>
      </c>
      <c r="L55" s="186">
        <v>0.30012240000000001</v>
      </c>
      <c r="M55" s="186">
        <v>0.57464990000000005</v>
      </c>
      <c r="N55" s="186">
        <v>1.973087</v>
      </c>
      <c r="O55" s="186">
        <v>1.368603</v>
      </c>
    </row>
    <row r="56" spans="2:15" s="9" customFormat="1" x14ac:dyDescent="0.2">
      <c r="B56" s="9">
        <v>4321</v>
      </c>
      <c r="C56" s="186">
        <v>19.608129999999999</v>
      </c>
      <c r="D56" s="186">
        <v>14.92127</v>
      </c>
      <c r="E56" s="186">
        <v>1.314106</v>
      </c>
      <c r="H56" s="9">
        <v>4321</v>
      </c>
      <c r="I56" s="186">
        <v>1.1144890000000001</v>
      </c>
      <c r="J56" s="186">
        <v>1.6149150000000001</v>
      </c>
      <c r="K56" s="186">
        <v>3.1761119999999998</v>
      </c>
      <c r="L56" s="186">
        <v>0.30970979999999998</v>
      </c>
      <c r="M56" s="186">
        <v>0.57836209999999999</v>
      </c>
      <c r="N56" s="186">
        <v>1.9972000000000001</v>
      </c>
      <c r="O56" s="186">
        <v>1.404854</v>
      </c>
    </row>
    <row r="57" spans="2:15" s="9" customFormat="1" x14ac:dyDescent="0.2">
      <c r="B57" s="9">
        <v>4322</v>
      </c>
      <c r="C57" s="186">
        <v>19.360679999999999</v>
      </c>
      <c r="D57" s="186">
        <v>15.18732</v>
      </c>
      <c r="E57" s="186">
        <v>1.2747919999999999</v>
      </c>
      <c r="H57" s="9">
        <v>4322</v>
      </c>
      <c r="I57" s="186">
        <v>1.084638</v>
      </c>
      <c r="J57" s="186">
        <v>1.5839300000000001</v>
      </c>
      <c r="K57" s="186">
        <v>3.1157439999999998</v>
      </c>
      <c r="L57" s="186">
        <v>0.30539729999999998</v>
      </c>
      <c r="M57" s="186">
        <v>0.55927510000000002</v>
      </c>
      <c r="N57" s="186">
        <v>1.915473</v>
      </c>
      <c r="O57" s="186">
        <v>1.356204</v>
      </c>
    </row>
    <row r="58" spans="2:15" s="9" customFormat="1" x14ac:dyDescent="0.2">
      <c r="B58" s="9">
        <v>4323</v>
      </c>
      <c r="C58" s="186">
        <v>19.344100000000001</v>
      </c>
      <c r="D58" s="186">
        <v>15.758509999999999</v>
      </c>
      <c r="E58" s="186">
        <v>1.2275339999999999</v>
      </c>
      <c r="H58" s="9">
        <v>4323</v>
      </c>
      <c r="I58" s="186">
        <v>1.0642430000000001</v>
      </c>
      <c r="J58" s="186">
        <v>1.523738</v>
      </c>
      <c r="K58" s="186">
        <v>3.0772149999999998</v>
      </c>
      <c r="L58" s="186">
        <v>0.30683650000000001</v>
      </c>
      <c r="M58" s="186">
        <v>0.55784659999999997</v>
      </c>
      <c r="N58" s="186">
        <v>1.8508720000000001</v>
      </c>
      <c r="O58" s="186">
        <v>1.332986</v>
      </c>
    </row>
    <row r="59" spans="2:15" s="9" customFormat="1" x14ac:dyDescent="0.2">
      <c r="B59" s="9">
        <v>4406</v>
      </c>
      <c r="C59" s="186">
        <v>15.64012</v>
      </c>
      <c r="D59" s="186">
        <v>11.69519</v>
      </c>
      <c r="E59" s="186">
        <v>1.3373120000000001</v>
      </c>
      <c r="H59" s="9">
        <v>4406</v>
      </c>
      <c r="I59" s="186">
        <v>1.5001420000000001</v>
      </c>
      <c r="J59" s="186">
        <v>1.1332409999999999</v>
      </c>
      <c r="K59" s="186">
        <v>1.6386449999999999</v>
      </c>
      <c r="L59" s="186">
        <v>0.53501240000000005</v>
      </c>
      <c r="M59" s="186">
        <v>0.13530619999999999</v>
      </c>
      <c r="N59" s="186">
        <v>5.7655640000000004</v>
      </c>
      <c r="O59" s="186">
        <v>1.5593969999999999</v>
      </c>
    </row>
    <row r="60" spans="2:15" s="9" customFormat="1" x14ac:dyDescent="0.2">
      <c r="B60" s="9">
        <v>4407</v>
      </c>
      <c r="C60" s="186">
        <v>17.806699999999999</v>
      </c>
      <c r="D60" s="186">
        <v>12.074630000000001</v>
      </c>
      <c r="E60" s="186">
        <v>1.47472</v>
      </c>
      <c r="H60" s="9">
        <v>4407</v>
      </c>
      <c r="I60" s="186">
        <v>1.625899</v>
      </c>
      <c r="J60" s="186">
        <v>1.2827409999999999</v>
      </c>
      <c r="K60" s="186">
        <v>1.814859</v>
      </c>
      <c r="L60" s="186">
        <v>0.60431679999999999</v>
      </c>
      <c r="M60" s="186">
        <v>0.13499169999999999</v>
      </c>
      <c r="N60" s="186">
        <v>5.9357920000000002</v>
      </c>
      <c r="O60" s="186">
        <v>1.6786030000000001</v>
      </c>
    </row>
    <row r="61" spans="2:15" s="9" customFormat="1" x14ac:dyDescent="0.2">
      <c r="B61" s="9">
        <v>4408</v>
      </c>
      <c r="C61" s="186">
        <v>17.67529</v>
      </c>
      <c r="D61" s="186">
        <v>12.705550000000001</v>
      </c>
      <c r="E61" s="186">
        <v>1.3911469999999999</v>
      </c>
      <c r="H61" s="9">
        <v>4408</v>
      </c>
      <c r="I61" s="186">
        <v>1.556236</v>
      </c>
      <c r="J61" s="186">
        <v>1.188841</v>
      </c>
      <c r="K61" s="186">
        <v>1.7856669999999999</v>
      </c>
      <c r="L61" s="186">
        <v>0.59522269999999999</v>
      </c>
      <c r="M61" s="186">
        <v>0.1164786</v>
      </c>
      <c r="N61" s="186">
        <v>5.3385280000000002</v>
      </c>
      <c r="O61" s="186">
        <v>1.6146430000000001</v>
      </c>
    </row>
    <row r="62" spans="2:15" s="9" customFormat="1" x14ac:dyDescent="0.2">
      <c r="B62" s="9">
        <v>4409</v>
      </c>
      <c r="C62" s="186">
        <v>17.930800000000001</v>
      </c>
      <c r="D62" s="186">
        <v>12.89447</v>
      </c>
      <c r="E62" s="186">
        <v>1.3905810000000001</v>
      </c>
      <c r="H62" s="9">
        <v>4409</v>
      </c>
      <c r="I62" s="186">
        <v>1.520654</v>
      </c>
      <c r="J62" s="186">
        <v>1.218194</v>
      </c>
      <c r="K62" s="186">
        <v>1.7643390000000001</v>
      </c>
      <c r="L62" s="186">
        <v>0.59826270000000004</v>
      </c>
      <c r="M62" s="186">
        <v>0.1114816</v>
      </c>
      <c r="N62" s="186">
        <v>4.9877830000000003</v>
      </c>
      <c r="O62" s="186">
        <v>1.5769150000000001</v>
      </c>
    </row>
    <row r="63" spans="2:15" s="9" customFormat="1" x14ac:dyDescent="0.2">
      <c r="B63" s="9">
        <v>4410</v>
      </c>
      <c r="C63" s="186">
        <v>18.466809999999999</v>
      </c>
      <c r="D63" s="186">
        <v>13.126620000000001</v>
      </c>
      <c r="E63" s="186">
        <v>1.406822</v>
      </c>
      <c r="H63" s="9">
        <v>4410</v>
      </c>
      <c r="I63" s="186">
        <v>1.5108569999999999</v>
      </c>
      <c r="J63" s="186">
        <v>1.267587</v>
      </c>
      <c r="K63" s="186">
        <v>1.788886</v>
      </c>
      <c r="L63" s="186">
        <v>0.61274010000000001</v>
      </c>
      <c r="M63" s="186">
        <v>0.10728</v>
      </c>
      <c r="N63" s="186">
        <v>4.8277400000000004</v>
      </c>
      <c r="O63" s="186">
        <v>1.5572220000000001</v>
      </c>
    </row>
    <row r="64" spans="2:15" s="9" customFormat="1" x14ac:dyDescent="0.2">
      <c r="B64" s="9">
        <v>4411</v>
      </c>
      <c r="C64" s="186">
        <v>18.842610000000001</v>
      </c>
      <c r="D64" s="186">
        <v>14.1113</v>
      </c>
      <c r="E64" s="186">
        <v>1.3352850000000001</v>
      </c>
      <c r="H64" s="9">
        <v>4411</v>
      </c>
      <c r="I64" s="186">
        <v>1.4975039999999999</v>
      </c>
      <c r="J64" s="186">
        <v>1.1299030000000001</v>
      </c>
      <c r="K64" s="186">
        <v>1.802155</v>
      </c>
      <c r="L64" s="186">
        <v>0.6187319</v>
      </c>
      <c r="M64" s="186">
        <v>0.1007113</v>
      </c>
      <c r="N64" s="186">
        <v>4.695112</v>
      </c>
      <c r="O64" s="186">
        <v>1.544327</v>
      </c>
    </row>
    <row r="65" spans="2:23" s="9" customFormat="1" x14ac:dyDescent="0.2">
      <c r="B65" s="9">
        <v>4412</v>
      </c>
      <c r="C65" s="186">
        <v>19.38036</v>
      </c>
      <c r="D65" s="186">
        <v>14.667759999999999</v>
      </c>
      <c r="E65" s="186">
        <v>1.3212889999999999</v>
      </c>
      <c r="H65" s="9">
        <v>4412</v>
      </c>
      <c r="I65" s="186">
        <v>1.5036149999999999</v>
      </c>
      <c r="J65" s="186">
        <v>1.096217</v>
      </c>
      <c r="K65" s="186">
        <v>1.808927</v>
      </c>
      <c r="L65" s="186">
        <v>0.6305423</v>
      </c>
      <c r="M65" s="186">
        <v>0.1018664</v>
      </c>
      <c r="N65" s="186">
        <v>4.6274050000000004</v>
      </c>
      <c r="O65" s="186">
        <v>1.5456369999999999</v>
      </c>
    </row>
    <row r="66" spans="2:23" s="9" customFormat="1" x14ac:dyDescent="0.2">
      <c r="B66" s="9">
        <v>4413</v>
      </c>
      <c r="C66" s="186">
        <v>19.455819999999999</v>
      </c>
      <c r="D66" s="186">
        <v>14.325939999999999</v>
      </c>
      <c r="E66" s="186">
        <v>1.3580829999999999</v>
      </c>
      <c r="H66" s="9">
        <v>4413</v>
      </c>
      <c r="I66" s="186">
        <v>1.4915929999999999</v>
      </c>
      <c r="J66" s="186">
        <v>1.1919960000000001</v>
      </c>
      <c r="K66" s="186">
        <v>1.9931570000000001</v>
      </c>
      <c r="L66" s="186">
        <v>0.62840790000000002</v>
      </c>
      <c r="M66" s="186">
        <v>9.6380510000000003E-2</v>
      </c>
      <c r="N66" s="186">
        <v>4.4686450000000004</v>
      </c>
      <c r="O66" s="186">
        <v>1.517584</v>
      </c>
      <c r="V66" s="105"/>
      <c r="W66" s="105"/>
    </row>
    <row r="67" spans="2:23" s="9" customFormat="1" x14ac:dyDescent="0.2">
      <c r="B67" s="9">
        <v>4414</v>
      </c>
      <c r="C67" s="186">
        <v>19.731200000000001</v>
      </c>
      <c r="D67" s="186">
        <v>14.388730000000001</v>
      </c>
      <c r="E67" s="186">
        <v>1.3712949999999999</v>
      </c>
      <c r="H67" s="9">
        <v>4414</v>
      </c>
      <c r="I67" s="186">
        <v>1.472842</v>
      </c>
      <c r="J67" s="186">
        <v>1.2442660000000001</v>
      </c>
      <c r="K67" s="186">
        <v>2.0072070000000002</v>
      </c>
      <c r="L67" s="186">
        <v>0.62940640000000003</v>
      </c>
      <c r="M67" s="186">
        <v>9.5606579999999997E-2</v>
      </c>
      <c r="N67" s="186">
        <v>4.3810560000000001</v>
      </c>
      <c r="O67" s="186">
        <v>1.4772019999999999</v>
      </c>
      <c r="V67" s="105"/>
      <c r="W67" s="105"/>
    </row>
    <row r="68" spans="2:23" s="9" customFormat="1" x14ac:dyDescent="0.2">
      <c r="B68" s="9">
        <v>4415</v>
      </c>
      <c r="C68" s="186">
        <v>19.335999999999999</v>
      </c>
      <c r="D68" s="186">
        <v>15.067259999999999</v>
      </c>
      <c r="E68" s="186">
        <v>1.2833129999999999</v>
      </c>
      <c r="H68" s="9">
        <v>4415</v>
      </c>
      <c r="I68" s="186">
        <v>1.406474</v>
      </c>
      <c r="J68" s="186">
        <v>1.134887</v>
      </c>
      <c r="K68" s="186">
        <v>1.973374</v>
      </c>
      <c r="L68" s="186">
        <v>0.59643380000000001</v>
      </c>
      <c r="M68" s="186">
        <v>9.0226070000000005E-2</v>
      </c>
      <c r="N68" s="186">
        <v>4.1423399999999999</v>
      </c>
      <c r="O68" s="186">
        <v>1.4069229999999999</v>
      </c>
      <c r="V68" s="105"/>
      <c r="W68" s="105"/>
    </row>
    <row r="69" spans="2:23" s="9" customFormat="1" x14ac:dyDescent="0.2">
      <c r="B69" s="9">
        <v>4416</v>
      </c>
      <c r="C69" s="186">
        <v>19.467700000000001</v>
      </c>
      <c r="D69" s="186">
        <v>14.759650000000001</v>
      </c>
      <c r="E69" s="186">
        <v>1.318981</v>
      </c>
      <c r="H69" s="9">
        <v>4416</v>
      </c>
      <c r="I69" s="186">
        <v>1.3952389999999999</v>
      </c>
      <c r="J69" s="186">
        <v>1.2245649999999999</v>
      </c>
      <c r="K69" s="186">
        <v>1.9861800000000001</v>
      </c>
      <c r="L69" s="186">
        <v>0.60377049999999999</v>
      </c>
      <c r="M69" s="186">
        <v>9.0992020000000007E-2</v>
      </c>
      <c r="N69" s="186">
        <v>4.0462999999999996</v>
      </c>
      <c r="O69" s="186">
        <v>1.3844920000000001</v>
      </c>
      <c r="V69" s="105"/>
      <c r="W69" s="105"/>
    </row>
    <row r="70" spans="2:23" s="9" customFormat="1" x14ac:dyDescent="0.2">
      <c r="B70" s="9">
        <v>4417</v>
      </c>
      <c r="C70" s="186">
        <v>20.136869999999998</v>
      </c>
      <c r="D70" s="186">
        <v>14.432029999999999</v>
      </c>
      <c r="E70" s="186">
        <v>1.3952899999999999</v>
      </c>
      <c r="H70" s="9">
        <v>4417</v>
      </c>
      <c r="I70" s="186">
        <v>1.42154</v>
      </c>
      <c r="J70" s="186">
        <v>1.3582890000000001</v>
      </c>
      <c r="K70" s="186">
        <v>1.9671369999999999</v>
      </c>
      <c r="L70" s="186">
        <v>0.63040739999999995</v>
      </c>
      <c r="M70" s="186">
        <v>9.2311699999999997E-2</v>
      </c>
      <c r="N70" s="186">
        <v>4.0792890000000002</v>
      </c>
      <c r="O70" s="186">
        <v>1.39957</v>
      </c>
      <c r="V70" s="105"/>
      <c r="W70" s="105"/>
    </row>
    <row r="71" spans="2:23" s="9" customFormat="1" x14ac:dyDescent="0.2">
      <c r="B71" s="9">
        <v>4418</v>
      </c>
      <c r="C71" s="186">
        <v>19.954550000000001</v>
      </c>
      <c r="D71" s="186">
        <v>14.55833</v>
      </c>
      <c r="E71" s="186">
        <v>1.370663</v>
      </c>
      <c r="H71" s="9">
        <v>4418</v>
      </c>
      <c r="I71" s="186">
        <v>1.3962600000000001</v>
      </c>
      <c r="J71" s="186">
        <v>1.3347039999999999</v>
      </c>
      <c r="K71" s="186">
        <v>1.9440740000000001</v>
      </c>
      <c r="L71" s="186">
        <v>0.61278129999999997</v>
      </c>
      <c r="M71" s="186">
        <v>9.1401689999999994E-2</v>
      </c>
      <c r="N71" s="186">
        <v>4.0204639999999996</v>
      </c>
      <c r="O71" s="186">
        <v>1.3763970000000001</v>
      </c>
      <c r="V71" s="105"/>
      <c r="W71" s="105"/>
    </row>
    <row r="72" spans="2:23" s="9" customFormat="1" x14ac:dyDescent="0.2">
      <c r="B72" s="9">
        <v>4419</v>
      </c>
      <c r="C72" s="186">
        <v>19.684899999999999</v>
      </c>
      <c r="D72" s="186">
        <v>14.45115</v>
      </c>
      <c r="E72" s="186">
        <v>1.362168</v>
      </c>
      <c r="H72" s="9">
        <v>4419</v>
      </c>
      <c r="I72" s="186">
        <v>1.37629</v>
      </c>
      <c r="J72" s="186">
        <v>1.3403350000000001</v>
      </c>
      <c r="K72" s="186">
        <v>1.9227890000000001</v>
      </c>
      <c r="L72" s="186">
        <v>0.61534500000000003</v>
      </c>
      <c r="M72" s="186">
        <v>9.0754189999999998E-2</v>
      </c>
      <c r="N72" s="186">
        <v>3.879791</v>
      </c>
      <c r="O72" s="186">
        <v>1.3468329999999999</v>
      </c>
      <c r="V72" s="105"/>
      <c r="W72" s="105"/>
    </row>
    <row r="73" spans="2:23" s="9" customFormat="1" x14ac:dyDescent="0.2">
      <c r="B73" s="9">
        <v>4420</v>
      </c>
      <c r="C73" s="186">
        <v>19.745059999999999</v>
      </c>
      <c r="D73" s="186">
        <v>14.59568</v>
      </c>
      <c r="E73" s="186">
        <v>1.3528009999999999</v>
      </c>
      <c r="H73" s="9">
        <v>4420</v>
      </c>
      <c r="I73" s="186">
        <v>1.36887</v>
      </c>
      <c r="J73" s="186">
        <v>1.328921</v>
      </c>
      <c r="K73" s="186">
        <v>1.9014439999999999</v>
      </c>
      <c r="L73" s="186">
        <v>0.61434929999999999</v>
      </c>
      <c r="M73" s="186">
        <v>8.7133630000000004E-2</v>
      </c>
      <c r="N73" s="186">
        <v>3.82673</v>
      </c>
      <c r="O73" s="186">
        <v>1.345343</v>
      </c>
      <c r="V73" s="105"/>
      <c r="W73" s="105"/>
    </row>
    <row r="74" spans="2:23" s="9" customFormat="1" x14ac:dyDescent="0.2">
      <c r="B74" s="9">
        <v>4421</v>
      </c>
      <c r="C74" s="186">
        <v>19.804960000000001</v>
      </c>
      <c r="D74" s="186">
        <v>13.992599999999999</v>
      </c>
      <c r="E74" s="186">
        <v>1.4153880000000001</v>
      </c>
      <c r="H74" s="9">
        <v>4421</v>
      </c>
      <c r="I74" s="186">
        <v>1.354133</v>
      </c>
      <c r="J74" s="186">
        <v>1.483981</v>
      </c>
      <c r="K74" s="186">
        <v>1.90002</v>
      </c>
      <c r="L74" s="186">
        <v>0.60985210000000001</v>
      </c>
      <c r="M74" s="186">
        <v>8.7646039999999995E-2</v>
      </c>
      <c r="N74" s="186">
        <v>3.7803079999999998</v>
      </c>
      <c r="O74" s="186">
        <v>1.3319110000000001</v>
      </c>
      <c r="V74" s="105"/>
      <c r="W74" s="105"/>
    </row>
    <row r="75" spans="2:23" s="9" customFormat="1" x14ac:dyDescent="0.2">
      <c r="B75" s="9">
        <v>4422</v>
      </c>
      <c r="C75" s="186">
        <v>19.4147</v>
      </c>
      <c r="D75" s="186">
        <v>14.20617</v>
      </c>
      <c r="E75" s="186">
        <v>1.366638</v>
      </c>
      <c r="H75" s="9">
        <v>4422</v>
      </c>
      <c r="I75" s="186">
        <v>1.322357</v>
      </c>
      <c r="J75" s="186">
        <v>1.413508</v>
      </c>
      <c r="K75" s="186">
        <v>1.8373219999999999</v>
      </c>
      <c r="L75" s="186">
        <v>0.59505149999999996</v>
      </c>
      <c r="M75" s="186">
        <v>8.6467539999999996E-2</v>
      </c>
      <c r="N75" s="186">
        <v>3.6465939999999999</v>
      </c>
      <c r="O75" s="186">
        <v>1.3048169999999999</v>
      </c>
      <c r="V75" s="105"/>
      <c r="W75" s="105"/>
    </row>
    <row r="76" spans="2:23" s="9" customFormat="1" x14ac:dyDescent="0.2">
      <c r="B76" s="9">
        <v>4423</v>
      </c>
      <c r="C76" s="186">
        <v>20.08127</v>
      </c>
      <c r="D76" s="186">
        <v>15.00484</v>
      </c>
      <c r="E76" s="186">
        <v>1.33832</v>
      </c>
      <c r="H76" s="9">
        <v>4423</v>
      </c>
      <c r="I76" s="186">
        <v>1.349091</v>
      </c>
      <c r="J76" s="186">
        <v>1.320962</v>
      </c>
      <c r="K76" s="186">
        <v>1.8982079999999999</v>
      </c>
      <c r="L76" s="186">
        <v>0.60916040000000005</v>
      </c>
      <c r="M76" s="186">
        <v>8.9241039999999994E-2</v>
      </c>
      <c r="N76" s="186">
        <v>3.7016469999999999</v>
      </c>
      <c r="O76" s="186">
        <v>1.318905</v>
      </c>
      <c r="V76" s="105"/>
      <c r="W76" s="105"/>
    </row>
    <row r="77" spans="2:23" s="9" customFormat="1" x14ac:dyDescent="0.2">
      <c r="B77" s="9">
        <v>4506</v>
      </c>
      <c r="C77" s="186">
        <v>6.9177359999999997</v>
      </c>
      <c r="D77" s="186">
        <v>3.5573260000000002</v>
      </c>
      <c r="E77" s="186">
        <v>1.944645</v>
      </c>
      <c r="H77" s="9">
        <v>4506</v>
      </c>
      <c r="I77" s="186">
        <v>1.767727</v>
      </c>
      <c r="J77" s="186">
        <v>2.2922929999999999</v>
      </c>
      <c r="K77" s="186">
        <v>3.4733230000000002</v>
      </c>
      <c r="L77" s="186">
        <v>0.59114920000000004</v>
      </c>
      <c r="M77" s="186">
        <v>0.26766649999999997</v>
      </c>
      <c r="N77" s="186">
        <v>3.5885150000000001</v>
      </c>
      <c r="O77" s="186">
        <v>1.9373629999999999</v>
      </c>
    </row>
    <row r="78" spans="2:23" s="9" customFormat="1" x14ac:dyDescent="0.2">
      <c r="B78" s="9">
        <v>4507</v>
      </c>
      <c r="C78" s="186">
        <v>6.7304899999999996</v>
      </c>
      <c r="D78" s="186">
        <v>3.5469499999999998</v>
      </c>
      <c r="E78" s="186">
        <v>1.897543</v>
      </c>
      <c r="H78" s="9">
        <v>4507</v>
      </c>
      <c r="I78" s="186">
        <v>1.662809</v>
      </c>
      <c r="J78" s="186">
        <v>2.4011610000000001</v>
      </c>
      <c r="K78" s="186">
        <v>3.3491080000000002</v>
      </c>
      <c r="L78" s="186">
        <v>0.5751174</v>
      </c>
      <c r="M78" s="186">
        <v>0.25500040000000002</v>
      </c>
      <c r="N78" s="186">
        <v>3.3561899999999998</v>
      </c>
      <c r="O78" s="186">
        <v>1.7923469999999999</v>
      </c>
    </row>
    <row r="79" spans="2:23" s="9" customFormat="1" x14ac:dyDescent="0.2">
      <c r="B79" s="9">
        <v>4508</v>
      </c>
      <c r="C79" s="186">
        <v>7.4248940000000001</v>
      </c>
      <c r="D79" s="186">
        <v>3.7264219999999999</v>
      </c>
      <c r="E79" s="186">
        <v>1.9924999999999999</v>
      </c>
      <c r="H79" s="9">
        <v>4508</v>
      </c>
      <c r="I79" s="186">
        <v>1.7969869999999999</v>
      </c>
      <c r="J79" s="186">
        <v>2.3752239999999998</v>
      </c>
      <c r="K79" s="186">
        <v>3.6619199999999998</v>
      </c>
      <c r="L79" s="186">
        <v>0.63441990000000004</v>
      </c>
      <c r="M79" s="186">
        <v>0.27557310000000002</v>
      </c>
      <c r="N79" s="186">
        <v>3.5644369999999999</v>
      </c>
      <c r="O79" s="186">
        <v>1.9349400000000001</v>
      </c>
    </row>
    <row r="80" spans="2:23" s="9" customFormat="1" x14ac:dyDescent="0.2">
      <c r="B80" s="9">
        <v>4509</v>
      </c>
      <c r="C80" s="186">
        <v>7.6275649999999997</v>
      </c>
      <c r="D80" s="186">
        <v>3.9178540000000002</v>
      </c>
      <c r="E80" s="186">
        <v>1.9468730000000001</v>
      </c>
      <c r="H80" s="9">
        <v>4509</v>
      </c>
      <c r="I80" s="186">
        <v>1.7972600000000001</v>
      </c>
      <c r="J80" s="186">
        <v>2.2292879999999999</v>
      </c>
      <c r="K80" s="186">
        <v>3.7042160000000002</v>
      </c>
      <c r="L80" s="186">
        <v>0.65113520000000003</v>
      </c>
      <c r="M80" s="186">
        <v>0.26392510000000002</v>
      </c>
      <c r="N80" s="186">
        <v>3.4987740000000001</v>
      </c>
      <c r="O80" s="186">
        <v>1.9321200000000001</v>
      </c>
    </row>
    <row r="81" spans="2:15" s="9" customFormat="1" x14ac:dyDescent="0.2">
      <c r="B81" s="9">
        <v>4510</v>
      </c>
      <c r="C81" s="186">
        <v>7.2469429999999999</v>
      </c>
      <c r="D81" s="186">
        <v>3.9926780000000002</v>
      </c>
      <c r="E81" s="186">
        <v>1.8150580000000001</v>
      </c>
      <c r="H81" s="9">
        <v>4510</v>
      </c>
      <c r="I81" s="186">
        <v>1.656199</v>
      </c>
      <c r="J81" s="186">
        <v>2.1161500000000002</v>
      </c>
      <c r="K81" s="186">
        <v>3.4527109999999999</v>
      </c>
      <c r="L81" s="186">
        <v>0.61851140000000004</v>
      </c>
      <c r="M81" s="186">
        <v>0.25155440000000001</v>
      </c>
      <c r="N81" s="186">
        <v>3.2176900000000002</v>
      </c>
      <c r="O81" s="186">
        <v>1.754686</v>
      </c>
    </row>
    <row r="82" spans="2:15" s="9" customFormat="1" x14ac:dyDescent="0.2">
      <c r="B82" s="9">
        <v>4511</v>
      </c>
      <c r="C82" s="186">
        <v>7.4360280000000003</v>
      </c>
      <c r="D82" s="186">
        <v>4.3682259999999999</v>
      </c>
      <c r="E82" s="186">
        <v>1.702299</v>
      </c>
      <c r="H82" s="9">
        <v>4511</v>
      </c>
      <c r="I82" s="186">
        <v>1.6731370000000001</v>
      </c>
      <c r="J82" s="186">
        <v>1.7429349999999999</v>
      </c>
      <c r="K82" s="186">
        <v>3.6595420000000001</v>
      </c>
      <c r="L82" s="186">
        <v>0.6341232</v>
      </c>
      <c r="M82" s="186">
        <v>0.2881533</v>
      </c>
      <c r="N82" s="186">
        <v>3.2342659999999999</v>
      </c>
      <c r="O82" s="186">
        <v>1.7515419999999999</v>
      </c>
    </row>
    <row r="83" spans="2:15" s="9" customFormat="1" x14ac:dyDescent="0.2">
      <c r="B83" s="9">
        <v>4512</v>
      </c>
      <c r="C83" s="186">
        <v>7.7370539999999997</v>
      </c>
      <c r="D83" s="186">
        <v>4.4979870000000002</v>
      </c>
      <c r="E83" s="186">
        <v>1.7201150000000001</v>
      </c>
      <c r="H83" s="9">
        <v>4512</v>
      </c>
      <c r="I83" s="186">
        <v>1.6949540000000001</v>
      </c>
      <c r="J83" s="186">
        <v>1.7543979999999999</v>
      </c>
      <c r="K83" s="186">
        <v>3.7618</v>
      </c>
      <c r="L83" s="186">
        <v>0.66314090000000003</v>
      </c>
      <c r="M83" s="186">
        <v>0.26340970000000002</v>
      </c>
      <c r="N83" s="186">
        <v>3.2965170000000001</v>
      </c>
      <c r="O83" s="186">
        <v>1.747695</v>
      </c>
    </row>
    <row r="84" spans="2:15" s="9" customFormat="1" x14ac:dyDescent="0.2">
      <c r="B84" s="9">
        <v>4513</v>
      </c>
      <c r="C84" s="186">
        <v>7.6409630000000002</v>
      </c>
      <c r="D84" s="186">
        <v>4.6357609999999996</v>
      </c>
      <c r="E84" s="186">
        <v>1.6482650000000001</v>
      </c>
      <c r="H84" s="9">
        <v>4513</v>
      </c>
      <c r="I84" s="186">
        <v>1.647394</v>
      </c>
      <c r="J84" s="186">
        <v>1.6459299999999999</v>
      </c>
      <c r="K84" s="186">
        <v>3.7010149999999999</v>
      </c>
      <c r="L84" s="186">
        <v>0.654586</v>
      </c>
      <c r="M84" s="186">
        <v>0.25836510000000001</v>
      </c>
      <c r="N84" s="186">
        <v>3.2122380000000001</v>
      </c>
      <c r="O84" s="186">
        <v>1.686348</v>
      </c>
    </row>
    <row r="85" spans="2:15" s="9" customFormat="1" x14ac:dyDescent="0.2">
      <c r="B85" s="9">
        <v>4514</v>
      </c>
      <c r="C85" s="186">
        <v>7.4375939999999998</v>
      </c>
      <c r="D85" s="186">
        <v>4.6640290000000002</v>
      </c>
      <c r="E85" s="186">
        <v>1.5946720000000001</v>
      </c>
      <c r="H85" s="9">
        <v>4514</v>
      </c>
      <c r="I85" s="186">
        <v>1.5821449999999999</v>
      </c>
      <c r="J85" s="186">
        <v>1.609899</v>
      </c>
      <c r="K85" s="186">
        <v>3.6124550000000002</v>
      </c>
      <c r="L85" s="186">
        <v>0.64351539999999996</v>
      </c>
      <c r="M85" s="186">
        <v>0.24534139999999999</v>
      </c>
      <c r="N85" s="186">
        <v>3.080009</v>
      </c>
      <c r="O85" s="186">
        <v>1.605151</v>
      </c>
    </row>
    <row r="86" spans="2:15" s="9" customFormat="1" x14ac:dyDescent="0.2">
      <c r="B86" s="9">
        <v>4515</v>
      </c>
      <c r="C86" s="186">
        <v>7.7721629999999999</v>
      </c>
      <c r="D86" s="186">
        <v>4.764913</v>
      </c>
      <c r="E86" s="186">
        <v>1.631124</v>
      </c>
      <c r="H86" s="9">
        <v>4515</v>
      </c>
      <c r="I86" s="186">
        <v>1.637089</v>
      </c>
      <c r="J86" s="186">
        <v>1.6192059999999999</v>
      </c>
      <c r="K86" s="186">
        <v>3.7117330000000002</v>
      </c>
      <c r="L86" s="186">
        <v>0.69276280000000001</v>
      </c>
      <c r="M86" s="186">
        <v>0.2468957</v>
      </c>
      <c r="N86" s="186">
        <v>3.1741329999999999</v>
      </c>
      <c r="O86" s="186">
        <v>1.6430709999999999</v>
      </c>
    </row>
    <row r="87" spans="2:15" s="9" customFormat="1" x14ac:dyDescent="0.2">
      <c r="B87" s="9">
        <v>4516</v>
      </c>
      <c r="C87" s="186">
        <v>7.6610870000000002</v>
      </c>
      <c r="D87" s="186">
        <v>4.4519219999999997</v>
      </c>
      <c r="E87" s="186">
        <v>1.72085</v>
      </c>
      <c r="H87" s="9">
        <v>4516</v>
      </c>
      <c r="I87" s="186">
        <v>1.602838</v>
      </c>
      <c r="J87" s="186">
        <v>1.9031709999999999</v>
      </c>
      <c r="K87" s="186">
        <v>3.6874020000000001</v>
      </c>
      <c r="L87" s="186">
        <v>0.6788672</v>
      </c>
      <c r="M87" s="186">
        <v>0.24446209999999999</v>
      </c>
      <c r="N87" s="186">
        <v>3.0601400000000001</v>
      </c>
      <c r="O87" s="186">
        <v>1.6057619999999999</v>
      </c>
    </row>
    <row r="88" spans="2:15" s="9" customFormat="1" x14ac:dyDescent="0.2">
      <c r="B88" s="9">
        <v>4517</v>
      </c>
      <c r="C88" s="186">
        <v>7.5717749999999997</v>
      </c>
      <c r="D88" s="186">
        <v>4.7555249999999996</v>
      </c>
      <c r="E88" s="186">
        <v>1.592206</v>
      </c>
      <c r="H88" s="9">
        <v>4517</v>
      </c>
      <c r="I88" s="186">
        <v>1.5630520000000001</v>
      </c>
      <c r="J88" s="186">
        <v>1.632979</v>
      </c>
      <c r="K88" s="186">
        <v>3.5924939999999999</v>
      </c>
      <c r="L88" s="186">
        <v>0.67101540000000004</v>
      </c>
      <c r="M88" s="186">
        <v>0.24176500000000001</v>
      </c>
      <c r="N88" s="186">
        <v>2.9801829999999998</v>
      </c>
      <c r="O88" s="186">
        <v>1.5800920000000001</v>
      </c>
    </row>
    <row r="89" spans="2:15" s="9" customFormat="1" x14ac:dyDescent="0.2">
      <c r="B89" s="9">
        <v>4518</v>
      </c>
      <c r="C89" s="186">
        <v>7.7593889999999996</v>
      </c>
      <c r="D89" s="186">
        <v>4.7441979999999999</v>
      </c>
      <c r="E89" s="186">
        <v>1.635553</v>
      </c>
      <c r="H89" s="9">
        <v>4518</v>
      </c>
      <c r="I89" s="186">
        <v>1.5862499999999999</v>
      </c>
      <c r="J89" s="186">
        <v>1.7078279999999999</v>
      </c>
      <c r="K89" s="186">
        <v>3.6554150000000001</v>
      </c>
      <c r="L89" s="186">
        <v>0.68083800000000005</v>
      </c>
      <c r="M89" s="186">
        <v>0.2386402</v>
      </c>
      <c r="N89" s="186">
        <v>3.015304</v>
      </c>
      <c r="O89" s="186">
        <v>1.6035820000000001</v>
      </c>
    </row>
    <row r="90" spans="2:15" s="9" customFormat="1" x14ac:dyDescent="0.2">
      <c r="B90" s="9">
        <v>4519</v>
      </c>
      <c r="C90" s="186">
        <v>7.6345809999999998</v>
      </c>
      <c r="D90" s="186">
        <v>4.8195509999999997</v>
      </c>
      <c r="E90" s="186">
        <v>1.584085</v>
      </c>
      <c r="H90" s="9">
        <v>4519</v>
      </c>
      <c r="I90" s="186">
        <v>1.5466569999999999</v>
      </c>
      <c r="J90" s="186">
        <v>1.637669</v>
      </c>
      <c r="K90" s="186">
        <v>3.6111680000000002</v>
      </c>
      <c r="L90" s="186">
        <v>0.66495729999999997</v>
      </c>
      <c r="M90" s="186">
        <v>0.23350209999999999</v>
      </c>
      <c r="N90" s="186">
        <v>2.8825980000000002</v>
      </c>
      <c r="O90" s="186">
        <v>1.5724009999999999</v>
      </c>
    </row>
    <row r="91" spans="2:15" s="9" customFormat="1" x14ac:dyDescent="0.2">
      <c r="B91" s="9">
        <v>4520</v>
      </c>
      <c r="C91" s="186">
        <v>7.8562900000000004</v>
      </c>
      <c r="D91" s="186">
        <v>4.6439019999999998</v>
      </c>
      <c r="E91" s="186">
        <v>1.691743</v>
      </c>
      <c r="H91" s="9">
        <v>4520</v>
      </c>
      <c r="I91" s="186">
        <v>1.5699000000000001</v>
      </c>
      <c r="J91" s="186">
        <v>1.8909339999999999</v>
      </c>
      <c r="K91" s="186">
        <v>3.702318</v>
      </c>
      <c r="L91" s="186">
        <v>0.67526529999999996</v>
      </c>
      <c r="M91" s="186">
        <v>0.23539070000000001</v>
      </c>
      <c r="N91" s="186">
        <v>2.8938519999999999</v>
      </c>
      <c r="O91" s="186">
        <v>1.600649</v>
      </c>
    </row>
    <row r="92" spans="2:15" s="9" customFormat="1" x14ac:dyDescent="0.2">
      <c r="B92" s="9">
        <v>4521</v>
      </c>
      <c r="C92" s="186">
        <v>7.7980099999999997</v>
      </c>
      <c r="D92" s="186">
        <v>4.752459</v>
      </c>
      <c r="E92" s="186">
        <v>1.6408370000000001</v>
      </c>
      <c r="H92" s="9">
        <v>4521</v>
      </c>
      <c r="I92" s="186">
        <v>1.510977</v>
      </c>
      <c r="J92" s="186">
        <v>1.840897</v>
      </c>
      <c r="K92" s="186">
        <v>3.6500080000000001</v>
      </c>
      <c r="L92" s="186">
        <v>0.67193329999999996</v>
      </c>
      <c r="M92" s="186">
        <v>0.2331194</v>
      </c>
      <c r="N92" s="186">
        <v>2.5711940000000002</v>
      </c>
      <c r="O92" s="186">
        <v>1.5716680000000001</v>
      </c>
    </row>
    <row r="93" spans="2:15" s="9" customFormat="1" x14ac:dyDescent="0.2">
      <c r="B93" s="9">
        <v>4522</v>
      </c>
      <c r="C93" s="186">
        <v>7.7419859999999998</v>
      </c>
      <c r="D93" s="186">
        <v>4.9120509999999999</v>
      </c>
      <c r="E93" s="186">
        <v>1.5761210000000001</v>
      </c>
      <c r="H93" s="9">
        <v>4522</v>
      </c>
      <c r="I93" s="186">
        <v>1.4835400000000001</v>
      </c>
      <c r="J93" s="186">
        <v>1.7110209999999999</v>
      </c>
      <c r="K93" s="186">
        <v>3.5659550000000002</v>
      </c>
      <c r="L93" s="186">
        <v>0.66799850000000005</v>
      </c>
      <c r="M93" s="186">
        <v>0.22696450000000001</v>
      </c>
      <c r="N93" s="186">
        <v>2.5122550000000001</v>
      </c>
      <c r="O93" s="186">
        <v>1.5376669999999999</v>
      </c>
    </row>
    <row r="94" spans="2:15" s="9" customFormat="1" x14ac:dyDescent="0.2">
      <c r="B94" s="9">
        <v>4523</v>
      </c>
      <c r="C94" s="186">
        <v>7.6885469999999998</v>
      </c>
      <c r="D94" s="186">
        <v>5.2623170000000004</v>
      </c>
      <c r="E94" s="186">
        <v>1.4610570000000001</v>
      </c>
      <c r="H94" s="9">
        <v>4523</v>
      </c>
      <c r="I94" s="186">
        <v>1.4600029999999999</v>
      </c>
      <c r="J94" s="186">
        <v>1.460782</v>
      </c>
      <c r="K94" s="186">
        <v>3.5454509999999999</v>
      </c>
      <c r="L94" s="186">
        <v>0.66492810000000002</v>
      </c>
      <c r="M94" s="186">
        <v>0.2234324</v>
      </c>
      <c r="N94" s="186">
        <v>2.4431970000000001</v>
      </c>
      <c r="O94" s="186">
        <v>1.512321</v>
      </c>
    </row>
    <row r="95" spans="2:15" s="9" customFormat="1" x14ac:dyDescent="0.2">
      <c r="B95" s="9">
        <v>4606</v>
      </c>
      <c r="C95" s="186">
        <v>2.2467969999999999</v>
      </c>
      <c r="D95" s="186">
        <v>1.682847</v>
      </c>
      <c r="E95" s="186">
        <v>1.3351170000000001</v>
      </c>
      <c r="H95" s="9">
        <v>4606</v>
      </c>
      <c r="I95" s="186">
        <v>1.1733910000000001</v>
      </c>
      <c r="J95" s="186">
        <v>1.6378170000000001</v>
      </c>
      <c r="K95" s="186">
        <v>39.248550000000002</v>
      </c>
      <c r="L95" s="186">
        <v>0.1671135</v>
      </c>
      <c r="M95" s="186">
        <v>0.64858769999999999</v>
      </c>
      <c r="N95" s="186">
        <v>2.1233490000000002</v>
      </c>
      <c r="O95" s="186">
        <v>2.112177</v>
      </c>
    </row>
    <row r="96" spans="2:15" s="9" customFormat="1" x14ac:dyDescent="0.2">
      <c r="B96" s="9">
        <v>4607</v>
      </c>
      <c r="C96" s="186">
        <v>2.189425</v>
      </c>
      <c r="D96" s="186">
        <v>1.688177</v>
      </c>
      <c r="E96" s="186">
        <v>1.2969170000000001</v>
      </c>
      <c r="H96" s="9">
        <v>4607</v>
      </c>
      <c r="I96" s="186">
        <v>1.1383909999999999</v>
      </c>
      <c r="J96" s="186">
        <v>1.5989800000000001</v>
      </c>
      <c r="K96" s="186">
        <v>38.246339999999996</v>
      </c>
      <c r="L96" s="186">
        <v>0.1628463</v>
      </c>
      <c r="M96" s="186">
        <v>0.63202599999999998</v>
      </c>
      <c r="N96" s="186">
        <v>2.0685950000000002</v>
      </c>
      <c r="O96" s="186">
        <v>1.984423</v>
      </c>
    </row>
    <row r="97" spans="2:15" s="9" customFormat="1" x14ac:dyDescent="0.2">
      <c r="B97" s="9">
        <v>4608</v>
      </c>
      <c r="C97" s="186">
        <v>2.2104409999999999</v>
      </c>
      <c r="D97" s="186">
        <v>1.730591</v>
      </c>
      <c r="E97" s="186">
        <v>1.2772749999999999</v>
      </c>
      <c r="H97" s="9">
        <v>4608</v>
      </c>
      <c r="I97" s="186">
        <v>1.1113580000000001</v>
      </c>
      <c r="J97" s="186">
        <v>1.598619</v>
      </c>
      <c r="K97" s="186">
        <v>38.61345</v>
      </c>
      <c r="L97" s="186">
        <v>0.16440940000000001</v>
      </c>
      <c r="M97" s="186">
        <v>0.63809260000000001</v>
      </c>
      <c r="N97" s="186">
        <v>2.0884499999999999</v>
      </c>
      <c r="O97" s="186">
        <v>1.9103429999999999</v>
      </c>
    </row>
    <row r="98" spans="2:15" s="9" customFormat="1" x14ac:dyDescent="0.2">
      <c r="B98" s="9">
        <v>4609</v>
      </c>
      <c r="C98" s="186">
        <v>2.1433680000000002</v>
      </c>
      <c r="D98" s="186">
        <v>1.866471</v>
      </c>
      <c r="E98" s="186">
        <v>1.148353</v>
      </c>
      <c r="H98" s="9">
        <v>4609</v>
      </c>
      <c r="I98" s="186">
        <v>1.016743</v>
      </c>
      <c r="J98" s="186">
        <v>1.3907050000000001</v>
      </c>
      <c r="K98" s="186">
        <v>37.192489999999999</v>
      </c>
      <c r="L98" s="186">
        <v>0.15957199999999999</v>
      </c>
      <c r="M98" s="186">
        <v>0.42606460000000002</v>
      </c>
      <c r="N98" s="186">
        <v>2.0195349999999999</v>
      </c>
      <c r="O98" s="186">
        <v>1.778985</v>
      </c>
    </row>
    <row r="99" spans="2:15" s="9" customFormat="1" x14ac:dyDescent="0.2">
      <c r="B99" s="9">
        <v>4610</v>
      </c>
      <c r="C99" s="186">
        <v>2.1671070000000001</v>
      </c>
      <c r="D99" s="186">
        <v>2.0165630000000001</v>
      </c>
      <c r="E99" s="186">
        <v>1.074654</v>
      </c>
      <c r="H99" s="9">
        <v>4610</v>
      </c>
      <c r="I99" s="186">
        <v>1.0025170000000001</v>
      </c>
      <c r="J99" s="186">
        <v>1.18475</v>
      </c>
      <c r="K99" s="186">
        <v>37.604410000000001</v>
      </c>
      <c r="L99" s="186">
        <v>0.15826609999999999</v>
      </c>
      <c r="M99" s="186">
        <v>0.42879830000000002</v>
      </c>
      <c r="N99" s="186">
        <v>1.961676</v>
      </c>
      <c r="O99" s="186">
        <v>1.723997</v>
      </c>
    </row>
    <row r="100" spans="2:15" s="9" customFormat="1" x14ac:dyDescent="0.2">
      <c r="B100" s="9">
        <v>4611</v>
      </c>
      <c r="C100" s="186">
        <v>2.3607640000000001</v>
      </c>
      <c r="D100" s="186">
        <v>2.041458</v>
      </c>
      <c r="E100" s="186">
        <v>1.1564110000000001</v>
      </c>
      <c r="H100" s="9">
        <v>4611</v>
      </c>
      <c r="I100" s="186">
        <v>1.058646</v>
      </c>
      <c r="J100" s="186">
        <v>1.336916</v>
      </c>
      <c r="K100" s="186">
        <v>40.964820000000003</v>
      </c>
      <c r="L100" s="186">
        <v>0.17072560000000001</v>
      </c>
      <c r="M100" s="186">
        <v>0.40223930000000002</v>
      </c>
      <c r="N100" s="186">
        <v>2.0519059999999998</v>
      </c>
      <c r="O100" s="186">
        <v>1.79043</v>
      </c>
    </row>
    <row r="101" spans="2:15" s="9" customFormat="1" x14ac:dyDescent="0.2">
      <c r="B101" s="9">
        <v>4612</v>
      </c>
      <c r="C101" s="186">
        <v>2.312163</v>
      </c>
      <c r="D101" s="186">
        <v>2.1464629999999998</v>
      </c>
      <c r="E101" s="186">
        <v>1.077197</v>
      </c>
      <c r="H101" s="9">
        <v>4612</v>
      </c>
      <c r="I101" s="186">
        <v>1.0206980000000001</v>
      </c>
      <c r="J101" s="186">
        <v>1.17557</v>
      </c>
      <c r="K101" s="186">
        <v>40.121490000000001</v>
      </c>
      <c r="L101" s="186">
        <v>0.16608319999999999</v>
      </c>
      <c r="M101" s="186">
        <v>0.38331100000000001</v>
      </c>
      <c r="N101" s="186">
        <v>1.9833369999999999</v>
      </c>
      <c r="O101" s="186">
        <v>1.70705</v>
      </c>
    </row>
    <row r="102" spans="2:15" s="9" customFormat="1" x14ac:dyDescent="0.2">
      <c r="B102" s="9">
        <v>4613</v>
      </c>
      <c r="C102" s="186">
        <v>2.3769499999999999</v>
      </c>
      <c r="D102" s="186">
        <v>1.9577789999999999</v>
      </c>
      <c r="E102" s="186">
        <v>1.2141059999999999</v>
      </c>
      <c r="H102" s="9">
        <v>4613</v>
      </c>
      <c r="I102" s="186">
        <v>1.041372</v>
      </c>
      <c r="J102" s="186">
        <v>1.562435</v>
      </c>
      <c r="K102" s="186">
        <v>41.245690000000003</v>
      </c>
      <c r="L102" s="186">
        <v>0.17016319999999999</v>
      </c>
      <c r="M102" s="186">
        <v>0.39557870000000001</v>
      </c>
      <c r="N102" s="186">
        <v>2.0258319999999999</v>
      </c>
      <c r="O102" s="186">
        <v>1.741155</v>
      </c>
    </row>
    <row r="103" spans="2:15" s="9" customFormat="1" x14ac:dyDescent="0.2">
      <c r="B103" s="9">
        <v>4614</v>
      </c>
      <c r="C103" s="186">
        <v>2.2626300000000001</v>
      </c>
      <c r="D103" s="186">
        <v>1.973455</v>
      </c>
      <c r="E103" s="186">
        <v>1.1465320000000001</v>
      </c>
      <c r="H103" s="9">
        <v>4614</v>
      </c>
      <c r="I103" s="186">
        <v>0.97460239999999998</v>
      </c>
      <c r="J103" s="186">
        <v>1.464683</v>
      </c>
      <c r="K103" s="186">
        <v>39.275590000000001</v>
      </c>
      <c r="L103" s="186">
        <v>0.1611165</v>
      </c>
      <c r="M103" s="186">
        <v>0.34163969999999999</v>
      </c>
      <c r="N103" s="186">
        <v>1.88497</v>
      </c>
      <c r="O103" s="186">
        <v>1.622846</v>
      </c>
    </row>
    <row r="104" spans="2:15" s="9" customFormat="1" x14ac:dyDescent="0.2">
      <c r="B104" s="9">
        <v>4615</v>
      </c>
      <c r="C104" s="186">
        <v>2.379623</v>
      </c>
      <c r="D104" s="186">
        <v>1.874925</v>
      </c>
      <c r="E104" s="186">
        <v>1.269183</v>
      </c>
      <c r="H104" s="9">
        <v>4615</v>
      </c>
      <c r="I104" s="186">
        <v>1.0174989999999999</v>
      </c>
      <c r="J104" s="186">
        <v>1.876986</v>
      </c>
      <c r="K104" s="186">
        <v>41.303089999999997</v>
      </c>
      <c r="L104" s="186">
        <v>0.1686193</v>
      </c>
      <c r="M104" s="186">
        <v>0.3581781</v>
      </c>
      <c r="N104" s="186">
        <v>1.9684740000000001</v>
      </c>
      <c r="O104" s="186">
        <v>1.682658</v>
      </c>
    </row>
    <row r="105" spans="2:15" s="9" customFormat="1" x14ac:dyDescent="0.2">
      <c r="B105" s="9">
        <v>4616</v>
      </c>
      <c r="C105" s="186">
        <v>2.3654540000000002</v>
      </c>
      <c r="D105" s="186">
        <v>1.92428</v>
      </c>
      <c r="E105" s="186">
        <v>1.2292670000000001</v>
      </c>
      <c r="H105" s="9">
        <v>4616</v>
      </c>
      <c r="I105" s="186">
        <v>1.0005010000000001</v>
      </c>
      <c r="J105" s="186">
        <v>1.7073339999999999</v>
      </c>
      <c r="K105" s="186">
        <v>41.134889999999999</v>
      </c>
      <c r="L105" s="186">
        <v>0.16652910000000001</v>
      </c>
      <c r="M105" s="186">
        <v>0.33795239999999999</v>
      </c>
      <c r="N105" s="186">
        <v>1.942537</v>
      </c>
      <c r="O105" s="186">
        <v>1.6630720000000001</v>
      </c>
    </row>
    <row r="106" spans="2:15" s="9" customFormat="1" x14ac:dyDescent="0.2">
      <c r="B106" s="9">
        <v>4617</v>
      </c>
      <c r="C106" s="186">
        <v>2.3997000000000002</v>
      </c>
      <c r="D106" s="186">
        <v>2.1393089999999999</v>
      </c>
      <c r="E106" s="186">
        <v>1.1217170000000001</v>
      </c>
      <c r="H106" s="9">
        <v>4617</v>
      </c>
      <c r="I106" s="186">
        <v>0.99280939999999995</v>
      </c>
      <c r="J106" s="186">
        <v>1.308549</v>
      </c>
      <c r="K106" s="186">
        <v>41.758420000000001</v>
      </c>
      <c r="L106" s="186">
        <v>0.16705510000000001</v>
      </c>
      <c r="M106" s="186">
        <v>0.33828760000000002</v>
      </c>
      <c r="N106" s="186">
        <v>1.9620789999999999</v>
      </c>
      <c r="O106" s="186">
        <v>1.6533949999999999</v>
      </c>
    </row>
    <row r="107" spans="2:15" s="9" customFormat="1" x14ac:dyDescent="0.2">
      <c r="B107" s="9">
        <v>4618</v>
      </c>
      <c r="C107" s="186">
        <v>2.340681</v>
      </c>
      <c r="D107" s="186">
        <v>2.1481379999999999</v>
      </c>
      <c r="E107" s="186">
        <v>1.0896330000000001</v>
      </c>
      <c r="H107" s="9">
        <v>4618</v>
      </c>
      <c r="I107" s="186">
        <v>0.93066130000000002</v>
      </c>
      <c r="J107" s="186">
        <v>1.32202</v>
      </c>
      <c r="K107" s="186">
        <v>40.914059999999999</v>
      </c>
      <c r="L107" s="186">
        <v>0.16010849999999999</v>
      </c>
      <c r="M107" s="186">
        <v>0.33648289999999997</v>
      </c>
      <c r="N107" s="186">
        <v>1.880547</v>
      </c>
      <c r="O107" s="186">
        <v>1.616852</v>
      </c>
    </row>
    <row r="108" spans="2:15" s="9" customFormat="1" x14ac:dyDescent="0.2">
      <c r="B108" s="9">
        <v>4619</v>
      </c>
      <c r="C108" s="186">
        <v>2.3427829999999998</v>
      </c>
      <c r="D108" s="186">
        <v>2.0728979999999999</v>
      </c>
      <c r="E108" s="186">
        <v>1.1301969999999999</v>
      </c>
      <c r="H108" s="9">
        <v>4619</v>
      </c>
      <c r="I108" s="186">
        <v>0.95690549999999996</v>
      </c>
      <c r="J108" s="186">
        <v>1.443559</v>
      </c>
      <c r="K108" s="186">
        <v>41.157820000000001</v>
      </c>
      <c r="L108" s="186">
        <v>0.15885869999999999</v>
      </c>
      <c r="M108" s="186">
        <v>0.33631299999999997</v>
      </c>
      <c r="N108" s="186">
        <v>1.8570819999999999</v>
      </c>
      <c r="O108" s="186">
        <v>1.5854410000000001</v>
      </c>
    </row>
    <row r="109" spans="2:15" s="9" customFormat="1" x14ac:dyDescent="0.2">
      <c r="B109" s="9">
        <v>4620</v>
      </c>
      <c r="C109" s="186">
        <v>2.3699270000000001</v>
      </c>
      <c r="D109" s="186">
        <v>2.1339619999999999</v>
      </c>
      <c r="E109" s="186">
        <v>1.110576</v>
      </c>
      <c r="H109" s="9">
        <v>4620</v>
      </c>
      <c r="I109" s="186">
        <v>0.94378110000000004</v>
      </c>
      <c r="J109" s="186">
        <v>1.3770549999999999</v>
      </c>
      <c r="K109" s="186">
        <v>41.569459999999999</v>
      </c>
      <c r="L109" s="186">
        <v>0.1603271</v>
      </c>
      <c r="M109" s="186">
        <v>0.32551530000000001</v>
      </c>
      <c r="N109" s="186">
        <v>1.864217</v>
      </c>
      <c r="O109" s="186">
        <v>1.5753539999999999</v>
      </c>
    </row>
    <row r="110" spans="2:15" x14ac:dyDescent="0.2">
      <c r="B110" s="9">
        <v>4621</v>
      </c>
      <c r="C110" s="186">
        <v>2.3312240000000002</v>
      </c>
      <c r="D110" s="186">
        <v>2.155087</v>
      </c>
      <c r="E110" s="186">
        <v>1.081731</v>
      </c>
      <c r="H110" s="9">
        <v>4621</v>
      </c>
      <c r="I110" s="186">
        <v>0.91727020000000004</v>
      </c>
      <c r="J110" s="186">
        <v>1.2999700000000001</v>
      </c>
      <c r="K110" s="186">
        <v>41.668039999999998</v>
      </c>
      <c r="L110" s="186">
        <v>0.15727959999999999</v>
      </c>
      <c r="M110" s="186">
        <v>0.32505919999999999</v>
      </c>
      <c r="N110" s="186">
        <v>1.8375379999999999</v>
      </c>
      <c r="O110" s="186">
        <v>1.5290760000000001</v>
      </c>
    </row>
    <row r="111" spans="2:15" x14ac:dyDescent="0.2">
      <c r="B111">
        <v>4622</v>
      </c>
      <c r="C111">
        <v>2.271792</v>
      </c>
      <c r="D111">
        <v>2.1577739999999999</v>
      </c>
      <c r="E111">
        <v>1.05284</v>
      </c>
      <c r="H111">
        <v>4622</v>
      </c>
      <c r="I111">
        <v>0.88273049999999997</v>
      </c>
      <c r="J111">
        <v>1.2792749999999999</v>
      </c>
      <c r="K111">
        <v>40.626269999999998</v>
      </c>
      <c r="L111">
        <v>0.1536477</v>
      </c>
      <c r="M111">
        <v>0.35544799999999999</v>
      </c>
      <c r="N111">
        <v>1.747125</v>
      </c>
      <c r="O111">
        <v>1.469522</v>
      </c>
    </row>
    <row r="112" spans="2:15" x14ac:dyDescent="0.2">
      <c r="B112">
        <v>4623</v>
      </c>
      <c r="C112">
        <v>2.3471030000000002</v>
      </c>
      <c r="D112">
        <v>2.1540300000000001</v>
      </c>
      <c r="E112">
        <v>1.0896330000000001</v>
      </c>
      <c r="H112">
        <v>4623</v>
      </c>
      <c r="I112">
        <v>0.89270450000000001</v>
      </c>
      <c r="J112">
        <v>1.4265760000000001</v>
      </c>
      <c r="K112">
        <v>42.071890000000003</v>
      </c>
      <c r="L112">
        <v>0.15772820000000001</v>
      </c>
      <c r="M112">
        <v>0.36746830000000003</v>
      </c>
      <c r="N112">
        <v>1.7717860000000001</v>
      </c>
      <c r="O112">
        <v>1.4869079999999999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4576F-4065-1E4D-A526-0B8B90B45189}">
  <sheetPr>
    <tabColor theme="9"/>
  </sheetPr>
  <dimension ref="A2:N1511"/>
  <sheetViews>
    <sheetView topLeftCell="A1487" zoomScale="90" zoomScaleNormal="90" workbookViewId="0">
      <selection activeCell="G1" sqref="G1:M1048576"/>
    </sheetView>
  </sheetViews>
  <sheetFormatPr defaultColWidth="10.7109375" defaultRowHeight="12.75" x14ac:dyDescent="0.2"/>
  <cols>
    <col min="1" max="1" width="10.7109375" style="267"/>
    <col min="2" max="11" width="14.7109375" style="9" customWidth="1"/>
    <col min="12" max="16384" width="10.7109375" style="249"/>
  </cols>
  <sheetData>
    <row r="2" spans="1:13" ht="26.25" x14ac:dyDescent="0.4">
      <c r="A2" s="252" t="s">
        <v>93</v>
      </c>
      <c r="B2" s="253"/>
      <c r="C2" s="253"/>
      <c r="D2" s="253"/>
      <c r="E2" s="253"/>
      <c r="F2" s="253"/>
      <c r="G2" s="253"/>
      <c r="H2" s="253"/>
      <c r="I2" s="253"/>
      <c r="J2" s="253"/>
      <c r="K2" s="253"/>
    </row>
    <row r="3" spans="1:13" s="250" customFormat="1" ht="15" x14ac:dyDescent="0.25">
      <c r="A3" s="254"/>
      <c r="B3" s="255"/>
      <c r="C3" s="255"/>
      <c r="D3" s="255"/>
      <c r="E3" s="255"/>
      <c r="F3" s="255"/>
      <c r="G3" s="255"/>
      <c r="H3" s="255"/>
      <c r="I3" s="255"/>
      <c r="J3" s="255"/>
      <c r="K3" s="255"/>
    </row>
    <row r="4" spans="1:13" s="250" customFormat="1" ht="15" x14ac:dyDescent="0.25">
      <c r="A4" s="254"/>
      <c r="B4" s="256" t="s">
        <v>278</v>
      </c>
      <c r="C4" s="256" t="s">
        <v>279</v>
      </c>
      <c r="D4" s="256" t="s">
        <v>280</v>
      </c>
      <c r="E4" s="256" t="s">
        <v>281</v>
      </c>
      <c r="F4" s="256" t="s">
        <v>495</v>
      </c>
      <c r="G4" s="255"/>
      <c r="H4" s="255"/>
      <c r="I4" s="255"/>
      <c r="J4" s="255"/>
      <c r="K4" s="255"/>
    </row>
    <row r="5" spans="1:13" s="250" customFormat="1" ht="15" x14ac:dyDescent="0.25">
      <c r="A5" s="254"/>
      <c r="B5" s="255"/>
      <c r="C5" s="255"/>
      <c r="D5" s="255"/>
      <c r="E5" s="255"/>
      <c r="F5" s="255"/>
      <c r="G5" s="255"/>
      <c r="H5" s="255"/>
      <c r="I5" s="255"/>
      <c r="J5" s="255"/>
      <c r="K5" s="255"/>
    </row>
    <row r="6" spans="1:13" s="250" customFormat="1" ht="15" x14ac:dyDescent="0.25">
      <c r="A6" s="254"/>
      <c r="B6" s="255"/>
      <c r="C6" s="257" t="s">
        <v>283</v>
      </c>
      <c r="D6" s="257" t="s">
        <v>284</v>
      </c>
      <c r="E6" s="257"/>
      <c r="F6" s="255"/>
      <c r="G6" s="255"/>
      <c r="H6" s="255"/>
      <c r="I6" s="255"/>
      <c r="J6" s="255"/>
      <c r="K6" s="255"/>
      <c r="L6" s="251"/>
      <c r="M6" s="251"/>
    </row>
    <row r="7" spans="1:13" s="250" customFormat="1" ht="15" x14ac:dyDescent="0.25">
      <c r="A7" s="255"/>
      <c r="B7" s="255" t="s">
        <v>282</v>
      </c>
      <c r="C7" s="257" t="s">
        <v>286</v>
      </c>
      <c r="D7" s="257" t="s">
        <v>287</v>
      </c>
      <c r="E7" s="257" t="s">
        <v>285</v>
      </c>
      <c r="F7" s="255"/>
      <c r="G7" s="255"/>
      <c r="H7" s="258"/>
      <c r="I7" s="258"/>
      <c r="J7" s="255"/>
      <c r="K7" s="255"/>
      <c r="L7" s="251"/>
      <c r="M7" s="251"/>
    </row>
    <row r="8" spans="1:13" s="250" customFormat="1" ht="15" x14ac:dyDescent="0.25">
      <c r="A8" s="255"/>
      <c r="B8" s="255" t="s">
        <v>280</v>
      </c>
      <c r="C8" s="258">
        <v>1.7134E-2</v>
      </c>
      <c r="D8" s="258">
        <v>8.0539999999999995E-4</v>
      </c>
      <c r="E8" s="255">
        <v>21.27</v>
      </c>
      <c r="F8" s="255"/>
      <c r="G8" s="255"/>
      <c r="H8" s="258"/>
      <c r="I8" s="258"/>
      <c r="J8" s="255"/>
      <c r="K8" s="255"/>
      <c r="L8" s="251"/>
      <c r="M8" s="251"/>
    </row>
    <row r="9" spans="1:13" s="250" customFormat="1" ht="15" x14ac:dyDescent="0.25">
      <c r="A9" s="255"/>
      <c r="B9" s="255" t="s">
        <v>288</v>
      </c>
      <c r="C9" s="258">
        <v>-4.1001000000000003E-2</v>
      </c>
      <c r="D9" s="258">
        <v>8.7180000000000001E-3</v>
      </c>
      <c r="E9" s="255">
        <v>-4.7030000000000003</v>
      </c>
      <c r="F9" s="255"/>
      <c r="G9" s="255"/>
      <c r="H9" s="255"/>
      <c r="I9" s="255"/>
      <c r="J9" s="255"/>
      <c r="K9" s="255"/>
      <c r="L9" s="251"/>
      <c r="M9" s="251"/>
    </row>
    <row r="10" spans="1:13" s="250" customFormat="1" ht="15" x14ac:dyDescent="0.25">
      <c r="A10" s="254"/>
      <c r="B10" s="255"/>
      <c r="C10" s="255"/>
      <c r="D10" s="255"/>
      <c r="E10" s="255"/>
      <c r="F10" s="255"/>
      <c r="G10" s="255"/>
      <c r="H10" s="255"/>
      <c r="I10" s="255"/>
      <c r="J10" s="255"/>
      <c r="K10" s="255"/>
      <c r="L10" s="251"/>
      <c r="M10" s="251"/>
    </row>
    <row r="11" spans="1:13" s="250" customFormat="1" ht="15" x14ac:dyDescent="0.25">
      <c r="A11" s="254"/>
      <c r="B11" s="256" t="s">
        <v>278</v>
      </c>
      <c r="C11" s="256" t="s">
        <v>289</v>
      </c>
      <c r="D11" s="256" t="s">
        <v>280</v>
      </c>
      <c r="E11" s="256" t="s">
        <v>281</v>
      </c>
      <c r="F11" s="256" t="s">
        <v>495</v>
      </c>
      <c r="G11" s="255"/>
      <c r="H11" s="255"/>
      <c r="I11" s="255"/>
      <c r="J11" s="255"/>
      <c r="K11" s="255"/>
      <c r="M11" s="251"/>
    </row>
    <row r="12" spans="1:13" s="250" customFormat="1" ht="15" x14ac:dyDescent="0.25">
      <c r="A12" s="254"/>
      <c r="B12" s="255"/>
      <c r="C12" s="255"/>
      <c r="D12" s="255"/>
      <c r="E12" s="255"/>
      <c r="F12" s="255"/>
      <c r="G12" s="255"/>
      <c r="H12" s="255"/>
      <c r="I12" s="255"/>
      <c r="J12" s="255"/>
      <c r="K12" s="255"/>
      <c r="L12" s="251"/>
      <c r="M12" s="251"/>
    </row>
    <row r="13" spans="1:13" s="250" customFormat="1" ht="15" x14ac:dyDescent="0.25">
      <c r="A13" s="254"/>
      <c r="B13" s="255"/>
      <c r="C13" s="257" t="s">
        <v>283</v>
      </c>
      <c r="D13" s="257" t="s">
        <v>284</v>
      </c>
      <c r="E13" s="257"/>
      <c r="F13" s="255"/>
      <c r="G13" s="255"/>
      <c r="H13" s="255"/>
      <c r="I13" s="255"/>
      <c r="J13" s="255"/>
      <c r="K13" s="255"/>
      <c r="M13" s="251"/>
    </row>
    <row r="14" spans="1:13" s="250" customFormat="1" ht="15" x14ac:dyDescent="0.25">
      <c r="A14" s="255"/>
      <c r="B14" s="255" t="s">
        <v>282</v>
      </c>
      <c r="C14" s="257" t="s">
        <v>286</v>
      </c>
      <c r="D14" s="257" t="s">
        <v>287</v>
      </c>
      <c r="E14" s="257" t="s">
        <v>285</v>
      </c>
      <c r="F14" s="259"/>
      <c r="G14" s="259"/>
      <c r="H14" s="260"/>
      <c r="I14" s="260"/>
      <c r="J14" s="259"/>
      <c r="K14" s="259"/>
      <c r="L14" s="251"/>
      <c r="M14" s="251"/>
    </row>
    <row r="15" spans="1:13" s="250" customFormat="1" ht="15" x14ac:dyDescent="0.25">
      <c r="A15" s="255"/>
      <c r="B15" s="255" t="s">
        <v>280</v>
      </c>
      <c r="C15" s="258">
        <v>1.0819E-2</v>
      </c>
      <c r="D15" s="258">
        <v>3.8930000000000002E-3</v>
      </c>
      <c r="E15" s="255">
        <v>2.7789999999999999</v>
      </c>
      <c r="F15" s="255"/>
      <c r="G15" s="255"/>
      <c r="H15" s="258"/>
      <c r="I15" s="258"/>
      <c r="J15" s="259"/>
      <c r="K15" s="259"/>
      <c r="L15" s="251"/>
      <c r="M15" s="251"/>
    </row>
    <row r="16" spans="1:13" s="250" customFormat="1" ht="15" x14ac:dyDescent="0.25">
      <c r="A16" s="255"/>
      <c r="B16" s="255" t="s">
        <v>288</v>
      </c>
      <c r="C16" s="258">
        <v>7.2116E-2</v>
      </c>
      <c r="D16" s="258">
        <v>4.2139999999999997E-2</v>
      </c>
      <c r="E16" s="255">
        <v>1.7110000000000001</v>
      </c>
      <c r="F16" s="255"/>
      <c r="G16" s="255"/>
      <c r="H16" s="255"/>
      <c r="I16" s="255"/>
      <c r="J16" s="259"/>
      <c r="K16" s="259"/>
    </row>
    <row r="17" spans="1:11" s="250" customFormat="1" ht="15" x14ac:dyDescent="0.25">
      <c r="A17" s="254"/>
      <c r="B17" s="255"/>
      <c r="C17" s="255"/>
      <c r="D17" s="255"/>
      <c r="E17" s="255"/>
      <c r="F17" s="255"/>
      <c r="G17" s="255"/>
      <c r="H17" s="255"/>
      <c r="I17" s="255"/>
      <c r="J17" s="255"/>
      <c r="K17" s="255"/>
    </row>
    <row r="18" spans="1:11" s="250" customFormat="1" ht="15" x14ac:dyDescent="0.25">
      <c r="A18" s="254"/>
      <c r="B18" s="256" t="s">
        <v>278</v>
      </c>
      <c r="C18" s="256" t="s">
        <v>290</v>
      </c>
      <c r="D18" s="256" t="s">
        <v>280</v>
      </c>
      <c r="E18" s="256" t="s">
        <v>281</v>
      </c>
      <c r="F18" s="256" t="s">
        <v>495</v>
      </c>
      <c r="G18" s="255"/>
      <c r="H18" s="255"/>
      <c r="I18" s="255"/>
      <c r="J18" s="255"/>
      <c r="K18" s="255"/>
    </row>
    <row r="19" spans="1:11" s="250" customFormat="1" ht="15" x14ac:dyDescent="0.25">
      <c r="A19" s="254"/>
      <c r="B19" s="255"/>
      <c r="C19" s="255"/>
      <c r="D19" s="255"/>
      <c r="E19" s="255"/>
      <c r="F19" s="255"/>
      <c r="G19" s="255"/>
      <c r="H19" s="255"/>
      <c r="I19" s="255"/>
      <c r="J19" s="255"/>
      <c r="K19" s="255"/>
    </row>
    <row r="20" spans="1:11" s="250" customFormat="1" ht="15" x14ac:dyDescent="0.25">
      <c r="A20" s="254"/>
      <c r="B20" s="255"/>
      <c r="C20" s="257" t="s">
        <v>283</v>
      </c>
      <c r="D20" s="257" t="s">
        <v>284</v>
      </c>
      <c r="E20" s="257"/>
      <c r="F20" s="255"/>
      <c r="G20" s="255"/>
      <c r="H20" s="255"/>
      <c r="I20" s="255"/>
      <c r="J20" s="255"/>
      <c r="K20" s="255"/>
    </row>
    <row r="21" spans="1:11" s="250" customFormat="1" ht="15" x14ac:dyDescent="0.25">
      <c r="A21" s="254"/>
      <c r="B21" s="255" t="s">
        <v>282</v>
      </c>
      <c r="C21" s="257" t="s">
        <v>286</v>
      </c>
      <c r="D21" s="257" t="s">
        <v>287</v>
      </c>
      <c r="E21" s="257" t="s">
        <v>285</v>
      </c>
      <c r="F21" s="259"/>
      <c r="G21" s="259"/>
      <c r="H21" s="260"/>
      <c r="I21" s="260"/>
      <c r="J21" s="259"/>
      <c r="K21" s="259"/>
    </row>
    <row r="22" spans="1:11" s="250" customFormat="1" ht="15" x14ac:dyDescent="0.25">
      <c r="A22" s="255"/>
      <c r="B22" s="255" t="s">
        <v>280</v>
      </c>
      <c r="C22" s="258">
        <v>6.3144999999999998E-3</v>
      </c>
      <c r="D22" s="258">
        <v>4.0299999999999997E-3</v>
      </c>
      <c r="E22" s="255">
        <v>1.5669999999999999</v>
      </c>
      <c r="F22" s="255"/>
      <c r="G22" s="255"/>
      <c r="H22" s="255"/>
      <c r="I22" s="258"/>
      <c r="J22" s="255"/>
      <c r="K22" s="255"/>
    </row>
    <row r="23" spans="1:11" s="250" customFormat="1" ht="15" x14ac:dyDescent="0.25">
      <c r="A23" s="255"/>
      <c r="B23" s="255" t="s">
        <v>288</v>
      </c>
      <c r="C23" s="258">
        <v>-0.11312</v>
      </c>
      <c r="D23" s="258">
        <v>4.3619999999999999E-2</v>
      </c>
      <c r="E23" s="255">
        <v>-2.593</v>
      </c>
      <c r="F23" s="255"/>
      <c r="G23" s="255"/>
      <c r="H23" s="255"/>
      <c r="I23" s="255"/>
      <c r="J23" s="255"/>
      <c r="K23" s="255"/>
    </row>
    <row r="24" spans="1:11" s="250" customFormat="1" ht="15" x14ac:dyDescent="0.25">
      <c r="A24" s="254"/>
      <c r="B24" s="255"/>
      <c r="C24" s="255"/>
      <c r="D24" s="255"/>
      <c r="E24" s="255"/>
      <c r="F24" s="255"/>
      <c r="G24" s="255"/>
      <c r="H24" s="255"/>
      <c r="I24" s="255"/>
      <c r="J24" s="255"/>
      <c r="K24" s="255"/>
    </row>
    <row r="25" spans="1:11" s="250" customFormat="1" ht="15" x14ac:dyDescent="0.25">
      <c r="A25" s="254"/>
      <c r="B25" s="256" t="s">
        <v>278</v>
      </c>
      <c r="C25" s="256" t="s">
        <v>291</v>
      </c>
      <c r="D25" s="256" t="s">
        <v>280</v>
      </c>
      <c r="E25" s="256" t="s">
        <v>281</v>
      </c>
      <c r="F25" s="256" t="s">
        <v>495</v>
      </c>
      <c r="G25" s="255"/>
      <c r="H25" s="255"/>
      <c r="I25" s="255"/>
      <c r="J25" s="255"/>
      <c r="K25" s="255"/>
    </row>
    <row r="26" spans="1:11" s="250" customFormat="1" ht="15" x14ac:dyDescent="0.25">
      <c r="A26" s="254"/>
      <c r="B26" s="255"/>
      <c r="C26" s="255"/>
      <c r="D26" s="255"/>
      <c r="E26" s="255"/>
      <c r="F26" s="255"/>
      <c r="G26" s="255"/>
      <c r="H26" s="255"/>
      <c r="I26" s="255"/>
      <c r="J26" s="255"/>
      <c r="K26" s="255"/>
    </row>
    <row r="27" spans="1:11" s="250" customFormat="1" ht="15" x14ac:dyDescent="0.25">
      <c r="A27" s="254"/>
      <c r="B27" s="255"/>
      <c r="C27" s="257" t="s">
        <v>283</v>
      </c>
      <c r="D27" s="257" t="s">
        <v>284</v>
      </c>
      <c r="E27" s="257"/>
      <c r="F27" s="255"/>
      <c r="G27" s="255"/>
      <c r="H27" s="255"/>
      <c r="I27" s="255"/>
      <c r="J27" s="255"/>
      <c r="K27" s="255"/>
    </row>
    <row r="28" spans="1:11" s="250" customFormat="1" ht="15" x14ac:dyDescent="0.25">
      <c r="A28" s="254"/>
      <c r="B28" s="255" t="s">
        <v>282</v>
      </c>
      <c r="C28" s="257" t="s">
        <v>286</v>
      </c>
      <c r="D28" s="257" t="s">
        <v>287</v>
      </c>
      <c r="E28" s="257" t="s">
        <v>285</v>
      </c>
      <c r="F28" s="259"/>
      <c r="G28" s="259"/>
      <c r="H28" s="260"/>
      <c r="I28" s="260"/>
      <c r="J28" s="259"/>
      <c r="K28" s="259"/>
    </row>
    <row r="29" spans="1:11" s="250" customFormat="1" ht="15" x14ac:dyDescent="0.25">
      <c r="A29" s="254"/>
      <c r="B29" s="255" t="s">
        <v>280</v>
      </c>
      <c r="C29" s="258">
        <v>1.1462999999999999E-2</v>
      </c>
      <c r="D29" s="258">
        <v>8.1040000000000001E-3</v>
      </c>
      <c r="E29" s="255">
        <v>1.415</v>
      </c>
      <c r="F29" s="259"/>
      <c r="G29" s="259"/>
      <c r="H29" s="259"/>
      <c r="I29" s="260"/>
      <c r="J29" s="259"/>
      <c r="K29" s="259"/>
    </row>
    <row r="30" spans="1:11" s="250" customFormat="1" ht="15" x14ac:dyDescent="0.25">
      <c r="A30" s="254"/>
      <c r="B30" s="255" t="s">
        <v>288</v>
      </c>
      <c r="C30" s="258">
        <v>-0.20971000000000001</v>
      </c>
      <c r="D30" s="258">
        <v>8.7720000000000006E-2</v>
      </c>
      <c r="E30" s="255">
        <v>-2.391</v>
      </c>
      <c r="F30" s="259"/>
      <c r="G30" s="259"/>
      <c r="H30" s="259"/>
      <c r="I30" s="259"/>
      <c r="J30" s="259"/>
      <c r="K30" s="259"/>
    </row>
    <row r="31" spans="1:11" s="250" customFormat="1" ht="15" x14ac:dyDescent="0.25">
      <c r="A31" s="254"/>
      <c r="B31" s="255"/>
      <c r="C31" s="255"/>
      <c r="D31" s="255"/>
      <c r="E31" s="255"/>
      <c r="F31" s="255"/>
      <c r="G31" s="255"/>
      <c r="H31" s="255"/>
      <c r="I31" s="255"/>
      <c r="J31" s="255"/>
      <c r="K31" s="255"/>
    </row>
    <row r="32" spans="1:11" s="250" customFormat="1" ht="15" x14ac:dyDescent="0.25">
      <c r="A32" s="254"/>
      <c r="B32" s="256" t="s">
        <v>278</v>
      </c>
      <c r="C32" s="256" t="s">
        <v>292</v>
      </c>
      <c r="D32" s="256" t="s">
        <v>280</v>
      </c>
      <c r="E32" s="256" t="s">
        <v>281</v>
      </c>
      <c r="F32" s="256" t="s">
        <v>495</v>
      </c>
      <c r="G32" s="255"/>
      <c r="H32" s="255"/>
      <c r="I32" s="255"/>
      <c r="J32" s="255"/>
      <c r="K32" s="255"/>
    </row>
    <row r="33" spans="1:11" s="250" customFormat="1" ht="15" x14ac:dyDescent="0.25">
      <c r="A33" s="254"/>
      <c r="B33" s="255"/>
      <c r="C33" s="255"/>
      <c r="D33" s="255"/>
      <c r="E33" s="255"/>
      <c r="F33" s="255"/>
      <c r="G33" s="255"/>
      <c r="H33" s="255"/>
      <c r="I33" s="255"/>
      <c r="J33" s="255"/>
      <c r="K33" s="255"/>
    </row>
    <row r="34" spans="1:11" s="250" customFormat="1" ht="15" x14ac:dyDescent="0.25">
      <c r="A34" s="254"/>
      <c r="B34" s="255"/>
      <c r="C34" s="257" t="s">
        <v>283</v>
      </c>
      <c r="D34" s="257" t="s">
        <v>284</v>
      </c>
      <c r="E34" s="257"/>
      <c r="F34" s="255"/>
      <c r="G34" s="255"/>
      <c r="H34" s="255"/>
      <c r="I34" s="255"/>
      <c r="J34" s="255"/>
      <c r="K34" s="255"/>
    </row>
    <row r="35" spans="1:11" s="250" customFormat="1" ht="15" x14ac:dyDescent="0.25">
      <c r="A35" s="254"/>
      <c r="B35" s="255" t="s">
        <v>282</v>
      </c>
      <c r="C35" s="257" t="s">
        <v>286</v>
      </c>
      <c r="D35" s="257" t="s">
        <v>287</v>
      </c>
      <c r="E35" s="257" t="s">
        <v>285</v>
      </c>
      <c r="F35" s="260"/>
      <c r="G35" s="260"/>
      <c r="H35" s="259"/>
      <c r="I35" s="259"/>
      <c r="J35" s="259"/>
      <c r="K35" s="259"/>
    </row>
    <row r="36" spans="1:11" s="250" customFormat="1" ht="15" x14ac:dyDescent="0.25">
      <c r="A36" s="255"/>
      <c r="B36" s="258" t="s">
        <v>280</v>
      </c>
      <c r="C36" s="258">
        <v>1.8730999999999999E-3</v>
      </c>
      <c r="D36" s="258">
        <v>1.0219999999999999E-3</v>
      </c>
      <c r="E36" s="258">
        <v>1.8320000000000001</v>
      </c>
      <c r="F36" s="258"/>
      <c r="G36" s="258"/>
      <c r="H36" s="258"/>
      <c r="I36" s="260"/>
      <c r="J36" s="259"/>
      <c r="K36" s="259"/>
    </row>
    <row r="37" spans="1:11" s="250" customFormat="1" ht="15" x14ac:dyDescent="0.25">
      <c r="A37" s="255"/>
      <c r="B37" s="258" t="s">
        <v>288</v>
      </c>
      <c r="C37" s="258">
        <v>-3.0943999999999999E-2</v>
      </c>
      <c r="D37" s="258">
        <v>1.106E-2</v>
      </c>
      <c r="E37" s="258">
        <v>-2.7970000000000002</v>
      </c>
      <c r="F37" s="258"/>
      <c r="G37" s="258"/>
      <c r="H37" s="258"/>
      <c r="I37" s="260"/>
      <c r="J37" s="259"/>
      <c r="K37" s="259"/>
    </row>
    <row r="38" spans="1:11" s="250" customFormat="1" ht="15" x14ac:dyDescent="0.25">
      <c r="A38" s="254"/>
      <c r="B38" s="255"/>
      <c r="C38" s="255"/>
      <c r="D38" s="255"/>
      <c r="E38" s="255"/>
      <c r="F38" s="255"/>
      <c r="G38" s="255"/>
      <c r="H38" s="255"/>
      <c r="I38" s="255"/>
      <c r="J38" s="255"/>
      <c r="K38" s="255"/>
    </row>
    <row r="39" spans="1:11" s="250" customFormat="1" ht="15" x14ac:dyDescent="0.25">
      <c r="A39" s="254"/>
      <c r="B39" s="283" t="s">
        <v>278</v>
      </c>
      <c r="C39" s="283" t="s">
        <v>279</v>
      </c>
      <c r="D39" s="283" t="s">
        <v>280</v>
      </c>
      <c r="E39" s="283" t="s">
        <v>281</v>
      </c>
      <c r="F39" s="283" t="s">
        <v>293</v>
      </c>
      <c r="G39" s="255"/>
      <c r="H39" s="255"/>
      <c r="I39" s="255"/>
      <c r="J39" s="255"/>
      <c r="K39" s="255"/>
    </row>
    <row r="40" spans="1:11" s="250" customFormat="1" ht="15" x14ac:dyDescent="0.25">
      <c r="A40" s="254"/>
      <c r="B40" s="255"/>
      <c r="C40" s="255"/>
      <c r="D40" s="255"/>
      <c r="E40" s="255"/>
      <c r="F40" s="255"/>
      <c r="G40" s="255"/>
      <c r="H40" s="255"/>
      <c r="I40" s="255"/>
      <c r="J40" s="255"/>
      <c r="K40" s="255"/>
    </row>
    <row r="41" spans="1:11" s="250" customFormat="1" ht="15" x14ac:dyDescent="0.25">
      <c r="A41" s="254"/>
      <c r="B41" s="255"/>
      <c r="C41" s="257" t="s">
        <v>283</v>
      </c>
      <c r="D41" s="257" t="s">
        <v>284</v>
      </c>
      <c r="E41" s="257"/>
      <c r="F41" s="255"/>
      <c r="G41" s="255"/>
      <c r="H41" s="255"/>
      <c r="I41" s="255"/>
      <c r="J41" s="258"/>
      <c r="K41" s="258"/>
    </row>
    <row r="42" spans="1:11" s="250" customFormat="1" ht="15" x14ac:dyDescent="0.25">
      <c r="A42" s="254"/>
      <c r="B42" s="255" t="s">
        <v>282</v>
      </c>
      <c r="C42" s="257" t="s">
        <v>286</v>
      </c>
      <c r="D42" s="257" t="s">
        <v>287</v>
      </c>
      <c r="E42" s="257" t="s">
        <v>285</v>
      </c>
      <c r="F42" s="260"/>
      <c r="G42" s="260"/>
      <c r="H42" s="260"/>
      <c r="I42" s="260"/>
      <c r="J42" s="260"/>
      <c r="K42" s="260"/>
    </row>
    <row r="43" spans="1:11" s="250" customFormat="1" ht="15" x14ac:dyDescent="0.25">
      <c r="A43" s="255"/>
      <c r="B43" s="258" t="s">
        <v>280</v>
      </c>
      <c r="C43" s="258">
        <v>1.2808E-2</v>
      </c>
      <c r="D43" s="258">
        <v>3.2100000000000002E-3</v>
      </c>
      <c r="E43" s="258">
        <v>3.99</v>
      </c>
      <c r="F43" s="258"/>
      <c r="G43" s="258"/>
      <c r="H43" s="258"/>
      <c r="I43" s="258"/>
      <c r="J43" s="260"/>
      <c r="K43" s="260"/>
    </row>
    <row r="44" spans="1:11" s="250" customFormat="1" ht="15" x14ac:dyDescent="0.25">
      <c r="A44" s="255"/>
      <c r="B44" s="258" t="s">
        <v>288</v>
      </c>
      <c r="C44" s="258">
        <v>-2.3373999999999999E-2</v>
      </c>
      <c r="D44" s="258">
        <v>1.436E-2</v>
      </c>
      <c r="E44" s="258">
        <v>-1.6279999999999999</v>
      </c>
      <c r="F44" s="258"/>
      <c r="G44" s="258"/>
      <c r="H44" s="255"/>
      <c r="I44" s="255"/>
      <c r="J44" s="260"/>
      <c r="K44" s="260"/>
    </row>
    <row r="45" spans="1:11" s="250" customFormat="1" ht="15" x14ac:dyDescent="0.25">
      <c r="A45" s="255"/>
      <c r="B45" s="255"/>
      <c r="C45" s="255"/>
      <c r="D45" s="255"/>
      <c r="E45" s="255"/>
      <c r="F45" s="255"/>
      <c r="G45" s="255"/>
      <c r="H45" s="255"/>
      <c r="I45" s="255"/>
      <c r="J45" s="258"/>
      <c r="K45" s="258"/>
    </row>
    <row r="46" spans="1:11" s="250" customFormat="1" ht="15" x14ac:dyDescent="0.25">
      <c r="A46" s="254"/>
      <c r="B46" s="256" t="s">
        <v>278</v>
      </c>
      <c r="C46" s="256" t="s">
        <v>289</v>
      </c>
      <c r="D46" s="256" t="s">
        <v>280</v>
      </c>
      <c r="E46" s="256" t="s">
        <v>281</v>
      </c>
      <c r="F46" s="256" t="s">
        <v>293</v>
      </c>
      <c r="G46" s="255"/>
      <c r="H46" s="255"/>
      <c r="I46" s="255"/>
      <c r="J46" s="258"/>
      <c r="K46" s="258"/>
    </row>
    <row r="47" spans="1:11" s="250" customFormat="1" ht="15" x14ac:dyDescent="0.25">
      <c r="A47" s="254"/>
      <c r="B47" s="255"/>
      <c r="C47" s="255"/>
      <c r="D47" s="255"/>
      <c r="E47" s="255"/>
      <c r="F47" s="255"/>
      <c r="G47" s="255"/>
      <c r="H47" s="255"/>
      <c r="I47" s="255"/>
      <c r="J47" s="258"/>
      <c r="K47" s="258"/>
    </row>
    <row r="48" spans="1:11" s="250" customFormat="1" ht="15" x14ac:dyDescent="0.25">
      <c r="A48" s="254"/>
      <c r="B48" s="255"/>
      <c r="C48" s="257" t="s">
        <v>283</v>
      </c>
      <c r="D48" s="257" t="s">
        <v>284</v>
      </c>
      <c r="E48" s="257"/>
      <c r="F48" s="255"/>
      <c r="G48" s="255"/>
      <c r="H48" s="255"/>
      <c r="I48" s="255"/>
      <c r="J48" s="255"/>
      <c r="K48" s="258"/>
    </row>
    <row r="49" spans="1:12" s="250" customFormat="1" ht="15" x14ac:dyDescent="0.25">
      <c r="A49" s="254"/>
      <c r="B49" s="255" t="s">
        <v>282</v>
      </c>
      <c r="C49" s="257" t="s">
        <v>286</v>
      </c>
      <c r="D49" s="257" t="s">
        <v>287</v>
      </c>
      <c r="E49" s="257" t="s">
        <v>285</v>
      </c>
      <c r="F49" s="260"/>
      <c r="G49" s="260"/>
      <c r="H49" s="260"/>
      <c r="I49" s="260"/>
      <c r="J49" s="260"/>
      <c r="K49" s="260"/>
    </row>
    <row r="50" spans="1:12" s="250" customFormat="1" ht="15" x14ac:dyDescent="0.25">
      <c r="A50" s="255"/>
      <c r="B50" s="258" t="s">
        <v>280</v>
      </c>
      <c r="C50" s="258">
        <v>4.1003999999999999E-2</v>
      </c>
      <c r="D50" s="258">
        <v>4.5059999999999996E-3</v>
      </c>
      <c r="E50" s="258">
        <v>9.1</v>
      </c>
      <c r="F50" s="258"/>
      <c r="G50" s="258"/>
      <c r="H50" s="258"/>
      <c r="I50" s="258"/>
      <c r="J50" s="260"/>
      <c r="K50" s="260"/>
      <c r="L50" s="251"/>
    </row>
    <row r="51" spans="1:12" s="250" customFormat="1" ht="15" x14ac:dyDescent="0.25">
      <c r="A51" s="255"/>
      <c r="B51" s="258" t="s">
        <v>288</v>
      </c>
      <c r="C51" s="258">
        <v>-6.9343000000000002E-2</v>
      </c>
      <c r="D51" s="258">
        <v>2.0150000000000001E-2</v>
      </c>
      <c r="E51" s="258">
        <v>-3.4409999999999998</v>
      </c>
      <c r="F51" s="258"/>
      <c r="G51" s="258"/>
      <c r="H51" s="255"/>
      <c r="I51" s="255"/>
      <c r="J51" s="259"/>
      <c r="K51" s="259"/>
    </row>
    <row r="52" spans="1:12" s="250" customFormat="1" ht="15" x14ac:dyDescent="0.25">
      <c r="A52" s="255"/>
      <c r="B52" s="255"/>
      <c r="C52" s="255"/>
      <c r="D52" s="255"/>
      <c r="E52" s="255"/>
      <c r="F52" s="255"/>
      <c r="G52" s="255"/>
      <c r="H52" s="255"/>
      <c r="I52" s="255"/>
      <c r="J52" s="255"/>
      <c r="K52" s="255"/>
    </row>
    <row r="53" spans="1:12" s="250" customFormat="1" ht="15" x14ac:dyDescent="0.25">
      <c r="A53" s="254"/>
      <c r="B53" s="256" t="s">
        <v>278</v>
      </c>
      <c r="C53" s="256" t="s">
        <v>290</v>
      </c>
      <c r="D53" s="256" t="s">
        <v>280</v>
      </c>
      <c r="E53" s="256" t="s">
        <v>281</v>
      </c>
      <c r="F53" s="256" t="s">
        <v>293</v>
      </c>
      <c r="G53" s="255"/>
      <c r="H53" s="255"/>
      <c r="I53" s="255"/>
      <c r="J53" s="255"/>
      <c r="K53" s="255"/>
    </row>
    <row r="54" spans="1:12" s="250" customFormat="1" ht="15" x14ac:dyDescent="0.25">
      <c r="A54" s="254"/>
      <c r="B54" s="255"/>
      <c r="C54" s="255"/>
      <c r="D54" s="255"/>
      <c r="E54" s="255"/>
      <c r="F54" s="255"/>
      <c r="G54" s="255"/>
      <c r="H54" s="255"/>
      <c r="I54" s="255"/>
      <c r="J54" s="255"/>
      <c r="K54" s="255"/>
    </row>
    <row r="55" spans="1:12" s="250" customFormat="1" ht="15" x14ac:dyDescent="0.25">
      <c r="A55" s="254"/>
      <c r="B55" s="255"/>
      <c r="C55" s="257" t="s">
        <v>283</v>
      </c>
      <c r="D55" s="257" t="s">
        <v>284</v>
      </c>
      <c r="E55" s="257"/>
      <c r="F55" s="255"/>
      <c r="G55" s="255"/>
      <c r="H55" s="255"/>
      <c r="I55" s="255"/>
      <c r="J55" s="255"/>
      <c r="K55" s="255"/>
    </row>
    <row r="56" spans="1:12" s="250" customFormat="1" ht="15" x14ac:dyDescent="0.25">
      <c r="A56" s="254"/>
      <c r="B56" s="255" t="s">
        <v>282</v>
      </c>
      <c r="C56" s="257" t="s">
        <v>286</v>
      </c>
      <c r="D56" s="257" t="s">
        <v>287</v>
      </c>
      <c r="E56" s="257" t="s">
        <v>285</v>
      </c>
      <c r="F56" s="260"/>
      <c r="G56" s="260"/>
      <c r="H56" s="260"/>
      <c r="I56" s="260"/>
      <c r="J56" s="259"/>
      <c r="K56" s="259"/>
    </row>
    <row r="57" spans="1:12" s="250" customFormat="1" ht="15" x14ac:dyDescent="0.25">
      <c r="A57" s="255"/>
      <c r="B57" s="258" t="s">
        <v>280</v>
      </c>
      <c r="C57" s="258">
        <v>-2.8195999999999999E-2</v>
      </c>
      <c r="D57" s="258">
        <v>4.9249999999999997E-3</v>
      </c>
      <c r="E57" s="258">
        <v>-5.7249999999999996</v>
      </c>
      <c r="F57" s="258"/>
      <c r="G57" s="258"/>
      <c r="H57" s="258"/>
      <c r="I57" s="258"/>
      <c r="J57" s="259"/>
      <c r="K57" s="259"/>
    </row>
    <row r="58" spans="1:12" s="250" customFormat="1" ht="15" x14ac:dyDescent="0.25">
      <c r="A58" s="255"/>
      <c r="B58" s="258" t="s">
        <v>288</v>
      </c>
      <c r="C58" s="258">
        <v>4.5969000000000003E-2</v>
      </c>
      <c r="D58" s="258">
        <v>2.2020000000000001E-2</v>
      </c>
      <c r="E58" s="258">
        <v>2.0870000000000002</v>
      </c>
      <c r="F58" s="258"/>
      <c r="G58" s="258"/>
      <c r="H58" s="255"/>
      <c r="I58" s="255"/>
      <c r="J58" s="259"/>
      <c r="K58" s="259"/>
    </row>
    <row r="59" spans="1:12" s="250" customFormat="1" ht="15" x14ac:dyDescent="0.25">
      <c r="A59" s="254"/>
      <c r="B59" s="255"/>
      <c r="C59" s="255"/>
      <c r="D59" s="255"/>
      <c r="E59" s="255"/>
      <c r="F59" s="255"/>
      <c r="G59" s="255"/>
      <c r="H59" s="255"/>
      <c r="I59" s="255"/>
      <c r="J59" s="255"/>
      <c r="K59" s="255"/>
    </row>
    <row r="60" spans="1:12" s="250" customFormat="1" ht="15" x14ac:dyDescent="0.25">
      <c r="A60" s="254"/>
      <c r="B60" s="256" t="s">
        <v>278</v>
      </c>
      <c r="C60" s="256" t="s">
        <v>291</v>
      </c>
      <c r="D60" s="256" t="s">
        <v>280</v>
      </c>
      <c r="E60" s="256" t="s">
        <v>281</v>
      </c>
      <c r="F60" s="256" t="s">
        <v>293</v>
      </c>
      <c r="G60" s="255"/>
      <c r="H60" s="255"/>
      <c r="I60" s="255"/>
      <c r="J60" s="255"/>
      <c r="K60" s="255"/>
    </row>
    <row r="61" spans="1:12" s="250" customFormat="1" ht="15" x14ac:dyDescent="0.25">
      <c r="A61" s="254"/>
      <c r="B61" s="255"/>
      <c r="C61" s="255"/>
      <c r="D61" s="255"/>
      <c r="E61" s="255"/>
      <c r="F61" s="255"/>
      <c r="G61" s="255"/>
      <c r="H61" s="255"/>
      <c r="I61" s="255"/>
      <c r="J61" s="255"/>
      <c r="K61" s="255"/>
    </row>
    <row r="62" spans="1:12" s="250" customFormat="1" ht="15" x14ac:dyDescent="0.25">
      <c r="A62" s="254"/>
      <c r="B62" s="255"/>
      <c r="C62" s="257" t="s">
        <v>283</v>
      </c>
      <c r="D62" s="257" t="s">
        <v>284</v>
      </c>
      <c r="E62" s="257"/>
      <c r="F62" s="255"/>
      <c r="G62" s="255"/>
      <c r="H62" s="255"/>
      <c r="I62" s="255"/>
      <c r="J62" s="255"/>
      <c r="K62" s="255"/>
    </row>
    <row r="63" spans="1:12" s="250" customFormat="1" ht="15" x14ac:dyDescent="0.25">
      <c r="A63" s="254"/>
      <c r="B63" s="255" t="s">
        <v>282</v>
      </c>
      <c r="C63" s="257" t="s">
        <v>286</v>
      </c>
      <c r="D63" s="257" t="s">
        <v>287</v>
      </c>
      <c r="E63" s="257" t="s">
        <v>285</v>
      </c>
      <c r="F63" s="260"/>
      <c r="G63" s="260"/>
      <c r="H63" s="260"/>
      <c r="I63" s="260"/>
      <c r="J63" s="259"/>
      <c r="K63" s="259"/>
    </row>
    <row r="64" spans="1:12" s="250" customFormat="1" ht="15" x14ac:dyDescent="0.25">
      <c r="A64" s="255"/>
      <c r="B64" s="258" t="s">
        <v>280</v>
      </c>
      <c r="C64" s="258">
        <v>-5.6869000000000003E-2</v>
      </c>
      <c r="D64" s="258">
        <v>9.0360000000000006E-3</v>
      </c>
      <c r="E64" s="258">
        <v>-6.2930000000000001</v>
      </c>
      <c r="F64" s="258"/>
      <c r="G64" s="258"/>
      <c r="H64" s="255"/>
      <c r="I64" s="258"/>
      <c r="J64" s="259"/>
      <c r="K64" s="259"/>
    </row>
    <row r="65" spans="1:11" s="250" customFormat="1" ht="15" x14ac:dyDescent="0.25">
      <c r="A65" s="255"/>
      <c r="B65" s="258" t="s">
        <v>288</v>
      </c>
      <c r="C65" s="258">
        <v>0.10201</v>
      </c>
      <c r="D65" s="258">
        <v>4.0410000000000001E-2</v>
      </c>
      <c r="E65" s="258">
        <v>2.524</v>
      </c>
      <c r="F65" s="258"/>
      <c r="G65" s="258"/>
      <c r="H65" s="255"/>
      <c r="I65" s="255"/>
      <c r="J65" s="259"/>
      <c r="K65" s="259"/>
    </row>
    <row r="66" spans="1:11" s="250" customFormat="1" ht="15" x14ac:dyDescent="0.25">
      <c r="A66" s="254"/>
      <c r="B66" s="255"/>
      <c r="C66" s="255"/>
      <c r="D66" s="255"/>
      <c r="E66" s="255"/>
      <c r="F66" s="255"/>
      <c r="G66" s="255"/>
      <c r="H66" s="255"/>
      <c r="I66" s="255"/>
      <c r="J66" s="255"/>
      <c r="K66" s="255"/>
    </row>
    <row r="67" spans="1:11" s="250" customFormat="1" ht="15" x14ac:dyDescent="0.25">
      <c r="A67" s="254"/>
      <c r="B67" s="256" t="s">
        <v>278</v>
      </c>
      <c r="C67" s="256" t="s">
        <v>292</v>
      </c>
      <c r="D67" s="256" t="s">
        <v>280</v>
      </c>
      <c r="E67" s="256" t="s">
        <v>281</v>
      </c>
      <c r="F67" s="256" t="s">
        <v>293</v>
      </c>
      <c r="G67" s="255"/>
      <c r="H67" s="255"/>
      <c r="I67" s="255"/>
      <c r="J67" s="255"/>
      <c r="K67" s="255"/>
    </row>
    <row r="68" spans="1:11" s="250" customFormat="1" ht="15" x14ac:dyDescent="0.25">
      <c r="A68" s="254"/>
      <c r="B68" s="255"/>
      <c r="C68" s="255"/>
      <c r="D68" s="255"/>
      <c r="E68" s="255"/>
      <c r="F68" s="255"/>
      <c r="G68" s="255"/>
      <c r="H68" s="255"/>
      <c r="I68" s="255"/>
      <c r="J68" s="255"/>
      <c r="K68" s="255"/>
    </row>
    <row r="69" spans="1:11" s="250" customFormat="1" ht="15" x14ac:dyDescent="0.25">
      <c r="A69" s="254"/>
      <c r="B69" s="255"/>
      <c r="C69" s="257" t="s">
        <v>283</v>
      </c>
      <c r="D69" s="257" t="s">
        <v>284</v>
      </c>
      <c r="E69" s="257"/>
      <c r="F69" s="255"/>
      <c r="G69" s="255"/>
      <c r="H69" s="255"/>
      <c r="I69" s="255"/>
      <c r="J69" s="255"/>
      <c r="K69" s="255"/>
    </row>
    <row r="70" spans="1:11" s="250" customFormat="1" ht="15" x14ac:dyDescent="0.25">
      <c r="A70" s="254"/>
      <c r="B70" s="255" t="s">
        <v>282</v>
      </c>
      <c r="C70" s="257" t="s">
        <v>286</v>
      </c>
      <c r="D70" s="257" t="s">
        <v>287</v>
      </c>
      <c r="E70" s="257" t="s">
        <v>285</v>
      </c>
      <c r="F70" s="260"/>
      <c r="G70" s="260"/>
      <c r="H70" s="260"/>
      <c r="I70" s="260"/>
      <c r="J70" s="259"/>
      <c r="K70" s="259"/>
    </row>
    <row r="71" spans="1:11" s="250" customFormat="1" ht="15" x14ac:dyDescent="0.25">
      <c r="A71" s="255"/>
      <c r="B71" s="258" t="s">
        <v>280</v>
      </c>
      <c r="C71" s="258">
        <v>-5.0626999999999998E-3</v>
      </c>
      <c r="D71" s="258">
        <v>3.2980000000000002E-3</v>
      </c>
      <c r="E71" s="258">
        <v>-1.5349999999999999</v>
      </c>
      <c r="F71" s="258"/>
      <c r="G71" s="258"/>
      <c r="H71" s="258"/>
      <c r="I71" s="260"/>
      <c r="J71" s="259"/>
      <c r="K71" s="259"/>
    </row>
    <row r="72" spans="1:11" s="250" customFormat="1" ht="15" x14ac:dyDescent="0.25">
      <c r="A72" s="255"/>
      <c r="B72" s="258" t="s">
        <v>288</v>
      </c>
      <c r="C72" s="258">
        <v>-1.3527E-4</v>
      </c>
      <c r="D72" s="258">
        <v>1.4749999999999999E-2</v>
      </c>
      <c r="E72" s="258">
        <v>-0.91710000000000003</v>
      </c>
      <c r="F72" s="258"/>
      <c r="G72" s="258"/>
      <c r="H72" s="255"/>
      <c r="I72" s="259"/>
      <c r="J72" s="259"/>
      <c r="K72" s="259"/>
    </row>
    <row r="73" spans="1:11" s="250" customFormat="1" ht="15" x14ac:dyDescent="0.25">
      <c r="A73" s="255"/>
      <c r="B73" s="255"/>
      <c r="C73" s="255"/>
      <c r="D73" s="255"/>
      <c r="E73" s="255"/>
      <c r="F73" s="255"/>
      <c r="G73" s="255"/>
      <c r="H73" s="255"/>
      <c r="I73" s="255"/>
      <c r="J73" s="255"/>
      <c r="K73" s="255"/>
    </row>
    <row r="74" spans="1:11" s="250" customFormat="1" ht="15" x14ac:dyDescent="0.25">
      <c r="A74" s="254"/>
      <c r="B74" s="283" t="s">
        <v>278</v>
      </c>
      <c r="C74" s="283" t="s">
        <v>279</v>
      </c>
      <c r="D74" s="283" t="s">
        <v>280</v>
      </c>
      <c r="E74" s="283" t="s">
        <v>281</v>
      </c>
      <c r="F74" s="283" t="s">
        <v>496</v>
      </c>
      <c r="G74" s="255"/>
      <c r="H74" s="255"/>
      <c r="I74" s="255"/>
      <c r="J74" s="255"/>
      <c r="K74" s="255"/>
    </row>
    <row r="75" spans="1:11" s="250" customFormat="1" ht="15" x14ac:dyDescent="0.25">
      <c r="A75" s="254"/>
      <c r="B75" s="255"/>
      <c r="C75" s="255"/>
      <c r="D75" s="255"/>
      <c r="E75" s="255"/>
      <c r="F75" s="255"/>
      <c r="G75" s="255"/>
      <c r="H75" s="255"/>
      <c r="I75" s="255"/>
      <c r="J75" s="255"/>
      <c r="K75" s="255"/>
    </row>
    <row r="76" spans="1:11" s="250" customFormat="1" ht="15" x14ac:dyDescent="0.25">
      <c r="A76" s="254"/>
      <c r="B76" s="255"/>
      <c r="C76" s="257" t="s">
        <v>283</v>
      </c>
      <c r="D76" s="257" t="s">
        <v>284</v>
      </c>
      <c r="E76" s="257"/>
      <c r="F76" s="255"/>
      <c r="G76" s="255"/>
      <c r="H76" s="255"/>
      <c r="I76" s="255"/>
      <c r="J76" s="255"/>
      <c r="K76" s="255"/>
    </row>
    <row r="77" spans="1:11" s="250" customFormat="1" ht="15" x14ac:dyDescent="0.25">
      <c r="A77" s="254"/>
      <c r="B77" s="255" t="s">
        <v>282</v>
      </c>
      <c r="C77" s="257" t="s">
        <v>286</v>
      </c>
      <c r="D77" s="257" t="s">
        <v>287</v>
      </c>
      <c r="E77" s="257" t="s">
        <v>285</v>
      </c>
      <c r="F77" s="260"/>
      <c r="G77" s="260"/>
      <c r="H77" s="259"/>
      <c r="I77" s="259"/>
      <c r="J77" s="260"/>
      <c r="K77" s="260"/>
    </row>
    <row r="78" spans="1:11" s="250" customFormat="1" ht="15" x14ac:dyDescent="0.25">
      <c r="A78" s="255"/>
      <c r="B78" s="258" t="s">
        <v>280</v>
      </c>
      <c r="C78" s="258">
        <v>1.7659000000000001E-2</v>
      </c>
      <c r="D78" s="258">
        <v>1.485E-3</v>
      </c>
      <c r="E78" s="258">
        <v>11.89</v>
      </c>
      <c r="F78" s="258"/>
      <c r="G78" s="258"/>
      <c r="H78" s="258"/>
      <c r="I78" s="258"/>
      <c r="J78" s="260"/>
      <c r="K78" s="260"/>
    </row>
    <row r="79" spans="1:11" s="250" customFormat="1" ht="15" x14ac:dyDescent="0.25">
      <c r="A79" s="255"/>
      <c r="B79" s="258" t="s">
        <v>288</v>
      </c>
      <c r="C79" s="258">
        <v>-4.6761999999999998E-2</v>
      </c>
      <c r="D79" s="258">
        <v>1.9259999999999999E-2</v>
      </c>
      <c r="E79" s="258">
        <v>-2.4279999999999999</v>
      </c>
      <c r="F79" s="258"/>
      <c r="G79" s="258"/>
      <c r="H79" s="258"/>
      <c r="I79" s="258"/>
      <c r="J79" s="260"/>
      <c r="K79" s="260"/>
    </row>
    <row r="80" spans="1:11" s="250" customFormat="1" ht="15" x14ac:dyDescent="0.25">
      <c r="A80" s="255"/>
      <c r="B80" s="255"/>
      <c r="C80" s="255"/>
      <c r="D80" s="255"/>
      <c r="E80" s="255"/>
      <c r="F80" s="255"/>
      <c r="G80" s="255"/>
      <c r="H80" s="255"/>
      <c r="I80" s="255"/>
      <c r="J80" s="255"/>
      <c r="K80" s="258"/>
    </row>
    <row r="81" spans="1:11" s="250" customFormat="1" ht="15" x14ac:dyDescent="0.25">
      <c r="A81" s="254"/>
      <c r="B81" s="256" t="s">
        <v>278</v>
      </c>
      <c r="C81" s="256" t="s">
        <v>289</v>
      </c>
      <c r="D81" s="256" t="s">
        <v>280</v>
      </c>
      <c r="E81" s="256" t="s">
        <v>281</v>
      </c>
      <c r="F81" s="256" t="s">
        <v>496</v>
      </c>
      <c r="G81" s="255"/>
      <c r="H81" s="255"/>
      <c r="I81" s="255"/>
      <c r="J81" s="258"/>
      <c r="K81" s="258"/>
    </row>
    <row r="82" spans="1:11" s="250" customFormat="1" ht="15" x14ac:dyDescent="0.25">
      <c r="A82" s="254"/>
      <c r="B82" s="255"/>
      <c r="C82" s="255"/>
      <c r="D82" s="255"/>
      <c r="E82" s="255"/>
      <c r="F82" s="255"/>
      <c r="G82" s="255"/>
      <c r="H82" s="255"/>
      <c r="I82" s="255"/>
      <c r="J82" s="255"/>
      <c r="K82" s="258"/>
    </row>
    <row r="83" spans="1:11" s="250" customFormat="1" ht="15" x14ac:dyDescent="0.25">
      <c r="A83" s="254"/>
      <c r="B83" s="255"/>
      <c r="C83" s="257" t="s">
        <v>283</v>
      </c>
      <c r="D83" s="257" t="s">
        <v>284</v>
      </c>
      <c r="E83" s="257"/>
      <c r="F83" s="255"/>
      <c r="G83" s="255"/>
      <c r="H83" s="255"/>
      <c r="I83" s="255"/>
      <c r="J83" s="258"/>
      <c r="K83" s="258"/>
    </row>
    <row r="84" spans="1:11" s="250" customFormat="1" ht="15" x14ac:dyDescent="0.25">
      <c r="A84" s="254"/>
      <c r="B84" s="255" t="s">
        <v>282</v>
      </c>
      <c r="C84" s="257" t="s">
        <v>286</v>
      </c>
      <c r="D84" s="257" t="s">
        <v>287</v>
      </c>
      <c r="E84" s="257" t="s">
        <v>285</v>
      </c>
      <c r="F84" s="260"/>
      <c r="G84" s="260"/>
      <c r="H84" s="260"/>
      <c r="I84" s="260"/>
      <c r="J84" s="259"/>
      <c r="K84" s="259"/>
    </row>
    <row r="85" spans="1:11" s="250" customFormat="1" ht="15" x14ac:dyDescent="0.25">
      <c r="A85" s="255"/>
      <c r="B85" s="258" t="s">
        <v>280</v>
      </c>
      <c r="C85" s="258">
        <v>-6.9638E-3</v>
      </c>
      <c r="D85" s="258">
        <v>5.5259999999999997E-3</v>
      </c>
      <c r="E85" s="258">
        <v>-1.26</v>
      </c>
      <c r="F85" s="258"/>
      <c r="G85" s="258"/>
      <c r="H85" s="255"/>
      <c r="I85" s="258"/>
      <c r="J85" s="260"/>
      <c r="K85" s="260"/>
    </row>
    <row r="86" spans="1:11" s="250" customFormat="1" ht="15" x14ac:dyDescent="0.25">
      <c r="A86" s="255"/>
      <c r="B86" s="258" t="s">
        <v>288</v>
      </c>
      <c r="C86" s="258">
        <v>0.31353999999999999</v>
      </c>
      <c r="D86" s="258">
        <v>7.1660000000000001E-2</v>
      </c>
      <c r="E86" s="258">
        <v>4.375</v>
      </c>
      <c r="F86" s="258"/>
      <c r="G86" s="258"/>
      <c r="H86" s="255"/>
      <c r="I86" s="255"/>
      <c r="J86" s="260"/>
      <c r="K86" s="260"/>
    </row>
    <row r="87" spans="1:11" s="250" customFormat="1" ht="15" x14ac:dyDescent="0.25">
      <c r="A87" s="254"/>
      <c r="B87" s="255"/>
      <c r="C87" s="255"/>
      <c r="D87" s="255"/>
      <c r="E87" s="255"/>
      <c r="F87" s="255"/>
      <c r="G87" s="255"/>
      <c r="H87" s="255"/>
      <c r="I87" s="255"/>
      <c r="J87" s="255"/>
      <c r="K87" s="255"/>
    </row>
    <row r="88" spans="1:11" s="250" customFormat="1" ht="15" x14ac:dyDescent="0.25">
      <c r="A88" s="254"/>
      <c r="B88" s="256" t="s">
        <v>278</v>
      </c>
      <c r="C88" s="256" t="s">
        <v>290</v>
      </c>
      <c r="D88" s="256" t="s">
        <v>280</v>
      </c>
      <c r="E88" s="256" t="s">
        <v>281</v>
      </c>
      <c r="F88" s="256" t="s">
        <v>496</v>
      </c>
      <c r="G88" s="255"/>
      <c r="H88" s="255"/>
      <c r="I88" s="255"/>
      <c r="J88" s="255"/>
      <c r="K88" s="255"/>
    </row>
    <row r="89" spans="1:11" s="250" customFormat="1" ht="15" x14ac:dyDescent="0.25">
      <c r="A89" s="254"/>
      <c r="B89" s="255"/>
      <c r="C89" s="255"/>
      <c r="D89" s="255"/>
      <c r="E89" s="255"/>
      <c r="F89" s="255"/>
      <c r="G89" s="255"/>
      <c r="H89" s="255"/>
      <c r="I89" s="255"/>
      <c r="J89" s="255"/>
      <c r="K89" s="255"/>
    </row>
    <row r="90" spans="1:11" s="250" customFormat="1" ht="15" x14ac:dyDescent="0.25">
      <c r="A90" s="254"/>
      <c r="B90" s="255"/>
      <c r="C90" s="257" t="s">
        <v>283</v>
      </c>
      <c r="D90" s="257" t="s">
        <v>284</v>
      </c>
      <c r="E90" s="257"/>
      <c r="F90" s="255"/>
      <c r="G90" s="255"/>
      <c r="H90" s="255"/>
      <c r="I90" s="255"/>
      <c r="J90" s="255"/>
      <c r="K90" s="255"/>
    </row>
    <row r="91" spans="1:11" s="250" customFormat="1" ht="15" x14ac:dyDescent="0.25">
      <c r="A91" s="254"/>
      <c r="B91" s="255" t="s">
        <v>282</v>
      </c>
      <c r="C91" s="257" t="s">
        <v>286</v>
      </c>
      <c r="D91" s="257" t="s">
        <v>287</v>
      </c>
      <c r="E91" s="257" t="s">
        <v>285</v>
      </c>
      <c r="F91" s="260"/>
      <c r="G91" s="260"/>
      <c r="H91" s="260"/>
      <c r="I91" s="260"/>
      <c r="J91" s="259"/>
      <c r="K91" s="259"/>
    </row>
    <row r="92" spans="1:11" s="250" customFormat="1" ht="15" x14ac:dyDescent="0.25">
      <c r="A92" s="255"/>
      <c r="B92" s="258" t="s">
        <v>280</v>
      </c>
      <c r="C92" s="258">
        <v>2.4622999999999999E-2</v>
      </c>
      <c r="D92" s="258">
        <v>5.2459999999999998E-3</v>
      </c>
      <c r="E92" s="258">
        <v>4.6929999999999996</v>
      </c>
      <c r="F92" s="258"/>
      <c r="G92" s="258"/>
      <c r="H92" s="255"/>
      <c r="I92" s="258"/>
      <c r="J92" s="259"/>
      <c r="K92" s="259"/>
    </row>
    <row r="93" spans="1:11" s="250" customFormat="1" ht="15" x14ac:dyDescent="0.25">
      <c r="A93" s="255"/>
      <c r="B93" s="258" t="s">
        <v>288</v>
      </c>
      <c r="C93" s="258">
        <v>-0.36030000000000001</v>
      </c>
      <c r="D93" s="258">
        <v>6.8029999999999993E-2</v>
      </c>
      <c r="E93" s="258">
        <v>-5.2960000000000003</v>
      </c>
      <c r="F93" s="258"/>
      <c r="G93" s="258"/>
      <c r="H93" s="255"/>
      <c r="I93" s="255"/>
      <c r="J93" s="259"/>
      <c r="K93" s="259"/>
    </row>
    <row r="94" spans="1:11" s="250" customFormat="1" ht="15" x14ac:dyDescent="0.25">
      <c r="A94" s="254"/>
      <c r="B94" s="255"/>
      <c r="C94" s="255"/>
      <c r="D94" s="255"/>
      <c r="E94" s="255"/>
      <c r="F94" s="255"/>
      <c r="G94" s="255"/>
      <c r="H94" s="255"/>
      <c r="I94" s="255"/>
      <c r="J94" s="255"/>
      <c r="K94" s="255"/>
    </row>
    <row r="95" spans="1:11" s="250" customFormat="1" ht="15" x14ac:dyDescent="0.25">
      <c r="A95" s="254"/>
      <c r="B95" s="256" t="s">
        <v>278</v>
      </c>
      <c r="C95" s="256" t="s">
        <v>291</v>
      </c>
      <c r="D95" s="256" t="s">
        <v>280</v>
      </c>
      <c r="E95" s="256" t="s">
        <v>281</v>
      </c>
      <c r="F95" s="256" t="s">
        <v>496</v>
      </c>
      <c r="G95" s="255"/>
      <c r="H95" s="255"/>
      <c r="I95" s="255"/>
      <c r="J95" s="255"/>
      <c r="K95" s="255"/>
    </row>
    <row r="96" spans="1:11" s="250" customFormat="1" ht="15" x14ac:dyDescent="0.25">
      <c r="A96" s="254"/>
      <c r="B96" s="255"/>
      <c r="C96" s="255"/>
      <c r="D96" s="255"/>
      <c r="E96" s="255"/>
      <c r="F96" s="255"/>
      <c r="G96" s="255"/>
      <c r="H96" s="255"/>
      <c r="I96" s="255"/>
      <c r="J96" s="255"/>
      <c r="K96" s="255"/>
    </row>
    <row r="97" spans="1:11" s="250" customFormat="1" ht="15" x14ac:dyDescent="0.25">
      <c r="A97" s="254"/>
      <c r="B97" s="255"/>
      <c r="C97" s="257" t="s">
        <v>283</v>
      </c>
      <c r="D97" s="257" t="s">
        <v>284</v>
      </c>
      <c r="E97" s="257"/>
      <c r="F97" s="255"/>
      <c r="G97" s="255"/>
      <c r="H97" s="255"/>
      <c r="I97" s="255"/>
      <c r="J97" s="255"/>
      <c r="K97" s="255"/>
    </row>
    <row r="98" spans="1:11" s="250" customFormat="1" ht="15" x14ac:dyDescent="0.25">
      <c r="A98" s="254"/>
      <c r="B98" s="255" t="s">
        <v>282</v>
      </c>
      <c r="C98" s="257" t="s">
        <v>286</v>
      </c>
      <c r="D98" s="257" t="s">
        <v>287</v>
      </c>
      <c r="E98" s="257" t="s">
        <v>285</v>
      </c>
      <c r="F98" s="260"/>
      <c r="G98" s="260"/>
      <c r="H98" s="259"/>
      <c r="I98" s="259"/>
      <c r="J98" s="259"/>
      <c r="K98" s="259"/>
    </row>
    <row r="99" spans="1:11" s="250" customFormat="1" ht="15" x14ac:dyDescent="0.25">
      <c r="A99" s="255"/>
      <c r="B99" s="258" t="s">
        <v>280</v>
      </c>
      <c r="C99" s="258">
        <v>4.7406999999999998E-2</v>
      </c>
      <c r="D99" s="258">
        <v>1.1379999999999999E-2</v>
      </c>
      <c r="E99" s="258">
        <v>4.1669999999999998</v>
      </c>
      <c r="F99" s="258"/>
      <c r="G99" s="258"/>
      <c r="H99" s="258"/>
      <c r="I99" s="258"/>
      <c r="J99" s="259"/>
      <c r="K99" s="259"/>
    </row>
    <row r="100" spans="1:11" s="250" customFormat="1" ht="15" x14ac:dyDescent="0.25">
      <c r="A100" s="255"/>
      <c r="B100" s="258" t="s">
        <v>288</v>
      </c>
      <c r="C100" s="258">
        <v>-0.69567999999999997</v>
      </c>
      <c r="D100" s="258">
        <v>0.14749999999999999</v>
      </c>
      <c r="E100" s="258">
        <v>-4.7160000000000002</v>
      </c>
      <c r="F100" s="258"/>
      <c r="G100" s="258"/>
      <c r="H100" s="255"/>
      <c r="I100" s="255"/>
      <c r="J100" s="259"/>
      <c r="K100" s="259"/>
    </row>
    <row r="101" spans="1:11" s="250" customFormat="1" ht="15" x14ac:dyDescent="0.25">
      <c r="A101" s="255"/>
      <c r="B101" s="255"/>
      <c r="C101" s="255"/>
      <c r="D101" s="255"/>
      <c r="E101" s="255"/>
      <c r="F101" s="255"/>
      <c r="G101" s="255"/>
      <c r="H101" s="255"/>
      <c r="I101" s="255"/>
      <c r="J101" s="255"/>
      <c r="K101" s="255"/>
    </row>
    <row r="102" spans="1:11" s="250" customFormat="1" ht="15" x14ac:dyDescent="0.25">
      <c r="A102" s="254"/>
      <c r="B102" s="256" t="s">
        <v>278</v>
      </c>
      <c r="C102" s="256" t="s">
        <v>291</v>
      </c>
      <c r="D102" s="256" t="s">
        <v>280</v>
      </c>
      <c r="E102" s="256" t="s">
        <v>281</v>
      </c>
      <c r="F102" s="256" t="s">
        <v>496</v>
      </c>
      <c r="G102" s="255"/>
      <c r="H102" s="255"/>
      <c r="I102" s="255"/>
      <c r="J102" s="255"/>
      <c r="K102" s="255"/>
    </row>
    <row r="103" spans="1:11" s="250" customFormat="1" ht="15" x14ac:dyDescent="0.25">
      <c r="A103" s="254"/>
      <c r="B103" s="255"/>
      <c r="C103" s="255"/>
      <c r="D103" s="255"/>
      <c r="E103" s="255"/>
      <c r="F103" s="255"/>
      <c r="G103" s="255"/>
      <c r="H103" s="255"/>
      <c r="I103" s="255"/>
      <c r="J103" s="255"/>
      <c r="K103" s="255"/>
    </row>
    <row r="104" spans="1:11" s="250" customFormat="1" ht="15" x14ac:dyDescent="0.25">
      <c r="A104" s="254"/>
      <c r="B104" s="255"/>
      <c r="C104" s="257" t="s">
        <v>283</v>
      </c>
      <c r="D104" s="257" t="s">
        <v>284</v>
      </c>
      <c r="E104" s="257"/>
      <c r="F104" s="255"/>
      <c r="G104" s="255"/>
      <c r="H104" s="255"/>
      <c r="I104" s="255"/>
      <c r="J104" s="255"/>
      <c r="K104" s="255"/>
    </row>
    <row r="105" spans="1:11" s="250" customFormat="1" ht="15" x14ac:dyDescent="0.25">
      <c r="A105" s="254"/>
      <c r="B105" s="255" t="s">
        <v>282</v>
      </c>
      <c r="C105" s="257" t="s">
        <v>286</v>
      </c>
      <c r="D105" s="257" t="s">
        <v>287</v>
      </c>
      <c r="E105" s="257" t="s">
        <v>285</v>
      </c>
      <c r="F105" s="260"/>
      <c r="G105" s="260"/>
      <c r="H105" s="259"/>
      <c r="I105" s="259"/>
      <c r="J105" s="259"/>
      <c r="K105" s="259"/>
    </row>
    <row r="106" spans="1:11" s="250" customFormat="1" ht="15" x14ac:dyDescent="0.25">
      <c r="A106" s="255"/>
      <c r="B106" s="258" t="s">
        <v>280</v>
      </c>
      <c r="C106" s="258">
        <v>4.3382999999999998E-3</v>
      </c>
      <c r="D106" s="258">
        <v>1.732E-3</v>
      </c>
      <c r="E106" s="258">
        <v>2.5049999999999999</v>
      </c>
      <c r="F106" s="258"/>
      <c r="G106" s="258"/>
      <c r="H106" s="258"/>
      <c r="I106" s="258"/>
      <c r="J106" s="259"/>
      <c r="K106" s="259"/>
    </row>
    <row r="107" spans="1:11" s="250" customFormat="1" ht="15" x14ac:dyDescent="0.25">
      <c r="A107" s="255"/>
      <c r="B107" s="258" t="s">
        <v>288</v>
      </c>
      <c r="C107" s="258">
        <v>-6.3182000000000002E-2</v>
      </c>
      <c r="D107" s="258">
        <v>2.2460000000000001E-2</v>
      </c>
      <c r="E107" s="258">
        <v>-2.8130000000000002</v>
      </c>
      <c r="F107" s="258"/>
      <c r="G107" s="258"/>
      <c r="H107" s="258"/>
      <c r="I107" s="258"/>
      <c r="J107" s="259"/>
      <c r="K107" s="259"/>
    </row>
    <row r="108" spans="1:11" s="250" customFormat="1" ht="15" x14ac:dyDescent="0.25">
      <c r="A108" s="254"/>
      <c r="B108" s="255"/>
      <c r="C108" s="255"/>
      <c r="D108" s="255"/>
      <c r="E108" s="255"/>
      <c r="F108" s="255"/>
      <c r="G108" s="255"/>
      <c r="H108" s="255"/>
      <c r="I108" s="255"/>
      <c r="J108" s="255"/>
      <c r="K108" s="255"/>
    </row>
    <row r="109" spans="1:11" s="250" customFormat="1" ht="15" x14ac:dyDescent="0.25">
      <c r="A109" s="254"/>
      <c r="B109" s="255"/>
      <c r="C109" s="255"/>
      <c r="D109" s="255"/>
      <c r="E109" s="255"/>
      <c r="F109" s="255"/>
      <c r="G109" s="255"/>
      <c r="H109" s="255"/>
      <c r="I109" s="255"/>
      <c r="J109" s="255"/>
      <c r="K109" s="255"/>
    </row>
    <row r="110" spans="1:11" ht="26.25" x14ac:dyDescent="0.4">
      <c r="A110" s="252" t="s">
        <v>59</v>
      </c>
      <c r="B110" s="253"/>
      <c r="C110" s="253"/>
      <c r="D110" s="253"/>
      <c r="E110" s="253"/>
      <c r="F110" s="253"/>
      <c r="G110" s="253"/>
      <c r="H110" s="253"/>
      <c r="I110" s="253"/>
      <c r="J110" s="253"/>
      <c r="K110" s="253"/>
    </row>
    <row r="111" spans="1:11" s="250" customFormat="1" ht="15" x14ac:dyDescent="0.25">
      <c r="A111" s="254"/>
      <c r="B111" s="255"/>
      <c r="C111" s="255"/>
      <c r="D111" s="255"/>
      <c r="E111" s="255"/>
      <c r="F111" s="255"/>
      <c r="G111" s="255"/>
      <c r="H111" s="255"/>
      <c r="I111" s="255"/>
      <c r="J111" s="255"/>
      <c r="K111" s="255"/>
    </row>
    <row r="112" spans="1:11" s="250" customFormat="1" ht="15" x14ac:dyDescent="0.25">
      <c r="A112" s="254"/>
      <c r="B112" s="256" t="s">
        <v>278</v>
      </c>
      <c r="C112" s="256" t="s">
        <v>279</v>
      </c>
      <c r="D112" s="256" t="s">
        <v>280</v>
      </c>
      <c r="E112" s="256" t="s">
        <v>281</v>
      </c>
      <c r="F112" s="256" t="s">
        <v>495</v>
      </c>
      <c r="G112" s="255"/>
      <c r="H112" s="255"/>
      <c r="I112" s="255"/>
      <c r="J112" s="255"/>
      <c r="K112" s="255"/>
    </row>
    <row r="113" spans="1:11" s="250" customFormat="1" ht="15" x14ac:dyDescent="0.25">
      <c r="A113" s="254"/>
      <c r="B113" s="255"/>
      <c r="C113" s="255"/>
      <c r="D113" s="255"/>
      <c r="E113" s="255"/>
      <c r="F113" s="255"/>
      <c r="G113" s="255"/>
      <c r="H113" s="255"/>
      <c r="I113" s="255"/>
      <c r="J113" s="255"/>
      <c r="K113" s="255"/>
    </row>
    <row r="114" spans="1:11" s="250" customFormat="1" ht="15" x14ac:dyDescent="0.25">
      <c r="A114" s="254"/>
      <c r="B114" s="255"/>
      <c r="C114" s="257" t="s">
        <v>283</v>
      </c>
      <c r="D114" s="257" t="s">
        <v>284</v>
      </c>
      <c r="E114" s="257"/>
      <c r="F114" s="255"/>
      <c r="G114" s="255"/>
      <c r="H114" s="255"/>
      <c r="I114" s="255"/>
      <c r="J114" s="258"/>
      <c r="K114" s="258"/>
    </row>
    <row r="115" spans="1:11" s="250" customFormat="1" ht="15" x14ac:dyDescent="0.25">
      <c r="A115" s="254"/>
      <c r="B115" s="255" t="s">
        <v>282</v>
      </c>
      <c r="C115" s="257" t="s">
        <v>286</v>
      </c>
      <c r="D115" s="257" t="s">
        <v>287</v>
      </c>
      <c r="E115" s="257" t="s">
        <v>285</v>
      </c>
      <c r="F115" s="260"/>
      <c r="G115" s="260"/>
      <c r="H115" s="260"/>
      <c r="I115" s="260"/>
      <c r="J115" s="260"/>
      <c r="K115" s="260"/>
    </row>
    <row r="116" spans="1:11" s="250" customFormat="1" ht="15" x14ac:dyDescent="0.25">
      <c r="A116" s="255"/>
      <c r="B116" s="261" t="s">
        <v>280</v>
      </c>
      <c r="C116" s="258">
        <v>5.2104999999999999E-3</v>
      </c>
      <c r="D116" s="258">
        <v>6.7440000000000002E-4</v>
      </c>
      <c r="E116" s="258">
        <v>7.726</v>
      </c>
      <c r="F116" s="258"/>
      <c r="G116" s="258"/>
      <c r="H116" s="258"/>
      <c r="I116" s="258"/>
      <c r="J116" s="260"/>
      <c r="K116" s="260"/>
    </row>
    <row r="117" spans="1:11" s="250" customFormat="1" ht="15" x14ac:dyDescent="0.25">
      <c r="A117" s="255"/>
      <c r="B117" s="261" t="s">
        <v>288</v>
      </c>
      <c r="C117" s="258">
        <v>3.532E-3</v>
      </c>
      <c r="D117" s="258">
        <v>7.3000000000000001E-3</v>
      </c>
      <c r="E117" s="258">
        <v>0.48380000000000001</v>
      </c>
      <c r="F117" s="258"/>
      <c r="G117" s="258"/>
      <c r="H117" s="258"/>
      <c r="I117" s="255"/>
      <c r="J117" s="259"/>
      <c r="K117" s="260"/>
    </row>
    <row r="118" spans="1:11" s="250" customFormat="1" ht="15" x14ac:dyDescent="0.25">
      <c r="A118" s="255"/>
      <c r="B118" s="255"/>
      <c r="C118" s="255"/>
      <c r="D118" s="255"/>
      <c r="E118" s="255"/>
      <c r="F118" s="255"/>
      <c r="G118" s="255"/>
      <c r="H118" s="255"/>
      <c r="I118" s="255"/>
      <c r="J118" s="258"/>
      <c r="K118" s="258"/>
    </row>
    <row r="119" spans="1:11" s="250" customFormat="1" ht="15" x14ac:dyDescent="0.25">
      <c r="A119" s="254"/>
      <c r="B119" s="256" t="s">
        <v>278</v>
      </c>
      <c r="C119" s="256" t="s">
        <v>289</v>
      </c>
      <c r="D119" s="256" t="s">
        <v>280</v>
      </c>
      <c r="E119" s="256" t="s">
        <v>281</v>
      </c>
      <c r="F119" s="256" t="s">
        <v>495</v>
      </c>
      <c r="G119" s="255"/>
      <c r="H119" s="255"/>
      <c r="I119" s="255"/>
      <c r="J119" s="255"/>
      <c r="K119" s="258"/>
    </row>
    <row r="120" spans="1:11" s="250" customFormat="1" ht="15" x14ac:dyDescent="0.25">
      <c r="A120" s="254"/>
      <c r="B120" s="255"/>
      <c r="C120" s="255"/>
      <c r="D120" s="255"/>
      <c r="E120" s="255"/>
      <c r="F120" s="255"/>
      <c r="G120" s="255"/>
      <c r="H120" s="255"/>
      <c r="I120" s="255"/>
      <c r="J120" s="258"/>
      <c r="K120" s="258"/>
    </row>
    <row r="121" spans="1:11" s="250" customFormat="1" ht="15" x14ac:dyDescent="0.25">
      <c r="A121" s="254"/>
      <c r="B121" s="255"/>
      <c r="C121" s="257" t="s">
        <v>283</v>
      </c>
      <c r="D121" s="257" t="s">
        <v>284</v>
      </c>
      <c r="E121" s="257"/>
      <c r="F121" s="255"/>
      <c r="G121" s="255"/>
      <c r="H121" s="255"/>
      <c r="I121" s="255"/>
      <c r="J121" s="255"/>
      <c r="K121" s="258"/>
    </row>
    <row r="122" spans="1:11" s="250" customFormat="1" ht="15" x14ac:dyDescent="0.25">
      <c r="A122" s="254"/>
      <c r="B122" s="255" t="s">
        <v>282</v>
      </c>
      <c r="C122" s="257" t="s">
        <v>286</v>
      </c>
      <c r="D122" s="257" t="s">
        <v>287</v>
      </c>
      <c r="E122" s="257" t="s">
        <v>285</v>
      </c>
      <c r="F122" s="260"/>
      <c r="G122" s="260"/>
      <c r="H122" s="260"/>
      <c r="I122" s="259"/>
      <c r="J122" s="260"/>
      <c r="K122" s="260"/>
    </row>
    <row r="123" spans="1:11" s="250" customFormat="1" ht="15" x14ac:dyDescent="0.25">
      <c r="A123" s="255"/>
      <c r="B123" s="261" t="s">
        <v>280</v>
      </c>
      <c r="C123" s="258">
        <v>-1.6513999999999999E-3</v>
      </c>
      <c r="D123" s="258">
        <v>3.9020000000000001E-3</v>
      </c>
      <c r="E123" s="258">
        <v>-0.42320000000000002</v>
      </c>
      <c r="F123" s="258"/>
      <c r="G123" s="258"/>
      <c r="H123" s="258"/>
      <c r="I123" s="258"/>
      <c r="J123" s="260"/>
      <c r="K123" s="260"/>
    </row>
    <row r="124" spans="1:11" s="250" customFormat="1" ht="15" x14ac:dyDescent="0.25">
      <c r="A124" s="255"/>
      <c r="B124" s="261" t="s">
        <v>288</v>
      </c>
      <c r="C124" s="258">
        <v>0.11262999999999999</v>
      </c>
      <c r="D124" s="258">
        <v>4.224E-2</v>
      </c>
      <c r="E124" s="258">
        <v>2.6669999999999998</v>
      </c>
      <c r="F124" s="258"/>
      <c r="G124" s="258"/>
      <c r="H124" s="258"/>
      <c r="I124" s="258"/>
      <c r="J124" s="259"/>
      <c r="K124" s="259"/>
    </row>
    <row r="125" spans="1:11" s="250" customFormat="1" ht="15" x14ac:dyDescent="0.25">
      <c r="A125" s="254"/>
      <c r="B125" s="255"/>
      <c r="C125" s="255"/>
      <c r="D125" s="255"/>
      <c r="E125" s="255"/>
      <c r="F125" s="255"/>
      <c r="G125" s="255"/>
      <c r="H125" s="255"/>
      <c r="I125" s="255"/>
      <c r="J125" s="255"/>
      <c r="K125" s="255"/>
    </row>
    <row r="126" spans="1:11" s="250" customFormat="1" ht="15" x14ac:dyDescent="0.25">
      <c r="A126" s="254"/>
      <c r="B126" s="256" t="s">
        <v>278</v>
      </c>
      <c r="C126" s="256" t="s">
        <v>290</v>
      </c>
      <c r="D126" s="256" t="s">
        <v>280</v>
      </c>
      <c r="E126" s="256" t="s">
        <v>281</v>
      </c>
      <c r="F126" s="256" t="s">
        <v>495</v>
      </c>
      <c r="G126" s="255"/>
      <c r="H126" s="255"/>
      <c r="I126" s="255"/>
      <c r="J126" s="255"/>
      <c r="K126" s="255"/>
    </row>
    <row r="127" spans="1:11" s="250" customFormat="1" ht="15" x14ac:dyDescent="0.25">
      <c r="A127" s="254"/>
      <c r="B127" s="255"/>
      <c r="C127" s="255"/>
      <c r="D127" s="255"/>
      <c r="E127" s="255"/>
      <c r="F127" s="255"/>
      <c r="G127" s="255"/>
      <c r="H127" s="255"/>
      <c r="I127" s="255"/>
      <c r="J127" s="255"/>
      <c r="K127" s="255"/>
    </row>
    <row r="128" spans="1:11" s="250" customFormat="1" ht="15" x14ac:dyDescent="0.25">
      <c r="A128" s="254"/>
      <c r="B128" s="255"/>
      <c r="C128" s="257" t="s">
        <v>283</v>
      </c>
      <c r="D128" s="257" t="s">
        <v>284</v>
      </c>
      <c r="E128" s="257"/>
      <c r="F128" s="255"/>
      <c r="G128" s="255"/>
      <c r="H128" s="255"/>
      <c r="I128" s="255"/>
      <c r="J128" s="255"/>
      <c r="K128" s="255"/>
    </row>
    <row r="129" spans="1:11" s="250" customFormat="1" ht="15" x14ac:dyDescent="0.25">
      <c r="A129" s="254"/>
      <c r="B129" s="255" t="s">
        <v>282</v>
      </c>
      <c r="C129" s="257" t="s">
        <v>286</v>
      </c>
      <c r="D129" s="257" t="s">
        <v>287</v>
      </c>
      <c r="E129" s="257" t="s">
        <v>285</v>
      </c>
      <c r="F129" s="260"/>
      <c r="G129" s="260"/>
      <c r="H129" s="260"/>
      <c r="I129" s="259"/>
      <c r="J129" s="259"/>
      <c r="K129" s="259"/>
    </row>
    <row r="130" spans="1:11" s="250" customFormat="1" ht="15" x14ac:dyDescent="0.25">
      <c r="A130" s="255"/>
      <c r="B130" s="261" t="s">
        <v>280</v>
      </c>
      <c r="C130" s="258">
        <v>6.8618000000000004E-3</v>
      </c>
      <c r="D130" s="258">
        <v>3.571E-3</v>
      </c>
      <c r="E130" s="258">
        <v>1.9219999999999999</v>
      </c>
      <c r="F130" s="258"/>
      <c r="G130" s="258"/>
      <c r="H130" s="258"/>
      <c r="I130" s="258"/>
      <c r="J130" s="259"/>
      <c r="K130" s="259"/>
    </row>
    <row r="131" spans="1:11" s="250" customFormat="1" ht="15" x14ac:dyDescent="0.25">
      <c r="A131" s="255"/>
      <c r="B131" s="261" t="s">
        <v>288</v>
      </c>
      <c r="C131" s="258">
        <v>-0.1091</v>
      </c>
      <c r="D131" s="258">
        <v>3.8649999999999997E-2</v>
      </c>
      <c r="E131" s="258">
        <v>-2.823</v>
      </c>
      <c r="F131" s="258"/>
      <c r="G131" s="258"/>
      <c r="H131" s="258"/>
      <c r="I131" s="258"/>
      <c r="J131" s="259"/>
      <c r="K131" s="259"/>
    </row>
    <row r="132" spans="1:11" s="250" customFormat="1" ht="15" x14ac:dyDescent="0.25">
      <c r="A132" s="254"/>
      <c r="B132" s="255"/>
      <c r="C132" s="255"/>
      <c r="D132" s="255"/>
      <c r="E132" s="255"/>
      <c r="F132" s="255"/>
      <c r="G132" s="255"/>
      <c r="H132" s="255"/>
      <c r="I132" s="255"/>
      <c r="J132" s="255"/>
      <c r="K132" s="255"/>
    </row>
    <row r="133" spans="1:11" s="250" customFormat="1" ht="15" x14ac:dyDescent="0.25">
      <c r="A133" s="254"/>
      <c r="B133" s="256" t="s">
        <v>278</v>
      </c>
      <c r="C133" s="256" t="s">
        <v>291</v>
      </c>
      <c r="D133" s="256" t="s">
        <v>280</v>
      </c>
      <c r="E133" s="256" t="s">
        <v>281</v>
      </c>
      <c r="F133" s="256" t="s">
        <v>495</v>
      </c>
      <c r="G133" s="255"/>
      <c r="H133" s="255"/>
      <c r="I133" s="255"/>
      <c r="J133" s="255"/>
      <c r="K133" s="255"/>
    </row>
    <row r="134" spans="1:11" s="250" customFormat="1" ht="15" x14ac:dyDescent="0.25">
      <c r="A134" s="254"/>
      <c r="B134" s="255"/>
      <c r="C134" s="255"/>
      <c r="D134" s="255"/>
      <c r="E134" s="255"/>
      <c r="F134" s="255"/>
      <c r="G134" s="255"/>
      <c r="H134" s="255"/>
      <c r="I134" s="255"/>
      <c r="J134" s="255"/>
      <c r="K134" s="255"/>
    </row>
    <row r="135" spans="1:11" s="250" customFormat="1" ht="15" x14ac:dyDescent="0.25">
      <c r="A135" s="254"/>
      <c r="B135" s="255"/>
      <c r="C135" s="257" t="s">
        <v>283</v>
      </c>
      <c r="D135" s="257" t="s">
        <v>284</v>
      </c>
      <c r="E135" s="257"/>
      <c r="F135" s="255"/>
      <c r="G135" s="255"/>
      <c r="H135" s="258"/>
      <c r="I135" s="258"/>
      <c r="J135" s="255"/>
      <c r="K135" s="255"/>
    </row>
    <row r="136" spans="1:11" s="250" customFormat="1" ht="15" x14ac:dyDescent="0.25">
      <c r="A136" s="254"/>
      <c r="B136" s="255" t="s">
        <v>282</v>
      </c>
      <c r="C136" s="257" t="s">
        <v>286</v>
      </c>
      <c r="D136" s="257" t="s">
        <v>287</v>
      </c>
      <c r="E136" s="257" t="s">
        <v>285</v>
      </c>
      <c r="F136" s="260"/>
      <c r="G136" s="260"/>
      <c r="H136" s="259"/>
      <c r="I136" s="260"/>
      <c r="J136" s="259"/>
      <c r="K136" s="259"/>
    </row>
    <row r="137" spans="1:11" s="250" customFormat="1" ht="15" x14ac:dyDescent="0.25">
      <c r="A137" s="255"/>
      <c r="B137" s="258" t="s">
        <v>280</v>
      </c>
      <c r="C137" s="258">
        <v>3.2578000000000003E-2</v>
      </c>
      <c r="D137" s="258">
        <v>8.0590000000000002E-3</v>
      </c>
      <c r="E137" s="258">
        <v>4.0430000000000001</v>
      </c>
      <c r="F137" s="258"/>
      <c r="G137" s="258"/>
      <c r="H137" s="255"/>
      <c r="I137" s="255"/>
      <c r="J137" s="259"/>
      <c r="K137" s="259"/>
    </row>
    <row r="138" spans="1:11" s="250" customFormat="1" ht="15" x14ac:dyDescent="0.25">
      <c r="A138" s="255"/>
      <c r="B138" s="258" t="s">
        <v>288</v>
      </c>
      <c r="C138" s="258">
        <v>-0.24882000000000001</v>
      </c>
      <c r="D138" s="258">
        <v>8.7230000000000002E-2</v>
      </c>
      <c r="E138" s="258">
        <v>-2.8519999999999999</v>
      </c>
      <c r="F138" s="258"/>
      <c r="G138" s="258"/>
      <c r="H138" s="255"/>
      <c r="I138" s="255"/>
      <c r="J138" s="259"/>
      <c r="K138" s="259"/>
    </row>
    <row r="139" spans="1:11" s="250" customFormat="1" ht="15" x14ac:dyDescent="0.25">
      <c r="A139" s="254"/>
      <c r="B139" s="255"/>
      <c r="C139" s="255"/>
      <c r="D139" s="255"/>
      <c r="E139" s="255"/>
      <c r="F139" s="255"/>
      <c r="G139" s="255"/>
      <c r="H139" s="255"/>
      <c r="I139" s="255"/>
      <c r="J139" s="255"/>
      <c r="K139" s="255"/>
    </row>
    <row r="140" spans="1:11" s="250" customFormat="1" ht="15" x14ac:dyDescent="0.25">
      <c r="A140" s="254"/>
      <c r="B140" s="256" t="s">
        <v>278</v>
      </c>
      <c r="C140" s="256" t="s">
        <v>292</v>
      </c>
      <c r="D140" s="256" t="s">
        <v>280</v>
      </c>
      <c r="E140" s="256" t="s">
        <v>281</v>
      </c>
      <c r="F140" s="256" t="s">
        <v>495</v>
      </c>
      <c r="G140" s="255"/>
      <c r="H140" s="255"/>
      <c r="I140" s="255"/>
      <c r="J140" s="255"/>
      <c r="K140" s="255"/>
    </row>
    <row r="141" spans="1:11" s="250" customFormat="1" ht="15" x14ac:dyDescent="0.25">
      <c r="A141" s="254"/>
      <c r="B141" s="255"/>
      <c r="C141" s="255"/>
      <c r="D141" s="255"/>
      <c r="E141" s="255"/>
      <c r="F141" s="255"/>
      <c r="G141" s="255"/>
      <c r="H141" s="255"/>
      <c r="I141" s="255"/>
      <c r="J141" s="255"/>
      <c r="K141" s="255"/>
    </row>
    <row r="142" spans="1:11" s="250" customFormat="1" ht="15" x14ac:dyDescent="0.25">
      <c r="A142" s="254"/>
      <c r="B142" s="255"/>
      <c r="C142" s="257" t="s">
        <v>283</v>
      </c>
      <c r="D142" s="257" t="s">
        <v>284</v>
      </c>
      <c r="E142" s="257"/>
      <c r="F142" s="255"/>
      <c r="G142" s="255"/>
      <c r="H142" s="255"/>
      <c r="I142" s="255"/>
      <c r="J142" s="255"/>
      <c r="K142" s="255"/>
    </row>
    <row r="143" spans="1:11" s="250" customFormat="1" ht="15" x14ac:dyDescent="0.25">
      <c r="A143" s="254"/>
      <c r="B143" s="255" t="s">
        <v>282</v>
      </c>
      <c r="C143" s="257" t="s">
        <v>286</v>
      </c>
      <c r="D143" s="257" t="s">
        <v>287</v>
      </c>
      <c r="E143" s="257" t="s">
        <v>285</v>
      </c>
      <c r="F143" s="260"/>
      <c r="G143" s="260"/>
      <c r="H143" s="260"/>
      <c r="I143" s="260"/>
      <c r="J143" s="259"/>
      <c r="K143" s="259"/>
    </row>
    <row r="144" spans="1:11" s="250" customFormat="1" ht="15" x14ac:dyDescent="0.25">
      <c r="A144" s="255"/>
      <c r="B144" s="261" t="s">
        <v>280</v>
      </c>
      <c r="C144" s="258">
        <v>-8.0155000000000001E-3</v>
      </c>
      <c r="D144" s="258">
        <v>1.3450000000000001E-3</v>
      </c>
      <c r="E144" s="258">
        <v>-5.9580000000000002</v>
      </c>
      <c r="F144" s="258"/>
      <c r="G144" s="258"/>
      <c r="H144" s="258"/>
      <c r="I144" s="260"/>
      <c r="J144" s="259"/>
      <c r="K144" s="259"/>
    </row>
    <row r="145" spans="1:11" s="250" customFormat="1" ht="15" x14ac:dyDescent="0.25">
      <c r="A145" s="255"/>
      <c r="B145" s="261" t="s">
        <v>288</v>
      </c>
      <c r="C145" s="258">
        <v>-3.3128999999999999E-2</v>
      </c>
      <c r="D145" s="258">
        <v>1.456E-2</v>
      </c>
      <c r="E145" s="258">
        <v>-2.2749999999999999</v>
      </c>
      <c r="F145" s="258"/>
      <c r="G145" s="258"/>
      <c r="H145" s="258"/>
      <c r="I145" s="259"/>
      <c r="J145" s="259"/>
      <c r="K145" s="259"/>
    </row>
    <row r="146" spans="1:11" s="250" customFormat="1" ht="15" x14ac:dyDescent="0.25">
      <c r="A146" s="254"/>
      <c r="B146" s="255"/>
      <c r="C146" s="255"/>
      <c r="D146" s="255"/>
      <c r="E146" s="255"/>
      <c r="F146" s="255"/>
      <c r="G146" s="255"/>
      <c r="H146" s="255"/>
      <c r="I146" s="255"/>
      <c r="J146" s="255"/>
      <c r="K146" s="255"/>
    </row>
    <row r="147" spans="1:11" s="250" customFormat="1" ht="15" x14ac:dyDescent="0.25">
      <c r="A147" s="254"/>
      <c r="B147" s="283" t="s">
        <v>278</v>
      </c>
      <c r="C147" s="283" t="s">
        <v>279</v>
      </c>
      <c r="D147" s="283" t="s">
        <v>280</v>
      </c>
      <c r="E147" s="283" t="s">
        <v>281</v>
      </c>
      <c r="F147" s="283" t="s">
        <v>293</v>
      </c>
      <c r="G147" s="255"/>
      <c r="H147" s="255"/>
      <c r="I147" s="255"/>
      <c r="J147" s="255"/>
      <c r="K147" s="255"/>
    </row>
    <row r="148" spans="1:11" s="250" customFormat="1" ht="15" x14ac:dyDescent="0.25">
      <c r="A148" s="254"/>
      <c r="B148" s="255"/>
      <c r="C148" s="255"/>
      <c r="D148" s="255"/>
      <c r="E148" s="255"/>
      <c r="F148" s="255"/>
      <c r="G148" s="255"/>
      <c r="H148" s="255"/>
      <c r="I148" s="255"/>
      <c r="J148" s="255"/>
      <c r="K148" s="255"/>
    </row>
    <row r="149" spans="1:11" s="250" customFormat="1" ht="15" x14ac:dyDescent="0.25">
      <c r="A149" s="254"/>
      <c r="B149" s="255"/>
      <c r="C149" s="257" t="s">
        <v>283</v>
      </c>
      <c r="D149" s="257" t="s">
        <v>284</v>
      </c>
      <c r="E149" s="257"/>
      <c r="F149" s="255"/>
      <c r="G149" s="255"/>
      <c r="H149" s="255"/>
      <c r="I149" s="255"/>
      <c r="J149" s="255"/>
      <c r="K149" s="255"/>
    </row>
    <row r="150" spans="1:11" s="250" customFormat="1" ht="15" x14ac:dyDescent="0.25">
      <c r="A150" s="254"/>
      <c r="B150" s="255" t="s">
        <v>282</v>
      </c>
      <c r="C150" s="257" t="s">
        <v>286</v>
      </c>
      <c r="D150" s="257" t="s">
        <v>287</v>
      </c>
      <c r="E150" s="257" t="s">
        <v>285</v>
      </c>
      <c r="F150" s="260"/>
      <c r="G150" s="260"/>
      <c r="H150" s="260"/>
      <c r="I150" s="260"/>
      <c r="J150" s="260"/>
      <c r="K150" s="259"/>
    </row>
    <row r="151" spans="1:11" s="250" customFormat="1" ht="15" x14ac:dyDescent="0.25">
      <c r="A151" s="255"/>
      <c r="B151" s="261" t="s">
        <v>280</v>
      </c>
      <c r="C151" s="258">
        <v>1.0831E-2</v>
      </c>
      <c r="D151" s="258">
        <v>2.4719999999999998E-3</v>
      </c>
      <c r="E151" s="258">
        <v>4.3819999999999997</v>
      </c>
      <c r="F151" s="258"/>
      <c r="G151" s="258"/>
      <c r="H151" s="258"/>
      <c r="I151" s="258"/>
      <c r="J151" s="260"/>
      <c r="K151" s="259"/>
    </row>
    <row r="152" spans="1:11" s="250" customFormat="1" ht="15" x14ac:dyDescent="0.25">
      <c r="A152" s="255"/>
      <c r="B152" s="261" t="s">
        <v>288</v>
      </c>
      <c r="C152" s="258">
        <v>-2.0531000000000001E-2</v>
      </c>
      <c r="D152" s="258">
        <v>1.1050000000000001E-2</v>
      </c>
      <c r="E152" s="258">
        <v>-1.857</v>
      </c>
      <c r="F152" s="258"/>
      <c r="G152" s="258"/>
      <c r="H152" s="258"/>
      <c r="I152" s="258"/>
      <c r="J152" s="260"/>
      <c r="K152" s="259"/>
    </row>
    <row r="153" spans="1:11" s="250" customFormat="1" ht="15" x14ac:dyDescent="0.25">
      <c r="A153" s="255"/>
      <c r="B153" s="255"/>
      <c r="C153" s="255"/>
      <c r="D153" s="255"/>
      <c r="E153" s="255"/>
      <c r="F153" s="255"/>
      <c r="G153" s="255"/>
      <c r="H153" s="255"/>
      <c r="I153" s="258"/>
      <c r="J153" s="258"/>
      <c r="K153" s="255"/>
    </row>
    <row r="154" spans="1:11" s="250" customFormat="1" ht="15" x14ac:dyDescent="0.25">
      <c r="A154" s="254"/>
      <c r="B154" s="256" t="s">
        <v>278</v>
      </c>
      <c r="C154" s="256" t="s">
        <v>289</v>
      </c>
      <c r="D154" s="256" t="s">
        <v>280</v>
      </c>
      <c r="E154" s="256" t="s">
        <v>281</v>
      </c>
      <c r="F154" s="256" t="s">
        <v>293</v>
      </c>
      <c r="G154" s="255"/>
      <c r="H154" s="255"/>
      <c r="I154" s="258"/>
      <c r="J154" s="258"/>
      <c r="K154" s="255"/>
    </row>
    <row r="155" spans="1:11" s="250" customFormat="1" ht="15" x14ac:dyDescent="0.25">
      <c r="A155" s="254"/>
      <c r="B155" s="255"/>
      <c r="C155" s="255"/>
      <c r="D155" s="255"/>
      <c r="E155" s="255"/>
      <c r="F155" s="255"/>
      <c r="G155" s="255"/>
      <c r="H155" s="255"/>
      <c r="I155" s="258"/>
      <c r="J155" s="258"/>
      <c r="K155" s="255"/>
    </row>
    <row r="156" spans="1:11" s="250" customFormat="1" ht="15" x14ac:dyDescent="0.25">
      <c r="A156" s="254"/>
      <c r="B156" s="255"/>
      <c r="C156" s="257" t="s">
        <v>283</v>
      </c>
      <c r="D156" s="257" t="s">
        <v>284</v>
      </c>
      <c r="E156" s="257"/>
      <c r="F156" s="255"/>
      <c r="G156" s="255"/>
      <c r="H156" s="255"/>
      <c r="I156" s="258"/>
      <c r="J156" s="258"/>
      <c r="K156" s="255"/>
    </row>
    <row r="157" spans="1:11" s="250" customFormat="1" ht="15" x14ac:dyDescent="0.25">
      <c r="A157" s="254"/>
      <c r="B157" s="255" t="s">
        <v>282</v>
      </c>
      <c r="C157" s="257" t="s">
        <v>286</v>
      </c>
      <c r="D157" s="257" t="s">
        <v>287</v>
      </c>
      <c r="E157" s="257" t="s">
        <v>285</v>
      </c>
      <c r="F157" s="260"/>
      <c r="G157" s="260"/>
      <c r="H157" s="260"/>
      <c r="I157" s="260"/>
      <c r="J157" s="260"/>
      <c r="K157" s="259"/>
    </row>
    <row r="158" spans="1:11" s="250" customFormat="1" ht="15" x14ac:dyDescent="0.25">
      <c r="A158" s="255"/>
      <c r="B158" s="261" t="s">
        <v>280</v>
      </c>
      <c r="C158" s="258">
        <v>3.5354999999999998E-2</v>
      </c>
      <c r="D158" s="258">
        <v>8.1469999999999997E-3</v>
      </c>
      <c r="E158" s="258">
        <v>4.3390000000000004</v>
      </c>
      <c r="F158" s="258"/>
      <c r="G158" s="258"/>
      <c r="H158" s="258"/>
      <c r="I158" s="258"/>
      <c r="J158" s="260"/>
      <c r="K158" s="259"/>
    </row>
    <row r="159" spans="1:11" s="250" customFormat="1" ht="15" x14ac:dyDescent="0.25">
      <c r="A159" s="255"/>
      <c r="B159" s="261" t="s">
        <v>288</v>
      </c>
      <c r="C159" s="258">
        <v>-5.4372999999999998E-2</v>
      </c>
      <c r="D159" s="258">
        <v>3.644E-2</v>
      </c>
      <c r="E159" s="258">
        <v>-1.492</v>
      </c>
      <c r="F159" s="258"/>
      <c r="G159" s="258"/>
      <c r="H159" s="258"/>
      <c r="I159" s="258"/>
      <c r="J159" s="260"/>
      <c r="K159" s="259"/>
    </row>
    <row r="160" spans="1:11" s="250" customFormat="1" ht="15" x14ac:dyDescent="0.25">
      <c r="A160" s="255"/>
      <c r="B160" s="255"/>
      <c r="C160" s="255"/>
      <c r="D160" s="255"/>
      <c r="E160" s="255"/>
      <c r="F160" s="255"/>
      <c r="G160" s="255"/>
      <c r="H160" s="255"/>
      <c r="I160" s="255"/>
      <c r="J160" s="255"/>
      <c r="K160" s="255"/>
    </row>
    <row r="161" spans="1:11" s="250" customFormat="1" ht="15" x14ac:dyDescent="0.25">
      <c r="A161" s="254"/>
      <c r="B161" s="256" t="s">
        <v>278</v>
      </c>
      <c r="C161" s="256" t="s">
        <v>290</v>
      </c>
      <c r="D161" s="256" t="s">
        <v>280</v>
      </c>
      <c r="E161" s="256" t="s">
        <v>281</v>
      </c>
      <c r="F161" s="256" t="s">
        <v>293</v>
      </c>
      <c r="G161" s="255"/>
      <c r="H161" s="255"/>
      <c r="I161" s="255"/>
      <c r="J161" s="255"/>
      <c r="K161" s="255"/>
    </row>
    <row r="162" spans="1:11" s="250" customFormat="1" ht="15" x14ac:dyDescent="0.25">
      <c r="A162" s="254"/>
      <c r="B162" s="255"/>
      <c r="C162" s="255"/>
      <c r="D162" s="255"/>
      <c r="E162" s="255"/>
      <c r="F162" s="255"/>
      <c r="G162" s="255"/>
      <c r="H162" s="255"/>
      <c r="I162" s="255"/>
      <c r="J162" s="255"/>
      <c r="K162" s="255"/>
    </row>
    <row r="163" spans="1:11" s="250" customFormat="1" ht="15" x14ac:dyDescent="0.25">
      <c r="A163" s="254"/>
      <c r="B163" s="255"/>
      <c r="C163" s="257" t="s">
        <v>283</v>
      </c>
      <c r="D163" s="257" t="s">
        <v>284</v>
      </c>
      <c r="E163" s="257"/>
      <c r="F163" s="255"/>
      <c r="G163" s="255"/>
      <c r="H163" s="255"/>
      <c r="I163" s="255"/>
      <c r="J163" s="255"/>
      <c r="K163" s="255"/>
    </row>
    <row r="164" spans="1:11" s="250" customFormat="1" ht="15" x14ac:dyDescent="0.25">
      <c r="A164" s="254"/>
      <c r="B164" s="255" t="s">
        <v>282</v>
      </c>
      <c r="C164" s="257" t="s">
        <v>286</v>
      </c>
      <c r="D164" s="257" t="s">
        <v>287</v>
      </c>
      <c r="E164" s="257" t="s">
        <v>285</v>
      </c>
      <c r="F164" s="260"/>
      <c r="G164" s="260"/>
      <c r="H164" s="260"/>
      <c r="I164" s="260"/>
      <c r="J164" s="259"/>
      <c r="K164" s="259"/>
    </row>
    <row r="165" spans="1:11" s="250" customFormat="1" ht="15" x14ac:dyDescent="0.25">
      <c r="A165" s="255"/>
      <c r="B165" s="261" t="s">
        <v>280</v>
      </c>
      <c r="C165" s="258">
        <v>-2.4523E-2</v>
      </c>
      <c r="D165" s="258">
        <v>8.6210000000000002E-3</v>
      </c>
      <c r="E165" s="258">
        <v>-2.8439999999999999</v>
      </c>
      <c r="F165" s="258"/>
      <c r="G165" s="258"/>
      <c r="H165" s="258"/>
      <c r="I165" s="258"/>
      <c r="J165" s="259"/>
      <c r="K165" s="259"/>
    </row>
    <row r="166" spans="1:11" s="250" customFormat="1" ht="15" x14ac:dyDescent="0.25">
      <c r="A166" s="255"/>
      <c r="B166" s="261" t="s">
        <v>288</v>
      </c>
      <c r="C166" s="258">
        <v>3.3841999999999997E-2</v>
      </c>
      <c r="D166" s="258">
        <v>3.8559999999999997E-2</v>
      </c>
      <c r="E166" s="258">
        <v>0.87770000000000004</v>
      </c>
      <c r="F166" s="258"/>
      <c r="G166" s="258"/>
      <c r="H166" s="258"/>
      <c r="I166" s="255"/>
      <c r="J166" s="259"/>
      <c r="K166" s="259"/>
    </row>
    <row r="167" spans="1:11" s="250" customFormat="1" ht="15" x14ac:dyDescent="0.25">
      <c r="A167" s="254"/>
      <c r="B167" s="255"/>
      <c r="C167" s="255"/>
      <c r="D167" s="255"/>
      <c r="E167" s="255"/>
      <c r="F167" s="255"/>
      <c r="G167" s="255"/>
      <c r="H167" s="255"/>
      <c r="I167" s="255"/>
      <c r="J167" s="255"/>
      <c r="K167" s="255"/>
    </row>
    <row r="168" spans="1:11" s="250" customFormat="1" ht="15" x14ac:dyDescent="0.25">
      <c r="A168" s="254"/>
      <c r="B168" s="256" t="s">
        <v>278</v>
      </c>
      <c r="C168" s="256" t="s">
        <v>291</v>
      </c>
      <c r="D168" s="256" t="s">
        <v>280</v>
      </c>
      <c r="E168" s="256" t="s">
        <v>281</v>
      </c>
      <c r="F168" s="256" t="s">
        <v>293</v>
      </c>
      <c r="G168" s="255"/>
      <c r="H168" s="255"/>
      <c r="I168" s="255"/>
      <c r="J168" s="255"/>
      <c r="K168" s="255"/>
    </row>
    <row r="169" spans="1:11" s="250" customFormat="1" ht="15" x14ac:dyDescent="0.25">
      <c r="A169" s="254"/>
      <c r="B169" s="255"/>
      <c r="C169" s="255"/>
      <c r="D169" s="255"/>
      <c r="E169" s="255"/>
      <c r="F169" s="255"/>
      <c r="G169" s="255"/>
      <c r="H169" s="255"/>
      <c r="I169" s="255"/>
      <c r="J169" s="255"/>
      <c r="K169" s="255"/>
    </row>
    <row r="170" spans="1:11" s="250" customFormat="1" ht="15" x14ac:dyDescent="0.25">
      <c r="A170" s="254"/>
      <c r="B170" s="255"/>
      <c r="C170" s="257" t="s">
        <v>283</v>
      </c>
      <c r="D170" s="257" t="s">
        <v>284</v>
      </c>
      <c r="E170" s="257"/>
      <c r="F170" s="255"/>
      <c r="G170" s="255"/>
      <c r="H170" s="255"/>
      <c r="I170" s="255"/>
      <c r="J170" s="255"/>
      <c r="K170" s="255"/>
    </row>
    <row r="171" spans="1:11" s="250" customFormat="1" ht="15" x14ac:dyDescent="0.25">
      <c r="A171" s="254"/>
      <c r="B171" s="255" t="s">
        <v>282</v>
      </c>
      <c r="C171" s="257" t="s">
        <v>286</v>
      </c>
      <c r="D171" s="257" t="s">
        <v>287</v>
      </c>
      <c r="E171" s="257" t="s">
        <v>285</v>
      </c>
      <c r="F171" s="260"/>
      <c r="G171" s="260"/>
      <c r="H171" s="260"/>
      <c r="I171" s="260"/>
      <c r="J171" s="259"/>
      <c r="K171" s="259"/>
    </row>
    <row r="172" spans="1:11" s="250" customFormat="1" ht="15" x14ac:dyDescent="0.25">
      <c r="A172" s="255"/>
      <c r="B172" s="261" t="s">
        <v>280</v>
      </c>
      <c r="C172" s="258">
        <v>-4.3423999999999997E-2</v>
      </c>
      <c r="D172" s="258">
        <v>1.9609999999999999E-2</v>
      </c>
      <c r="E172" s="258">
        <v>-2.214</v>
      </c>
      <c r="F172" s="258"/>
      <c r="G172" s="258"/>
      <c r="H172" s="258"/>
      <c r="I172" s="258"/>
      <c r="J172" s="259"/>
      <c r="K172" s="259"/>
    </row>
    <row r="173" spans="1:11" s="250" customFormat="1" ht="15" x14ac:dyDescent="0.25">
      <c r="A173" s="255"/>
      <c r="B173" s="261" t="s">
        <v>288</v>
      </c>
      <c r="C173" s="258">
        <v>8.6088999999999999E-2</v>
      </c>
      <c r="D173" s="258">
        <v>8.7709999999999996E-2</v>
      </c>
      <c r="E173" s="258">
        <v>0.98150000000000004</v>
      </c>
      <c r="F173" s="258"/>
      <c r="G173" s="258"/>
      <c r="H173" s="258"/>
      <c r="I173" s="255"/>
      <c r="J173" s="259"/>
      <c r="K173" s="259"/>
    </row>
    <row r="174" spans="1:11" s="250" customFormat="1" ht="15" x14ac:dyDescent="0.25">
      <c r="A174" s="254"/>
      <c r="B174" s="255"/>
      <c r="C174" s="255"/>
      <c r="D174" s="255"/>
      <c r="E174" s="255"/>
      <c r="F174" s="255"/>
      <c r="G174" s="255"/>
      <c r="H174" s="255"/>
      <c r="I174" s="255"/>
      <c r="J174" s="255"/>
      <c r="K174" s="255"/>
    </row>
    <row r="175" spans="1:11" s="250" customFormat="1" ht="15" x14ac:dyDescent="0.25">
      <c r="A175" s="254"/>
      <c r="B175" s="256" t="s">
        <v>278</v>
      </c>
      <c r="C175" s="256" t="s">
        <v>292</v>
      </c>
      <c r="D175" s="256" t="s">
        <v>280</v>
      </c>
      <c r="E175" s="256" t="s">
        <v>281</v>
      </c>
      <c r="F175" s="256" t="s">
        <v>293</v>
      </c>
      <c r="G175" s="255"/>
      <c r="H175" s="255"/>
      <c r="I175" s="255"/>
      <c r="J175" s="255"/>
      <c r="K175" s="255"/>
    </row>
    <row r="176" spans="1:11" s="250" customFormat="1" ht="15" x14ac:dyDescent="0.25">
      <c r="A176" s="254"/>
      <c r="B176" s="255"/>
      <c r="C176" s="255"/>
      <c r="D176" s="255"/>
      <c r="E176" s="255"/>
      <c r="F176" s="255"/>
      <c r="G176" s="255"/>
      <c r="H176" s="255"/>
      <c r="I176" s="255"/>
      <c r="J176" s="255"/>
      <c r="K176" s="255"/>
    </row>
    <row r="177" spans="1:11" s="250" customFormat="1" ht="15" x14ac:dyDescent="0.25">
      <c r="A177" s="254"/>
      <c r="B177" s="255"/>
      <c r="C177" s="257" t="s">
        <v>283</v>
      </c>
      <c r="D177" s="257" t="s">
        <v>284</v>
      </c>
      <c r="E177" s="257"/>
      <c r="F177" s="255"/>
      <c r="G177" s="255"/>
      <c r="H177" s="255"/>
      <c r="I177" s="255"/>
      <c r="J177" s="255"/>
      <c r="K177" s="255"/>
    </row>
    <row r="178" spans="1:11" s="250" customFormat="1" ht="15" x14ac:dyDescent="0.25">
      <c r="A178" s="254"/>
      <c r="B178" s="255" t="s">
        <v>282</v>
      </c>
      <c r="C178" s="257" t="s">
        <v>286</v>
      </c>
      <c r="D178" s="257" t="s">
        <v>287</v>
      </c>
      <c r="E178" s="257" t="s">
        <v>285</v>
      </c>
      <c r="F178" s="260"/>
      <c r="G178" s="260"/>
      <c r="H178" s="260"/>
      <c r="I178" s="260"/>
      <c r="J178" s="259"/>
      <c r="K178" s="259"/>
    </row>
    <row r="179" spans="1:11" s="250" customFormat="1" ht="15" x14ac:dyDescent="0.25">
      <c r="A179" s="255"/>
      <c r="B179" s="261" t="s">
        <v>280</v>
      </c>
      <c r="C179" s="258">
        <v>-1.5216E-2</v>
      </c>
      <c r="D179" s="258">
        <v>2.3010000000000001E-3</v>
      </c>
      <c r="E179" s="258">
        <v>-6.6139999999999999</v>
      </c>
      <c r="F179" s="258"/>
      <c r="G179" s="258"/>
      <c r="H179" s="258"/>
      <c r="I179" s="258"/>
      <c r="J179" s="259"/>
      <c r="K179" s="259"/>
    </row>
    <row r="180" spans="1:11" s="250" customFormat="1" ht="15" x14ac:dyDescent="0.25">
      <c r="A180" s="255"/>
      <c r="B180" s="261" t="s">
        <v>288</v>
      </c>
      <c r="C180" s="258">
        <v>6.7736999999999997E-3</v>
      </c>
      <c r="D180" s="258">
        <v>1.0290000000000001E-2</v>
      </c>
      <c r="E180" s="258">
        <v>0.65839999999999999</v>
      </c>
      <c r="F180" s="258"/>
      <c r="G180" s="258"/>
      <c r="H180" s="258"/>
      <c r="I180" s="255"/>
      <c r="J180" s="259"/>
      <c r="K180" s="259"/>
    </row>
    <row r="181" spans="1:11" s="250" customFormat="1" ht="15" x14ac:dyDescent="0.25">
      <c r="A181" s="255"/>
      <c r="B181" s="255"/>
      <c r="C181" s="255"/>
      <c r="D181" s="255"/>
      <c r="E181" s="255"/>
      <c r="F181" s="255"/>
      <c r="G181" s="255"/>
      <c r="H181" s="255"/>
      <c r="I181" s="255"/>
      <c r="J181" s="255"/>
      <c r="K181" s="255"/>
    </row>
    <row r="182" spans="1:11" s="250" customFormat="1" ht="15" x14ac:dyDescent="0.25">
      <c r="A182" s="254"/>
      <c r="B182" s="283" t="s">
        <v>278</v>
      </c>
      <c r="C182" s="283" t="s">
        <v>279</v>
      </c>
      <c r="D182" s="283" t="s">
        <v>280</v>
      </c>
      <c r="E182" s="283" t="s">
        <v>281</v>
      </c>
      <c r="F182" s="283" t="s">
        <v>496</v>
      </c>
      <c r="G182" s="255"/>
      <c r="H182" s="255"/>
      <c r="I182" s="255"/>
      <c r="J182" s="255"/>
      <c r="K182" s="255"/>
    </row>
    <row r="183" spans="1:11" s="250" customFormat="1" ht="15" x14ac:dyDescent="0.25">
      <c r="A183" s="254"/>
      <c r="B183" s="255"/>
      <c r="C183" s="255"/>
      <c r="D183" s="255"/>
      <c r="E183" s="255"/>
      <c r="F183" s="255"/>
      <c r="G183" s="255"/>
      <c r="H183" s="255"/>
      <c r="I183" s="255"/>
      <c r="J183" s="255"/>
      <c r="K183" s="255"/>
    </row>
    <row r="184" spans="1:11" s="250" customFormat="1" ht="15" x14ac:dyDescent="0.25">
      <c r="A184" s="254"/>
      <c r="B184" s="255"/>
      <c r="C184" s="257" t="s">
        <v>283</v>
      </c>
      <c r="D184" s="257" t="s">
        <v>284</v>
      </c>
      <c r="E184" s="257"/>
      <c r="F184" s="255"/>
      <c r="G184" s="255"/>
      <c r="H184" s="255"/>
      <c r="I184" s="255"/>
      <c r="J184" s="258"/>
      <c r="K184" s="258"/>
    </row>
    <row r="185" spans="1:11" s="250" customFormat="1" ht="15" x14ac:dyDescent="0.25">
      <c r="A185" s="254"/>
      <c r="B185" s="255" t="s">
        <v>282</v>
      </c>
      <c r="C185" s="257" t="s">
        <v>286</v>
      </c>
      <c r="D185" s="257" t="s">
        <v>287</v>
      </c>
      <c r="E185" s="257" t="s">
        <v>285</v>
      </c>
      <c r="F185" s="260"/>
      <c r="G185" s="260"/>
      <c r="H185" s="260"/>
      <c r="I185" s="260"/>
      <c r="J185" s="260"/>
      <c r="K185" s="260"/>
    </row>
    <row r="186" spans="1:11" s="250" customFormat="1" ht="15" x14ac:dyDescent="0.25">
      <c r="A186" s="255"/>
      <c r="B186" s="261" t="s">
        <v>280</v>
      </c>
      <c r="C186" s="258">
        <v>2.6763999999999998E-3</v>
      </c>
      <c r="D186" s="258">
        <v>9.0689999999999998E-4</v>
      </c>
      <c r="E186" s="258">
        <v>2.9510000000000001</v>
      </c>
      <c r="F186" s="258"/>
      <c r="G186" s="258"/>
      <c r="H186" s="258"/>
      <c r="I186" s="258"/>
      <c r="J186" s="260"/>
      <c r="K186" s="260"/>
    </row>
    <row r="187" spans="1:11" s="250" customFormat="1" ht="15" x14ac:dyDescent="0.25">
      <c r="A187" s="255"/>
      <c r="B187" s="261" t="s">
        <v>288</v>
      </c>
      <c r="C187" s="258">
        <v>3.7810999999999997E-2</v>
      </c>
      <c r="D187" s="258">
        <v>1.176E-2</v>
      </c>
      <c r="E187" s="258">
        <v>3.2149999999999999</v>
      </c>
      <c r="F187" s="258"/>
      <c r="G187" s="258"/>
      <c r="H187" s="258"/>
      <c r="I187" s="255"/>
      <c r="J187" s="259"/>
      <c r="K187" s="260"/>
    </row>
    <row r="188" spans="1:11" s="250" customFormat="1" ht="15" x14ac:dyDescent="0.25">
      <c r="A188" s="255"/>
      <c r="B188" s="255"/>
      <c r="C188" s="255"/>
      <c r="D188" s="255"/>
      <c r="E188" s="255"/>
      <c r="F188" s="255"/>
      <c r="G188" s="255"/>
      <c r="H188" s="255"/>
      <c r="I188" s="255"/>
      <c r="J188" s="258"/>
      <c r="K188" s="258"/>
    </row>
    <row r="189" spans="1:11" s="250" customFormat="1" ht="15" x14ac:dyDescent="0.25">
      <c r="A189" s="254"/>
      <c r="B189" s="256" t="s">
        <v>278</v>
      </c>
      <c r="C189" s="256" t="s">
        <v>289</v>
      </c>
      <c r="D189" s="256" t="s">
        <v>280</v>
      </c>
      <c r="E189" s="256" t="s">
        <v>281</v>
      </c>
      <c r="F189" s="256" t="s">
        <v>496</v>
      </c>
      <c r="G189" s="255"/>
      <c r="H189" s="255"/>
      <c r="I189" s="255"/>
      <c r="J189" s="255"/>
      <c r="K189" s="258"/>
    </row>
    <row r="190" spans="1:11" s="250" customFormat="1" ht="15" x14ac:dyDescent="0.25">
      <c r="A190" s="254"/>
      <c r="B190" s="255"/>
      <c r="C190" s="255"/>
      <c r="D190" s="255"/>
      <c r="E190" s="255"/>
      <c r="F190" s="255"/>
      <c r="G190" s="255"/>
      <c r="H190" s="255"/>
      <c r="I190" s="255"/>
      <c r="J190" s="258"/>
      <c r="K190" s="258"/>
    </row>
    <row r="191" spans="1:11" s="250" customFormat="1" ht="15" x14ac:dyDescent="0.25">
      <c r="A191" s="254"/>
      <c r="B191" s="255"/>
      <c r="C191" s="257" t="s">
        <v>283</v>
      </c>
      <c r="D191" s="257" t="s">
        <v>284</v>
      </c>
      <c r="E191" s="257"/>
      <c r="F191" s="255"/>
      <c r="G191" s="255"/>
      <c r="H191" s="255"/>
      <c r="I191" s="255"/>
      <c r="J191" s="255"/>
      <c r="K191" s="255"/>
    </row>
    <row r="192" spans="1:11" s="250" customFormat="1" ht="15" x14ac:dyDescent="0.25">
      <c r="A192" s="254"/>
      <c r="B192" s="255" t="s">
        <v>282</v>
      </c>
      <c r="C192" s="257" t="s">
        <v>286</v>
      </c>
      <c r="D192" s="257" t="s">
        <v>287</v>
      </c>
      <c r="E192" s="257" t="s">
        <v>285</v>
      </c>
      <c r="F192" s="260"/>
      <c r="G192" s="260"/>
      <c r="H192" s="260"/>
      <c r="I192" s="259"/>
      <c r="J192" s="260"/>
      <c r="K192" s="260"/>
    </row>
    <row r="193" spans="1:11" s="250" customFormat="1" ht="15" x14ac:dyDescent="0.25">
      <c r="A193" s="255"/>
      <c r="B193" s="261" t="s">
        <v>280</v>
      </c>
      <c r="C193" s="258">
        <v>-2.0236000000000001E-2</v>
      </c>
      <c r="D193" s="258">
        <v>3.954E-3</v>
      </c>
      <c r="E193" s="258">
        <v>-5.1180000000000003</v>
      </c>
      <c r="F193" s="258"/>
      <c r="G193" s="258"/>
      <c r="H193" s="258"/>
      <c r="I193" s="258"/>
      <c r="J193" s="259"/>
      <c r="K193" s="260"/>
    </row>
    <row r="194" spans="1:11" s="250" customFormat="1" ht="15" x14ac:dyDescent="0.25">
      <c r="A194" s="255"/>
      <c r="B194" s="261" t="s">
        <v>288</v>
      </c>
      <c r="C194" s="258">
        <v>0.36347000000000002</v>
      </c>
      <c r="D194" s="258">
        <v>5.1270000000000003E-2</v>
      </c>
      <c r="E194" s="258">
        <v>7.0890000000000004</v>
      </c>
      <c r="F194" s="258"/>
      <c r="G194" s="258"/>
      <c r="H194" s="258"/>
      <c r="I194" s="258"/>
      <c r="J194" s="259"/>
      <c r="K194" s="259"/>
    </row>
    <row r="195" spans="1:11" s="250" customFormat="1" ht="15" x14ac:dyDescent="0.25">
      <c r="A195" s="254"/>
      <c r="B195" s="255"/>
      <c r="C195" s="255"/>
      <c r="D195" s="255"/>
      <c r="E195" s="255"/>
      <c r="F195" s="255"/>
      <c r="G195" s="255"/>
      <c r="H195" s="255"/>
      <c r="I195" s="255"/>
      <c r="J195" s="255"/>
      <c r="K195" s="255"/>
    </row>
    <row r="196" spans="1:11" s="250" customFormat="1" ht="15" x14ac:dyDescent="0.25">
      <c r="A196" s="254"/>
      <c r="B196" s="256" t="s">
        <v>278</v>
      </c>
      <c r="C196" s="256" t="s">
        <v>290</v>
      </c>
      <c r="D196" s="256" t="s">
        <v>280</v>
      </c>
      <c r="E196" s="256" t="s">
        <v>281</v>
      </c>
      <c r="F196" s="256" t="s">
        <v>496</v>
      </c>
      <c r="G196" s="255"/>
      <c r="H196" s="255"/>
      <c r="I196" s="255"/>
      <c r="J196" s="255"/>
      <c r="K196" s="255"/>
    </row>
    <row r="197" spans="1:11" s="250" customFormat="1" ht="15" x14ac:dyDescent="0.25">
      <c r="A197" s="254"/>
      <c r="B197" s="255"/>
      <c r="C197" s="255"/>
      <c r="D197" s="255"/>
      <c r="E197" s="255"/>
      <c r="F197" s="255"/>
      <c r="G197" s="255"/>
      <c r="H197" s="255"/>
      <c r="I197" s="255"/>
      <c r="J197" s="255"/>
      <c r="K197" s="255"/>
    </row>
    <row r="198" spans="1:11" s="250" customFormat="1" ht="15" x14ac:dyDescent="0.25">
      <c r="A198" s="254"/>
      <c r="B198" s="255"/>
      <c r="C198" s="257" t="s">
        <v>283</v>
      </c>
      <c r="D198" s="257" t="s">
        <v>284</v>
      </c>
      <c r="E198" s="257"/>
      <c r="F198" s="255"/>
      <c r="G198" s="255"/>
      <c r="H198" s="255"/>
      <c r="I198" s="255"/>
      <c r="J198" s="255"/>
      <c r="K198" s="255"/>
    </row>
    <row r="199" spans="1:11" s="250" customFormat="1" ht="15" x14ac:dyDescent="0.25">
      <c r="A199" s="254"/>
      <c r="B199" s="255" t="s">
        <v>282</v>
      </c>
      <c r="C199" s="257" t="s">
        <v>286</v>
      </c>
      <c r="D199" s="257" t="s">
        <v>287</v>
      </c>
      <c r="E199" s="257" t="s">
        <v>285</v>
      </c>
      <c r="F199" s="260"/>
      <c r="G199" s="260"/>
      <c r="H199" s="260"/>
      <c r="I199" s="259"/>
      <c r="J199" s="259"/>
      <c r="K199" s="259"/>
    </row>
    <row r="200" spans="1:11" s="250" customFormat="1" ht="15" x14ac:dyDescent="0.25">
      <c r="A200" s="255"/>
      <c r="B200" s="261" t="s">
        <v>280</v>
      </c>
      <c r="C200" s="258">
        <v>2.2911999999999998E-2</v>
      </c>
      <c r="D200" s="258">
        <v>4.0660000000000002E-3</v>
      </c>
      <c r="E200" s="258">
        <v>5.6349999999999998</v>
      </c>
      <c r="F200" s="258"/>
      <c r="G200" s="258"/>
      <c r="H200" s="258"/>
      <c r="I200" s="258"/>
      <c r="J200" s="259"/>
      <c r="K200" s="259"/>
    </row>
    <row r="201" spans="1:11" s="250" customFormat="1" ht="15" x14ac:dyDescent="0.25">
      <c r="A201" s="255"/>
      <c r="B201" s="261" t="s">
        <v>288</v>
      </c>
      <c r="C201" s="258">
        <v>-0.32566000000000001</v>
      </c>
      <c r="D201" s="258">
        <v>5.2729999999999999E-2</v>
      </c>
      <c r="E201" s="258">
        <v>-6.1769999999999996</v>
      </c>
      <c r="F201" s="258"/>
      <c r="G201" s="258"/>
      <c r="H201" s="258"/>
      <c r="I201" s="258"/>
      <c r="J201" s="259"/>
      <c r="K201" s="259"/>
    </row>
    <row r="202" spans="1:11" s="250" customFormat="1" ht="15" x14ac:dyDescent="0.25">
      <c r="A202" s="254"/>
      <c r="B202" s="255"/>
      <c r="C202" s="255"/>
      <c r="D202" s="255"/>
      <c r="E202" s="255"/>
      <c r="F202" s="255"/>
      <c r="G202" s="255"/>
      <c r="H202" s="255"/>
      <c r="I202" s="255"/>
      <c r="J202" s="255"/>
      <c r="K202" s="255"/>
    </row>
    <row r="203" spans="1:11" s="250" customFormat="1" ht="15" x14ac:dyDescent="0.25">
      <c r="A203" s="254"/>
      <c r="B203" s="256" t="s">
        <v>278</v>
      </c>
      <c r="C203" s="256" t="s">
        <v>291</v>
      </c>
      <c r="D203" s="256" t="s">
        <v>280</v>
      </c>
      <c r="E203" s="256" t="s">
        <v>281</v>
      </c>
      <c r="F203" s="256" t="s">
        <v>496</v>
      </c>
      <c r="G203" s="255"/>
      <c r="H203" s="255"/>
      <c r="I203" s="255"/>
      <c r="J203" s="255"/>
      <c r="K203" s="255"/>
    </row>
    <row r="204" spans="1:11" s="250" customFormat="1" ht="15" x14ac:dyDescent="0.25">
      <c r="A204" s="254"/>
      <c r="B204" s="255"/>
      <c r="C204" s="255"/>
      <c r="D204" s="255"/>
      <c r="E204" s="255"/>
      <c r="F204" s="255"/>
      <c r="G204" s="255"/>
      <c r="H204" s="255"/>
      <c r="I204" s="255"/>
      <c r="J204" s="255"/>
      <c r="K204" s="255"/>
    </row>
    <row r="205" spans="1:11" s="250" customFormat="1" ht="15" x14ac:dyDescent="0.25">
      <c r="A205" s="254"/>
      <c r="B205" s="255"/>
      <c r="C205" s="257" t="s">
        <v>283</v>
      </c>
      <c r="D205" s="257" t="s">
        <v>284</v>
      </c>
      <c r="E205" s="257"/>
      <c r="F205" s="255"/>
      <c r="G205" s="255"/>
      <c r="H205" s="255"/>
      <c r="I205" s="255"/>
      <c r="J205" s="255"/>
      <c r="K205" s="255"/>
    </row>
    <row r="206" spans="1:11" s="250" customFormat="1" ht="15" x14ac:dyDescent="0.25">
      <c r="A206" s="254"/>
      <c r="B206" s="255" t="s">
        <v>282</v>
      </c>
      <c r="C206" s="257" t="s">
        <v>286</v>
      </c>
      <c r="D206" s="257" t="s">
        <v>287</v>
      </c>
      <c r="E206" s="257" t="s">
        <v>285</v>
      </c>
      <c r="F206" s="260"/>
      <c r="G206" s="260"/>
      <c r="H206" s="260"/>
      <c r="I206" s="260"/>
      <c r="J206" s="259"/>
      <c r="K206" s="259"/>
    </row>
    <row r="207" spans="1:11" s="250" customFormat="1" ht="15" x14ac:dyDescent="0.25">
      <c r="A207" s="255"/>
      <c r="B207" s="261" t="s">
        <v>280</v>
      </c>
      <c r="C207" s="258">
        <v>6.7627999999999994E-2</v>
      </c>
      <c r="D207" s="258">
        <v>9.4560000000000009E-3</v>
      </c>
      <c r="E207" s="258">
        <v>7.1520000000000001</v>
      </c>
      <c r="F207" s="258"/>
      <c r="G207" s="258"/>
      <c r="H207" s="258"/>
      <c r="I207" s="255"/>
      <c r="J207" s="259"/>
      <c r="K207" s="259"/>
    </row>
    <row r="208" spans="1:11" s="250" customFormat="1" ht="15" x14ac:dyDescent="0.25">
      <c r="A208" s="255"/>
      <c r="B208" s="261" t="s">
        <v>288</v>
      </c>
      <c r="C208" s="258">
        <v>-0.72080999999999995</v>
      </c>
      <c r="D208" s="258">
        <v>0.1226</v>
      </c>
      <c r="E208" s="258">
        <v>-5.8780000000000001</v>
      </c>
      <c r="F208" s="258"/>
      <c r="G208" s="258"/>
      <c r="H208" s="258"/>
      <c r="I208" s="255"/>
      <c r="J208" s="259"/>
      <c r="K208" s="259"/>
    </row>
    <row r="209" spans="1:11" s="250" customFormat="1" ht="15" x14ac:dyDescent="0.25">
      <c r="A209" s="255"/>
      <c r="B209" s="255"/>
      <c r="C209" s="255"/>
      <c r="D209" s="255"/>
      <c r="E209" s="255"/>
      <c r="F209" s="255"/>
      <c r="G209" s="255"/>
      <c r="H209" s="255"/>
      <c r="I209" s="255"/>
      <c r="J209" s="255"/>
      <c r="K209" s="255"/>
    </row>
    <row r="210" spans="1:11" s="250" customFormat="1" ht="15" x14ac:dyDescent="0.25">
      <c r="A210" s="254"/>
      <c r="B210" s="256" t="s">
        <v>278</v>
      </c>
      <c r="C210" s="256" t="s">
        <v>292</v>
      </c>
      <c r="D210" s="256" t="s">
        <v>280</v>
      </c>
      <c r="E210" s="256" t="s">
        <v>281</v>
      </c>
      <c r="F210" s="256" t="s">
        <v>496</v>
      </c>
      <c r="G210" s="255"/>
      <c r="H210" s="255"/>
      <c r="I210" s="255"/>
      <c r="J210" s="255"/>
      <c r="K210" s="255"/>
    </row>
    <row r="211" spans="1:11" s="250" customFormat="1" ht="15" x14ac:dyDescent="0.25">
      <c r="A211" s="254"/>
      <c r="B211" s="255"/>
      <c r="C211" s="255"/>
      <c r="D211" s="255"/>
      <c r="E211" s="255"/>
      <c r="F211" s="255"/>
      <c r="G211" s="255"/>
      <c r="H211" s="255"/>
      <c r="I211" s="255"/>
      <c r="J211" s="255"/>
      <c r="K211" s="255"/>
    </row>
    <row r="212" spans="1:11" s="250" customFormat="1" ht="15" x14ac:dyDescent="0.25">
      <c r="A212" s="254"/>
      <c r="B212" s="255"/>
      <c r="C212" s="257" t="s">
        <v>283</v>
      </c>
      <c r="D212" s="257" t="s">
        <v>284</v>
      </c>
      <c r="E212" s="257"/>
      <c r="F212" s="255"/>
      <c r="G212" s="255"/>
      <c r="H212" s="258"/>
      <c r="I212" s="258"/>
      <c r="J212" s="255"/>
      <c r="K212" s="255"/>
    </row>
    <row r="213" spans="1:11" s="250" customFormat="1" ht="15" x14ac:dyDescent="0.25">
      <c r="A213" s="254"/>
      <c r="B213" s="255" t="s">
        <v>282</v>
      </c>
      <c r="C213" s="257" t="s">
        <v>286</v>
      </c>
      <c r="D213" s="257" t="s">
        <v>287</v>
      </c>
      <c r="E213" s="257" t="s">
        <v>285</v>
      </c>
      <c r="F213" s="260"/>
      <c r="G213" s="260"/>
      <c r="H213" s="260"/>
      <c r="I213" s="260"/>
      <c r="J213" s="259"/>
      <c r="K213" s="259"/>
    </row>
    <row r="214" spans="1:11" s="250" customFormat="1" ht="15" x14ac:dyDescent="0.25">
      <c r="A214" s="255"/>
      <c r="B214" s="261" t="s">
        <v>280</v>
      </c>
      <c r="C214" s="258">
        <v>-1.7225999999999999E-3</v>
      </c>
      <c r="D214" s="258">
        <v>1.825E-3</v>
      </c>
      <c r="E214" s="258">
        <v>-0.94379999999999997</v>
      </c>
      <c r="F214" s="258"/>
      <c r="G214" s="258"/>
      <c r="H214" s="258"/>
      <c r="I214" s="259"/>
      <c r="J214" s="259"/>
      <c r="K214" s="259"/>
    </row>
    <row r="215" spans="1:11" s="250" customFormat="1" ht="15" x14ac:dyDescent="0.25">
      <c r="A215" s="255"/>
      <c r="B215" s="261" t="s">
        <v>288</v>
      </c>
      <c r="C215" s="258">
        <v>-0.11884</v>
      </c>
      <c r="D215" s="258">
        <v>2.367E-2</v>
      </c>
      <c r="E215" s="258">
        <v>-5.0209999999999999</v>
      </c>
      <c r="F215" s="258"/>
      <c r="G215" s="258"/>
      <c r="H215" s="258"/>
      <c r="I215" s="259"/>
      <c r="J215" s="259"/>
      <c r="K215" s="259"/>
    </row>
    <row r="216" spans="1:11" s="250" customFormat="1" ht="15" x14ac:dyDescent="0.25">
      <c r="A216" s="254"/>
      <c r="B216" s="255"/>
      <c r="C216" s="255"/>
      <c r="D216" s="255"/>
      <c r="E216" s="255"/>
      <c r="F216" s="255"/>
      <c r="G216" s="255"/>
      <c r="H216" s="255"/>
      <c r="I216" s="255"/>
      <c r="J216" s="255"/>
      <c r="K216" s="255"/>
    </row>
    <row r="217" spans="1:11" s="250" customFormat="1" ht="15" x14ac:dyDescent="0.25">
      <c r="A217" s="254"/>
      <c r="B217" s="255"/>
      <c r="C217" s="255"/>
      <c r="D217" s="255"/>
      <c r="E217" s="255"/>
      <c r="F217" s="255"/>
      <c r="G217" s="255"/>
      <c r="H217" s="255"/>
      <c r="I217" s="255"/>
      <c r="J217" s="255"/>
      <c r="K217" s="255"/>
    </row>
    <row r="218" spans="1:11" ht="26.25" x14ac:dyDescent="0.4">
      <c r="A218" s="252" t="s">
        <v>61</v>
      </c>
      <c r="B218" s="253"/>
      <c r="C218" s="253"/>
      <c r="D218" s="253"/>
      <c r="E218" s="253"/>
      <c r="F218" s="253"/>
      <c r="G218" s="253"/>
      <c r="H218" s="253"/>
      <c r="I218" s="253"/>
      <c r="J218" s="253"/>
      <c r="K218" s="253"/>
    </row>
    <row r="219" spans="1:11" s="250" customFormat="1" ht="15" x14ac:dyDescent="0.25">
      <c r="A219" s="254"/>
      <c r="B219" s="255"/>
      <c r="C219" s="255"/>
      <c r="D219" s="255"/>
      <c r="E219" s="255"/>
      <c r="F219" s="255"/>
      <c r="G219" s="255"/>
      <c r="H219" s="255"/>
      <c r="I219" s="255"/>
      <c r="J219" s="255"/>
      <c r="K219" s="255"/>
    </row>
    <row r="220" spans="1:11" s="250" customFormat="1" ht="15" x14ac:dyDescent="0.25">
      <c r="A220" s="254"/>
      <c r="B220" s="256" t="s">
        <v>278</v>
      </c>
      <c r="C220" s="256" t="s">
        <v>279</v>
      </c>
      <c r="D220" s="256" t="s">
        <v>280</v>
      </c>
      <c r="E220" s="256" t="s">
        <v>281</v>
      </c>
      <c r="F220" s="256" t="s">
        <v>495</v>
      </c>
      <c r="G220" s="255"/>
      <c r="H220" s="255"/>
      <c r="I220" s="255"/>
      <c r="J220" s="255"/>
      <c r="K220" s="255"/>
    </row>
    <row r="221" spans="1:11" s="250" customFormat="1" ht="15" x14ac:dyDescent="0.25">
      <c r="A221" s="254"/>
      <c r="B221" s="255"/>
      <c r="C221" s="255"/>
      <c r="D221" s="255"/>
      <c r="E221" s="255"/>
      <c r="F221" s="255"/>
      <c r="G221" s="255"/>
      <c r="H221" s="255"/>
      <c r="I221" s="255"/>
      <c r="J221" s="255"/>
      <c r="K221" s="255"/>
    </row>
    <row r="222" spans="1:11" s="250" customFormat="1" ht="15" x14ac:dyDescent="0.25">
      <c r="A222" s="254"/>
      <c r="B222" s="255"/>
      <c r="C222" s="257" t="s">
        <v>283</v>
      </c>
      <c r="D222" s="257" t="s">
        <v>284</v>
      </c>
      <c r="E222" s="257"/>
      <c r="F222" s="255"/>
      <c r="G222" s="255"/>
      <c r="H222" s="255"/>
      <c r="I222" s="255"/>
      <c r="J222" s="258"/>
      <c r="K222" s="258"/>
    </row>
    <row r="223" spans="1:11" s="250" customFormat="1" ht="15" x14ac:dyDescent="0.25">
      <c r="A223" s="254"/>
      <c r="B223" s="255" t="s">
        <v>282</v>
      </c>
      <c r="C223" s="257" t="s">
        <v>286</v>
      </c>
      <c r="D223" s="257" t="s">
        <v>287</v>
      </c>
      <c r="E223" s="257" t="s">
        <v>285</v>
      </c>
      <c r="F223" s="262"/>
      <c r="G223" s="262"/>
      <c r="H223" s="260"/>
      <c r="I223" s="260"/>
      <c r="J223" s="260"/>
      <c r="K223" s="260"/>
    </row>
    <row r="224" spans="1:11" s="250" customFormat="1" ht="15" x14ac:dyDescent="0.25">
      <c r="A224" s="255"/>
      <c r="B224" s="261" t="s">
        <v>280</v>
      </c>
      <c r="C224" s="263">
        <v>7.6857000000000002E-3</v>
      </c>
      <c r="D224" s="263">
        <v>5.4560000000000003E-4</v>
      </c>
      <c r="E224" s="263">
        <v>14.09</v>
      </c>
      <c r="F224" s="263"/>
      <c r="G224" s="263"/>
      <c r="H224" s="258"/>
      <c r="I224" s="258"/>
      <c r="J224" s="260"/>
      <c r="K224" s="260"/>
    </row>
    <row r="225" spans="1:11" s="250" customFormat="1" ht="15" x14ac:dyDescent="0.25">
      <c r="A225" s="255"/>
      <c r="B225" s="261" t="s">
        <v>288</v>
      </c>
      <c r="C225" s="263">
        <v>1.9019999999999999E-2</v>
      </c>
      <c r="D225" s="263">
        <v>5.9059999999999998E-3</v>
      </c>
      <c r="E225" s="263">
        <v>3.22</v>
      </c>
      <c r="F225" s="263"/>
      <c r="G225" s="263"/>
      <c r="H225" s="258"/>
      <c r="I225" s="255"/>
      <c r="J225" s="260"/>
      <c r="K225" s="260"/>
    </row>
    <row r="226" spans="1:11" s="250" customFormat="1" ht="15" x14ac:dyDescent="0.25">
      <c r="A226" s="254"/>
      <c r="B226" s="255"/>
      <c r="C226" s="255"/>
      <c r="D226" s="255"/>
      <c r="E226" s="255"/>
      <c r="F226" s="255"/>
      <c r="G226" s="255"/>
      <c r="H226" s="255"/>
      <c r="I226" s="255"/>
      <c r="J226" s="258"/>
      <c r="K226" s="258"/>
    </row>
    <row r="227" spans="1:11" s="250" customFormat="1" ht="15" x14ac:dyDescent="0.25">
      <c r="A227" s="254"/>
      <c r="B227" s="256" t="s">
        <v>278</v>
      </c>
      <c r="C227" s="256" t="s">
        <v>289</v>
      </c>
      <c r="D227" s="256" t="s">
        <v>280</v>
      </c>
      <c r="E227" s="256" t="s">
        <v>281</v>
      </c>
      <c r="F227" s="256" t="s">
        <v>495</v>
      </c>
      <c r="G227" s="255"/>
      <c r="H227" s="255"/>
      <c r="I227" s="255"/>
      <c r="J227" s="258"/>
      <c r="K227" s="258"/>
    </row>
    <row r="228" spans="1:11" s="250" customFormat="1" ht="15" x14ac:dyDescent="0.25">
      <c r="A228" s="254"/>
      <c r="B228" s="255"/>
      <c r="C228" s="255"/>
      <c r="D228" s="255"/>
      <c r="E228" s="255"/>
      <c r="F228" s="255"/>
      <c r="G228" s="255"/>
      <c r="H228" s="255"/>
      <c r="I228" s="255"/>
      <c r="J228" s="258"/>
      <c r="K228" s="258"/>
    </row>
    <row r="229" spans="1:11" s="250" customFormat="1" ht="15" x14ac:dyDescent="0.25">
      <c r="A229" s="254"/>
      <c r="B229" s="255"/>
      <c r="C229" s="257" t="s">
        <v>283</v>
      </c>
      <c r="D229" s="257" t="s">
        <v>284</v>
      </c>
      <c r="E229" s="257"/>
      <c r="F229" s="255"/>
      <c r="G229" s="255"/>
      <c r="H229" s="258"/>
      <c r="I229" s="258"/>
      <c r="J229" s="258"/>
      <c r="K229" s="258"/>
    </row>
    <row r="230" spans="1:11" s="250" customFormat="1" ht="15" x14ac:dyDescent="0.25">
      <c r="A230" s="254"/>
      <c r="B230" s="255" t="s">
        <v>282</v>
      </c>
      <c r="C230" s="257" t="s">
        <v>286</v>
      </c>
      <c r="D230" s="257" t="s">
        <v>287</v>
      </c>
      <c r="E230" s="257" t="s">
        <v>285</v>
      </c>
      <c r="F230" s="262"/>
      <c r="G230" s="262"/>
      <c r="H230" s="260"/>
      <c r="I230" s="260"/>
      <c r="J230" s="260"/>
      <c r="K230" s="260"/>
    </row>
    <row r="231" spans="1:11" s="250" customFormat="1" ht="15" x14ac:dyDescent="0.25">
      <c r="A231" s="255"/>
      <c r="B231" s="261" t="s">
        <v>280</v>
      </c>
      <c r="C231" s="263">
        <v>1.2841999999999999E-2</v>
      </c>
      <c r="D231" s="263">
        <v>2.725E-3</v>
      </c>
      <c r="E231" s="263">
        <v>4.7130000000000001</v>
      </c>
      <c r="F231" s="263"/>
      <c r="G231" s="263"/>
      <c r="H231" s="258"/>
      <c r="I231" s="255"/>
      <c r="J231" s="260"/>
      <c r="K231" s="260"/>
    </row>
    <row r="232" spans="1:11" s="250" customFormat="1" ht="15" x14ac:dyDescent="0.25">
      <c r="A232" s="255"/>
      <c r="B232" s="261" t="s">
        <v>288</v>
      </c>
      <c r="C232" s="263">
        <v>6.8996000000000002E-2</v>
      </c>
      <c r="D232" s="263">
        <v>2.9489999999999999E-2</v>
      </c>
      <c r="E232" s="263">
        <v>2.34</v>
      </c>
      <c r="F232" s="263"/>
      <c r="G232" s="263"/>
      <c r="H232" s="258"/>
      <c r="I232" s="255"/>
      <c r="J232" s="259"/>
      <c r="K232" s="259"/>
    </row>
    <row r="233" spans="1:11" s="250" customFormat="1" ht="15" x14ac:dyDescent="0.25">
      <c r="A233" s="254"/>
      <c r="B233" s="255"/>
      <c r="C233" s="255"/>
      <c r="D233" s="255"/>
      <c r="E233" s="255"/>
      <c r="F233" s="255"/>
      <c r="G233" s="255"/>
      <c r="H233" s="255"/>
      <c r="I233" s="255"/>
      <c r="J233" s="255"/>
      <c r="K233" s="255"/>
    </row>
    <row r="234" spans="1:11" s="250" customFormat="1" ht="15" x14ac:dyDescent="0.25">
      <c r="A234" s="254"/>
      <c r="B234" s="256" t="s">
        <v>278</v>
      </c>
      <c r="C234" s="256" t="s">
        <v>290</v>
      </c>
      <c r="D234" s="256" t="s">
        <v>280</v>
      </c>
      <c r="E234" s="256" t="s">
        <v>281</v>
      </c>
      <c r="F234" s="256" t="s">
        <v>495</v>
      </c>
      <c r="G234" s="255"/>
      <c r="H234" s="255"/>
      <c r="I234" s="255"/>
      <c r="J234" s="255"/>
      <c r="K234" s="255"/>
    </row>
    <row r="235" spans="1:11" s="250" customFormat="1" ht="15" x14ac:dyDescent="0.25">
      <c r="A235" s="254"/>
      <c r="B235" s="255"/>
      <c r="C235" s="255"/>
      <c r="D235" s="255"/>
      <c r="E235" s="255"/>
      <c r="F235" s="255"/>
      <c r="G235" s="255"/>
      <c r="H235" s="255"/>
      <c r="I235" s="255"/>
      <c r="J235" s="255"/>
      <c r="K235" s="255"/>
    </row>
    <row r="236" spans="1:11" s="250" customFormat="1" ht="15" x14ac:dyDescent="0.25">
      <c r="A236" s="254"/>
      <c r="B236" s="255"/>
      <c r="C236" s="257" t="s">
        <v>283</v>
      </c>
      <c r="D236" s="257" t="s">
        <v>284</v>
      </c>
      <c r="E236" s="257"/>
      <c r="F236" s="255"/>
      <c r="G236" s="255"/>
      <c r="H236" s="258"/>
      <c r="I236" s="258"/>
      <c r="J236" s="255"/>
      <c r="K236" s="255"/>
    </row>
    <row r="237" spans="1:11" s="250" customFormat="1" ht="15" x14ac:dyDescent="0.25">
      <c r="A237" s="254"/>
      <c r="B237" s="255" t="s">
        <v>282</v>
      </c>
      <c r="C237" s="257" t="s">
        <v>286</v>
      </c>
      <c r="D237" s="257" t="s">
        <v>287</v>
      </c>
      <c r="E237" s="257" t="s">
        <v>285</v>
      </c>
      <c r="F237" s="262"/>
      <c r="G237" s="262"/>
      <c r="H237" s="260"/>
      <c r="I237" s="260"/>
      <c r="J237" s="259"/>
      <c r="K237" s="259"/>
    </row>
    <row r="238" spans="1:11" s="250" customFormat="1" ht="15" x14ac:dyDescent="0.25">
      <c r="A238" s="255"/>
      <c r="B238" s="261" t="s">
        <v>280</v>
      </c>
      <c r="C238" s="263">
        <v>-5.1561000000000003E-3</v>
      </c>
      <c r="D238" s="263">
        <v>2.5339999999999998E-3</v>
      </c>
      <c r="E238" s="263">
        <v>-2.0350000000000001</v>
      </c>
      <c r="F238" s="263"/>
      <c r="G238" s="263"/>
      <c r="H238" s="258"/>
      <c r="I238" s="259"/>
      <c r="J238" s="259"/>
      <c r="K238" s="259"/>
    </row>
    <row r="239" spans="1:11" s="250" customFormat="1" ht="15" x14ac:dyDescent="0.25">
      <c r="A239" s="255"/>
      <c r="B239" s="261" t="s">
        <v>288</v>
      </c>
      <c r="C239" s="263">
        <v>-4.9976E-2</v>
      </c>
      <c r="D239" s="263">
        <v>2.743E-2</v>
      </c>
      <c r="E239" s="263">
        <v>-1.8220000000000001</v>
      </c>
      <c r="F239" s="263"/>
      <c r="G239" s="263"/>
      <c r="H239" s="258"/>
      <c r="I239" s="259"/>
      <c r="J239" s="259"/>
      <c r="K239" s="259"/>
    </row>
    <row r="240" spans="1:11" s="250" customFormat="1" ht="15" x14ac:dyDescent="0.25">
      <c r="A240" s="255"/>
      <c r="B240" s="255"/>
      <c r="C240" s="255"/>
      <c r="D240" s="255"/>
      <c r="E240" s="255"/>
      <c r="F240" s="255"/>
      <c r="G240" s="255"/>
      <c r="H240" s="255"/>
      <c r="I240" s="255"/>
      <c r="J240" s="255"/>
      <c r="K240" s="255"/>
    </row>
    <row r="241" spans="1:11" s="250" customFormat="1" ht="15" x14ac:dyDescent="0.25">
      <c r="A241" s="254"/>
      <c r="B241" s="256" t="s">
        <v>278</v>
      </c>
      <c r="C241" s="256" t="s">
        <v>291</v>
      </c>
      <c r="D241" s="256" t="s">
        <v>280</v>
      </c>
      <c r="E241" s="256" t="s">
        <v>281</v>
      </c>
      <c r="F241" s="256" t="s">
        <v>495</v>
      </c>
      <c r="G241" s="255"/>
      <c r="H241" s="255"/>
      <c r="I241" s="255"/>
      <c r="J241" s="255"/>
      <c r="K241" s="255"/>
    </row>
    <row r="242" spans="1:11" s="250" customFormat="1" ht="15" x14ac:dyDescent="0.25">
      <c r="A242" s="254"/>
      <c r="B242" s="255"/>
      <c r="C242" s="255"/>
      <c r="D242" s="255"/>
      <c r="E242" s="255"/>
      <c r="F242" s="255"/>
      <c r="G242" s="255"/>
      <c r="H242" s="255"/>
      <c r="I242" s="255"/>
      <c r="J242" s="255"/>
      <c r="K242" s="255"/>
    </row>
    <row r="243" spans="1:11" s="250" customFormat="1" ht="15" x14ac:dyDescent="0.25">
      <c r="A243" s="254"/>
      <c r="B243" s="255"/>
      <c r="C243" s="257" t="s">
        <v>283</v>
      </c>
      <c r="D243" s="257" t="s">
        <v>284</v>
      </c>
      <c r="E243" s="257"/>
      <c r="F243" s="255"/>
      <c r="G243" s="255"/>
      <c r="H243" s="258"/>
      <c r="I243" s="258"/>
      <c r="J243" s="255"/>
      <c r="K243" s="255"/>
    </row>
    <row r="244" spans="1:11" s="250" customFormat="1" ht="15" x14ac:dyDescent="0.25">
      <c r="A244" s="254"/>
      <c r="B244" s="255" t="s">
        <v>282</v>
      </c>
      <c r="C244" s="257" t="s">
        <v>286</v>
      </c>
      <c r="D244" s="257" t="s">
        <v>287</v>
      </c>
      <c r="E244" s="257" t="s">
        <v>285</v>
      </c>
      <c r="F244" s="262"/>
      <c r="G244" s="262"/>
      <c r="H244" s="260"/>
      <c r="I244" s="260"/>
      <c r="J244" s="259"/>
      <c r="K244" s="259"/>
    </row>
    <row r="245" spans="1:11" s="250" customFormat="1" ht="15" x14ac:dyDescent="0.25">
      <c r="A245" s="255"/>
      <c r="B245" s="261" t="s">
        <v>280</v>
      </c>
      <c r="C245" s="263">
        <v>-5.4876999999999999E-3</v>
      </c>
      <c r="D245" s="263">
        <v>4.8520000000000004E-3</v>
      </c>
      <c r="E245" s="263">
        <v>-1.131</v>
      </c>
      <c r="F245" s="263"/>
      <c r="G245" s="263"/>
      <c r="H245" s="258"/>
      <c r="I245" s="259"/>
      <c r="J245" s="259"/>
      <c r="K245" s="259"/>
    </row>
    <row r="246" spans="1:11" s="250" customFormat="1" ht="15" x14ac:dyDescent="0.25">
      <c r="A246" s="255"/>
      <c r="B246" s="261" t="s">
        <v>288</v>
      </c>
      <c r="C246" s="263">
        <v>-9.9866999999999997E-2</v>
      </c>
      <c r="D246" s="263">
        <v>5.2519999999999997E-2</v>
      </c>
      <c r="E246" s="263">
        <v>-1.901</v>
      </c>
      <c r="F246" s="263"/>
      <c r="G246" s="263"/>
      <c r="H246" s="258"/>
      <c r="I246" s="259"/>
      <c r="J246" s="259"/>
      <c r="K246" s="259"/>
    </row>
    <row r="247" spans="1:11" s="250" customFormat="1" ht="15" x14ac:dyDescent="0.25">
      <c r="A247" s="254"/>
      <c r="B247" s="255"/>
      <c r="C247" s="255"/>
      <c r="D247" s="255"/>
      <c r="E247" s="255"/>
      <c r="F247" s="255"/>
      <c r="G247" s="255"/>
      <c r="H247" s="255"/>
      <c r="I247" s="255"/>
      <c r="J247" s="255"/>
      <c r="K247" s="255"/>
    </row>
    <row r="248" spans="1:11" s="250" customFormat="1" ht="15" x14ac:dyDescent="0.25">
      <c r="A248" s="254"/>
      <c r="B248" s="256" t="s">
        <v>278</v>
      </c>
      <c r="C248" s="256" t="s">
        <v>292</v>
      </c>
      <c r="D248" s="256" t="s">
        <v>280</v>
      </c>
      <c r="E248" s="256" t="s">
        <v>281</v>
      </c>
      <c r="F248" s="256" t="s">
        <v>495</v>
      </c>
      <c r="G248" s="255"/>
      <c r="H248" s="255"/>
      <c r="I248" s="255"/>
      <c r="J248" s="255"/>
      <c r="K248" s="255"/>
    </row>
    <row r="249" spans="1:11" s="250" customFormat="1" ht="15" x14ac:dyDescent="0.25">
      <c r="A249" s="254"/>
      <c r="B249" s="255"/>
      <c r="C249" s="255"/>
      <c r="D249" s="255"/>
      <c r="E249" s="255"/>
      <c r="F249" s="255"/>
      <c r="G249" s="255"/>
      <c r="H249" s="255"/>
      <c r="I249" s="255"/>
      <c r="J249" s="255"/>
      <c r="K249" s="255"/>
    </row>
    <row r="250" spans="1:11" s="250" customFormat="1" ht="15" x14ac:dyDescent="0.25">
      <c r="A250" s="254"/>
      <c r="B250" s="255"/>
      <c r="C250" s="257" t="s">
        <v>283</v>
      </c>
      <c r="D250" s="257" t="s">
        <v>284</v>
      </c>
      <c r="E250" s="257"/>
      <c r="F250" s="255"/>
      <c r="G250" s="255"/>
      <c r="H250" s="255"/>
      <c r="I250" s="255"/>
      <c r="J250" s="255"/>
      <c r="K250" s="255"/>
    </row>
    <row r="251" spans="1:11" s="250" customFormat="1" ht="15" x14ac:dyDescent="0.25">
      <c r="A251" s="254"/>
      <c r="B251" s="255" t="s">
        <v>282</v>
      </c>
      <c r="C251" s="257" t="s">
        <v>286</v>
      </c>
      <c r="D251" s="257" t="s">
        <v>287</v>
      </c>
      <c r="E251" s="257" t="s">
        <v>285</v>
      </c>
      <c r="F251" s="262"/>
      <c r="G251" s="262"/>
      <c r="H251" s="260"/>
      <c r="I251" s="260"/>
      <c r="J251" s="259"/>
      <c r="K251" s="259"/>
    </row>
    <row r="252" spans="1:11" s="250" customFormat="1" ht="15" x14ac:dyDescent="0.25">
      <c r="A252" s="255"/>
      <c r="B252" s="261" t="s">
        <v>280</v>
      </c>
      <c r="C252" s="263">
        <v>-5.287E-3</v>
      </c>
      <c r="D252" s="263">
        <v>1.194E-3</v>
      </c>
      <c r="E252" s="263">
        <v>-4.4279999999999999</v>
      </c>
      <c r="F252" s="263"/>
      <c r="G252" s="263"/>
      <c r="H252" s="258"/>
      <c r="I252" s="260"/>
      <c r="J252" s="259"/>
      <c r="K252" s="259"/>
    </row>
    <row r="253" spans="1:11" s="250" customFormat="1" ht="15" x14ac:dyDescent="0.25">
      <c r="A253" s="255"/>
      <c r="B253" s="261" t="s">
        <v>288</v>
      </c>
      <c r="C253" s="263">
        <v>-2.1059999999999999E-2</v>
      </c>
      <c r="D253" s="263">
        <v>1.2919999999999999E-2</v>
      </c>
      <c r="E253" s="263">
        <v>-1.63</v>
      </c>
      <c r="F253" s="263"/>
      <c r="G253" s="263"/>
      <c r="H253" s="258"/>
      <c r="I253" s="259"/>
      <c r="J253" s="259"/>
      <c r="K253" s="259"/>
    </row>
    <row r="254" spans="1:11" s="250" customFormat="1" ht="15" x14ac:dyDescent="0.25">
      <c r="A254" s="254"/>
      <c r="B254" s="255"/>
      <c r="C254" s="255"/>
      <c r="D254" s="255"/>
      <c r="E254" s="255"/>
      <c r="F254" s="255"/>
      <c r="G254" s="255"/>
      <c r="H254" s="255"/>
      <c r="I254" s="255"/>
      <c r="J254" s="255"/>
      <c r="K254" s="255"/>
    </row>
    <row r="255" spans="1:11" s="250" customFormat="1" ht="15" x14ac:dyDescent="0.25">
      <c r="A255" s="254"/>
      <c r="B255" s="283" t="s">
        <v>278</v>
      </c>
      <c r="C255" s="283" t="s">
        <v>279</v>
      </c>
      <c r="D255" s="283" t="s">
        <v>280</v>
      </c>
      <c r="E255" s="283" t="s">
        <v>281</v>
      </c>
      <c r="F255" s="283" t="s">
        <v>293</v>
      </c>
      <c r="G255" s="255"/>
      <c r="H255" s="255"/>
      <c r="I255" s="255"/>
      <c r="J255" s="255"/>
      <c r="K255" s="255"/>
    </row>
    <row r="256" spans="1:11" s="250" customFormat="1" ht="15" x14ac:dyDescent="0.25">
      <c r="A256" s="254"/>
      <c r="B256" s="255"/>
      <c r="C256" s="255"/>
      <c r="D256" s="255"/>
      <c r="E256" s="255"/>
      <c r="F256" s="255"/>
      <c r="G256" s="255"/>
      <c r="H256" s="255"/>
      <c r="I256" s="255"/>
      <c r="J256" s="255"/>
      <c r="K256" s="255"/>
    </row>
    <row r="257" spans="1:11" s="250" customFormat="1" ht="15" x14ac:dyDescent="0.25">
      <c r="A257" s="254"/>
      <c r="B257" s="255"/>
      <c r="C257" s="257" t="s">
        <v>283</v>
      </c>
      <c r="D257" s="257" t="s">
        <v>284</v>
      </c>
      <c r="E257" s="257"/>
      <c r="F257" s="255"/>
      <c r="G257" s="255"/>
      <c r="H257" s="255"/>
      <c r="I257" s="255"/>
      <c r="J257" s="255"/>
      <c r="K257" s="255"/>
    </row>
    <row r="258" spans="1:11" s="250" customFormat="1" ht="15" x14ac:dyDescent="0.25">
      <c r="A258" s="254"/>
      <c r="B258" s="255" t="s">
        <v>282</v>
      </c>
      <c r="C258" s="257" t="s">
        <v>286</v>
      </c>
      <c r="D258" s="257" t="s">
        <v>287</v>
      </c>
      <c r="E258" s="257" t="s">
        <v>285</v>
      </c>
      <c r="F258" s="262"/>
      <c r="G258" s="262"/>
      <c r="H258" s="260"/>
      <c r="I258" s="260"/>
      <c r="J258" s="260"/>
      <c r="K258" s="260"/>
    </row>
    <row r="259" spans="1:11" s="250" customFormat="1" ht="15" x14ac:dyDescent="0.25">
      <c r="A259" s="255"/>
      <c r="B259" s="261" t="s">
        <v>280</v>
      </c>
      <c r="C259" s="263">
        <v>1.1594E-2</v>
      </c>
      <c r="D259" s="263">
        <v>2.4399999999999999E-3</v>
      </c>
      <c r="E259" s="263">
        <v>4.7510000000000003</v>
      </c>
      <c r="F259" s="263"/>
      <c r="G259" s="263"/>
      <c r="H259" s="258"/>
      <c r="I259" s="258"/>
      <c r="J259" s="260"/>
      <c r="K259" s="260"/>
    </row>
    <row r="260" spans="1:11" s="250" customFormat="1" ht="15" x14ac:dyDescent="0.25">
      <c r="A260" s="255"/>
      <c r="B260" s="261" t="s">
        <v>288</v>
      </c>
      <c r="C260" s="263">
        <v>2.3398E-3</v>
      </c>
      <c r="D260" s="263">
        <v>1.091E-2</v>
      </c>
      <c r="E260" s="263">
        <v>0.21440000000000001</v>
      </c>
      <c r="F260" s="263"/>
      <c r="G260" s="263"/>
      <c r="H260" s="258"/>
      <c r="I260" s="255"/>
      <c r="J260" s="260"/>
      <c r="K260" s="260"/>
    </row>
    <row r="261" spans="1:11" s="250" customFormat="1" ht="15" x14ac:dyDescent="0.25">
      <c r="A261" s="254"/>
      <c r="B261" s="255"/>
      <c r="C261" s="255"/>
      <c r="D261" s="255"/>
      <c r="E261" s="255"/>
      <c r="F261" s="255"/>
      <c r="G261" s="255"/>
      <c r="H261" s="255"/>
      <c r="I261" s="255"/>
      <c r="J261" s="258"/>
      <c r="K261" s="258"/>
    </row>
    <row r="262" spans="1:11" s="250" customFormat="1" ht="15" x14ac:dyDescent="0.25">
      <c r="A262" s="254"/>
      <c r="B262" s="256" t="s">
        <v>278</v>
      </c>
      <c r="C262" s="256" t="s">
        <v>289</v>
      </c>
      <c r="D262" s="256" t="s">
        <v>280</v>
      </c>
      <c r="E262" s="256" t="s">
        <v>281</v>
      </c>
      <c r="F262" s="256" t="s">
        <v>293</v>
      </c>
      <c r="G262" s="255"/>
      <c r="H262" s="255"/>
      <c r="I262" s="255"/>
      <c r="J262" s="258"/>
      <c r="K262" s="258"/>
    </row>
    <row r="263" spans="1:11" s="250" customFormat="1" ht="15" x14ac:dyDescent="0.25">
      <c r="A263" s="254"/>
      <c r="B263" s="255"/>
      <c r="C263" s="255"/>
      <c r="D263" s="255"/>
      <c r="E263" s="255"/>
      <c r="F263" s="255"/>
      <c r="G263" s="255"/>
      <c r="H263" s="255"/>
      <c r="I263" s="255"/>
      <c r="J263" s="258"/>
      <c r="K263" s="258"/>
    </row>
    <row r="264" spans="1:11" s="250" customFormat="1" ht="15" x14ac:dyDescent="0.25">
      <c r="A264" s="254"/>
      <c r="B264" s="255"/>
      <c r="C264" s="257" t="s">
        <v>283</v>
      </c>
      <c r="D264" s="257" t="s">
        <v>284</v>
      </c>
      <c r="E264" s="257"/>
      <c r="F264" s="255"/>
      <c r="G264" s="255"/>
      <c r="H264" s="255"/>
      <c r="I264" s="255"/>
      <c r="J264" s="258"/>
      <c r="K264" s="258"/>
    </row>
    <row r="265" spans="1:11" s="250" customFormat="1" ht="15" x14ac:dyDescent="0.25">
      <c r="A265" s="254"/>
      <c r="B265" s="255" t="s">
        <v>282</v>
      </c>
      <c r="C265" s="257" t="s">
        <v>286</v>
      </c>
      <c r="D265" s="257" t="s">
        <v>287</v>
      </c>
      <c r="E265" s="257" t="s">
        <v>285</v>
      </c>
      <c r="F265" s="262"/>
      <c r="G265" s="262"/>
      <c r="H265" s="260"/>
      <c r="I265" s="260"/>
      <c r="J265" s="260"/>
      <c r="K265" s="260"/>
    </row>
    <row r="266" spans="1:11" s="250" customFormat="1" ht="15" x14ac:dyDescent="0.25">
      <c r="A266" s="255"/>
      <c r="B266" s="261" t="s">
        <v>280</v>
      </c>
      <c r="C266" s="263">
        <v>3.8163999999999997E-2</v>
      </c>
      <c r="D266" s="263">
        <v>3.7009999999999999E-3</v>
      </c>
      <c r="E266" s="263">
        <v>10.31</v>
      </c>
      <c r="F266" s="263"/>
      <c r="G266" s="263"/>
      <c r="H266" s="258"/>
      <c r="I266" s="258"/>
      <c r="J266" s="260"/>
      <c r="K266" s="260"/>
    </row>
    <row r="267" spans="1:11" s="250" customFormat="1" ht="15" x14ac:dyDescent="0.25">
      <c r="A267" s="255"/>
      <c r="B267" s="261" t="s">
        <v>288</v>
      </c>
      <c r="C267" s="263">
        <v>-5.0085999999999999E-2</v>
      </c>
      <c r="D267" s="263">
        <v>1.6549999999999999E-2</v>
      </c>
      <c r="E267" s="263">
        <v>-3.0259999999999998</v>
      </c>
      <c r="F267" s="263"/>
      <c r="G267" s="263"/>
      <c r="H267" s="258"/>
      <c r="I267" s="255"/>
      <c r="J267" s="260"/>
      <c r="K267" s="260"/>
    </row>
    <row r="268" spans="1:11" s="250" customFormat="1" ht="15" x14ac:dyDescent="0.25">
      <c r="A268" s="254"/>
      <c r="B268" s="255"/>
      <c r="C268" s="255"/>
      <c r="D268" s="255"/>
      <c r="E268" s="255"/>
      <c r="F268" s="255"/>
      <c r="G268" s="255"/>
      <c r="H268" s="255"/>
      <c r="I268" s="255"/>
      <c r="J268" s="255"/>
      <c r="K268" s="255"/>
    </row>
    <row r="269" spans="1:11" s="250" customFormat="1" ht="15" x14ac:dyDescent="0.25">
      <c r="A269" s="254"/>
      <c r="B269" s="256" t="s">
        <v>278</v>
      </c>
      <c r="C269" s="256" t="s">
        <v>290</v>
      </c>
      <c r="D269" s="256" t="s">
        <v>280</v>
      </c>
      <c r="E269" s="256" t="s">
        <v>281</v>
      </c>
      <c r="F269" s="256" t="s">
        <v>293</v>
      </c>
      <c r="G269" s="255"/>
      <c r="H269" s="255"/>
      <c r="I269" s="255"/>
      <c r="J269" s="255"/>
      <c r="K269" s="255"/>
    </row>
    <row r="270" spans="1:11" s="250" customFormat="1" ht="15" x14ac:dyDescent="0.25">
      <c r="A270" s="254"/>
      <c r="B270" s="255"/>
      <c r="C270" s="255"/>
      <c r="D270" s="255"/>
      <c r="E270" s="255"/>
      <c r="F270" s="255"/>
      <c r="G270" s="255"/>
      <c r="H270" s="255"/>
      <c r="I270" s="255"/>
      <c r="J270" s="255"/>
      <c r="K270" s="255"/>
    </row>
    <row r="271" spans="1:11" s="250" customFormat="1" ht="15" x14ac:dyDescent="0.25">
      <c r="A271" s="254"/>
      <c r="B271" s="255"/>
      <c r="C271" s="257" t="s">
        <v>283</v>
      </c>
      <c r="D271" s="257" t="s">
        <v>284</v>
      </c>
      <c r="E271" s="257"/>
      <c r="F271" s="255"/>
      <c r="G271" s="255"/>
      <c r="H271" s="255"/>
      <c r="I271" s="255"/>
      <c r="J271" s="255"/>
      <c r="K271" s="255"/>
    </row>
    <row r="272" spans="1:11" s="250" customFormat="1" ht="15" x14ac:dyDescent="0.25">
      <c r="A272" s="254"/>
      <c r="B272" s="255" t="s">
        <v>282</v>
      </c>
      <c r="C272" s="257" t="s">
        <v>286</v>
      </c>
      <c r="D272" s="257" t="s">
        <v>287</v>
      </c>
      <c r="E272" s="257" t="s">
        <v>285</v>
      </c>
      <c r="F272" s="262"/>
      <c r="G272" s="262"/>
      <c r="H272" s="260"/>
      <c r="I272" s="260"/>
      <c r="J272" s="259"/>
      <c r="K272" s="255"/>
    </row>
    <row r="273" spans="1:11" s="250" customFormat="1" ht="15" x14ac:dyDescent="0.25">
      <c r="A273" s="255"/>
      <c r="B273" s="261" t="s">
        <v>280</v>
      </c>
      <c r="C273" s="263">
        <v>-2.657E-2</v>
      </c>
      <c r="D273" s="263">
        <v>5.8669999999999998E-3</v>
      </c>
      <c r="E273" s="263">
        <v>-4.5289999999999999</v>
      </c>
      <c r="F273" s="263"/>
      <c r="G273" s="263"/>
      <c r="H273" s="258"/>
      <c r="I273" s="258"/>
      <c r="J273" s="259"/>
      <c r="K273" s="255"/>
    </row>
    <row r="274" spans="1:11" s="250" customFormat="1" ht="15" x14ac:dyDescent="0.25">
      <c r="A274" s="255"/>
      <c r="B274" s="261" t="s">
        <v>288</v>
      </c>
      <c r="C274" s="263">
        <v>5.2426E-2</v>
      </c>
      <c r="D274" s="263">
        <v>2.6239999999999999E-2</v>
      </c>
      <c r="E274" s="263">
        <v>1.998</v>
      </c>
      <c r="F274" s="263"/>
      <c r="G274" s="263"/>
      <c r="H274" s="258"/>
      <c r="I274" s="255"/>
      <c r="J274" s="259"/>
      <c r="K274" s="255"/>
    </row>
    <row r="275" spans="1:11" s="250" customFormat="1" ht="15" x14ac:dyDescent="0.25">
      <c r="A275" s="254"/>
      <c r="B275" s="255"/>
      <c r="C275" s="255"/>
      <c r="D275" s="255"/>
      <c r="E275" s="255"/>
      <c r="F275" s="255"/>
      <c r="G275" s="255"/>
      <c r="H275" s="255"/>
      <c r="I275" s="255"/>
      <c r="J275" s="255"/>
      <c r="K275" s="255"/>
    </row>
    <row r="276" spans="1:11" s="250" customFormat="1" ht="15" x14ac:dyDescent="0.25">
      <c r="A276" s="254"/>
      <c r="B276" s="256" t="s">
        <v>278</v>
      </c>
      <c r="C276" s="256" t="s">
        <v>291</v>
      </c>
      <c r="D276" s="256" t="s">
        <v>280</v>
      </c>
      <c r="E276" s="256" t="s">
        <v>281</v>
      </c>
      <c r="F276" s="256" t="s">
        <v>293</v>
      </c>
      <c r="G276" s="255"/>
      <c r="H276" s="255"/>
      <c r="I276" s="255"/>
      <c r="J276" s="255"/>
      <c r="K276" s="255"/>
    </row>
    <row r="277" spans="1:11" s="250" customFormat="1" ht="15" x14ac:dyDescent="0.25">
      <c r="A277" s="254"/>
      <c r="B277" s="255"/>
      <c r="C277" s="255"/>
      <c r="D277" s="255"/>
      <c r="E277" s="255"/>
      <c r="F277" s="255"/>
      <c r="G277" s="255"/>
      <c r="H277" s="255"/>
      <c r="I277" s="255"/>
      <c r="J277" s="255"/>
      <c r="K277" s="255"/>
    </row>
    <row r="278" spans="1:11" s="250" customFormat="1" ht="15" x14ac:dyDescent="0.25">
      <c r="A278" s="254"/>
      <c r="B278" s="255"/>
      <c r="C278" s="257" t="s">
        <v>283</v>
      </c>
      <c r="D278" s="257" t="s">
        <v>284</v>
      </c>
      <c r="E278" s="257"/>
      <c r="F278" s="255"/>
      <c r="G278" s="255"/>
      <c r="H278" s="258"/>
      <c r="I278" s="258"/>
      <c r="J278" s="255"/>
      <c r="K278" s="255"/>
    </row>
    <row r="279" spans="1:11" s="250" customFormat="1" ht="15" x14ac:dyDescent="0.25">
      <c r="A279" s="254"/>
      <c r="B279" s="255" t="s">
        <v>282</v>
      </c>
      <c r="C279" s="257" t="s">
        <v>286</v>
      </c>
      <c r="D279" s="257" t="s">
        <v>287</v>
      </c>
      <c r="E279" s="257" t="s">
        <v>285</v>
      </c>
      <c r="F279" s="262"/>
      <c r="G279" s="262"/>
      <c r="H279" s="260"/>
      <c r="I279" s="260"/>
      <c r="J279" s="259"/>
      <c r="K279" s="259"/>
    </row>
    <row r="280" spans="1:11" s="250" customFormat="1" ht="15" x14ac:dyDescent="0.25">
      <c r="A280" s="255"/>
      <c r="B280" s="261" t="s">
        <v>280</v>
      </c>
      <c r="C280" s="263">
        <v>-4.7751000000000002E-2</v>
      </c>
      <c r="D280" s="263">
        <v>1.321E-2</v>
      </c>
      <c r="E280" s="263">
        <v>-3.6139999999999999</v>
      </c>
      <c r="F280" s="263"/>
      <c r="G280" s="263"/>
      <c r="H280" s="258"/>
      <c r="I280" s="255"/>
      <c r="J280" s="259"/>
      <c r="K280" s="259"/>
    </row>
    <row r="281" spans="1:11" s="250" customFormat="1" ht="15" x14ac:dyDescent="0.25">
      <c r="A281" s="255"/>
      <c r="B281" s="261" t="s">
        <v>288</v>
      </c>
      <c r="C281" s="263">
        <v>9.7540000000000002E-2</v>
      </c>
      <c r="D281" s="263">
        <v>5.91E-2</v>
      </c>
      <c r="E281" s="263">
        <v>1.65</v>
      </c>
      <c r="F281" s="263"/>
      <c r="G281" s="263"/>
      <c r="H281" s="258"/>
      <c r="I281" s="255"/>
      <c r="J281" s="259"/>
      <c r="K281" s="259"/>
    </row>
    <row r="282" spans="1:11" s="250" customFormat="1" ht="15" x14ac:dyDescent="0.25">
      <c r="A282" s="255"/>
      <c r="B282" s="255"/>
      <c r="C282" s="255"/>
      <c r="D282" s="255"/>
      <c r="E282" s="255"/>
      <c r="F282" s="255"/>
      <c r="G282" s="255"/>
      <c r="H282" s="255"/>
      <c r="I282" s="255"/>
      <c r="J282" s="255"/>
      <c r="K282" s="255"/>
    </row>
    <row r="283" spans="1:11" s="250" customFormat="1" ht="15" x14ac:dyDescent="0.25">
      <c r="A283" s="254"/>
      <c r="B283" s="256" t="s">
        <v>278</v>
      </c>
      <c r="C283" s="256" t="s">
        <v>292</v>
      </c>
      <c r="D283" s="256" t="s">
        <v>280</v>
      </c>
      <c r="E283" s="256" t="s">
        <v>281</v>
      </c>
      <c r="F283" s="256" t="s">
        <v>293</v>
      </c>
      <c r="G283" s="255"/>
      <c r="H283" s="255"/>
      <c r="I283" s="255"/>
      <c r="J283" s="255"/>
      <c r="K283" s="255"/>
    </row>
    <row r="284" spans="1:11" s="250" customFormat="1" ht="15" x14ac:dyDescent="0.25">
      <c r="A284" s="254"/>
      <c r="B284" s="255"/>
      <c r="C284" s="255"/>
      <c r="D284" s="255"/>
      <c r="E284" s="255"/>
      <c r="F284" s="255"/>
      <c r="G284" s="255"/>
      <c r="H284" s="255"/>
      <c r="I284" s="255"/>
      <c r="J284" s="255"/>
      <c r="K284" s="255"/>
    </row>
    <row r="285" spans="1:11" s="250" customFormat="1" ht="15" x14ac:dyDescent="0.25">
      <c r="A285" s="254"/>
      <c r="B285" s="255"/>
      <c r="C285" s="257" t="s">
        <v>283</v>
      </c>
      <c r="D285" s="257" t="s">
        <v>284</v>
      </c>
      <c r="E285" s="257"/>
      <c r="F285" s="255"/>
      <c r="G285" s="255"/>
      <c r="H285" s="255"/>
      <c r="I285" s="255"/>
      <c r="J285" s="255"/>
      <c r="K285" s="255"/>
    </row>
    <row r="286" spans="1:11" s="250" customFormat="1" ht="15" x14ac:dyDescent="0.25">
      <c r="A286" s="254"/>
      <c r="B286" s="255" t="s">
        <v>282</v>
      </c>
      <c r="C286" s="257" t="s">
        <v>286</v>
      </c>
      <c r="D286" s="257" t="s">
        <v>287</v>
      </c>
      <c r="E286" s="257" t="s">
        <v>285</v>
      </c>
      <c r="F286" s="262"/>
      <c r="G286" s="262"/>
      <c r="H286" s="260"/>
      <c r="I286" s="260"/>
      <c r="J286" s="259"/>
      <c r="K286" s="259"/>
    </row>
    <row r="287" spans="1:11" s="250" customFormat="1" ht="15" x14ac:dyDescent="0.25">
      <c r="A287" s="255"/>
      <c r="B287" s="261" t="s">
        <v>280</v>
      </c>
      <c r="C287" s="263">
        <v>-1.4784E-2</v>
      </c>
      <c r="D287" s="263">
        <v>1.8389999999999999E-3</v>
      </c>
      <c r="E287" s="263">
        <v>-8.0389999999999997</v>
      </c>
      <c r="F287" s="263"/>
      <c r="G287" s="263"/>
      <c r="H287" s="258"/>
      <c r="I287" s="258"/>
      <c r="J287" s="259"/>
      <c r="K287" s="259"/>
    </row>
    <row r="288" spans="1:11" s="250" customFormat="1" ht="15" x14ac:dyDescent="0.25">
      <c r="A288" s="255"/>
      <c r="B288" s="261" t="s">
        <v>288</v>
      </c>
      <c r="C288" s="263">
        <v>2.5867000000000001E-2</v>
      </c>
      <c r="D288" s="263">
        <v>8.2240000000000004E-3</v>
      </c>
      <c r="E288" s="263">
        <v>3.145</v>
      </c>
      <c r="F288" s="263"/>
      <c r="G288" s="263"/>
      <c r="H288" s="258"/>
      <c r="I288" s="255"/>
      <c r="J288" s="259"/>
      <c r="K288" s="259"/>
    </row>
    <row r="289" spans="1:11" s="250" customFormat="1" ht="15" x14ac:dyDescent="0.25">
      <c r="A289" s="254"/>
      <c r="B289" s="255"/>
      <c r="C289" s="255"/>
      <c r="D289" s="255"/>
      <c r="E289" s="255"/>
      <c r="F289" s="255"/>
      <c r="G289" s="255"/>
      <c r="H289" s="255"/>
      <c r="I289" s="255"/>
      <c r="J289" s="255"/>
      <c r="K289" s="255"/>
    </row>
    <row r="290" spans="1:11" s="250" customFormat="1" ht="15" x14ac:dyDescent="0.25">
      <c r="A290" s="254"/>
      <c r="B290" s="283" t="s">
        <v>278</v>
      </c>
      <c r="C290" s="283" t="s">
        <v>279</v>
      </c>
      <c r="D290" s="283" t="s">
        <v>280</v>
      </c>
      <c r="E290" s="283" t="s">
        <v>281</v>
      </c>
      <c r="F290" s="283" t="s">
        <v>496</v>
      </c>
      <c r="G290" s="255"/>
      <c r="H290" s="255"/>
      <c r="I290" s="255"/>
      <c r="J290" s="255"/>
      <c r="K290" s="255"/>
    </row>
    <row r="291" spans="1:11" s="250" customFormat="1" ht="15" x14ac:dyDescent="0.25">
      <c r="A291" s="254"/>
      <c r="B291" s="255"/>
      <c r="C291" s="255"/>
      <c r="D291" s="255"/>
      <c r="E291" s="255"/>
      <c r="F291" s="255"/>
      <c r="G291" s="255"/>
      <c r="H291" s="255"/>
      <c r="I291" s="255"/>
      <c r="J291" s="255"/>
      <c r="K291" s="255"/>
    </row>
    <row r="292" spans="1:11" s="250" customFormat="1" ht="15" x14ac:dyDescent="0.25">
      <c r="A292" s="254"/>
      <c r="B292" s="255"/>
      <c r="C292" s="257" t="s">
        <v>283</v>
      </c>
      <c r="D292" s="257" t="s">
        <v>284</v>
      </c>
      <c r="E292" s="257"/>
      <c r="F292" s="255"/>
      <c r="G292" s="255"/>
      <c r="H292" s="255"/>
      <c r="I292" s="255"/>
      <c r="J292" s="255"/>
      <c r="K292" s="255"/>
    </row>
    <row r="293" spans="1:11" s="250" customFormat="1" ht="15" x14ac:dyDescent="0.25">
      <c r="A293" s="254"/>
      <c r="B293" s="255" t="s">
        <v>282</v>
      </c>
      <c r="C293" s="257" t="s">
        <v>286</v>
      </c>
      <c r="D293" s="257" t="s">
        <v>287</v>
      </c>
      <c r="E293" s="257" t="s">
        <v>285</v>
      </c>
      <c r="F293" s="262"/>
      <c r="G293" s="262"/>
      <c r="H293" s="260"/>
      <c r="I293" s="260"/>
      <c r="J293" s="260"/>
      <c r="K293" s="259"/>
    </row>
    <row r="294" spans="1:11" s="250" customFormat="1" ht="15" x14ac:dyDescent="0.25">
      <c r="A294" s="255"/>
      <c r="B294" s="261" t="s">
        <v>280</v>
      </c>
      <c r="C294" s="263">
        <v>6.4099999999999999E-3</v>
      </c>
      <c r="D294" s="263">
        <v>7.492E-4</v>
      </c>
      <c r="E294" s="263">
        <v>8.5559999999999992</v>
      </c>
      <c r="F294" s="263"/>
      <c r="G294" s="263"/>
      <c r="H294" s="258"/>
      <c r="I294" s="258"/>
      <c r="J294" s="260"/>
      <c r="K294" s="259"/>
    </row>
    <row r="295" spans="1:11" s="250" customFormat="1" ht="15" x14ac:dyDescent="0.25">
      <c r="A295" s="255"/>
      <c r="B295" s="261" t="s">
        <v>288</v>
      </c>
      <c r="C295" s="263">
        <v>3.5739E-2</v>
      </c>
      <c r="D295" s="263">
        <v>9.7149999999999997E-3</v>
      </c>
      <c r="E295" s="263">
        <v>3.6789999999999998</v>
      </c>
      <c r="F295" s="263"/>
      <c r="G295" s="263"/>
      <c r="H295" s="258"/>
      <c r="I295" s="258"/>
      <c r="J295" s="260"/>
      <c r="K295" s="259"/>
    </row>
    <row r="296" spans="1:11" s="250" customFormat="1" ht="15" x14ac:dyDescent="0.25">
      <c r="A296" s="254"/>
      <c r="B296" s="255"/>
      <c r="C296" s="255"/>
      <c r="D296" s="255"/>
      <c r="E296" s="255"/>
      <c r="F296" s="255"/>
      <c r="G296" s="255"/>
      <c r="H296" s="255"/>
      <c r="I296" s="255"/>
      <c r="J296" s="258"/>
      <c r="K296" s="255"/>
    </row>
    <row r="297" spans="1:11" s="250" customFormat="1" ht="15" x14ac:dyDescent="0.25">
      <c r="A297" s="254"/>
      <c r="B297" s="256" t="s">
        <v>278</v>
      </c>
      <c r="C297" s="256" t="s">
        <v>289</v>
      </c>
      <c r="D297" s="256" t="s">
        <v>280</v>
      </c>
      <c r="E297" s="256" t="s">
        <v>281</v>
      </c>
      <c r="F297" s="256" t="s">
        <v>496</v>
      </c>
      <c r="G297" s="255"/>
      <c r="H297" s="255"/>
      <c r="I297" s="258"/>
      <c r="J297" s="258"/>
      <c r="K297" s="255"/>
    </row>
    <row r="298" spans="1:11" s="250" customFormat="1" ht="15" x14ac:dyDescent="0.25">
      <c r="A298" s="254"/>
      <c r="B298" s="255"/>
      <c r="C298" s="255"/>
      <c r="D298" s="255"/>
      <c r="E298" s="255"/>
      <c r="F298" s="255"/>
      <c r="G298" s="255"/>
      <c r="H298" s="255"/>
      <c r="I298" s="255"/>
      <c r="J298" s="258"/>
      <c r="K298" s="255"/>
    </row>
    <row r="299" spans="1:11" s="250" customFormat="1" ht="15" x14ac:dyDescent="0.25">
      <c r="A299" s="254"/>
      <c r="B299" s="255"/>
      <c r="C299" s="257" t="s">
        <v>283</v>
      </c>
      <c r="D299" s="257" t="s">
        <v>284</v>
      </c>
      <c r="E299" s="257"/>
      <c r="F299" s="255"/>
      <c r="G299" s="255"/>
      <c r="H299" s="255"/>
      <c r="I299" s="258"/>
      <c r="J299" s="258"/>
      <c r="K299" s="255"/>
    </row>
    <row r="300" spans="1:11" s="250" customFormat="1" ht="15" x14ac:dyDescent="0.25">
      <c r="A300" s="254"/>
      <c r="B300" s="255" t="s">
        <v>282</v>
      </c>
      <c r="C300" s="257" t="s">
        <v>286</v>
      </c>
      <c r="D300" s="257" t="s">
        <v>287</v>
      </c>
      <c r="E300" s="257" t="s">
        <v>285</v>
      </c>
      <c r="F300" s="262"/>
      <c r="G300" s="262"/>
      <c r="H300" s="260"/>
      <c r="I300" s="260"/>
      <c r="J300" s="260"/>
      <c r="K300" s="259"/>
    </row>
    <row r="301" spans="1:11" s="250" customFormat="1" ht="15" x14ac:dyDescent="0.25">
      <c r="A301" s="254"/>
      <c r="B301" s="261" t="s">
        <v>280</v>
      </c>
      <c r="C301" s="263">
        <v>-2.6966999999999998E-3</v>
      </c>
      <c r="D301" s="263">
        <v>1.709E-3</v>
      </c>
      <c r="E301" s="263">
        <v>-1.5780000000000001</v>
      </c>
      <c r="F301" s="262"/>
      <c r="G301" s="262"/>
      <c r="H301" s="260"/>
      <c r="I301" s="260"/>
      <c r="J301" s="260"/>
      <c r="K301" s="259"/>
    </row>
    <row r="302" spans="1:11" s="250" customFormat="1" ht="15" x14ac:dyDescent="0.25">
      <c r="A302" s="254"/>
      <c r="B302" s="261" t="s">
        <v>288</v>
      </c>
      <c r="C302" s="263">
        <v>0.28049000000000002</v>
      </c>
      <c r="D302" s="263">
        <v>2.2169999999999999E-2</v>
      </c>
      <c r="E302" s="263">
        <v>12.65</v>
      </c>
      <c r="F302" s="262"/>
      <c r="G302" s="262"/>
      <c r="H302" s="260"/>
      <c r="I302" s="259"/>
      <c r="J302" s="260"/>
      <c r="K302" s="259"/>
    </row>
    <row r="303" spans="1:11" s="250" customFormat="1" ht="15" x14ac:dyDescent="0.25">
      <c r="A303" s="254"/>
      <c r="B303" s="255"/>
      <c r="C303" s="255"/>
      <c r="D303" s="255"/>
      <c r="E303" s="255"/>
      <c r="F303" s="255"/>
      <c r="G303" s="255"/>
      <c r="H303" s="255"/>
      <c r="I303" s="255"/>
      <c r="J303" s="255"/>
      <c r="K303" s="255"/>
    </row>
    <row r="304" spans="1:11" s="250" customFormat="1" ht="15" x14ac:dyDescent="0.25">
      <c r="A304" s="254"/>
      <c r="B304" s="256" t="s">
        <v>278</v>
      </c>
      <c r="C304" s="256" t="s">
        <v>290</v>
      </c>
      <c r="D304" s="256" t="s">
        <v>280</v>
      </c>
      <c r="E304" s="256" t="s">
        <v>281</v>
      </c>
      <c r="F304" s="256" t="s">
        <v>496</v>
      </c>
      <c r="G304" s="255"/>
      <c r="H304" s="255"/>
      <c r="I304" s="255"/>
      <c r="J304" s="255"/>
      <c r="K304" s="255"/>
    </row>
    <row r="305" spans="1:12" s="250" customFormat="1" ht="15" x14ac:dyDescent="0.25">
      <c r="A305" s="254"/>
      <c r="B305" s="255"/>
      <c r="C305" s="255"/>
      <c r="D305" s="255"/>
      <c r="E305" s="255"/>
      <c r="F305" s="255"/>
      <c r="G305" s="255"/>
      <c r="H305" s="255"/>
      <c r="I305" s="255"/>
      <c r="J305" s="255"/>
      <c r="K305" s="255"/>
    </row>
    <row r="306" spans="1:12" s="250" customFormat="1" ht="15" x14ac:dyDescent="0.25">
      <c r="A306" s="254"/>
      <c r="B306" s="255"/>
      <c r="C306" s="257" t="s">
        <v>283</v>
      </c>
      <c r="D306" s="257" t="s">
        <v>284</v>
      </c>
      <c r="E306" s="257"/>
      <c r="F306" s="255"/>
      <c r="G306" s="255"/>
      <c r="H306" s="255"/>
      <c r="I306" s="255"/>
      <c r="J306" s="255"/>
      <c r="K306" s="255"/>
    </row>
    <row r="307" spans="1:12" s="250" customFormat="1" ht="15" x14ac:dyDescent="0.25">
      <c r="A307" s="254"/>
      <c r="B307" s="255" t="s">
        <v>282</v>
      </c>
      <c r="C307" s="257" t="s">
        <v>286</v>
      </c>
      <c r="D307" s="257" t="s">
        <v>287</v>
      </c>
      <c r="E307" s="257" t="s">
        <v>285</v>
      </c>
      <c r="F307" s="262"/>
      <c r="G307" s="262"/>
      <c r="H307" s="260"/>
      <c r="I307" s="260"/>
      <c r="J307" s="259"/>
      <c r="K307" s="259"/>
    </row>
    <row r="308" spans="1:12" s="250" customFormat="1" ht="15" x14ac:dyDescent="0.25">
      <c r="A308" s="255"/>
      <c r="B308" s="261" t="s">
        <v>280</v>
      </c>
      <c r="C308" s="263">
        <v>9.1065999999999994E-3</v>
      </c>
      <c r="D308" s="263">
        <v>1.7340000000000001E-3</v>
      </c>
      <c r="E308" s="263">
        <v>5.25</v>
      </c>
      <c r="F308" s="263"/>
      <c r="G308" s="263"/>
      <c r="H308" s="258"/>
      <c r="I308" s="258"/>
      <c r="J308" s="259"/>
      <c r="K308" s="260"/>
      <c r="L308" s="251"/>
    </row>
    <row r="309" spans="1:12" s="250" customFormat="1" ht="15" x14ac:dyDescent="0.25">
      <c r="A309" s="255"/>
      <c r="B309" s="261" t="s">
        <v>288</v>
      </c>
      <c r="C309" s="263">
        <v>-0.24475</v>
      </c>
      <c r="D309" s="263">
        <v>2.249E-2</v>
      </c>
      <c r="E309" s="263">
        <v>-10.88</v>
      </c>
      <c r="F309" s="263"/>
      <c r="G309" s="263"/>
      <c r="H309" s="258"/>
      <c r="I309" s="255"/>
      <c r="J309" s="259"/>
      <c r="K309" s="259"/>
      <c r="L309" s="251"/>
    </row>
    <row r="310" spans="1:12" s="250" customFormat="1" ht="15" x14ac:dyDescent="0.25">
      <c r="A310" s="254"/>
      <c r="B310" s="255"/>
      <c r="C310" s="255"/>
      <c r="D310" s="255"/>
      <c r="E310" s="255"/>
      <c r="F310" s="255"/>
      <c r="G310" s="255"/>
      <c r="H310" s="255"/>
      <c r="I310" s="255"/>
      <c r="J310" s="255"/>
      <c r="K310" s="255"/>
    </row>
    <row r="311" spans="1:12" s="250" customFormat="1" ht="15" x14ac:dyDescent="0.25">
      <c r="A311" s="254"/>
      <c r="B311" s="256" t="s">
        <v>278</v>
      </c>
      <c r="C311" s="256" t="s">
        <v>291</v>
      </c>
      <c r="D311" s="256" t="s">
        <v>280</v>
      </c>
      <c r="E311" s="256" t="s">
        <v>281</v>
      </c>
      <c r="F311" s="256" t="s">
        <v>496</v>
      </c>
      <c r="G311" s="255"/>
      <c r="H311" s="255"/>
      <c r="I311" s="255"/>
      <c r="J311" s="255"/>
      <c r="K311" s="255"/>
    </row>
    <row r="312" spans="1:12" s="250" customFormat="1" ht="15" x14ac:dyDescent="0.25">
      <c r="A312" s="254"/>
      <c r="B312" s="255"/>
      <c r="C312" s="255"/>
      <c r="D312" s="255"/>
      <c r="E312" s="255"/>
      <c r="F312" s="255"/>
      <c r="G312" s="255"/>
      <c r="H312" s="255"/>
      <c r="I312" s="255"/>
      <c r="J312" s="255"/>
      <c r="K312" s="255"/>
    </row>
    <row r="313" spans="1:12" s="250" customFormat="1" ht="15" x14ac:dyDescent="0.25">
      <c r="A313" s="254"/>
      <c r="B313" s="255"/>
      <c r="C313" s="257" t="s">
        <v>283</v>
      </c>
      <c r="D313" s="257" t="s">
        <v>284</v>
      </c>
      <c r="E313" s="257"/>
      <c r="F313" s="255"/>
      <c r="G313" s="255"/>
      <c r="H313" s="255"/>
      <c r="I313" s="255"/>
      <c r="J313" s="255"/>
      <c r="K313" s="255"/>
    </row>
    <row r="314" spans="1:12" s="250" customFormat="1" ht="15" x14ac:dyDescent="0.25">
      <c r="A314" s="254"/>
      <c r="B314" s="255" t="s">
        <v>282</v>
      </c>
      <c r="C314" s="257" t="s">
        <v>286</v>
      </c>
      <c r="D314" s="257" t="s">
        <v>287</v>
      </c>
      <c r="E314" s="257" t="s">
        <v>285</v>
      </c>
      <c r="F314" s="262"/>
      <c r="G314" s="262"/>
      <c r="H314" s="260"/>
      <c r="I314" s="260"/>
      <c r="J314" s="259"/>
      <c r="K314" s="259"/>
    </row>
    <row r="315" spans="1:12" s="250" customFormat="1" ht="15" x14ac:dyDescent="0.25">
      <c r="A315" s="255"/>
      <c r="B315" s="261" t="s">
        <v>280</v>
      </c>
      <c r="C315" s="263">
        <v>2.0879999999999999E-2</v>
      </c>
      <c r="D315" s="263">
        <v>3.6329999999999999E-3</v>
      </c>
      <c r="E315" s="263">
        <v>5.7469999999999999</v>
      </c>
      <c r="F315" s="263"/>
      <c r="G315" s="263"/>
      <c r="H315" s="258"/>
      <c r="I315" s="258"/>
      <c r="J315" s="259"/>
      <c r="K315" s="259"/>
    </row>
    <row r="316" spans="1:12" s="250" customFormat="1" ht="15" x14ac:dyDescent="0.25">
      <c r="A316" s="255"/>
      <c r="B316" s="261" t="s">
        <v>288</v>
      </c>
      <c r="C316" s="263">
        <v>-0.45965</v>
      </c>
      <c r="D316" s="263">
        <v>4.7109999999999999E-2</v>
      </c>
      <c r="E316" s="263">
        <v>-9.7560000000000002</v>
      </c>
      <c r="F316" s="263"/>
      <c r="G316" s="263"/>
      <c r="H316" s="258"/>
      <c r="I316" s="255"/>
      <c r="J316" s="259"/>
      <c r="K316" s="259"/>
    </row>
    <row r="317" spans="1:12" s="250" customFormat="1" ht="15" x14ac:dyDescent="0.25">
      <c r="A317" s="255"/>
      <c r="B317" s="255"/>
      <c r="C317" s="255"/>
      <c r="D317" s="255"/>
      <c r="E317" s="255"/>
      <c r="F317" s="255"/>
      <c r="G317" s="255"/>
      <c r="H317" s="255"/>
      <c r="I317" s="255"/>
      <c r="J317" s="255"/>
      <c r="K317" s="255"/>
    </row>
    <row r="318" spans="1:12" s="250" customFormat="1" ht="15" x14ac:dyDescent="0.25">
      <c r="A318" s="254"/>
      <c r="B318" s="256" t="s">
        <v>278</v>
      </c>
      <c r="C318" s="256" t="s">
        <v>292</v>
      </c>
      <c r="D318" s="256" t="s">
        <v>280</v>
      </c>
      <c r="E318" s="256" t="s">
        <v>281</v>
      </c>
      <c r="F318" s="256" t="s">
        <v>496</v>
      </c>
      <c r="G318" s="255"/>
      <c r="H318" s="255"/>
      <c r="I318" s="255"/>
      <c r="J318" s="255"/>
      <c r="K318" s="255"/>
    </row>
    <row r="319" spans="1:12" s="250" customFormat="1" ht="15" x14ac:dyDescent="0.25">
      <c r="A319" s="254"/>
      <c r="B319" s="255"/>
      <c r="C319" s="255"/>
      <c r="D319" s="255"/>
      <c r="E319" s="255"/>
      <c r="F319" s="255"/>
      <c r="G319" s="255"/>
      <c r="H319" s="255"/>
      <c r="I319" s="255"/>
      <c r="J319" s="255"/>
      <c r="K319" s="255"/>
    </row>
    <row r="320" spans="1:12" s="250" customFormat="1" ht="15" x14ac:dyDescent="0.25">
      <c r="A320" s="254"/>
      <c r="B320" s="255"/>
      <c r="C320" s="257" t="s">
        <v>283</v>
      </c>
      <c r="D320" s="257" t="s">
        <v>284</v>
      </c>
      <c r="E320" s="257"/>
      <c r="F320" s="255"/>
      <c r="G320" s="255"/>
      <c r="H320" s="255"/>
      <c r="I320" s="255"/>
      <c r="J320" s="255"/>
      <c r="K320" s="255"/>
    </row>
    <row r="321" spans="1:11" s="250" customFormat="1" ht="15" x14ac:dyDescent="0.25">
      <c r="A321" s="254"/>
      <c r="B321" s="255" t="s">
        <v>282</v>
      </c>
      <c r="C321" s="257" t="s">
        <v>286</v>
      </c>
      <c r="D321" s="257" t="s">
        <v>287</v>
      </c>
      <c r="E321" s="257" t="s">
        <v>285</v>
      </c>
      <c r="F321" s="262"/>
      <c r="G321" s="262"/>
      <c r="H321" s="260"/>
      <c r="I321" s="260"/>
      <c r="J321" s="259"/>
      <c r="K321" s="259"/>
    </row>
    <row r="322" spans="1:11" s="250" customFormat="1" ht="15" x14ac:dyDescent="0.25">
      <c r="A322" s="255"/>
      <c r="B322" s="261" t="s">
        <v>280</v>
      </c>
      <c r="C322" s="263">
        <v>1.5142000000000001E-3</v>
      </c>
      <c r="D322" s="263">
        <v>8.9490000000000001E-4</v>
      </c>
      <c r="E322" s="263">
        <v>1.6919999999999999</v>
      </c>
      <c r="F322" s="263"/>
      <c r="G322" s="263"/>
      <c r="H322" s="258"/>
      <c r="I322" s="260"/>
      <c r="J322" s="259"/>
      <c r="K322" s="259"/>
    </row>
    <row r="323" spans="1:11" s="250" customFormat="1" ht="15" x14ac:dyDescent="0.25">
      <c r="A323" s="255"/>
      <c r="B323" s="261" t="s">
        <v>288</v>
      </c>
      <c r="C323" s="263">
        <v>-0.11394</v>
      </c>
      <c r="D323" s="263">
        <v>1.1599999999999999E-2</v>
      </c>
      <c r="E323" s="263">
        <v>-9.8179999999999996</v>
      </c>
      <c r="F323" s="263"/>
      <c r="G323" s="263"/>
      <c r="H323" s="258"/>
      <c r="I323" s="259"/>
      <c r="J323" s="259"/>
      <c r="K323" s="259"/>
    </row>
    <row r="324" spans="1:11" s="250" customFormat="1" ht="15" x14ac:dyDescent="0.25">
      <c r="A324" s="254"/>
      <c r="B324" s="255"/>
      <c r="C324" s="255"/>
      <c r="D324" s="255"/>
      <c r="E324" s="255"/>
      <c r="F324" s="255"/>
      <c r="G324" s="255"/>
      <c r="H324" s="255"/>
      <c r="I324" s="255"/>
      <c r="J324" s="255"/>
      <c r="K324" s="255"/>
    </row>
    <row r="325" spans="1:11" s="250" customFormat="1" ht="15" x14ac:dyDescent="0.25">
      <c r="A325" s="254"/>
      <c r="B325" s="255"/>
      <c r="C325" s="255"/>
      <c r="D325" s="255"/>
      <c r="E325" s="255"/>
      <c r="F325" s="255"/>
      <c r="G325" s="255"/>
      <c r="H325" s="255"/>
      <c r="I325" s="255"/>
      <c r="J325" s="255"/>
      <c r="K325" s="255"/>
    </row>
    <row r="326" spans="1:11" ht="26.25" x14ac:dyDescent="0.4">
      <c r="A326" s="252" t="s">
        <v>63</v>
      </c>
      <c r="B326" s="253"/>
      <c r="C326" s="253"/>
      <c r="D326" s="253"/>
      <c r="E326" s="253"/>
      <c r="F326" s="253"/>
      <c r="G326" s="253"/>
      <c r="H326" s="253"/>
      <c r="I326" s="253"/>
      <c r="J326" s="253"/>
      <c r="K326" s="253"/>
    </row>
    <row r="327" spans="1:11" s="250" customFormat="1" ht="15" x14ac:dyDescent="0.25">
      <c r="A327" s="254"/>
      <c r="B327" s="255"/>
      <c r="C327" s="255"/>
      <c r="D327" s="255"/>
      <c r="E327" s="255"/>
      <c r="F327" s="255"/>
      <c r="G327" s="255"/>
      <c r="H327" s="255"/>
      <c r="I327" s="255"/>
      <c r="J327" s="255"/>
      <c r="K327" s="255"/>
    </row>
    <row r="328" spans="1:11" s="250" customFormat="1" ht="15" x14ac:dyDescent="0.25">
      <c r="A328" s="254"/>
      <c r="B328" s="256" t="s">
        <v>278</v>
      </c>
      <c r="C328" s="256" t="s">
        <v>279</v>
      </c>
      <c r="D328" s="256" t="s">
        <v>280</v>
      </c>
      <c r="E328" s="256" t="s">
        <v>281</v>
      </c>
      <c r="F328" s="256" t="s">
        <v>495</v>
      </c>
      <c r="G328" s="255"/>
      <c r="H328" s="255"/>
      <c r="I328" s="255"/>
      <c r="J328" s="255"/>
      <c r="K328" s="255"/>
    </row>
    <row r="329" spans="1:11" s="250" customFormat="1" ht="15" x14ac:dyDescent="0.25">
      <c r="A329" s="254"/>
      <c r="B329" s="255"/>
      <c r="C329" s="255"/>
      <c r="D329" s="255"/>
      <c r="E329" s="255"/>
      <c r="F329" s="255"/>
      <c r="G329" s="255"/>
      <c r="H329" s="255"/>
      <c r="I329" s="255"/>
      <c r="J329" s="255"/>
      <c r="K329" s="255"/>
    </row>
    <row r="330" spans="1:11" s="250" customFormat="1" ht="15" x14ac:dyDescent="0.25">
      <c r="A330" s="254"/>
      <c r="B330" s="255"/>
      <c r="C330" s="257" t="s">
        <v>283</v>
      </c>
      <c r="D330" s="257" t="s">
        <v>284</v>
      </c>
      <c r="E330" s="257"/>
      <c r="F330" s="255"/>
      <c r="G330" s="255"/>
      <c r="H330" s="258"/>
      <c r="I330" s="258"/>
      <c r="J330" s="255"/>
      <c r="K330" s="255"/>
    </row>
    <row r="331" spans="1:11" s="250" customFormat="1" ht="15" x14ac:dyDescent="0.25">
      <c r="A331" s="254"/>
      <c r="B331" s="255" t="s">
        <v>282</v>
      </c>
      <c r="C331" s="257" t="s">
        <v>286</v>
      </c>
      <c r="D331" s="257" t="s">
        <v>287</v>
      </c>
      <c r="E331" s="257" t="s">
        <v>285</v>
      </c>
      <c r="F331" s="262"/>
      <c r="G331" s="262"/>
      <c r="H331" s="260"/>
      <c r="I331" s="260"/>
      <c r="J331" s="260"/>
      <c r="K331" s="259"/>
    </row>
    <row r="332" spans="1:11" s="250" customFormat="1" ht="15" x14ac:dyDescent="0.25">
      <c r="A332" s="255"/>
      <c r="B332" s="261" t="s">
        <v>280</v>
      </c>
      <c r="C332" s="263">
        <v>1.1908999999999999E-2</v>
      </c>
      <c r="D332" s="263">
        <v>8.5740000000000002E-4</v>
      </c>
      <c r="E332" s="263">
        <v>13.89</v>
      </c>
      <c r="F332" s="263"/>
      <c r="G332" s="263"/>
      <c r="H332" s="258"/>
      <c r="I332" s="258"/>
      <c r="J332" s="260"/>
      <c r="K332" s="259"/>
    </row>
    <row r="333" spans="1:11" s="250" customFormat="1" ht="15" x14ac:dyDescent="0.25">
      <c r="A333" s="255"/>
      <c r="B333" s="261" t="s">
        <v>288</v>
      </c>
      <c r="C333" s="263">
        <v>-2.5601E-3</v>
      </c>
      <c r="D333" s="263">
        <v>9.2809999999999993E-3</v>
      </c>
      <c r="E333" s="263">
        <v>-0.27579999999999999</v>
      </c>
      <c r="F333" s="263"/>
      <c r="G333" s="263"/>
      <c r="H333" s="258"/>
      <c r="I333" s="258"/>
      <c r="J333" s="260"/>
      <c r="K333" s="259"/>
    </row>
    <row r="334" spans="1:11" s="250" customFormat="1" ht="15" x14ac:dyDescent="0.25">
      <c r="A334" s="254"/>
      <c r="B334" s="255"/>
      <c r="C334" s="255"/>
      <c r="D334" s="255"/>
      <c r="E334" s="255"/>
      <c r="F334" s="255"/>
      <c r="G334" s="255"/>
      <c r="H334" s="255"/>
      <c r="I334" s="258"/>
      <c r="J334" s="258"/>
      <c r="K334" s="255"/>
    </row>
    <row r="335" spans="1:11" s="250" customFormat="1" ht="15" x14ac:dyDescent="0.25">
      <c r="A335" s="254"/>
      <c r="B335" s="256" t="s">
        <v>278</v>
      </c>
      <c r="C335" s="256" t="s">
        <v>289</v>
      </c>
      <c r="D335" s="256" t="s">
        <v>280</v>
      </c>
      <c r="E335" s="256" t="s">
        <v>281</v>
      </c>
      <c r="F335" s="256" t="s">
        <v>495</v>
      </c>
      <c r="G335" s="255"/>
      <c r="H335" s="255"/>
      <c r="I335" s="258"/>
      <c r="J335" s="258"/>
      <c r="K335" s="255"/>
    </row>
    <row r="336" spans="1:11" s="250" customFormat="1" ht="15" x14ac:dyDescent="0.25">
      <c r="A336" s="254"/>
      <c r="B336" s="255"/>
      <c r="C336" s="255"/>
      <c r="D336" s="255"/>
      <c r="E336" s="255"/>
      <c r="F336" s="255"/>
      <c r="G336" s="255"/>
      <c r="H336" s="255"/>
      <c r="I336" s="258"/>
      <c r="J336" s="258"/>
      <c r="K336" s="255"/>
    </row>
    <row r="337" spans="1:11" s="250" customFormat="1" ht="15" x14ac:dyDescent="0.25">
      <c r="A337" s="254"/>
      <c r="B337" s="255"/>
      <c r="C337" s="257" t="s">
        <v>283</v>
      </c>
      <c r="D337" s="257" t="s">
        <v>284</v>
      </c>
      <c r="E337" s="257"/>
      <c r="F337" s="255"/>
      <c r="G337" s="255"/>
      <c r="H337" s="258"/>
      <c r="I337" s="258"/>
      <c r="J337" s="258"/>
      <c r="K337" s="255"/>
    </row>
    <row r="338" spans="1:11" s="250" customFormat="1" ht="15" x14ac:dyDescent="0.25">
      <c r="A338" s="254"/>
      <c r="B338" s="255" t="s">
        <v>282</v>
      </c>
      <c r="C338" s="257" t="s">
        <v>286</v>
      </c>
      <c r="D338" s="257" t="s">
        <v>287</v>
      </c>
      <c r="E338" s="257" t="s">
        <v>285</v>
      </c>
      <c r="F338" s="262"/>
      <c r="G338" s="262"/>
      <c r="H338" s="260"/>
      <c r="I338" s="260"/>
      <c r="J338" s="260"/>
      <c r="K338" s="259"/>
    </row>
    <row r="339" spans="1:11" s="250" customFormat="1" ht="15" x14ac:dyDescent="0.25">
      <c r="A339" s="255"/>
      <c r="B339" s="261" t="s">
        <v>280</v>
      </c>
      <c r="C339" s="263">
        <v>1.2743000000000001E-2</v>
      </c>
      <c r="D339" s="263">
        <v>2.513E-3</v>
      </c>
      <c r="E339" s="263">
        <v>5.0709999999999997</v>
      </c>
      <c r="F339" s="263"/>
      <c r="G339" s="263"/>
      <c r="H339" s="258"/>
      <c r="I339" s="258"/>
      <c r="J339" s="260"/>
      <c r="K339" s="259"/>
    </row>
    <row r="340" spans="1:11" s="250" customFormat="1" ht="15" x14ac:dyDescent="0.25">
      <c r="A340" s="255"/>
      <c r="B340" s="261" t="s">
        <v>288</v>
      </c>
      <c r="C340" s="263">
        <v>9.4799999999999995E-2</v>
      </c>
      <c r="D340" s="263">
        <v>2.7199999999999998E-2</v>
      </c>
      <c r="E340" s="263">
        <v>3.4849999999999999</v>
      </c>
      <c r="F340" s="263"/>
      <c r="G340" s="263"/>
      <c r="H340" s="258"/>
      <c r="I340" s="258"/>
      <c r="J340" s="260"/>
      <c r="K340" s="259"/>
    </row>
    <row r="341" spans="1:11" s="250" customFormat="1" ht="15" x14ac:dyDescent="0.25">
      <c r="A341" s="254"/>
      <c r="B341" s="255"/>
      <c r="C341" s="255"/>
      <c r="D341" s="255"/>
      <c r="E341" s="255"/>
      <c r="F341" s="255"/>
      <c r="G341" s="255"/>
      <c r="H341" s="255"/>
      <c r="I341" s="255"/>
      <c r="J341" s="255"/>
      <c r="K341" s="255"/>
    </row>
    <row r="342" spans="1:11" s="250" customFormat="1" ht="15" x14ac:dyDescent="0.25">
      <c r="A342" s="254"/>
      <c r="B342" s="256" t="s">
        <v>278</v>
      </c>
      <c r="C342" s="256" t="s">
        <v>290</v>
      </c>
      <c r="D342" s="256" t="s">
        <v>280</v>
      </c>
      <c r="E342" s="256" t="s">
        <v>281</v>
      </c>
      <c r="F342" s="256" t="s">
        <v>495</v>
      </c>
      <c r="G342" s="255"/>
      <c r="H342" s="255"/>
      <c r="I342" s="255"/>
      <c r="J342" s="255"/>
      <c r="K342" s="255"/>
    </row>
    <row r="343" spans="1:11" s="250" customFormat="1" ht="15" x14ac:dyDescent="0.25">
      <c r="A343" s="254"/>
      <c r="B343" s="255"/>
      <c r="C343" s="255"/>
      <c r="D343" s="255"/>
      <c r="E343" s="255"/>
      <c r="F343" s="255"/>
      <c r="G343" s="255"/>
      <c r="H343" s="255"/>
      <c r="I343" s="255"/>
      <c r="J343" s="255"/>
      <c r="K343" s="255"/>
    </row>
    <row r="344" spans="1:11" s="250" customFormat="1" ht="15" x14ac:dyDescent="0.25">
      <c r="A344" s="254"/>
      <c r="B344" s="255"/>
      <c r="C344" s="257" t="s">
        <v>283</v>
      </c>
      <c r="D344" s="257" t="s">
        <v>284</v>
      </c>
      <c r="E344" s="257"/>
      <c r="F344" s="255"/>
      <c r="G344" s="255"/>
      <c r="H344" s="255"/>
      <c r="I344" s="255"/>
      <c r="J344" s="255"/>
      <c r="K344" s="255"/>
    </row>
    <row r="345" spans="1:11" s="250" customFormat="1" ht="15" x14ac:dyDescent="0.25">
      <c r="A345" s="254"/>
      <c r="B345" s="255" t="s">
        <v>282</v>
      </c>
      <c r="C345" s="257" t="s">
        <v>286</v>
      </c>
      <c r="D345" s="257" t="s">
        <v>287</v>
      </c>
      <c r="E345" s="257" t="s">
        <v>285</v>
      </c>
      <c r="F345" s="262"/>
      <c r="G345" s="262"/>
      <c r="H345" s="260"/>
      <c r="I345" s="260"/>
      <c r="J345" s="259"/>
      <c r="K345" s="259"/>
    </row>
    <row r="346" spans="1:11" s="250" customFormat="1" ht="15" x14ac:dyDescent="0.25">
      <c r="A346" s="255"/>
      <c r="B346" s="261" t="s">
        <v>280</v>
      </c>
      <c r="C346" s="263">
        <v>-8.3345999999999995E-4</v>
      </c>
      <c r="D346" s="263">
        <v>2.5869999999999999E-3</v>
      </c>
      <c r="E346" s="263">
        <v>-0.32219999999999999</v>
      </c>
      <c r="F346" s="263"/>
      <c r="G346" s="263"/>
      <c r="H346" s="258"/>
      <c r="I346" s="260"/>
      <c r="J346" s="259"/>
      <c r="K346" s="259"/>
    </row>
    <row r="347" spans="1:11" s="250" customFormat="1" ht="15" x14ac:dyDescent="0.25">
      <c r="A347" s="255"/>
      <c r="B347" s="261" t="s">
        <v>288</v>
      </c>
      <c r="C347" s="263">
        <v>-9.7360000000000002E-2</v>
      </c>
      <c r="D347" s="263">
        <v>2.8000000000000001E-2</v>
      </c>
      <c r="E347" s="263">
        <v>-3.4769999999999999</v>
      </c>
      <c r="F347" s="263"/>
      <c r="G347" s="263"/>
      <c r="H347" s="258"/>
      <c r="I347" s="259"/>
      <c r="J347" s="259"/>
      <c r="K347" s="259"/>
    </row>
    <row r="348" spans="1:11" s="250" customFormat="1" ht="15" x14ac:dyDescent="0.25">
      <c r="A348" s="254"/>
      <c r="B348" s="255"/>
      <c r="C348" s="255"/>
      <c r="D348" s="255"/>
      <c r="E348" s="255"/>
      <c r="F348" s="255"/>
      <c r="G348" s="255"/>
      <c r="H348" s="255"/>
      <c r="I348" s="255"/>
      <c r="J348" s="255"/>
      <c r="K348" s="255"/>
    </row>
    <row r="349" spans="1:11" s="250" customFormat="1" ht="15" x14ac:dyDescent="0.25">
      <c r="A349" s="254"/>
      <c r="B349" s="256" t="s">
        <v>278</v>
      </c>
      <c r="C349" s="256" t="s">
        <v>291</v>
      </c>
      <c r="D349" s="256" t="s">
        <v>280</v>
      </c>
      <c r="E349" s="256" t="s">
        <v>281</v>
      </c>
      <c r="F349" s="256" t="s">
        <v>495</v>
      </c>
      <c r="G349" s="255"/>
      <c r="H349" s="255"/>
      <c r="I349" s="255"/>
      <c r="J349" s="255"/>
      <c r="K349" s="255"/>
    </row>
    <row r="350" spans="1:11" s="250" customFormat="1" ht="15" x14ac:dyDescent="0.25">
      <c r="A350" s="254"/>
      <c r="B350" s="255"/>
      <c r="C350" s="255"/>
      <c r="D350" s="255"/>
      <c r="E350" s="255"/>
      <c r="F350" s="255"/>
      <c r="G350" s="255"/>
      <c r="H350" s="255"/>
      <c r="I350" s="255"/>
      <c r="J350" s="255"/>
      <c r="K350" s="255"/>
    </row>
    <row r="351" spans="1:11" s="250" customFormat="1" ht="15" x14ac:dyDescent="0.25">
      <c r="A351" s="254"/>
      <c r="B351" s="255"/>
      <c r="C351" s="257" t="s">
        <v>283</v>
      </c>
      <c r="D351" s="257" t="s">
        <v>284</v>
      </c>
      <c r="E351" s="257"/>
      <c r="F351" s="255"/>
      <c r="G351" s="255"/>
      <c r="H351" s="255"/>
      <c r="I351" s="255"/>
      <c r="J351" s="255"/>
      <c r="K351" s="255"/>
    </row>
    <row r="352" spans="1:11" s="250" customFormat="1" ht="15" x14ac:dyDescent="0.25">
      <c r="A352" s="254"/>
      <c r="B352" s="255" t="s">
        <v>282</v>
      </c>
      <c r="C352" s="257" t="s">
        <v>286</v>
      </c>
      <c r="D352" s="257" t="s">
        <v>287</v>
      </c>
      <c r="E352" s="257" t="s">
        <v>285</v>
      </c>
      <c r="F352" s="262"/>
      <c r="G352" s="262"/>
      <c r="H352" s="260"/>
      <c r="I352" s="260"/>
      <c r="J352" s="259"/>
      <c r="K352" s="259"/>
    </row>
    <row r="353" spans="1:12" s="250" customFormat="1" ht="15" x14ac:dyDescent="0.25">
      <c r="A353" s="255"/>
      <c r="B353" s="261" t="s">
        <v>280</v>
      </c>
      <c r="C353" s="263">
        <v>1.5963000000000001E-2</v>
      </c>
      <c r="D353" s="263">
        <v>4.3750000000000004E-3</v>
      </c>
      <c r="E353" s="263">
        <v>3.649</v>
      </c>
      <c r="F353" s="263"/>
      <c r="G353" s="263"/>
      <c r="H353" s="258"/>
      <c r="I353" s="258"/>
      <c r="J353" s="259"/>
      <c r="K353" s="259"/>
    </row>
    <row r="354" spans="1:12" s="250" customFormat="1" ht="15" x14ac:dyDescent="0.25">
      <c r="A354" s="255"/>
      <c r="B354" s="261" t="s">
        <v>288</v>
      </c>
      <c r="C354" s="263">
        <v>-0.18223</v>
      </c>
      <c r="D354" s="263">
        <v>4.7359999999999999E-2</v>
      </c>
      <c r="E354" s="263">
        <v>-3.8479999999999999</v>
      </c>
      <c r="F354" s="263"/>
      <c r="G354" s="263"/>
      <c r="H354" s="258"/>
      <c r="I354" s="255"/>
      <c r="J354" s="259"/>
      <c r="K354" s="259"/>
    </row>
    <row r="355" spans="1:12" s="250" customFormat="1" ht="15" x14ac:dyDescent="0.25">
      <c r="A355" s="254"/>
      <c r="B355" s="255"/>
      <c r="C355" s="255"/>
      <c r="D355" s="255"/>
      <c r="E355" s="255"/>
      <c r="F355" s="255"/>
      <c r="G355" s="255"/>
      <c r="H355" s="255"/>
      <c r="I355" s="255"/>
      <c r="J355" s="255"/>
      <c r="K355" s="255"/>
    </row>
    <row r="356" spans="1:12" s="250" customFormat="1" ht="15" x14ac:dyDescent="0.25">
      <c r="A356" s="254"/>
      <c r="B356" s="256" t="s">
        <v>278</v>
      </c>
      <c r="C356" s="256" t="s">
        <v>292</v>
      </c>
      <c r="D356" s="256" t="s">
        <v>280</v>
      </c>
      <c r="E356" s="256" t="s">
        <v>281</v>
      </c>
      <c r="F356" s="256" t="s">
        <v>495</v>
      </c>
      <c r="G356" s="255"/>
      <c r="H356" s="255"/>
      <c r="I356" s="255"/>
      <c r="J356" s="255"/>
      <c r="K356" s="255"/>
    </row>
    <row r="357" spans="1:12" s="250" customFormat="1" ht="15" x14ac:dyDescent="0.25">
      <c r="A357" s="254"/>
      <c r="B357" s="255"/>
      <c r="C357" s="255"/>
      <c r="D357" s="255"/>
      <c r="E357" s="255"/>
      <c r="F357" s="255"/>
      <c r="G357" s="255"/>
      <c r="H357" s="255"/>
      <c r="I357" s="255"/>
      <c r="J357" s="255"/>
      <c r="K357" s="255"/>
    </row>
    <row r="358" spans="1:12" s="250" customFormat="1" ht="15" x14ac:dyDescent="0.25">
      <c r="A358" s="254"/>
      <c r="B358" s="255"/>
      <c r="C358" s="257" t="s">
        <v>283</v>
      </c>
      <c r="D358" s="257" t="s">
        <v>284</v>
      </c>
      <c r="E358" s="257"/>
      <c r="F358" s="255"/>
      <c r="G358" s="255"/>
      <c r="H358" s="255"/>
      <c r="I358" s="255"/>
      <c r="J358" s="255"/>
      <c r="K358" s="255"/>
    </row>
    <row r="359" spans="1:12" s="250" customFormat="1" ht="15" x14ac:dyDescent="0.25">
      <c r="A359" s="254"/>
      <c r="B359" s="255" t="s">
        <v>282</v>
      </c>
      <c r="C359" s="257" t="s">
        <v>286</v>
      </c>
      <c r="D359" s="257" t="s">
        <v>287</v>
      </c>
      <c r="E359" s="257" t="s">
        <v>285</v>
      </c>
      <c r="F359" s="262"/>
      <c r="G359" s="262"/>
      <c r="H359" s="260"/>
      <c r="I359" s="260"/>
      <c r="J359" s="259"/>
      <c r="K359" s="259"/>
    </row>
    <row r="360" spans="1:12" s="250" customFormat="1" ht="15" x14ac:dyDescent="0.25">
      <c r="A360" s="255"/>
      <c r="B360" s="261" t="s">
        <v>280</v>
      </c>
      <c r="C360" s="263">
        <v>-1.3982E-2</v>
      </c>
      <c r="D360" s="263">
        <v>1.325E-3</v>
      </c>
      <c r="E360" s="263">
        <v>-10.56</v>
      </c>
      <c r="F360" s="263"/>
      <c r="G360" s="263"/>
      <c r="H360" s="258"/>
      <c r="I360" s="260"/>
      <c r="J360" s="259"/>
      <c r="K360" s="259"/>
    </row>
    <row r="361" spans="1:12" s="250" customFormat="1" ht="15" x14ac:dyDescent="0.25">
      <c r="A361" s="255"/>
      <c r="B361" s="261" t="s">
        <v>288</v>
      </c>
      <c r="C361" s="263">
        <v>-2.9246000000000001E-2</v>
      </c>
      <c r="D361" s="263">
        <v>1.434E-2</v>
      </c>
      <c r="E361" s="263">
        <v>-2.04</v>
      </c>
      <c r="F361" s="263"/>
      <c r="G361" s="263"/>
      <c r="H361" s="258"/>
      <c r="I361" s="259"/>
      <c r="J361" s="259"/>
      <c r="K361" s="259"/>
    </row>
    <row r="362" spans="1:12" s="250" customFormat="1" ht="15" x14ac:dyDescent="0.25">
      <c r="A362" s="254"/>
      <c r="B362" s="255"/>
      <c r="C362" s="255"/>
      <c r="D362" s="255"/>
      <c r="E362" s="255"/>
      <c r="F362" s="255"/>
      <c r="G362" s="255"/>
      <c r="H362" s="255"/>
      <c r="I362" s="255"/>
      <c r="J362" s="255"/>
      <c r="K362" s="255"/>
    </row>
    <row r="363" spans="1:12" s="250" customFormat="1" ht="15" x14ac:dyDescent="0.25">
      <c r="A363" s="254"/>
      <c r="B363" s="283" t="s">
        <v>278</v>
      </c>
      <c r="C363" s="283" t="s">
        <v>279</v>
      </c>
      <c r="D363" s="283" t="s">
        <v>280</v>
      </c>
      <c r="E363" s="283" t="s">
        <v>281</v>
      </c>
      <c r="F363" s="283" t="s">
        <v>293</v>
      </c>
      <c r="G363" s="255"/>
      <c r="H363" s="255"/>
      <c r="I363" s="255"/>
      <c r="J363" s="255"/>
      <c r="K363" s="255"/>
    </row>
    <row r="364" spans="1:12" s="250" customFormat="1" ht="15" x14ac:dyDescent="0.25">
      <c r="A364" s="254"/>
      <c r="B364" s="255"/>
      <c r="C364" s="255"/>
      <c r="D364" s="255"/>
      <c r="E364" s="255"/>
      <c r="F364" s="255"/>
      <c r="G364" s="255"/>
      <c r="H364" s="255"/>
      <c r="I364" s="255"/>
      <c r="J364" s="258"/>
      <c r="K364" s="258"/>
    </row>
    <row r="365" spans="1:12" s="250" customFormat="1" ht="15" x14ac:dyDescent="0.25">
      <c r="A365" s="254"/>
      <c r="B365" s="255"/>
      <c r="C365" s="257" t="s">
        <v>283</v>
      </c>
      <c r="D365" s="257" t="s">
        <v>284</v>
      </c>
      <c r="E365" s="257"/>
      <c r="F365" s="255"/>
      <c r="G365" s="255"/>
      <c r="H365" s="255"/>
      <c r="I365" s="255"/>
      <c r="J365" s="258"/>
      <c r="K365" s="258"/>
    </row>
    <row r="366" spans="1:12" s="250" customFormat="1" ht="15" x14ac:dyDescent="0.25">
      <c r="A366" s="254"/>
      <c r="B366" s="255" t="s">
        <v>282</v>
      </c>
      <c r="C366" s="257" t="s">
        <v>286</v>
      </c>
      <c r="D366" s="257" t="s">
        <v>287</v>
      </c>
      <c r="E366" s="257" t="s">
        <v>285</v>
      </c>
      <c r="F366" s="262"/>
      <c r="G366" s="262"/>
      <c r="H366" s="260"/>
      <c r="I366" s="260"/>
      <c r="J366" s="260"/>
      <c r="K366" s="260"/>
    </row>
    <row r="367" spans="1:12" s="250" customFormat="1" ht="15" x14ac:dyDescent="0.25">
      <c r="A367" s="255"/>
      <c r="B367" s="261" t="s">
        <v>280</v>
      </c>
      <c r="C367" s="263">
        <v>1.7077999999999999E-2</v>
      </c>
      <c r="D367" s="263">
        <v>3.0200000000000001E-3</v>
      </c>
      <c r="E367" s="263">
        <v>5.6550000000000002</v>
      </c>
      <c r="F367" s="263"/>
      <c r="G367" s="263"/>
      <c r="H367" s="258"/>
      <c r="I367" s="258"/>
      <c r="J367" s="260"/>
      <c r="K367" s="260"/>
      <c r="L367" s="251"/>
    </row>
    <row r="368" spans="1:12" s="250" customFormat="1" ht="15" x14ac:dyDescent="0.25">
      <c r="A368" s="255"/>
      <c r="B368" s="261" t="s">
        <v>288</v>
      </c>
      <c r="C368" s="263">
        <v>-2.0122000000000001E-2</v>
      </c>
      <c r="D368" s="263">
        <v>1.3509999999999999E-2</v>
      </c>
      <c r="E368" s="263">
        <v>-1.49</v>
      </c>
      <c r="F368" s="263"/>
      <c r="G368" s="263"/>
      <c r="H368" s="258"/>
      <c r="I368" s="255"/>
      <c r="J368" s="260"/>
      <c r="K368" s="260"/>
    </row>
    <row r="369" spans="1:12" s="250" customFormat="1" ht="15" x14ac:dyDescent="0.25">
      <c r="A369" s="255"/>
      <c r="B369" s="255"/>
      <c r="C369" s="255"/>
      <c r="D369" s="255"/>
      <c r="E369" s="255"/>
      <c r="F369" s="255"/>
      <c r="G369" s="255"/>
      <c r="H369" s="255"/>
      <c r="I369" s="255"/>
      <c r="J369" s="258"/>
      <c r="K369" s="258"/>
    </row>
    <row r="370" spans="1:12" s="250" customFormat="1" ht="15" x14ac:dyDescent="0.25">
      <c r="A370" s="254"/>
      <c r="B370" s="256" t="s">
        <v>278</v>
      </c>
      <c r="C370" s="256" t="s">
        <v>289</v>
      </c>
      <c r="D370" s="256" t="s">
        <v>280</v>
      </c>
      <c r="E370" s="256" t="s">
        <v>281</v>
      </c>
      <c r="F370" s="256" t="s">
        <v>293</v>
      </c>
      <c r="G370" s="255"/>
      <c r="H370" s="255"/>
      <c r="I370" s="255"/>
      <c r="J370" s="258"/>
      <c r="K370" s="258"/>
    </row>
    <row r="371" spans="1:12" s="250" customFormat="1" ht="15" x14ac:dyDescent="0.25">
      <c r="A371" s="254"/>
      <c r="B371" s="255"/>
      <c r="C371" s="255"/>
      <c r="D371" s="255"/>
      <c r="E371" s="255"/>
      <c r="F371" s="255"/>
      <c r="G371" s="255"/>
      <c r="H371" s="255"/>
      <c r="I371" s="255"/>
      <c r="J371" s="258"/>
      <c r="K371" s="258"/>
    </row>
    <row r="372" spans="1:12" s="250" customFormat="1" ht="15" x14ac:dyDescent="0.25">
      <c r="A372" s="254"/>
      <c r="B372" s="255"/>
      <c r="C372" s="257" t="s">
        <v>283</v>
      </c>
      <c r="D372" s="257" t="s">
        <v>284</v>
      </c>
      <c r="E372" s="257"/>
      <c r="F372" s="255"/>
      <c r="G372" s="255"/>
      <c r="H372" s="255"/>
      <c r="I372" s="255"/>
      <c r="J372" s="258"/>
      <c r="K372" s="258"/>
    </row>
    <row r="373" spans="1:12" s="250" customFormat="1" ht="15" x14ac:dyDescent="0.25">
      <c r="A373" s="254"/>
      <c r="B373" s="255" t="s">
        <v>282</v>
      </c>
      <c r="C373" s="257" t="s">
        <v>286</v>
      </c>
      <c r="D373" s="257" t="s">
        <v>287</v>
      </c>
      <c r="E373" s="257" t="s">
        <v>285</v>
      </c>
      <c r="F373" s="262"/>
      <c r="G373" s="262"/>
      <c r="H373" s="260"/>
      <c r="I373" s="260"/>
      <c r="J373" s="260"/>
      <c r="K373" s="260"/>
      <c r="L373" s="251"/>
    </row>
    <row r="374" spans="1:12" s="250" customFormat="1" ht="15" x14ac:dyDescent="0.25">
      <c r="A374" s="255"/>
      <c r="B374" s="261" t="s">
        <v>280</v>
      </c>
      <c r="C374" s="263">
        <v>3.2228E-2</v>
      </c>
      <c r="D374" s="263">
        <v>7.267E-3</v>
      </c>
      <c r="E374" s="263">
        <v>4.4349999999999996</v>
      </c>
      <c r="F374" s="263"/>
      <c r="G374" s="263"/>
      <c r="H374" s="258"/>
      <c r="I374" s="258"/>
      <c r="J374" s="259"/>
      <c r="K374" s="259"/>
    </row>
    <row r="375" spans="1:12" s="250" customFormat="1" ht="15" x14ac:dyDescent="0.25">
      <c r="A375" s="255"/>
      <c r="B375" s="261" t="s">
        <v>288</v>
      </c>
      <c r="C375" s="263">
        <v>3.1691000000000002E-3</v>
      </c>
      <c r="D375" s="263">
        <v>3.2500000000000001E-2</v>
      </c>
      <c r="E375" s="263">
        <v>0.97509999999999997</v>
      </c>
      <c r="F375" s="263"/>
      <c r="G375" s="263"/>
      <c r="H375" s="258"/>
      <c r="I375" s="255"/>
      <c r="J375" s="259"/>
      <c r="K375" s="259"/>
    </row>
    <row r="376" spans="1:12" s="250" customFormat="1" ht="15" x14ac:dyDescent="0.25">
      <c r="A376" s="254"/>
      <c r="B376" s="255"/>
      <c r="C376" s="255"/>
      <c r="D376" s="255"/>
      <c r="E376" s="255"/>
      <c r="F376" s="255"/>
      <c r="G376" s="255"/>
      <c r="H376" s="255"/>
      <c r="I376" s="255"/>
      <c r="J376" s="255"/>
      <c r="K376" s="255"/>
    </row>
    <row r="377" spans="1:12" s="250" customFormat="1" ht="15" x14ac:dyDescent="0.25">
      <c r="A377" s="254"/>
      <c r="B377" s="256" t="s">
        <v>278</v>
      </c>
      <c r="C377" s="256" t="s">
        <v>290</v>
      </c>
      <c r="D377" s="256" t="s">
        <v>280</v>
      </c>
      <c r="E377" s="256" t="s">
        <v>281</v>
      </c>
      <c r="F377" s="256" t="s">
        <v>293</v>
      </c>
      <c r="G377" s="255"/>
      <c r="H377" s="255"/>
      <c r="I377" s="255"/>
      <c r="J377" s="255"/>
      <c r="K377" s="255"/>
    </row>
    <row r="378" spans="1:12" s="250" customFormat="1" ht="15" x14ac:dyDescent="0.25">
      <c r="A378" s="254"/>
      <c r="B378" s="255"/>
      <c r="C378" s="255"/>
      <c r="D378" s="255"/>
      <c r="E378" s="255"/>
      <c r="F378" s="255"/>
      <c r="G378" s="255"/>
      <c r="H378" s="255"/>
      <c r="I378" s="255"/>
      <c r="J378" s="255"/>
      <c r="K378" s="255"/>
    </row>
    <row r="379" spans="1:12" s="250" customFormat="1" ht="15" x14ac:dyDescent="0.25">
      <c r="A379" s="254"/>
      <c r="B379" s="255"/>
      <c r="C379" s="257" t="s">
        <v>283</v>
      </c>
      <c r="D379" s="257" t="s">
        <v>284</v>
      </c>
      <c r="E379" s="257"/>
      <c r="F379" s="255"/>
      <c r="G379" s="255"/>
      <c r="H379" s="255"/>
      <c r="I379" s="255"/>
      <c r="J379" s="255"/>
      <c r="K379" s="255"/>
    </row>
    <row r="380" spans="1:12" s="250" customFormat="1" ht="15" x14ac:dyDescent="0.25">
      <c r="A380" s="254"/>
      <c r="B380" s="255" t="s">
        <v>282</v>
      </c>
      <c r="C380" s="257" t="s">
        <v>286</v>
      </c>
      <c r="D380" s="257" t="s">
        <v>287</v>
      </c>
      <c r="E380" s="257" t="s">
        <v>285</v>
      </c>
      <c r="F380" s="262"/>
      <c r="G380" s="262"/>
      <c r="H380" s="260"/>
      <c r="I380" s="260"/>
      <c r="J380" s="259"/>
      <c r="K380" s="259"/>
    </row>
    <row r="381" spans="1:12" s="250" customFormat="1" ht="15" x14ac:dyDescent="0.25">
      <c r="A381" s="255"/>
      <c r="B381" s="261" t="s">
        <v>280</v>
      </c>
      <c r="C381" s="263">
        <v>-1.515E-2</v>
      </c>
      <c r="D381" s="263">
        <v>9.5390000000000006E-3</v>
      </c>
      <c r="E381" s="263">
        <v>-1.5880000000000001</v>
      </c>
      <c r="F381" s="263"/>
      <c r="G381" s="263"/>
      <c r="H381" s="258"/>
      <c r="I381" s="260"/>
      <c r="J381" s="259"/>
      <c r="K381" s="259"/>
    </row>
    <row r="382" spans="1:12" s="250" customFormat="1" ht="15" x14ac:dyDescent="0.25">
      <c r="A382" s="255"/>
      <c r="B382" s="261" t="s">
        <v>288</v>
      </c>
      <c r="C382" s="263">
        <v>-2.3290999999999999E-2</v>
      </c>
      <c r="D382" s="263">
        <v>4.2659999999999997E-2</v>
      </c>
      <c r="E382" s="263">
        <v>-0.54600000000000004</v>
      </c>
      <c r="F382" s="263"/>
      <c r="G382" s="263"/>
      <c r="H382" s="258"/>
      <c r="I382" s="259"/>
      <c r="J382" s="259"/>
      <c r="K382" s="259"/>
    </row>
    <row r="383" spans="1:12" s="250" customFormat="1" ht="15" x14ac:dyDescent="0.25">
      <c r="A383" s="254"/>
      <c r="B383" s="255"/>
      <c r="C383" s="255"/>
      <c r="D383" s="255"/>
      <c r="E383" s="255"/>
      <c r="F383" s="255"/>
      <c r="G383" s="255"/>
      <c r="H383" s="255"/>
      <c r="I383" s="255"/>
      <c r="J383" s="255"/>
      <c r="K383" s="255"/>
    </row>
    <row r="384" spans="1:12" s="250" customFormat="1" ht="15" x14ac:dyDescent="0.25">
      <c r="A384" s="254"/>
      <c r="B384" s="256" t="s">
        <v>278</v>
      </c>
      <c r="C384" s="256" t="s">
        <v>291</v>
      </c>
      <c r="D384" s="256" t="s">
        <v>280</v>
      </c>
      <c r="E384" s="256" t="s">
        <v>281</v>
      </c>
      <c r="F384" s="256" t="s">
        <v>293</v>
      </c>
      <c r="G384" s="255"/>
      <c r="H384" s="255"/>
      <c r="I384" s="255"/>
      <c r="J384" s="255"/>
      <c r="K384" s="255"/>
    </row>
    <row r="385" spans="1:11" s="250" customFormat="1" ht="15" x14ac:dyDescent="0.25">
      <c r="A385" s="254"/>
      <c r="B385" s="255"/>
      <c r="C385" s="255"/>
      <c r="D385" s="255"/>
      <c r="E385" s="255"/>
      <c r="F385" s="255"/>
      <c r="G385" s="255"/>
      <c r="H385" s="255"/>
      <c r="I385" s="255"/>
      <c r="J385" s="255"/>
      <c r="K385" s="255"/>
    </row>
    <row r="386" spans="1:11" s="250" customFormat="1" ht="15" x14ac:dyDescent="0.25">
      <c r="A386" s="254"/>
      <c r="B386" s="255"/>
      <c r="C386" s="257" t="s">
        <v>283</v>
      </c>
      <c r="D386" s="257" t="s">
        <v>284</v>
      </c>
      <c r="E386" s="257"/>
      <c r="F386" s="255"/>
      <c r="G386" s="255"/>
      <c r="H386" s="255"/>
      <c r="I386" s="255"/>
      <c r="J386" s="255"/>
      <c r="K386" s="255"/>
    </row>
    <row r="387" spans="1:11" s="250" customFormat="1" ht="15" x14ac:dyDescent="0.25">
      <c r="A387" s="254"/>
      <c r="B387" s="255" t="s">
        <v>282</v>
      </c>
      <c r="C387" s="257" t="s">
        <v>286</v>
      </c>
      <c r="D387" s="257" t="s">
        <v>287</v>
      </c>
      <c r="E387" s="257" t="s">
        <v>285</v>
      </c>
      <c r="F387" s="262"/>
      <c r="G387" s="262"/>
      <c r="H387" s="260"/>
      <c r="I387" s="260"/>
      <c r="J387" s="259"/>
      <c r="K387" s="259"/>
    </row>
    <row r="388" spans="1:11" s="250" customFormat="1" ht="15" x14ac:dyDescent="0.25">
      <c r="A388" s="255"/>
      <c r="B388" s="261" t="s">
        <v>280</v>
      </c>
      <c r="C388" s="263">
        <v>-1.2666999999999999E-2</v>
      </c>
      <c r="D388" s="263">
        <v>1.636E-2</v>
      </c>
      <c r="E388" s="263">
        <v>-0.77439999999999998</v>
      </c>
      <c r="F388" s="263"/>
      <c r="G388" s="263"/>
      <c r="H388" s="258"/>
      <c r="I388" s="260"/>
      <c r="J388" s="259"/>
      <c r="K388" s="259"/>
    </row>
    <row r="389" spans="1:11" s="250" customFormat="1" ht="15" x14ac:dyDescent="0.25">
      <c r="A389" s="255"/>
      <c r="B389" s="261" t="s">
        <v>288</v>
      </c>
      <c r="C389" s="263">
        <v>-4.7050000000000002E-2</v>
      </c>
      <c r="D389" s="263">
        <v>7.3160000000000003E-2</v>
      </c>
      <c r="E389" s="263">
        <v>-0.6431</v>
      </c>
      <c r="F389" s="263"/>
      <c r="G389" s="263"/>
      <c r="H389" s="258"/>
      <c r="I389" s="259"/>
      <c r="J389" s="259"/>
      <c r="K389" s="259"/>
    </row>
    <row r="390" spans="1:11" s="250" customFormat="1" ht="15" x14ac:dyDescent="0.25">
      <c r="A390" s="254"/>
      <c r="B390" s="255"/>
      <c r="C390" s="255"/>
      <c r="D390" s="255"/>
      <c r="E390" s="255"/>
      <c r="F390" s="255"/>
      <c r="G390" s="255"/>
      <c r="H390" s="255"/>
      <c r="I390" s="255"/>
      <c r="J390" s="255"/>
      <c r="K390" s="255"/>
    </row>
    <row r="391" spans="1:11" s="250" customFormat="1" ht="15" x14ac:dyDescent="0.25">
      <c r="A391" s="254"/>
      <c r="B391" s="256" t="s">
        <v>278</v>
      </c>
      <c r="C391" s="256" t="s">
        <v>292</v>
      </c>
      <c r="D391" s="256" t="s">
        <v>280</v>
      </c>
      <c r="E391" s="256" t="s">
        <v>281</v>
      </c>
      <c r="F391" s="256" t="s">
        <v>293</v>
      </c>
      <c r="G391" s="255"/>
      <c r="H391" s="255"/>
      <c r="I391" s="255"/>
      <c r="J391" s="255"/>
      <c r="K391" s="255"/>
    </row>
    <row r="392" spans="1:11" s="250" customFormat="1" ht="15" x14ac:dyDescent="0.25">
      <c r="A392" s="254"/>
      <c r="B392" s="255"/>
      <c r="C392" s="255"/>
      <c r="D392" s="255"/>
      <c r="E392" s="255"/>
      <c r="F392" s="255"/>
      <c r="G392" s="255"/>
      <c r="H392" s="255"/>
      <c r="I392" s="255"/>
      <c r="J392" s="255"/>
      <c r="K392" s="255"/>
    </row>
    <row r="393" spans="1:11" s="250" customFormat="1" ht="15" x14ac:dyDescent="0.25">
      <c r="A393" s="254"/>
      <c r="B393" s="255"/>
      <c r="C393" s="257" t="s">
        <v>283</v>
      </c>
      <c r="D393" s="257" t="s">
        <v>284</v>
      </c>
      <c r="E393" s="257"/>
      <c r="F393" s="255"/>
      <c r="G393" s="255"/>
      <c r="H393" s="255"/>
      <c r="I393" s="255"/>
      <c r="J393" s="255"/>
      <c r="K393" s="255"/>
    </row>
    <row r="394" spans="1:11" s="250" customFormat="1" ht="15" x14ac:dyDescent="0.25">
      <c r="A394" s="254"/>
      <c r="B394" s="255" t="s">
        <v>282</v>
      </c>
      <c r="C394" s="257" t="s">
        <v>286</v>
      </c>
      <c r="D394" s="257" t="s">
        <v>287</v>
      </c>
      <c r="E394" s="257" t="s">
        <v>285</v>
      </c>
      <c r="F394" s="262"/>
      <c r="G394" s="262"/>
      <c r="H394" s="260"/>
      <c r="I394" s="260"/>
      <c r="J394" s="259"/>
      <c r="K394" s="259"/>
    </row>
    <row r="395" spans="1:11" s="250" customFormat="1" ht="15" x14ac:dyDescent="0.25">
      <c r="A395" s="255"/>
      <c r="B395" s="261" t="s">
        <v>280</v>
      </c>
      <c r="C395" s="263">
        <v>-1.8041999999999999E-2</v>
      </c>
      <c r="D395" s="263">
        <v>3.875E-3</v>
      </c>
      <c r="E395" s="263">
        <v>-4.6559999999999997</v>
      </c>
      <c r="F395" s="263"/>
      <c r="G395" s="263"/>
      <c r="H395" s="258"/>
      <c r="I395" s="260"/>
      <c r="J395" s="259"/>
      <c r="K395" s="259"/>
    </row>
    <row r="396" spans="1:11" s="250" customFormat="1" ht="15" x14ac:dyDescent="0.25">
      <c r="A396" s="255"/>
      <c r="B396" s="261" t="s">
        <v>288</v>
      </c>
      <c r="C396" s="263">
        <v>-4.6655999999999998E-4</v>
      </c>
      <c r="D396" s="263">
        <v>1.7330000000000002E-2</v>
      </c>
      <c r="E396" s="263">
        <v>-0.26919999999999999</v>
      </c>
      <c r="F396" s="263"/>
      <c r="G396" s="263"/>
      <c r="H396" s="258"/>
      <c r="I396" s="259"/>
      <c r="J396" s="259"/>
      <c r="K396" s="259"/>
    </row>
    <row r="397" spans="1:11" s="250" customFormat="1" ht="15" x14ac:dyDescent="0.25">
      <c r="A397" s="255"/>
      <c r="B397" s="255"/>
      <c r="C397" s="255"/>
      <c r="D397" s="255"/>
      <c r="E397" s="255"/>
      <c r="F397" s="255"/>
      <c r="G397" s="255"/>
      <c r="H397" s="255"/>
      <c r="I397" s="255"/>
      <c r="J397" s="255"/>
      <c r="K397" s="255"/>
    </row>
    <row r="398" spans="1:11" s="250" customFormat="1" ht="15" x14ac:dyDescent="0.25">
      <c r="A398" s="254"/>
      <c r="B398" s="283" t="s">
        <v>278</v>
      </c>
      <c r="C398" s="283" t="s">
        <v>279</v>
      </c>
      <c r="D398" s="283" t="s">
        <v>280</v>
      </c>
      <c r="E398" s="283" t="s">
        <v>281</v>
      </c>
      <c r="F398" s="283" t="s">
        <v>496</v>
      </c>
      <c r="G398" s="255"/>
      <c r="H398" s="255"/>
      <c r="I398" s="255"/>
      <c r="J398" s="255"/>
      <c r="K398" s="255"/>
    </row>
    <row r="399" spans="1:11" s="250" customFormat="1" ht="15" x14ac:dyDescent="0.25">
      <c r="A399" s="254"/>
      <c r="B399" s="255"/>
      <c r="C399" s="255"/>
      <c r="D399" s="255"/>
      <c r="E399" s="255"/>
      <c r="F399" s="255"/>
      <c r="G399" s="255"/>
      <c r="H399" s="255"/>
      <c r="I399" s="255"/>
      <c r="J399" s="255"/>
      <c r="K399" s="255"/>
    </row>
    <row r="400" spans="1:11" s="250" customFormat="1" ht="15" x14ac:dyDescent="0.25">
      <c r="A400" s="254"/>
      <c r="B400" s="255"/>
      <c r="C400" s="257" t="s">
        <v>283</v>
      </c>
      <c r="D400" s="257" t="s">
        <v>284</v>
      </c>
      <c r="E400" s="257"/>
      <c r="F400" s="255"/>
      <c r="G400" s="255"/>
      <c r="H400" s="255"/>
      <c r="I400" s="255"/>
      <c r="J400" s="255"/>
      <c r="K400" s="255"/>
    </row>
    <row r="401" spans="1:11" s="250" customFormat="1" ht="15" x14ac:dyDescent="0.25">
      <c r="A401" s="254"/>
      <c r="B401" s="255" t="s">
        <v>282</v>
      </c>
      <c r="C401" s="257" t="s">
        <v>286</v>
      </c>
      <c r="D401" s="257" t="s">
        <v>287</v>
      </c>
      <c r="E401" s="257" t="s">
        <v>285</v>
      </c>
      <c r="F401" s="262"/>
      <c r="G401" s="262"/>
      <c r="H401" s="260"/>
      <c r="I401" s="260"/>
      <c r="J401" s="260"/>
      <c r="K401" s="259"/>
    </row>
    <row r="402" spans="1:11" s="250" customFormat="1" ht="15" x14ac:dyDescent="0.25">
      <c r="A402" s="255"/>
      <c r="B402" s="261" t="s">
        <v>280</v>
      </c>
      <c r="C402" s="10">
        <v>1.2263E-2</v>
      </c>
      <c r="D402" s="10">
        <v>1.575E-3</v>
      </c>
      <c r="E402">
        <v>7.7880000000000003</v>
      </c>
      <c r="F402" s="263"/>
      <c r="G402" s="263"/>
      <c r="H402" s="258"/>
      <c r="I402" s="258"/>
      <c r="J402" s="260"/>
      <c r="K402" s="259"/>
    </row>
    <row r="403" spans="1:11" s="250" customFormat="1" ht="15" x14ac:dyDescent="0.25">
      <c r="A403" s="255"/>
      <c r="B403" s="261" t="s">
        <v>288</v>
      </c>
      <c r="C403" s="10">
        <v>-8.9531999999999997E-3</v>
      </c>
      <c r="D403" s="10">
        <v>2.0420000000000001E-2</v>
      </c>
      <c r="E403">
        <v>-0.4385</v>
      </c>
      <c r="F403" s="263"/>
      <c r="G403" s="263"/>
      <c r="H403" s="258"/>
      <c r="I403" s="258"/>
      <c r="J403" s="260"/>
      <c r="K403" s="259"/>
    </row>
    <row r="404" spans="1:11" s="250" customFormat="1" ht="15" x14ac:dyDescent="0.25">
      <c r="A404" s="254"/>
      <c r="B404" s="255"/>
      <c r="C404" s="255"/>
      <c r="D404" s="255"/>
      <c r="E404" s="255"/>
      <c r="F404" s="255"/>
      <c r="G404" s="255"/>
      <c r="H404" s="255"/>
      <c r="I404" s="255"/>
      <c r="J404" s="258"/>
      <c r="K404" s="255"/>
    </row>
    <row r="405" spans="1:11" s="250" customFormat="1" ht="15" x14ac:dyDescent="0.25">
      <c r="A405" s="254"/>
      <c r="B405" s="256" t="s">
        <v>278</v>
      </c>
      <c r="C405" s="256" t="s">
        <v>289</v>
      </c>
      <c r="D405" s="256" t="s">
        <v>280</v>
      </c>
      <c r="E405" s="256" t="s">
        <v>281</v>
      </c>
      <c r="F405" s="256" t="s">
        <v>496</v>
      </c>
      <c r="G405" s="255"/>
      <c r="H405" s="255"/>
      <c r="I405" s="258"/>
      <c r="J405" s="258"/>
      <c r="K405" s="255"/>
    </row>
    <row r="406" spans="1:11" s="250" customFormat="1" ht="15" x14ac:dyDescent="0.25">
      <c r="A406" s="254"/>
      <c r="B406" s="255"/>
      <c r="C406" s="255"/>
      <c r="D406" s="255"/>
      <c r="E406" s="255"/>
      <c r="F406" s="255"/>
      <c r="G406" s="255"/>
      <c r="H406" s="255"/>
      <c r="I406" s="255"/>
      <c r="J406" s="258"/>
      <c r="K406" s="255"/>
    </row>
    <row r="407" spans="1:11" s="250" customFormat="1" ht="15" x14ac:dyDescent="0.25">
      <c r="A407" s="254"/>
      <c r="B407" s="255"/>
      <c r="C407" s="257" t="s">
        <v>283</v>
      </c>
      <c r="D407" s="257" t="s">
        <v>284</v>
      </c>
      <c r="E407" s="257"/>
      <c r="F407" s="255"/>
      <c r="G407" s="255"/>
      <c r="H407" s="255"/>
      <c r="I407" s="258"/>
      <c r="J407" s="258"/>
      <c r="K407" s="255"/>
    </row>
    <row r="408" spans="1:11" s="250" customFormat="1" ht="15" x14ac:dyDescent="0.25">
      <c r="A408" s="254"/>
      <c r="B408" s="255" t="s">
        <v>282</v>
      </c>
      <c r="C408" s="257" t="s">
        <v>286</v>
      </c>
      <c r="D408" s="257" t="s">
        <v>287</v>
      </c>
      <c r="E408" s="257" t="s">
        <v>285</v>
      </c>
      <c r="F408" s="262"/>
      <c r="G408" s="262"/>
      <c r="H408" s="260"/>
      <c r="I408" s="260"/>
      <c r="J408" s="260"/>
      <c r="K408" s="259"/>
    </row>
    <row r="409" spans="1:11" s="250" customFormat="1" ht="15" x14ac:dyDescent="0.25">
      <c r="A409" s="255"/>
      <c r="B409" s="261" t="s">
        <v>280</v>
      </c>
      <c r="C409" s="10">
        <v>1.3526E-3</v>
      </c>
      <c r="D409" s="10">
        <v>2.8609999999999998E-3</v>
      </c>
      <c r="E409">
        <v>0.4728</v>
      </c>
      <c r="F409" s="263"/>
      <c r="G409" s="263"/>
      <c r="H409" s="258"/>
      <c r="I409" s="258"/>
      <c r="J409" s="260"/>
      <c r="K409" s="259"/>
    </row>
    <row r="410" spans="1:11" s="250" customFormat="1" ht="15" x14ac:dyDescent="0.25">
      <c r="A410" s="255"/>
      <c r="B410" s="261" t="s">
        <v>288</v>
      </c>
      <c r="C410">
        <v>0.24923999999999999</v>
      </c>
      <c r="D410" s="10">
        <v>3.7100000000000001E-2</v>
      </c>
      <c r="E410">
        <v>6.718</v>
      </c>
      <c r="F410" s="263"/>
      <c r="G410" s="263"/>
      <c r="H410" s="258"/>
      <c r="I410" s="255"/>
      <c r="J410" s="260"/>
      <c r="K410" s="259"/>
    </row>
    <row r="411" spans="1:11" s="250" customFormat="1" ht="15" x14ac:dyDescent="0.25">
      <c r="A411" s="254"/>
      <c r="B411" s="255"/>
      <c r="C411" s="255"/>
      <c r="D411" s="255"/>
      <c r="E411" s="255"/>
      <c r="F411" s="255"/>
      <c r="G411" s="255"/>
      <c r="H411" s="255"/>
      <c r="I411" s="255"/>
      <c r="J411" s="255"/>
      <c r="K411" s="255"/>
    </row>
    <row r="412" spans="1:11" s="250" customFormat="1" ht="15" x14ac:dyDescent="0.25">
      <c r="A412" s="254"/>
      <c r="B412" s="256" t="s">
        <v>278</v>
      </c>
      <c r="C412" s="256" t="s">
        <v>290</v>
      </c>
      <c r="D412" s="256" t="s">
        <v>280</v>
      </c>
      <c r="E412" s="256" t="s">
        <v>281</v>
      </c>
      <c r="F412" s="256" t="s">
        <v>496</v>
      </c>
      <c r="G412" s="255"/>
      <c r="H412" s="255"/>
      <c r="I412" s="255"/>
      <c r="J412" s="255"/>
      <c r="K412" s="255"/>
    </row>
    <row r="413" spans="1:11" s="250" customFormat="1" ht="15" x14ac:dyDescent="0.25">
      <c r="A413" s="254"/>
      <c r="B413" s="255"/>
      <c r="C413" s="255"/>
      <c r="D413" s="255"/>
      <c r="E413" s="255"/>
      <c r="F413" s="255"/>
      <c r="G413" s="255"/>
      <c r="H413" s="255"/>
      <c r="I413" s="255"/>
      <c r="J413" s="255"/>
      <c r="K413" s="255"/>
    </row>
    <row r="414" spans="1:11" s="250" customFormat="1" ht="15" x14ac:dyDescent="0.25">
      <c r="A414" s="254"/>
      <c r="B414" s="255"/>
      <c r="C414" s="257" t="s">
        <v>283</v>
      </c>
      <c r="D414" s="257" t="s">
        <v>284</v>
      </c>
      <c r="E414" s="257"/>
      <c r="F414" s="255"/>
      <c r="G414" s="255"/>
      <c r="H414" s="255"/>
      <c r="I414" s="255"/>
      <c r="J414" s="255"/>
      <c r="K414" s="255"/>
    </row>
    <row r="415" spans="1:11" s="250" customFormat="1" ht="15" x14ac:dyDescent="0.25">
      <c r="A415" s="254"/>
      <c r="B415" s="255" t="s">
        <v>282</v>
      </c>
      <c r="C415" s="257" t="s">
        <v>286</v>
      </c>
      <c r="D415" s="257" t="s">
        <v>287</v>
      </c>
      <c r="E415" s="257" t="s">
        <v>285</v>
      </c>
      <c r="F415" s="262"/>
      <c r="G415" s="262"/>
      <c r="H415" s="260"/>
      <c r="I415" s="260"/>
      <c r="J415" s="259"/>
      <c r="K415" s="259"/>
    </row>
    <row r="416" spans="1:11" s="250" customFormat="1" ht="15" x14ac:dyDescent="0.25">
      <c r="A416" s="255"/>
      <c r="B416" s="261" t="s">
        <v>280</v>
      </c>
      <c r="C416" s="263">
        <v>1.0911000000000001E-2</v>
      </c>
      <c r="D416" s="263">
        <v>2.885E-3</v>
      </c>
      <c r="E416" s="263">
        <v>3.782</v>
      </c>
      <c r="F416" s="263"/>
      <c r="G416" s="263"/>
      <c r="H416" s="258"/>
      <c r="I416" s="258"/>
      <c r="J416" s="259"/>
      <c r="K416" s="259"/>
    </row>
    <row r="417" spans="1:11" s="250" customFormat="1" ht="15" x14ac:dyDescent="0.25">
      <c r="A417" s="255"/>
      <c r="B417" s="261" t="s">
        <v>288</v>
      </c>
      <c r="C417" s="263">
        <v>-0.25818999999999998</v>
      </c>
      <c r="D417" s="263">
        <v>3.7409999999999999E-2</v>
      </c>
      <c r="E417" s="263">
        <v>-6.9009999999999998</v>
      </c>
      <c r="F417" s="263"/>
      <c r="G417" s="263"/>
      <c r="H417" s="258"/>
      <c r="I417" s="255"/>
      <c r="J417" s="259"/>
      <c r="K417" s="259"/>
    </row>
    <row r="418" spans="1:11" s="250" customFormat="1" ht="15" x14ac:dyDescent="0.25">
      <c r="A418" s="255"/>
      <c r="B418" s="255"/>
      <c r="C418" s="255"/>
      <c r="D418" s="255"/>
      <c r="E418" s="255"/>
      <c r="F418" s="255"/>
      <c r="G418" s="255"/>
      <c r="H418" s="255"/>
      <c r="I418" s="255"/>
      <c r="J418" s="255"/>
      <c r="K418" s="255"/>
    </row>
    <row r="419" spans="1:11" s="250" customFormat="1" ht="15" x14ac:dyDescent="0.25">
      <c r="A419" s="254"/>
      <c r="B419" s="256" t="s">
        <v>278</v>
      </c>
      <c r="C419" s="256" t="s">
        <v>291</v>
      </c>
      <c r="D419" s="256" t="s">
        <v>280</v>
      </c>
      <c r="E419" s="256" t="s">
        <v>281</v>
      </c>
      <c r="F419" s="256" t="s">
        <v>496</v>
      </c>
      <c r="G419" s="255"/>
      <c r="H419" s="255"/>
      <c r="I419" s="255"/>
      <c r="J419" s="255"/>
      <c r="K419" s="255"/>
    </row>
    <row r="420" spans="1:11" s="250" customFormat="1" ht="15" x14ac:dyDescent="0.25">
      <c r="A420" s="254"/>
      <c r="B420" s="255"/>
      <c r="C420" s="255"/>
      <c r="D420" s="255"/>
      <c r="E420" s="255"/>
      <c r="F420" s="255"/>
      <c r="G420" s="255"/>
      <c r="H420" s="255"/>
      <c r="I420" s="255"/>
      <c r="J420" s="255"/>
      <c r="K420" s="255"/>
    </row>
    <row r="421" spans="1:11" s="250" customFormat="1" ht="15" x14ac:dyDescent="0.25">
      <c r="A421" s="254"/>
      <c r="B421" s="255"/>
      <c r="C421" s="257" t="s">
        <v>283</v>
      </c>
      <c r="D421" s="257" t="s">
        <v>284</v>
      </c>
      <c r="E421" s="257"/>
      <c r="F421" s="255"/>
      <c r="G421" s="255"/>
      <c r="H421" s="255"/>
      <c r="I421" s="255"/>
      <c r="J421" s="255"/>
      <c r="K421" s="255"/>
    </row>
    <row r="422" spans="1:11" s="250" customFormat="1" ht="15" x14ac:dyDescent="0.25">
      <c r="A422" s="254"/>
      <c r="B422" s="255" t="s">
        <v>282</v>
      </c>
      <c r="C422" s="257" t="s">
        <v>286</v>
      </c>
      <c r="D422" s="257" t="s">
        <v>287</v>
      </c>
      <c r="E422" s="257" t="s">
        <v>285</v>
      </c>
      <c r="F422" s="262"/>
      <c r="G422" s="262"/>
      <c r="H422" s="260"/>
      <c r="I422" s="260"/>
      <c r="J422" s="259"/>
      <c r="K422" s="259"/>
    </row>
    <row r="423" spans="1:11" s="250" customFormat="1" ht="15" x14ac:dyDescent="0.25">
      <c r="A423" s="255"/>
      <c r="B423" s="261" t="s">
        <v>280</v>
      </c>
      <c r="C423" s="263">
        <v>3.4145000000000002E-2</v>
      </c>
      <c r="D423" s="263">
        <v>5.5019999999999999E-3</v>
      </c>
      <c r="E423" s="263">
        <v>6.2060000000000004</v>
      </c>
      <c r="F423" s="263"/>
      <c r="G423" s="263"/>
      <c r="H423" s="258"/>
      <c r="I423" s="258"/>
      <c r="J423" s="259"/>
      <c r="K423" s="259"/>
    </row>
    <row r="424" spans="1:11" s="250" customFormat="1" ht="15" x14ac:dyDescent="0.25">
      <c r="A424" s="255"/>
      <c r="B424" s="261" t="s">
        <v>288</v>
      </c>
      <c r="C424" s="263">
        <v>-0.43018000000000001</v>
      </c>
      <c r="D424" s="263">
        <v>7.1349999999999997E-2</v>
      </c>
      <c r="E424" s="263">
        <v>-6.0289999999999999</v>
      </c>
      <c r="F424" s="263"/>
      <c r="G424" s="263"/>
      <c r="H424" s="258"/>
      <c r="I424" s="255"/>
      <c r="J424" s="259"/>
      <c r="K424" s="259"/>
    </row>
    <row r="425" spans="1:11" s="250" customFormat="1" ht="15" x14ac:dyDescent="0.25">
      <c r="A425" s="255"/>
      <c r="B425" s="255"/>
      <c r="C425" s="255"/>
      <c r="D425" s="255"/>
      <c r="E425" s="255"/>
      <c r="F425" s="255"/>
      <c r="G425" s="255"/>
      <c r="H425" s="255"/>
      <c r="I425" s="255"/>
      <c r="J425" s="255"/>
      <c r="K425" s="255"/>
    </row>
    <row r="426" spans="1:11" s="250" customFormat="1" ht="15" x14ac:dyDescent="0.25">
      <c r="A426" s="254"/>
      <c r="B426" s="256" t="s">
        <v>278</v>
      </c>
      <c r="C426" s="256" t="s">
        <v>292</v>
      </c>
      <c r="D426" s="256" t="s">
        <v>280</v>
      </c>
      <c r="E426" s="256" t="s">
        <v>281</v>
      </c>
      <c r="F426" s="256" t="s">
        <v>496</v>
      </c>
      <c r="G426" s="255"/>
      <c r="H426" s="255"/>
      <c r="I426" s="255"/>
      <c r="J426" s="255"/>
      <c r="K426" s="255"/>
    </row>
    <row r="427" spans="1:11" s="250" customFormat="1" ht="15" x14ac:dyDescent="0.25">
      <c r="A427" s="254"/>
      <c r="B427" s="255"/>
      <c r="C427" s="255"/>
      <c r="D427" s="255"/>
      <c r="E427" s="255"/>
      <c r="F427" s="255"/>
      <c r="G427" s="255"/>
      <c r="H427" s="255"/>
      <c r="I427" s="255"/>
      <c r="J427" s="255"/>
      <c r="K427" s="255"/>
    </row>
    <row r="428" spans="1:11" s="250" customFormat="1" ht="15" x14ac:dyDescent="0.25">
      <c r="A428" s="254"/>
      <c r="B428" s="255"/>
      <c r="C428" s="257" t="s">
        <v>283</v>
      </c>
      <c r="D428" s="257" t="s">
        <v>284</v>
      </c>
      <c r="E428" s="257"/>
      <c r="F428" s="255"/>
      <c r="G428" s="255"/>
      <c r="H428" s="255"/>
      <c r="I428" s="255"/>
      <c r="J428" s="255"/>
      <c r="K428" s="255"/>
    </row>
    <row r="429" spans="1:11" s="250" customFormat="1" ht="15" x14ac:dyDescent="0.25">
      <c r="A429" s="254"/>
      <c r="B429" s="255" t="s">
        <v>282</v>
      </c>
      <c r="C429" s="257" t="s">
        <v>286</v>
      </c>
      <c r="D429" s="257" t="s">
        <v>287</v>
      </c>
      <c r="E429" s="257" t="s">
        <v>285</v>
      </c>
      <c r="F429" s="262"/>
      <c r="G429" s="262"/>
      <c r="H429" s="260"/>
      <c r="I429" s="260"/>
      <c r="J429" s="259"/>
      <c r="K429" s="259"/>
    </row>
    <row r="430" spans="1:11" s="250" customFormat="1" ht="15" x14ac:dyDescent="0.25">
      <c r="A430" s="255"/>
      <c r="B430" s="261" t="s">
        <v>280</v>
      </c>
      <c r="C430" s="263">
        <v>-7.4444999999999997E-3</v>
      </c>
      <c r="D430" s="263">
        <v>1.485E-3</v>
      </c>
      <c r="E430" s="263">
        <v>-5.0119999999999996</v>
      </c>
      <c r="F430" s="263"/>
      <c r="G430" s="263"/>
      <c r="H430" s="258"/>
      <c r="I430" s="260"/>
      <c r="J430" s="259"/>
      <c r="K430" s="259"/>
    </row>
    <row r="431" spans="1:11" s="250" customFormat="1" ht="15" x14ac:dyDescent="0.25">
      <c r="A431" s="255"/>
      <c r="B431" s="261" t="s">
        <v>288</v>
      </c>
      <c r="C431" s="263">
        <v>-0.11942</v>
      </c>
      <c r="D431" s="263">
        <v>1.9259999999999999E-2</v>
      </c>
      <c r="E431" s="263">
        <v>-6.1989999999999998</v>
      </c>
      <c r="F431" s="263"/>
      <c r="G431" s="263"/>
      <c r="H431" s="258"/>
      <c r="I431" s="259"/>
      <c r="J431" s="259"/>
      <c r="K431" s="259"/>
    </row>
    <row r="432" spans="1:11" s="250" customFormat="1" ht="15" x14ac:dyDescent="0.25">
      <c r="A432" s="254"/>
      <c r="B432" s="255"/>
      <c r="C432" s="255"/>
      <c r="D432" s="255"/>
      <c r="E432" s="255"/>
      <c r="F432" s="255"/>
      <c r="G432" s="255"/>
      <c r="H432" s="255"/>
      <c r="I432" s="255"/>
      <c r="J432" s="255"/>
      <c r="K432" s="255"/>
    </row>
    <row r="433" spans="1:12" s="250" customFormat="1" ht="15" x14ac:dyDescent="0.25">
      <c r="A433" s="254"/>
      <c r="B433" s="255"/>
      <c r="C433" s="255"/>
      <c r="D433" s="255"/>
      <c r="E433" s="255"/>
      <c r="F433" s="255"/>
      <c r="G433" s="255"/>
      <c r="H433" s="255"/>
      <c r="I433" s="255"/>
      <c r="J433" s="255"/>
      <c r="K433" s="255"/>
    </row>
    <row r="434" spans="1:12" ht="26.25" x14ac:dyDescent="0.4">
      <c r="A434" s="252" t="s">
        <v>65</v>
      </c>
      <c r="B434" s="253"/>
      <c r="C434" s="253"/>
      <c r="D434" s="253"/>
      <c r="E434" s="253"/>
      <c r="F434" s="253"/>
      <c r="G434" s="253"/>
      <c r="H434" s="253"/>
      <c r="I434" s="253"/>
      <c r="J434" s="253"/>
      <c r="K434" s="253"/>
    </row>
    <row r="435" spans="1:12" s="250" customFormat="1" ht="15" x14ac:dyDescent="0.25">
      <c r="A435" s="254"/>
      <c r="B435" s="255"/>
      <c r="C435" s="255"/>
      <c r="D435" s="255"/>
      <c r="E435" s="255"/>
      <c r="F435" s="255"/>
      <c r="G435" s="255"/>
      <c r="H435" s="255"/>
      <c r="I435" s="255"/>
      <c r="J435" s="255"/>
      <c r="K435" s="255"/>
    </row>
    <row r="436" spans="1:12" s="250" customFormat="1" ht="15" x14ac:dyDescent="0.25">
      <c r="A436" s="254"/>
      <c r="B436" s="256" t="s">
        <v>278</v>
      </c>
      <c r="C436" s="256" t="s">
        <v>279</v>
      </c>
      <c r="D436" s="256" t="s">
        <v>280</v>
      </c>
      <c r="E436" s="256" t="s">
        <v>281</v>
      </c>
      <c r="F436" s="256" t="s">
        <v>495</v>
      </c>
      <c r="G436" s="255"/>
      <c r="H436" s="255"/>
      <c r="I436" s="255"/>
      <c r="J436" s="255"/>
      <c r="K436" s="255"/>
    </row>
    <row r="437" spans="1:12" s="250" customFormat="1" ht="15" x14ac:dyDescent="0.25">
      <c r="A437" s="254"/>
      <c r="B437" s="255"/>
      <c r="C437" s="255"/>
      <c r="D437" s="255"/>
      <c r="E437" s="255"/>
      <c r="F437" s="255"/>
      <c r="G437" s="255"/>
      <c r="H437" s="255"/>
      <c r="I437" s="255"/>
      <c r="J437" s="255"/>
      <c r="K437" s="255"/>
    </row>
    <row r="438" spans="1:12" s="250" customFormat="1" ht="15" x14ac:dyDescent="0.25">
      <c r="A438" s="254"/>
      <c r="B438" s="255"/>
      <c r="C438" s="257" t="s">
        <v>283</v>
      </c>
      <c r="D438" s="257" t="s">
        <v>284</v>
      </c>
      <c r="E438" s="257"/>
      <c r="F438" s="255"/>
      <c r="G438" s="255"/>
      <c r="H438" s="255"/>
      <c r="I438" s="255"/>
      <c r="J438" s="255"/>
      <c r="K438" s="258"/>
      <c r="L438" s="251"/>
    </row>
    <row r="439" spans="1:12" s="250" customFormat="1" ht="15" x14ac:dyDescent="0.25">
      <c r="A439" s="254"/>
      <c r="B439" s="255" t="s">
        <v>282</v>
      </c>
      <c r="C439" s="257" t="s">
        <v>286</v>
      </c>
      <c r="D439" s="257" t="s">
        <v>287</v>
      </c>
      <c r="E439" s="257" t="s">
        <v>285</v>
      </c>
      <c r="F439" s="262"/>
      <c r="G439" s="262"/>
      <c r="H439" s="260"/>
      <c r="I439" s="260"/>
      <c r="J439" s="259"/>
      <c r="K439" s="259"/>
      <c r="L439" s="251"/>
    </row>
    <row r="440" spans="1:12" s="250" customFormat="1" ht="15" x14ac:dyDescent="0.25">
      <c r="A440" s="255"/>
      <c r="B440" s="261" t="s">
        <v>280</v>
      </c>
      <c r="C440" s="263">
        <v>1.2562E-2</v>
      </c>
      <c r="D440" s="263">
        <v>1.7750000000000001E-3</v>
      </c>
      <c r="E440" s="263">
        <v>7.0780000000000003</v>
      </c>
      <c r="F440" s="263"/>
      <c r="G440" s="263"/>
      <c r="H440" s="258"/>
      <c r="I440" s="258"/>
      <c r="J440" s="259"/>
      <c r="K440" s="260"/>
      <c r="L440" s="251"/>
    </row>
    <row r="441" spans="1:12" s="250" customFormat="1" ht="15" x14ac:dyDescent="0.25">
      <c r="A441" s="255"/>
      <c r="B441" s="261" t="s">
        <v>288</v>
      </c>
      <c r="C441" s="263">
        <v>0.10201</v>
      </c>
      <c r="D441" s="263">
        <v>1.9210000000000001E-2</v>
      </c>
      <c r="E441" s="263">
        <v>5.31</v>
      </c>
      <c r="F441" s="263"/>
      <c r="G441" s="263"/>
      <c r="H441" s="258"/>
      <c r="I441" s="255"/>
      <c r="J441" s="255"/>
      <c r="K441" s="255"/>
      <c r="L441" s="251"/>
    </row>
    <row r="442" spans="1:12" s="250" customFormat="1" ht="15" x14ac:dyDescent="0.25">
      <c r="A442" s="254"/>
      <c r="B442" s="255"/>
      <c r="C442" s="255"/>
      <c r="D442" s="255"/>
      <c r="E442" s="255"/>
      <c r="F442" s="255"/>
      <c r="G442" s="255"/>
      <c r="H442" s="255"/>
      <c r="I442" s="255"/>
      <c r="J442" s="255"/>
      <c r="K442" s="258"/>
      <c r="L442" s="251"/>
    </row>
    <row r="443" spans="1:12" s="250" customFormat="1" ht="15" x14ac:dyDescent="0.25">
      <c r="A443" s="254"/>
      <c r="B443" s="256" t="s">
        <v>278</v>
      </c>
      <c r="C443" s="256" t="s">
        <v>289</v>
      </c>
      <c r="D443" s="256" t="s">
        <v>280</v>
      </c>
      <c r="E443" s="256" t="s">
        <v>281</v>
      </c>
      <c r="F443" s="256" t="s">
        <v>495</v>
      </c>
      <c r="G443" s="255"/>
      <c r="H443" s="255"/>
      <c r="I443" s="255"/>
      <c r="J443" s="255"/>
      <c r="K443" s="258"/>
      <c r="L443" s="251"/>
    </row>
    <row r="444" spans="1:12" s="250" customFormat="1" ht="15" x14ac:dyDescent="0.25">
      <c r="A444" s="254"/>
      <c r="B444" s="255"/>
      <c r="C444" s="255"/>
      <c r="D444" s="255"/>
      <c r="E444" s="255"/>
      <c r="F444" s="255"/>
      <c r="G444" s="255"/>
      <c r="H444" s="255"/>
      <c r="I444" s="255"/>
      <c r="J444" s="255"/>
      <c r="K444" s="258"/>
      <c r="L444" s="251"/>
    </row>
    <row r="445" spans="1:12" s="250" customFormat="1" ht="15" x14ac:dyDescent="0.25">
      <c r="A445" s="254"/>
      <c r="B445" s="255"/>
      <c r="C445" s="257" t="s">
        <v>283</v>
      </c>
      <c r="D445" s="257" t="s">
        <v>284</v>
      </c>
      <c r="E445" s="257"/>
      <c r="F445" s="255"/>
      <c r="G445" s="255"/>
      <c r="H445" s="255"/>
      <c r="I445" s="255"/>
      <c r="J445" s="255"/>
      <c r="K445" s="258"/>
      <c r="L445" s="251"/>
    </row>
    <row r="446" spans="1:12" s="250" customFormat="1" ht="15" x14ac:dyDescent="0.25">
      <c r="A446" s="254"/>
      <c r="B446" s="255" t="s">
        <v>282</v>
      </c>
      <c r="C446" s="257" t="s">
        <v>286</v>
      </c>
      <c r="D446" s="257" t="s">
        <v>287</v>
      </c>
      <c r="E446" s="257" t="s">
        <v>285</v>
      </c>
      <c r="F446" s="262"/>
      <c r="G446" s="262"/>
      <c r="H446" s="260"/>
      <c r="I446" s="259"/>
      <c r="J446" s="259"/>
      <c r="K446" s="260"/>
      <c r="L446" s="251"/>
    </row>
    <row r="447" spans="1:12" s="250" customFormat="1" ht="15" x14ac:dyDescent="0.25">
      <c r="A447" s="255"/>
      <c r="B447" s="261" t="s">
        <v>280</v>
      </c>
      <c r="C447" s="263">
        <v>1.5807999999999999E-2</v>
      </c>
      <c r="D447" s="263">
        <v>2.7599999999999999E-3</v>
      </c>
      <c r="E447" s="263">
        <v>5.7270000000000003</v>
      </c>
      <c r="F447" s="263"/>
      <c r="G447" s="263"/>
      <c r="H447" s="258"/>
      <c r="I447" s="258"/>
      <c r="J447" s="259"/>
      <c r="K447" s="260"/>
      <c r="L447" s="251"/>
    </row>
    <row r="448" spans="1:12" s="250" customFormat="1" ht="15" x14ac:dyDescent="0.25">
      <c r="A448" s="255"/>
      <c r="B448" s="261" t="s">
        <v>288</v>
      </c>
      <c r="C448" s="263">
        <v>0.11902</v>
      </c>
      <c r="D448" s="263">
        <v>2.988E-2</v>
      </c>
      <c r="E448" s="263">
        <v>3.984</v>
      </c>
      <c r="F448" s="263"/>
      <c r="G448" s="263"/>
      <c r="H448" s="258"/>
      <c r="I448" s="258"/>
      <c r="J448" s="259"/>
      <c r="K448" s="259"/>
    </row>
    <row r="449" spans="1:11" s="250" customFormat="1" ht="15" x14ac:dyDescent="0.25">
      <c r="A449" s="254"/>
      <c r="B449" s="255"/>
      <c r="C449" s="255"/>
      <c r="D449" s="255"/>
      <c r="E449" s="255"/>
      <c r="F449" s="255"/>
      <c r="G449" s="255"/>
      <c r="H449" s="255"/>
      <c r="I449" s="255"/>
      <c r="J449" s="255"/>
      <c r="K449" s="255"/>
    </row>
    <row r="450" spans="1:11" s="250" customFormat="1" ht="15" x14ac:dyDescent="0.25">
      <c r="A450" s="254"/>
      <c r="B450" s="256" t="s">
        <v>278</v>
      </c>
      <c r="C450" s="256" t="s">
        <v>290</v>
      </c>
      <c r="D450" s="256" t="s">
        <v>280</v>
      </c>
      <c r="E450" s="256" t="s">
        <v>281</v>
      </c>
      <c r="F450" s="256" t="s">
        <v>495</v>
      </c>
      <c r="G450" s="255"/>
      <c r="H450" s="255"/>
      <c r="I450" s="255"/>
      <c r="J450" s="255"/>
      <c r="K450" s="255"/>
    </row>
    <row r="451" spans="1:11" s="250" customFormat="1" ht="15" x14ac:dyDescent="0.25">
      <c r="A451" s="254"/>
      <c r="B451" s="255"/>
      <c r="C451" s="255"/>
      <c r="D451" s="255"/>
      <c r="E451" s="255"/>
      <c r="F451" s="255"/>
      <c r="G451" s="255"/>
      <c r="H451" s="255"/>
      <c r="I451" s="255"/>
      <c r="J451" s="255"/>
      <c r="K451" s="255"/>
    </row>
    <row r="452" spans="1:11" s="250" customFormat="1" ht="15" x14ac:dyDescent="0.25">
      <c r="A452" s="254"/>
      <c r="B452" s="255"/>
      <c r="C452" s="257" t="s">
        <v>283</v>
      </c>
      <c r="D452" s="257" t="s">
        <v>284</v>
      </c>
      <c r="E452" s="257"/>
      <c r="F452" s="255"/>
      <c r="G452" s="255"/>
      <c r="H452" s="255"/>
      <c r="I452" s="255"/>
      <c r="J452" s="255"/>
      <c r="K452" s="255"/>
    </row>
    <row r="453" spans="1:11" s="250" customFormat="1" ht="15" x14ac:dyDescent="0.25">
      <c r="A453" s="254"/>
      <c r="B453" s="255" t="s">
        <v>282</v>
      </c>
      <c r="C453" s="257" t="s">
        <v>286</v>
      </c>
      <c r="D453" s="257" t="s">
        <v>287</v>
      </c>
      <c r="E453" s="257" t="s">
        <v>285</v>
      </c>
      <c r="F453" s="262"/>
      <c r="G453" s="262"/>
      <c r="H453" s="260"/>
      <c r="I453" s="260"/>
      <c r="J453" s="259"/>
      <c r="K453" s="259"/>
    </row>
    <row r="454" spans="1:11" s="250" customFormat="1" ht="15" x14ac:dyDescent="0.25">
      <c r="A454" s="255"/>
      <c r="B454" s="261" t="s">
        <v>280</v>
      </c>
      <c r="C454" s="263">
        <v>-3.2458000000000001E-3</v>
      </c>
      <c r="D454" s="263">
        <v>1.583E-3</v>
      </c>
      <c r="E454" s="263">
        <v>-2.0510000000000002</v>
      </c>
      <c r="F454" s="263"/>
      <c r="G454" s="263"/>
      <c r="H454" s="258"/>
      <c r="I454" s="260"/>
      <c r="J454" s="259"/>
      <c r="K454" s="259"/>
    </row>
    <row r="455" spans="1:11" s="250" customFormat="1" ht="15" x14ac:dyDescent="0.25">
      <c r="A455" s="255"/>
      <c r="B455" s="261" t="s">
        <v>288</v>
      </c>
      <c r="C455" s="263">
        <v>-1.7009E-2</v>
      </c>
      <c r="D455" s="263">
        <v>1.7129999999999999E-2</v>
      </c>
      <c r="E455" s="263">
        <v>-0.99280000000000002</v>
      </c>
      <c r="F455" s="263"/>
      <c r="G455" s="263"/>
      <c r="H455" s="258"/>
      <c r="I455" s="259"/>
      <c r="J455" s="259"/>
      <c r="K455" s="259"/>
    </row>
    <row r="456" spans="1:11" s="250" customFormat="1" ht="15" x14ac:dyDescent="0.25">
      <c r="A456" s="255"/>
      <c r="B456" s="255"/>
      <c r="C456" s="255"/>
      <c r="D456" s="255"/>
      <c r="E456" s="255"/>
      <c r="F456" s="255"/>
      <c r="G456" s="255"/>
      <c r="H456" s="255"/>
      <c r="I456" s="255"/>
      <c r="J456" s="255"/>
      <c r="K456" s="255"/>
    </row>
    <row r="457" spans="1:11" s="250" customFormat="1" ht="15" x14ac:dyDescent="0.25">
      <c r="A457" s="254"/>
      <c r="B457" s="256" t="s">
        <v>278</v>
      </c>
      <c r="C457" s="256" t="s">
        <v>291</v>
      </c>
      <c r="D457" s="256" t="s">
        <v>280</v>
      </c>
      <c r="E457" s="256" t="s">
        <v>281</v>
      </c>
      <c r="F457" s="256" t="s">
        <v>495</v>
      </c>
      <c r="G457" s="255"/>
      <c r="H457" s="255"/>
      <c r="I457" s="255"/>
      <c r="J457" s="255"/>
      <c r="K457" s="255"/>
    </row>
    <row r="458" spans="1:11" s="250" customFormat="1" ht="15" x14ac:dyDescent="0.25">
      <c r="A458" s="254"/>
      <c r="B458" s="255"/>
      <c r="C458" s="255"/>
      <c r="D458" s="255"/>
      <c r="E458" s="255"/>
      <c r="F458" s="255"/>
      <c r="G458" s="255"/>
      <c r="H458" s="255"/>
      <c r="I458" s="255"/>
      <c r="J458" s="255"/>
      <c r="K458" s="255"/>
    </row>
    <row r="459" spans="1:11" s="250" customFormat="1" ht="15" x14ac:dyDescent="0.25">
      <c r="A459" s="254"/>
      <c r="B459" s="255"/>
      <c r="C459" s="257" t="s">
        <v>283</v>
      </c>
      <c r="D459" s="257" t="s">
        <v>284</v>
      </c>
      <c r="E459" s="257"/>
      <c r="F459" s="255"/>
      <c r="G459" s="255"/>
      <c r="H459" s="255"/>
      <c r="I459" s="255"/>
      <c r="J459" s="255"/>
      <c r="K459" s="255"/>
    </row>
    <row r="460" spans="1:11" s="250" customFormat="1" ht="15" x14ac:dyDescent="0.25">
      <c r="A460" s="254"/>
      <c r="B460" s="255" t="s">
        <v>282</v>
      </c>
      <c r="C460" s="257" t="s">
        <v>286</v>
      </c>
      <c r="D460" s="257" t="s">
        <v>287</v>
      </c>
      <c r="E460" s="257" t="s">
        <v>285</v>
      </c>
      <c r="F460" s="262"/>
      <c r="G460" s="262"/>
      <c r="H460" s="260"/>
      <c r="I460" s="260"/>
      <c r="J460" s="259"/>
      <c r="K460" s="259"/>
    </row>
    <row r="461" spans="1:11" s="250" customFormat="1" ht="15" x14ac:dyDescent="0.25">
      <c r="A461" s="255"/>
      <c r="B461" s="261" t="s">
        <v>280</v>
      </c>
      <c r="C461" s="263">
        <v>3.1351E-3</v>
      </c>
      <c r="D461" s="263">
        <v>3.362E-3</v>
      </c>
      <c r="E461" s="263">
        <v>0.93240000000000001</v>
      </c>
      <c r="F461" s="263"/>
      <c r="G461" s="263"/>
      <c r="H461" s="258"/>
      <c r="I461" s="258"/>
      <c r="J461" s="259"/>
      <c r="K461" s="259"/>
    </row>
    <row r="462" spans="1:11" s="250" customFormat="1" ht="15" x14ac:dyDescent="0.25">
      <c r="A462" s="255"/>
      <c r="B462" s="261" t="s">
        <v>288</v>
      </c>
      <c r="C462" s="263">
        <v>-9.2097999999999999E-2</v>
      </c>
      <c r="D462" s="263">
        <v>3.6389999999999999E-2</v>
      </c>
      <c r="E462" s="263">
        <v>-2.5310000000000001</v>
      </c>
      <c r="F462" s="263"/>
      <c r="G462" s="263"/>
      <c r="H462" s="258"/>
      <c r="I462" s="255"/>
      <c r="J462" s="259"/>
      <c r="K462" s="259"/>
    </row>
    <row r="463" spans="1:11" s="250" customFormat="1" ht="15" x14ac:dyDescent="0.25">
      <c r="A463" s="255"/>
      <c r="B463" s="255"/>
      <c r="C463" s="255"/>
      <c r="D463" s="255"/>
      <c r="E463" s="255"/>
      <c r="F463" s="255"/>
      <c r="G463" s="255"/>
      <c r="H463" s="255"/>
      <c r="I463" s="255"/>
      <c r="J463" s="255"/>
      <c r="K463" s="255"/>
    </row>
    <row r="464" spans="1:11" s="250" customFormat="1" ht="15" x14ac:dyDescent="0.25">
      <c r="A464" s="254"/>
      <c r="B464" s="256" t="s">
        <v>278</v>
      </c>
      <c r="C464" s="256" t="s">
        <v>292</v>
      </c>
      <c r="D464" s="256" t="s">
        <v>280</v>
      </c>
      <c r="E464" s="256" t="s">
        <v>281</v>
      </c>
      <c r="F464" s="256" t="s">
        <v>495</v>
      </c>
      <c r="G464" s="255"/>
      <c r="H464" s="255"/>
      <c r="I464" s="255"/>
      <c r="J464" s="255"/>
      <c r="K464" s="255"/>
    </row>
    <row r="465" spans="1:11" s="250" customFormat="1" ht="15" x14ac:dyDescent="0.25">
      <c r="A465" s="254"/>
      <c r="B465" s="255"/>
      <c r="C465" s="255"/>
      <c r="D465" s="255"/>
      <c r="E465" s="255"/>
      <c r="F465" s="255"/>
      <c r="G465" s="255"/>
      <c r="H465" s="255"/>
      <c r="I465" s="255"/>
      <c r="J465" s="255"/>
      <c r="K465" s="255"/>
    </row>
    <row r="466" spans="1:11" s="250" customFormat="1" ht="15" x14ac:dyDescent="0.25">
      <c r="A466" s="254"/>
      <c r="B466" s="255"/>
      <c r="C466" s="257" t="s">
        <v>283</v>
      </c>
      <c r="D466" s="257" t="s">
        <v>284</v>
      </c>
      <c r="E466" s="257"/>
      <c r="F466" s="255"/>
      <c r="G466" s="255"/>
      <c r="H466" s="255"/>
      <c r="I466" s="255"/>
      <c r="J466" s="255"/>
      <c r="K466" s="255"/>
    </row>
    <row r="467" spans="1:11" s="250" customFormat="1" ht="15" x14ac:dyDescent="0.25">
      <c r="A467" s="254"/>
      <c r="B467" s="255" t="s">
        <v>282</v>
      </c>
      <c r="C467" s="257" t="s">
        <v>286</v>
      </c>
      <c r="D467" s="257" t="s">
        <v>287</v>
      </c>
      <c r="E467" s="257" t="s">
        <v>285</v>
      </c>
      <c r="F467" s="262"/>
      <c r="G467" s="262"/>
      <c r="H467" s="260"/>
      <c r="I467" s="259"/>
      <c r="J467" s="259"/>
      <c r="K467" s="259"/>
    </row>
    <row r="468" spans="1:11" s="250" customFormat="1" ht="15" x14ac:dyDescent="0.25">
      <c r="A468" s="255"/>
      <c r="B468" s="261" t="s">
        <v>280</v>
      </c>
      <c r="C468" s="263">
        <v>-8.3403999999999996E-3</v>
      </c>
      <c r="D468" s="263">
        <v>8.0320000000000001E-4</v>
      </c>
      <c r="E468" s="263">
        <v>-10.38</v>
      </c>
      <c r="F468" s="263"/>
      <c r="G468" s="263"/>
      <c r="H468" s="258"/>
      <c r="I468" s="258"/>
      <c r="J468" s="259"/>
      <c r="K468" s="259"/>
    </row>
    <row r="469" spans="1:11" s="250" customFormat="1" ht="15" x14ac:dyDescent="0.25">
      <c r="A469" s="255"/>
      <c r="B469" s="261" t="s">
        <v>288</v>
      </c>
      <c r="C469" s="263">
        <v>3.8621999999999997E-2</v>
      </c>
      <c r="D469" s="263">
        <v>8.6949999999999996E-3</v>
      </c>
      <c r="E469" s="263">
        <v>4.4420000000000002</v>
      </c>
      <c r="F469" s="263"/>
      <c r="G469" s="263"/>
      <c r="H469" s="258"/>
      <c r="I469" s="258"/>
      <c r="J469" s="259"/>
      <c r="K469" s="259"/>
    </row>
    <row r="470" spans="1:11" s="250" customFormat="1" ht="15" x14ac:dyDescent="0.25">
      <c r="A470" s="254"/>
      <c r="B470" s="255"/>
      <c r="C470" s="255"/>
      <c r="D470" s="255"/>
      <c r="E470" s="255"/>
      <c r="F470" s="255"/>
      <c r="G470" s="255"/>
      <c r="H470" s="255"/>
      <c r="I470" s="255"/>
      <c r="J470" s="255"/>
      <c r="K470" s="255"/>
    </row>
    <row r="471" spans="1:11" s="250" customFormat="1" ht="15" x14ac:dyDescent="0.25">
      <c r="A471" s="254"/>
      <c r="B471" s="283" t="s">
        <v>278</v>
      </c>
      <c r="C471" s="283" t="s">
        <v>279</v>
      </c>
      <c r="D471" s="283" t="s">
        <v>280</v>
      </c>
      <c r="E471" s="283" t="s">
        <v>281</v>
      </c>
      <c r="F471" s="283" t="s">
        <v>293</v>
      </c>
      <c r="G471" s="255"/>
      <c r="H471" s="255"/>
      <c r="I471" s="255"/>
      <c r="J471" s="255"/>
      <c r="K471" s="255"/>
    </row>
    <row r="472" spans="1:11" s="250" customFormat="1" ht="15" x14ac:dyDescent="0.25">
      <c r="A472" s="254"/>
      <c r="B472" s="255"/>
      <c r="C472" s="255"/>
      <c r="D472" s="255"/>
      <c r="E472" s="255"/>
      <c r="F472" s="255"/>
      <c r="G472" s="255"/>
      <c r="H472" s="255"/>
      <c r="I472" s="255"/>
      <c r="J472" s="255"/>
      <c r="K472" s="255"/>
    </row>
    <row r="473" spans="1:11" s="250" customFormat="1" ht="15" x14ac:dyDescent="0.25">
      <c r="A473" s="254"/>
      <c r="B473" s="255"/>
      <c r="C473" s="257" t="s">
        <v>283</v>
      </c>
      <c r="D473" s="257" t="s">
        <v>284</v>
      </c>
      <c r="E473" s="257"/>
      <c r="F473" s="255"/>
      <c r="G473" s="255"/>
      <c r="H473" s="255"/>
      <c r="I473" s="255"/>
      <c r="J473" s="255"/>
      <c r="K473" s="255"/>
    </row>
    <row r="474" spans="1:11" s="250" customFormat="1" ht="15" x14ac:dyDescent="0.25">
      <c r="A474" s="254"/>
      <c r="B474" s="255" t="s">
        <v>282</v>
      </c>
      <c r="C474" s="257" t="s">
        <v>286</v>
      </c>
      <c r="D474" s="257" t="s">
        <v>287</v>
      </c>
      <c r="E474" s="257" t="s">
        <v>285</v>
      </c>
      <c r="F474" s="262"/>
      <c r="G474" s="262"/>
      <c r="H474" s="260"/>
      <c r="I474" s="260"/>
      <c r="J474" s="260"/>
      <c r="K474" s="259"/>
    </row>
    <row r="475" spans="1:11" s="250" customFormat="1" ht="15" x14ac:dyDescent="0.25">
      <c r="A475" s="255"/>
      <c r="B475" s="261" t="s">
        <v>280</v>
      </c>
      <c r="C475" s="263">
        <v>3.6121E-2</v>
      </c>
      <c r="D475" s="263">
        <v>5.3290000000000004E-3</v>
      </c>
      <c r="E475" s="263">
        <v>6.7779999999999996</v>
      </c>
      <c r="F475" s="263"/>
      <c r="G475" s="263"/>
      <c r="H475" s="258"/>
      <c r="I475" s="258"/>
      <c r="J475" s="260"/>
      <c r="K475" s="259"/>
    </row>
    <row r="476" spans="1:11" s="250" customFormat="1" ht="15" x14ac:dyDescent="0.25">
      <c r="A476" s="255"/>
      <c r="B476" s="261" t="s">
        <v>288</v>
      </c>
      <c r="C476" s="263">
        <v>7.6324000000000001E-3</v>
      </c>
      <c r="D476" s="263">
        <v>2.383E-2</v>
      </c>
      <c r="E476" s="263">
        <v>0.32029999999999997</v>
      </c>
      <c r="F476" s="263"/>
      <c r="G476" s="263"/>
      <c r="H476" s="258"/>
      <c r="I476" s="258"/>
      <c r="J476" s="260"/>
      <c r="K476" s="259"/>
    </row>
    <row r="477" spans="1:11" s="250" customFormat="1" ht="15" x14ac:dyDescent="0.25">
      <c r="A477" s="254"/>
      <c r="B477" s="255"/>
      <c r="C477" s="255"/>
      <c r="D477" s="255"/>
      <c r="E477" s="255"/>
      <c r="F477" s="255"/>
      <c r="G477" s="255"/>
      <c r="H477" s="255"/>
      <c r="I477" s="258"/>
      <c r="J477" s="258"/>
      <c r="K477" s="255"/>
    </row>
    <row r="478" spans="1:11" s="250" customFormat="1" ht="15" x14ac:dyDescent="0.25">
      <c r="A478" s="254"/>
      <c r="B478" s="256" t="s">
        <v>278</v>
      </c>
      <c r="C478" s="256" t="s">
        <v>289</v>
      </c>
      <c r="D478" s="256" t="s">
        <v>280</v>
      </c>
      <c r="E478" s="256" t="s">
        <v>281</v>
      </c>
      <c r="F478" s="256" t="s">
        <v>293</v>
      </c>
      <c r="G478" s="255"/>
      <c r="H478" s="255"/>
      <c r="I478" s="258"/>
      <c r="J478" s="258"/>
      <c r="K478" s="255"/>
    </row>
    <row r="479" spans="1:11" s="250" customFormat="1" ht="15" x14ac:dyDescent="0.25">
      <c r="A479" s="254"/>
      <c r="B479" s="255"/>
      <c r="C479" s="255"/>
      <c r="D479" s="255"/>
      <c r="E479" s="255"/>
      <c r="F479" s="255"/>
      <c r="G479" s="255"/>
      <c r="H479" s="255"/>
      <c r="I479" s="258"/>
      <c r="J479" s="258"/>
      <c r="K479" s="255"/>
    </row>
    <row r="480" spans="1:11" s="250" customFormat="1" ht="15" x14ac:dyDescent="0.25">
      <c r="A480" s="254"/>
      <c r="B480" s="255"/>
      <c r="C480" s="257" t="s">
        <v>283</v>
      </c>
      <c r="D480" s="257" t="s">
        <v>284</v>
      </c>
      <c r="E480" s="257"/>
      <c r="F480" s="255"/>
      <c r="G480" s="255"/>
      <c r="H480" s="255"/>
      <c r="I480" s="258"/>
      <c r="J480" s="258"/>
      <c r="K480" s="255"/>
    </row>
    <row r="481" spans="1:11" s="250" customFormat="1" ht="15" x14ac:dyDescent="0.25">
      <c r="A481" s="254"/>
      <c r="B481" s="255" t="s">
        <v>282</v>
      </c>
      <c r="C481" s="257" t="s">
        <v>286</v>
      </c>
      <c r="D481" s="257" t="s">
        <v>287</v>
      </c>
      <c r="E481" s="257" t="s">
        <v>285</v>
      </c>
      <c r="F481" s="262"/>
      <c r="G481" s="262"/>
      <c r="H481" s="260"/>
      <c r="I481" s="260"/>
      <c r="J481" s="260"/>
      <c r="K481" s="259"/>
    </row>
    <row r="482" spans="1:11" s="250" customFormat="1" ht="15" x14ac:dyDescent="0.25">
      <c r="A482" s="255"/>
      <c r="B482" s="261" t="s">
        <v>280</v>
      </c>
      <c r="C482" s="263">
        <v>4.5165999999999998E-2</v>
      </c>
      <c r="D482" s="263">
        <v>4.3379999999999998E-3</v>
      </c>
      <c r="E482" s="263">
        <v>10.41</v>
      </c>
      <c r="F482" s="263"/>
      <c r="G482" s="263"/>
      <c r="H482" s="258"/>
      <c r="I482" s="258"/>
      <c r="J482" s="260"/>
      <c r="K482" s="259"/>
    </row>
    <row r="483" spans="1:11" s="250" customFormat="1" ht="15" x14ac:dyDescent="0.25">
      <c r="A483" s="255"/>
      <c r="B483" s="261" t="s">
        <v>288</v>
      </c>
      <c r="C483" s="263">
        <v>-1.1669000000000001E-2</v>
      </c>
      <c r="D483" s="263">
        <v>1.9400000000000001E-2</v>
      </c>
      <c r="E483" s="263">
        <v>-0.60150000000000003</v>
      </c>
      <c r="F483" s="263"/>
      <c r="G483" s="263"/>
      <c r="H483" s="258"/>
      <c r="I483" s="258"/>
      <c r="J483" s="260"/>
      <c r="K483" s="259"/>
    </row>
    <row r="484" spans="1:11" s="250" customFormat="1" ht="15" x14ac:dyDescent="0.25">
      <c r="A484" s="255"/>
      <c r="B484" s="255"/>
      <c r="C484" s="255"/>
      <c r="D484" s="255"/>
      <c r="E484" s="255"/>
      <c r="F484" s="255"/>
      <c r="G484" s="255"/>
      <c r="H484" s="255"/>
      <c r="I484" s="255"/>
      <c r="J484" s="255"/>
      <c r="K484" s="255"/>
    </row>
    <row r="485" spans="1:11" s="250" customFormat="1" ht="15" x14ac:dyDescent="0.25">
      <c r="A485" s="254"/>
      <c r="B485" s="256" t="s">
        <v>278</v>
      </c>
      <c r="C485" s="256" t="s">
        <v>290</v>
      </c>
      <c r="D485" s="256" t="s">
        <v>280</v>
      </c>
      <c r="E485" s="256" t="s">
        <v>281</v>
      </c>
      <c r="F485" s="256" t="s">
        <v>293</v>
      </c>
      <c r="G485" s="255"/>
      <c r="H485" s="255"/>
      <c r="I485" s="255"/>
      <c r="J485" s="255"/>
      <c r="K485" s="255"/>
    </row>
    <row r="486" spans="1:11" s="250" customFormat="1" ht="15" x14ac:dyDescent="0.25">
      <c r="A486" s="254"/>
      <c r="B486" s="255"/>
      <c r="C486" s="255"/>
      <c r="D486" s="255"/>
      <c r="E486" s="255"/>
      <c r="F486" s="255"/>
      <c r="G486" s="255"/>
      <c r="H486" s="255"/>
      <c r="I486" s="255"/>
      <c r="J486" s="255"/>
      <c r="K486" s="255"/>
    </row>
    <row r="487" spans="1:11" s="250" customFormat="1" ht="15" x14ac:dyDescent="0.25">
      <c r="A487" s="254"/>
      <c r="B487" s="255"/>
      <c r="C487" s="257" t="s">
        <v>283</v>
      </c>
      <c r="D487" s="257" t="s">
        <v>284</v>
      </c>
      <c r="E487" s="257"/>
      <c r="F487" s="255"/>
      <c r="G487" s="255"/>
      <c r="H487" s="255"/>
      <c r="I487" s="255"/>
      <c r="J487" s="255"/>
      <c r="K487" s="255"/>
    </row>
    <row r="488" spans="1:11" s="250" customFormat="1" ht="15" x14ac:dyDescent="0.25">
      <c r="A488" s="254"/>
      <c r="B488" s="255" t="s">
        <v>282</v>
      </c>
      <c r="C488" s="257" t="s">
        <v>286</v>
      </c>
      <c r="D488" s="257" t="s">
        <v>287</v>
      </c>
      <c r="E488" s="257" t="s">
        <v>285</v>
      </c>
      <c r="F488" s="262"/>
      <c r="G488" s="262"/>
      <c r="H488" s="260"/>
      <c r="I488" s="260"/>
      <c r="J488" s="259"/>
      <c r="K488" s="259"/>
    </row>
    <row r="489" spans="1:11" s="250" customFormat="1" ht="15" x14ac:dyDescent="0.25">
      <c r="A489" s="255"/>
      <c r="B489" s="261" t="s">
        <v>280</v>
      </c>
      <c r="C489" s="263">
        <v>-9.0454000000000003E-3</v>
      </c>
      <c r="D489" s="263">
        <v>3.6180000000000001E-3</v>
      </c>
      <c r="E489" s="263">
        <v>-2.5</v>
      </c>
      <c r="F489" s="263"/>
      <c r="G489" s="263"/>
      <c r="H489" s="258"/>
      <c r="I489" s="258"/>
      <c r="J489" s="259"/>
      <c r="K489" s="259"/>
    </row>
    <row r="490" spans="1:11" s="250" customFormat="1" ht="15" x14ac:dyDescent="0.25">
      <c r="A490" s="255"/>
      <c r="B490" s="261" t="s">
        <v>288</v>
      </c>
      <c r="C490" s="263">
        <v>1.9302E-2</v>
      </c>
      <c r="D490" s="263">
        <v>1.618E-2</v>
      </c>
      <c r="E490" s="263">
        <v>1.1930000000000001</v>
      </c>
      <c r="F490" s="263"/>
      <c r="G490" s="263"/>
      <c r="H490" s="258"/>
      <c r="I490" s="255"/>
      <c r="J490" s="259"/>
      <c r="K490" s="259"/>
    </row>
    <row r="491" spans="1:11" s="250" customFormat="1" ht="15" x14ac:dyDescent="0.25">
      <c r="A491" s="254"/>
      <c r="B491" s="255"/>
      <c r="C491" s="255"/>
      <c r="D491" s="255"/>
      <c r="E491" s="255"/>
      <c r="F491" s="255"/>
      <c r="G491" s="255"/>
      <c r="H491" s="255"/>
      <c r="I491" s="255"/>
      <c r="J491" s="255"/>
      <c r="K491" s="255"/>
    </row>
    <row r="492" spans="1:11" s="250" customFormat="1" ht="15" x14ac:dyDescent="0.25">
      <c r="A492" s="254"/>
      <c r="B492" s="256" t="s">
        <v>278</v>
      </c>
      <c r="C492" s="256" t="s">
        <v>291</v>
      </c>
      <c r="D492" s="256" t="s">
        <v>280</v>
      </c>
      <c r="E492" s="256" t="s">
        <v>281</v>
      </c>
      <c r="F492" s="256" t="s">
        <v>293</v>
      </c>
      <c r="G492" s="255"/>
      <c r="H492" s="255"/>
      <c r="I492" s="255"/>
      <c r="J492" s="255"/>
      <c r="K492" s="255"/>
    </row>
    <row r="493" spans="1:11" s="250" customFormat="1" ht="15" x14ac:dyDescent="0.25">
      <c r="A493" s="254"/>
      <c r="B493" s="255"/>
      <c r="C493" s="255"/>
      <c r="D493" s="255"/>
      <c r="E493" s="255"/>
      <c r="F493" s="255"/>
      <c r="G493" s="255"/>
      <c r="H493" s="255"/>
      <c r="I493" s="255"/>
      <c r="J493" s="255"/>
      <c r="K493" s="255"/>
    </row>
    <row r="494" spans="1:11" s="250" customFormat="1" ht="15" x14ac:dyDescent="0.25">
      <c r="A494" s="254"/>
      <c r="B494" s="255"/>
      <c r="C494" s="257" t="s">
        <v>283</v>
      </c>
      <c r="D494" s="257" t="s">
        <v>284</v>
      </c>
      <c r="E494" s="257"/>
      <c r="F494" s="255"/>
      <c r="G494" s="255"/>
      <c r="H494" s="255"/>
      <c r="I494" s="255"/>
      <c r="J494" s="255"/>
      <c r="K494" s="255"/>
    </row>
    <row r="495" spans="1:11" s="250" customFormat="1" ht="15" x14ac:dyDescent="0.25">
      <c r="A495" s="254"/>
      <c r="B495" s="255" t="s">
        <v>282</v>
      </c>
      <c r="C495" s="257" t="s">
        <v>286</v>
      </c>
      <c r="D495" s="257" t="s">
        <v>287</v>
      </c>
      <c r="E495" s="257" t="s">
        <v>285</v>
      </c>
      <c r="F495" s="262"/>
      <c r="G495" s="262"/>
      <c r="H495" s="260"/>
      <c r="I495" s="259"/>
      <c r="J495" s="259"/>
      <c r="K495" s="259"/>
    </row>
    <row r="496" spans="1:11" s="250" customFormat="1" ht="15" x14ac:dyDescent="0.25">
      <c r="A496" s="255"/>
      <c r="B496" s="261" t="s">
        <v>280</v>
      </c>
      <c r="C496" s="263">
        <v>-1.7395999999999998E-2</v>
      </c>
      <c r="D496" s="263">
        <v>7.1120000000000003E-3</v>
      </c>
      <c r="E496" s="263">
        <v>-2.4460000000000002</v>
      </c>
      <c r="F496" s="263"/>
      <c r="G496" s="263"/>
      <c r="H496" s="258"/>
      <c r="I496" s="258"/>
      <c r="J496" s="259"/>
      <c r="K496" s="259"/>
    </row>
    <row r="497" spans="1:11" s="250" customFormat="1" ht="15" x14ac:dyDescent="0.25">
      <c r="A497" s="255"/>
      <c r="B497" s="261" t="s">
        <v>288</v>
      </c>
      <c r="C497" s="263">
        <v>1.0349000000000001E-2</v>
      </c>
      <c r="D497" s="263">
        <v>3.1800000000000002E-2</v>
      </c>
      <c r="E497" s="263">
        <v>0.32540000000000002</v>
      </c>
      <c r="F497" s="263"/>
      <c r="G497" s="263"/>
      <c r="H497" s="258"/>
      <c r="I497" s="258"/>
      <c r="J497" s="259"/>
      <c r="K497" s="259"/>
    </row>
    <row r="498" spans="1:11" s="250" customFormat="1" ht="15" x14ac:dyDescent="0.25">
      <c r="A498" s="254"/>
      <c r="B498" s="255"/>
      <c r="C498" s="255"/>
      <c r="D498" s="255"/>
      <c r="E498" s="255"/>
      <c r="F498" s="255"/>
      <c r="G498" s="255"/>
      <c r="H498" s="255"/>
      <c r="I498" s="255"/>
      <c r="J498" s="255"/>
      <c r="K498" s="255"/>
    </row>
    <row r="499" spans="1:11" s="250" customFormat="1" ht="15" x14ac:dyDescent="0.25">
      <c r="A499" s="254"/>
      <c r="B499" s="256" t="s">
        <v>278</v>
      </c>
      <c r="C499" s="256" t="s">
        <v>292</v>
      </c>
      <c r="D499" s="256" t="s">
        <v>280</v>
      </c>
      <c r="E499" s="256" t="s">
        <v>281</v>
      </c>
      <c r="F499" s="256" t="s">
        <v>293</v>
      </c>
      <c r="G499" s="255"/>
      <c r="H499" s="255"/>
      <c r="I499" s="255"/>
      <c r="J499" s="255"/>
      <c r="K499" s="255"/>
    </row>
    <row r="500" spans="1:11" s="250" customFormat="1" ht="15" x14ac:dyDescent="0.25">
      <c r="A500" s="254"/>
      <c r="B500" s="255"/>
      <c r="C500" s="255"/>
      <c r="D500" s="255"/>
      <c r="E500" s="255"/>
      <c r="F500" s="255"/>
      <c r="G500" s="255"/>
      <c r="H500" s="255"/>
      <c r="I500" s="255"/>
      <c r="J500" s="255"/>
      <c r="K500" s="255"/>
    </row>
    <row r="501" spans="1:11" s="250" customFormat="1" ht="15" x14ac:dyDescent="0.25">
      <c r="A501" s="254"/>
      <c r="B501" s="255"/>
      <c r="C501" s="257" t="s">
        <v>283</v>
      </c>
      <c r="D501" s="257" t="s">
        <v>284</v>
      </c>
      <c r="E501" s="257"/>
      <c r="F501" s="255"/>
      <c r="G501" s="255"/>
      <c r="H501" s="255"/>
      <c r="I501" s="255"/>
      <c r="J501" s="255"/>
      <c r="K501" s="255"/>
    </row>
    <row r="502" spans="1:11" s="250" customFormat="1" ht="15" x14ac:dyDescent="0.25">
      <c r="A502" s="254"/>
      <c r="B502" s="255" t="s">
        <v>282</v>
      </c>
      <c r="C502" s="257" t="s">
        <v>286</v>
      </c>
      <c r="D502" s="257" t="s">
        <v>287</v>
      </c>
      <c r="E502" s="257" t="s">
        <v>285</v>
      </c>
      <c r="F502" s="262"/>
      <c r="G502" s="262"/>
      <c r="H502" s="260"/>
      <c r="I502" s="260"/>
      <c r="J502" s="259"/>
      <c r="K502" s="259"/>
    </row>
    <row r="503" spans="1:11" s="250" customFormat="1" ht="15" x14ac:dyDescent="0.25">
      <c r="A503" s="255"/>
      <c r="B503" s="261" t="s">
        <v>280</v>
      </c>
      <c r="C503" s="263">
        <v>-3.5487000000000001E-3</v>
      </c>
      <c r="D503" s="263">
        <v>3.2179999999999999E-3</v>
      </c>
      <c r="E503" s="263">
        <v>-1.103</v>
      </c>
      <c r="F503" s="263"/>
      <c r="G503" s="263"/>
      <c r="H503" s="258"/>
      <c r="I503" s="258"/>
      <c r="J503" s="259"/>
      <c r="K503" s="259"/>
    </row>
    <row r="504" spans="1:11" s="250" customFormat="1" ht="15" x14ac:dyDescent="0.25">
      <c r="A504" s="255"/>
      <c r="B504" s="261" t="s">
        <v>288</v>
      </c>
      <c r="C504" s="263">
        <v>2.5894E-2</v>
      </c>
      <c r="D504" s="263">
        <v>1.439E-2</v>
      </c>
      <c r="E504" s="263">
        <v>1.7989999999999999</v>
      </c>
      <c r="F504" s="263"/>
      <c r="G504" s="263"/>
      <c r="H504" s="258"/>
      <c r="I504" s="255"/>
      <c r="J504" s="259"/>
      <c r="K504" s="259"/>
    </row>
    <row r="505" spans="1:11" s="250" customFormat="1" ht="15" x14ac:dyDescent="0.25">
      <c r="A505" s="254"/>
      <c r="B505" s="255"/>
      <c r="C505" s="255"/>
      <c r="D505" s="255"/>
      <c r="E505" s="255"/>
      <c r="F505" s="255"/>
      <c r="G505" s="255"/>
      <c r="H505" s="255"/>
      <c r="I505" s="255"/>
      <c r="J505" s="255"/>
      <c r="K505" s="255"/>
    </row>
    <row r="506" spans="1:11" s="250" customFormat="1" ht="15" x14ac:dyDescent="0.25">
      <c r="A506" s="254"/>
      <c r="B506" s="283" t="s">
        <v>278</v>
      </c>
      <c r="C506" s="283" t="s">
        <v>279</v>
      </c>
      <c r="D506" s="283" t="s">
        <v>280</v>
      </c>
      <c r="E506" s="283" t="s">
        <v>281</v>
      </c>
      <c r="F506" s="283" t="s">
        <v>496</v>
      </c>
      <c r="G506" s="255"/>
      <c r="H506" s="255"/>
      <c r="I506" s="255"/>
      <c r="J506" s="255"/>
      <c r="K506" s="255"/>
    </row>
    <row r="507" spans="1:11" s="250" customFormat="1" ht="15" x14ac:dyDescent="0.25">
      <c r="A507" s="254"/>
      <c r="B507" s="255"/>
      <c r="C507" s="255"/>
      <c r="D507" s="255"/>
      <c r="E507" s="255"/>
      <c r="F507" s="255"/>
      <c r="G507" s="255"/>
      <c r="H507" s="255"/>
      <c r="I507" s="255"/>
      <c r="J507" s="255"/>
      <c r="K507" s="255"/>
    </row>
    <row r="508" spans="1:11" s="250" customFormat="1" ht="15" x14ac:dyDescent="0.25">
      <c r="A508" s="254"/>
      <c r="B508" s="255"/>
      <c r="C508" s="257" t="s">
        <v>283</v>
      </c>
      <c r="D508" s="257" t="s">
        <v>284</v>
      </c>
      <c r="E508" s="257"/>
      <c r="F508" s="255"/>
      <c r="G508" s="255"/>
      <c r="H508" s="255"/>
      <c r="I508" s="258"/>
      <c r="J508" s="258"/>
      <c r="K508" s="255"/>
    </row>
    <row r="509" spans="1:11" s="250" customFormat="1" ht="15" x14ac:dyDescent="0.25">
      <c r="A509" s="254"/>
      <c r="B509" s="255" t="s">
        <v>282</v>
      </c>
      <c r="C509" s="257" t="s">
        <v>286</v>
      </c>
      <c r="D509" s="257" t="s">
        <v>287</v>
      </c>
      <c r="E509" s="257" t="s">
        <v>285</v>
      </c>
      <c r="F509" s="262"/>
      <c r="G509" s="262"/>
      <c r="H509" s="260"/>
      <c r="I509" s="260"/>
      <c r="J509" s="260"/>
      <c r="K509" s="259"/>
    </row>
    <row r="510" spans="1:11" s="250" customFormat="1" ht="15" x14ac:dyDescent="0.25">
      <c r="A510" s="255"/>
      <c r="B510" s="261" t="s">
        <v>280</v>
      </c>
      <c r="C510" s="263">
        <v>5.9128000000000002E-3</v>
      </c>
      <c r="D510" s="263">
        <v>8.3429999999999995E-4</v>
      </c>
      <c r="E510" s="263">
        <v>7.0869999999999997</v>
      </c>
      <c r="F510" s="263"/>
      <c r="G510" s="263"/>
      <c r="H510" s="258"/>
      <c r="I510" s="258"/>
      <c r="J510" s="260"/>
      <c r="K510" s="259"/>
    </row>
    <row r="511" spans="1:11" s="250" customFormat="1" ht="15" x14ac:dyDescent="0.25">
      <c r="A511" s="255"/>
      <c r="B511" s="261" t="s">
        <v>288</v>
      </c>
      <c r="C511" s="263">
        <v>0.18948999999999999</v>
      </c>
      <c r="D511" s="263">
        <v>1.082E-2</v>
      </c>
      <c r="E511" s="263">
        <v>17.52</v>
      </c>
      <c r="F511" s="263"/>
      <c r="G511" s="263"/>
      <c r="H511" s="258"/>
      <c r="I511" s="255"/>
      <c r="J511" s="260"/>
      <c r="K511" s="259"/>
    </row>
    <row r="512" spans="1:11" s="250" customFormat="1" ht="15" x14ac:dyDescent="0.25">
      <c r="A512" s="254"/>
      <c r="B512" s="255"/>
      <c r="C512" s="255"/>
      <c r="D512" s="255"/>
      <c r="E512" s="255"/>
      <c r="F512" s="255"/>
      <c r="G512" s="255"/>
      <c r="H512" s="255"/>
      <c r="I512" s="258"/>
      <c r="J512" s="258"/>
      <c r="K512" s="255"/>
    </row>
    <row r="513" spans="1:11" s="250" customFormat="1" ht="15" x14ac:dyDescent="0.25">
      <c r="A513" s="254"/>
      <c r="B513" s="256" t="s">
        <v>278</v>
      </c>
      <c r="C513" s="256" t="s">
        <v>289</v>
      </c>
      <c r="D513" s="256" t="s">
        <v>280</v>
      </c>
      <c r="E513" s="256" t="s">
        <v>281</v>
      </c>
      <c r="F513" s="256" t="s">
        <v>496</v>
      </c>
      <c r="G513" s="255"/>
      <c r="H513" s="255"/>
      <c r="I513" s="255"/>
      <c r="J513" s="258"/>
      <c r="K513" s="255"/>
    </row>
    <row r="514" spans="1:11" s="250" customFormat="1" ht="15" x14ac:dyDescent="0.25">
      <c r="A514" s="254"/>
      <c r="B514" s="255"/>
      <c r="C514" s="255"/>
      <c r="D514" s="255"/>
      <c r="E514" s="255"/>
      <c r="F514" s="255"/>
      <c r="G514" s="255"/>
      <c r="H514" s="255"/>
      <c r="I514" s="258"/>
      <c r="J514" s="258"/>
      <c r="K514" s="255"/>
    </row>
    <row r="515" spans="1:11" s="250" customFormat="1" ht="15" x14ac:dyDescent="0.25">
      <c r="A515" s="254"/>
      <c r="B515" s="255"/>
      <c r="C515" s="257" t="s">
        <v>283</v>
      </c>
      <c r="D515" s="257" t="s">
        <v>284</v>
      </c>
      <c r="E515" s="257"/>
      <c r="F515" s="255"/>
      <c r="G515" s="255"/>
      <c r="H515" s="255"/>
      <c r="I515" s="255"/>
      <c r="J515" s="258"/>
      <c r="K515" s="255"/>
    </row>
    <row r="516" spans="1:11" s="250" customFormat="1" ht="15" x14ac:dyDescent="0.25">
      <c r="A516" s="254"/>
      <c r="B516" s="255" t="s">
        <v>282</v>
      </c>
      <c r="C516" s="257" t="s">
        <v>286</v>
      </c>
      <c r="D516" s="257" t="s">
        <v>287</v>
      </c>
      <c r="E516" s="257" t="s">
        <v>285</v>
      </c>
      <c r="F516" s="262"/>
      <c r="G516" s="262"/>
      <c r="H516" s="260"/>
      <c r="I516" s="260"/>
      <c r="J516" s="260"/>
      <c r="K516" s="259"/>
    </row>
    <row r="517" spans="1:11" s="250" customFormat="1" ht="15" x14ac:dyDescent="0.25">
      <c r="A517" s="255"/>
      <c r="B517" s="261" t="s">
        <v>280</v>
      </c>
      <c r="C517" s="263">
        <v>1.8511000000000001E-3</v>
      </c>
      <c r="D517" s="263">
        <v>2.0309999999999998E-3</v>
      </c>
      <c r="E517" s="263">
        <v>0.91159999999999997</v>
      </c>
      <c r="F517" s="263"/>
      <c r="G517" s="263"/>
      <c r="H517" s="258"/>
      <c r="I517" s="258"/>
      <c r="J517" s="260"/>
      <c r="K517" s="259"/>
    </row>
    <row r="518" spans="1:11" s="250" customFormat="1" ht="15" x14ac:dyDescent="0.25">
      <c r="A518" s="255"/>
      <c r="B518" s="261" t="s">
        <v>288</v>
      </c>
      <c r="C518" s="263">
        <v>0.30703999999999998</v>
      </c>
      <c r="D518" s="263">
        <v>2.6329999999999999E-2</v>
      </c>
      <c r="E518" s="263">
        <v>11.66</v>
      </c>
      <c r="F518" s="263"/>
      <c r="G518" s="263"/>
      <c r="H518" s="258"/>
      <c r="I518" s="258"/>
      <c r="J518" s="259"/>
      <c r="K518" s="259"/>
    </row>
    <row r="519" spans="1:11" s="250" customFormat="1" ht="15" x14ac:dyDescent="0.25">
      <c r="A519" s="254"/>
      <c r="B519" s="255"/>
      <c r="C519" s="255"/>
      <c r="D519" s="255"/>
      <c r="E519" s="255"/>
      <c r="F519" s="255"/>
      <c r="G519" s="255"/>
      <c r="H519" s="255"/>
      <c r="I519" s="255"/>
      <c r="J519" s="255"/>
      <c r="K519" s="255"/>
    </row>
    <row r="520" spans="1:11" s="250" customFormat="1" ht="15" x14ac:dyDescent="0.25">
      <c r="A520" s="254"/>
      <c r="B520" s="256" t="s">
        <v>278</v>
      </c>
      <c r="C520" s="256" t="s">
        <v>290</v>
      </c>
      <c r="D520" s="256" t="s">
        <v>280</v>
      </c>
      <c r="E520" s="256" t="s">
        <v>281</v>
      </c>
      <c r="F520" s="256" t="s">
        <v>496</v>
      </c>
      <c r="G520" s="255"/>
      <c r="H520" s="255"/>
      <c r="I520" s="255"/>
      <c r="J520" s="255"/>
      <c r="K520" s="255"/>
    </row>
    <row r="521" spans="1:11" s="250" customFormat="1" ht="15" x14ac:dyDescent="0.25">
      <c r="A521" s="254"/>
      <c r="B521" s="255"/>
      <c r="C521" s="255"/>
      <c r="D521" s="255"/>
      <c r="E521" s="255"/>
      <c r="F521" s="255"/>
      <c r="G521" s="255"/>
      <c r="H521" s="255"/>
      <c r="I521" s="255"/>
      <c r="J521" s="255"/>
      <c r="K521" s="255"/>
    </row>
    <row r="522" spans="1:11" s="250" customFormat="1" ht="15" x14ac:dyDescent="0.25">
      <c r="A522" s="254"/>
      <c r="B522" s="255"/>
      <c r="C522" s="257" t="s">
        <v>283</v>
      </c>
      <c r="D522" s="257" t="s">
        <v>284</v>
      </c>
      <c r="E522" s="257"/>
      <c r="F522" s="255"/>
      <c r="G522" s="255"/>
      <c r="H522" s="255"/>
      <c r="I522" s="255"/>
      <c r="J522" s="255"/>
      <c r="K522" s="255"/>
    </row>
    <row r="523" spans="1:11" s="250" customFormat="1" ht="15" x14ac:dyDescent="0.25">
      <c r="A523" s="254"/>
      <c r="B523" s="255" t="s">
        <v>282</v>
      </c>
      <c r="C523" s="257" t="s">
        <v>286</v>
      </c>
      <c r="D523" s="257" t="s">
        <v>287</v>
      </c>
      <c r="E523" s="257" t="s">
        <v>285</v>
      </c>
      <c r="F523" s="262"/>
      <c r="G523" s="262"/>
      <c r="H523" s="260"/>
      <c r="I523" s="260"/>
      <c r="J523" s="259"/>
      <c r="K523" s="259"/>
    </row>
    <row r="524" spans="1:11" s="250" customFormat="1" ht="15" x14ac:dyDescent="0.25">
      <c r="A524" s="255"/>
      <c r="B524" s="261" t="s">
        <v>280</v>
      </c>
      <c r="C524" s="263">
        <v>4.0616999999999997E-3</v>
      </c>
      <c r="D524" s="263">
        <v>2.2339999999999999E-3</v>
      </c>
      <c r="E524" s="263">
        <v>1.8180000000000001</v>
      </c>
      <c r="F524" s="263"/>
      <c r="G524" s="263"/>
      <c r="H524" s="258"/>
      <c r="I524" s="258"/>
      <c r="J524" s="259"/>
      <c r="K524" s="259"/>
    </row>
    <row r="525" spans="1:11" s="250" customFormat="1" ht="15" x14ac:dyDescent="0.25">
      <c r="A525" s="255"/>
      <c r="B525" s="261" t="s">
        <v>288</v>
      </c>
      <c r="C525" s="263">
        <v>-0.11755</v>
      </c>
      <c r="D525" s="263">
        <v>2.8969999999999999E-2</v>
      </c>
      <c r="E525" s="263">
        <v>-4.0579999999999998</v>
      </c>
      <c r="F525" s="263"/>
      <c r="G525" s="263"/>
      <c r="H525" s="258"/>
      <c r="I525" s="255"/>
      <c r="J525" s="259"/>
      <c r="K525" s="259"/>
    </row>
    <row r="526" spans="1:11" s="250" customFormat="1" ht="15" x14ac:dyDescent="0.25">
      <c r="A526" s="254"/>
      <c r="B526" s="255"/>
      <c r="C526" s="255"/>
      <c r="D526" s="255"/>
      <c r="E526" s="255"/>
      <c r="F526" s="255"/>
      <c r="G526" s="255"/>
      <c r="H526" s="255"/>
      <c r="I526" s="255"/>
      <c r="J526" s="255"/>
      <c r="K526" s="255"/>
    </row>
    <row r="527" spans="1:11" s="250" customFormat="1" ht="15" x14ac:dyDescent="0.25">
      <c r="A527" s="254"/>
      <c r="B527" s="256" t="s">
        <v>278</v>
      </c>
      <c r="C527" s="256" t="s">
        <v>291</v>
      </c>
      <c r="D527" s="256" t="s">
        <v>280</v>
      </c>
      <c r="E527" s="256" t="s">
        <v>281</v>
      </c>
      <c r="F527" s="256" t="s">
        <v>496</v>
      </c>
      <c r="G527" s="255"/>
      <c r="H527" s="255"/>
      <c r="I527" s="255"/>
      <c r="J527" s="255"/>
      <c r="K527" s="255"/>
    </row>
    <row r="528" spans="1:11" s="250" customFormat="1" ht="15" x14ac:dyDescent="0.25">
      <c r="A528" s="254"/>
      <c r="B528" s="255"/>
      <c r="C528" s="255"/>
      <c r="D528" s="255"/>
      <c r="E528" s="255"/>
      <c r="F528" s="255"/>
      <c r="G528" s="255"/>
      <c r="H528" s="255"/>
      <c r="I528" s="255"/>
      <c r="J528" s="255"/>
      <c r="K528" s="255"/>
    </row>
    <row r="529" spans="1:11" s="250" customFormat="1" ht="15" x14ac:dyDescent="0.25">
      <c r="A529" s="254"/>
      <c r="B529" s="255"/>
      <c r="C529" s="257" t="s">
        <v>283</v>
      </c>
      <c r="D529" s="257" t="s">
        <v>284</v>
      </c>
      <c r="E529" s="257"/>
      <c r="F529" s="255"/>
      <c r="G529" s="255"/>
      <c r="H529" s="255"/>
      <c r="I529" s="255"/>
      <c r="J529" s="255"/>
      <c r="K529" s="255"/>
    </row>
    <row r="530" spans="1:11" s="250" customFormat="1" ht="15" x14ac:dyDescent="0.25">
      <c r="A530" s="254"/>
      <c r="B530" s="255" t="s">
        <v>282</v>
      </c>
      <c r="C530" s="257" t="s">
        <v>286</v>
      </c>
      <c r="D530" s="257" t="s">
        <v>287</v>
      </c>
      <c r="E530" s="257" t="s">
        <v>285</v>
      </c>
      <c r="F530" s="262"/>
      <c r="G530" s="262"/>
      <c r="H530" s="260"/>
      <c r="I530" s="260"/>
      <c r="J530" s="259"/>
      <c r="K530" s="259"/>
    </row>
    <row r="531" spans="1:11" s="250" customFormat="1" ht="15" x14ac:dyDescent="0.25">
      <c r="A531" s="255"/>
      <c r="B531" s="261" t="s">
        <v>280</v>
      </c>
      <c r="C531" s="263">
        <v>1.8440000000000002E-2</v>
      </c>
      <c r="D531" s="263">
        <v>4.8679999999999999E-3</v>
      </c>
      <c r="E531" s="263">
        <v>3.7879999999999998</v>
      </c>
      <c r="F531" s="263"/>
      <c r="G531" s="263"/>
      <c r="H531" s="258"/>
      <c r="I531" s="258"/>
      <c r="J531" s="259"/>
      <c r="K531" s="259"/>
    </row>
    <row r="532" spans="1:11" s="250" customFormat="1" ht="15" x14ac:dyDescent="0.25">
      <c r="A532" s="255"/>
      <c r="B532" s="261" t="s">
        <v>288</v>
      </c>
      <c r="C532" s="263">
        <v>-0.30138999999999999</v>
      </c>
      <c r="D532" s="263">
        <v>6.3130000000000006E-2</v>
      </c>
      <c r="E532" s="263">
        <v>-4.774</v>
      </c>
      <c r="F532" s="263"/>
      <c r="G532" s="263"/>
      <c r="H532" s="258"/>
      <c r="I532" s="255"/>
      <c r="J532" s="259"/>
      <c r="K532" s="259"/>
    </row>
    <row r="533" spans="1:11" s="250" customFormat="1" ht="15" x14ac:dyDescent="0.25">
      <c r="A533" s="254"/>
      <c r="B533" s="255"/>
      <c r="C533" s="255"/>
      <c r="D533" s="255"/>
      <c r="E533" s="255"/>
      <c r="F533" s="255"/>
      <c r="G533" s="255"/>
      <c r="H533" s="255"/>
      <c r="I533" s="255"/>
      <c r="J533" s="255"/>
      <c r="K533" s="255"/>
    </row>
    <row r="534" spans="1:11" s="250" customFormat="1" ht="15" x14ac:dyDescent="0.25">
      <c r="A534" s="254"/>
      <c r="B534" s="256" t="s">
        <v>278</v>
      </c>
      <c r="C534" s="256" t="s">
        <v>292</v>
      </c>
      <c r="D534" s="256" t="s">
        <v>280</v>
      </c>
      <c r="E534" s="256" t="s">
        <v>281</v>
      </c>
      <c r="F534" s="256" t="s">
        <v>496</v>
      </c>
      <c r="G534" s="255"/>
      <c r="H534" s="255"/>
      <c r="I534" s="255"/>
      <c r="J534" s="255"/>
      <c r="K534" s="255"/>
    </row>
    <row r="535" spans="1:11" s="250" customFormat="1" ht="15" x14ac:dyDescent="0.25">
      <c r="A535" s="254"/>
      <c r="B535" s="255"/>
      <c r="C535" s="255"/>
      <c r="D535" s="255"/>
      <c r="E535" s="255"/>
      <c r="F535" s="255"/>
      <c r="G535" s="255"/>
      <c r="H535" s="255"/>
      <c r="I535" s="255"/>
      <c r="J535" s="255"/>
      <c r="K535" s="255"/>
    </row>
    <row r="536" spans="1:11" s="250" customFormat="1" ht="15" x14ac:dyDescent="0.25">
      <c r="A536" s="254"/>
      <c r="B536" s="255"/>
      <c r="C536" s="257" t="s">
        <v>283</v>
      </c>
      <c r="D536" s="257" t="s">
        <v>284</v>
      </c>
      <c r="E536" s="257"/>
      <c r="F536" s="255"/>
      <c r="G536" s="255"/>
      <c r="H536" s="255"/>
      <c r="I536" s="255"/>
      <c r="J536" s="255"/>
      <c r="K536" s="255"/>
    </row>
    <row r="537" spans="1:11" s="250" customFormat="1" ht="15" x14ac:dyDescent="0.25">
      <c r="A537" s="254"/>
      <c r="B537" s="255" t="s">
        <v>282</v>
      </c>
      <c r="C537" s="257" t="s">
        <v>286</v>
      </c>
      <c r="D537" s="257" t="s">
        <v>287</v>
      </c>
      <c r="E537" s="257" t="s">
        <v>285</v>
      </c>
      <c r="F537" s="262"/>
      <c r="G537" s="262"/>
      <c r="H537" s="260"/>
      <c r="I537" s="260"/>
      <c r="J537" s="259"/>
      <c r="K537" s="259"/>
    </row>
    <row r="538" spans="1:11" s="250" customFormat="1" ht="15" x14ac:dyDescent="0.25">
      <c r="A538" s="255"/>
      <c r="B538" s="261" t="s">
        <v>280</v>
      </c>
      <c r="C538" s="263">
        <v>-7.3255000000000004E-3</v>
      </c>
      <c r="D538" s="263">
        <v>1.392E-3</v>
      </c>
      <c r="E538" s="263">
        <v>-5.2629999999999999</v>
      </c>
      <c r="F538" s="263"/>
      <c r="G538" s="263"/>
      <c r="H538" s="258"/>
      <c r="I538" s="258"/>
      <c r="J538" s="259"/>
      <c r="K538" s="259"/>
    </row>
    <row r="539" spans="1:11" s="250" customFormat="1" ht="15" x14ac:dyDescent="0.25">
      <c r="A539" s="255"/>
      <c r="B539" s="261" t="s">
        <v>288</v>
      </c>
      <c r="C539" s="263">
        <v>2.3751999999999999E-2</v>
      </c>
      <c r="D539" s="263">
        <v>1.805E-2</v>
      </c>
      <c r="E539" s="263">
        <v>1.3160000000000001</v>
      </c>
      <c r="F539" s="263"/>
      <c r="G539" s="263"/>
      <c r="H539" s="258"/>
      <c r="I539" s="255"/>
      <c r="J539" s="259"/>
      <c r="K539" s="259"/>
    </row>
    <row r="540" spans="1:11" s="250" customFormat="1" ht="15" x14ac:dyDescent="0.25">
      <c r="A540" s="254"/>
      <c r="B540" s="255"/>
      <c r="C540" s="255"/>
      <c r="D540" s="255"/>
      <c r="E540" s="255"/>
      <c r="F540" s="255"/>
      <c r="G540" s="255"/>
      <c r="H540" s="255"/>
      <c r="I540" s="255"/>
      <c r="J540" s="255"/>
      <c r="K540" s="255"/>
    </row>
    <row r="541" spans="1:11" s="250" customFormat="1" ht="15" x14ac:dyDescent="0.25">
      <c r="A541" s="254"/>
      <c r="B541" s="255"/>
      <c r="C541" s="255"/>
      <c r="D541" s="255"/>
      <c r="E541" s="255"/>
      <c r="F541" s="255"/>
      <c r="G541" s="255"/>
      <c r="H541" s="255"/>
      <c r="I541" s="255"/>
      <c r="J541" s="255"/>
      <c r="K541" s="255"/>
    </row>
    <row r="542" spans="1:11" ht="26.25" x14ac:dyDescent="0.4">
      <c r="A542" s="264" t="s">
        <v>83</v>
      </c>
      <c r="B542" s="265"/>
      <c r="C542" s="265"/>
      <c r="D542" s="265"/>
      <c r="E542" s="265"/>
      <c r="F542" s="265"/>
      <c r="G542" s="265"/>
      <c r="H542" s="265"/>
      <c r="I542" s="265"/>
      <c r="J542" s="265"/>
      <c r="K542" s="265"/>
    </row>
    <row r="543" spans="1:11" s="250" customFormat="1" ht="15" x14ac:dyDescent="0.25">
      <c r="A543" s="254"/>
      <c r="B543" s="255"/>
      <c r="C543" s="255"/>
      <c r="D543" s="255"/>
      <c r="E543" s="255"/>
      <c r="F543" s="255"/>
      <c r="G543" s="255"/>
      <c r="H543" s="255"/>
      <c r="I543" s="255"/>
      <c r="J543" s="255"/>
      <c r="K543" s="255"/>
    </row>
    <row r="544" spans="1:11" s="250" customFormat="1" ht="15" x14ac:dyDescent="0.25">
      <c r="A544" s="254"/>
      <c r="B544" s="256" t="s">
        <v>278</v>
      </c>
      <c r="C544" s="256" t="s">
        <v>279</v>
      </c>
      <c r="D544" s="256" t="s">
        <v>280</v>
      </c>
      <c r="E544" s="256" t="s">
        <v>281</v>
      </c>
      <c r="F544" s="256" t="s">
        <v>495</v>
      </c>
      <c r="G544" s="255"/>
      <c r="H544" s="255"/>
      <c r="I544" s="255"/>
      <c r="J544" s="255"/>
      <c r="K544" s="255"/>
    </row>
    <row r="545" spans="1:11" s="250" customFormat="1" ht="15" x14ac:dyDescent="0.25">
      <c r="A545" s="254"/>
      <c r="B545" s="255"/>
      <c r="C545" s="255"/>
      <c r="D545" s="255"/>
      <c r="E545" s="255"/>
      <c r="F545" s="255"/>
      <c r="G545" s="255"/>
      <c r="H545" s="255"/>
      <c r="I545" s="255"/>
      <c r="J545" s="255"/>
      <c r="K545" s="255"/>
    </row>
    <row r="546" spans="1:11" s="250" customFormat="1" ht="15" x14ac:dyDescent="0.25">
      <c r="A546" s="254"/>
      <c r="B546" s="255"/>
      <c r="C546" s="257" t="s">
        <v>283</v>
      </c>
      <c r="D546" s="257" t="s">
        <v>284</v>
      </c>
      <c r="E546" s="257"/>
      <c r="F546" s="255"/>
      <c r="G546" s="255"/>
      <c r="H546" s="255"/>
      <c r="I546" s="255"/>
      <c r="J546" s="255"/>
      <c r="K546" s="255"/>
    </row>
    <row r="547" spans="1:11" s="250" customFormat="1" ht="15" x14ac:dyDescent="0.25">
      <c r="A547" s="254"/>
      <c r="B547" s="255" t="s">
        <v>282</v>
      </c>
      <c r="C547" s="257" t="s">
        <v>286</v>
      </c>
      <c r="D547" s="257" t="s">
        <v>287</v>
      </c>
      <c r="E547" s="257" t="s">
        <v>285</v>
      </c>
      <c r="F547" s="259"/>
      <c r="G547" s="259"/>
      <c r="H547" s="260"/>
      <c r="I547" s="260"/>
      <c r="J547" s="260"/>
      <c r="K547" s="260"/>
    </row>
    <row r="548" spans="1:11" s="250" customFormat="1" ht="15" x14ac:dyDescent="0.25">
      <c r="A548" s="255"/>
      <c r="B548" s="255" t="s">
        <v>280</v>
      </c>
      <c r="C548" s="258">
        <v>6.7361000000000001E-3</v>
      </c>
      <c r="D548" s="258">
        <v>1.8649999999999999E-3</v>
      </c>
      <c r="E548" s="255">
        <v>3.6110000000000002</v>
      </c>
      <c r="F548" s="255"/>
      <c r="G548" s="255"/>
      <c r="H548" s="258"/>
      <c r="I548" s="258"/>
      <c r="J548" s="260"/>
      <c r="K548" s="260"/>
    </row>
    <row r="549" spans="1:11" s="250" customFormat="1" ht="15" x14ac:dyDescent="0.25">
      <c r="A549" s="255"/>
      <c r="B549" s="255" t="s">
        <v>288</v>
      </c>
      <c r="C549" s="258">
        <v>9.1254000000000002E-2</v>
      </c>
      <c r="D549" s="258">
        <v>2.019E-2</v>
      </c>
      <c r="E549" s="255">
        <v>4.5199999999999996</v>
      </c>
      <c r="F549" s="255"/>
      <c r="G549" s="255"/>
      <c r="H549" s="255"/>
      <c r="I549" s="255"/>
      <c r="J549" s="260"/>
      <c r="K549" s="260"/>
    </row>
    <row r="550" spans="1:11" s="250" customFormat="1" ht="15" x14ac:dyDescent="0.25">
      <c r="A550" s="254"/>
      <c r="B550" s="255"/>
      <c r="C550" s="255"/>
      <c r="D550" s="255"/>
      <c r="E550" s="255"/>
      <c r="F550" s="255"/>
      <c r="G550" s="255"/>
      <c r="H550" s="255"/>
      <c r="I550" s="255"/>
      <c r="J550" s="258"/>
      <c r="K550" s="258"/>
    </row>
    <row r="551" spans="1:11" s="250" customFormat="1" ht="15" x14ac:dyDescent="0.25">
      <c r="A551" s="254"/>
      <c r="B551" s="256" t="s">
        <v>278</v>
      </c>
      <c r="C551" s="256" t="s">
        <v>289</v>
      </c>
      <c r="D551" s="256" t="s">
        <v>280</v>
      </c>
      <c r="E551" s="256" t="s">
        <v>281</v>
      </c>
      <c r="F551" s="256" t="s">
        <v>495</v>
      </c>
      <c r="G551" s="255"/>
      <c r="H551" s="255"/>
      <c r="I551" s="255"/>
      <c r="J551" s="258"/>
      <c r="K551" s="258"/>
    </row>
    <row r="552" spans="1:11" s="250" customFormat="1" ht="15" x14ac:dyDescent="0.25">
      <c r="A552" s="254"/>
      <c r="B552" s="255"/>
      <c r="C552" s="255"/>
      <c r="D552" s="255"/>
      <c r="E552" s="255"/>
      <c r="F552" s="255"/>
      <c r="G552" s="255"/>
      <c r="H552" s="255"/>
      <c r="I552" s="255"/>
      <c r="J552" s="258"/>
      <c r="K552" s="258"/>
    </row>
    <row r="553" spans="1:11" s="250" customFormat="1" ht="15" x14ac:dyDescent="0.25">
      <c r="A553" s="254"/>
      <c r="B553" s="255"/>
      <c r="C553" s="257" t="s">
        <v>283</v>
      </c>
      <c r="D553" s="257" t="s">
        <v>284</v>
      </c>
      <c r="E553" s="257"/>
      <c r="F553" s="255"/>
      <c r="G553" s="255"/>
      <c r="H553" s="255"/>
      <c r="I553" s="255"/>
      <c r="J553" s="258"/>
      <c r="K553" s="258"/>
    </row>
    <row r="554" spans="1:11" s="250" customFormat="1" ht="15" x14ac:dyDescent="0.25">
      <c r="A554" s="254"/>
      <c r="B554" s="255" t="s">
        <v>282</v>
      </c>
      <c r="C554" s="257" t="s">
        <v>286</v>
      </c>
      <c r="D554" s="257" t="s">
        <v>287</v>
      </c>
      <c r="E554" s="257" t="s">
        <v>285</v>
      </c>
      <c r="F554" s="259"/>
      <c r="G554" s="259"/>
      <c r="H554" s="260"/>
      <c r="I554" s="260"/>
      <c r="J554" s="260"/>
      <c r="K554" s="260"/>
    </row>
    <row r="555" spans="1:11" s="250" customFormat="1" ht="15" x14ac:dyDescent="0.25">
      <c r="A555" s="255"/>
      <c r="B555" s="255" t="s">
        <v>280</v>
      </c>
      <c r="C555" s="258">
        <v>4.3829999999999997E-3</v>
      </c>
      <c r="D555" s="258">
        <v>2.202E-3</v>
      </c>
      <c r="E555" s="255">
        <v>1.9910000000000001</v>
      </c>
      <c r="F555" s="255"/>
      <c r="G555" s="255"/>
      <c r="H555" s="258"/>
      <c r="I555" s="258"/>
      <c r="J555" s="260"/>
      <c r="K555" s="260"/>
    </row>
    <row r="556" spans="1:11" s="250" customFormat="1" ht="15" x14ac:dyDescent="0.25">
      <c r="A556" s="255"/>
      <c r="B556" s="255" t="s">
        <v>288</v>
      </c>
      <c r="C556" s="258">
        <v>2.5994E-2</v>
      </c>
      <c r="D556" s="258">
        <v>2.383E-2</v>
      </c>
      <c r="E556" s="255">
        <v>1.091</v>
      </c>
      <c r="F556" s="255"/>
      <c r="G556" s="255"/>
      <c r="H556" s="255"/>
      <c r="I556" s="255"/>
      <c r="J556" s="260"/>
      <c r="K556" s="260"/>
    </row>
    <row r="557" spans="1:11" s="250" customFormat="1" ht="15" x14ac:dyDescent="0.25">
      <c r="A557" s="254"/>
      <c r="B557" s="255"/>
      <c r="C557" s="255"/>
      <c r="D557" s="255"/>
      <c r="E557" s="255"/>
      <c r="F557" s="255"/>
      <c r="G557" s="255"/>
      <c r="H557" s="255"/>
      <c r="I557" s="255"/>
      <c r="J557" s="255"/>
      <c r="K557" s="255"/>
    </row>
    <row r="558" spans="1:11" s="250" customFormat="1" ht="15" x14ac:dyDescent="0.25">
      <c r="A558" s="254"/>
      <c r="B558" s="256" t="s">
        <v>278</v>
      </c>
      <c r="C558" s="256" t="s">
        <v>290</v>
      </c>
      <c r="D558" s="256" t="s">
        <v>280</v>
      </c>
      <c r="E558" s="256" t="s">
        <v>281</v>
      </c>
      <c r="F558" s="256" t="s">
        <v>495</v>
      </c>
      <c r="G558" s="255"/>
      <c r="H558" s="255"/>
      <c r="I558" s="255"/>
      <c r="J558" s="255"/>
      <c r="K558" s="255"/>
    </row>
    <row r="559" spans="1:11" s="250" customFormat="1" ht="15" x14ac:dyDescent="0.25">
      <c r="A559" s="254"/>
      <c r="B559" s="255"/>
      <c r="C559" s="255"/>
      <c r="D559" s="255"/>
      <c r="E559" s="255"/>
      <c r="F559" s="255"/>
      <c r="G559" s="255"/>
      <c r="H559" s="255"/>
      <c r="I559" s="255"/>
      <c r="J559" s="255"/>
      <c r="K559" s="255"/>
    </row>
    <row r="560" spans="1:11" s="250" customFormat="1" ht="15" x14ac:dyDescent="0.25">
      <c r="A560" s="254"/>
      <c r="B560" s="255"/>
      <c r="C560" s="257" t="s">
        <v>283</v>
      </c>
      <c r="D560" s="257" t="s">
        <v>284</v>
      </c>
      <c r="E560" s="257"/>
      <c r="F560" s="255"/>
      <c r="G560" s="255"/>
      <c r="H560" s="255"/>
      <c r="I560" s="255"/>
      <c r="J560" s="255"/>
      <c r="K560" s="255"/>
    </row>
    <row r="561" spans="1:11" s="250" customFormat="1" ht="15" x14ac:dyDescent="0.25">
      <c r="A561" s="254"/>
      <c r="B561" s="255" t="s">
        <v>282</v>
      </c>
      <c r="C561" s="257" t="s">
        <v>286</v>
      </c>
      <c r="D561" s="257" t="s">
        <v>287</v>
      </c>
      <c r="E561" s="257" t="s">
        <v>285</v>
      </c>
      <c r="F561" s="259"/>
      <c r="G561" s="259"/>
      <c r="H561" s="260"/>
      <c r="I561" s="260"/>
      <c r="J561" s="259"/>
      <c r="K561" s="259"/>
    </row>
    <row r="562" spans="1:11" s="250" customFormat="1" ht="15" x14ac:dyDescent="0.25">
      <c r="A562" s="255"/>
      <c r="B562" s="255" t="s">
        <v>280</v>
      </c>
      <c r="C562" s="258">
        <v>2.3530000000000001E-3</v>
      </c>
      <c r="D562" s="258">
        <v>2.2599999999999999E-3</v>
      </c>
      <c r="E562" s="255">
        <v>1.0409999999999999</v>
      </c>
      <c r="F562" s="255"/>
      <c r="G562" s="255"/>
      <c r="H562" s="258"/>
      <c r="I562" s="258"/>
      <c r="J562" s="259"/>
      <c r="K562" s="259"/>
    </row>
    <row r="563" spans="1:11" s="250" customFormat="1" ht="15" x14ac:dyDescent="0.25">
      <c r="A563" s="255"/>
      <c r="B563" s="255" t="s">
        <v>288</v>
      </c>
      <c r="C563" s="258">
        <v>6.5259999999999999E-2</v>
      </c>
      <c r="D563" s="258">
        <v>2.4459999999999999E-2</v>
      </c>
      <c r="E563" s="255">
        <v>2.6680000000000001</v>
      </c>
      <c r="F563" s="255"/>
      <c r="G563" s="255"/>
      <c r="H563" s="255"/>
      <c r="I563" s="255"/>
      <c r="J563" s="259"/>
      <c r="K563" s="259"/>
    </row>
    <row r="564" spans="1:11" s="250" customFormat="1" ht="15" x14ac:dyDescent="0.25">
      <c r="A564" s="255"/>
      <c r="B564" s="255"/>
      <c r="C564" s="255"/>
      <c r="D564" s="255"/>
      <c r="E564" s="255"/>
      <c r="F564" s="255"/>
      <c r="G564" s="255"/>
      <c r="H564" s="255"/>
      <c r="I564" s="255"/>
      <c r="J564" s="255"/>
      <c r="K564" s="255"/>
    </row>
    <row r="565" spans="1:11" s="250" customFormat="1" ht="15" x14ac:dyDescent="0.25">
      <c r="A565" s="254"/>
      <c r="B565" s="256" t="s">
        <v>278</v>
      </c>
      <c r="C565" s="256" t="s">
        <v>291</v>
      </c>
      <c r="D565" s="256" t="s">
        <v>280</v>
      </c>
      <c r="E565" s="256" t="s">
        <v>281</v>
      </c>
      <c r="F565" s="256" t="s">
        <v>495</v>
      </c>
      <c r="G565" s="255"/>
      <c r="H565" s="255"/>
      <c r="I565" s="255"/>
      <c r="J565" s="255"/>
      <c r="K565" s="255"/>
    </row>
    <row r="566" spans="1:11" s="250" customFormat="1" ht="15" x14ac:dyDescent="0.25">
      <c r="A566" s="254"/>
      <c r="B566" s="255"/>
      <c r="C566" s="255"/>
      <c r="D566" s="255"/>
      <c r="E566" s="255"/>
      <c r="F566" s="255"/>
      <c r="G566" s="255"/>
      <c r="H566" s="255"/>
      <c r="I566" s="255"/>
      <c r="J566" s="255"/>
      <c r="K566" s="255"/>
    </row>
    <row r="567" spans="1:11" s="250" customFormat="1" ht="15" x14ac:dyDescent="0.25">
      <c r="A567" s="254"/>
      <c r="B567" s="255"/>
      <c r="C567" s="257" t="s">
        <v>283</v>
      </c>
      <c r="D567" s="257" t="s">
        <v>284</v>
      </c>
      <c r="E567" s="257"/>
      <c r="F567" s="255"/>
      <c r="G567" s="255"/>
      <c r="H567" s="255"/>
      <c r="I567" s="255"/>
      <c r="J567" s="255"/>
      <c r="K567" s="255"/>
    </row>
    <row r="568" spans="1:11" s="250" customFormat="1" ht="15" x14ac:dyDescent="0.25">
      <c r="A568" s="254"/>
      <c r="B568" s="255" t="s">
        <v>282</v>
      </c>
      <c r="C568" s="257" t="s">
        <v>286</v>
      </c>
      <c r="D568" s="257" t="s">
        <v>287</v>
      </c>
      <c r="E568" s="257" t="s">
        <v>285</v>
      </c>
      <c r="F568" s="259"/>
      <c r="G568" s="259"/>
      <c r="H568" s="260"/>
      <c r="I568" s="260"/>
      <c r="J568" s="259"/>
      <c r="K568" s="259"/>
    </row>
    <row r="569" spans="1:11" s="250" customFormat="1" ht="15" x14ac:dyDescent="0.25">
      <c r="A569" s="255"/>
      <c r="B569" s="255" t="s">
        <v>280</v>
      </c>
      <c r="C569" s="258">
        <v>1.7382999999999999E-2</v>
      </c>
      <c r="D569" s="258">
        <v>3.9940000000000002E-3</v>
      </c>
      <c r="E569" s="255">
        <v>4.3529999999999998</v>
      </c>
      <c r="F569" s="255"/>
      <c r="G569" s="255"/>
      <c r="H569" s="258"/>
      <c r="I569" s="258"/>
      <c r="J569" s="259"/>
      <c r="K569" s="259"/>
    </row>
    <row r="570" spans="1:11" s="250" customFormat="1" ht="15" x14ac:dyDescent="0.25">
      <c r="A570" s="255"/>
      <c r="B570" s="255" t="s">
        <v>288</v>
      </c>
      <c r="C570" s="255">
        <v>4.4304000000000003E-2</v>
      </c>
      <c r="D570" s="258">
        <v>4.3229999999999998E-2</v>
      </c>
      <c r="E570" s="255">
        <v>1.0249999999999999</v>
      </c>
      <c r="F570" s="255"/>
      <c r="G570" s="255"/>
      <c r="H570" s="255"/>
      <c r="I570" s="255"/>
      <c r="J570" s="259"/>
      <c r="K570" s="259"/>
    </row>
    <row r="571" spans="1:11" s="250" customFormat="1" ht="15" x14ac:dyDescent="0.25">
      <c r="A571" s="254"/>
      <c r="B571" s="255"/>
      <c r="C571" s="255"/>
      <c r="D571" s="255"/>
      <c r="E571" s="255"/>
      <c r="F571" s="255"/>
      <c r="G571" s="255"/>
      <c r="H571" s="255"/>
      <c r="I571" s="255"/>
      <c r="J571" s="255"/>
      <c r="K571" s="255"/>
    </row>
    <row r="572" spans="1:11" s="250" customFormat="1" ht="15" x14ac:dyDescent="0.25">
      <c r="A572" s="254"/>
      <c r="B572" s="256" t="s">
        <v>278</v>
      </c>
      <c r="C572" s="256" t="s">
        <v>292</v>
      </c>
      <c r="D572" s="256" t="s">
        <v>280</v>
      </c>
      <c r="E572" s="256" t="s">
        <v>281</v>
      </c>
      <c r="F572" s="256" t="s">
        <v>495</v>
      </c>
      <c r="G572" s="255"/>
      <c r="H572" s="255"/>
      <c r="I572" s="255"/>
      <c r="J572" s="255"/>
      <c r="K572" s="255"/>
    </row>
    <row r="573" spans="1:11" s="250" customFormat="1" ht="15" x14ac:dyDescent="0.25">
      <c r="A573" s="254"/>
      <c r="B573" s="255"/>
      <c r="C573" s="255"/>
      <c r="D573" s="255"/>
      <c r="E573" s="255"/>
      <c r="F573" s="255"/>
      <c r="G573" s="255"/>
      <c r="H573" s="255"/>
      <c r="I573" s="255"/>
      <c r="J573" s="255"/>
      <c r="K573" s="255"/>
    </row>
    <row r="574" spans="1:11" s="250" customFormat="1" ht="15" x14ac:dyDescent="0.25">
      <c r="A574" s="254"/>
      <c r="B574" s="255"/>
      <c r="C574" s="257" t="s">
        <v>283</v>
      </c>
      <c r="D574" s="257" t="s">
        <v>284</v>
      </c>
      <c r="E574" s="257"/>
      <c r="F574" s="255"/>
      <c r="G574" s="255"/>
      <c r="H574" s="255"/>
      <c r="I574" s="255"/>
      <c r="J574" s="255"/>
      <c r="K574" s="255"/>
    </row>
    <row r="575" spans="1:11" s="250" customFormat="1" ht="15" x14ac:dyDescent="0.25">
      <c r="A575" s="254"/>
      <c r="B575" s="255" t="s">
        <v>282</v>
      </c>
      <c r="C575" s="257" t="s">
        <v>286</v>
      </c>
      <c r="D575" s="257" t="s">
        <v>287</v>
      </c>
      <c r="E575" s="257" t="s">
        <v>285</v>
      </c>
      <c r="F575" s="259"/>
      <c r="G575" s="259"/>
      <c r="H575" s="259"/>
      <c r="I575" s="259"/>
      <c r="J575" s="259"/>
      <c r="K575" s="259"/>
    </row>
    <row r="576" spans="1:11" s="250" customFormat="1" ht="15" x14ac:dyDescent="0.25">
      <c r="A576" s="255"/>
      <c r="B576" s="255" t="s">
        <v>280</v>
      </c>
      <c r="C576" s="258">
        <v>-1.0201999999999999E-2</v>
      </c>
      <c r="D576" s="258">
        <v>1.3680000000000001E-3</v>
      </c>
      <c r="E576" s="255">
        <v>-7.4580000000000002</v>
      </c>
      <c r="F576" s="255"/>
      <c r="G576" s="255"/>
      <c r="H576" s="258"/>
      <c r="I576" s="258"/>
      <c r="J576" s="259"/>
      <c r="K576" s="259"/>
    </row>
    <row r="577" spans="1:11" s="250" customFormat="1" ht="15" x14ac:dyDescent="0.25">
      <c r="A577" s="255"/>
      <c r="B577" s="255" t="s">
        <v>288</v>
      </c>
      <c r="C577" s="258">
        <v>8.3119999999999999E-2</v>
      </c>
      <c r="D577" s="258">
        <v>1.481E-2</v>
      </c>
      <c r="E577" s="255">
        <v>5.6130000000000004</v>
      </c>
      <c r="F577" s="255"/>
      <c r="G577" s="255"/>
      <c r="H577" s="258"/>
      <c r="I577" s="258"/>
      <c r="J577" s="259"/>
      <c r="K577" s="259"/>
    </row>
    <row r="578" spans="1:11" s="250" customFormat="1" ht="15" x14ac:dyDescent="0.25">
      <c r="A578" s="254"/>
      <c r="B578" s="255"/>
      <c r="C578" s="255"/>
      <c r="D578" s="255"/>
      <c r="E578" s="255"/>
      <c r="F578" s="255"/>
      <c r="G578" s="255"/>
      <c r="H578" s="255"/>
      <c r="I578" s="255"/>
      <c r="J578" s="255"/>
      <c r="K578" s="255"/>
    </row>
    <row r="579" spans="1:11" s="250" customFormat="1" ht="15" x14ac:dyDescent="0.25">
      <c r="A579" s="254"/>
      <c r="B579" s="283" t="s">
        <v>278</v>
      </c>
      <c r="C579" s="283" t="s">
        <v>279</v>
      </c>
      <c r="D579" s="283" t="s">
        <v>280</v>
      </c>
      <c r="E579" s="283" t="s">
        <v>281</v>
      </c>
      <c r="F579" s="283" t="s">
        <v>293</v>
      </c>
      <c r="G579" s="255"/>
      <c r="H579" s="255"/>
      <c r="I579" s="255"/>
      <c r="J579" s="255"/>
      <c r="K579" s="255"/>
    </row>
    <row r="580" spans="1:11" s="250" customFormat="1" ht="15" x14ac:dyDescent="0.25">
      <c r="A580" s="254"/>
      <c r="B580" s="255"/>
      <c r="C580" s="255"/>
      <c r="D580" s="255"/>
      <c r="E580" s="255"/>
      <c r="F580" s="255"/>
      <c r="G580" s="255"/>
      <c r="H580" s="255"/>
      <c r="I580" s="255"/>
      <c r="J580" s="255"/>
      <c r="K580" s="255"/>
    </row>
    <row r="581" spans="1:11" s="250" customFormat="1" ht="15" x14ac:dyDescent="0.25">
      <c r="A581" s="254"/>
      <c r="B581" s="255"/>
      <c r="C581" s="257" t="s">
        <v>283</v>
      </c>
      <c r="D581" s="257" t="s">
        <v>284</v>
      </c>
      <c r="E581" s="257"/>
      <c r="F581" s="255"/>
      <c r="G581" s="255"/>
      <c r="H581" s="255"/>
      <c r="I581" s="258"/>
      <c r="J581" s="258"/>
      <c r="K581" s="255"/>
    </row>
    <row r="582" spans="1:11" s="250" customFormat="1" ht="15" x14ac:dyDescent="0.25">
      <c r="A582" s="254"/>
      <c r="B582" s="255" t="s">
        <v>282</v>
      </c>
      <c r="C582" s="257" t="s">
        <v>286</v>
      </c>
      <c r="D582" s="257" t="s">
        <v>287</v>
      </c>
      <c r="E582" s="257" t="s">
        <v>285</v>
      </c>
      <c r="F582" s="259"/>
      <c r="G582" s="259"/>
      <c r="H582" s="260"/>
      <c r="I582" s="260"/>
      <c r="J582" s="260"/>
      <c r="K582" s="259"/>
    </row>
    <row r="583" spans="1:11" s="250" customFormat="1" ht="15" x14ac:dyDescent="0.25">
      <c r="A583" s="255"/>
      <c r="B583" s="255" t="s">
        <v>280</v>
      </c>
      <c r="C583" s="258">
        <v>1.7357000000000001E-2</v>
      </c>
      <c r="D583" s="258">
        <v>7.783E-3</v>
      </c>
      <c r="E583" s="255">
        <v>2.23</v>
      </c>
      <c r="F583" s="255"/>
      <c r="G583" s="255"/>
      <c r="H583" s="258"/>
      <c r="I583" s="258"/>
      <c r="J583" s="260"/>
      <c r="K583" s="259"/>
    </row>
    <row r="584" spans="1:11" s="250" customFormat="1" ht="15" x14ac:dyDescent="0.25">
      <c r="A584" s="255"/>
      <c r="B584" s="255" t="s">
        <v>288</v>
      </c>
      <c r="C584" s="258">
        <v>3.7555999999999999E-2</v>
      </c>
      <c r="D584" s="258">
        <v>3.4810000000000001E-2</v>
      </c>
      <c r="E584" s="255">
        <v>1.079</v>
      </c>
      <c r="F584" s="255"/>
      <c r="G584" s="255"/>
      <c r="H584" s="255"/>
      <c r="I584" s="258"/>
      <c r="J584" s="260"/>
      <c r="K584" s="259"/>
    </row>
    <row r="585" spans="1:11" s="250" customFormat="1" ht="15" x14ac:dyDescent="0.25">
      <c r="A585" s="254"/>
      <c r="B585" s="255"/>
      <c r="C585" s="255"/>
      <c r="D585" s="255"/>
      <c r="E585" s="255"/>
      <c r="F585" s="255"/>
      <c r="G585" s="255"/>
      <c r="H585" s="255"/>
      <c r="I585" s="258"/>
      <c r="J585" s="258"/>
      <c r="K585" s="255"/>
    </row>
    <row r="586" spans="1:11" s="250" customFormat="1" ht="15" x14ac:dyDescent="0.25">
      <c r="A586" s="254"/>
      <c r="B586" s="256" t="s">
        <v>278</v>
      </c>
      <c r="C586" s="256" t="s">
        <v>289</v>
      </c>
      <c r="D586" s="256" t="s">
        <v>280</v>
      </c>
      <c r="E586" s="256" t="s">
        <v>281</v>
      </c>
      <c r="F586" s="256" t="s">
        <v>293</v>
      </c>
      <c r="G586" s="255"/>
      <c r="H586" s="255"/>
      <c r="I586" s="255"/>
      <c r="J586" s="258"/>
      <c r="K586" s="255"/>
    </row>
    <row r="587" spans="1:11" s="250" customFormat="1" ht="15" x14ac:dyDescent="0.25">
      <c r="A587" s="254"/>
      <c r="B587" s="255"/>
      <c r="C587" s="255"/>
      <c r="D587" s="255"/>
      <c r="E587" s="255"/>
      <c r="F587" s="255"/>
      <c r="G587" s="255"/>
      <c r="H587" s="255"/>
      <c r="I587" s="258"/>
      <c r="J587" s="258"/>
      <c r="K587" s="255"/>
    </row>
    <row r="588" spans="1:11" s="250" customFormat="1" ht="15" x14ac:dyDescent="0.25">
      <c r="A588" s="254"/>
      <c r="B588" s="255"/>
      <c r="C588" s="257" t="s">
        <v>283</v>
      </c>
      <c r="D588" s="257" t="s">
        <v>284</v>
      </c>
      <c r="E588" s="257"/>
      <c r="F588" s="255"/>
      <c r="G588" s="255"/>
      <c r="H588" s="255"/>
      <c r="I588" s="255"/>
      <c r="J588" s="258"/>
      <c r="K588" s="255"/>
    </row>
    <row r="589" spans="1:11" s="250" customFormat="1" ht="15" x14ac:dyDescent="0.25">
      <c r="A589" s="254"/>
      <c r="B589" s="255" t="s">
        <v>282</v>
      </c>
      <c r="C589" s="257" t="s">
        <v>286</v>
      </c>
      <c r="D589" s="257" t="s">
        <v>287</v>
      </c>
      <c r="E589" s="257" t="s">
        <v>285</v>
      </c>
      <c r="F589" s="259"/>
      <c r="G589" s="259"/>
      <c r="H589" s="260"/>
      <c r="I589" s="260"/>
      <c r="J589" s="260"/>
      <c r="K589" s="259"/>
    </row>
    <row r="590" spans="1:11" s="250" customFormat="1" ht="15" x14ac:dyDescent="0.25">
      <c r="A590" s="255"/>
      <c r="B590" s="255" t="s">
        <v>280</v>
      </c>
      <c r="C590" s="258">
        <v>2.5897E-2</v>
      </c>
      <c r="D590" s="258">
        <v>6.1159999999999999E-3</v>
      </c>
      <c r="E590" s="255">
        <v>4.234</v>
      </c>
      <c r="F590" s="255"/>
      <c r="G590" s="255"/>
      <c r="H590" s="258"/>
      <c r="I590" s="258"/>
      <c r="J590" s="260"/>
      <c r="K590" s="259"/>
    </row>
    <row r="591" spans="1:11" s="250" customFormat="1" ht="15" x14ac:dyDescent="0.25">
      <c r="A591" s="255"/>
      <c r="B591" s="255" t="s">
        <v>288</v>
      </c>
      <c r="C591" s="258">
        <v>-6.2768000000000004E-2</v>
      </c>
      <c r="D591" s="258">
        <v>2.7349999999999999E-2</v>
      </c>
      <c r="E591" s="255">
        <v>-2.2949999999999999</v>
      </c>
      <c r="F591" s="255"/>
      <c r="G591" s="255"/>
      <c r="H591" s="255"/>
      <c r="I591" s="255"/>
      <c r="J591" s="259"/>
      <c r="K591" s="259"/>
    </row>
    <row r="592" spans="1:11" s="250" customFormat="1" ht="15" x14ac:dyDescent="0.25">
      <c r="A592" s="255"/>
      <c r="B592" s="255"/>
      <c r="C592" s="255"/>
      <c r="D592" s="255"/>
      <c r="E592" s="255"/>
      <c r="F592" s="255"/>
      <c r="G592" s="255"/>
      <c r="H592" s="255"/>
      <c r="I592" s="255"/>
      <c r="J592" s="255"/>
      <c r="K592" s="255"/>
    </row>
    <row r="593" spans="1:11" s="250" customFormat="1" ht="15" x14ac:dyDescent="0.25">
      <c r="A593" s="254"/>
      <c r="B593" s="256" t="s">
        <v>278</v>
      </c>
      <c r="C593" s="256" t="s">
        <v>290</v>
      </c>
      <c r="D593" s="256" t="s">
        <v>280</v>
      </c>
      <c r="E593" s="256" t="s">
        <v>281</v>
      </c>
      <c r="F593" s="256" t="s">
        <v>293</v>
      </c>
      <c r="G593" s="255"/>
      <c r="H593" s="255"/>
      <c r="I593" s="255"/>
      <c r="J593" s="255"/>
      <c r="K593" s="255"/>
    </row>
    <row r="594" spans="1:11" s="250" customFormat="1" ht="15" x14ac:dyDescent="0.25">
      <c r="A594" s="254"/>
      <c r="B594" s="255"/>
      <c r="C594" s="255"/>
      <c r="D594" s="255"/>
      <c r="E594" s="255"/>
      <c r="F594" s="255"/>
      <c r="G594" s="255"/>
      <c r="H594" s="255"/>
      <c r="I594" s="255"/>
      <c r="J594" s="255"/>
      <c r="K594" s="255"/>
    </row>
    <row r="595" spans="1:11" s="250" customFormat="1" ht="15" x14ac:dyDescent="0.25">
      <c r="A595" s="254"/>
      <c r="B595" s="255"/>
      <c r="C595" s="257" t="s">
        <v>283</v>
      </c>
      <c r="D595" s="257" t="s">
        <v>284</v>
      </c>
      <c r="E595" s="257"/>
      <c r="F595" s="255"/>
      <c r="G595" s="255"/>
      <c r="H595" s="255"/>
      <c r="I595" s="255"/>
      <c r="J595" s="255"/>
      <c r="K595" s="255"/>
    </row>
    <row r="596" spans="1:11" s="250" customFormat="1" ht="15" x14ac:dyDescent="0.25">
      <c r="A596" s="254"/>
      <c r="B596" s="255" t="s">
        <v>282</v>
      </c>
      <c r="C596" s="257" t="s">
        <v>286</v>
      </c>
      <c r="D596" s="257" t="s">
        <v>287</v>
      </c>
      <c r="E596" s="257" t="s">
        <v>285</v>
      </c>
      <c r="F596" s="259"/>
      <c r="G596" s="259"/>
      <c r="H596" s="260"/>
      <c r="I596" s="260"/>
      <c r="J596" s="259"/>
      <c r="K596" s="259"/>
    </row>
    <row r="597" spans="1:11" s="250" customFormat="1" ht="15" x14ac:dyDescent="0.25">
      <c r="A597" s="255"/>
      <c r="B597" s="255" t="s">
        <v>280</v>
      </c>
      <c r="C597" s="258">
        <v>-8.5400000000000007E-3</v>
      </c>
      <c r="D597" s="258">
        <v>1.112E-2</v>
      </c>
      <c r="E597" s="255">
        <v>-0.76800000000000002</v>
      </c>
      <c r="F597" s="255"/>
      <c r="G597" s="255"/>
      <c r="H597" s="255"/>
      <c r="I597" s="258"/>
      <c r="J597" s="259"/>
      <c r="K597" s="259"/>
    </row>
    <row r="598" spans="1:11" s="250" customFormat="1" ht="15" x14ac:dyDescent="0.25">
      <c r="A598" s="255"/>
      <c r="B598" s="255" t="s">
        <v>288</v>
      </c>
      <c r="C598" s="258">
        <v>0.10032000000000001</v>
      </c>
      <c r="D598" s="258">
        <v>4.9730000000000003E-2</v>
      </c>
      <c r="E598" s="255">
        <v>2.0169999999999999</v>
      </c>
      <c r="F598" s="255"/>
      <c r="G598" s="255"/>
      <c r="H598" s="255"/>
      <c r="I598" s="255"/>
      <c r="J598" s="259"/>
      <c r="K598" s="259"/>
    </row>
    <row r="599" spans="1:11" s="250" customFormat="1" ht="15" x14ac:dyDescent="0.25">
      <c r="A599" s="254"/>
      <c r="B599" s="255"/>
      <c r="C599" s="255"/>
      <c r="D599" s="255"/>
      <c r="E599" s="255"/>
      <c r="F599" s="255"/>
      <c r="G599" s="255"/>
      <c r="H599" s="255"/>
      <c r="I599" s="255"/>
      <c r="J599" s="255"/>
      <c r="K599" s="255"/>
    </row>
    <row r="600" spans="1:11" s="250" customFormat="1" ht="15" x14ac:dyDescent="0.25">
      <c r="A600" s="254"/>
      <c r="B600" s="256" t="s">
        <v>278</v>
      </c>
      <c r="C600" s="256" t="s">
        <v>291</v>
      </c>
      <c r="D600" s="256" t="s">
        <v>280</v>
      </c>
      <c r="E600" s="256" t="s">
        <v>281</v>
      </c>
      <c r="F600" s="256" t="s">
        <v>293</v>
      </c>
      <c r="G600" s="255"/>
      <c r="H600" s="255"/>
      <c r="I600" s="255"/>
      <c r="J600" s="255"/>
      <c r="K600" s="255"/>
    </row>
    <row r="601" spans="1:11" s="250" customFormat="1" ht="15" x14ac:dyDescent="0.25">
      <c r="A601" s="254"/>
      <c r="B601" s="255"/>
      <c r="C601" s="255"/>
      <c r="D601" s="255"/>
      <c r="E601" s="255"/>
      <c r="F601" s="255"/>
      <c r="G601" s="255"/>
      <c r="H601" s="255"/>
      <c r="I601" s="255"/>
      <c r="J601" s="255"/>
      <c r="K601" s="255"/>
    </row>
    <row r="602" spans="1:11" s="250" customFormat="1" ht="15" x14ac:dyDescent="0.25">
      <c r="A602" s="254"/>
      <c r="B602" s="255"/>
      <c r="C602" s="257" t="s">
        <v>283</v>
      </c>
      <c r="D602" s="257" t="s">
        <v>284</v>
      </c>
      <c r="E602" s="257"/>
      <c r="F602" s="255"/>
      <c r="G602" s="255"/>
      <c r="H602" s="255"/>
      <c r="I602" s="255"/>
      <c r="J602" s="255"/>
      <c r="K602" s="255"/>
    </row>
    <row r="603" spans="1:11" s="250" customFormat="1" ht="15" x14ac:dyDescent="0.25">
      <c r="A603" s="254"/>
      <c r="B603" s="255" t="s">
        <v>282</v>
      </c>
      <c r="C603" s="257" t="s">
        <v>286</v>
      </c>
      <c r="D603" s="257" t="s">
        <v>287</v>
      </c>
      <c r="E603" s="257" t="s">
        <v>285</v>
      </c>
      <c r="F603" s="259"/>
      <c r="G603" s="259"/>
      <c r="H603" s="259"/>
      <c r="I603" s="259"/>
      <c r="J603" s="259"/>
      <c r="K603" s="259"/>
    </row>
    <row r="604" spans="1:11" s="250" customFormat="1" ht="15" x14ac:dyDescent="0.25">
      <c r="A604" s="255"/>
      <c r="B604" s="255" t="s">
        <v>280</v>
      </c>
      <c r="C604" s="258">
        <v>-1.1365999999999999E-2</v>
      </c>
      <c r="D604" s="258">
        <v>1.7330000000000002E-2</v>
      </c>
      <c r="E604" s="255">
        <v>-0.65580000000000005</v>
      </c>
      <c r="F604" s="255"/>
      <c r="G604" s="255"/>
      <c r="H604" s="258"/>
      <c r="I604" s="258"/>
      <c r="J604" s="259"/>
      <c r="K604" s="259"/>
    </row>
    <row r="605" spans="1:11" s="250" customFormat="1" ht="15" x14ac:dyDescent="0.25">
      <c r="A605" s="255"/>
      <c r="B605" s="255" t="s">
        <v>288</v>
      </c>
      <c r="C605" s="255">
        <v>0.14596000000000001</v>
      </c>
      <c r="D605" s="258">
        <v>7.7509999999999996E-2</v>
      </c>
      <c r="E605" s="255">
        <v>1.883</v>
      </c>
      <c r="F605" s="255"/>
      <c r="G605" s="255"/>
      <c r="H605" s="255"/>
      <c r="I605" s="258"/>
      <c r="J605" s="259"/>
      <c r="K605" s="259"/>
    </row>
    <row r="606" spans="1:11" s="250" customFormat="1" ht="15" x14ac:dyDescent="0.25">
      <c r="A606" s="254"/>
      <c r="B606" s="255"/>
      <c r="C606" s="255"/>
      <c r="D606" s="255"/>
      <c r="E606" s="255"/>
      <c r="F606" s="255"/>
      <c r="G606" s="255"/>
      <c r="H606" s="255"/>
      <c r="I606" s="255"/>
      <c r="J606" s="255"/>
      <c r="K606" s="255"/>
    </row>
    <row r="607" spans="1:11" s="250" customFormat="1" ht="15" x14ac:dyDescent="0.25">
      <c r="A607" s="254"/>
      <c r="B607" s="256" t="s">
        <v>278</v>
      </c>
      <c r="C607" s="256" t="s">
        <v>292</v>
      </c>
      <c r="D607" s="256" t="s">
        <v>280</v>
      </c>
      <c r="E607" s="256" t="s">
        <v>281</v>
      </c>
      <c r="F607" s="256" t="s">
        <v>293</v>
      </c>
      <c r="G607" s="255"/>
      <c r="H607" s="255"/>
      <c r="I607" s="255"/>
      <c r="J607" s="255"/>
      <c r="K607" s="255"/>
    </row>
    <row r="608" spans="1:11" s="250" customFormat="1" ht="15" x14ac:dyDescent="0.25">
      <c r="A608" s="254"/>
      <c r="B608" s="255"/>
      <c r="C608" s="255"/>
      <c r="D608" s="255"/>
      <c r="E608" s="255"/>
      <c r="F608" s="255"/>
      <c r="G608" s="255"/>
      <c r="H608" s="255"/>
      <c r="I608" s="255"/>
      <c r="J608" s="255"/>
      <c r="K608" s="255"/>
    </row>
    <row r="609" spans="1:11" s="250" customFormat="1" ht="15" x14ac:dyDescent="0.25">
      <c r="A609" s="254"/>
      <c r="B609" s="255"/>
      <c r="C609" s="257" t="s">
        <v>283</v>
      </c>
      <c r="D609" s="257" t="s">
        <v>284</v>
      </c>
      <c r="E609" s="257"/>
      <c r="F609" s="255"/>
      <c r="G609" s="255"/>
      <c r="H609" s="255"/>
      <c r="I609" s="255"/>
      <c r="J609" s="255"/>
      <c r="K609" s="255"/>
    </row>
    <row r="610" spans="1:11" s="250" customFormat="1" ht="15" x14ac:dyDescent="0.25">
      <c r="A610" s="254"/>
      <c r="B610" s="255" t="s">
        <v>282</v>
      </c>
      <c r="C610" s="257" t="s">
        <v>286</v>
      </c>
      <c r="D610" s="257" t="s">
        <v>287</v>
      </c>
      <c r="E610" s="257" t="s">
        <v>285</v>
      </c>
      <c r="F610" s="259"/>
      <c r="G610" s="259"/>
      <c r="H610" s="260"/>
      <c r="I610" s="260"/>
      <c r="J610" s="259"/>
      <c r="K610" s="259"/>
    </row>
    <row r="611" spans="1:11" s="250" customFormat="1" ht="15" x14ac:dyDescent="0.25">
      <c r="A611" s="255"/>
      <c r="B611" s="255" t="s">
        <v>280</v>
      </c>
      <c r="C611" s="258">
        <v>-6.7250000000000001E-3</v>
      </c>
      <c r="D611" s="258">
        <v>7.7929999999999996E-3</v>
      </c>
      <c r="E611" s="255">
        <v>-0.86299999999999999</v>
      </c>
      <c r="F611" s="255"/>
      <c r="G611" s="255"/>
      <c r="H611" s="258"/>
      <c r="I611" s="258"/>
      <c r="J611" s="259"/>
      <c r="K611" s="259"/>
    </row>
    <row r="612" spans="1:11" s="250" customFormat="1" ht="15" x14ac:dyDescent="0.25">
      <c r="A612" s="255"/>
      <c r="B612" s="255" t="s">
        <v>288</v>
      </c>
      <c r="C612" s="258">
        <v>6.3736000000000001E-2</v>
      </c>
      <c r="D612" s="258">
        <v>3.4849999999999999E-2</v>
      </c>
      <c r="E612" s="255">
        <v>1.829</v>
      </c>
      <c r="F612" s="255"/>
      <c r="G612" s="255"/>
      <c r="H612" s="255"/>
      <c r="I612" s="255"/>
      <c r="J612" s="259"/>
      <c r="K612" s="259"/>
    </row>
    <row r="613" spans="1:11" s="250" customFormat="1" ht="15" x14ac:dyDescent="0.25">
      <c r="A613" s="254"/>
      <c r="B613" s="255"/>
      <c r="C613" s="255"/>
      <c r="D613" s="255"/>
      <c r="E613" s="255"/>
      <c r="F613" s="255"/>
      <c r="G613" s="255"/>
      <c r="H613" s="255"/>
      <c r="I613" s="255"/>
      <c r="J613" s="255"/>
      <c r="K613" s="255"/>
    </row>
    <row r="614" spans="1:11" s="250" customFormat="1" ht="15" x14ac:dyDescent="0.25">
      <c r="A614" s="254"/>
      <c r="B614" s="283" t="s">
        <v>278</v>
      </c>
      <c r="C614" s="283" t="s">
        <v>279</v>
      </c>
      <c r="D614" s="283" t="s">
        <v>280</v>
      </c>
      <c r="E614" s="283" t="s">
        <v>281</v>
      </c>
      <c r="F614" s="283" t="s">
        <v>496</v>
      </c>
      <c r="G614" s="255"/>
      <c r="H614" s="255"/>
      <c r="I614" s="255"/>
      <c r="J614" s="255"/>
      <c r="K614" s="255"/>
    </row>
    <row r="615" spans="1:11" s="250" customFormat="1" ht="15" x14ac:dyDescent="0.25">
      <c r="A615" s="254"/>
      <c r="B615" s="255"/>
      <c r="C615" s="255"/>
      <c r="D615" s="255"/>
      <c r="E615" s="255"/>
      <c r="F615" s="255"/>
      <c r="G615" s="255"/>
      <c r="H615" s="255"/>
      <c r="I615" s="255"/>
      <c r="J615" s="255"/>
      <c r="K615" s="255"/>
    </row>
    <row r="616" spans="1:11" s="250" customFormat="1" ht="15" x14ac:dyDescent="0.25">
      <c r="A616" s="254"/>
      <c r="B616" s="255"/>
      <c r="C616" s="257" t="s">
        <v>283</v>
      </c>
      <c r="D616" s="257" t="s">
        <v>284</v>
      </c>
      <c r="E616" s="257"/>
      <c r="F616" s="255"/>
      <c r="G616" s="255"/>
      <c r="I616" s="255"/>
      <c r="J616" s="255"/>
      <c r="K616" s="255"/>
    </row>
    <row r="617" spans="1:11" s="250" customFormat="1" ht="15" x14ac:dyDescent="0.25">
      <c r="A617" s="254"/>
      <c r="B617" s="255" t="s">
        <v>282</v>
      </c>
      <c r="C617" s="257" t="s">
        <v>286</v>
      </c>
      <c r="D617" s="257" t="s">
        <v>287</v>
      </c>
      <c r="E617" s="257" t="s">
        <v>285</v>
      </c>
      <c r="F617" s="259"/>
      <c r="G617" s="259"/>
      <c r="H617" s="258"/>
      <c r="I617" s="260"/>
      <c r="J617" s="260"/>
      <c r="K617" s="259"/>
    </row>
    <row r="618" spans="1:11" s="250" customFormat="1" ht="15" x14ac:dyDescent="0.25">
      <c r="A618" s="255"/>
      <c r="B618" s="255" t="s">
        <v>280</v>
      </c>
      <c r="C618" s="10">
        <v>-1.0544E-3</v>
      </c>
      <c r="D618" s="10">
        <v>1.9759999999999999E-3</v>
      </c>
      <c r="E618">
        <v>-0.53369999999999995</v>
      </c>
      <c r="F618" s="255"/>
      <c r="G618" s="255"/>
      <c r="H618" s="259"/>
      <c r="I618" s="258"/>
      <c r="J618" s="260"/>
      <c r="K618" s="259"/>
    </row>
    <row r="619" spans="1:11" s="250" customFormat="1" ht="15" x14ac:dyDescent="0.25">
      <c r="A619" s="255"/>
      <c r="B619" s="255" t="s">
        <v>288</v>
      </c>
      <c r="C619">
        <v>0.19744</v>
      </c>
      <c r="D619" s="10">
        <v>2.562E-2</v>
      </c>
      <c r="E619">
        <v>7.7069999999999999</v>
      </c>
      <c r="F619" s="255"/>
      <c r="G619" s="255"/>
      <c r="H619" s="255"/>
      <c r="I619" s="258"/>
      <c r="J619" s="260"/>
      <c r="K619" s="259"/>
    </row>
    <row r="620" spans="1:11" s="250" customFormat="1" ht="15" x14ac:dyDescent="0.25">
      <c r="A620" s="255"/>
      <c r="B620" s="255"/>
      <c r="C620" s="255"/>
      <c r="D620" s="255"/>
      <c r="E620" s="255"/>
      <c r="F620" s="255"/>
      <c r="G620" s="255"/>
      <c r="H620" s="255"/>
      <c r="I620" s="255"/>
      <c r="J620" s="258"/>
      <c r="K620" s="255"/>
    </row>
    <row r="621" spans="1:11" s="250" customFormat="1" ht="15" x14ac:dyDescent="0.25">
      <c r="A621" s="254"/>
      <c r="B621" s="256" t="s">
        <v>278</v>
      </c>
      <c r="C621" s="256" t="s">
        <v>289</v>
      </c>
      <c r="D621" s="256" t="s">
        <v>280</v>
      </c>
      <c r="E621" s="256" t="s">
        <v>281</v>
      </c>
      <c r="F621" s="256" t="s">
        <v>496</v>
      </c>
      <c r="G621" s="255"/>
      <c r="H621" s="255"/>
      <c r="I621" s="258"/>
      <c r="J621" s="258"/>
      <c r="K621" s="255"/>
    </row>
    <row r="622" spans="1:11" s="250" customFormat="1" ht="15" x14ac:dyDescent="0.25">
      <c r="A622" s="254"/>
      <c r="B622" s="255"/>
      <c r="C622" s="255"/>
      <c r="D622" s="255"/>
      <c r="E622" s="255"/>
      <c r="F622" s="255"/>
      <c r="G622" s="255"/>
      <c r="I622" s="258"/>
      <c r="J622" s="258"/>
      <c r="K622" s="255"/>
    </row>
    <row r="623" spans="1:11" s="250" customFormat="1" ht="15" x14ac:dyDescent="0.25">
      <c r="A623" s="254"/>
      <c r="B623" s="255"/>
      <c r="C623" s="257" t="s">
        <v>283</v>
      </c>
      <c r="D623" s="257" t="s">
        <v>284</v>
      </c>
      <c r="E623" s="257"/>
      <c r="F623" s="255"/>
      <c r="G623" s="255"/>
      <c r="H623" s="255"/>
      <c r="I623" s="258"/>
      <c r="J623" s="258"/>
      <c r="K623" s="255"/>
    </row>
    <row r="624" spans="1:11" s="250" customFormat="1" ht="15" x14ac:dyDescent="0.25">
      <c r="A624" s="254"/>
      <c r="B624" s="255" t="s">
        <v>282</v>
      </c>
      <c r="C624" s="257" t="s">
        <v>286</v>
      </c>
      <c r="D624" s="257" t="s">
        <v>287</v>
      </c>
      <c r="E624" s="257" t="s">
        <v>285</v>
      </c>
      <c r="F624" s="259"/>
      <c r="G624" s="259"/>
      <c r="H624" s="260"/>
      <c r="I624" s="260"/>
      <c r="J624" s="260"/>
      <c r="K624" s="259"/>
    </row>
    <row r="625" spans="1:11" s="250" customFormat="1" ht="15" x14ac:dyDescent="0.25">
      <c r="A625" s="255"/>
      <c r="B625" s="255" t="s">
        <v>280</v>
      </c>
      <c r="C625" s="258">
        <v>-4.3721000000000003E-3</v>
      </c>
      <c r="D625" s="258">
        <v>3.271E-3</v>
      </c>
      <c r="E625" s="255">
        <v>-1.337</v>
      </c>
      <c r="F625" s="255"/>
      <c r="G625" s="255"/>
      <c r="H625" s="255"/>
      <c r="I625" s="258"/>
      <c r="J625" s="260"/>
      <c r="K625" s="259"/>
    </row>
    <row r="626" spans="1:11" s="250" customFormat="1" ht="15" x14ac:dyDescent="0.25">
      <c r="A626" s="255"/>
      <c r="B626" s="255" t="s">
        <v>288</v>
      </c>
      <c r="C626" s="258">
        <v>0.14441999999999999</v>
      </c>
      <c r="D626" s="258">
        <v>4.2419999999999999E-2</v>
      </c>
      <c r="E626" s="255">
        <v>3.4049999999999998</v>
      </c>
      <c r="F626" s="255"/>
      <c r="G626" s="255"/>
      <c r="H626" s="255"/>
      <c r="I626" s="255"/>
      <c r="J626" s="260"/>
      <c r="K626" s="259"/>
    </row>
    <row r="627" spans="1:11" s="250" customFormat="1" ht="15" x14ac:dyDescent="0.25">
      <c r="A627" s="254"/>
      <c r="B627" s="255"/>
      <c r="C627" s="255"/>
      <c r="D627" s="255"/>
      <c r="E627" s="255"/>
      <c r="F627" s="255"/>
      <c r="G627" s="255"/>
      <c r="H627" s="255"/>
      <c r="I627" s="255"/>
      <c r="J627" s="255"/>
      <c r="K627" s="255"/>
    </row>
    <row r="628" spans="1:11" s="250" customFormat="1" ht="15" x14ac:dyDescent="0.25">
      <c r="A628" s="254"/>
      <c r="B628" s="256" t="s">
        <v>278</v>
      </c>
      <c r="C628" s="256" t="s">
        <v>290</v>
      </c>
      <c r="D628" s="256" t="s">
        <v>280</v>
      </c>
      <c r="E628" s="256" t="s">
        <v>281</v>
      </c>
      <c r="F628" s="256" t="s">
        <v>496</v>
      </c>
      <c r="G628" s="255"/>
      <c r="H628" s="255"/>
      <c r="I628" s="255"/>
      <c r="J628" s="255"/>
      <c r="K628" s="255"/>
    </row>
    <row r="629" spans="1:11" s="250" customFormat="1" ht="15" x14ac:dyDescent="0.25">
      <c r="A629" s="254"/>
      <c r="B629" s="255"/>
      <c r="C629" s="255"/>
      <c r="D629" s="255"/>
      <c r="E629" s="255"/>
      <c r="F629" s="255"/>
      <c r="G629" s="255"/>
      <c r="H629" s="255"/>
      <c r="I629" s="255"/>
      <c r="J629" s="255"/>
      <c r="K629" s="255"/>
    </row>
    <row r="630" spans="1:11" s="250" customFormat="1" ht="15" x14ac:dyDescent="0.25">
      <c r="A630" s="254"/>
      <c r="B630" s="255"/>
      <c r="C630" s="257" t="s">
        <v>283</v>
      </c>
      <c r="D630" s="257" t="s">
        <v>284</v>
      </c>
      <c r="E630" s="257"/>
      <c r="F630" s="255"/>
      <c r="G630" s="255"/>
      <c r="H630" s="255"/>
      <c r="I630" s="255"/>
      <c r="J630" s="255"/>
      <c r="K630" s="255"/>
    </row>
    <row r="631" spans="1:11" s="250" customFormat="1" ht="15" x14ac:dyDescent="0.25">
      <c r="A631" s="254"/>
      <c r="B631" s="255" t="s">
        <v>282</v>
      </c>
      <c r="C631" s="257" t="s">
        <v>286</v>
      </c>
      <c r="D631" s="257" t="s">
        <v>287</v>
      </c>
      <c r="E631" s="257" t="s">
        <v>285</v>
      </c>
      <c r="F631" s="259"/>
      <c r="G631" s="259"/>
      <c r="H631" s="260"/>
      <c r="I631" s="260"/>
      <c r="J631" s="259"/>
      <c r="K631" s="259"/>
    </row>
    <row r="632" spans="1:11" s="250" customFormat="1" ht="15" x14ac:dyDescent="0.25">
      <c r="A632" s="255"/>
      <c r="B632" s="255" t="s">
        <v>280</v>
      </c>
      <c r="C632" s="258">
        <v>3.3176999999999998E-3</v>
      </c>
      <c r="D632" s="258">
        <v>3.9329999999999999E-3</v>
      </c>
      <c r="E632" s="255">
        <v>0.84360000000000002</v>
      </c>
      <c r="F632" s="255"/>
      <c r="G632" s="255"/>
      <c r="H632" s="258"/>
      <c r="I632" s="258"/>
      <c r="J632" s="259"/>
      <c r="K632" s="259"/>
    </row>
    <row r="633" spans="1:11" s="250" customFormat="1" ht="15" x14ac:dyDescent="0.25">
      <c r="A633" s="255"/>
      <c r="B633" s="255" t="s">
        <v>288</v>
      </c>
      <c r="C633" s="255">
        <v>5.3025000000000003E-2</v>
      </c>
      <c r="D633" s="258">
        <v>5.0999999999999997E-2</v>
      </c>
      <c r="E633" s="255">
        <v>1.04</v>
      </c>
      <c r="F633" s="255"/>
      <c r="G633" s="255"/>
      <c r="H633" s="255"/>
      <c r="I633" s="255"/>
      <c r="J633" s="259"/>
      <c r="K633" s="259"/>
    </row>
    <row r="634" spans="1:11" s="250" customFormat="1" ht="15" x14ac:dyDescent="0.25">
      <c r="A634" s="254"/>
      <c r="B634" s="255"/>
      <c r="C634" s="255"/>
      <c r="D634" s="255"/>
      <c r="E634" s="255"/>
      <c r="F634" s="255"/>
      <c r="G634" s="255"/>
      <c r="H634" s="255"/>
      <c r="I634" s="255"/>
      <c r="J634" s="255"/>
      <c r="K634" s="255"/>
    </row>
    <row r="635" spans="1:11" s="250" customFormat="1" ht="15" x14ac:dyDescent="0.25">
      <c r="A635" s="254"/>
      <c r="B635" s="256" t="s">
        <v>278</v>
      </c>
      <c r="C635" s="256" t="s">
        <v>291</v>
      </c>
      <c r="D635" s="256" t="s">
        <v>280</v>
      </c>
      <c r="E635" s="256" t="s">
        <v>281</v>
      </c>
      <c r="F635" s="256" t="s">
        <v>496</v>
      </c>
      <c r="G635" s="255"/>
      <c r="H635" s="255"/>
      <c r="I635" s="255"/>
      <c r="J635" s="255"/>
      <c r="K635" s="255"/>
    </row>
    <row r="636" spans="1:11" s="250" customFormat="1" ht="15" x14ac:dyDescent="0.25">
      <c r="A636" s="254"/>
      <c r="B636" s="255"/>
      <c r="C636" s="255"/>
      <c r="D636" s="255"/>
      <c r="E636" s="255"/>
      <c r="F636" s="255"/>
      <c r="G636" s="255"/>
      <c r="H636" s="255"/>
      <c r="I636" s="255"/>
      <c r="J636" s="255"/>
      <c r="K636" s="255"/>
    </row>
    <row r="637" spans="1:11" s="250" customFormat="1" ht="15" x14ac:dyDescent="0.25">
      <c r="A637" s="254"/>
      <c r="B637" s="255"/>
      <c r="C637" s="257" t="s">
        <v>283</v>
      </c>
      <c r="D637" s="257" t="s">
        <v>284</v>
      </c>
      <c r="E637" s="257"/>
      <c r="F637" s="255"/>
      <c r="G637" s="255"/>
      <c r="H637" s="255"/>
      <c r="I637" s="255"/>
      <c r="J637" s="255"/>
      <c r="K637" s="255"/>
    </row>
    <row r="638" spans="1:11" s="250" customFormat="1" ht="15" x14ac:dyDescent="0.25">
      <c r="A638" s="254"/>
      <c r="B638" s="255" t="s">
        <v>282</v>
      </c>
      <c r="C638" s="257" t="s">
        <v>286</v>
      </c>
      <c r="D638" s="257" t="s">
        <v>287</v>
      </c>
      <c r="E638" s="257" t="s">
        <v>285</v>
      </c>
      <c r="F638" s="259"/>
      <c r="G638" s="259"/>
      <c r="H638" s="260"/>
      <c r="I638" s="260"/>
      <c r="J638" s="259"/>
      <c r="K638" s="259"/>
    </row>
    <row r="639" spans="1:11" s="250" customFormat="1" ht="15" x14ac:dyDescent="0.25">
      <c r="A639" s="255"/>
      <c r="B639" s="255" t="s">
        <v>280</v>
      </c>
      <c r="C639" s="258">
        <v>2.3324000000000001E-2</v>
      </c>
      <c r="D639" s="258">
        <v>7.2459999999999998E-3</v>
      </c>
      <c r="E639" s="255">
        <v>3.2189999999999999</v>
      </c>
      <c r="F639" s="255"/>
      <c r="G639" s="255"/>
      <c r="H639" s="258"/>
      <c r="I639" s="258"/>
      <c r="J639" s="259"/>
      <c r="K639" s="259"/>
    </row>
    <row r="640" spans="1:11" s="250" customFormat="1" ht="15" x14ac:dyDescent="0.25">
      <c r="A640" s="255"/>
      <c r="B640" s="255" t="s">
        <v>288</v>
      </c>
      <c r="C640" s="255">
        <v>-3.4882999999999997E-2</v>
      </c>
      <c r="D640" s="258">
        <v>9.3960000000000002E-2</v>
      </c>
      <c r="E640" s="255">
        <v>-0.37119999999999997</v>
      </c>
      <c r="F640" s="255"/>
      <c r="G640" s="255"/>
      <c r="H640" s="255"/>
      <c r="I640" s="255"/>
      <c r="J640" s="259"/>
      <c r="K640" s="259"/>
    </row>
    <row r="641" spans="1:11" s="250" customFormat="1" ht="15" x14ac:dyDescent="0.25">
      <c r="A641" s="254"/>
      <c r="B641" s="255"/>
      <c r="C641" s="255"/>
      <c r="D641" s="255"/>
      <c r="E641" s="255"/>
      <c r="F641" s="255"/>
      <c r="G641" s="255"/>
      <c r="H641" s="255"/>
      <c r="I641" s="255"/>
      <c r="J641" s="255"/>
      <c r="K641" s="255"/>
    </row>
    <row r="642" spans="1:11" s="250" customFormat="1" ht="15" x14ac:dyDescent="0.25">
      <c r="A642" s="254"/>
      <c r="B642" s="256" t="s">
        <v>278</v>
      </c>
      <c r="C642" s="256" t="s">
        <v>292</v>
      </c>
      <c r="D642" s="256" t="s">
        <v>280</v>
      </c>
      <c r="E642" s="256" t="s">
        <v>281</v>
      </c>
      <c r="F642" s="256" t="s">
        <v>496</v>
      </c>
      <c r="G642" s="255"/>
      <c r="H642" s="255"/>
      <c r="I642" s="255"/>
      <c r="J642" s="255"/>
      <c r="K642" s="255"/>
    </row>
    <row r="643" spans="1:11" s="250" customFormat="1" ht="15" x14ac:dyDescent="0.25">
      <c r="A643" s="254"/>
      <c r="B643" s="255"/>
      <c r="C643" s="255"/>
      <c r="D643" s="255"/>
      <c r="E643" s="255"/>
      <c r="F643" s="255"/>
      <c r="G643" s="255"/>
      <c r="H643" s="255"/>
      <c r="I643" s="255"/>
      <c r="J643" s="255"/>
      <c r="K643" s="255"/>
    </row>
    <row r="644" spans="1:11" s="250" customFormat="1" ht="15" x14ac:dyDescent="0.25">
      <c r="A644" s="254"/>
      <c r="B644" s="255"/>
      <c r="C644" s="257" t="s">
        <v>283</v>
      </c>
      <c r="D644" s="257" t="s">
        <v>284</v>
      </c>
      <c r="E644" s="257"/>
      <c r="F644" s="255"/>
      <c r="G644" s="255"/>
      <c r="H644" s="255"/>
      <c r="I644" s="255"/>
      <c r="J644" s="255"/>
      <c r="K644" s="255"/>
    </row>
    <row r="645" spans="1:11" s="250" customFormat="1" ht="15" x14ac:dyDescent="0.25">
      <c r="A645" s="254"/>
      <c r="B645" s="255" t="s">
        <v>282</v>
      </c>
      <c r="C645" s="257" t="s">
        <v>286</v>
      </c>
      <c r="D645" s="257" t="s">
        <v>287</v>
      </c>
      <c r="E645" s="257" t="s">
        <v>285</v>
      </c>
      <c r="F645" s="259"/>
      <c r="G645" s="259"/>
      <c r="H645" s="260"/>
      <c r="I645" s="260"/>
      <c r="J645" s="259"/>
      <c r="K645" s="259"/>
    </row>
    <row r="646" spans="1:11" s="250" customFormat="1" ht="15" x14ac:dyDescent="0.25">
      <c r="A646" s="255"/>
      <c r="B646" s="255" t="s">
        <v>280</v>
      </c>
      <c r="C646" s="258">
        <v>-1.3571E-2</v>
      </c>
      <c r="D646" s="258">
        <v>1.619E-3</v>
      </c>
      <c r="E646" s="255">
        <v>-8.3819999999999997</v>
      </c>
      <c r="F646" s="255"/>
      <c r="G646" s="255"/>
      <c r="H646" s="255"/>
      <c r="I646" s="258"/>
      <c r="J646" s="259"/>
      <c r="K646" s="259"/>
    </row>
    <row r="647" spans="1:11" s="250" customFormat="1" ht="15" x14ac:dyDescent="0.25">
      <c r="A647" s="255"/>
      <c r="B647" s="255" t="s">
        <v>288</v>
      </c>
      <c r="C647" s="255">
        <v>0.12931000000000001</v>
      </c>
      <c r="D647" s="258">
        <v>2.1000000000000001E-2</v>
      </c>
      <c r="E647" s="255">
        <v>6.1589999999999998</v>
      </c>
      <c r="F647" s="255"/>
      <c r="G647" s="255"/>
      <c r="H647" s="255"/>
      <c r="I647" s="255"/>
      <c r="J647" s="259"/>
      <c r="K647" s="259"/>
    </row>
    <row r="648" spans="1:11" s="250" customFormat="1" ht="15" x14ac:dyDescent="0.25">
      <c r="A648" s="254"/>
      <c r="B648" s="255"/>
      <c r="C648" s="255"/>
      <c r="D648" s="255"/>
      <c r="E648" s="255"/>
      <c r="F648" s="255"/>
      <c r="G648" s="255"/>
      <c r="H648" s="255"/>
      <c r="I648" s="255"/>
      <c r="J648" s="255"/>
      <c r="K648" s="255"/>
    </row>
    <row r="649" spans="1:11" s="250" customFormat="1" ht="15" x14ac:dyDescent="0.25">
      <c r="A649" s="254"/>
      <c r="B649" s="255"/>
      <c r="C649" s="255"/>
      <c r="D649" s="255"/>
      <c r="E649" s="255"/>
      <c r="F649" s="255"/>
      <c r="G649" s="255"/>
      <c r="H649" s="255"/>
      <c r="I649" s="255"/>
      <c r="J649" s="255"/>
      <c r="K649" s="255"/>
    </row>
    <row r="650" spans="1:11" ht="26.25" x14ac:dyDescent="0.4">
      <c r="A650" s="264" t="s">
        <v>76</v>
      </c>
      <c r="B650" s="265"/>
      <c r="C650" s="265"/>
      <c r="D650" s="265"/>
      <c r="E650" s="265"/>
      <c r="F650" s="265"/>
      <c r="G650" s="265"/>
      <c r="H650" s="265"/>
      <c r="I650" s="265"/>
      <c r="J650" s="265"/>
      <c r="K650" s="265"/>
    </row>
    <row r="651" spans="1:11" s="250" customFormat="1" ht="15" x14ac:dyDescent="0.25">
      <c r="A651" s="254"/>
      <c r="B651" s="255"/>
      <c r="C651" s="255"/>
      <c r="D651" s="255"/>
      <c r="E651" s="255"/>
      <c r="F651" s="255"/>
      <c r="G651" s="255"/>
      <c r="H651" s="255"/>
      <c r="I651" s="255"/>
      <c r="J651" s="255"/>
      <c r="K651" s="255"/>
    </row>
    <row r="652" spans="1:11" s="250" customFormat="1" ht="15" x14ac:dyDescent="0.25">
      <c r="A652" s="254"/>
      <c r="B652" s="256" t="s">
        <v>278</v>
      </c>
      <c r="C652" s="256" t="s">
        <v>279</v>
      </c>
      <c r="D652" s="256" t="s">
        <v>280</v>
      </c>
      <c r="E652" s="256" t="s">
        <v>281</v>
      </c>
      <c r="F652" s="256" t="s">
        <v>495</v>
      </c>
      <c r="G652" s="255"/>
      <c r="H652" s="255"/>
      <c r="I652" s="255"/>
      <c r="J652" s="255"/>
      <c r="K652" s="255"/>
    </row>
    <row r="653" spans="1:11" s="250" customFormat="1" ht="15" x14ac:dyDescent="0.25">
      <c r="A653" s="254"/>
      <c r="B653" s="255"/>
      <c r="C653" s="255"/>
      <c r="D653" s="255"/>
      <c r="E653" s="255"/>
      <c r="F653" s="255"/>
      <c r="G653" s="255"/>
      <c r="H653" s="255"/>
      <c r="I653" s="255"/>
      <c r="J653" s="255"/>
      <c r="K653" s="255"/>
    </row>
    <row r="654" spans="1:11" s="250" customFormat="1" ht="15" x14ac:dyDescent="0.25">
      <c r="A654" s="254"/>
      <c r="B654" s="255"/>
      <c r="C654" s="257" t="s">
        <v>283</v>
      </c>
      <c r="D654" s="257" t="s">
        <v>284</v>
      </c>
      <c r="E654" s="257"/>
      <c r="F654" s="255"/>
      <c r="G654" s="255"/>
      <c r="H654" s="255"/>
      <c r="I654" s="258"/>
      <c r="J654" s="258"/>
      <c r="K654" s="255"/>
    </row>
    <row r="655" spans="1:11" s="250" customFormat="1" ht="15" x14ac:dyDescent="0.25">
      <c r="A655" s="254"/>
      <c r="B655" s="255" t="s">
        <v>282</v>
      </c>
      <c r="C655" s="257" t="s">
        <v>286</v>
      </c>
      <c r="D655" s="257" t="s">
        <v>287</v>
      </c>
      <c r="E655" s="257" t="s">
        <v>285</v>
      </c>
      <c r="F655" s="259"/>
      <c r="G655" s="259"/>
      <c r="H655" s="259"/>
      <c r="I655" s="260"/>
      <c r="J655" s="260"/>
      <c r="K655" s="259"/>
    </row>
    <row r="656" spans="1:11" s="250" customFormat="1" ht="15" x14ac:dyDescent="0.25">
      <c r="A656" s="255"/>
      <c r="B656" s="255" t="s">
        <v>280</v>
      </c>
      <c r="C656" s="10">
        <v>7.9968999999999995E-3</v>
      </c>
      <c r="D656" s="10">
        <v>1.2130000000000001E-3</v>
      </c>
      <c r="E656">
        <v>6.5919999999999996</v>
      </c>
      <c r="F656" s="255"/>
      <c r="G656" s="255"/>
      <c r="H656" s="258"/>
      <c r="I656" s="258"/>
      <c r="J656" s="260"/>
      <c r="K656" s="259"/>
    </row>
    <row r="657" spans="1:11" s="250" customFormat="1" ht="15" x14ac:dyDescent="0.25">
      <c r="A657" s="255"/>
      <c r="B657" s="255" t="s">
        <v>288</v>
      </c>
      <c r="C657" s="10">
        <v>3.1961999999999997E-2</v>
      </c>
      <c r="D657" s="10">
        <v>1.3129999999999999E-2</v>
      </c>
      <c r="E657">
        <v>2.4340000000000002</v>
      </c>
      <c r="F657" s="255"/>
      <c r="G657" s="255"/>
      <c r="H657" s="258"/>
      <c r="I657" s="258"/>
      <c r="J657" s="260"/>
      <c r="K657" s="259"/>
    </row>
    <row r="658" spans="1:11" s="250" customFormat="1" ht="15" x14ac:dyDescent="0.25">
      <c r="A658" s="254"/>
      <c r="B658" s="255"/>
      <c r="C658" s="255"/>
      <c r="D658" s="255"/>
      <c r="E658" s="255"/>
      <c r="F658" s="255"/>
      <c r="G658" s="255"/>
      <c r="H658" s="255"/>
      <c r="I658" s="258"/>
      <c r="J658" s="258"/>
      <c r="K658" s="255"/>
    </row>
    <row r="659" spans="1:11" s="250" customFormat="1" ht="15" x14ac:dyDescent="0.25">
      <c r="A659" s="254"/>
      <c r="B659" s="256" t="s">
        <v>278</v>
      </c>
      <c r="C659" s="256" t="s">
        <v>289</v>
      </c>
      <c r="D659" s="256" t="s">
        <v>280</v>
      </c>
      <c r="E659" s="256" t="s">
        <v>281</v>
      </c>
      <c r="F659" s="256" t="s">
        <v>495</v>
      </c>
      <c r="G659" s="255"/>
      <c r="H659" s="255"/>
      <c r="I659" s="255"/>
      <c r="J659" s="258"/>
      <c r="K659" s="255"/>
    </row>
    <row r="660" spans="1:11" s="250" customFormat="1" ht="15" x14ac:dyDescent="0.25">
      <c r="A660" s="254"/>
      <c r="B660" s="255"/>
      <c r="C660" s="255"/>
      <c r="D660" s="255"/>
      <c r="E660" s="255"/>
      <c r="F660" s="255"/>
      <c r="G660" s="255"/>
      <c r="H660" s="255"/>
      <c r="I660" s="258"/>
      <c r="J660" s="258"/>
      <c r="K660" s="255"/>
    </row>
    <row r="661" spans="1:11" s="250" customFormat="1" ht="15" x14ac:dyDescent="0.25">
      <c r="A661" s="254"/>
      <c r="B661" s="255"/>
      <c r="C661" s="257" t="s">
        <v>283</v>
      </c>
      <c r="D661" s="257" t="s">
        <v>284</v>
      </c>
      <c r="E661" s="257"/>
      <c r="F661" s="255"/>
      <c r="G661" s="255"/>
      <c r="H661" s="255"/>
      <c r="I661" s="255"/>
      <c r="J661" s="258"/>
      <c r="K661" s="255"/>
    </row>
    <row r="662" spans="1:11" s="250" customFormat="1" ht="15" x14ac:dyDescent="0.25">
      <c r="A662" s="254"/>
      <c r="B662" s="255" t="s">
        <v>282</v>
      </c>
      <c r="C662" s="257" t="s">
        <v>286</v>
      </c>
      <c r="D662" s="257" t="s">
        <v>287</v>
      </c>
      <c r="E662" s="257" t="s">
        <v>285</v>
      </c>
      <c r="F662" s="259"/>
      <c r="G662" s="259"/>
      <c r="H662" s="259"/>
      <c r="I662" s="260"/>
      <c r="J662" s="260"/>
      <c r="K662" s="259"/>
    </row>
    <row r="663" spans="1:11" s="250" customFormat="1" ht="15" x14ac:dyDescent="0.25">
      <c r="A663" s="255"/>
      <c r="B663" s="255" t="s">
        <v>280</v>
      </c>
      <c r="C663" s="10">
        <v>3.3555999999999999E-4</v>
      </c>
      <c r="D663" s="10">
        <v>3.3440000000000002E-3</v>
      </c>
      <c r="E663">
        <v>0.1003</v>
      </c>
      <c r="F663" s="255"/>
      <c r="G663" s="255"/>
      <c r="H663" s="258"/>
      <c r="I663" s="258"/>
      <c r="J663" s="260"/>
      <c r="K663" s="259"/>
    </row>
    <row r="664" spans="1:11" s="250" customFormat="1" ht="15" x14ac:dyDescent="0.25">
      <c r="A664" s="255"/>
      <c r="B664" s="255" t="s">
        <v>288</v>
      </c>
      <c r="C664">
        <v>0.14624999999999999</v>
      </c>
      <c r="D664" s="10">
        <v>3.6200000000000003E-2</v>
      </c>
      <c r="E664">
        <v>4.04</v>
      </c>
      <c r="F664" s="255"/>
      <c r="G664" s="255"/>
      <c r="H664" s="255"/>
      <c r="I664" s="258"/>
      <c r="J664" s="259"/>
      <c r="K664" s="259"/>
    </row>
    <row r="665" spans="1:11" s="250" customFormat="1" ht="15" x14ac:dyDescent="0.25">
      <c r="A665" s="255"/>
      <c r="B665" s="255"/>
      <c r="C665" s="255"/>
      <c r="D665" s="255"/>
      <c r="E665" s="255"/>
      <c r="F665" s="255"/>
      <c r="G665" s="255"/>
      <c r="H665" s="255"/>
      <c r="I665" s="255"/>
      <c r="J665" s="255"/>
      <c r="K665" s="255"/>
    </row>
    <row r="666" spans="1:11" s="250" customFormat="1" ht="15" x14ac:dyDescent="0.25">
      <c r="A666" s="254"/>
      <c r="B666" s="256" t="s">
        <v>278</v>
      </c>
      <c r="C666" s="256" t="s">
        <v>290</v>
      </c>
      <c r="D666" s="256" t="s">
        <v>280</v>
      </c>
      <c r="E666" s="256" t="s">
        <v>281</v>
      </c>
      <c r="F666" s="256" t="s">
        <v>495</v>
      </c>
      <c r="G666" s="255"/>
      <c r="H666" s="255"/>
      <c r="I666" s="255"/>
      <c r="J666" s="255"/>
      <c r="K666" s="255"/>
    </row>
    <row r="667" spans="1:11" s="250" customFormat="1" ht="15" x14ac:dyDescent="0.25">
      <c r="A667" s="254"/>
      <c r="B667" s="255"/>
      <c r="C667" s="255"/>
      <c r="D667" s="255"/>
      <c r="E667" s="255"/>
      <c r="F667" s="255"/>
      <c r="G667" s="255"/>
      <c r="H667" s="255"/>
      <c r="I667" s="255"/>
      <c r="J667" s="255"/>
      <c r="K667" s="255"/>
    </row>
    <row r="668" spans="1:11" s="250" customFormat="1" ht="15" x14ac:dyDescent="0.25">
      <c r="A668" s="254"/>
      <c r="B668" s="255"/>
      <c r="C668" s="257" t="s">
        <v>283</v>
      </c>
      <c r="D668" s="257" t="s">
        <v>284</v>
      </c>
      <c r="E668" s="257"/>
      <c r="F668" s="255"/>
      <c r="G668" s="255"/>
      <c r="H668" s="255"/>
      <c r="I668" s="255"/>
      <c r="J668" s="255"/>
      <c r="K668" s="255"/>
    </row>
    <row r="669" spans="1:11" s="250" customFormat="1" ht="15" x14ac:dyDescent="0.25">
      <c r="A669" s="254"/>
      <c r="B669" s="255" t="s">
        <v>282</v>
      </c>
      <c r="C669" s="257" t="s">
        <v>286</v>
      </c>
      <c r="D669" s="257" t="s">
        <v>287</v>
      </c>
      <c r="E669" s="257" t="s">
        <v>285</v>
      </c>
      <c r="F669" s="259"/>
      <c r="G669" s="259"/>
      <c r="H669" s="260"/>
      <c r="I669" s="260"/>
      <c r="J669" s="259"/>
      <c r="K669" s="259"/>
    </row>
    <row r="670" spans="1:11" s="250" customFormat="1" ht="15" x14ac:dyDescent="0.25">
      <c r="A670" s="255"/>
      <c r="B670" s="255" t="s">
        <v>280</v>
      </c>
      <c r="C670" s="10">
        <v>7.6613999999999996E-3</v>
      </c>
      <c r="D670" s="10">
        <v>3.437E-3</v>
      </c>
      <c r="E670">
        <v>2.2290000000000001</v>
      </c>
      <c r="F670" s="255"/>
      <c r="G670" s="255"/>
      <c r="H670" s="255"/>
      <c r="I670" s="260"/>
      <c r="J670" s="259"/>
      <c r="K670" s="259"/>
    </row>
    <row r="671" spans="1:11" s="250" customFormat="1" ht="15" x14ac:dyDescent="0.25">
      <c r="A671" s="255"/>
      <c r="B671" s="255" t="s">
        <v>288</v>
      </c>
      <c r="C671" s="10">
        <v>-0.11428000000000001</v>
      </c>
      <c r="D671" s="10">
        <v>3.7199999999999997E-2</v>
      </c>
      <c r="E671">
        <v>-3.0720000000000001</v>
      </c>
      <c r="F671" s="255"/>
      <c r="G671" s="255"/>
      <c r="H671" s="255"/>
      <c r="I671" s="259"/>
      <c r="J671" s="259"/>
      <c r="K671" s="259"/>
    </row>
    <row r="672" spans="1:11" s="250" customFormat="1" ht="15" x14ac:dyDescent="0.25">
      <c r="A672" s="254"/>
      <c r="B672" s="255"/>
      <c r="C672" s="255"/>
      <c r="D672" s="255"/>
      <c r="E672" s="255"/>
      <c r="F672" s="255"/>
      <c r="G672" s="255"/>
      <c r="H672" s="255"/>
      <c r="I672" s="255"/>
      <c r="J672" s="255"/>
      <c r="K672" s="255"/>
    </row>
    <row r="673" spans="1:11" s="250" customFormat="1" ht="15" x14ac:dyDescent="0.25">
      <c r="A673" s="254"/>
      <c r="B673" s="256" t="s">
        <v>278</v>
      </c>
      <c r="C673" s="256" t="s">
        <v>291</v>
      </c>
      <c r="D673" s="256" t="s">
        <v>280</v>
      </c>
      <c r="E673" s="256" t="s">
        <v>281</v>
      </c>
      <c r="F673" s="256" t="s">
        <v>495</v>
      </c>
      <c r="G673" s="255"/>
      <c r="H673" s="255"/>
      <c r="I673" s="255"/>
      <c r="J673" s="255"/>
      <c r="K673" s="255"/>
    </row>
    <row r="674" spans="1:11" s="250" customFormat="1" ht="15" x14ac:dyDescent="0.25">
      <c r="A674" s="254"/>
      <c r="B674" s="255"/>
      <c r="C674" s="255"/>
      <c r="D674" s="255"/>
      <c r="E674" s="255"/>
      <c r="F674" s="255"/>
      <c r="G674" s="255"/>
      <c r="H674" s="255"/>
      <c r="I674" s="255"/>
      <c r="J674" s="255"/>
      <c r="K674" s="255"/>
    </row>
    <row r="675" spans="1:11" s="250" customFormat="1" ht="15" x14ac:dyDescent="0.25">
      <c r="A675" s="254"/>
      <c r="B675" s="255"/>
      <c r="C675" s="257" t="s">
        <v>283</v>
      </c>
      <c r="D675" s="257" t="s">
        <v>284</v>
      </c>
      <c r="E675" s="257"/>
      <c r="F675" s="255"/>
      <c r="G675" s="255"/>
      <c r="H675" s="255"/>
      <c r="I675" s="255"/>
      <c r="J675" s="255"/>
      <c r="K675" s="255"/>
    </row>
    <row r="676" spans="1:11" s="250" customFormat="1" ht="15" x14ac:dyDescent="0.25">
      <c r="A676" s="254"/>
      <c r="B676" s="255" t="s">
        <v>282</v>
      </c>
      <c r="C676" s="257" t="s">
        <v>286</v>
      </c>
      <c r="D676" s="257" t="s">
        <v>287</v>
      </c>
      <c r="E676" s="257" t="s">
        <v>285</v>
      </c>
      <c r="F676" s="259"/>
      <c r="G676" s="259"/>
      <c r="H676" s="260"/>
      <c r="I676" s="260"/>
      <c r="J676" s="259"/>
      <c r="K676" s="259"/>
    </row>
    <row r="677" spans="1:11" s="250" customFormat="1" ht="15" x14ac:dyDescent="0.25">
      <c r="A677" s="255"/>
      <c r="B677" s="255" t="s">
        <v>280</v>
      </c>
      <c r="C677" s="10">
        <v>1.9754000000000001E-2</v>
      </c>
      <c r="D677" s="10">
        <v>6.7000000000000002E-3</v>
      </c>
      <c r="E677">
        <v>2.948</v>
      </c>
      <c r="F677" s="255"/>
      <c r="G677" s="255"/>
      <c r="H677" s="255"/>
      <c r="I677" s="258"/>
      <c r="J677" s="259"/>
      <c r="K677" s="259"/>
    </row>
    <row r="678" spans="1:11" s="250" customFormat="1" ht="15" x14ac:dyDescent="0.25">
      <c r="A678" s="255"/>
      <c r="B678" s="255" t="s">
        <v>288</v>
      </c>
      <c r="C678">
        <v>-0.27040999999999998</v>
      </c>
      <c r="D678" s="10">
        <v>7.2520000000000001E-2</v>
      </c>
      <c r="E678">
        <v>-3.7290000000000001</v>
      </c>
      <c r="F678" s="255"/>
      <c r="G678" s="255"/>
      <c r="H678" s="255"/>
      <c r="I678" s="255"/>
      <c r="J678" s="259"/>
      <c r="K678" s="259"/>
    </row>
    <row r="679" spans="1:11" s="250" customFormat="1" ht="15" x14ac:dyDescent="0.25">
      <c r="A679" s="254"/>
      <c r="B679" s="255"/>
      <c r="C679" s="255"/>
      <c r="D679" s="255"/>
      <c r="E679" s="255"/>
      <c r="F679" s="255"/>
      <c r="G679" s="255"/>
      <c r="H679" s="255"/>
      <c r="I679" s="255"/>
      <c r="J679" s="255"/>
      <c r="K679" s="255"/>
    </row>
    <row r="680" spans="1:11" s="250" customFormat="1" ht="15" x14ac:dyDescent="0.25">
      <c r="A680" s="254"/>
      <c r="B680" s="256" t="s">
        <v>278</v>
      </c>
      <c r="C680" s="256" t="s">
        <v>292</v>
      </c>
      <c r="D680" s="256" t="s">
        <v>280</v>
      </c>
      <c r="E680" s="256" t="s">
        <v>281</v>
      </c>
      <c r="F680" s="256" t="s">
        <v>495</v>
      </c>
      <c r="G680" s="255"/>
      <c r="H680" s="255"/>
      <c r="I680" s="255"/>
      <c r="J680" s="255"/>
      <c r="K680" s="255"/>
    </row>
    <row r="681" spans="1:11" s="250" customFormat="1" ht="15" x14ac:dyDescent="0.25">
      <c r="A681" s="254"/>
      <c r="B681" s="255"/>
      <c r="C681" s="255"/>
      <c r="D681" s="255"/>
      <c r="E681" s="255"/>
      <c r="F681" s="255"/>
      <c r="G681" s="255"/>
      <c r="H681" s="255"/>
      <c r="I681" s="255"/>
      <c r="J681" s="255"/>
      <c r="K681" s="255"/>
    </row>
    <row r="682" spans="1:11" s="250" customFormat="1" ht="15" x14ac:dyDescent="0.25">
      <c r="A682" s="254"/>
      <c r="B682" s="255"/>
      <c r="C682" s="257" t="s">
        <v>283</v>
      </c>
      <c r="D682" s="257" t="s">
        <v>284</v>
      </c>
      <c r="E682" s="257"/>
      <c r="F682" s="255"/>
      <c r="G682" s="255"/>
      <c r="H682" s="255"/>
      <c r="I682" s="255"/>
      <c r="J682" s="255"/>
      <c r="K682" s="255"/>
    </row>
    <row r="683" spans="1:11" s="250" customFormat="1" ht="15" x14ac:dyDescent="0.25">
      <c r="A683" s="254"/>
      <c r="B683" s="255" t="s">
        <v>282</v>
      </c>
      <c r="C683" s="257" t="s">
        <v>286</v>
      </c>
      <c r="D683" s="257" t="s">
        <v>287</v>
      </c>
      <c r="E683" s="257" t="s">
        <v>285</v>
      </c>
      <c r="F683" s="259"/>
      <c r="G683" s="259"/>
      <c r="H683" s="260"/>
      <c r="I683" s="260"/>
      <c r="J683" s="259"/>
      <c r="K683" s="259"/>
    </row>
    <row r="684" spans="1:11" s="250" customFormat="1" ht="15" x14ac:dyDescent="0.25">
      <c r="A684" s="255"/>
      <c r="B684" s="255" t="s">
        <v>280</v>
      </c>
      <c r="C684" s="10">
        <v>-3.7867999999999999E-3</v>
      </c>
      <c r="D684" s="10">
        <v>1.2260000000000001E-3</v>
      </c>
      <c r="E684">
        <v>-3.0880000000000001</v>
      </c>
      <c r="F684" s="255"/>
      <c r="G684" s="255"/>
      <c r="H684" s="258"/>
      <c r="I684" s="258"/>
      <c r="J684" s="259"/>
      <c r="K684" s="259"/>
    </row>
    <row r="685" spans="1:11" s="250" customFormat="1" ht="15" x14ac:dyDescent="0.25">
      <c r="A685" s="255"/>
      <c r="B685" s="255" t="s">
        <v>288</v>
      </c>
      <c r="C685" s="10">
        <v>3.2690999999999998E-2</v>
      </c>
      <c r="D685" s="10">
        <v>1.3270000000000001E-2</v>
      </c>
      <c r="E685">
        <v>2.4630000000000001</v>
      </c>
      <c r="F685" s="255"/>
      <c r="G685" s="255"/>
      <c r="H685" s="255"/>
      <c r="I685" s="255"/>
      <c r="J685" s="259"/>
      <c r="K685" s="259"/>
    </row>
    <row r="686" spans="1:11" s="250" customFormat="1" ht="15" x14ac:dyDescent="0.25">
      <c r="A686" s="254"/>
      <c r="B686" s="255"/>
      <c r="C686" s="255"/>
      <c r="D686" s="255"/>
      <c r="E686" s="255"/>
      <c r="F686" s="255"/>
      <c r="G686" s="255"/>
      <c r="H686" s="255"/>
      <c r="I686" s="255"/>
      <c r="J686" s="255"/>
      <c r="K686" s="255"/>
    </row>
    <row r="687" spans="1:11" s="250" customFormat="1" ht="15" x14ac:dyDescent="0.25">
      <c r="A687" s="254"/>
      <c r="B687" s="283" t="s">
        <v>278</v>
      </c>
      <c r="C687" s="283" t="s">
        <v>279</v>
      </c>
      <c r="D687" s="283" t="s">
        <v>280</v>
      </c>
      <c r="E687" s="283" t="s">
        <v>281</v>
      </c>
      <c r="F687" s="283" t="s">
        <v>293</v>
      </c>
      <c r="G687" s="255"/>
      <c r="H687" s="255"/>
      <c r="I687" s="255"/>
      <c r="J687" s="255"/>
      <c r="K687" s="255"/>
    </row>
    <row r="688" spans="1:11" s="250" customFormat="1" ht="15" x14ac:dyDescent="0.25">
      <c r="A688" s="254"/>
      <c r="B688" s="255"/>
      <c r="C688" s="255"/>
      <c r="D688" s="255"/>
      <c r="E688" s="255"/>
      <c r="F688" s="255"/>
      <c r="G688" s="255"/>
      <c r="H688" s="255"/>
      <c r="I688" s="255"/>
      <c r="J688" s="255"/>
      <c r="K688" s="255"/>
    </row>
    <row r="689" spans="1:11" s="250" customFormat="1" ht="15" x14ac:dyDescent="0.25">
      <c r="A689" s="254"/>
      <c r="B689" s="255"/>
      <c r="C689" s="257" t="s">
        <v>283</v>
      </c>
      <c r="D689" s="257" t="s">
        <v>284</v>
      </c>
      <c r="E689" s="257"/>
      <c r="F689" s="255"/>
      <c r="G689" s="255"/>
      <c r="H689" s="255"/>
      <c r="I689" s="255"/>
      <c r="J689" s="255"/>
      <c r="K689" s="255"/>
    </row>
    <row r="690" spans="1:11" s="250" customFormat="1" ht="15" x14ac:dyDescent="0.25">
      <c r="A690" s="254"/>
      <c r="B690" s="255" t="s">
        <v>282</v>
      </c>
      <c r="C690" s="257" t="s">
        <v>286</v>
      </c>
      <c r="D690" s="257" t="s">
        <v>287</v>
      </c>
      <c r="E690" s="257" t="s">
        <v>285</v>
      </c>
      <c r="F690" s="259"/>
      <c r="G690" s="259"/>
      <c r="H690" s="260"/>
      <c r="I690" s="260"/>
      <c r="J690" s="260"/>
      <c r="K690" s="260"/>
    </row>
    <row r="691" spans="1:11" s="250" customFormat="1" ht="15" x14ac:dyDescent="0.25">
      <c r="A691" s="255"/>
      <c r="B691" s="255" t="s">
        <v>280</v>
      </c>
      <c r="C691" s="10">
        <v>7.8133999999999999E-3</v>
      </c>
      <c r="D691" s="10">
        <v>5.5640000000000004E-3</v>
      </c>
      <c r="E691">
        <v>1.4039999999999999</v>
      </c>
      <c r="F691" s="255"/>
      <c r="G691" s="255"/>
      <c r="H691" s="258"/>
      <c r="I691" s="258"/>
      <c r="J691" s="260"/>
      <c r="K691" s="260"/>
    </row>
    <row r="692" spans="1:11" s="250" customFormat="1" ht="15" x14ac:dyDescent="0.25">
      <c r="A692" s="255"/>
      <c r="B692" s="255" t="s">
        <v>288</v>
      </c>
      <c r="C692" s="10">
        <v>2.6151000000000001E-2</v>
      </c>
      <c r="D692" s="10">
        <v>2.4879999999999999E-2</v>
      </c>
      <c r="E692">
        <v>1.0509999999999999</v>
      </c>
      <c r="F692" s="255"/>
      <c r="G692" s="255"/>
      <c r="H692" s="255"/>
      <c r="I692" s="255"/>
      <c r="J692" s="260"/>
      <c r="K692" s="260"/>
    </row>
    <row r="693" spans="1:11" s="250" customFormat="1" ht="15" x14ac:dyDescent="0.25">
      <c r="A693" s="254"/>
      <c r="B693" s="255"/>
      <c r="C693" s="255"/>
      <c r="D693" s="255"/>
      <c r="E693" s="255"/>
      <c r="F693" s="255"/>
      <c r="G693" s="255"/>
      <c r="H693" s="255"/>
      <c r="I693" s="255"/>
      <c r="J693" s="258"/>
      <c r="K693" s="258"/>
    </row>
    <row r="694" spans="1:11" s="250" customFormat="1" ht="15" x14ac:dyDescent="0.25">
      <c r="A694" s="254"/>
      <c r="B694" s="256" t="s">
        <v>278</v>
      </c>
      <c r="C694" s="256" t="s">
        <v>289</v>
      </c>
      <c r="D694" s="256" t="s">
        <v>280</v>
      </c>
      <c r="E694" s="256" t="s">
        <v>281</v>
      </c>
      <c r="F694" s="256" t="s">
        <v>293</v>
      </c>
      <c r="G694" s="255"/>
      <c r="H694" s="255"/>
      <c r="I694" s="255"/>
      <c r="J694" s="258"/>
      <c r="K694" s="258"/>
    </row>
    <row r="695" spans="1:11" s="250" customFormat="1" ht="15" x14ac:dyDescent="0.25">
      <c r="A695" s="254"/>
      <c r="B695" s="255"/>
      <c r="C695" s="255"/>
      <c r="D695" s="255"/>
      <c r="E695" s="255"/>
      <c r="F695" s="255"/>
      <c r="G695" s="255"/>
      <c r="H695" s="255"/>
      <c r="I695" s="255"/>
      <c r="J695" s="258"/>
      <c r="K695" s="258"/>
    </row>
    <row r="696" spans="1:11" s="250" customFormat="1" ht="15" x14ac:dyDescent="0.25">
      <c r="A696" s="254"/>
      <c r="B696" s="255"/>
      <c r="C696" s="257" t="s">
        <v>283</v>
      </c>
      <c r="D696" s="257" t="s">
        <v>284</v>
      </c>
      <c r="E696" s="257"/>
      <c r="F696" s="255"/>
      <c r="G696" s="255"/>
      <c r="H696" s="255"/>
      <c r="I696" s="255"/>
      <c r="J696" s="260"/>
      <c r="K696" s="260"/>
    </row>
    <row r="697" spans="1:11" s="250" customFormat="1" ht="15" x14ac:dyDescent="0.25">
      <c r="A697" s="254"/>
      <c r="B697" s="255" t="s">
        <v>282</v>
      </c>
      <c r="C697" s="257" t="s">
        <v>286</v>
      </c>
      <c r="D697" s="257" t="s">
        <v>287</v>
      </c>
      <c r="E697" s="257" t="s">
        <v>285</v>
      </c>
      <c r="F697" s="259"/>
      <c r="G697" s="259"/>
      <c r="H697" s="260"/>
      <c r="I697" s="258"/>
      <c r="J697" s="260"/>
      <c r="K697" s="260"/>
    </row>
    <row r="698" spans="1:11" s="250" customFormat="1" ht="15" x14ac:dyDescent="0.25">
      <c r="A698" s="255"/>
      <c r="B698" s="255" t="s">
        <v>280</v>
      </c>
      <c r="C698" s="10">
        <v>4.1334000000000003E-2</v>
      </c>
      <c r="D698" s="10">
        <v>6.9620000000000003E-3</v>
      </c>
      <c r="E698">
        <v>5.9370000000000003</v>
      </c>
      <c r="F698" s="255"/>
      <c r="G698" s="255"/>
      <c r="H698" s="258"/>
      <c r="I698" s="258"/>
      <c r="J698" s="258"/>
      <c r="K698" s="258"/>
    </row>
    <row r="699" spans="1:11" s="250" customFormat="1" ht="15" x14ac:dyDescent="0.25">
      <c r="A699" s="255"/>
      <c r="B699" s="255" t="s">
        <v>288</v>
      </c>
      <c r="C699" s="10">
        <v>-1.4801999999999999E-2</v>
      </c>
      <c r="D699" s="10">
        <v>3.1130000000000001E-2</v>
      </c>
      <c r="E699">
        <v>-0.47539999999999999</v>
      </c>
      <c r="F699" s="255"/>
      <c r="G699" s="255"/>
      <c r="H699" s="255"/>
      <c r="I699" s="255"/>
      <c r="J699" s="258"/>
      <c r="K699" s="258"/>
    </row>
    <row r="700" spans="1:11" s="250" customFormat="1" ht="15" x14ac:dyDescent="0.25">
      <c r="A700" s="254"/>
      <c r="B700" s="255"/>
      <c r="C700" s="255"/>
      <c r="D700" s="255"/>
      <c r="E700" s="255"/>
      <c r="F700" s="255"/>
      <c r="G700" s="255"/>
      <c r="H700" s="255"/>
      <c r="I700" s="255"/>
      <c r="J700" s="255"/>
      <c r="K700" s="255"/>
    </row>
    <row r="701" spans="1:11" s="250" customFormat="1" ht="15" x14ac:dyDescent="0.25">
      <c r="A701" s="254"/>
      <c r="B701" s="256" t="s">
        <v>278</v>
      </c>
      <c r="C701" s="256" t="s">
        <v>290</v>
      </c>
      <c r="D701" s="256" t="s">
        <v>280</v>
      </c>
      <c r="E701" s="256" t="s">
        <v>281</v>
      </c>
      <c r="F701" s="256" t="s">
        <v>293</v>
      </c>
      <c r="G701" s="255"/>
      <c r="H701" s="255"/>
      <c r="I701" s="255"/>
      <c r="J701" s="255"/>
      <c r="K701" s="255"/>
    </row>
    <row r="702" spans="1:11" s="250" customFormat="1" ht="15" x14ac:dyDescent="0.25">
      <c r="A702" s="254"/>
      <c r="B702" s="255"/>
      <c r="C702" s="255"/>
      <c r="D702" s="255"/>
      <c r="E702" s="255"/>
      <c r="F702" s="255"/>
      <c r="G702" s="255"/>
      <c r="H702" s="255"/>
      <c r="I702" s="259"/>
      <c r="J702" s="259"/>
      <c r="K702" s="259"/>
    </row>
    <row r="703" spans="1:11" s="250" customFormat="1" ht="15" x14ac:dyDescent="0.25">
      <c r="A703" s="254"/>
      <c r="B703" s="255"/>
      <c r="C703" s="257" t="s">
        <v>283</v>
      </c>
      <c r="D703" s="257" t="s">
        <v>284</v>
      </c>
      <c r="E703" s="257"/>
      <c r="F703" s="255"/>
      <c r="G703" s="255"/>
      <c r="H703" s="255"/>
      <c r="I703" s="255"/>
      <c r="J703" s="259"/>
      <c r="K703" s="259"/>
    </row>
    <row r="704" spans="1:11" s="250" customFormat="1" ht="15" x14ac:dyDescent="0.25">
      <c r="A704" s="254"/>
      <c r="B704" s="255" t="s">
        <v>282</v>
      </c>
      <c r="C704" s="257" t="s">
        <v>286</v>
      </c>
      <c r="D704" s="257" t="s">
        <v>287</v>
      </c>
      <c r="E704" s="257" t="s">
        <v>285</v>
      </c>
      <c r="F704" s="259"/>
      <c r="G704" s="259"/>
      <c r="H704" s="260"/>
      <c r="I704" s="258"/>
      <c r="J704" s="259"/>
      <c r="K704" s="259"/>
    </row>
    <row r="705" spans="1:11" s="250" customFormat="1" ht="15" x14ac:dyDescent="0.25">
      <c r="A705" s="255"/>
      <c r="B705" s="255" t="s">
        <v>280</v>
      </c>
      <c r="C705" s="10">
        <v>-3.3521000000000002E-2</v>
      </c>
      <c r="D705" s="10">
        <v>6.8840000000000004E-3</v>
      </c>
      <c r="E705">
        <v>-4.87</v>
      </c>
      <c r="F705" s="255"/>
      <c r="G705" s="255"/>
      <c r="H705" s="258"/>
      <c r="I705" s="258"/>
      <c r="J705" s="255"/>
      <c r="K705" s="255"/>
    </row>
    <row r="706" spans="1:11" s="250" customFormat="1" ht="15" x14ac:dyDescent="0.25">
      <c r="A706" s="255"/>
      <c r="B706" s="255" t="s">
        <v>288</v>
      </c>
      <c r="C706" s="10">
        <v>4.0953000000000003E-2</v>
      </c>
      <c r="D706" s="10">
        <v>3.0779999999999998E-2</v>
      </c>
      <c r="E706">
        <v>1.33</v>
      </c>
      <c r="F706" s="255"/>
      <c r="G706" s="255"/>
      <c r="H706" s="255"/>
      <c r="I706" s="255"/>
      <c r="J706" s="255"/>
      <c r="K706" s="255"/>
    </row>
    <row r="707" spans="1:11" s="250" customFormat="1" ht="15" x14ac:dyDescent="0.25">
      <c r="A707" s="255"/>
      <c r="B707" s="255"/>
      <c r="C707" s="255"/>
      <c r="D707" s="255"/>
      <c r="E707" s="255"/>
      <c r="F707" s="255"/>
      <c r="G707" s="255"/>
      <c r="H707" s="255"/>
      <c r="I707" s="255"/>
      <c r="J707" s="255"/>
      <c r="K707" s="255"/>
    </row>
    <row r="708" spans="1:11" s="250" customFormat="1" ht="15" x14ac:dyDescent="0.25">
      <c r="A708" s="254"/>
      <c r="B708" s="256" t="s">
        <v>278</v>
      </c>
      <c r="C708" s="256" t="s">
        <v>291</v>
      </c>
      <c r="D708" s="256" t="s">
        <v>280</v>
      </c>
      <c r="E708" s="256" t="s">
        <v>281</v>
      </c>
      <c r="F708" s="256" t="s">
        <v>293</v>
      </c>
      <c r="G708" s="255"/>
      <c r="H708" s="255"/>
      <c r="I708" s="255"/>
      <c r="J708" s="255"/>
      <c r="K708" s="255"/>
    </row>
    <row r="709" spans="1:11" s="250" customFormat="1" ht="15" x14ac:dyDescent="0.25">
      <c r="A709" s="254"/>
      <c r="B709" s="255"/>
      <c r="C709" s="255"/>
      <c r="D709" s="255"/>
      <c r="E709" s="255"/>
      <c r="F709" s="255"/>
      <c r="G709" s="255"/>
      <c r="H709" s="255"/>
      <c r="I709" s="259"/>
      <c r="J709" s="259"/>
      <c r="K709" s="259"/>
    </row>
    <row r="710" spans="1:11" s="250" customFormat="1" ht="15" x14ac:dyDescent="0.25">
      <c r="A710" s="254"/>
      <c r="B710" s="255"/>
      <c r="C710" s="257" t="s">
        <v>283</v>
      </c>
      <c r="D710" s="257" t="s">
        <v>284</v>
      </c>
      <c r="E710" s="257"/>
      <c r="F710" s="255"/>
      <c r="G710" s="255"/>
      <c r="H710" s="255"/>
      <c r="I710" s="255"/>
      <c r="J710" s="259"/>
      <c r="K710" s="259"/>
    </row>
    <row r="711" spans="1:11" s="250" customFormat="1" ht="15" x14ac:dyDescent="0.25">
      <c r="A711" s="254"/>
      <c r="B711" s="255" t="s">
        <v>282</v>
      </c>
      <c r="C711" s="257" t="s">
        <v>286</v>
      </c>
      <c r="D711" s="257" t="s">
        <v>287</v>
      </c>
      <c r="E711" s="257" t="s">
        <v>285</v>
      </c>
      <c r="F711" s="259"/>
      <c r="G711" s="259"/>
      <c r="H711" s="260"/>
      <c r="I711" s="258"/>
      <c r="J711" s="259"/>
      <c r="K711" s="259"/>
    </row>
    <row r="712" spans="1:11" s="250" customFormat="1" ht="15" x14ac:dyDescent="0.25">
      <c r="A712" s="255"/>
      <c r="B712" s="255" t="s">
        <v>280</v>
      </c>
      <c r="C712" s="10">
        <v>-5.9830000000000001E-2</v>
      </c>
      <c r="D712" s="10">
        <v>1.342E-2</v>
      </c>
      <c r="E712">
        <v>-4.4569999999999999</v>
      </c>
      <c r="F712" s="255"/>
      <c r="G712" s="255"/>
      <c r="H712" s="258"/>
      <c r="I712" s="258"/>
      <c r="J712" s="255"/>
      <c r="K712" s="255"/>
    </row>
    <row r="713" spans="1:11" s="250" customFormat="1" ht="15" x14ac:dyDescent="0.25">
      <c r="A713" s="255"/>
      <c r="B713" s="255" t="s">
        <v>288</v>
      </c>
      <c r="C713" s="10">
        <v>3.1896000000000001E-2</v>
      </c>
      <c r="D713" s="10">
        <v>6.0040000000000003E-2</v>
      </c>
      <c r="E713">
        <v>0.53129999999999999</v>
      </c>
      <c r="F713" s="255"/>
      <c r="G713" s="255"/>
      <c r="H713" s="255"/>
      <c r="I713" s="255"/>
      <c r="J713" s="255"/>
      <c r="K713" s="255"/>
    </row>
    <row r="714" spans="1:11" s="250" customFormat="1" ht="15" x14ac:dyDescent="0.25">
      <c r="A714" s="254"/>
      <c r="B714" s="255"/>
      <c r="C714" s="255"/>
      <c r="D714" s="255"/>
      <c r="E714" s="255"/>
      <c r="F714" s="255"/>
      <c r="G714" s="255"/>
      <c r="H714" s="255"/>
      <c r="I714" s="255"/>
      <c r="J714" s="255"/>
      <c r="K714" s="255"/>
    </row>
    <row r="715" spans="1:11" s="250" customFormat="1" ht="15" x14ac:dyDescent="0.25">
      <c r="A715" s="254"/>
      <c r="B715" s="256" t="s">
        <v>278</v>
      </c>
      <c r="C715" s="256" t="s">
        <v>292</v>
      </c>
      <c r="D715" s="256" t="s">
        <v>280</v>
      </c>
      <c r="E715" s="256" t="s">
        <v>281</v>
      </c>
      <c r="F715" s="256" t="s">
        <v>293</v>
      </c>
      <c r="G715" s="255"/>
      <c r="H715" s="255"/>
      <c r="I715" s="255"/>
      <c r="J715" s="255"/>
      <c r="K715" s="255"/>
    </row>
    <row r="716" spans="1:11" s="250" customFormat="1" ht="15" x14ac:dyDescent="0.25">
      <c r="A716" s="254"/>
      <c r="B716" s="255"/>
      <c r="C716" s="255"/>
      <c r="D716" s="255"/>
      <c r="E716" s="255"/>
      <c r="F716" s="255"/>
      <c r="G716" s="255"/>
      <c r="H716" s="255"/>
      <c r="I716" s="259"/>
      <c r="J716" s="259"/>
      <c r="K716" s="259"/>
    </row>
    <row r="717" spans="1:11" s="250" customFormat="1" ht="15" x14ac:dyDescent="0.25">
      <c r="A717" s="254"/>
      <c r="B717" s="255"/>
      <c r="C717" s="257" t="s">
        <v>283</v>
      </c>
      <c r="D717" s="257" t="s">
        <v>284</v>
      </c>
      <c r="E717" s="257"/>
      <c r="F717" s="255"/>
      <c r="G717" s="255"/>
      <c r="H717" s="255"/>
      <c r="I717" s="255"/>
      <c r="J717" s="259"/>
      <c r="K717" s="259"/>
    </row>
    <row r="718" spans="1:11" s="250" customFormat="1" ht="15" x14ac:dyDescent="0.25">
      <c r="A718" s="254"/>
      <c r="B718" s="255" t="s">
        <v>282</v>
      </c>
      <c r="C718" s="257" t="s">
        <v>286</v>
      </c>
      <c r="D718" s="257" t="s">
        <v>287</v>
      </c>
      <c r="E718" s="257" t="s">
        <v>285</v>
      </c>
      <c r="F718" s="259"/>
      <c r="G718" s="259"/>
      <c r="H718" s="260"/>
      <c r="I718" s="258"/>
      <c r="J718" s="259"/>
      <c r="K718" s="259"/>
    </row>
    <row r="719" spans="1:11" s="250" customFormat="1" ht="15" x14ac:dyDescent="0.25">
      <c r="A719" s="255"/>
      <c r="B719" s="255" t="s">
        <v>280</v>
      </c>
      <c r="C719" s="10">
        <v>-9.8043999999999996E-3</v>
      </c>
      <c r="D719" s="10">
        <v>5.8050000000000003E-3</v>
      </c>
      <c r="E719">
        <v>-1.6890000000000001</v>
      </c>
      <c r="F719" s="255"/>
      <c r="G719" s="255"/>
      <c r="H719" s="258"/>
      <c r="I719" s="258"/>
      <c r="J719" s="255"/>
      <c r="K719" s="255"/>
    </row>
    <row r="720" spans="1:11" s="250" customFormat="1" ht="15" x14ac:dyDescent="0.25">
      <c r="A720" s="255"/>
      <c r="B720" s="255" t="s">
        <v>288</v>
      </c>
      <c r="C720" s="10">
        <v>5.2490000000000002E-2</v>
      </c>
      <c r="D720" s="10">
        <v>2.596E-2</v>
      </c>
      <c r="E720">
        <v>2.0219999999999998</v>
      </c>
      <c r="F720" s="255"/>
      <c r="G720" s="255"/>
      <c r="H720" s="255"/>
      <c r="I720" s="255"/>
      <c r="J720" s="255"/>
      <c r="K720" s="255"/>
    </row>
    <row r="721" spans="1:11" s="250" customFormat="1" ht="15" x14ac:dyDescent="0.25">
      <c r="A721" s="254"/>
      <c r="B721" s="255"/>
      <c r="C721" s="255"/>
      <c r="D721" s="255"/>
      <c r="E721" s="255"/>
      <c r="F721" s="255"/>
      <c r="G721" s="255"/>
      <c r="H721" s="255"/>
      <c r="I721" s="255"/>
      <c r="J721" s="255"/>
      <c r="K721" s="255"/>
    </row>
    <row r="722" spans="1:11" s="250" customFormat="1" ht="15" x14ac:dyDescent="0.25">
      <c r="A722" s="254"/>
      <c r="B722" s="283" t="s">
        <v>278</v>
      </c>
      <c r="C722" s="283" t="s">
        <v>279</v>
      </c>
      <c r="D722" s="283" t="s">
        <v>280</v>
      </c>
      <c r="E722" s="283" t="s">
        <v>281</v>
      </c>
      <c r="F722" s="283" t="s">
        <v>496</v>
      </c>
      <c r="G722" s="255"/>
      <c r="H722" s="255"/>
      <c r="I722" s="255"/>
      <c r="J722" s="255"/>
      <c r="K722" s="255"/>
    </row>
    <row r="723" spans="1:11" s="250" customFormat="1" ht="15" x14ac:dyDescent="0.25">
      <c r="A723" s="254"/>
      <c r="B723" s="255"/>
      <c r="C723" s="255"/>
      <c r="D723" s="255"/>
      <c r="E723" s="255"/>
      <c r="F723" s="255"/>
      <c r="G723" s="255"/>
      <c r="H723" s="255"/>
      <c r="I723" s="259"/>
      <c r="J723" s="259"/>
      <c r="K723" s="259"/>
    </row>
    <row r="724" spans="1:11" s="250" customFormat="1" ht="15" x14ac:dyDescent="0.25">
      <c r="A724" s="254"/>
      <c r="B724" s="255"/>
      <c r="C724" s="257" t="s">
        <v>283</v>
      </c>
      <c r="D724" s="257" t="s">
        <v>284</v>
      </c>
      <c r="E724" s="257"/>
      <c r="F724" s="255"/>
      <c r="G724" s="255"/>
      <c r="H724" s="255"/>
      <c r="I724" s="255"/>
      <c r="J724" s="259"/>
      <c r="K724" s="259"/>
    </row>
    <row r="725" spans="1:11" s="250" customFormat="1" ht="15" x14ac:dyDescent="0.25">
      <c r="A725" s="254"/>
      <c r="B725" s="255" t="s">
        <v>282</v>
      </c>
      <c r="C725" s="257" t="s">
        <v>286</v>
      </c>
      <c r="D725" s="257" t="s">
        <v>287</v>
      </c>
      <c r="E725" s="257" t="s">
        <v>285</v>
      </c>
      <c r="F725" s="259"/>
      <c r="G725" s="259"/>
      <c r="H725" s="259"/>
      <c r="I725" s="258"/>
      <c r="J725" s="260"/>
      <c r="K725" s="259"/>
    </row>
    <row r="726" spans="1:11" s="250" customFormat="1" ht="15" x14ac:dyDescent="0.25">
      <c r="A726" s="255"/>
      <c r="B726" s="255" t="s">
        <v>280</v>
      </c>
      <c r="C726" s="10">
        <v>6.3030999999999998E-3</v>
      </c>
      <c r="D726" s="10">
        <v>2.212E-3</v>
      </c>
      <c r="E726">
        <v>2.85</v>
      </c>
      <c r="F726" s="255"/>
      <c r="G726" s="255"/>
      <c r="H726" s="258"/>
      <c r="I726" s="258"/>
      <c r="J726" s="258"/>
      <c r="K726" s="255"/>
    </row>
    <row r="727" spans="1:11" s="250" customFormat="1" ht="15" x14ac:dyDescent="0.25">
      <c r="A727" s="255"/>
      <c r="B727" s="255" t="s">
        <v>288</v>
      </c>
      <c r="C727" s="10">
        <v>5.4800000000000001E-2</v>
      </c>
      <c r="D727" s="10">
        <v>2.8680000000000001E-2</v>
      </c>
      <c r="E727">
        <v>1.91</v>
      </c>
      <c r="F727" s="255"/>
      <c r="G727" s="255"/>
      <c r="H727" s="258"/>
      <c r="I727" s="258"/>
      <c r="J727" s="258"/>
      <c r="K727" s="255"/>
    </row>
    <row r="728" spans="1:11" s="250" customFormat="1" ht="15" x14ac:dyDescent="0.25">
      <c r="A728" s="254"/>
      <c r="B728" s="255"/>
      <c r="C728" s="255"/>
      <c r="D728" s="255"/>
      <c r="E728" s="255"/>
      <c r="F728" s="255"/>
      <c r="G728" s="255"/>
      <c r="H728" s="255"/>
      <c r="I728" s="255"/>
      <c r="J728" s="258"/>
      <c r="K728" s="255"/>
    </row>
    <row r="729" spans="1:11" s="250" customFormat="1" ht="15" x14ac:dyDescent="0.25">
      <c r="A729" s="254"/>
      <c r="B729" s="256" t="s">
        <v>278</v>
      </c>
      <c r="C729" s="256" t="s">
        <v>289</v>
      </c>
      <c r="D729" s="256" t="s">
        <v>280</v>
      </c>
      <c r="E729" s="256" t="s">
        <v>281</v>
      </c>
      <c r="F729" s="256" t="s">
        <v>496</v>
      </c>
      <c r="G729" s="255"/>
      <c r="H729" s="255"/>
      <c r="I729" s="258"/>
      <c r="J729" s="258"/>
      <c r="K729" s="255"/>
    </row>
    <row r="730" spans="1:11" s="250" customFormat="1" ht="15" x14ac:dyDescent="0.25">
      <c r="A730" s="254"/>
      <c r="B730" s="255"/>
      <c r="C730" s="255"/>
      <c r="D730" s="255"/>
      <c r="E730" s="255"/>
      <c r="F730" s="255"/>
      <c r="G730" s="255"/>
      <c r="H730" s="255"/>
      <c r="I730" s="259"/>
      <c r="J730" s="260"/>
      <c r="K730" s="259"/>
    </row>
    <row r="731" spans="1:11" s="250" customFormat="1" ht="15" x14ac:dyDescent="0.25">
      <c r="A731" s="254"/>
      <c r="B731" s="255"/>
      <c r="C731" s="257" t="s">
        <v>283</v>
      </c>
      <c r="D731" s="257" t="s">
        <v>284</v>
      </c>
      <c r="E731" s="257"/>
      <c r="F731" s="255"/>
      <c r="G731" s="255"/>
      <c r="H731" s="255"/>
      <c r="I731" s="258"/>
      <c r="J731" s="260"/>
      <c r="K731" s="259"/>
    </row>
    <row r="732" spans="1:11" s="250" customFormat="1" ht="15" x14ac:dyDescent="0.25">
      <c r="A732" s="254"/>
      <c r="B732" s="255" t="s">
        <v>282</v>
      </c>
      <c r="C732" s="257" t="s">
        <v>286</v>
      </c>
      <c r="D732" s="257" t="s">
        <v>287</v>
      </c>
      <c r="E732" s="257" t="s">
        <v>285</v>
      </c>
      <c r="F732" s="259"/>
      <c r="G732" s="259"/>
      <c r="H732" s="260"/>
      <c r="I732" s="258"/>
      <c r="J732" s="259"/>
      <c r="K732" s="259"/>
    </row>
    <row r="733" spans="1:11" s="250" customFormat="1" ht="15" x14ac:dyDescent="0.25">
      <c r="A733" s="255"/>
      <c r="B733" s="255" t="s">
        <v>280</v>
      </c>
      <c r="C733" s="10">
        <v>-1.2526000000000001E-2</v>
      </c>
      <c r="D733" s="10">
        <v>4.7609999999999996E-3</v>
      </c>
      <c r="E733">
        <v>-2.6309999999999998</v>
      </c>
      <c r="F733" s="255"/>
      <c r="G733" s="255"/>
      <c r="H733" s="255"/>
      <c r="I733" s="258"/>
      <c r="J733" s="258"/>
      <c r="K733" s="255"/>
    </row>
    <row r="734" spans="1:11" s="250" customFormat="1" ht="15" x14ac:dyDescent="0.25">
      <c r="A734" s="255"/>
      <c r="B734" s="255" t="s">
        <v>288</v>
      </c>
      <c r="C734">
        <v>0.31841999999999998</v>
      </c>
      <c r="D734" s="10">
        <v>6.1740000000000003E-2</v>
      </c>
      <c r="E734">
        <v>5.1580000000000004</v>
      </c>
      <c r="F734" s="255"/>
      <c r="G734" s="255"/>
      <c r="H734" s="255"/>
      <c r="I734" s="258"/>
      <c r="J734" s="258"/>
      <c r="K734" s="255"/>
    </row>
    <row r="735" spans="1:11" s="250" customFormat="1" ht="15" x14ac:dyDescent="0.25">
      <c r="A735" s="254"/>
      <c r="B735" s="255"/>
      <c r="C735" s="255"/>
      <c r="D735" s="255"/>
      <c r="E735" s="255"/>
      <c r="F735" s="255"/>
      <c r="G735" s="255"/>
      <c r="H735" s="255"/>
      <c r="I735" s="255"/>
      <c r="J735" s="255"/>
      <c r="K735" s="255"/>
    </row>
    <row r="736" spans="1:11" s="250" customFormat="1" ht="15" x14ac:dyDescent="0.25">
      <c r="A736" s="254"/>
      <c r="B736" s="256" t="s">
        <v>278</v>
      </c>
      <c r="C736" s="256" t="s">
        <v>290</v>
      </c>
      <c r="D736" s="256" t="s">
        <v>280</v>
      </c>
      <c r="E736" s="256" t="s">
        <v>281</v>
      </c>
      <c r="F736" s="256" t="s">
        <v>496</v>
      </c>
      <c r="G736" s="255"/>
      <c r="H736" s="255"/>
      <c r="I736" s="255"/>
      <c r="J736" s="255"/>
      <c r="K736" s="255"/>
    </row>
    <row r="737" spans="1:11" s="250" customFormat="1" ht="15" x14ac:dyDescent="0.25">
      <c r="A737" s="254"/>
      <c r="B737" s="255"/>
      <c r="C737" s="255"/>
      <c r="D737" s="255"/>
      <c r="E737" s="255"/>
      <c r="F737" s="255"/>
      <c r="G737" s="255"/>
      <c r="H737" s="255"/>
      <c r="I737" s="259"/>
      <c r="J737" s="259"/>
      <c r="K737" s="259"/>
    </row>
    <row r="738" spans="1:11" s="250" customFormat="1" ht="15" x14ac:dyDescent="0.25">
      <c r="A738" s="254"/>
      <c r="B738" s="255"/>
      <c r="C738" s="257" t="s">
        <v>283</v>
      </c>
      <c r="D738" s="257" t="s">
        <v>284</v>
      </c>
      <c r="E738" s="257"/>
      <c r="F738" s="255"/>
      <c r="G738" s="255"/>
      <c r="H738" s="255"/>
      <c r="I738" s="255"/>
      <c r="J738" s="259"/>
      <c r="K738" s="259"/>
    </row>
    <row r="739" spans="1:11" s="250" customFormat="1" ht="15" x14ac:dyDescent="0.25">
      <c r="A739" s="254"/>
      <c r="B739" s="255" t="s">
        <v>282</v>
      </c>
      <c r="C739" s="257" t="s">
        <v>286</v>
      </c>
      <c r="D739" s="257" t="s">
        <v>287</v>
      </c>
      <c r="E739" s="257" t="s">
        <v>285</v>
      </c>
      <c r="F739" s="259"/>
      <c r="G739" s="259"/>
      <c r="H739" s="260"/>
      <c r="I739" s="258"/>
      <c r="J739" s="259"/>
      <c r="K739" s="259"/>
    </row>
    <row r="740" spans="1:11" s="250" customFormat="1" ht="15" x14ac:dyDescent="0.25">
      <c r="A740" s="255"/>
      <c r="B740" s="255" t="s">
        <v>280</v>
      </c>
      <c r="C740" s="10">
        <v>1.8828999999999999E-2</v>
      </c>
      <c r="D740" s="10">
        <v>6.0000000000000001E-3</v>
      </c>
      <c r="E740">
        <v>3.1379999999999999</v>
      </c>
      <c r="F740" s="255"/>
      <c r="G740" s="255"/>
      <c r="H740" s="255"/>
      <c r="I740" s="258"/>
      <c r="J740" s="255"/>
      <c r="K740" s="255"/>
    </row>
    <row r="741" spans="1:11" s="250" customFormat="1" ht="15" x14ac:dyDescent="0.25">
      <c r="A741" s="255"/>
      <c r="B741" s="255" t="s">
        <v>288</v>
      </c>
      <c r="C741">
        <v>-0.26362000000000002</v>
      </c>
      <c r="D741" s="10">
        <v>7.7810000000000004E-2</v>
      </c>
      <c r="E741">
        <v>-3.3879999999999999</v>
      </c>
      <c r="F741" s="255"/>
      <c r="G741" s="255"/>
      <c r="H741" s="255"/>
      <c r="I741" s="255"/>
      <c r="J741" s="255"/>
      <c r="K741" s="255"/>
    </row>
    <row r="742" spans="1:11" s="250" customFormat="1" ht="15" x14ac:dyDescent="0.25">
      <c r="A742" s="254"/>
      <c r="B742" s="255"/>
      <c r="C742" s="255"/>
      <c r="D742" s="255"/>
      <c r="E742" s="255"/>
      <c r="F742" s="255"/>
      <c r="G742" s="255"/>
      <c r="H742" s="255"/>
      <c r="I742" s="255"/>
      <c r="J742" s="255"/>
      <c r="K742" s="255"/>
    </row>
    <row r="743" spans="1:11" s="250" customFormat="1" ht="15" x14ac:dyDescent="0.25">
      <c r="A743" s="254"/>
      <c r="B743" s="256" t="s">
        <v>278</v>
      </c>
      <c r="C743" s="256" t="s">
        <v>291</v>
      </c>
      <c r="D743" s="256" t="s">
        <v>280</v>
      </c>
      <c r="E743" s="256" t="s">
        <v>281</v>
      </c>
      <c r="F743" s="256" t="s">
        <v>496</v>
      </c>
      <c r="G743" s="255"/>
      <c r="H743" s="255"/>
      <c r="I743" s="255"/>
      <c r="J743" s="255"/>
      <c r="K743" s="255"/>
    </row>
    <row r="744" spans="1:11" s="250" customFormat="1" ht="15" x14ac:dyDescent="0.25">
      <c r="A744" s="254"/>
      <c r="B744" s="255"/>
      <c r="C744" s="255"/>
      <c r="D744" s="255"/>
      <c r="E744" s="255"/>
      <c r="F744" s="255"/>
      <c r="G744" s="255"/>
      <c r="H744" s="255"/>
      <c r="I744" s="259"/>
      <c r="J744" s="259"/>
      <c r="K744" s="259"/>
    </row>
    <row r="745" spans="1:11" s="250" customFormat="1" ht="15" x14ac:dyDescent="0.25">
      <c r="A745" s="254"/>
      <c r="B745" s="255"/>
      <c r="C745" s="257" t="s">
        <v>283</v>
      </c>
      <c r="D745" s="257" t="s">
        <v>284</v>
      </c>
      <c r="E745" s="257"/>
      <c r="F745" s="255"/>
      <c r="G745" s="255"/>
      <c r="H745" s="255"/>
      <c r="I745" s="255"/>
      <c r="J745" s="259"/>
      <c r="K745" s="259"/>
    </row>
    <row r="746" spans="1:11" s="250" customFormat="1" ht="15" x14ac:dyDescent="0.25">
      <c r="A746" s="254"/>
      <c r="B746" s="255" t="s">
        <v>282</v>
      </c>
      <c r="C746" s="257" t="s">
        <v>286</v>
      </c>
      <c r="D746" s="257" t="s">
        <v>287</v>
      </c>
      <c r="E746" s="257" t="s">
        <v>285</v>
      </c>
      <c r="F746" s="259"/>
      <c r="G746" s="259"/>
      <c r="H746" s="260"/>
      <c r="I746" s="258"/>
      <c r="J746" s="259"/>
      <c r="K746" s="259"/>
    </row>
    <row r="747" spans="1:11" s="250" customFormat="1" ht="15" x14ac:dyDescent="0.25">
      <c r="A747" s="255"/>
      <c r="B747" s="255" t="s">
        <v>280</v>
      </c>
      <c r="C747" s="10">
        <v>4.1542000000000003E-2</v>
      </c>
      <c r="D747" s="10">
        <v>1.133E-2</v>
      </c>
      <c r="E747">
        <v>3.665</v>
      </c>
      <c r="F747" s="255"/>
      <c r="G747" s="255"/>
      <c r="H747" s="255"/>
      <c r="I747" s="255"/>
      <c r="J747" s="255"/>
      <c r="K747" s="255"/>
    </row>
    <row r="748" spans="1:11" s="250" customFormat="1" ht="15" x14ac:dyDescent="0.25">
      <c r="A748" s="255"/>
      <c r="B748" s="255" t="s">
        <v>288</v>
      </c>
      <c r="C748">
        <v>-0.56128999999999996</v>
      </c>
      <c r="D748">
        <v>0.14699999999999999</v>
      </c>
      <c r="E748">
        <v>-3.819</v>
      </c>
      <c r="F748" s="255"/>
      <c r="G748" s="255"/>
      <c r="H748" s="255"/>
      <c r="I748" s="255"/>
      <c r="J748" s="255"/>
      <c r="K748" s="255"/>
    </row>
    <row r="749" spans="1:11" s="250" customFormat="1" ht="15" x14ac:dyDescent="0.25">
      <c r="A749" s="254"/>
      <c r="B749" s="255"/>
      <c r="C749" s="255"/>
      <c r="D749" s="255"/>
      <c r="E749" s="255"/>
      <c r="F749" s="255"/>
      <c r="G749" s="255"/>
      <c r="H749" s="255"/>
      <c r="I749" s="255"/>
      <c r="J749" s="255"/>
      <c r="K749" s="255"/>
    </row>
    <row r="750" spans="1:11" s="250" customFormat="1" ht="15" x14ac:dyDescent="0.25">
      <c r="A750" s="254"/>
      <c r="B750" s="256" t="s">
        <v>278</v>
      </c>
      <c r="C750" s="256" t="s">
        <v>292</v>
      </c>
      <c r="D750" s="256" t="s">
        <v>280</v>
      </c>
      <c r="E750" s="256" t="s">
        <v>281</v>
      </c>
      <c r="F750" s="256" t="s">
        <v>496</v>
      </c>
      <c r="G750" s="255"/>
      <c r="H750" s="255"/>
      <c r="I750" s="255"/>
      <c r="J750" s="255"/>
      <c r="K750" s="255"/>
    </row>
    <row r="751" spans="1:11" s="250" customFormat="1" ht="15" x14ac:dyDescent="0.25">
      <c r="A751" s="254"/>
      <c r="B751" s="255"/>
      <c r="C751" s="255"/>
      <c r="D751" s="255"/>
      <c r="E751" s="255"/>
      <c r="F751" s="255"/>
      <c r="G751" s="255"/>
      <c r="H751" s="255"/>
      <c r="I751" s="259"/>
      <c r="J751" s="259"/>
      <c r="K751" s="259"/>
    </row>
    <row r="752" spans="1:11" s="250" customFormat="1" ht="15" x14ac:dyDescent="0.25">
      <c r="A752" s="254"/>
      <c r="B752" s="255"/>
      <c r="C752" s="257" t="s">
        <v>283</v>
      </c>
      <c r="D752" s="257" t="s">
        <v>284</v>
      </c>
      <c r="E752" s="257"/>
      <c r="F752" s="255"/>
      <c r="G752" s="255"/>
      <c r="H752" s="255"/>
      <c r="I752" s="259"/>
      <c r="J752" s="259"/>
      <c r="K752" s="259"/>
    </row>
    <row r="753" spans="1:14" s="250" customFormat="1" ht="15" x14ac:dyDescent="0.25">
      <c r="A753" s="254"/>
      <c r="B753" s="255" t="s">
        <v>282</v>
      </c>
      <c r="C753" s="257" t="s">
        <v>286</v>
      </c>
      <c r="D753" s="257" t="s">
        <v>287</v>
      </c>
      <c r="E753" s="257" t="s">
        <v>285</v>
      </c>
      <c r="F753" s="259"/>
      <c r="G753" s="259"/>
      <c r="H753" s="260"/>
      <c r="I753" s="260"/>
      <c r="J753" s="259"/>
      <c r="K753" s="259"/>
    </row>
    <row r="754" spans="1:14" s="250" customFormat="1" ht="15" x14ac:dyDescent="0.25">
      <c r="A754" s="255"/>
      <c r="B754" s="255" t="s">
        <v>280</v>
      </c>
      <c r="C754" s="10">
        <v>-2.8368E-3</v>
      </c>
      <c r="D754" s="10">
        <v>2.2569999999999999E-3</v>
      </c>
      <c r="E754">
        <v>-1.2569999999999999</v>
      </c>
      <c r="F754" s="255"/>
      <c r="G754" s="255"/>
      <c r="H754" s="258"/>
      <c r="I754" s="260"/>
      <c r="J754" s="259"/>
      <c r="K754" s="259"/>
    </row>
    <row r="755" spans="1:14" s="250" customFormat="1" ht="15" x14ac:dyDescent="0.25">
      <c r="A755" s="255"/>
      <c r="B755" s="255" t="s">
        <v>288</v>
      </c>
      <c r="C755" s="10">
        <v>1.9952000000000001E-2</v>
      </c>
      <c r="D755" s="10">
        <v>2.9260000000000001E-2</v>
      </c>
      <c r="E755">
        <v>0.68179999999999996</v>
      </c>
      <c r="F755" s="255"/>
      <c r="G755" s="255"/>
      <c r="H755" s="255"/>
      <c r="I755" s="259"/>
      <c r="J755" s="259"/>
      <c r="K755" s="259"/>
    </row>
    <row r="756" spans="1:14" s="250" customFormat="1" ht="15" x14ac:dyDescent="0.25">
      <c r="A756" s="255"/>
      <c r="B756" s="255"/>
      <c r="C756" s="255"/>
      <c r="D756" s="255"/>
      <c r="E756" s="255"/>
      <c r="F756" s="255"/>
      <c r="G756" s="255"/>
      <c r="H756" s="255"/>
      <c r="I756" s="255"/>
      <c r="J756" s="255"/>
      <c r="K756" s="255"/>
      <c r="L756" s="249"/>
      <c r="M756" s="249"/>
      <c r="N756" s="249"/>
    </row>
    <row r="757" spans="1:14" s="250" customFormat="1" ht="15" x14ac:dyDescent="0.25">
      <c r="A757" s="254"/>
      <c r="B757" s="255"/>
      <c r="C757" s="255"/>
      <c r="D757" s="255"/>
      <c r="E757" s="255"/>
      <c r="F757" s="255"/>
      <c r="G757" s="255"/>
      <c r="H757" s="255"/>
      <c r="I757" s="255"/>
      <c r="J757" s="255"/>
      <c r="K757" s="255"/>
    </row>
    <row r="758" spans="1:14" ht="26.25" x14ac:dyDescent="0.4">
      <c r="A758" s="264" t="s">
        <v>77</v>
      </c>
      <c r="B758" s="265"/>
      <c r="C758" s="265"/>
      <c r="D758" s="265"/>
      <c r="E758" s="265"/>
      <c r="F758" s="265"/>
      <c r="G758" s="265"/>
      <c r="H758" s="265"/>
      <c r="I758" s="265"/>
      <c r="J758" s="265"/>
      <c r="K758" s="265"/>
      <c r="L758" s="250"/>
      <c r="M758" s="250"/>
      <c r="N758" s="250"/>
    </row>
    <row r="759" spans="1:14" s="250" customFormat="1" ht="15" x14ac:dyDescent="0.25">
      <c r="A759" s="254"/>
      <c r="B759" s="255"/>
      <c r="C759" s="255"/>
      <c r="D759" s="255"/>
      <c r="E759" s="255"/>
      <c r="F759" s="255"/>
      <c r="G759" s="255"/>
      <c r="H759" s="255"/>
      <c r="I759" s="255"/>
      <c r="J759" s="255"/>
      <c r="K759" s="255"/>
    </row>
    <row r="760" spans="1:14" s="250" customFormat="1" ht="15" x14ac:dyDescent="0.25">
      <c r="A760" s="254"/>
      <c r="B760" s="256" t="s">
        <v>278</v>
      </c>
      <c r="C760" s="256" t="s">
        <v>279</v>
      </c>
      <c r="D760" s="256" t="s">
        <v>280</v>
      </c>
      <c r="E760" s="256" t="s">
        <v>281</v>
      </c>
      <c r="F760" s="256" t="s">
        <v>495</v>
      </c>
      <c r="G760" s="255"/>
      <c r="H760" s="255"/>
      <c r="I760" s="255"/>
      <c r="J760" s="255"/>
      <c r="K760" s="255"/>
    </row>
    <row r="761" spans="1:14" s="250" customFormat="1" ht="15" x14ac:dyDescent="0.25">
      <c r="A761" s="254"/>
      <c r="B761" s="255"/>
      <c r="C761" s="255"/>
      <c r="D761" s="255"/>
      <c r="E761" s="255"/>
      <c r="F761" s="255"/>
      <c r="G761" s="255"/>
      <c r="H761" s="255"/>
      <c r="I761" s="255"/>
      <c r="J761" s="255"/>
      <c r="K761" s="255"/>
    </row>
    <row r="762" spans="1:14" s="250" customFormat="1" ht="15" x14ac:dyDescent="0.25">
      <c r="A762" s="254"/>
      <c r="B762" s="255"/>
      <c r="C762" s="257" t="s">
        <v>283</v>
      </c>
      <c r="D762" s="257" t="s">
        <v>284</v>
      </c>
      <c r="E762" s="257"/>
      <c r="F762" s="255"/>
      <c r="G762" s="255"/>
      <c r="H762" s="255"/>
      <c r="I762" s="255"/>
      <c r="J762" s="255"/>
      <c r="K762" s="258"/>
      <c r="L762" s="251"/>
    </row>
    <row r="763" spans="1:14" s="250" customFormat="1" ht="15" x14ac:dyDescent="0.25">
      <c r="A763" s="254"/>
      <c r="B763" s="255" t="s">
        <v>282</v>
      </c>
      <c r="C763" s="257" t="s">
        <v>286</v>
      </c>
      <c r="D763" s="257" t="s">
        <v>287</v>
      </c>
      <c r="E763" s="257" t="s">
        <v>285</v>
      </c>
      <c r="F763" s="260"/>
      <c r="G763" s="260"/>
      <c r="H763" s="260"/>
      <c r="I763" s="259"/>
      <c r="J763" s="259"/>
      <c r="K763" s="260"/>
      <c r="L763" s="251"/>
    </row>
    <row r="764" spans="1:14" s="250" customFormat="1" ht="15" x14ac:dyDescent="0.25">
      <c r="A764" s="255"/>
      <c r="B764" s="255" t="s">
        <v>280</v>
      </c>
      <c r="C764" s="10">
        <v>1.1741E-2</v>
      </c>
      <c r="D764" s="10">
        <v>7.626E-4</v>
      </c>
      <c r="E764">
        <v>15.4</v>
      </c>
      <c r="F764" s="258"/>
      <c r="G764" s="258"/>
      <c r="H764" s="258"/>
      <c r="I764" s="258"/>
      <c r="J764" s="259"/>
      <c r="K764" s="260"/>
      <c r="L764" s="251"/>
    </row>
    <row r="765" spans="1:14" s="250" customFormat="1" ht="15" x14ac:dyDescent="0.25">
      <c r="A765" s="255"/>
      <c r="B765" s="255" t="s">
        <v>288</v>
      </c>
      <c r="C765" s="10">
        <v>3.3614999999999999E-2</v>
      </c>
      <c r="D765" s="10">
        <v>8.2550000000000002E-3</v>
      </c>
      <c r="E765">
        <v>4.0720000000000001</v>
      </c>
      <c r="F765" s="258"/>
      <c r="G765" s="258"/>
      <c r="H765" s="258"/>
      <c r="I765" s="258"/>
      <c r="J765" s="259"/>
      <c r="K765" s="260"/>
      <c r="L765" s="251"/>
    </row>
    <row r="766" spans="1:14" s="250" customFormat="1" ht="15" x14ac:dyDescent="0.25">
      <c r="A766" s="254"/>
      <c r="B766" s="255"/>
      <c r="C766" s="255"/>
      <c r="D766" s="255"/>
      <c r="E766" s="255"/>
      <c r="F766" s="255"/>
      <c r="G766" s="255"/>
      <c r="H766" s="255"/>
      <c r="I766" s="255"/>
      <c r="J766" s="255"/>
      <c r="K766" s="258"/>
      <c r="L766" s="251"/>
    </row>
    <row r="767" spans="1:14" s="250" customFormat="1" ht="15" x14ac:dyDescent="0.25">
      <c r="A767" s="254"/>
      <c r="B767" s="256" t="s">
        <v>278</v>
      </c>
      <c r="C767" s="256" t="s">
        <v>289</v>
      </c>
      <c r="D767" s="256" t="s">
        <v>280</v>
      </c>
      <c r="E767" s="256" t="s">
        <v>281</v>
      </c>
      <c r="F767" s="256" t="s">
        <v>495</v>
      </c>
      <c r="G767" s="255"/>
      <c r="H767" s="255"/>
      <c r="I767" s="255"/>
      <c r="J767" s="255"/>
      <c r="K767" s="258"/>
      <c r="L767" s="251"/>
    </row>
    <row r="768" spans="1:14" s="250" customFormat="1" ht="15" x14ac:dyDescent="0.25">
      <c r="A768" s="254"/>
      <c r="B768" s="255"/>
      <c r="C768" s="255"/>
      <c r="D768" s="255"/>
      <c r="E768" s="255"/>
      <c r="F768" s="255"/>
      <c r="G768" s="255"/>
      <c r="H768" s="255"/>
      <c r="I768" s="255"/>
      <c r="J768" s="255"/>
      <c r="K768" s="258"/>
      <c r="L768" s="251"/>
      <c r="M768" s="251"/>
    </row>
    <row r="769" spans="1:12" s="250" customFormat="1" ht="15" x14ac:dyDescent="0.25">
      <c r="A769" s="254"/>
      <c r="B769" s="255"/>
      <c r="C769" s="257" t="s">
        <v>283</v>
      </c>
      <c r="D769" s="257" t="s">
        <v>284</v>
      </c>
      <c r="E769" s="257"/>
      <c r="F769" s="255"/>
      <c r="G769" s="255"/>
      <c r="H769" s="255"/>
      <c r="I769" s="255"/>
      <c r="J769" s="255"/>
      <c r="K769" s="258"/>
      <c r="L769" s="251"/>
    </row>
    <row r="770" spans="1:12" s="250" customFormat="1" ht="15" x14ac:dyDescent="0.25">
      <c r="A770" s="254"/>
      <c r="B770" s="255" t="s">
        <v>282</v>
      </c>
      <c r="C770" s="257" t="s">
        <v>286</v>
      </c>
      <c r="D770" s="257" t="s">
        <v>287</v>
      </c>
      <c r="E770" s="257" t="s">
        <v>285</v>
      </c>
      <c r="F770" s="260"/>
      <c r="G770" s="260"/>
      <c r="H770" s="260"/>
      <c r="I770" s="259"/>
      <c r="J770" s="259"/>
      <c r="K770" s="260"/>
      <c r="L770" s="251"/>
    </row>
    <row r="771" spans="1:12" s="250" customFormat="1" ht="15" x14ac:dyDescent="0.25">
      <c r="A771" s="255"/>
      <c r="B771" s="255" t="s">
        <v>280</v>
      </c>
      <c r="C771" s="10">
        <v>1.2442E-2</v>
      </c>
      <c r="D771" s="10">
        <v>3.1419999999999998E-3</v>
      </c>
      <c r="E771">
        <v>3.96</v>
      </c>
      <c r="F771" s="258"/>
      <c r="G771" s="258"/>
      <c r="H771" s="258"/>
      <c r="I771" s="258"/>
      <c r="J771" s="259"/>
      <c r="K771" s="260"/>
      <c r="L771" s="251"/>
    </row>
    <row r="772" spans="1:12" s="250" customFormat="1" ht="15" x14ac:dyDescent="0.25">
      <c r="A772" s="255"/>
      <c r="B772" s="255" t="s">
        <v>288</v>
      </c>
      <c r="C772" s="10">
        <v>2.6366000000000001E-2</v>
      </c>
      <c r="D772" s="10">
        <v>3.4009999999999999E-2</v>
      </c>
      <c r="E772">
        <v>0.77529999999999999</v>
      </c>
      <c r="F772" s="258"/>
      <c r="G772" s="258"/>
      <c r="H772" s="258"/>
      <c r="I772" s="258"/>
      <c r="J772" s="259"/>
      <c r="K772" s="259"/>
    </row>
    <row r="773" spans="1:12" s="250" customFormat="1" ht="15" x14ac:dyDescent="0.25">
      <c r="A773" s="254"/>
      <c r="B773" s="255"/>
      <c r="C773" s="255"/>
      <c r="D773" s="255"/>
      <c r="E773" s="255"/>
      <c r="F773" s="255"/>
      <c r="G773" s="255"/>
      <c r="H773" s="255"/>
      <c r="I773" s="255"/>
      <c r="J773" s="255"/>
      <c r="K773" s="255"/>
    </row>
    <row r="774" spans="1:12" s="250" customFormat="1" ht="15" x14ac:dyDescent="0.25">
      <c r="A774" s="254"/>
      <c r="B774" s="256" t="s">
        <v>278</v>
      </c>
      <c r="C774" s="256" t="s">
        <v>290</v>
      </c>
      <c r="D774" s="256" t="s">
        <v>280</v>
      </c>
      <c r="E774" s="256" t="s">
        <v>281</v>
      </c>
      <c r="F774" s="256" t="s">
        <v>495</v>
      </c>
      <c r="G774" s="255"/>
      <c r="H774" s="255"/>
      <c r="I774" s="255"/>
      <c r="J774" s="255"/>
      <c r="K774" s="255"/>
    </row>
    <row r="775" spans="1:12" s="250" customFormat="1" ht="15" x14ac:dyDescent="0.25">
      <c r="A775" s="254"/>
      <c r="B775" s="255"/>
      <c r="C775" s="255"/>
      <c r="D775" s="255"/>
      <c r="E775" s="255"/>
      <c r="F775" s="255"/>
      <c r="G775" s="255"/>
      <c r="H775" s="255"/>
      <c r="I775" s="255"/>
      <c r="J775" s="255"/>
      <c r="K775" s="255"/>
    </row>
    <row r="776" spans="1:12" s="250" customFormat="1" ht="15" x14ac:dyDescent="0.25">
      <c r="A776" s="254"/>
      <c r="B776" s="255"/>
      <c r="C776" s="257" t="s">
        <v>283</v>
      </c>
      <c r="D776" s="257" t="s">
        <v>284</v>
      </c>
      <c r="E776" s="257"/>
      <c r="F776" s="255"/>
      <c r="G776" s="255"/>
      <c r="H776" s="255"/>
      <c r="I776" s="255"/>
      <c r="J776" s="255"/>
      <c r="K776" s="255"/>
    </row>
    <row r="777" spans="1:12" s="250" customFormat="1" ht="15" x14ac:dyDescent="0.25">
      <c r="A777" s="254"/>
      <c r="B777" s="255" t="s">
        <v>282</v>
      </c>
      <c r="C777" s="257" t="s">
        <v>286</v>
      </c>
      <c r="D777" s="257" t="s">
        <v>287</v>
      </c>
      <c r="E777" s="257" t="s">
        <v>285</v>
      </c>
      <c r="F777" s="260"/>
      <c r="G777" s="260"/>
      <c r="H777" s="260"/>
      <c r="I777" s="260"/>
      <c r="J777" s="259"/>
      <c r="K777" s="259"/>
    </row>
    <row r="778" spans="1:12" s="250" customFormat="1" ht="15" x14ac:dyDescent="0.25">
      <c r="A778" s="255"/>
      <c r="B778" s="255" t="s">
        <v>280</v>
      </c>
      <c r="C778" s="10">
        <v>-7.0091999999999995E-4</v>
      </c>
      <c r="D778" s="10">
        <v>3.0149999999999999E-3</v>
      </c>
      <c r="E778">
        <v>-0.2324</v>
      </c>
      <c r="F778" s="258"/>
      <c r="G778" s="258"/>
      <c r="H778" s="258"/>
      <c r="I778" s="258"/>
      <c r="J778" s="259"/>
      <c r="K778" s="259"/>
    </row>
    <row r="779" spans="1:12" s="250" customFormat="1" ht="15" x14ac:dyDescent="0.25">
      <c r="A779" s="255"/>
      <c r="B779" s="255" t="s">
        <v>288</v>
      </c>
      <c r="C779" s="10">
        <v>7.2487000000000003E-3</v>
      </c>
      <c r="D779" s="10">
        <v>3.2640000000000002E-2</v>
      </c>
      <c r="E779">
        <v>0.22209999999999999</v>
      </c>
      <c r="F779" s="258"/>
      <c r="G779" s="258"/>
      <c r="H779" s="258"/>
      <c r="I779" s="255"/>
      <c r="J779" s="259"/>
      <c r="K779" s="259"/>
    </row>
    <row r="780" spans="1:12" s="250" customFormat="1" ht="15" x14ac:dyDescent="0.25">
      <c r="A780" s="254"/>
      <c r="B780" s="255"/>
      <c r="C780" s="255"/>
      <c r="D780" s="255"/>
      <c r="E780" s="255"/>
      <c r="F780" s="255"/>
      <c r="G780" s="255"/>
      <c r="H780" s="255"/>
      <c r="I780" s="255"/>
      <c r="J780" s="255"/>
      <c r="K780" s="255"/>
    </row>
    <row r="781" spans="1:12" s="250" customFormat="1" ht="15" x14ac:dyDescent="0.25">
      <c r="A781" s="254"/>
      <c r="B781" s="256" t="s">
        <v>278</v>
      </c>
      <c r="C781" s="256" t="s">
        <v>291</v>
      </c>
      <c r="D781" s="256" t="s">
        <v>280</v>
      </c>
      <c r="E781" s="256" t="s">
        <v>281</v>
      </c>
      <c r="F781" s="256" t="s">
        <v>495</v>
      </c>
      <c r="G781" s="255"/>
      <c r="H781" s="255"/>
      <c r="I781" s="255"/>
      <c r="J781" s="255"/>
      <c r="K781" s="255"/>
    </row>
    <row r="782" spans="1:12" s="250" customFormat="1" ht="15" x14ac:dyDescent="0.25">
      <c r="A782" s="254"/>
      <c r="B782" s="255"/>
      <c r="C782" s="255"/>
      <c r="D782" s="255"/>
      <c r="E782" s="255"/>
      <c r="F782" s="255"/>
      <c r="G782" s="255"/>
      <c r="H782" s="255"/>
      <c r="I782" s="255"/>
      <c r="J782" s="255"/>
      <c r="K782" s="255"/>
    </row>
    <row r="783" spans="1:12" s="250" customFormat="1" ht="15" x14ac:dyDescent="0.25">
      <c r="A783" s="254"/>
      <c r="B783" s="255"/>
      <c r="C783" s="257" t="s">
        <v>283</v>
      </c>
      <c r="D783" s="257" t="s">
        <v>284</v>
      </c>
      <c r="E783" s="257"/>
      <c r="F783" s="255"/>
      <c r="G783" s="255"/>
      <c r="H783" s="255"/>
      <c r="I783" s="255"/>
      <c r="J783" s="255"/>
      <c r="K783" s="255"/>
    </row>
    <row r="784" spans="1:12" s="250" customFormat="1" ht="15" x14ac:dyDescent="0.25">
      <c r="A784" s="254"/>
      <c r="B784" s="255" t="s">
        <v>282</v>
      </c>
      <c r="C784" s="257" t="s">
        <v>286</v>
      </c>
      <c r="D784" s="257" t="s">
        <v>287</v>
      </c>
      <c r="E784" s="257" t="s">
        <v>285</v>
      </c>
      <c r="F784" s="260"/>
      <c r="G784" s="259"/>
      <c r="H784" s="260"/>
      <c r="I784" s="260"/>
      <c r="J784" s="259"/>
      <c r="K784" s="259"/>
    </row>
    <row r="785" spans="1:11" s="250" customFormat="1" ht="15" x14ac:dyDescent="0.25">
      <c r="A785" s="255"/>
      <c r="B785" s="255" t="s">
        <v>280</v>
      </c>
      <c r="C785" s="10">
        <v>-6.7588000000000001E-4</v>
      </c>
      <c r="D785" s="10">
        <v>6.9829999999999996E-3</v>
      </c>
      <c r="E785">
        <v>-0.96789999999999998</v>
      </c>
      <c r="F785"/>
      <c r="G785" s="255"/>
      <c r="H785" s="258"/>
      <c r="I785" s="258"/>
      <c r="J785" s="259"/>
      <c r="K785" s="259"/>
    </row>
    <row r="786" spans="1:11" s="250" customFormat="1" ht="15" x14ac:dyDescent="0.25">
      <c r="A786" s="255"/>
      <c r="B786" s="255" t="s">
        <v>288</v>
      </c>
      <c r="C786" s="10">
        <v>-3.1254999999999998E-2</v>
      </c>
      <c r="D786" s="10">
        <v>7.5590000000000004E-2</v>
      </c>
      <c r="E786">
        <v>-0.41349999999999998</v>
      </c>
      <c r="F786"/>
      <c r="G786" s="255"/>
      <c r="H786" s="255"/>
      <c r="I786" s="255"/>
      <c r="J786" s="259"/>
      <c r="K786" s="259"/>
    </row>
    <row r="787" spans="1:11" s="250" customFormat="1" ht="15" x14ac:dyDescent="0.25">
      <c r="A787" s="254"/>
      <c r="B787" s="255"/>
      <c r="C787" s="255"/>
      <c r="D787" s="255"/>
      <c r="E787" s="255"/>
      <c r="F787" s="255"/>
      <c r="G787" s="255"/>
      <c r="H787" s="255"/>
      <c r="I787" s="255"/>
      <c r="J787" s="255"/>
      <c r="K787" s="255"/>
    </row>
    <row r="788" spans="1:11" s="250" customFormat="1" ht="15" x14ac:dyDescent="0.25">
      <c r="A788" s="254"/>
      <c r="B788" s="256" t="s">
        <v>278</v>
      </c>
      <c r="C788" s="256" t="s">
        <v>292</v>
      </c>
      <c r="D788" s="256" t="s">
        <v>280</v>
      </c>
      <c r="E788" s="256" t="s">
        <v>281</v>
      </c>
      <c r="F788" s="256" t="s">
        <v>495</v>
      </c>
      <c r="G788" s="255"/>
      <c r="H788" s="255"/>
      <c r="I788" s="255"/>
      <c r="J788" s="255"/>
      <c r="K788" s="255"/>
    </row>
    <row r="789" spans="1:11" s="250" customFormat="1" ht="15" x14ac:dyDescent="0.25">
      <c r="A789" s="254"/>
      <c r="B789" s="255"/>
      <c r="C789" s="255"/>
      <c r="D789" s="255"/>
      <c r="E789" s="255"/>
      <c r="F789" s="255"/>
      <c r="G789" s="255"/>
      <c r="H789" s="255"/>
      <c r="I789" s="255"/>
      <c r="J789" s="255"/>
      <c r="K789" s="255"/>
    </row>
    <row r="790" spans="1:11" s="250" customFormat="1" ht="15" x14ac:dyDescent="0.25">
      <c r="A790" s="254"/>
      <c r="B790" s="255"/>
      <c r="C790" s="257" t="s">
        <v>283</v>
      </c>
      <c r="D790" s="257" t="s">
        <v>284</v>
      </c>
      <c r="E790" s="257"/>
      <c r="F790" s="255"/>
      <c r="G790" s="255"/>
      <c r="H790" s="255"/>
      <c r="I790" s="255"/>
      <c r="J790" s="255"/>
      <c r="K790" s="255"/>
    </row>
    <row r="791" spans="1:11" s="250" customFormat="1" ht="15" x14ac:dyDescent="0.25">
      <c r="A791" s="254"/>
      <c r="B791" s="255" t="s">
        <v>282</v>
      </c>
      <c r="C791" s="257" t="s">
        <v>286</v>
      </c>
      <c r="D791" s="257" t="s">
        <v>287</v>
      </c>
      <c r="E791" s="257" t="s">
        <v>285</v>
      </c>
      <c r="F791" s="259"/>
      <c r="G791" s="259"/>
      <c r="H791" s="260"/>
      <c r="I791" s="260"/>
      <c r="J791" s="259"/>
      <c r="K791" s="259"/>
    </row>
    <row r="792" spans="1:11" s="250" customFormat="1" ht="15" x14ac:dyDescent="0.25">
      <c r="A792" s="255"/>
      <c r="B792" s="255" t="s">
        <v>280</v>
      </c>
      <c r="C792" s="10">
        <v>-8.9534E-4</v>
      </c>
      <c r="D792" s="10">
        <v>7.4700000000000005E-4</v>
      </c>
      <c r="E792">
        <v>-1.1990000000000001</v>
      </c>
      <c r="F792" s="255"/>
      <c r="G792" s="255"/>
      <c r="H792" s="258"/>
      <c r="I792" s="258"/>
      <c r="J792" s="259"/>
      <c r="K792" s="259"/>
    </row>
    <row r="793" spans="1:11" s="250" customFormat="1" ht="15" x14ac:dyDescent="0.25">
      <c r="A793" s="255"/>
      <c r="B793" s="255" t="s">
        <v>288</v>
      </c>
      <c r="C793" s="10">
        <v>4.3366000000000002E-2</v>
      </c>
      <c r="D793" s="10">
        <v>8.0859999999999994E-3</v>
      </c>
      <c r="E793">
        <v>5.3630000000000004</v>
      </c>
      <c r="F793" s="255"/>
      <c r="G793" s="255"/>
      <c r="H793" s="255"/>
      <c r="I793" s="255"/>
      <c r="J793" s="259"/>
      <c r="K793" s="259"/>
    </row>
    <row r="794" spans="1:11" s="250" customFormat="1" ht="15" x14ac:dyDescent="0.25">
      <c r="A794" s="254"/>
      <c r="B794" s="255"/>
      <c r="C794" s="255"/>
      <c r="D794" s="255"/>
      <c r="E794" s="255"/>
      <c r="F794" s="255"/>
      <c r="G794" s="255"/>
      <c r="H794" s="255"/>
      <c r="I794" s="255"/>
      <c r="J794" s="255"/>
      <c r="K794" s="255"/>
    </row>
    <row r="795" spans="1:11" s="250" customFormat="1" ht="15" x14ac:dyDescent="0.25">
      <c r="A795" s="254"/>
      <c r="B795" s="283" t="s">
        <v>278</v>
      </c>
      <c r="C795" s="283" t="s">
        <v>279</v>
      </c>
      <c r="D795" s="283" t="s">
        <v>280</v>
      </c>
      <c r="E795" s="283" t="s">
        <v>281</v>
      </c>
      <c r="F795" s="283" t="s">
        <v>293</v>
      </c>
      <c r="G795" s="255"/>
      <c r="H795" s="255"/>
      <c r="I795" s="255"/>
      <c r="J795" s="255"/>
      <c r="K795" s="255"/>
    </row>
    <row r="796" spans="1:11" s="250" customFormat="1" ht="15" x14ac:dyDescent="0.25">
      <c r="A796" s="254"/>
      <c r="B796" s="255"/>
      <c r="C796" s="255"/>
      <c r="D796" s="255"/>
      <c r="E796" s="255"/>
      <c r="F796" s="255"/>
      <c r="G796" s="255"/>
      <c r="H796" s="255"/>
      <c r="I796" s="255"/>
      <c r="J796" s="255"/>
      <c r="K796" s="255"/>
    </row>
    <row r="797" spans="1:11" s="250" customFormat="1" ht="15" x14ac:dyDescent="0.25">
      <c r="A797" s="254"/>
      <c r="B797" s="255"/>
      <c r="C797" s="257" t="s">
        <v>283</v>
      </c>
      <c r="D797" s="257" t="s">
        <v>284</v>
      </c>
      <c r="E797" s="257"/>
      <c r="F797" s="255"/>
      <c r="G797" s="255"/>
      <c r="H797" s="255"/>
      <c r="I797" s="255"/>
      <c r="J797" s="258"/>
      <c r="K797" s="258"/>
    </row>
    <row r="798" spans="1:11" s="250" customFormat="1" ht="15" x14ac:dyDescent="0.25">
      <c r="A798" s="254"/>
      <c r="B798" s="255" t="s">
        <v>282</v>
      </c>
      <c r="C798" s="257" t="s">
        <v>286</v>
      </c>
      <c r="D798" s="257" t="s">
        <v>287</v>
      </c>
      <c r="E798" s="257" t="s">
        <v>285</v>
      </c>
      <c r="F798" s="259"/>
      <c r="G798" s="259"/>
      <c r="H798" s="260"/>
      <c r="I798" s="260"/>
      <c r="J798" s="260"/>
      <c r="K798" s="260"/>
    </row>
    <row r="799" spans="1:11" s="250" customFormat="1" ht="15" x14ac:dyDescent="0.25">
      <c r="A799" s="255"/>
      <c r="B799" s="255" t="s">
        <v>280</v>
      </c>
      <c r="C799" s="10">
        <v>2.2372E-2</v>
      </c>
      <c r="D799" s="10">
        <v>2.444E-3</v>
      </c>
      <c r="E799">
        <v>9.1549999999999994</v>
      </c>
      <c r="F799" s="255"/>
      <c r="G799" s="255"/>
      <c r="H799" s="258"/>
      <c r="I799" s="258"/>
      <c r="J799" s="260"/>
      <c r="K799" s="260"/>
    </row>
    <row r="800" spans="1:11" s="250" customFormat="1" ht="15" x14ac:dyDescent="0.25">
      <c r="A800" s="255"/>
      <c r="B800" s="255" t="s">
        <v>288</v>
      </c>
      <c r="C800" s="10">
        <v>-5.7721999999999999E-3</v>
      </c>
      <c r="D800" s="10">
        <v>1.093E-2</v>
      </c>
      <c r="E800">
        <v>-0.5282</v>
      </c>
      <c r="F800" s="255"/>
      <c r="G800" s="255"/>
      <c r="H800" s="255"/>
      <c r="I800" s="255"/>
      <c r="J800" s="260"/>
      <c r="K800" s="260"/>
    </row>
    <row r="801" spans="1:11" s="250" customFormat="1" ht="15" x14ac:dyDescent="0.25">
      <c r="A801" s="255"/>
      <c r="B801" s="255"/>
      <c r="C801" s="255"/>
      <c r="D801" s="255"/>
      <c r="E801" s="255"/>
      <c r="F801" s="255"/>
      <c r="G801" s="255"/>
      <c r="H801" s="255"/>
      <c r="I801" s="255"/>
      <c r="J801" s="258"/>
      <c r="K801" s="258"/>
    </row>
    <row r="802" spans="1:11" s="250" customFormat="1" ht="15" x14ac:dyDescent="0.25">
      <c r="A802" s="254"/>
      <c r="B802" s="256" t="s">
        <v>278</v>
      </c>
      <c r="C802" s="256" t="s">
        <v>289</v>
      </c>
      <c r="D802" s="256" t="s">
        <v>280</v>
      </c>
      <c r="E802" s="256" t="s">
        <v>281</v>
      </c>
      <c r="F802" s="256" t="s">
        <v>293</v>
      </c>
      <c r="G802" s="255"/>
      <c r="H802" s="255"/>
      <c r="I802" s="255"/>
      <c r="J802" s="258"/>
      <c r="K802" s="258"/>
    </row>
    <row r="803" spans="1:11" s="250" customFormat="1" ht="15" x14ac:dyDescent="0.25">
      <c r="A803" s="254"/>
      <c r="B803" s="255"/>
      <c r="C803" s="255"/>
      <c r="D803" s="255"/>
      <c r="E803" s="255"/>
      <c r="F803" s="255"/>
      <c r="G803" s="255"/>
      <c r="H803" s="255"/>
      <c r="I803" s="255"/>
      <c r="J803" s="258"/>
      <c r="K803" s="258"/>
    </row>
    <row r="804" spans="1:11" s="250" customFormat="1" ht="15" x14ac:dyDescent="0.25">
      <c r="A804" s="254"/>
      <c r="B804" s="255"/>
      <c r="C804" s="257" t="s">
        <v>283</v>
      </c>
      <c r="D804" s="257" t="s">
        <v>284</v>
      </c>
      <c r="E804" s="257"/>
      <c r="F804" s="255"/>
      <c r="G804" s="255"/>
      <c r="H804" s="255"/>
      <c r="I804" s="255"/>
      <c r="J804" s="255"/>
      <c r="K804" s="255"/>
    </row>
    <row r="805" spans="1:11" s="250" customFormat="1" ht="15" x14ac:dyDescent="0.25">
      <c r="A805" s="254"/>
      <c r="B805" s="255" t="s">
        <v>282</v>
      </c>
      <c r="C805" s="257" t="s">
        <v>286</v>
      </c>
      <c r="D805" s="257" t="s">
        <v>287</v>
      </c>
      <c r="E805" s="257" t="s">
        <v>285</v>
      </c>
      <c r="F805" s="259"/>
      <c r="G805" s="259"/>
      <c r="H805" s="260"/>
      <c r="I805" s="260"/>
      <c r="J805" s="260"/>
      <c r="K805" s="260"/>
    </row>
    <row r="806" spans="1:11" s="250" customFormat="1" ht="15" x14ac:dyDescent="0.25">
      <c r="A806" s="255"/>
      <c r="B806" s="255" t="s">
        <v>280</v>
      </c>
      <c r="C806" s="10">
        <v>3.3024999999999999E-2</v>
      </c>
      <c r="D806" s="10">
        <v>9.9690000000000004E-3</v>
      </c>
      <c r="E806">
        <v>3.3130000000000002</v>
      </c>
      <c r="F806" s="255"/>
      <c r="G806" s="255"/>
      <c r="H806" s="258"/>
      <c r="I806" s="258"/>
      <c r="J806" s="260"/>
      <c r="K806" s="260"/>
    </row>
    <row r="807" spans="1:11" s="250" customFormat="1" ht="15" x14ac:dyDescent="0.25">
      <c r="A807" s="255"/>
      <c r="B807" s="255" t="s">
        <v>288</v>
      </c>
      <c r="C807" s="10">
        <v>-7.7501E-2</v>
      </c>
      <c r="D807" s="10">
        <v>4.4580000000000002E-2</v>
      </c>
      <c r="E807">
        <v>-1.738</v>
      </c>
      <c r="F807" s="255"/>
      <c r="G807" s="255"/>
      <c r="H807" s="255"/>
      <c r="I807" s="255"/>
      <c r="J807" s="259"/>
      <c r="K807" s="259"/>
    </row>
    <row r="808" spans="1:11" s="250" customFormat="1" ht="15" x14ac:dyDescent="0.25">
      <c r="A808" s="254"/>
      <c r="B808" s="255"/>
      <c r="C808" s="255"/>
      <c r="D808" s="255"/>
      <c r="E808" s="255"/>
      <c r="F808" s="255"/>
      <c r="G808" s="255"/>
      <c r="H808" s="255"/>
      <c r="I808" s="255"/>
      <c r="J808" s="255"/>
      <c r="K808" s="255"/>
    </row>
    <row r="809" spans="1:11" s="250" customFormat="1" ht="15" x14ac:dyDescent="0.25">
      <c r="A809" s="254"/>
      <c r="B809" s="256" t="s">
        <v>278</v>
      </c>
      <c r="C809" s="256" t="s">
        <v>290</v>
      </c>
      <c r="D809" s="256" t="s">
        <v>280</v>
      </c>
      <c r="E809" s="256" t="s">
        <v>281</v>
      </c>
      <c r="F809" s="256" t="s">
        <v>293</v>
      </c>
      <c r="G809" s="255"/>
      <c r="H809" s="255"/>
      <c r="I809" s="255"/>
      <c r="J809" s="255"/>
      <c r="K809" s="255"/>
    </row>
    <row r="810" spans="1:11" s="250" customFormat="1" ht="15" x14ac:dyDescent="0.25">
      <c r="A810" s="254"/>
      <c r="B810" s="255"/>
      <c r="C810" s="255"/>
      <c r="D810" s="255"/>
      <c r="E810" s="255"/>
      <c r="F810" s="255"/>
      <c r="G810" s="255"/>
      <c r="H810" s="255"/>
      <c r="I810" s="255"/>
      <c r="J810" s="255"/>
      <c r="K810" s="255"/>
    </row>
    <row r="811" spans="1:11" s="250" customFormat="1" ht="15" x14ac:dyDescent="0.25">
      <c r="A811" s="254"/>
      <c r="B811" s="255"/>
      <c r="C811" s="257" t="s">
        <v>283</v>
      </c>
      <c r="D811" s="257" t="s">
        <v>284</v>
      </c>
      <c r="E811" s="257"/>
      <c r="F811" s="255"/>
      <c r="G811" s="255"/>
      <c r="H811" s="255"/>
      <c r="I811" s="255"/>
      <c r="J811" s="255"/>
      <c r="K811" s="255"/>
    </row>
    <row r="812" spans="1:11" s="250" customFormat="1" ht="15" x14ac:dyDescent="0.25">
      <c r="A812" s="254"/>
      <c r="B812" s="255" t="s">
        <v>282</v>
      </c>
      <c r="C812" s="257" t="s">
        <v>286</v>
      </c>
      <c r="D812" s="257" t="s">
        <v>287</v>
      </c>
      <c r="E812" s="257" t="s">
        <v>285</v>
      </c>
      <c r="F812" s="259"/>
      <c r="G812" s="259"/>
      <c r="H812" s="260"/>
      <c r="I812" s="260"/>
      <c r="J812" s="259"/>
      <c r="K812" s="259"/>
    </row>
    <row r="813" spans="1:11" s="250" customFormat="1" ht="15" x14ac:dyDescent="0.25">
      <c r="A813" s="255"/>
      <c r="B813" s="255" t="s">
        <v>280</v>
      </c>
      <c r="C813" s="10">
        <v>-1.0652999999999999E-2</v>
      </c>
      <c r="D813" s="10">
        <v>1.226E-2</v>
      </c>
      <c r="E813">
        <v>-0.86899999999999999</v>
      </c>
      <c r="F813" s="255"/>
      <c r="G813" s="255"/>
      <c r="H813" s="258"/>
      <c r="I813" s="258"/>
      <c r="J813" s="259"/>
      <c r="K813" s="259"/>
    </row>
    <row r="814" spans="1:11" s="250" customFormat="1" ht="15" x14ac:dyDescent="0.25">
      <c r="A814" s="255"/>
      <c r="B814" s="255" t="s">
        <v>288</v>
      </c>
      <c r="C814" s="10">
        <v>7.1729000000000001E-2</v>
      </c>
      <c r="D814" s="10">
        <v>5.4829999999999997E-2</v>
      </c>
      <c r="E814">
        <v>1.3080000000000001</v>
      </c>
      <c r="F814" s="255"/>
      <c r="G814" s="255"/>
      <c r="H814" s="255"/>
      <c r="I814" s="255"/>
      <c r="J814" s="259"/>
      <c r="K814" s="259"/>
    </row>
    <row r="815" spans="1:11" s="250" customFormat="1" ht="15" x14ac:dyDescent="0.25">
      <c r="A815" s="254"/>
      <c r="B815" s="255"/>
      <c r="C815" s="255"/>
      <c r="D815" s="255"/>
      <c r="E815" s="255"/>
      <c r="F815" s="255"/>
      <c r="G815" s="255"/>
      <c r="H815" s="255"/>
      <c r="I815" s="255"/>
      <c r="J815" s="255"/>
      <c r="K815" s="255"/>
    </row>
    <row r="816" spans="1:11" s="250" customFormat="1" ht="15" x14ac:dyDescent="0.25">
      <c r="A816" s="254"/>
      <c r="B816" s="256" t="s">
        <v>278</v>
      </c>
      <c r="C816" s="256" t="s">
        <v>291</v>
      </c>
      <c r="D816" s="256" t="s">
        <v>280</v>
      </c>
      <c r="E816" s="256" t="s">
        <v>281</v>
      </c>
      <c r="F816" s="256" t="s">
        <v>293</v>
      </c>
      <c r="G816" s="255"/>
      <c r="H816" s="255"/>
      <c r="I816" s="255"/>
      <c r="J816" s="255"/>
      <c r="K816" s="255"/>
    </row>
    <row r="817" spans="1:11" s="250" customFormat="1" ht="15" x14ac:dyDescent="0.25">
      <c r="A817" s="254"/>
      <c r="B817" s="255"/>
      <c r="C817" s="255"/>
      <c r="D817" s="255"/>
      <c r="E817" s="255"/>
      <c r="F817" s="255"/>
      <c r="G817" s="255"/>
      <c r="H817" s="255"/>
      <c r="I817" s="255"/>
      <c r="J817" s="255"/>
      <c r="K817" s="255"/>
    </row>
    <row r="818" spans="1:11" s="250" customFormat="1" ht="15" x14ac:dyDescent="0.25">
      <c r="A818" s="254"/>
      <c r="B818" s="255"/>
      <c r="C818" s="257" t="s">
        <v>283</v>
      </c>
      <c r="D818" s="257" t="s">
        <v>284</v>
      </c>
      <c r="E818" s="257"/>
      <c r="F818" s="255"/>
      <c r="G818" s="255"/>
      <c r="H818" s="255"/>
      <c r="I818" s="255"/>
      <c r="J818" s="255"/>
      <c r="K818" s="255"/>
    </row>
    <row r="819" spans="1:11" s="250" customFormat="1" ht="15" x14ac:dyDescent="0.25">
      <c r="A819" s="254"/>
      <c r="B819" s="255" t="s">
        <v>282</v>
      </c>
      <c r="C819" s="257" t="s">
        <v>286</v>
      </c>
      <c r="D819" s="257" t="s">
        <v>287</v>
      </c>
      <c r="E819" s="257" t="s">
        <v>285</v>
      </c>
      <c r="F819" s="259"/>
      <c r="G819" s="259"/>
      <c r="H819" s="260"/>
      <c r="I819" s="260"/>
      <c r="J819" s="259"/>
      <c r="K819" s="259"/>
    </row>
    <row r="820" spans="1:11" s="250" customFormat="1" ht="15" x14ac:dyDescent="0.25">
      <c r="A820" s="255"/>
      <c r="B820" s="255" t="s">
        <v>280</v>
      </c>
      <c r="C820" s="10">
        <v>-3.4452000000000003E-2</v>
      </c>
      <c r="D820" s="10">
        <v>2.7230000000000001E-2</v>
      </c>
      <c r="E820">
        <v>-1.2649999999999999</v>
      </c>
      <c r="F820" s="255"/>
      <c r="G820" s="255"/>
      <c r="H820" s="255"/>
      <c r="I820" s="255"/>
      <c r="J820" s="259"/>
      <c r="K820" s="259"/>
    </row>
    <row r="821" spans="1:11" s="250" customFormat="1" ht="15" x14ac:dyDescent="0.25">
      <c r="A821" s="255"/>
      <c r="B821" s="255" t="s">
        <v>288</v>
      </c>
      <c r="C821" s="10">
        <v>0.15690999999999999</v>
      </c>
      <c r="D821" s="10">
        <v>0.12180000000000001</v>
      </c>
      <c r="E821">
        <v>1.2889999999999999</v>
      </c>
      <c r="F821" s="255"/>
      <c r="G821" s="255"/>
      <c r="H821" s="255"/>
      <c r="I821" s="255"/>
      <c r="J821" s="259"/>
      <c r="K821" s="259"/>
    </row>
    <row r="822" spans="1:11" s="250" customFormat="1" ht="15" x14ac:dyDescent="0.25">
      <c r="A822" s="254"/>
      <c r="B822" s="255"/>
      <c r="C822" s="255"/>
      <c r="D822" s="255"/>
      <c r="E822" s="255"/>
      <c r="F822" s="255"/>
      <c r="G822" s="255"/>
      <c r="H822" s="255"/>
      <c r="I822" s="255"/>
      <c r="J822" s="255"/>
      <c r="K822" s="255"/>
    </row>
    <row r="823" spans="1:11" s="250" customFormat="1" ht="15" x14ac:dyDescent="0.25">
      <c r="A823" s="254"/>
      <c r="B823" s="256" t="s">
        <v>278</v>
      </c>
      <c r="C823" s="256" t="s">
        <v>292</v>
      </c>
      <c r="D823" s="256" t="s">
        <v>280</v>
      </c>
      <c r="E823" s="256" t="s">
        <v>281</v>
      </c>
      <c r="F823" s="256" t="s">
        <v>293</v>
      </c>
      <c r="G823" s="255"/>
      <c r="H823" s="255"/>
      <c r="I823" s="255"/>
      <c r="J823" s="255"/>
      <c r="K823" s="255"/>
    </row>
    <row r="824" spans="1:11" s="250" customFormat="1" ht="15" x14ac:dyDescent="0.25">
      <c r="A824" s="254"/>
      <c r="B824" s="255"/>
      <c r="C824" s="255"/>
      <c r="D824" s="255"/>
      <c r="E824" s="255"/>
      <c r="F824" s="255"/>
      <c r="G824" s="255"/>
      <c r="H824" s="255"/>
      <c r="I824" s="255"/>
      <c r="J824" s="255"/>
      <c r="K824" s="255"/>
    </row>
    <row r="825" spans="1:11" s="250" customFormat="1" ht="15" x14ac:dyDescent="0.25">
      <c r="A825" s="254"/>
      <c r="B825" s="255"/>
      <c r="C825" s="257" t="s">
        <v>283</v>
      </c>
      <c r="D825" s="257" t="s">
        <v>284</v>
      </c>
      <c r="E825" s="257"/>
      <c r="F825" s="255"/>
      <c r="G825" s="255"/>
      <c r="H825" s="255"/>
      <c r="I825" s="255"/>
      <c r="J825" s="255"/>
      <c r="K825" s="255"/>
    </row>
    <row r="826" spans="1:11" s="250" customFormat="1" ht="15" x14ac:dyDescent="0.25">
      <c r="A826" s="254"/>
      <c r="B826" s="255" t="s">
        <v>282</v>
      </c>
      <c r="C826" s="257" t="s">
        <v>286</v>
      </c>
      <c r="D826" s="257" t="s">
        <v>287</v>
      </c>
      <c r="E826" s="257" t="s">
        <v>285</v>
      </c>
      <c r="F826" s="259"/>
      <c r="G826" s="259"/>
      <c r="H826" s="260"/>
      <c r="I826" s="260"/>
      <c r="J826" s="259"/>
      <c r="K826" s="259"/>
    </row>
    <row r="827" spans="1:11" s="250" customFormat="1" ht="15" x14ac:dyDescent="0.25">
      <c r="A827" s="255"/>
      <c r="B827" s="255" t="s">
        <v>280</v>
      </c>
      <c r="C827" s="10">
        <v>8.6692999999999996E-3</v>
      </c>
      <c r="D827" s="10">
        <v>2.1289999999999998E-3</v>
      </c>
      <c r="E827">
        <v>4.0709999999999997</v>
      </c>
      <c r="F827" s="255"/>
      <c r="G827" s="255"/>
      <c r="H827" s="258"/>
      <c r="I827" s="258"/>
      <c r="J827" s="259"/>
      <c r="K827" s="259"/>
    </row>
    <row r="828" spans="1:11" s="250" customFormat="1" ht="15" x14ac:dyDescent="0.25">
      <c r="A828" s="255"/>
      <c r="B828" s="255" t="s">
        <v>288</v>
      </c>
      <c r="C828" s="10">
        <v>6.6270000000000001E-3</v>
      </c>
      <c r="D828" s="10">
        <v>9.5230000000000002E-3</v>
      </c>
      <c r="E828">
        <v>0.69589999999999996</v>
      </c>
      <c r="F828" s="255"/>
      <c r="G828" s="255"/>
      <c r="H828" s="255"/>
      <c r="I828" s="255"/>
      <c r="J828" s="259"/>
      <c r="K828" s="259"/>
    </row>
    <row r="829" spans="1:11" s="250" customFormat="1" ht="15" x14ac:dyDescent="0.25">
      <c r="A829" s="254"/>
      <c r="B829" s="255"/>
      <c r="C829" s="255"/>
      <c r="D829" s="255"/>
      <c r="E829" s="255"/>
      <c r="F829" s="255"/>
      <c r="G829" s="255"/>
      <c r="H829" s="255"/>
      <c r="I829" s="255"/>
      <c r="J829" s="255"/>
      <c r="K829" s="255"/>
    </row>
    <row r="830" spans="1:11" s="250" customFormat="1" ht="15" x14ac:dyDescent="0.25">
      <c r="A830" s="254"/>
      <c r="B830" s="283" t="s">
        <v>278</v>
      </c>
      <c r="C830" s="283" t="s">
        <v>279</v>
      </c>
      <c r="D830" s="283" t="s">
        <v>280</v>
      </c>
      <c r="E830" s="283" t="s">
        <v>281</v>
      </c>
      <c r="F830" s="283" t="s">
        <v>496</v>
      </c>
      <c r="G830" s="255"/>
      <c r="H830" s="255"/>
      <c r="I830" s="255"/>
      <c r="J830" s="255"/>
      <c r="K830" s="255"/>
    </row>
    <row r="831" spans="1:11" s="250" customFormat="1" ht="15" x14ac:dyDescent="0.25">
      <c r="A831" s="254"/>
      <c r="B831" s="255"/>
      <c r="C831" s="255"/>
      <c r="D831" s="255"/>
      <c r="E831" s="255"/>
      <c r="F831" s="255"/>
      <c r="G831" s="255"/>
      <c r="H831" s="255"/>
      <c r="I831" s="255"/>
      <c r="J831" s="255"/>
      <c r="K831" s="255"/>
    </row>
    <row r="832" spans="1:11" s="250" customFormat="1" ht="15" x14ac:dyDescent="0.25">
      <c r="A832" s="254"/>
      <c r="B832" s="255"/>
      <c r="C832" s="257" t="s">
        <v>283</v>
      </c>
      <c r="D832" s="257" t="s">
        <v>284</v>
      </c>
      <c r="E832" s="257"/>
      <c r="F832" s="255"/>
      <c r="G832" s="255"/>
      <c r="H832" s="255"/>
      <c r="I832" s="258"/>
      <c r="J832" s="258"/>
      <c r="K832" s="255"/>
    </row>
    <row r="833" spans="1:11" s="250" customFormat="1" ht="15" x14ac:dyDescent="0.25">
      <c r="A833" s="254"/>
      <c r="B833" s="255" t="s">
        <v>282</v>
      </c>
      <c r="C833" s="257" t="s">
        <v>286</v>
      </c>
      <c r="D833" s="257" t="s">
        <v>287</v>
      </c>
      <c r="E833" s="257" t="s">
        <v>285</v>
      </c>
      <c r="F833" s="259"/>
      <c r="G833" s="259"/>
      <c r="H833" s="260"/>
      <c r="I833" s="260"/>
      <c r="J833" s="260"/>
      <c r="K833" s="259"/>
    </row>
    <row r="834" spans="1:11" s="250" customFormat="1" ht="15" x14ac:dyDescent="0.25">
      <c r="A834" s="255"/>
      <c r="B834" s="255" t="s">
        <v>280</v>
      </c>
      <c r="C834" s="10">
        <v>1.0076E-2</v>
      </c>
      <c r="D834" s="10">
        <v>6.3429999999999997E-4</v>
      </c>
      <c r="E834">
        <v>15.88</v>
      </c>
      <c r="F834" s="255"/>
      <c r="G834" s="255"/>
      <c r="H834" s="258"/>
      <c r="I834" s="258"/>
      <c r="J834" s="260"/>
      <c r="K834" s="259"/>
    </row>
    <row r="835" spans="1:11" s="250" customFormat="1" ht="15" x14ac:dyDescent="0.25">
      <c r="A835" s="255"/>
      <c r="B835" s="255" t="s">
        <v>288</v>
      </c>
      <c r="C835" s="10">
        <v>5.4523000000000002E-2</v>
      </c>
      <c r="D835" s="10">
        <v>8.2260000000000007E-3</v>
      </c>
      <c r="E835">
        <v>6.6280000000000001</v>
      </c>
      <c r="F835" s="255"/>
      <c r="G835" s="255"/>
      <c r="H835" s="255"/>
      <c r="I835" s="255"/>
      <c r="J835" s="260"/>
      <c r="K835" s="259"/>
    </row>
    <row r="836" spans="1:11" s="250" customFormat="1" ht="15" x14ac:dyDescent="0.25">
      <c r="A836" s="254"/>
      <c r="B836" s="255"/>
      <c r="C836" s="255"/>
      <c r="D836" s="255"/>
      <c r="E836" s="255"/>
      <c r="F836" s="255"/>
      <c r="G836" s="255"/>
      <c r="H836" s="255"/>
      <c r="I836" s="258"/>
      <c r="J836" s="258"/>
      <c r="K836" s="255"/>
    </row>
    <row r="837" spans="1:11" s="250" customFormat="1" ht="15" x14ac:dyDescent="0.25">
      <c r="A837" s="254"/>
      <c r="B837" s="256" t="s">
        <v>278</v>
      </c>
      <c r="C837" s="256" t="s">
        <v>289</v>
      </c>
      <c r="D837" s="256" t="s">
        <v>280</v>
      </c>
      <c r="E837" s="256" t="s">
        <v>281</v>
      </c>
      <c r="F837" s="256" t="s">
        <v>496</v>
      </c>
      <c r="G837" s="255"/>
      <c r="H837" s="255"/>
      <c r="I837" s="255"/>
      <c r="J837" s="258"/>
      <c r="K837" s="255"/>
    </row>
    <row r="838" spans="1:11" s="250" customFormat="1" ht="15" x14ac:dyDescent="0.25">
      <c r="A838" s="254"/>
      <c r="B838" s="255"/>
      <c r="C838" s="255"/>
      <c r="D838" s="255"/>
      <c r="E838" s="255"/>
      <c r="F838" s="255"/>
      <c r="G838" s="255"/>
      <c r="H838" s="255"/>
      <c r="I838" s="258"/>
      <c r="J838" s="258"/>
      <c r="K838" s="255"/>
    </row>
    <row r="839" spans="1:11" s="250" customFormat="1" ht="15" x14ac:dyDescent="0.25">
      <c r="A839" s="254"/>
      <c r="B839" s="255"/>
      <c r="C839" s="257" t="s">
        <v>283</v>
      </c>
      <c r="D839" s="257" t="s">
        <v>284</v>
      </c>
      <c r="E839" s="257"/>
      <c r="F839" s="255"/>
      <c r="G839" s="255"/>
      <c r="H839" s="255"/>
      <c r="I839" s="255"/>
      <c r="J839" s="258"/>
      <c r="K839" s="255"/>
    </row>
    <row r="840" spans="1:11" s="250" customFormat="1" ht="15" x14ac:dyDescent="0.25">
      <c r="A840" s="254"/>
      <c r="B840" s="255" t="s">
        <v>282</v>
      </c>
      <c r="C840" s="257" t="s">
        <v>286</v>
      </c>
      <c r="D840" s="257" t="s">
        <v>287</v>
      </c>
      <c r="E840" s="257" t="s">
        <v>285</v>
      </c>
      <c r="F840" s="259"/>
      <c r="G840" s="259"/>
      <c r="H840" s="260"/>
      <c r="I840" s="260"/>
      <c r="J840" s="260"/>
      <c r="K840" s="259"/>
    </row>
    <row r="841" spans="1:11" s="250" customFormat="1" ht="15" x14ac:dyDescent="0.25">
      <c r="A841" s="255"/>
      <c r="B841" s="255" t="s">
        <v>280</v>
      </c>
      <c r="C841" s="10">
        <v>-4.2253000000000004E-3</v>
      </c>
      <c r="D841" s="10">
        <v>2.8779999999999999E-3</v>
      </c>
      <c r="E841">
        <v>-1.468</v>
      </c>
      <c r="F841" s="255"/>
      <c r="G841" s="255"/>
      <c r="H841" s="255"/>
      <c r="I841" s="258"/>
      <c r="J841" s="260"/>
      <c r="K841" s="259"/>
    </row>
    <row r="842" spans="1:11" s="250" customFormat="1" ht="15" x14ac:dyDescent="0.25">
      <c r="A842" s="255"/>
      <c r="B842" s="255" t="s">
        <v>288</v>
      </c>
      <c r="C842">
        <v>0.25524000000000002</v>
      </c>
      <c r="D842" s="10">
        <v>3.7319999999999999E-2</v>
      </c>
      <c r="E842">
        <v>6.84</v>
      </c>
      <c r="F842" s="255"/>
      <c r="G842" s="255"/>
      <c r="H842" s="255"/>
      <c r="I842" s="255"/>
      <c r="J842" s="259"/>
      <c r="K842" s="259"/>
    </row>
    <row r="843" spans="1:11" s="250" customFormat="1" ht="15" x14ac:dyDescent="0.25">
      <c r="A843" s="254"/>
      <c r="B843" s="255"/>
      <c r="C843" s="255"/>
      <c r="D843" s="255"/>
      <c r="E843" s="255"/>
      <c r="F843" s="255"/>
      <c r="G843" s="255"/>
      <c r="H843" s="255"/>
      <c r="I843" s="255"/>
      <c r="J843" s="255"/>
      <c r="K843" s="255"/>
    </row>
    <row r="844" spans="1:11" s="250" customFormat="1" ht="15" x14ac:dyDescent="0.25">
      <c r="A844" s="254"/>
      <c r="B844" s="256" t="s">
        <v>278</v>
      </c>
      <c r="C844" s="256" t="s">
        <v>290</v>
      </c>
      <c r="D844" s="256" t="s">
        <v>280</v>
      </c>
      <c r="E844" s="256" t="s">
        <v>281</v>
      </c>
      <c r="F844" s="256" t="s">
        <v>496</v>
      </c>
      <c r="G844" s="255"/>
      <c r="H844" s="255"/>
      <c r="I844" s="255"/>
      <c r="J844" s="255"/>
      <c r="K844" s="255"/>
    </row>
    <row r="845" spans="1:11" s="250" customFormat="1" ht="15" x14ac:dyDescent="0.25">
      <c r="A845" s="254"/>
      <c r="B845" s="255"/>
      <c r="C845" s="255"/>
      <c r="D845" s="255"/>
      <c r="E845" s="255"/>
      <c r="F845" s="255"/>
      <c r="G845" s="255"/>
      <c r="H845" s="255"/>
      <c r="I845" s="255"/>
      <c r="J845" s="255"/>
      <c r="K845" s="255"/>
    </row>
    <row r="846" spans="1:11" s="250" customFormat="1" ht="15" x14ac:dyDescent="0.25">
      <c r="A846" s="254"/>
      <c r="B846" s="255"/>
      <c r="C846" s="257" t="s">
        <v>283</v>
      </c>
      <c r="D846" s="257" t="s">
        <v>284</v>
      </c>
      <c r="E846" s="257"/>
      <c r="F846" s="255"/>
      <c r="G846" s="255"/>
      <c r="H846" s="255"/>
      <c r="I846" s="255"/>
      <c r="J846" s="255"/>
      <c r="K846" s="255"/>
    </row>
    <row r="847" spans="1:11" s="250" customFormat="1" ht="15" x14ac:dyDescent="0.25">
      <c r="A847" s="254"/>
      <c r="B847" s="255" t="s">
        <v>282</v>
      </c>
      <c r="C847" s="257" t="s">
        <v>286</v>
      </c>
      <c r="D847" s="257" t="s">
        <v>287</v>
      </c>
      <c r="E847" s="257" t="s">
        <v>285</v>
      </c>
      <c r="F847" s="259"/>
      <c r="G847" s="259"/>
      <c r="H847" s="260"/>
      <c r="I847" s="260"/>
      <c r="J847" s="259"/>
      <c r="K847" s="259"/>
    </row>
    <row r="848" spans="1:11" s="250" customFormat="1" ht="15" x14ac:dyDescent="0.25">
      <c r="A848" s="255"/>
      <c r="B848" s="255" t="s">
        <v>280</v>
      </c>
      <c r="C848" s="10">
        <v>1.4300999999999999E-2</v>
      </c>
      <c r="D848" s="10">
        <v>2.7070000000000002E-3</v>
      </c>
      <c r="E848">
        <v>5.2839999999999998</v>
      </c>
      <c r="F848" s="255"/>
      <c r="G848" s="255"/>
      <c r="H848" s="255"/>
      <c r="I848" s="258"/>
      <c r="J848" s="259"/>
      <c r="K848" s="259"/>
    </row>
    <row r="849" spans="1:14" s="250" customFormat="1" ht="15" x14ac:dyDescent="0.25">
      <c r="A849" s="255"/>
      <c r="B849" s="255" t="s">
        <v>288</v>
      </c>
      <c r="C849">
        <v>-0.20071</v>
      </c>
      <c r="D849" s="10">
        <v>3.5099999999999999E-2</v>
      </c>
      <c r="E849">
        <v>-5.7190000000000003</v>
      </c>
      <c r="F849" s="255"/>
      <c r="G849" s="255"/>
      <c r="H849" s="255"/>
      <c r="I849" s="255"/>
      <c r="J849" s="259"/>
      <c r="K849" s="259"/>
    </row>
    <row r="850" spans="1:14" s="250" customFormat="1" ht="15" x14ac:dyDescent="0.25">
      <c r="A850" s="255"/>
      <c r="B850" s="255"/>
      <c r="C850" s="255"/>
      <c r="D850" s="255"/>
      <c r="E850" s="255"/>
      <c r="F850" s="255"/>
      <c r="G850" s="255"/>
      <c r="H850" s="255"/>
      <c r="I850" s="255"/>
      <c r="J850" s="255"/>
      <c r="K850" s="255"/>
    </row>
    <row r="851" spans="1:14" s="250" customFormat="1" ht="15" x14ac:dyDescent="0.25">
      <c r="A851" s="254"/>
      <c r="B851" s="256" t="s">
        <v>278</v>
      </c>
      <c r="C851" s="256" t="s">
        <v>291</v>
      </c>
      <c r="D851" s="256" t="s">
        <v>280</v>
      </c>
      <c r="E851" s="256" t="s">
        <v>281</v>
      </c>
      <c r="F851" s="256" t="s">
        <v>496</v>
      </c>
      <c r="G851" s="255"/>
      <c r="H851" s="255"/>
      <c r="I851" s="255"/>
      <c r="J851" s="255"/>
      <c r="K851" s="255"/>
    </row>
    <row r="852" spans="1:14" s="250" customFormat="1" ht="15" x14ac:dyDescent="0.25">
      <c r="A852" s="254"/>
      <c r="B852" s="255"/>
      <c r="C852" s="255"/>
      <c r="D852" s="255"/>
      <c r="E852" s="255"/>
      <c r="F852" s="255"/>
      <c r="G852" s="255"/>
      <c r="H852" s="255"/>
      <c r="I852" s="255"/>
      <c r="J852" s="255"/>
      <c r="K852" s="255"/>
    </row>
    <row r="853" spans="1:14" s="250" customFormat="1" ht="15" x14ac:dyDescent="0.25">
      <c r="A853" s="254"/>
      <c r="B853" s="255"/>
      <c r="C853" s="257" t="s">
        <v>283</v>
      </c>
      <c r="D853" s="257" t="s">
        <v>284</v>
      </c>
      <c r="E853" s="257"/>
      <c r="F853" s="255"/>
      <c r="G853" s="255"/>
      <c r="H853" s="255"/>
      <c r="I853" s="255"/>
      <c r="J853" s="255"/>
      <c r="K853" s="255"/>
    </row>
    <row r="854" spans="1:14" s="250" customFormat="1" ht="15" x14ac:dyDescent="0.25">
      <c r="A854" s="254"/>
      <c r="B854" s="255" t="s">
        <v>282</v>
      </c>
      <c r="C854" s="257" t="s">
        <v>286</v>
      </c>
      <c r="D854" s="257" t="s">
        <v>287</v>
      </c>
      <c r="E854" s="257" t="s">
        <v>285</v>
      </c>
      <c r="F854" s="259"/>
      <c r="G854" s="259"/>
      <c r="H854" s="260"/>
      <c r="I854" s="260"/>
      <c r="J854" s="259"/>
      <c r="K854" s="259"/>
    </row>
    <row r="855" spans="1:14" s="250" customFormat="1" ht="15" x14ac:dyDescent="0.25">
      <c r="A855" s="255"/>
      <c r="B855" s="255" t="s">
        <v>280</v>
      </c>
      <c r="C855" s="10">
        <v>3.5449000000000001E-2</v>
      </c>
      <c r="D855" s="10">
        <v>5.7200000000000003E-3</v>
      </c>
      <c r="E855">
        <v>6.1970000000000001</v>
      </c>
      <c r="F855" s="255"/>
      <c r="G855" s="255"/>
      <c r="H855" s="255"/>
      <c r="I855" s="258"/>
      <c r="J855" s="259"/>
      <c r="K855" s="259"/>
    </row>
    <row r="856" spans="1:14" s="250" customFormat="1" ht="15" x14ac:dyDescent="0.25">
      <c r="A856" s="255"/>
      <c r="B856" s="255" t="s">
        <v>288</v>
      </c>
      <c r="C856">
        <v>-0.52986999999999995</v>
      </c>
      <c r="D856">
        <v>7.4179999999999996E-2</v>
      </c>
      <c r="E856">
        <v>-7.1440000000000001</v>
      </c>
      <c r="F856" s="255"/>
      <c r="G856" s="255"/>
      <c r="H856" s="255"/>
      <c r="I856" s="255"/>
      <c r="J856" s="259"/>
      <c r="K856" s="259"/>
    </row>
    <row r="857" spans="1:14" s="250" customFormat="1" ht="15" x14ac:dyDescent="0.25">
      <c r="A857" s="254"/>
      <c r="B857" s="255"/>
      <c r="C857" s="255"/>
      <c r="D857" s="255"/>
      <c r="E857" s="255"/>
      <c r="F857" s="255"/>
      <c r="G857" s="255"/>
      <c r="H857" s="255"/>
      <c r="I857" s="255"/>
      <c r="J857" s="255"/>
      <c r="K857" s="255"/>
    </row>
    <row r="858" spans="1:14" s="250" customFormat="1" ht="15" x14ac:dyDescent="0.25">
      <c r="A858" s="254"/>
      <c r="B858" s="256" t="s">
        <v>278</v>
      </c>
      <c r="C858" s="256" t="s">
        <v>292</v>
      </c>
      <c r="D858" s="256" t="s">
        <v>280</v>
      </c>
      <c r="E858" s="256" t="s">
        <v>281</v>
      </c>
      <c r="F858" s="256" t="s">
        <v>496</v>
      </c>
      <c r="G858" s="255"/>
      <c r="H858" s="255"/>
      <c r="I858" s="255"/>
      <c r="J858" s="255"/>
      <c r="K858" s="255"/>
    </row>
    <row r="859" spans="1:14" s="250" customFormat="1" ht="15" x14ac:dyDescent="0.25">
      <c r="A859" s="254"/>
      <c r="B859" s="255"/>
      <c r="C859" s="255"/>
      <c r="D859" s="255"/>
      <c r="E859" s="255"/>
      <c r="F859" s="255"/>
      <c r="G859" s="255"/>
      <c r="H859" s="255"/>
      <c r="I859" s="255"/>
      <c r="J859" s="255"/>
      <c r="K859" s="255"/>
    </row>
    <row r="860" spans="1:14" s="250" customFormat="1" ht="15" x14ac:dyDescent="0.25">
      <c r="A860" s="254"/>
      <c r="B860" s="255"/>
      <c r="C860" s="257" t="s">
        <v>283</v>
      </c>
      <c r="D860" s="257" t="s">
        <v>284</v>
      </c>
      <c r="E860" s="257"/>
      <c r="F860" s="255"/>
      <c r="G860" s="255"/>
      <c r="H860" s="255"/>
      <c r="I860" s="255"/>
      <c r="J860" s="255"/>
      <c r="K860" s="255"/>
    </row>
    <row r="861" spans="1:14" s="250" customFormat="1" ht="15" x14ac:dyDescent="0.25">
      <c r="A861" s="254"/>
      <c r="B861" s="255" t="s">
        <v>282</v>
      </c>
      <c r="C861" s="257" t="s">
        <v>286</v>
      </c>
      <c r="D861" s="257" t="s">
        <v>287</v>
      </c>
      <c r="E861" s="257" t="s">
        <v>285</v>
      </c>
      <c r="F861" s="259"/>
      <c r="G861" s="259"/>
      <c r="H861" s="260"/>
      <c r="I861" s="260"/>
      <c r="J861" s="259"/>
      <c r="K861" s="259"/>
    </row>
    <row r="862" spans="1:14" s="250" customFormat="1" ht="15" x14ac:dyDescent="0.25">
      <c r="A862" s="255"/>
      <c r="B862" s="255" t="s">
        <v>280</v>
      </c>
      <c r="C862" s="10">
        <v>-3.16E-3</v>
      </c>
      <c r="D862" s="10">
        <v>8.6399999999999997E-4</v>
      </c>
      <c r="E862">
        <v>-3.6579999999999999</v>
      </c>
      <c r="F862" s="255"/>
      <c r="G862" s="255"/>
      <c r="H862" s="258"/>
      <c r="I862" s="258"/>
      <c r="J862" s="259"/>
      <c r="K862" s="259"/>
    </row>
    <row r="863" spans="1:14" s="250" customFormat="1" ht="15" x14ac:dyDescent="0.25">
      <c r="A863" s="255"/>
      <c r="B863" s="255" t="s">
        <v>288</v>
      </c>
      <c r="C863" s="10">
        <v>7.3006000000000001E-2</v>
      </c>
      <c r="D863" s="10">
        <v>1.12E-2</v>
      </c>
      <c r="E863">
        <v>6.516</v>
      </c>
      <c r="F863" s="255"/>
      <c r="G863" s="255"/>
      <c r="H863" s="255"/>
      <c r="I863" s="255"/>
      <c r="J863" s="259"/>
      <c r="K863" s="259"/>
    </row>
    <row r="864" spans="1:14" s="250" customFormat="1" ht="15" x14ac:dyDescent="0.25">
      <c r="A864" s="254"/>
      <c r="B864" s="255"/>
      <c r="C864" s="255"/>
      <c r="D864" s="255"/>
      <c r="E864" s="255"/>
      <c r="F864" s="255"/>
      <c r="G864" s="255"/>
      <c r="H864" s="255"/>
      <c r="I864" s="255"/>
      <c r="J864" s="255"/>
      <c r="K864" s="255"/>
      <c r="L864" s="249"/>
      <c r="M864" s="249"/>
      <c r="N864" s="249"/>
    </row>
    <row r="865" spans="1:14" s="250" customFormat="1" ht="15" x14ac:dyDescent="0.25">
      <c r="A865" s="254"/>
      <c r="B865" s="255"/>
      <c r="C865" s="255"/>
      <c r="D865" s="255"/>
      <c r="E865" s="255"/>
      <c r="F865" s="255"/>
      <c r="G865" s="255"/>
      <c r="H865" s="255"/>
      <c r="I865" s="255"/>
      <c r="J865" s="255"/>
      <c r="K865" s="255"/>
    </row>
    <row r="866" spans="1:14" ht="26.25" x14ac:dyDescent="0.4">
      <c r="A866" s="264" t="s">
        <v>66</v>
      </c>
      <c r="B866" s="265"/>
      <c r="C866" s="265"/>
      <c r="D866" s="265"/>
      <c r="E866" s="265"/>
      <c r="F866" s="265"/>
      <c r="G866" s="265"/>
      <c r="H866" s="265"/>
      <c r="I866" s="265"/>
      <c r="J866" s="265"/>
      <c r="K866" s="265"/>
      <c r="L866" s="250"/>
      <c r="M866" s="250"/>
      <c r="N866" s="250"/>
    </row>
    <row r="867" spans="1:14" s="250" customFormat="1" ht="15" x14ac:dyDescent="0.25">
      <c r="A867" s="254"/>
      <c r="B867" s="255"/>
      <c r="C867" s="255"/>
      <c r="D867" s="255"/>
      <c r="E867" s="255"/>
      <c r="F867" s="255"/>
      <c r="G867" s="255"/>
      <c r="H867" s="255"/>
      <c r="I867" s="255"/>
      <c r="J867" s="255"/>
      <c r="K867" s="255"/>
    </row>
    <row r="868" spans="1:14" s="250" customFormat="1" ht="15" x14ac:dyDescent="0.25">
      <c r="A868" s="254"/>
      <c r="B868" s="256" t="s">
        <v>278</v>
      </c>
      <c r="C868" s="256" t="s">
        <v>279</v>
      </c>
      <c r="D868" s="256" t="s">
        <v>280</v>
      </c>
      <c r="E868" s="256" t="s">
        <v>281</v>
      </c>
      <c r="F868" s="256" t="s">
        <v>495</v>
      </c>
      <c r="G868" s="255"/>
      <c r="H868" s="255"/>
      <c r="I868" s="255"/>
      <c r="J868" s="255"/>
      <c r="K868" s="255"/>
    </row>
    <row r="869" spans="1:14" s="250" customFormat="1" ht="15" x14ac:dyDescent="0.25">
      <c r="A869" s="254"/>
      <c r="B869" s="255"/>
      <c r="C869" s="255"/>
      <c r="D869" s="255"/>
      <c r="E869" s="255"/>
      <c r="F869" s="255"/>
      <c r="G869" s="255"/>
      <c r="H869" s="255"/>
      <c r="I869" s="255"/>
      <c r="J869" s="255"/>
      <c r="K869" s="255"/>
    </row>
    <row r="870" spans="1:14" s="250" customFormat="1" ht="15" x14ac:dyDescent="0.25">
      <c r="A870" s="254"/>
      <c r="B870" s="255"/>
      <c r="C870" s="257" t="s">
        <v>283</v>
      </c>
      <c r="D870" s="257" t="s">
        <v>284</v>
      </c>
      <c r="E870" s="257"/>
      <c r="F870" s="255"/>
      <c r="G870" s="255"/>
      <c r="H870" s="255"/>
      <c r="I870" s="255"/>
      <c r="J870" s="255"/>
      <c r="K870" s="255"/>
    </row>
    <row r="871" spans="1:14" s="250" customFormat="1" ht="15" x14ac:dyDescent="0.25">
      <c r="A871" s="254"/>
      <c r="B871" s="255" t="s">
        <v>282</v>
      </c>
      <c r="C871" s="257" t="s">
        <v>286</v>
      </c>
      <c r="D871" s="257" t="s">
        <v>287</v>
      </c>
      <c r="E871" s="257" t="s">
        <v>285</v>
      </c>
      <c r="F871" s="260"/>
      <c r="G871" s="260"/>
      <c r="H871" s="260"/>
      <c r="I871" s="260"/>
      <c r="J871" s="260"/>
      <c r="K871" s="259"/>
    </row>
    <row r="872" spans="1:14" s="250" customFormat="1" ht="15" x14ac:dyDescent="0.25">
      <c r="A872" s="255"/>
      <c r="B872" s="255" t="s">
        <v>280</v>
      </c>
      <c r="C872" s="10">
        <v>9.5762E-3</v>
      </c>
      <c r="D872" s="10">
        <v>9.5E-4</v>
      </c>
      <c r="E872">
        <v>10.08</v>
      </c>
      <c r="F872" s="258"/>
      <c r="G872" s="258"/>
      <c r="H872" s="258"/>
      <c r="I872" s="258"/>
      <c r="J872" s="260"/>
      <c r="K872" s="260"/>
    </row>
    <row r="873" spans="1:14" s="250" customFormat="1" ht="15" x14ac:dyDescent="0.25">
      <c r="A873" s="255"/>
      <c r="B873" s="255" t="s">
        <v>288</v>
      </c>
      <c r="C873" s="10">
        <v>7.6617999999999999E-4</v>
      </c>
      <c r="D873" s="10">
        <v>1.0279999999999999E-2</v>
      </c>
      <c r="E873">
        <v>0.74509999999999998</v>
      </c>
      <c r="F873" s="258"/>
      <c r="G873" s="258"/>
      <c r="H873" s="258"/>
      <c r="I873" s="258"/>
      <c r="J873" s="260"/>
      <c r="K873" s="259"/>
    </row>
    <row r="874" spans="1:14" s="250" customFormat="1" ht="15" x14ac:dyDescent="0.25">
      <c r="A874" s="254"/>
      <c r="B874" s="255"/>
      <c r="C874" s="255"/>
      <c r="D874" s="255"/>
      <c r="E874" s="255"/>
      <c r="F874" s="255"/>
      <c r="G874" s="255"/>
      <c r="H874" s="255"/>
      <c r="I874" s="258"/>
      <c r="J874" s="258"/>
      <c r="K874" s="255"/>
    </row>
    <row r="875" spans="1:14" s="250" customFormat="1" ht="15" x14ac:dyDescent="0.25">
      <c r="A875" s="254"/>
      <c r="B875" s="256" t="s">
        <v>278</v>
      </c>
      <c r="C875" s="256" t="s">
        <v>289</v>
      </c>
      <c r="D875" s="256" t="s">
        <v>280</v>
      </c>
      <c r="E875" s="256" t="s">
        <v>281</v>
      </c>
      <c r="F875" s="256" t="s">
        <v>495</v>
      </c>
      <c r="G875" s="255"/>
      <c r="H875" s="255"/>
      <c r="I875" s="258"/>
      <c r="J875" s="258"/>
      <c r="K875" s="255"/>
    </row>
    <row r="876" spans="1:14" s="250" customFormat="1" ht="15" x14ac:dyDescent="0.25">
      <c r="A876" s="254"/>
      <c r="B876" s="255"/>
      <c r="C876" s="255"/>
      <c r="D876" s="255"/>
      <c r="E876" s="255"/>
      <c r="F876" s="255"/>
      <c r="G876" s="255"/>
      <c r="H876" s="255"/>
      <c r="I876" s="258"/>
      <c r="J876" s="258"/>
      <c r="K876" s="255"/>
    </row>
    <row r="877" spans="1:14" s="250" customFormat="1" ht="15" x14ac:dyDescent="0.25">
      <c r="A877" s="254"/>
      <c r="B877" s="255"/>
      <c r="C877" s="257" t="s">
        <v>283</v>
      </c>
      <c r="D877" s="257" t="s">
        <v>284</v>
      </c>
      <c r="E877" s="257"/>
      <c r="F877" s="255"/>
      <c r="G877" s="255"/>
      <c r="H877" s="255"/>
      <c r="I877" s="258"/>
      <c r="J877" s="258"/>
      <c r="K877" s="255"/>
    </row>
    <row r="878" spans="1:14" s="250" customFormat="1" ht="15" x14ac:dyDescent="0.25">
      <c r="A878" s="254"/>
      <c r="B878" s="255" t="s">
        <v>282</v>
      </c>
      <c r="C878" s="257" t="s">
        <v>286</v>
      </c>
      <c r="D878" s="257" t="s">
        <v>287</v>
      </c>
      <c r="E878" s="257" t="s">
        <v>285</v>
      </c>
      <c r="F878" s="260"/>
      <c r="G878" s="260"/>
      <c r="H878" s="260"/>
      <c r="I878" s="260"/>
      <c r="J878" s="260"/>
      <c r="K878" s="259"/>
    </row>
    <row r="879" spans="1:14" s="250" customFormat="1" ht="15" x14ac:dyDescent="0.25">
      <c r="A879" s="255"/>
      <c r="B879" s="255" t="s">
        <v>280</v>
      </c>
      <c r="C879" s="10">
        <v>1.7017999999999998E-2</v>
      </c>
      <c r="D879" s="10">
        <v>1.8339999999999999E-3</v>
      </c>
      <c r="E879">
        <v>9.2769999999999992</v>
      </c>
      <c r="F879" s="258"/>
      <c r="G879" s="258"/>
      <c r="H879" s="258"/>
      <c r="I879" s="258"/>
      <c r="J879" s="260"/>
      <c r="K879" s="259"/>
    </row>
    <row r="880" spans="1:14" s="250" customFormat="1" ht="15" x14ac:dyDescent="0.25">
      <c r="A880" s="255"/>
      <c r="B880" s="255" t="s">
        <v>288</v>
      </c>
      <c r="C880" s="10">
        <v>-2.0608000000000001E-2</v>
      </c>
      <c r="D880" s="10">
        <v>1.9859999999999999E-2</v>
      </c>
      <c r="E880">
        <v>-1.038</v>
      </c>
      <c r="F880" s="258"/>
      <c r="G880" s="258"/>
      <c r="H880" s="258"/>
      <c r="I880" s="258"/>
      <c r="J880" s="260"/>
      <c r="K880" s="259"/>
    </row>
    <row r="881" spans="1:11" s="250" customFormat="1" ht="15" x14ac:dyDescent="0.25">
      <c r="A881" s="254"/>
      <c r="B881" s="255"/>
      <c r="C881" s="255"/>
      <c r="D881" s="255"/>
      <c r="E881" s="255"/>
      <c r="F881" s="255"/>
      <c r="G881" s="255"/>
      <c r="H881" s="255"/>
      <c r="I881" s="255"/>
      <c r="J881" s="255"/>
      <c r="K881" s="255"/>
    </row>
    <row r="882" spans="1:11" s="250" customFormat="1" ht="15" x14ac:dyDescent="0.25">
      <c r="A882" s="254"/>
      <c r="B882" s="256" t="s">
        <v>278</v>
      </c>
      <c r="C882" s="256" t="s">
        <v>290</v>
      </c>
      <c r="D882" s="256" t="s">
        <v>280</v>
      </c>
      <c r="E882" s="256" t="s">
        <v>281</v>
      </c>
      <c r="F882" s="256" t="s">
        <v>495</v>
      </c>
      <c r="G882" s="255"/>
      <c r="H882" s="255"/>
      <c r="I882" s="255"/>
      <c r="J882" s="255"/>
      <c r="K882" s="255"/>
    </row>
    <row r="883" spans="1:11" s="250" customFormat="1" ht="15" x14ac:dyDescent="0.25">
      <c r="A883" s="254"/>
      <c r="B883" s="255"/>
      <c r="C883" s="255"/>
      <c r="D883" s="255"/>
      <c r="E883" s="255"/>
      <c r="F883" s="255"/>
      <c r="G883" s="255"/>
      <c r="H883" s="255"/>
      <c r="I883" s="255"/>
      <c r="J883" s="255"/>
      <c r="K883" s="255"/>
    </row>
    <row r="884" spans="1:11" s="250" customFormat="1" ht="15" x14ac:dyDescent="0.25">
      <c r="A884" s="254"/>
      <c r="B884" s="255"/>
      <c r="C884" s="257" t="s">
        <v>283</v>
      </c>
      <c r="D884" s="257" t="s">
        <v>284</v>
      </c>
      <c r="E884" s="257"/>
      <c r="F884" s="255"/>
      <c r="G884" s="255"/>
      <c r="H884" s="255"/>
      <c r="I884" s="255"/>
      <c r="J884" s="255"/>
      <c r="K884" s="255"/>
    </row>
    <row r="885" spans="1:11" s="250" customFormat="1" ht="15" x14ac:dyDescent="0.25">
      <c r="A885" s="254"/>
      <c r="B885" s="255" t="s">
        <v>282</v>
      </c>
      <c r="C885" s="257" t="s">
        <v>286</v>
      </c>
      <c r="D885" s="257" t="s">
        <v>287</v>
      </c>
      <c r="E885" s="257" t="s">
        <v>285</v>
      </c>
      <c r="F885" s="260"/>
      <c r="G885" s="260"/>
      <c r="H885" s="260"/>
      <c r="I885" s="260"/>
      <c r="J885" s="259"/>
      <c r="K885" s="259"/>
    </row>
    <row r="886" spans="1:11" s="250" customFormat="1" ht="15" x14ac:dyDescent="0.25">
      <c r="A886" s="255"/>
      <c r="B886" s="255" t="s">
        <v>280</v>
      </c>
      <c r="C886" s="10">
        <v>-7.4422000000000004E-3</v>
      </c>
      <c r="D886" s="10">
        <v>2.2309999999999999E-3</v>
      </c>
      <c r="E886">
        <v>-3.3359999999999999</v>
      </c>
      <c r="F886" s="258"/>
      <c r="G886" s="258"/>
      <c r="H886" s="258"/>
      <c r="I886" s="258"/>
      <c r="J886" s="259"/>
      <c r="K886" s="259"/>
    </row>
    <row r="887" spans="1:11" s="250" customFormat="1" ht="15" x14ac:dyDescent="0.25">
      <c r="A887" s="255"/>
      <c r="B887" s="255" t="s">
        <v>288</v>
      </c>
      <c r="C887" s="10">
        <v>2.1374000000000001E-2</v>
      </c>
      <c r="D887" s="10">
        <v>2.4140000000000002E-2</v>
      </c>
      <c r="E887">
        <v>0.88519999999999999</v>
      </c>
      <c r="F887" s="258"/>
      <c r="G887" s="258"/>
      <c r="H887" s="258"/>
      <c r="I887" s="255"/>
      <c r="J887" s="259"/>
      <c r="K887" s="259"/>
    </row>
    <row r="888" spans="1:11" s="250" customFormat="1" ht="15" x14ac:dyDescent="0.25">
      <c r="A888" s="254"/>
      <c r="B888" s="255"/>
      <c r="C888" s="255"/>
      <c r="D888" s="255"/>
      <c r="E888" s="255"/>
      <c r="F888" s="255"/>
      <c r="G888" s="255"/>
      <c r="H888" s="255"/>
      <c r="I888" s="255"/>
      <c r="J888" s="255"/>
      <c r="K888" s="255"/>
    </row>
    <row r="889" spans="1:11" s="250" customFormat="1" ht="15" x14ac:dyDescent="0.25">
      <c r="A889" s="254"/>
      <c r="B889" s="256" t="s">
        <v>278</v>
      </c>
      <c r="C889" s="256" t="s">
        <v>291</v>
      </c>
      <c r="D889" s="256" t="s">
        <v>280</v>
      </c>
      <c r="E889" s="256" t="s">
        <v>281</v>
      </c>
      <c r="F889" s="256" t="s">
        <v>495</v>
      </c>
      <c r="G889" s="255"/>
      <c r="H889" s="255"/>
      <c r="I889" s="255"/>
      <c r="J889" s="255"/>
      <c r="K889" s="255"/>
    </row>
    <row r="890" spans="1:11" s="250" customFormat="1" ht="15" x14ac:dyDescent="0.25">
      <c r="A890" s="254"/>
      <c r="B890" s="255"/>
      <c r="C890" s="255"/>
      <c r="D890" s="255"/>
      <c r="E890" s="255"/>
      <c r="F890" s="255"/>
      <c r="G890" s="255"/>
      <c r="H890" s="255"/>
      <c r="I890" s="255"/>
      <c r="J890" s="255"/>
      <c r="K890" s="255"/>
    </row>
    <row r="891" spans="1:11" s="250" customFormat="1" ht="15" x14ac:dyDescent="0.25">
      <c r="A891" s="254"/>
      <c r="B891" s="255"/>
      <c r="C891" s="257" t="s">
        <v>283</v>
      </c>
      <c r="D891" s="257" t="s">
        <v>284</v>
      </c>
      <c r="E891" s="257"/>
      <c r="F891" s="255"/>
      <c r="G891" s="255"/>
      <c r="H891" s="255"/>
      <c r="I891" s="255"/>
      <c r="J891" s="255"/>
      <c r="K891" s="255"/>
    </row>
    <row r="892" spans="1:11" s="250" customFormat="1" ht="15" x14ac:dyDescent="0.25">
      <c r="A892" s="254"/>
      <c r="B892" s="255" t="s">
        <v>282</v>
      </c>
      <c r="C892" s="257" t="s">
        <v>286</v>
      </c>
      <c r="D892" s="257" t="s">
        <v>287</v>
      </c>
      <c r="E892" s="257" t="s">
        <v>285</v>
      </c>
      <c r="F892" s="260"/>
      <c r="G892" s="260"/>
      <c r="H892" s="260"/>
      <c r="I892" s="260"/>
      <c r="J892" s="259"/>
      <c r="K892" s="259"/>
    </row>
    <row r="893" spans="1:11" s="250" customFormat="1" ht="15" x14ac:dyDescent="0.25">
      <c r="A893" s="255"/>
      <c r="B893" s="255" t="s">
        <v>280</v>
      </c>
      <c r="C893" s="10">
        <v>-4.4773E-3</v>
      </c>
      <c r="D893" s="10">
        <v>3.849E-3</v>
      </c>
      <c r="E893">
        <v>-1.163</v>
      </c>
      <c r="F893" s="258"/>
      <c r="G893" s="258"/>
      <c r="H893" s="258"/>
      <c r="I893" s="258"/>
      <c r="J893" s="259"/>
      <c r="K893" s="259"/>
    </row>
    <row r="894" spans="1:11" s="250" customFormat="1" ht="15" x14ac:dyDescent="0.25">
      <c r="A894" s="255"/>
      <c r="B894" s="255" t="s">
        <v>288</v>
      </c>
      <c r="C894" s="10">
        <v>4.5512999999999998E-2</v>
      </c>
      <c r="D894" s="10">
        <v>4.1660000000000003E-2</v>
      </c>
      <c r="E894">
        <v>1.0920000000000001</v>
      </c>
      <c r="F894" s="258"/>
      <c r="G894" s="258"/>
      <c r="H894" s="258"/>
      <c r="I894" s="255"/>
      <c r="J894" s="259"/>
      <c r="K894" s="259"/>
    </row>
    <row r="895" spans="1:11" s="250" customFormat="1" ht="15" x14ac:dyDescent="0.25">
      <c r="A895" s="254"/>
      <c r="B895" s="255"/>
      <c r="C895" s="255"/>
      <c r="D895" s="255"/>
      <c r="E895" s="255"/>
      <c r="F895" s="255"/>
      <c r="G895" s="255"/>
      <c r="H895" s="255"/>
      <c r="I895" s="255"/>
      <c r="J895" s="255"/>
      <c r="K895" s="255"/>
    </row>
    <row r="896" spans="1:11" s="250" customFormat="1" ht="15" x14ac:dyDescent="0.25">
      <c r="A896" s="254"/>
      <c r="B896" s="256" t="s">
        <v>278</v>
      </c>
      <c r="C896" s="256" t="s">
        <v>292</v>
      </c>
      <c r="D896" s="256" t="s">
        <v>280</v>
      </c>
      <c r="E896" s="256" t="s">
        <v>281</v>
      </c>
      <c r="F896" s="256" t="s">
        <v>495</v>
      </c>
      <c r="G896" s="255"/>
      <c r="H896" s="255"/>
      <c r="I896" s="255"/>
      <c r="J896" s="255"/>
      <c r="K896" s="255"/>
    </row>
    <row r="897" spans="1:11" s="250" customFormat="1" ht="15" x14ac:dyDescent="0.25">
      <c r="A897" s="254"/>
      <c r="B897" s="255"/>
      <c r="C897" s="255"/>
      <c r="D897" s="255"/>
      <c r="E897" s="255"/>
      <c r="F897" s="255"/>
      <c r="G897" s="255"/>
      <c r="H897" s="255"/>
      <c r="I897" s="255"/>
      <c r="J897" s="255"/>
      <c r="K897" s="255"/>
    </row>
    <row r="898" spans="1:11" s="250" customFormat="1" ht="15" x14ac:dyDescent="0.25">
      <c r="A898" s="254"/>
      <c r="B898" s="255"/>
      <c r="C898" s="257" t="s">
        <v>283</v>
      </c>
      <c r="D898" s="257" t="s">
        <v>284</v>
      </c>
      <c r="E898" s="257"/>
      <c r="F898" s="255"/>
      <c r="G898" s="255"/>
      <c r="H898" s="255"/>
      <c r="I898" s="255"/>
      <c r="J898" s="255"/>
      <c r="K898" s="255"/>
    </row>
    <row r="899" spans="1:11" s="250" customFormat="1" ht="15" x14ac:dyDescent="0.25">
      <c r="A899" s="254"/>
      <c r="B899" s="255" t="s">
        <v>282</v>
      </c>
      <c r="C899" s="257" t="s">
        <v>286</v>
      </c>
      <c r="D899" s="257" t="s">
        <v>287</v>
      </c>
      <c r="E899" s="257" t="s">
        <v>285</v>
      </c>
      <c r="F899" s="260"/>
      <c r="G899" s="260"/>
      <c r="H899" s="260"/>
      <c r="I899" s="260"/>
      <c r="J899" s="259"/>
      <c r="K899" s="259"/>
    </row>
    <row r="900" spans="1:11" s="250" customFormat="1" ht="15" x14ac:dyDescent="0.25">
      <c r="A900" s="255"/>
      <c r="B900" s="255" t="s">
        <v>280</v>
      </c>
      <c r="C900" s="10">
        <v>-1.038E-2</v>
      </c>
      <c r="D900" s="10">
        <v>1.1310000000000001E-3</v>
      </c>
      <c r="E900">
        <v>-9.1739999999999995</v>
      </c>
      <c r="F900" s="258"/>
      <c r="G900" s="258"/>
      <c r="H900" s="258"/>
      <c r="I900" s="258"/>
      <c r="J900" s="259"/>
      <c r="K900" s="259"/>
    </row>
    <row r="901" spans="1:11" s="250" customFormat="1" ht="15" x14ac:dyDescent="0.25">
      <c r="A901" s="255"/>
      <c r="B901" s="255" t="s">
        <v>288</v>
      </c>
      <c r="C901" s="10">
        <v>2.6010999999999999E-3</v>
      </c>
      <c r="D901" s="10">
        <v>1.225E-2</v>
      </c>
      <c r="E901">
        <v>0.21240000000000001</v>
      </c>
      <c r="F901" s="258"/>
      <c r="G901" s="258"/>
      <c r="H901" s="258"/>
      <c r="I901" s="255"/>
      <c r="J901" s="259"/>
      <c r="K901" s="259"/>
    </row>
    <row r="902" spans="1:11" s="250" customFormat="1" ht="15" x14ac:dyDescent="0.25">
      <c r="A902" s="254"/>
      <c r="B902" s="255"/>
      <c r="C902" s="255"/>
      <c r="D902" s="255"/>
      <c r="E902" s="255"/>
      <c r="F902" s="255"/>
      <c r="G902" s="255"/>
      <c r="H902" s="255"/>
      <c r="I902" s="255"/>
      <c r="J902" s="255"/>
      <c r="K902" s="255"/>
    </row>
    <row r="903" spans="1:11" s="250" customFormat="1" ht="15" x14ac:dyDescent="0.25">
      <c r="A903" s="254"/>
      <c r="B903" s="283" t="s">
        <v>278</v>
      </c>
      <c r="C903" s="283" t="s">
        <v>279</v>
      </c>
      <c r="D903" s="283" t="s">
        <v>280</v>
      </c>
      <c r="E903" s="283" t="s">
        <v>281</v>
      </c>
      <c r="F903" s="283" t="s">
        <v>293</v>
      </c>
      <c r="G903" s="255"/>
      <c r="H903" s="255"/>
      <c r="I903" s="255"/>
      <c r="J903" s="255"/>
      <c r="K903" s="255"/>
    </row>
    <row r="904" spans="1:11" s="250" customFormat="1" ht="15" x14ac:dyDescent="0.25">
      <c r="A904" s="254"/>
      <c r="B904" s="255"/>
      <c r="C904" s="255"/>
      <c r="D904" s="255"/>
      <c r="E904" s="255"/>
      <c r="F904" s="255"/>
      <c r="G904" s="255"/>
      <c r="H904" s="255"/>
      <c r="I904" s="255"/>
      <c r="J904" s="255"/>
      <c r="K904" s="255"/>
    </row>
    <row r="905" spans="1:11" s="250" customFormat="1" ht="15" x14ac:dyDescent="0.25">
      <c r="A905" s="254"/>
      <c r="B905" s="255"/>
      <c r="C905" s="257" t="s">
        <v>283</v>
      </c>
      <c r="D905" s="257" t="s">
        <v>284</v>
      </c>
      <c r="E905" s="257"/>
      <c r="F905" s="255"/>
      <c r="G905" s="255"/>
      <c r="H905" s="255"/>
      <c r="I905" s="255"/>
      <c r="J905" s="255"/>
      <c r="K905" s="255"/>
    </row>
    <row r="906" spans="1:11" s="250" customFormat="1" ht="15" x14ac:dyDescent="0.25">
      <c r="A906" s="254"/>
      <c r="B906" s="255" t="s">
        <v>282</v>
      </c>
      <c r="C906" s="257" t="s">
        <v>286</v>
      </c>
      <c r="D906" s="257" t="s">
        <v>287</v>
      </c>
      <c r="E906" s="257" t="s">
        <v>285</v>
      </c>
      <c r="F906" s="260"/>
      <c r="G906" s="260"/>
      <c r="H906" s="260"/>
      <c r="I906" s="260"/>
      <c r="J906" s="260"/>
      <c r="K906" s="259"/>
    </row>
    <row r="907" spans="1:11" s="250" customFormat="1" ht="15" x14ac:dyDescent="0.25">
      <c r="A907" s="255"/>
      <c r="B907" s="255" t="s">
        <v>280</v>
      </c>
      <c r="C907" s="10">
        <v>1.5980000000000001E-2</v>
      </c>
      <c r="D907" s="10">
        <v>3.5750000000000001E-3</v>
      </c>
      <c r="E907">
        <v>4.47</v>
      </c>
      <c r="F907" s="258"/>
      <c r="G907" s="258"/>
      <c r="H907" s="258"/>
      <c r="I907" s="258"/>
      <c r="J907" s="260"/>
      <c r="K907" s="259"/>
    </row>
    <row r="908" spans="1:11" s="250" customFormat="1" ht="15" x14ac:dyDescent="0.25">
      <c r="A908" s="255"/>
      <c r="B908" s="255" t="s">
        <v>288</v>
      </c>
      <c r="C908" s="10">
        <v>-2.0178000000000001E-2</v>
      </c>
      <c r="D908" s="10">
        <v>1.5990000000000001E-2</v>
      </c>
      <c r="E908">
        <v>-1.262</v>
      </c>
      <c r="F908" s="258"/>
      <c r="G908" s="258"/>
      <c r="H908" s="258"/>
      <c r="I908" s="258"/>
      <c r="J908" s="260"/>
      <c r="K908" s="259"/>
    </row>
    <row r="909" spans="1:11" s="250" customFormat="1" ht="15" x14ac:dyDescent="0.25">
      <c r="A909" s="254"/>
      <c r="B909" s="255"/>
      <c r="C909" s="255"/>
      <c r="D909" s="255"/>
      <c r="E909" s="255"/>
      <c r="F909" s="255"/>
      <c r="G909" s="255"/>
      <c r="H909" s="255"/>
      <c r="I909" s="258"/>
      <c r="J909" s="258"/>
      <c r="K909" s="255"/>
    </row>
    <row r="910" spans="1:11" s="250" customFormat="1" ht="15" x14ac:dyDescent="0.25">
      <c r="A910" s="254"/>
      <c r="B910" s="256" t="s">
        <v>278</v>
      </c>
      <c r="C910" s="256" t="s">
        <v>289</v>
      </c>
      <c r="D910" s="256" t="s">
        <v>280</v>
      </c>
      <c r="E910" s="256" t="s">
        <v>281</v>
      </c>
      <c r="F910" s="256" t="s">
        <v>293</v>
      </c>
      <c r="G910" s="255"/>
      <c r="H910" s="255"/>
      <c r="I910" s="258"/>
      <c r="J910" s="258"/>
      <c r="K910" s="255"/>
    </row>
    <row r="911" spans="1:11" s="250" customFormat="1" ht="15" x14ac:dyDescent="0.25">
      <c r="A911" s="254"/>
      <c r="B911" s="255"/>
      <c r="C911" s="255"/>
      <c r="D911" s="255"/>
      <c r="E911" s="255"/>
      <c r="F911" s="255"/>
      <c r="G911" s="255"/>
      <c r="H911" s="255"/>
      <c r="I911" s="258"/>
      <c r="J911" s="258"/>
      <c r="K911" s="255"/>
    </row>
    <row r="912" spans="1:11" s="250" customFormat="1" ht="15" x14ac:dyDescent="0.25">
      <c r="A912" s="254"/>
      <c r="B912" s="255"/>
      <c r="C912" s="257" t="s">
        <v>283</v>
      </c>
      <c r="D912" s="257" t="s">
        <v>284</v>
      </c>
      <c r="E912" s="257"/>
      <c r="F912" s="255"/>
      <c r="G912" s="255"/>
      <c r="H912" s="258"/>
      <c r="I912" s="258"/>
      <c r="J912" s="258"/>
      <c r="K912" s="255"/>
    </row>
    <row r="913" spans="1:11" s="250" customFormat="1" ht="15" x14ac:dyDescent="0.25">
      <c r="A913" s="254"/>
      <c r="B913" s="255" t="s">
        <v>282</v>
      </c>
      <c r="C913" s="257" t="s">
        <v>286</v>
      </c>
      <c r="D913" s="257" t="s">
        <v>287</v>
      </c>
      <c r="E913" s="257" t="s">
        <v>285</v>
      </c>
      <c r="F913" s="260"/>
      <c r="G913" s="260"/>
      <c r="H913" s="260"/>
      <c r="I913" s="260"/>
      <c r="J913" s="260"/>
      <c r="K913" s="259"/>
    </row>
    <row r="914" spans="1:11" s="250" customFormat="1" ht="15" x14ac:dyDescent="0.25">
      <c r="A914" s="255"/>
      <c r="B914" s="255" t="s">
        <v>280</v>
      </c>
      <c r="C914" s="10">
        <v>2.6686000000000001E-2</v>
      </c>
      <c r="D914" s="10">
        <v>6.6470000000000001E-3</v>
      </c>
      <c r="E914">
        <v>4.0140000000000002</v>
      </c>
      <c r="F914" s="258"/>
      <c r="G914" s="258"/>
      <c r="H914" s="258"/>
      <c r="I914" s="258"/>
      <c r="J914" s="260"/>
      <c r="K914" s="259"/>
    </row>
    <row r="915" spans="1:11" s="250" customFormat="1" ht="15" x14ac:dyDescent="0.25">
      <c r="A915" s="255"/>
      <c r="B915" s="255" t="s">
        <v>288</v>
      </c>
      <c r="C915" s="10">
        <v>-7.0212999999999998E-2</v>
      </c>
      <c r="D915" s="10">
        <v>2.9729999999999999E-2</v>
      </c>
      <c r="E915">
        <v>-2.3620000000000001</v>
      </c>
      <c r="F915" s="258"/>
      <c r="G915" s="258"/>
      <c r="H915" s="258"/>
      <c r="I915" s="258"/>
      <c r="J915" s="260"/>
      <c r="K915" s="260"/>
    </row>
    <row r="916" spans="1:11" s="250" customFormat="1" ht="15" x14ac:dyDescent="0.25">
      <c r="A916" s="255"/>
      <c r="B916" s="255"/>
      <c r="C916" s="255"/>
      <c r="D916" s="255"/>
      <c r="E916" s="255"/>
      <c r="F916" s="255"/>
      <c r="G916" s="255"/>
      <c r="H916" s="255"/>
      <c r="I916" s="255"/>
      <c r="J916" s="255"/>
      <c r="K916" s="255"/>
    </row>
    <row r="917" spans="1:11" s="250" customFormat="1" ht="15" x14ac:dyDescent="0.25">
      <c r="A917" s="254"/>
      <c r="B917" s="256" t="s">
        <v>278</v>
      </c>
      <c r="C917" s="256" t="s">
        <v>290</v>
      </c>
      <c r="D917" s="256" t="s">
        <v>280</v>
      </c>
      <c r="E917" s="256" t="s">
        <v>281</v>
      </c>
      <c r="F917" s="256" t="s">
        <v>293</v>
      </c>
      <c r="G917" s="255"/>
      <c r="H917" s="255"/>
      <c r="I917" s="255"/>
      <c r="J917" s="255"/>
      <c r="K917" s="255"/>
    </row>
    <row r="918" spans="1:11" s="250" customFormat="1" ht="15" x14ac:dyDescent="0.25">
      <c r="A918" s="254"/>
      <c r="B918" s="255"/>
      <c r="C918" s="255"/>
      <c r="D918" s="255"/>
      <c r="E918" s="255"/>
      <c r="F918" s="255"/>
      <c r="G918" s="255"/>
      <c r="H918" s="255"/>
      <c r="I918" s="255"/>
      <c r="J918" s="255"/>
      <c r="K918" s="255"/>
    </row>
    <row r="919" spans="1:11" s="250" customFormat="1" ht="15" x14ac:dyDescent="0.25">
      <c r="A919" s="254"/>
      <c r="B919" s="255"/>
      <c r="C919" s="257" t="s">
        <v>283</v>
      </c>
      <c r="D919" s="257" t="s">
        <v>284</v>
      </c>
      <c r="E919" s="257"/>
      <c r="F919" s="255"/>
      <c r="G919" s="255"/>
      <c r="H919" s="258"/>
      <c r="I919" s="258"/>
      <c r="J919" s="255"/>
      <c r="K919" s="255"/>
    </row>
    <row r="920" spans="1:11" s="250" customFormat="1" ht="15" x14ac:dyDescent="0.25">
      <c r="A920" s="254"/>
      <c r="B920" s="255" t="s">
        <v>282</v>
      </c>
      <c r="C920" s="257" t="s">
        <v>286</v>
      </c>
      <c r="D920" s="257" t="s">
        <v>287</v>
      </c>
      <c r="E920" s="257" t="s">
        <v>285</v>
      </c>
      <c r="F920" s="260"/>
      <c r="G920" s="260"/>
      <c r="H920" s="260"/>
      <c r="I920" s="260"/>
      <c r="J920" s="259"/>
      <c r="K920" s="259"/>
    </row>
    <row r="921" spans="1:11" s="250" customFormat="1" ht="15" x14ac:dyDescent="0.25">
      <c r="A921" s="255"/>
      <c r="B921" s="255" t="s">
        <v>280</v>
      </c>
      <c r="C921" s="10">
        <v>-1.0706E-2</v>
      </c>
      <c r="D921" s="10">
        <v>8.7349999999999997E-3</v>
      </c>
      <c r="E921">
        <v>-1.226</v>
      </c>
      <c r="F921" s="258"/>
      <c r="G921" s="258"/>
      <c r="H921" s="258"/>
      <c r="I921" s="255"/>
      <c r="J921" s="259"/>
      <c r="K921" s="259"/>
    </row>
    <row r="922" spans="1:11" s="250" customFormat="1" ht="15" x14ac:dyDescent="0.25">
      <c r="A922" s="255"/>
      <c r="B922" s="255" t="s">
        <v>288</v>
      </c>
      <c r="C922" s="10">
        <v>5.0035000000000003E-2</v>
      </c>
      <c r="D922" s="10">
        <v>3.9070000000000001E-2</v>
      </c>
      <c r="E922">
        <v>1.2809999999999999</v>
      </c>
      <c r="F922" s="258"/>
      <c r="G922" s="258"/>
      <c r="H922" s="258"/>
      <c r="I922" s="255"/>
      <c r="J922" s="259"/>
      <c r="K922" s="259"/>
    </row>
    <row r="923" spans="1:11" s="250" customFormat="1" ht="15" x14ac:dyDescent="0.25">
      <c r="A923" s="254"/>
      <c r="B923" s="255"/>
      <c r="C923" s="255"/>
      <c r="D923" s="255"/>
      <c r="E923" s="255"/>
      <c r="F923" s="255"/>
      <c r="G923" s="255"/>
      <c r="H923" s="255"/>
      <c r="I923" s="255"/>
      <c r="J923" s="255"/>
      <c r="K923" s="255"/>
    </row>
    <row r="924" spans="1:11" s="250" customFormat="1" ht="15" x14ac:dyDescent="0.25">
      <c r="A924" s="254"/>
      <c r="B924" s="256" t="s">
        <v>278</v>
      </c>
      <c r="C924" s="256" t="s">
        <v>291</v>
      </c>
      <c r="D924" s="256" t="s">
        <v>280</v>
      </c>
      <c r="E924" s="256" t="s">
        <v>281</v>
      </c>
      <c r="F924" s="256" t="s">
        <v>293</v>
      </c>
      <c r="G924" s="255"/>
      <c r="H924" s="255"/>
      <c r="I924" s="255"/>
      <c r="J924" s="255"/>
      <c r="K924" s="255"/>
    </row>
    <row r="925" spans="1:11" s="250" customFormat="1" ht="15" x14ac:dyDescent="0.25">
      <c r="A925" s="254"/>
      <c r="B925" s="255"/>
      <c r="C925" s="255"/>
      <c r="D925" s="255"/>
      <c r="E925" s="255"/>
      <c r="F925" s="255"/>
      <c r="G925" s="255"/>
      <c r="H925" s="255"/>
      <c r="I925" s="255"/>
      <c r="J925" s="255"/>
      <c r="K925" s="255"/>
    </row>
    <row r="926" spans="1:11" s="250" customFormat="1" ht="15" x14ac:dyDescent="0.25">
      <c r="A926" s="254"/>
      <c r="B926" s="255"/>
      <c r="C926" s="257" t="s">
        <v>283</v>
      </c>
      <c r="D926" s="257" t="s">
        <v>284</v>
      </c>
      <c r="E926" s="257"/>
      <c r="F926" s="255"/>
      <c r="G926" s="255"/>
      <c r="H926" s="255"/>
      <c r="I926" s="255"/>
      <c r="J926" s="255"/>
      <c r="K926" s="255"/>
    </row>
    <row r="927" spans="1:11" s="250" customFormat="1" ht="15" x14ac:dyDescent="0.25">
      <c r="A927" s="254"/>
      <c r="B927" s="255" t="s">
        <v>282</v>
      </c>
      <c r="C927" s="257" t="s">
        <v>286</v>
      </c>
      <c r="D927" s="257" t="s">
        <v>287</v>
      </c>
      <c r="E927" s="257" t="s">
        <v>285</v>
      </c>
      <c r="F927" s="260"/>
      <c r="G927" s="260"/>
      <c r="H927" s="260"/>
      <c r="I927" s="260"/>
      <c r="J927" s="259"/>
      <c r="K927" s="259"/>
    </row>
    <row r="928" spans="1:11" s="250" customFormat="1" ht="15" x14ac:dyDescent="0.25">
      <c r="A928" s="255"/>
      <c r="B928" s="255" t="s">
        <v>280</v>
      </c>
      <c r="C928" s="10">
        <v>-1.1873E-2</v>
      </c>
      <c r="D928" s="10">
        <v>1.524E-2</v>
      </c>
      <c r="E928">
        <v>-0.77900000000000003</v>
      </c>
      <c r="F928" s="258"/>
      <c r="G928" s="258"/>
      <c r="H928" s="258"/>
      <c r="I928" s="258"/>
      <c r="J928" s="259"/>
      <c r="K928" s="259"/>
    </row>
    <row r="929" spans="1:12" s="250" customFormat="1" ht="15" x14ac:dyDescent="0.25">
      <c r="A929" s="255"/>
      <c r="B929" s="255" t="s">
        <v>288</v>
      </c>
      <c r="C929">
        <v>0.10205</v>
      </c>
      <c r="D929" s="10">
        <v>6.8169999999999994E-2</v>
      </c>
      <c r="E929">
        <v>1.4970000000000001</v>
      </c>
      <c r="F929" s="258"/>
      <c r="G929" s="258"/>
      <c r="H929" s="258"/>
      <c r="I929" s="255"/>
      <c r="J929" s="259"/>
      <c r="K929" s="259"/>
    </row>
    <row r="930" spans="1:12" s="250" customFormat="1" ht="15" x14ac:dyDescent="0.25">
      <c r="A930" s="254"/>
      <c r="B930" s="255"/>
      <c r="C930" s="255"/>
      <c r="D930" s="255"/>
      <c r="E930" s="255"/>
      <c r="F930" s="255"/>
      <c r="G930" s="255"/>
      <c r="H930" s="255"/>
      <c r="I930" s="255"/>
      <c r="J930" s="255"/>
      <c r="K930" s="255"/>
    </row>
    <row r="931" spans="1:12" s="250" customFormat="1" ht="15" x14ac:dyDescent="0.25">
      <c r="A931" s="254"/>
      <c r="B931" s="256" t="s">
        <v>278</v>
      </c>
      <c r="C931" s="256" t="s">
        <v>292</v>
      </c>
      <c r="D931" s="256" t="s">
        <v>280</v>
      </c>
      <c r="E931" s="256" t="s">
        <v>281</v>
      </c>
      <c r="F931" s="256" t="s">
        <v>293</v>
      </c>
      <c r="G931" s="255"/>
      <c r="H931" s="255"/>
      <c r="I931" s="255"/>
      <c r="J931" s="255"/>
      <c r="K931" s="255"/>
    </row>
    <row r="932" spans="1:12" s="250" customFormat="1" ht="15" x14ac:dyDescent="0.25">
      <c r="A932" s="254"/>
      <c r="B932" s="255"/>
      <c r="C932" s="255"/>
      <c r="D932" s="255"/>
      <c r="E932" s="255"/>
      <c r="F932" s="255"/>
      <c r="G932" s="255"/>
      <c r="H932" s="255"/>
      <c r="I932" s="255"/>
      <c r="J932" s="255"/>
      <c r="K932" s="255"/>
    </row>
    <row r="933" spans="1:12" s="250" customFormat="1" ht="15" x14ac:dyDescent="0.25">
      <c r="A933" s="254"/>
      <c r="B933" s="255"/>
      <c r="C933" s="257" t="s">
        <v>283</v>
      </c>
      <c r="D933" s="257" t="s">
        <v>284</v>
      </c>
      <c r="E933" s="257"/>
      <c r="F933" s="255"/>
      <c r="G933" s="255"/>
      <c r="H933" s="255"/>
      <c r="I933" s="255"/>
      <c r="J933" s="255"/>
      <c r="K933" s="255"/>
    </row>
    <row r="934" spans="1:12" s="250" customFormat="1" ht="15" x14ac:dyDescent="0.25">
      <c r="A934" s="254"/>
      <c r="B934" s="255" t="s">
        <v>282</v>
      </c>
      <c r="C934" s="257" t="s">
        <v>286</v>
      </c>
      <c r="D934" s="257" t="s">
        <v>287</v>
      </c>
      <c r="E934" s="257" t="s">
        <v>285</v>
      </c>
      <c r="F934" s="260"/>
      <c r="G934" s="260"/>
      <c r="H934" s="260"/>
      <c r="I934" s="260"/>
      <c r="J934" s="259"/>
      <c r="K934" s="259"/>
    </row>
    <row r="935" spans="1:12" s="250" customFormat="1" ht="15" x14ac:dyDescent="0.25">
      <c r="A935" s="255"/>
      <c r="B935" s="255" t="s">
        <v>280</v>
      </c>
      <c r="C935" s="10">
        <v>-9.1543000000000006E-3</v>
      </c>
      <c r="D935" s="10">
        <v>6.2049999999999996E-3</v>
      </c>
      <c r="E935">
        <v>-1.4750000000000001</v>
      </c>
      <c r="F935" s="258"/>
      <c r="G935" s="258"/>
      <c r="H935" s="258"/>
      <c r="I935" s="258"/>
      <c r="J935" s="259"/>
      <c r="K935" s="259"/>
    </row>
    <row r="936" spans="1:12" s="250" customFormat="1" ht="15" x14ac:dyDescent="0.25">
      <c r="A936" s="255"/>
      <c r="B936" s="255" t="s">
        <v>288</v>
      </c>
      <c r="C936" s="10">
        <v>1.3898999999999999E-3</v>
      </c>
      <c r="D936" s="10">
        <v>2.775E-2</v>
      </c>
      <c r="E936" s="10">
        <v>0.50090000000000001</v>
      </c>
      <c r="F936" s="258"/>
      <c r="G936" s="258"/>
      <c r="H936" s="258"/>
      <c r="I936" s="255"/>
      <c r="J936" s="259"/>
      <c r="K936" s="259"/>
    </row>
    <row r="937" spans="1:12" s="250" customFormat="1" ht="15" x14ac:dyDescent="0.25">
      <c r="A937" s="254"/>
      <c r="B937" s="255"/>
      <c r="C937" s="255"/>
      <c r="D937" s="255"/>
      <c r="E937" s="255"/>
      <c r="F937" s="255"/>
      <c r="G937" s="255"/>
      <c r="H937" s="255"/>
      <c r="I937" s="255"/>
      <c r="J937" s="255"/>
      <c r="K937" s="255"/>
    </row>
    <row r="938" spans="1:12" s="250" customFormat="1" ht="15" x14ac:dyDescent="0.25">
      <c r="A938" s="254"/>
      <c r="B938" s="283" t="s">
        <v>278</v>
      </c>
      <c r="C938" s="283" t="s">
        <v>279</v>
      </c>
      <c r="D938" s="283" t="s">
        <v>280</v>
      </c>
      <c r="E938" s="283" t="s">
        <v>281</v>
      </c>
      <c r="F938" s="283" t="s">
        <v>496</v>
      </c>
      <c r="G938" s="255"/>
      <c r="H938" s="255"/>
      <c r="I938" s="255"/>
      <c r="J938" s="255"/>
      <c r="K938" s="255"/>
    </row>
    <row r="939" spans="1:12" s="250" customFormat="1" ht="15" x14ac:dyDescent="0.25">
      <c r="A939" s="254"/>
      <c r="B939" s="255"/>
      <c r="C939" s="255"/>
      <c r="D939" s="255"/>
      <c r="E939" s="255"/>
      <c r="F939" s="255"/>
      <c r="G939" s="255"/>
      <c r="H939" s="255"/>
      <c r="I939" s="255"/>
      <c r="J939" s="255"/>
      <c r="K939" s="255"/>
    </row>
    <row r="940" spans="1:12" s="250" customFormat="1" ht="15" x14ac:dyDescent="0.25">
      <c r="A940" s="254"/>
      <c r="B940" s="255"/>
      <c r="C940" s="257" t="s">
        <v>283</v>
      </c>
      <c r="D940" s="257" t="s">
        <v>284</v>
      </c>
      <c r="E940" s="257"/>
      <c r="F940" s="255"/>
      <c r="G940" s="255"/>
      <c r="H940" s="255"/>
      <c r="I940" s="255"/>
      <c r="J940" s="258"/>
      <c r="K940" s="258"/>
    </row>
    <row r="941" spans="1:12" s="250" customFormat="1" ht="15" x14ac:dyDescent="0.25">
      <c r="A941" s="254"/>
      <c r="B941" s="255" t="s">
        <v>282</v>
      </c>
      <c r="C941" s="257" t="s">
        <v>286</v>
      </c>
      <c r="D941" s="257" t="s">
        <v>287</v>
      </c>
      <c r="E941" s="257" t="s">
        <v>285</v>
      </c>
      <c r="F941" s="260"/>
      <c r="G941" s="260"/>
      <c r="H941" s="260"/>
      <c r="I941" s="260"/>
      <c r="J941" s="260"/>
      <c r="K941" s="260"/>
      <c r="L941" s="251"/>
    </row>
    <row r="942" spans="1:12" s="250" customFormat="1" ht="15" x14ac:dyDescent="0.25">
      <c r="A942" s="266"/>
      <c r="B942" s="255" t="s">
        <v>280</v>
      </c>
      <c r="C942" s="10">
        <v>9.4876000000000005E-3</v>
      </c>
      <c r="D942" s="10">
        <v>1.7340000000000001E-3</v>
      </c>
      <c r="E942">
        <v>5.47</v>
      </c>
      <c r="F942" s="258"/>
      <c r="G942" s="258"/>
      <c r="H942" s="258"/>
      <c r="I942" s="258"/>
      <c r="J942" s="260"/>
      <c r="K942" s="260"/>
    </row>
    <row r="943" spans="1:12" s="250" customFormat="1" ht="15" x14ac:dyDescent="0.25">
      <c r="A943" s="255"/>
      <c r="B943" s="255" t="s">
        <v>288</v>
      </c>
      <c r="C943" s="10">
        <v>8.3515E-4</v>
      </c>
      <c r="D943" s="10">
        <v>2.249E-2</v>
      </c>
      <c r="E943">
        <v>0.37130000000000002</v>
      </c>
      <c r="F943" s="258"/>
      <c r="G943" s="258"/>
      <c r="H943" s="258"/>
      <c r="I943" s="255"/>
      <c r="J943" s="260"/>
      <c r="K943" s="260"/>
    </row>
    <row r="944" spans="1:12" s="250" customFormat="1" ht="15" x14ac:dyDescent="0.25">
      <c r="A944" s="254"/>
      <c r="B944" s="255"/>
      <c r="C944" s="255"/>
      <c r="D944" s="255"/>
      <c r="E944" s="255"/>
      <c r="F944" s="255"/>
      <c r="G944" s="255"/>
      <c r="H944" s="255"/>
      <c r="I944" s="255"/>
      <c r="J944" s="258"/>
      <c r="K944" s="258"/>
    </row>
    <row r="945" spans="1:11" s="250" customFormat="1" ht="15" x14ac:dyDescent="0.25">
      <c r="A945" s="254"/>
      <c r="B945" s="256" t="s">
        <v>278</v>
      </c>
      <c r="C945" s="256" t="s">
        <v>289</v>
      </c>
      <c r="D945" s="256" t="s">
        <v>280</v>
      </c>
      <c r="E945" s="256" t="s">
        <v>281</v>
      </c>
      <c r="F945" s="256" t="s">
        <v>496</v>
      </c>
      <c r="G945" s="255"/>
      <c r="H945" s="255"/>
      <c r="I945" s="255"/>
      <c r="J945" s="258"/>
      <c r="K945" s="258"/>
    </row>
    <row r="946" spans="1:11" s="250" customFormat="1" ht="15" x14ac:dyDescent="0.25">
      <c r="A946" s="254"/>
      <c r="B946" s="255"/>
      <c r="C946" s="255"/>
      <c r="D946" s="255"/>
      <c r="E946" s="255"/>
      <c r="F946" s="255"/>
      <c r="G946" s="255"/>
      <c r="H946" s="255"/>
      <c r="I946" s="255"/>
      <c r="J946" s="258"/>
      <c r="K946" s="258"/>
    </row>
    <row r="947" spans="1:11" s="250" customFormat="1" ht="15" x14ac:dyDescent="0.25">
      <c r="A947" s="254"/>
      <c r="B947" s="255"/>
      <c r="C947" s="257" t="s">
        <v>283</v>
      </c>
      <c r="D947" s="257" t="s">
        <v>284</v>
      </c>
      <c r="E947" s="257"/>
      <c r="F947" s="255"/>
      <c r="G947" s="255"/>
      <c r="H947" s="255"/>
      <c r="I947" s="255"/>
      <c r="J947" s="255"/>
      <c r="K947" s="258"/>
    </row>
    <row r="948" spans="1:11" s="250" customFormat="1" ht="15" x14ac:dyDescent="0.25">
      <c r="A948" s="254"/>
      <c r="B948" s="255" t="s">
        <v>282</v>
      </c>
      <c r="C948" s="257" t="s">
        <v>286</v>
      </c>
      <c r="D948" s="257" t="s">
        <v>287</v>
      </c>
      <c r="E948" s="257" t="s">
        <v>285</v>
      </c>
      <c r="F948" s="260"/>
      <c r="G948" s="260"/>
      <c r="H948" s="260"/>
      <c r="I948" s="260"/>
      <c r="J948" s="260"/>
      <c r="K948" s="260"/>
    </row>
    <row r="949" spans="1:11" s="250" customFormat="1" ht="15" x14ac:dyDescent="0.25">
      <c r="A949" s="255"/>
      <c r="B949" s="255" t="s">
        <v>280</v>
      </c>
      <c r="C949" s="10">
        <v>8.5571999999999992E-3</v>
      </c>
      <c r="D949" s="10">
        <v>2.3019999999999998E-3</v>
      </c>
      <c r="E949">
        <v>3.718</v>
      </c>
      <c r="F949" s="258"/>
      <c r="G949" s="258"/>
      <c r="H949" s="258"/>
      <c r="I949" s="258"/>
      <c r="J949" s="260"/>
      <c r="K949" s="260"/>
    </row>
    <row r="950" spans="1:11" s="250" customFormat="1" ht="15" x14ac:dyDescent="0.25">
      <c r="A950" s="255"/>
      <c r="B950" s="255" t="s">
        <v>288</v>
      </c>
      <c r="C950">
        <v>9.5908999999999994E-2</v>
      </c>
      <c r="D950" s="10">
        <v>2.9850000000000002E-2</v>
      </c>
      <c r="E950">
        <v>3.2130000000000001</v>
      </c>
      <c r="F950" s="258"/>
      <c r="G950" s="258"/>
      <c r="H950" s="258"/>
      <c r="I950" s="255"/>
      <c r="J950" s="259"/>
      <c r="K950" s="259"/>
    </row>
    <row r="951" spans="1:11" s="250" customFormat="1" ht="15" x14ac:dyDescent="0.25">
      <c r="A951" s="254"/>
      <c r="B951" s="255"/>
      <c r="C951" s="255"/>
      <c r="D951" s="255"/>
      <c r="E951" s="255"/>
      <c r="F951" s="255"/>
      <c r="G951" s="255"/>
      <c r="H951" s="255"/>
      <c r="I951" s="255"/>
      <c r="J951" s="255"/>
      <c r="K951" s="255"/>
    </row>
    <row r="952" spans="1:11" s="250" customFormat="1" ht="15" x14ac:dyDescent="0.25">
      <c r="A952" s="254"/>
      <c r="B952" s="256" t="s">
        <v>278</v>
      </c>
      <c r="C952" s="256" t="s">
        <v>290</v>
      </c>
      <c r="D952" s="256" t="s">
        <v>280</v>
      </c>
      <c r="E952" s="256" t="s">
        <v>281</v>
      </c>
      <c r="F952" s="256" t="s">
        <v>496</v>
      </c>
      <c r="G952" s="255"/>
      <c r="H952" s="255"/>
      <c r="I952" s="255"/>
      <c r="J952" s="255"/>
      <c r="K952" s="255"/>
    </row>
    <row r="953" spans="1:11" s="250" customFormat="1" ht="15" x14ac:dyDescent="0.25">
      <c r="A953" s="254"/>
      <c r="B953" s="255"/>
      <c r="C953" s="255"/>
      <c r="D953" s="255"/>
      <c r="E953" s="255"/>
      <c r="F953" s="255"/>
      <c r="G953" s="255"/>
      <c r="H953" s="255"/>
      <c r="I953" s="255"/>
      <c r="J953" s="255"/>
      <c r="K953" s="255"/>
    </row>
    <row r="954" spans="1:11" s="250" customFormat="1" ht="15" x14ac:dyDescent="0.25">
      <c r="A954" s="254"/>
      <c r="B954" s="255"/>
      <c r="C954" s="257" t="s">
        <v>283</v>
      </c>
      <c r="D954" s="257" t="s">
        <v>284</v>
      </c>
      <c r="E954" s="257"/>
      <c r="F954" s="255"/>
      <c r="G954" s="255"/>
      <c r="H954" s="255"/>
      <c r="I954" s="255"/>
      <c r="J954" s="255"/>
      <c r="K954" s="255"/>
    </row>
    <row r="955" spans="1:11" s="250" customFormat="1" ht="15" x14ac:dyDescent="0.25">
      <c r="A955" s="254"/>
      <c r="B955" s="255" t="s">
        <v>282</v>
      </c>
      <c r="C955" s="257" t="s">
        <v>286</v>
      </c>
      <c r="D955" s="257" t="s">
        <v>287</v>
      </c>
      <c r="E955" s="257" t="s">
        <v>285</v>
      </c>
      <c r="F955" s="260"/>
      <c r="G955" s="260"/>
      <c r="H955" s="260"/>
      <c r="I955" s="259"/>
      <c r="J955" s="259"/>
      <c r="K955" s="259"/>
    </row>
    <row r="956" spans="1:11" s="250" customFormat="1" ht="15" x14ac:dyDescent="0.25">
      <c r="A956" s="255"/>
      <c r="B956" s="255" t="s">
        <v>280</v>
      </c>
      <c r="C956" s="10">
        <v>9.3039999999999996E-4</v>
      </c>
      <c r="D956" s="10">
        <v>3.264E-3</v>
      </c>
      <c r="E956">
        <v>0.28510000000000002</v>
      </c>
      <c r="F956" s="258"/>
      <c r="G956" s="258"/>
      <c r="H956" s="258"/>
      <c r="I956" s="258"/>
      <c r="J956" s="259"/>
      <c r="K956" s="259"/>
    </row>
    <row r="957" spans="1:11" s="250" customFormat="1" ht="15" x14ac:dyDescent="0.25">
      <c r="A957" s="255"/>
      <c r="B957" s="255" t="s">
        <v>288</v>
      </c>
      <c r="C957">
        <v>-9.5074000000000006E-2</v>
      </c>
      <c r="D957" s="10">
        <v>4.2320000000000003E-2</v>
      </c>
      <c r="E957">
        <v>-2.246</v>
      </c>
      <c r="F957" s="258"/>
      <c r="G957" s="258"/>
      <c r="H957" s="258"/>
      <c r="I957" s="258"/>
      <c r="J957" s="259"/>
      <c r="K957" s="259"/>
    </row>
    <row r="958" spans="1:11" s="250" customFormat="1" ht="15" x14ac:dyDescent="0.25">
      <c r="A958" s="255"/>
      <c r="B958" s="255"/>
      <c r="C958" s="255"/>
      <c r="D958" s="255"/>
      <c r="E958" s="255"/>
      <c r="F958" s="255"/>
      <c r="G958" s="255"/>
      <c r="H958" s="255"/>
      <c r="I958" s="255"/>
      <c r="J958" s="255"/>
      <c r="K958" s="255"/>
    </row>
    <row r="959" spans="1:11" s="250" customFormat="1" ht="15" x14ac:dyDescent="0.25">
      <c r="A959" s="254"/>
      <c r="B959" s="256" t="s">
        <v>278</v>
      </c>
      <c r="C959" s="256" t="s">
        <v>291</v>
      </c>
      <c r="D959" s="256" t="s">
        <v>280</v>
      </c>
      <c r="E959" s="256" t="s">
        <v>281</v>
      </c>
      <c r="F959" s="256" t="s">
        <v>496</v>
      </c>
      <c r="G959" s="255"/>
      <c r="H959" s="255"/>
      <c r="I959" s="255"/>
      <c r="J959" s="255"/>
      <c r="K959" s="255"/>
    </row>
    <row r="960" spans="1:11" s="250" customFormat="1" ht="15" x14ac:dyDescent="0.25">
      <c r="A960" s="254"/>
      <c r="B960" s="255"/>
      <c r="C960" s="255"/>
      <c r="D960" s="255"/>
      <c r="E960" s="255"/>
      <c r="F960" s="255"/>
      <c r="G960" s="255"/>
      <c r="H960" s="255"/>
      <c r="I960" s="255"/>
      <c r="J960" s="255"/>
      <c r="K960" s="255"/>
    </row>
    <row r="961" spans="1:14" s="250" customFormat="1" ht="15" x14ac:dyDescent="0.25">
      <c r="A961" s="254"/>
      <c r="B961" s="255"/>
      <c r="C961" s="257" t="s">
        <v>283</v>
      </c>
      <c r="D961" s="257" t="s">
        <v>284</v>
      </c>
      <c r="E961" s="257"/>
      <c r="F961" s="255"/>
      <c r="G961" s="255"/>
      <c r="H961" s="255"/>
      <c r="I961" s="255"/>
      <c r="J961" s="255"/>
      <c r="K961" s="255"/>
    </row>
    <row r="962" spans="1:14" s="250" customFormat="1" ht="15" x14ac:dyDescent="0.25">
      <c r="A962" s="254"/>
      <c r="B962" s="255" t="s">
        <v>282</v>
      </c>
      <c r="C962" s="257" t="s">
        <v>286</v>
      </c>
      <c r="D962" s="257" t="s">
        <v>287</v>
      </c>
      <c r="E962" s="257" t="s">
        <v>285</v>
      </c>
      <c r="F962" s="260"/>
      <c r="G962" s="260"/>
      <c r="H962" s="260"/>
      <c r="I962" s="260"/>
      <c r="J962" s="259"/>
      <c r="K962" s="259"/>
    </row>
    <row r="963" spans="1:14" s="250" customFormat="1" ht="15" x14ac:dyDescent="0.25">
      <c r="A963" s="255"/>
      <c r="B963" s="255" t="s">
        <v>280</v>
      </c>
      <c r="C963" s="10">
        <v>1.1594999999999999E-2</v>
      </c>
      <c r="D963" s="10">
        <v>5.3010000000000002E-3</v>
      </c>
      <c r="E963">
        <v>2.1880000000000002</v>
      </c>
      <c r="F963" s="258"/>
      <c r="G963" s="258"/>
      <c r="H963" s="258"/>
      <c r="I963" s="258"/>
      <c r="J963" s="259"/>
      <c r="K963" s="259"/>
    </row>
    <row r="964" spans="1:14" s="250" customFormat="1" ht="15" x14ac:dyDescent="0.25">
      <c r="A964" s="255"/>
      <c r="B964" s="255" t="s">
        <v>288</v>
      </c>
      <c r="C964">
        <v>-0.17851</v>
      </c>
      <c r="D964" s="10">
        <v>6.8739999999999996E-2</v>
      </c>
      <c r="E964">
        <v>-2.597</v>
      </c>
      <c r="F964" s="258"/>
      <c r="G964" s="258"/>
      <c r="H964" s="258"/>
      <c r="I964" s="255"/>
      <c r="J964" s="259"/>
      <c r="K964" s="259"/>
    </row>
    <row r="965" spans="1:14" s="250" customFormat="1" ht="15" x14ac:dyDescent="0.25">
      <c r="A965" s="254"/>
      <c r="B965" s="255"/>
      <c r="C965" s="255"/>
      <c r="D965" s="255"/>
      <c r="E965" s="255"/>
      <c r="F965" s="255"/>
      <c r="G965" s="255"/>
      <c r="H965" s="255"/>
      <c r="I965" s="255"/>
      <c r="J965" s="255"/>
      <c r="K965" s="255"/>
    </row>
    <row r="966" spans="1:14" s="250" customFormat="1" ht="15" x14ac:dyDescent="0.25">
      <c r="A966" s="254"/>
      <c r="B966" s="256" t="s">
        <v>278</v>
      </c>
      <c r="C966" s="256" t="s">
        <v>292</v>
      </c>
      <c r="D966" s="256" t="s">
        <v>280</v>
      </c>
      <c r="E966" s="256" t="s">
        <v>281</v>
      </c>
      <c r="F966" s="256" t="s">
        <v>496</v>
      </c>
      <c r="G966" s="255"/>
      <c r="H966" s="255"/>
      <c r="I966" s="255"/>
      <c r="J966" s="255"/>
      <c r="K966" s="255"/>
    </row>
    <row r="967" spans="1:14" s="250" customFormat="1" ht="15" x14ac:dyDescent="0.25">
      <c r="A967" s="254"/>
      <c r="B967" s="255"/>
      <c r="C967" s="255"/>
      <c r="D967" s="255"/>
      <c r="E967" s="255"/>
      <c r="F967" s="255"/>
      <c r="G967" s="255"/>
      <c r="H967" s="255"/>
      <c r="I967" s="255"/>
      <c r="J967" s="255"/>
      <c r="K967" s="255"/>
    </row>
    <row r="968" spans="1:14" s="250" customFormat="1" ht="15" x14ac:dyDescent="0.25">
      <c r="A968" s="254"/>
      <c r="B968" s="255"/>
      <c r="C968" s="257" t="s">
        <v>283</v>
      </c>
      <c r="D968" s="257" t="s">
        <v>284</v>
      </c>
      <c r="E968" s="257"/>
      <c r="F968" s="255"/>
      <c r="G968" s="255"/>
      <c r="H968" s="255"/>
      <c r="I968" s="255"/>
      <c r="J968" s="255"/>
      <c r="K968" s="255"/>
    </row>
    <row r="969" spans="1:14" s="250" customFormat="1" ht="15" x14ac:dyDescent="0.25">
      <c r="A969" s="254"/>
      <c r="B969" s="255" t="s">
        <v>282</v>
      </c>
      <c r="C969" s="257" t="s">
        <v>286</v>
      </c>
      <c r="D969" s="257" t="s">
        <v>287</v>
      </c>
      <c r="E969" s="257" t="s">
        <v>285</v>
      </c>
      <c r="F969" s="260"/>
      <c r="G969" s="260"/>
      <c r="H969" s="260"/>
      <c r="I969" s="260"/>
      <c r="J969" s="259"/>
      <c r="K969" s="259"/>
    </row>
    <row r="970" spans="1:14" s="250" customFormat="1" ht="15" x14ac:dyDescent="0.25">
      <c r="A970" s="255"/>
      <c r="B970" s="255" t="s">
        <v>280</v>
      </c>
      <c r="C970" s="10">
        <v>-9.9498E-3</v>
      </c>
      <c r="D970" s="10">
        <v>1.846E-3</v>
      </c>
      <c r="E970">
        <v>-5.3890000000000002</v>
      </c>
      <c r="F970" s="258"/>
      <c r="G970" s="258"/>
      <c r="H970" s="258"/>
      <c r="I970" s="260"/>
      <c r="J970" s="259"/>
      <c r="K970" s="259"/>
    </row>
    <row r="971" spans="1:14" s="250" customFormat="1" ht="15" x14ac:dyDescent="0.25">
      <c r="A971" s="255"/>
      <c r="B971" s="255" t="s">
        <v>288</v>
      </c>
      <c r="C971" s="10">
        <v>-3.0577999999999998E-3</v>
      </c>
      <c r="D971" s="10">
        <v>2.3939999999999999E-2</v>
      </c>
      <c r="E971">
        <v>-0.12770000000000001</v>
      </c>
      <c r="F971" s="258"/>
      <c r="G971" s="258"/>
      <c r="H971" s="258"/>
      <c r="I971" s="259"/>
      <c r="J971" s="259"/>
      <c r="K971" s="259"/>
    </row>
    <row r="972" spans="1:14" s="250" customFormat="1" ht="15" x14ac:dyDescent="0.25">
      <c r="A972" s="254"/>
      <c r="B972" s="255"/>
      <c r="C972" s="255"/>
      <c r="D972" s="255"/>
      <c r="E972" s="255"/>
      <c r="F972" s="255"/>
      <c r="G972" s="255"/>
      <c r="H972" s="255"/>
      <c r="I972" s="255"/>
      <c r="J972" s="255"/>
      <c r="K972" s="255"/>
      <c r="L972" s="249"/>
      <c r="M972" s="249"/>
      <c r="N972" s="249"/>
    </row>
    <row r="973" spans="1:14" s="250" customFormat="1" ht="15" x14ac:dyDescent="0.25">
      <c r="A973" s="254"/>
      <c r="B973" s="255"/>
      <c r="C973" s="255"/>
      <c r="D973" s="255"/>
      <c r="E973" s="255"/>
      <c r="F973" s="255"/>
      <c r="G973" s="255"/>
      <c r="H973" s="255"/>
      <c r="I973" s="255"/>
      <c r="J973" s="255"/>
      <c r="K973" s="255"/>
    </row>
    <row r="974" spans="1:14" ht="26.25" x14ac:dyDescent="0.4">
      <c r="A974" s="264" t="s">
        <v>78</v>
      </c>
      <c r="B974" s="265"/>
      <c r="C974" s="265"/>
      <c r="D974" s="265"/>
      <c r="E974" s="265"/>
      <c r="F974" s="265"/>
      <c r="G974" s="265"/>
      <c r="H974" s="265"/>
      <c r="I974" s="265"/>
      <c r="J974" s="265"/>
      <c r="K974" s="265"/>
      <c r="L974" s="250"/>
      <c r="M974" s="250"/>
      <c r="N974" s="250"/>
    </row>
    <row r="975" spans="1:14" s="250" customFormat="1" ht="15" x14ac:dyDescent="0.25">
      <c r="A975" s="254"/>
      <c r="B975" s="255"/>
      <c r="C975" s="255"/>
      <c r="D975" s="255"/>
      <c r="E975" s="255"/>
      <c r="F975" s="255"/>
      <c r="G975" s="255"/>
      <c r="H975" s="255"/>
      <c r="I975" s="255"/>
      <c r="J975" s="255"/>
      <c r="K975" s="255"/>
    </row>
    <row r="976" spans="1:14" s="250" customFormat="1" ht="15" x14ac:dyDescent="0.25">
      <c r="A976" s="254"/>
      <c r="B976" s="256" t="s">
        <v>278</v>
      </c>
      <c r="C976" s="256" t="s">
        <v>279</v>
      </c>
      <c r="D976" s="256" t="s">
        <v>280</v>
      </c>
      <c r="E976" s="256" t="s">
        <v>281</v>
      </c>
      <c r="F976" s="256" t="s">
        <v>495</v>
      </c>
      <c r="G976" s="255"/>
      <c r="H976" s="255"/>
      <c r="I976" s="255"/>
      <c r="J976" s="255"/>
      <c r="K976" s="255"/>
    </row>
    <row r="977" spans="1:11" s="250" customFormat="1" ht="15" x14ac:dyDescent="0.25">
      <c r="A977" s="254"/>
      <c r="B977" s="255"/>
      <c r="C977" s="255"/>
      <c r="D977" s="255"/>
      <c r="E977" s="255"/>
      <c r="F977" s="255"/>
      <c r="G977" s="255"/>
      <c r="H977" s="255"/>
      <c r="I977" s="255"/>
      <c r="J977" s="255"/>
      <c r="K977" s="255"/>
    </row>
    <row r="978" spans="1:11" s="250" customFormat="1" ht="15" x14ac:dyDescent="0.25">
      <c r="A978" s="254"/>
      <c r="B978" s="255"/>
      <c r="C978" s="257" t="s">
        <v>283</v>
      </c>
      <c r="D978" s="257" t="s">
        <v>284</v>
      </c>
      <c r="E978" s="257"/>
      <c r="F978" s="255"/>
      <c r="G978" s="255"/>
      <c r="H978" s="258"/>
      <c r="I978" s="258"/>
      <c r="J978" s="255"/>
      <c r="K978" s="255"/>
    </row>
    <row r="979" spans="1:11" s="250" customFormat="1" ht="15" x14ac:dyDescent="0.25">
      <c r="A979" s="254"/>
      <c r="B979" s="255" t="s">
        <v>282</v>
      </c>
      <c r="C979" s="257" t="s">
        <v>286</v>
      </c>
      <c r="D979" s="257" t="s">
        <v>287</v>
      </c>
      <c r="E979" s="257" t="s">
        <v>285</v>
      </c>
      <c r="F979" s="260"/>
      <c r="G979" s="260"/>
      <c r="H979" s="260"/>
      <c r="I979" s="260"/>
      <c r="J979" s="259"/>
      <c r="K979" s="259"/>
    </row>
    <row r="980" spans="1:11" s="250" customFormat="1" ht="15" x14ac:dyDescent="0.25">
      <c r="A980" s="255"/>
      <c r="B980" s="255" t="s">
        <v>280</v>
      </c>
      <c r="C980" s="10">
        <v>5.2912000000000002E-3</v>
      </c>
      <c r="D980" s="10">
        <v>1.2750000000000001E-3</v>
      </c>
      <c r="E980">
        <v>4.149</v>
      </c>
      <c r="F980" s="258"/>
      <c r="G980" s="258"/>
      <c r="H980" s="258"/>
      <c r="I980" s="255"/>
      <c r="J980" s="259"/>
      <c r="K980" s="259"/>
    </row>
    <row r="981" spans="1:11" s="250" customFormat="1" ht="15" x14ac:dyDescent="0.25">
      <c r="A981" s="255"/>
      <c r="B981" s="255" t="s">
        <v>288</v>
      </c>
      <c r="C981" s="10">
        <v>3.0639E-2</v>
      </c>
      <c r="D981" s="10">
        <v>1.38E-2</v>
      </c>
      <c r="E981">
        <v>2.2200000000000002</v>
      </c>
      <c r="F981" s="258"/>
      <c r="G981" s="258"/>
      <c r="H981" s="258"/>
      <c r="I981" s="255"/>
      <c r="J981" s="259"/>
      <c r="K981" s="259"/>
    </row>
    <row r="982" spans="1:11" s="250" customFormat="1" ht="15" x14ac:dyDescent="0.25">
      <c r="A982" s="255"/>
      <c r="B982" s="255"/>
      <c r="C982" s="255"/>
      <c r="D982" s="255"/>
      <c r="E982" s="255"/>
      <c r="F982" s="255"/>
      <c r="G982" s="255"/>
      <c r="H982" s="255"/>
      <c r="I982" s="255"/>
      <c r="J982" s="255"/>
      <c r="K982" s="255"/>
    </row>
    <row r="983" spans="1:11" s="250" customFormat="1" ht="15" x14ac:dyDescent="0.25">
      <c r="A983" s="254"/>
      <c r="B983" s="256" t="s">
        <v>278</v>
      </c>
      <c r="C983" s="256" t="s">
        <v>289</v>
      </c>
      <c r="D983" s="256" t="s">
        <v>280</v>
      </c>
      <c r="E983" s="256" t="s">
        <v>281</v>
      </c>
      <c r="F983" s="256" t="s">
        <v>495</v>
      </c>
      <c r="G983" s="255"/>
      <c r="H983" s="255"/>
      <c r="I983" s="255"/>
      <c r="J983" s="255"/>
      <c r="K983" s="255"/>
    </row>
    <row r="984" spans="1:11" s="250" customFormat="1" ht="15" x14ac:dyDescent="0.25">
      <c r="A984" s="254"/>
      <c r="B984" s="255"/>
      <c r="C984" s="255"/>
      <c r="D984" s="255"/>
      <c r="E984" s="255"/>
      <c r="F984" s="255"/>
      <c r="G984" s="255"/>
      <c r="H984" s="255"/>
      <c r="I984" s="255"/>
      <c r="J984" s="255"/>
      <c r="K984" s="255"/>
    </row>
    <row r="985" spans="1:11" s="250" customFormat="1" ht="15" x14ac:dyDescent="0.25">
      <c r="A985" s="254"/>
      <c r="B985" s="255"/>
      <c r="C985" s="257" t="s">
        <v>283</v>
      </c>
      <c r="D985" s="257" t="s">
        <v>284</v>
      </c>
      <c r="E985" s="257"/>
      <c r="F985" s="255"/>
      <c r="G985" s="255"/>
      <c r="H985" s="255"/>
      <c r="I985" s="255"/>
      <c r="J985" s="255"/>
      <c r="K985" s="255"/>
    </row>
    <row r="986" spans="1:11" s="250" customFormat="1" ht="15" x14ac:dyDescent="0.25">
      <c r="A986" s="254"/>
      <c r="B986" s="255" t="s">
        <v>282</v>
      </c>
      <c r="C986" s="257" t="s">
        <v>286</v>
      </c>
      <c r="D986" s="257" t="s">
        <v>287</v>
      </c>
      <c r="E986" s="257" t="s">
        <v>285</v>
      </c>
      <c r="F986" s="260"/>
      <c r="G986" s="260"/>
      <c r="H986" s="260"/>
      <c r="I986" s="260"/>
      <c r="J986" s="259"/>
      <c r="K986" s="259"/>
    </row>
    <row r="987" spans="1:11" s="250" customFormat="1" ht="15" x14ac:dyDescent="0.25">
      <c r="A987" s="255"/>
      <c r="B987" s="255" t="s">
        <v>280</v>
      </c>
      <c r="C987" s="10">
        <v>2.0403000000000001E-2</v>
      </c>
      <c r="D987" s="10">
        <v>2.251E-3</v>
      </c>
      <c r="E987">
        <v>9.0660000000000007</v>
      </c>
      <c r="F987" s="258"/>
      <c r="G987" s="258"/>
      <c r="H987" s="258"/>
      <c r="I987" s="258"/>
      <c r="J987" s="259"/>
      <c r="K987" s="259"/>
    </row>
    <row r="988" spans="1:11" s="250" customFormat="1" ht="15" x14ac:dyDescent="0.25">
      <c r="A988" s="255"/>
      <c r="B988" s="255" t="s">
        <v>288</v>
      </c>
      <c r="C988" s="10">
        <v>2.9899999999999999E-2</v>
      </c>
      <c r="D988" s="10">
        <v>2.436E-2</v>
      </c>
      <c r="E988">
        <v>1.2270000000000001</v>
      </c>
      <c r="F988" s="258"/>
      <c r="G988" s="258"/>
      <c r="H988" s="258"/>
      <c r="I988" s="255"/>
      <c r="J988" s="259"/>
      <c r="K988" s="259"/>
    </row>
    <row r="989" spans="1:11" s="250" customFormat="1" ht="15" x14ac:dyDescent="0.25">
      <c r="A989" s="254"/>
      <c r="B989" s="255"/>
      <c r="C989" s="255"/>
      <c r="D989" s="255"/>
      <c r="E989" s="255"/>
      <c r="F989" s="255"/>
      <c r="G989" s="255"/>
      <c r="H989" s="255"/>
      <c r="I989" s="255"/>
      <c r="J989" s="255"/>
      <c r="K989" s="255"/>
    </row>
    <row r="990" spans="1:11" s="250" customFormat="1" ht="15" x14ac:dyDescent="0.25">
      <c r="A990" s="254"/>
      <c r="B990" s="256" t="s">
        <v>278</v>
      </c>
      <c r="C990" s="256" t="s">
        <v>290</v>
      </c>
      <c r="D990" s="256" t="s">
        <v>280</v>
      </c>
      <c r="E990" s="256" t="s">
        <v>281</v>
      </c>
      <c r="F990" s="256" t="s">
        <v>495</v>
      </c>
      <c r="G990" s="255"/>
      <c r="H990" s="255"/>
      <c r="I990" s="255"/>
      <c r="J990" s="255"/>
      <c r="K990" s="255"/>
    </row>
    <row r="991" spans="1:11" s="250" customFormat="1" ht="15" x14ac:dyDescent="0.25">
      <c r="A991" s="254"/>
      <c r="B991" s="255"/>
      <c r="C991" s="255"/>
      <c r="D991" s="255"/>
      <c r="E991" s="255"/>
      <c r="F991" s="255"/>
      <c r="G991" s="255"/>
      <c r="H991" s="255"/>
      <c r="I991" s="255"/>
      <c r="J991" s="255"/>
      <c r="K991" s="255"/>
    </row>
    <row r="992" spans="1:11" s="250" customFormat="1" ht="15" x14ac:dyDescent="0.25">
      <c r="A992" s="254"/>
      <c r="B992" s="255"/>
      <c r="C992" s="257" t="s">
        <v>283</v>
      </c>
      <c r="D992" s="257" t="s">
        <v>284</v>
      </c>
      <c r="E992" s="257"/>
      <c r="F992" s="255"/>
      <c r="G992" s="255"/>
      <c r="H992" s="255"/>
      <c r="I992" s="255"/>
      <c r="J992" s="255"/>
      <c r="K992" s="255"/>
    </row>
    <row r="993" spans="1:11" s="250" customFormat="1" ht="15" x14ac:dyDescent="0.25">
      <c r="A993" s="254"/>
      <c r="B993" s="255" t="s">
        <v>282</v>
      </c>
      <c r="C993" s="257" t="s">
        <v>286</v>
      </c>
      <c r="D993" s="257" t="s">
        <v>287</v>
      </c>
      <c r="E993" s="257" t="s">
        <v>285</v>
      </c>
      <c r="F993" s="260"/>
      <c r="G993" s="260"/>
      <c r="H993" s="260"/>
      <c r="I993" s="259"/>
      <c r="J993" s="259"/>
      <c r="K993" s="259"/>
    </row>
    <row r="994" spans="1:11" s="250" customFormat="1" ht="15" x14ac:dyDescent="0.25">
      <c r="A994" s="255"/>
      <c r="B994" s="255" t="s">
        <v>280</v>
      </c>
      <c r="C994" s="10">
        <v>-1.5112E-2</v>
      </c>
      <c r="D994" s="10">
        <v>2.0270000000000002E-3</v>
      </c>
      <c r="E994">
        <v>-7.4560000000000004</v>
      </c>
      <c r="F994" s="258"/>
      <c r="G994" s="258"/>
      <c r="H994" s="258"/>
      <c r="I994" s="260"/>
      <c r="J994" s="259"/>
      <c r="K994" s="259"/>
    </row>
    <row r="995" spans="1:11" s="250" customFormat="1" ht="15" x14ac:dyDescent="0.25">
      <c r="A995" s="255"/>
      <c r="B995" s="255" t="s">
        <v>288</v>
      </c>
      <c r="C995" s="10">
        <v>7.3811999999999999E-4</v>
      </c>
      <c r="D995" s="10">
        <v>2.1940000000000001E-2</v>
      </c>
      <c r="E995">
        <v>0.33650000000000002</v>
      </c>
      <c r="F995" s="258"/>
      <c r="G995" s="258"/>
      <c r="H995" s="258"/>
      <c r="I995" s="260"/>
      <c r="J995" s="259"/>
      <c r="K995" s="259"/>
    </row>
    <row r="996" spans="1:11" s="250" customFormat="1" ht="15" x14ac:dyDescent="0.25">
      <c r="A996" s="254"/>
      <c r="B996" s="255"/>
      <c r="C996" s="255"/>
      <c r="D996" s="255"/>
      <c r="E996" s="255"/>
      <c r="F996" s="255"/>
      <c r="G996" s="255"/>
      <c r="H996" s="255"/>
      <c r="I996" s="255"/>
      <c r="J996" s="255"/>
      <c r="K996" s="255"/>
    </row>
    <row r="997" spans="1:11" s="250" customFormat="1" ht="15" x14ac:dyDescent="0.25">
      <c r="A997" s="254"/>
      <c r="B997" s="256" t="s">
        <v>278</v>
      </c>
      <c r="C997" s="256" t="s">
        <v>291</v>
      </c>
      <c r="D997" s="256" t="s">
        <v>280</v>
      </c>
      <c r="E997" s="256" t="s">
        <v>281</v>
      </c>
      <c r="F997" s="256" t="s">
        <v>495</v>
      </c>
      <c r="G997" s="255"/>
      <c r="H997" s="255"/>
      <c r="I997" s="255"/>
      <c r="J997" s="255"/>
      <c r="K997" s="255"/>
    </row>
    <row r="998" spans="1:11" s="250" customFormat="1" ht="15" x14ac:dyDescent="0.25">
      <c r="A998" s="254"/>
      <c r="B998" s="255"/>
      <c r="C998" s="255"/>
      <c r="D998" s="255"/>
      <c r="E998" s="255"/>
      <c r="F998" s="255"/>
      <c r="G998" s="255"/>
      <c r="H998" s="255"/>
      <c r="I998" s="255"/>
      <c r="J998" s="255"/>
      <c r="K998" s="255"/>
    </row>
    <row r="999" spans="1:11" s="250" customFormat="1" ht="15" x14ac:dyDescent="0.25">
      <c r="A999" s="254"/>
      <c r="B999" s="255"/>
      <c r="C999" s="257" t="s">
        <v>283</v>
      </c>
      <c r="D999" s="257" t="s">
        <v>284</v>
      </c>
      <c r="E999" s="257"/>
      <c r="F999" s="255"/>
      <c r="G999" s="255"/>
      <c r="H999" s="255"/>
      <c r="I999" s="255"/>
      <c r="J999" s="255"/>
      <c r="K999" s="255"/>
    </row>
    <row r="1000" spans="1:11" s="250" customFormat="1" ht="15" x14ac:dyDescent="0.25">
      <c r="A1000" s="254"/>
      <c r="B1000" s="255" t="s">
        <v>282</v>
      </c>
      <c r="C1000" s="257" t="s">
        <v>286</v>
      </c>
      <c r="D1000" s="257" t="s">
        <v>287</v>
      </c>
      <c r="E1000" s="257" t="s">
        <v>285</v>
      </c>
      <c r="F1000" s="260"/>
      <c r="G1000" s="260"/>
      <c r="H1000" s="260"/>
      <c r="I1000" s="260"/>
      <c r="J1000" s="259"/>
      <c r="K1000" s="259"/>
    </row>
    <row r="1001" spans="1:11" s="250" customFormat="1" ht="15" x14ac:dyDescent="0.25">
      <c r="A1001" s="255"/>
      <c r="B1001" s="255" t="s">
        <v>280</v>
      </c>
      <c r="C1001" s="10">
        <v>-2.1336999999999998E-2</v>
      </c>
      <c r="D1001" s="10">
        <v>4.803E-3</v>
      </c>
      <c r="E1001">
        <v>-4.4420000000000002</v>
      </c>
      <c r="F1001" s="258"/>
      <c r="G1001" s="258"/>
      <c r="H1001" s="258"/>
      <c r="I1001" s="260"/>
      <c r="J1001" s="259"/>
      <c r="K1001" s="259"/>
    </row>
    <row r="1002" spans="1:11" s="250" customFormat="1" ht="15" x14ac:dyDescent="0.25">
      <c r="A1002" s="255"/>
      <c r="B1002" s="255" t="s">
        <v>288</v>
      </c>
      <c r="C1002" s="10">
        <v>-1.8686999999999999E-2</v>
      </c>
      <c r="D1002" s="10">
        <v>5.1990000000000001E-2</v>
      </c>
      <c r="E1002">
        <v>-0.3594</v>
      </c>
      <c r="F1002" s="258"/>
      <c r="G1002" s="258"/>
      <c r="H1002" s="258"/>
      <c r="I1002" s="259"/>
      <c r="J1002" s="259"/>
      <c r="K1002" s="259"/>
    </row>
    <row r="1003" spans="1:11" s="250" customFormat="1" ht="15" x14ac:dyDescent="0.25">
      <c r="A1003" s="254"/>
      <c r="B1003" s="255"/>
      <c r="C1003" s="255"/>
      <c r="D1003" s="255"/>
      <c r="E1003" s="255"/>
      <c r="F1003" s="255"/>
      <c r="G1003" s="255"/>
      <c r="H1003" s="255"/>
      <c r="I1003" s="255"/>
      <c r="J1003" s="255"/>
      <c r="K1003" s="255"/>
    </row>
    <row r="1004" spans="1:11" s="250" customFormat="1" ht="15" x14ac:dyDescent="0.25">
      <c r="A1004" s="254"/>
      <c r="B1004" s="256" t="s">
        <v>278</v>
      </c>
      <c r="C1004" s="256" t="s">
        <v>292</v>
      </c>
      <c r="D1004" s="256" t="s">
        <v>280</v>
      </c>
      <c r="E1004" s="256" t="s">
        <v>281</v>
      </c>
      <c r="F1004" s="256" t="s">
        <v>495</v>
      </c>
      <c r="G1004" s="255"/>
      <c r="H1004" s="255"/>
      <c r="I1004" s="255"/>
      <c r="J1004" s="255"/>
      <c r="K1004" s="255"/>
    </row>
    <row r="1005" spans="1:11" s="250" customFormat="1" ht="15" x14ac:dyDescent="0.25">
      <c r="A1005" s="254"/>
      <c r="B1005" s="255"/>
      <c r="C1005" s="255"/>
      <c r="D1005" s="255"/>
      <c r="E1005" s="255"/>
      <c r="F1005" s="255"/>
      <c r="G1005" s="255"/>
      <c r="H1005" s="255"/>
      <c r="I1005" s="255"/>
      <c r="J1005" s="255"/>
      <c r="K1005" s="255"/>
    </row>
    <row r="1006" spans="1:11" s="250" customFormat="1" ht="15" x14ac:dyDescent="0.25">
      <c r="A1006" s="254"/>
      <c r="B1006" s="255"/>
      <c r="C1006" s="257" t="s">
        <v>283</v>
      </c>
      <c r="D1006" s="257" t="s">
        <v>284</v>
      </c>
      <c r="E1006" s="257"/>
      <c r="F1006" s="255"/>
      <c r="G1006" s="255"/>
      <c r="H1006" s="255"/>
      <c r="I1006" s="255"/>
      <c r="J1006" s="255"/>
      <c r="K1006" s="255"/>
    </row>
    <row r="1007" spans="1:11" s="250" customFormat="1" ht="15" x14ac:dyDescent="0.25">
      <c r="A1007" s="254"/>
      <c r="B1007" s="255" t="s">
        <v>282</v>
      </c>
      <c r="C1007" s="257" t="s">
        <v>286</v>
      </c>
      <c r="D1007" s="257" t="s">
        <v>287</v>
      </c>
      <c r="E1007" s="257" t="s">
        <v>285</v>
      </c>
      <c r="F1007" s="260"/>
      <c r="G1007" s="260"/>
      <c r="H1007" s="260"/>
      <c r="I1007" s="260"/>
      <c r="J1007" s="259"/>
      <c r="K1007" s="259"/>
    </row>
    <row r="1008" spans="1:11" s="250" customFormat="1" ht="15" x14ac:dyDescent="0.25">
      <c r="A1008" s="255"/>
      <c r="B1008" s="255" t="s">
        <v>280</v>
      </c>
      <c r="C1008" s="10">
        <v>-1.204E-2</v>
      </c>
      <c r="D1008" s="10">
        <v>1.096E-3</v>
      </c>
      <c r="E1008">
        <v>-10.98</v>
      </c>
      <c r="F1008" s="258"/>
      <c r="G1008" s="258"/>
      <c r="H1008" s="258"/>
      <c r="I1008" s="258"/>
      <c r="J1008" s="259"/>
      <c r="K1008" s="259"/>
    </row>
    <row r="1009" spans="1:11" s="250" customFormat="1" ht="15" x14ac:dyDescent="0.25">
      <c r="A1009" s="255"/>
      <c r="B1009" s="255" t="s">
        <v>288</v>
      </c>
      <c r="C1009" s="10">
        <v>1.205E-2</v>
      </c>
      <c r="D1009" s="10">
        <v>1.187E-2</v>
      </c>
      <c r="E1009">
        <v>1.0149999999999999</v>
      </c>
      <c r="F1009" s="258"/>
      <c r="G1009" s="258"/>
      <c r="H1009" s="258"/>
      <c r="I1009" s="255"/>
      <c r="J1009" s="259"/>
      <c r="K1009" s="259"/>
    </row>
    <row r="1010" spans="1:11" s="250" customFormat="1" ht="15" x14ac:dyDescent="0.25">
      <c r="A1010" s="254"/>
      <c r="B1010" s="255"/>
      <c r="C1010" s="255"/>
      <c r="D1010" s="255"/>
      <c r="E1010" s="255"/>
      <c r="F1010" s="255"/>
      <c r="G1010" s="255"/>
      <c r="H1010" s="255"/>
      <c r="I1010" s="255"/>
      <c r="J1010" s="255"/>
      <c r="K1010" s="255"/>
    </row>
    <row r="1011" spans="1:11" s="250" customFormat="1" ht="15" x14ac:dyDescent="0.25">
      <c r="A1011" s="254"/>
      <c r="B1011" s="283" t="s">
        <v>278</v>
      </c>
      <c r="C1011" s="283" t="s">
        <v>279</v>
      </c>
      <c r="D1011" s="283" t="s">
        <v>280</v>
      </c>
      <c r="E1011" s="283" t="s">
        <v>281</v>
      </c>
      <c r="F1011" s="283" t="s">
        <v>293</v>
      </c>
      <c r="G1011" s="255"/>
      <c r="H1011" s="255"/>
      <c r="I1011" s="255"/>
      <c r="J1011" s="255"/>
      <c r="K1011" s="255"/>
    </row>
    <row r="1012" spans="1:11" s="250" customFormat="1" ht="15" x14ac:dyDescent="0.25">
      <c r="A1012" s="254"/>
      <c r="B1012" s="255"/>
      <c r="C1012" s="255"/>
      <c r="D1012" s="255"/>
      <c r="E1012" s="255"/>
      <c r="F1012" s="255"/>
      <c r="G1012" s="255"/>
      <c r="H1012" s="255"/>
      <c r="I1012" s="255"/>
      <c r="J1012" s="255"/>
      <c r="K1012" s="255"/>
    </row>
    <row r="1013" spans="1:11" s="250" customFormat="1" ht="15" x14ac:dyDescent="0.25">
      <c r="A1013" s="254"/>
      <c r="B1013" s="255"/>
      <c r="C1013" s="257" t="s">
        <v>283</v>
      </c>
      <c r="D1013" s="257" t="s">
        <v>284</v>
      </c>
      <c r="E1013" s="257"/>
      <c r="F1013" s="255"/>
      <c r="G1013" s="255"/>
      <c r="H1013" s="255"/>
      <c r="I1013" s="255"/>
      <c r="J1013" s="255"/>
      <c r="K1013" s="255"/>
    </row>
    <row r="1014" spans="1:11" s="250" customFormat="1" ht="15" x14ac:dyDescent="0.25">
      <c r="A1014" s="254"/>
      <c r="B1014" s="255" t="s">
        <v>282</v>
      </c>
      <c r="C1014" s="257" t="s">
        <v>286</v>
      </c>
      <c r="D1014" s="257" t="s">
        <v>287</v>
      </c>
      <c r="E1014" s="257" t="s">
        <v>285</v>
      </c>
      <c r="F1014" s="260"/>
      <c r="G1014" s="260"/>
      <c r="H1014" s="260"/>
      <c r="I1014" s="259"/>
      <c r="J1014" s="259"/>
      <c r="K1014" s="259"/>
    </row>
    <row r="1015" spans="1:11" s="250" customFormat="1" ht="15" x14ac:dyDescent="0.25">
      <c r="A1015" s="255"/>
      <c r="B1015" s="255" t="s">
        <v>280</v>
      </c>
      <c r="C1015" s="10">
        <v>1.7409000000000001E-2</v>
      </c>
      <c r="D1015" s="10">
        <v>6.4910000000000002E-3</v>
      </c>
      <c r="E1015">
        <v>2.6819999999999999</v>
      </c>
      <c r="F1015" s="258"/>
      <c r="G1015" s="258"/>
      <c r="H1015" s="258"/>
      <c r="I1015" s="258"/>
      <c r="J1015" s="259"/>
      <c r="K1015" s="259"/>
    </row>
    <row r="1016" spans="1:11" s="250" customFormat="1" ht="15" x14ac:dyDescent="0.25">
      <c r="A1016" s="255"/>
      <c r="B1016" s="255" t="s">
        <v>288</v>
      </c>
      <c r="C1016" s="10">
        <v>-1.755E-2</v>
      </c>
      <c r="D1016" s="10">
        <v>2.903E-2</v>
      </c>
      <c r="E1016">
        <v>-0.60460000000000003</v>
      </c>
      <c r="F1016" s="258"/>
      <c r="G1016" s="258"/>
      <c r="H1016" s="258"/>
      <c r="I1016" s="258"/>
      <c r="J1016" s="259"/>
      <c r="K1016" s="259"/>
    </row>
    <row r="1017" spans="1:11" s="250" customFormat="1" ht="15" x14ac:dyDescent="0.25">
      <c r="A1017" s="254"/>
      <c r="B1017" s="255"/>
      <c r="C1017" s="255"/>
      <c r="D1017" s="255"/>
      <c r="E1017" s="255"/>
      <c r="F1017" s="255"/>
      <c r="G1017" s="255"/>
      <c r="H1017" s="255"/>
      <c r="I1017" s="255"/>
      <c r="J1017" s="255"/>
      <c r="K1017" s="255"/>
    </row>
    <row r="1018" spans="1:11" s="250" customFormat="1" ht="15" x14ac:dyDescent="0.25">
      <c r="A1018" s="254"/>
      <c r="B1018" s="256" t="s">
        <v>278</v>
      </c>
      <c r="C1018" s="256" t="s">
        <v>289</v>
      </c>
      <c r="D1018" s="256" t="s">
        <v>280</v>
      </c>
      <c r="E1018" s="256" t="s">
        <v>281</v>
      </c>
      <c r="F1018" s="256" t="s">
        <v>293</v>
      </c>
      <c r="G1018" s="255"/>
      <c r="H1018" s="255"/>
      <c r="I1018" s="255"/>
      <c r="J1018" s="255"/>
      <c r="K1018" s="255"/>
    </row>
    <row r="1019" spans="1:11" s="250" customFormat="1" ht="15" x14ac:dyDescent="0.25">
      <c r="A1019" s="254"/>
      <c r="B1019" s="255"/>
      <c r="C1019" s="255"/>
      <c r="D1019" s="255"/>
      <c r="E1019" s="255"/>
      <c r="F1019" s="255"/>
      <c r="G1019" s="255"/>
      <c r="H1019" s="255"/>
      <c r="I1019" s="255"/>
      <c r="J1019" s="255"/>
      <c r="K1019" s="255"/>
    </row>
    <row r="1020" spans="1:11" s="250" customFormat="1" ht="15" x14ac:dyDescent="0.25">
      <c r="A1020" s="254"/>
      <c r="B1020" s="255"/>
      <c r="C1020" s="257" t="s">
        <v>283</v>
      </c>
      <c r="D1020" s="257" t="s">
        <v>284</v>
      </c>
      <c r="E1020" s="257"/>
      <c r="F1020" s="255"/>
      <c r="G1020" s="255"/>
      <c r="H1020" s="255"/>
      <c r="I1020" s="255"/>
      <c r="J1020" s="255"/>
      <c r="K1020" s="255"/>
    </row>
    <row r="1021" spans="1:11" s="250" customFormat="1" ht="15" x14ac:dyDescent="0.25">
      <c r="A1021" s="254"/>
      <c r="B1021" s="255" t="s">
        <v>282</v>
      </c>
      <c r="C1021" s="257" t="s">
        <v>286</v>
      </c>
      <c r="D1021" s="257" t="s">
        <v>287</v>
      </c>
      <c r="E1021" s="257" t="s">
        <v>285</v>
      </c>
      <c r="F1021" s="260"/>
      <c r="G1021" s="260"/>
      <c r="H1021" s="260"/>
      <c r="I1021" s="260"/>
      <c r="J1021" s="259"/>
      <c r="K1021" s="259"/>
    </row>
    <row r="1022" spans="1:11" s="250" customFormat="1" ht="15" x14ac:dyDescent="0.25">
      <c r="A1022" s="255"/>
      <c r="B1022" s="255" t="s">
        <v>280</v>
      </c>
      <c r="C1022" s="10">
        <v>4.2863999999999999E-2</v>
      </c>
      <c r="D1022" s="10">
        <v>3.9410000000000001E-3</v>
      </c>
      <c r="E1022">
        <v>10.88</v>
      </c>
      <c r="F1022" s="258"/>
      <c r="G1022" s="258"/>
      <c r="H1022" s="258"/>
      <c r="I1022" s="258"/>
      <c r="J1022" s="259"/>
      <c r="K1022" s="259"/>
    </row>
    <row r="1023" spans="1:11" s="250" customFormat="1" ht="15" x14ac:dyDescent="0.25">
      <c r="A1023" s="255"/>
      <c r="B1023" s="255" t="s">
        <v>288</v>
      </c>
      <c r="C1023" s="10">
        <v>-6.9278000000000006E-2</v>
      </c>
      <c r="D1023" s="10">
        <v>1.762E-2</v>
      </c>
      <c r="E1023">
        <v>-3.931</v>
      </c>
      <c r="F1023" s="258"/>
      <c r="G1023" s="258"/>
      <c r="H1023" s="258"/>
      <c r="I1023" s="255"/>
      <c r="J1023" s="259"/>
      <c r="K1023" s="259"/>
    </row>
    <row r="1024" spans="1:11" s="250" customFormat="1" ht="15" x14ac:dyDescent="0.25">
      <c r="A1024" s="254"/>
      <c r="B1024" s="255"/>
      <c r="C1024" s="255"/>
      <c r="D1024" s="255"/>
      <c r="E1024" s="255"/>
      <c r="F1024" s="255"/>
      <c r="G1024" s="255"/>
      <c r="H1024" s="255"/>
      <c r="I1024" s="255"/>
      <c r="J1024" s="255"/>
      <c r="K1024" s="255"/>
    </row>
    <row r="1025" spans="1:11" s="250" customFormat="1" ht="15" x14ac:dyDescent="0.25">
      <c r="A1025" s="254"/>
      <c r="B1025" s="256" t="s">
        <v>278</v>
      </c>
      <c r="C1025" s="256" t="s">
        <v>290</v>
      </c>
      <c r="D1025" s="256" t="s">
        <v>280</v>
      </c>
      <c r="E1025" s="256" t="s">
        <v>281</v>
      </c>
      <c r="F1025" s="256" t="s">
        <v>293</v>
      </c>
      <c r="G1025" s="255"/>
      <c r="H1025" s="255"/>
      <c r="I1025" s="255"/>
      <c r="J1025" s="255"/>
      <c r="K1025" s="255"/>
    </row>
    <row r="1026" spans="1:11" s="250" customFormat="1" ht="15" x14ac:dyDescent="0.25">
      <c r="A1026" s="254"/>
      <c r="B1026" s="255"/>
      <c r="C1026" s="255"/>
      <c r="D1026" s="255"/>
      <c r="E1026" s="255"/>
      <c r="F1026" s="255"/>
      <c r="G1026" s="255"/>
      <c r="H1026" s="255"/>
      <c r="I1026" s="255"/>
      <c r="J1026" s="255"/>
      <c r="K1026" s="255"/>
    </row>
    <row r="1027" spans="1:11" s="250" customFormat="1" ht="15" x14ac:dyDescent="0.25">
      <c r="A1027" s="254"/>
      <c r="B1027" s="255"/>
      <c r="C1027" s="257" t="s">
        <v>283</v>
      </c>
      <c r="D1027" s="257" t="s">
        <v>284</v>
      </c>
      <c r="E1027" s="257"/>
      <c r="F1027" s="255"/>
      <c r="G1027" s="255"/>
      <c r="H1027" s="255"/>
      <c r="I1027" s="255"/>
      <c r="J1027" s="255"/>
      <c r="K1027" s="255"/>
    </row>
    <row r="1028" spans="1:11" s="250" customFormat="1" ht="15" x14ac:dyDescent="0.25">
      <c r="A1028" s="254"/>
      <c r="B1028" s="255" t="s">
        <v>282</v>
      </c>
      <c r="C1028" s="257" t="s">
        <v>286</v>
      </c>
      <c r="D1028" s="257" t="s">
        <v>287</v>
      </c>
      <c r="E1028" s="257" t="s">
        <v>285</v>
      </c>
      <c r="F1028" s="260"/>
      <c r="G1028" s="260"/>
      <c r="H1028" s="260"/>
      <c r="I1028" s="260"/>
      <c r="J1028" s="259"/>
      <c r="K1028" s="259"/>
    </row>
    <row r="1029" spans="1:11" s="250" customFormat="1" ht="15" x14ac:dyDescent="0.25">
      <c r="A1029" s="255"/>
      <c r="B1029" s="255" t="s">
        <v>280</v>
      </c>
      <c r="C1029" s="10">
        <v>-2.5454999999999998E-2</v>
      </c>
      <c r="D1029" s="10">
        <v>7.2030000000000002E-3</v>
      </c>
      <c r="E1029">
        <v>-3.5339999999999998</v>
      </c>
      <c r="F1029" s="258"/>
      <c r="G1029" s="258"/>
      <c r="H1029" s="258"/>
      <c r="I1029" s="258"/>
      <c r="J1029" s="259"/>
      <c r="K1029" s="259"/>
    </row>
    <row r="1030" spans="1:11" s="250" customFormat="1" ht="15" x14ac:dyDescent="0.25">
      <c r="A1030" s="255"/>
      <c r="B1030" s="255" t="s">
        <v>288</v>
      </c>
      <c r="C1030" s="10">
        <v>5.1728000000000003E-2</v>
      </c>
      <c r="D1030" s="10">
        <v>3.2210000000000003E-2</v>
      </c>
      <c r="E1030">
        <v>1.6060000000000001</v>
      </c>
      <c r="F1030" s="258"/>
      <c r="G1030" s="258"/>
      <c r="H1030" s="258"/>
      <c r="I1030" s="255"/>
      <c r="J1030" s="259"/>
      <c r="K1030" s="259"/>
    </row>
    <row r="1031" spans="1:11" s="250" customFormat="1" ht="15" x14ac:dyDescent="0.25">
      <c r="A1031" s="255"/>
      <c r="B1031" s="255"/>
      <c r="C1031" s="255"/>
      <c r="D1031" s="255"/>
      <c r="E1031" s="255"/>
      <c r="F1031" s="255"/>
      <c r="G1031" s="255"/>
      <c r="H1031" s="255"/>
      <c r="I1031" s="255"/>
      <c r="J1031" s="255"/>
      <c r="K1031" s="255"/>
    </row>
    <row r="1032" spans="1:11" s="250" customFormat="1" ht="15" x14ac:dyDescent="0.25">
      <c r="A1032" s="254"/>
      <c r="B1032" s="256" t="s">
        <v>278</v>
      </c>
      <c r="C1032" s="256" t="s">
        <v>291</v>
      </c>
      <c r="D1032" s="256" t="s">
        <v>280</v>
      </c>
      <c r="E1032" s="256" t="s">
        <v>281</v>
      </c>
      <c r="F1032" s="256" t="s">
        <v>293</v>
      </c>
      <c r="G1032" s="255"/>
      <c r="H1032" s="255"/>
      <c r="I1032" s="255"/>
      <c r="J1032" s="255"/>
      <c r="K1032" s="255"/>
    </row>
    <row r="1033" spans="1:11" s="250" customFormat="1" ht="15" x14ac:dyDescent="0.25">
      <c r="A1033" s="254"/>
      <c r="B1033" s="255"/>
      <c r="C1033" s="255"/>
      <c r="D1033" s="255"/>
      <c r="E1033" s="255"/>
      <c r="F1033" s="255"/>
      <c r="G1033" s="255"/>
      <c r="H1033" s="255"/>
      <c r="I1033" s="255"/>
      <c r="J1033" s="255"/>
      <c r="K1033" s="255"/>
    </row>
    <row r="1034" spans="1:11" s="250" customFormat="1" ht="15" x14ac:dyDescent="0.25">
      <c r="A1034" s="254"/>
      <c r="B1034" s="255"/>
      <c r="C1034" s="257" t="s">
        <v>283</v>
      </c>
      <c r="D1034" s="257" t="s">
        <v>284</v>
      </c>
      <c r="E1034" s="257"/>
      <c r="F1034" s="255"/>
      <c r="G1034" s="255"/>
      <c r="H1034" s="255"/>
      <c r="I1034" s="255"/>
      <c r="J1034" s="255"/>
      <c r="K1034" s="255"/>
    </row>
    <row r="1035" spans="1:11" s="250" customFormat="1" ht="15" x14ac:dyDescent="0.25">
      <c r="A1035" s="254"/>
      <c r="B1035" s="255" t="s">
        <v>282</v>
      </c>
      <c r="C1035" s="257" t="s">
        <v>286</v>
      </c>
      <c r="D1035" s="257" t="s">
        <v>287</v>
      </c>
      <c r="E1035" s="257" t="s">
        <v>285</v>
      </c>
      <c r="F1035" s="260"/>
      <c r="G1035" s="260"/>
      <c r="H1035" s="260"/>
      <c r="I1035" s="260"/>
      <c r="J1035" s="259"/>
      <c r="K1035" s="259"/>
    </row>
    <row r="1036" spans="1:11" s="250" customFormat="1" ht="15" x14ac:dyDescent="0.25">
      <c r="A1036" s="255"/>
      <c r="B1036" s="258" t="s">
        <v>280</v>
      </c>
      <c r="C1036" s="10">
        <v>-5.6500000000000002E-2</v>
      </c>
      <c r="D1036" s="10">
        <v>1.336E-2</v>
      </c>
      <c r="E1036">
        <v>-4.2279999999999998</v>
      </c>
      <c r="F1036" s="258"/>
      <c r="G1036" s="258"/>
      <c r="H1036" s="258"/>
      <c r="I1036" s="258"/>
      <c r="J1036" s="259"/>
      <c r="K1036" s="259"/>
    </row>
    <row r="1037" spans="1:11" s="250" customFormat="1" ht="15" x14ac:dyDescent="0.25">
      <c r="A1037" s="255"/>
      <c r="B1037" s="255" t="s">
        <v>288</v>
      </c>
      <c r="C1037">
        <v>0.14394999999999999</v>
      </c>
      <c r="D1037" s="10">
        <v>5.9760000000000001E-2</v>
      </c>
      <c r="E1037">
        <v>2.4089999999999998</v>
      </c>
      <c r="F1037" s="258"/>
      <c r="G1037" s="258"/>
      <c r="H1037" s="258"/>
      <c r="I1037" s="255"/>
      <c r="J1037" s="259"/>
      <c r="K1037" s="259"/>
    </row>
    <row r="1038" spans="1:11" s="250" customFormat="1" ht="15" x14ac:dyDescent="0.25">
      <c r="A1038" s="254"/>
      <c r="B1038" s="255"/>
      <c r="C1038" s="255"/>
      <c r="D1038" s="255"/>
      <c r="E1038" s="255"/>
      <c r="F1038" s="255"/>
      <c r="G1038" s="255"/>
      <c r="H1038" s="255"/>
      <c r="I1038" s="255"/>
      <c r="J1038" s="255"/>
      <c r="K1038" s="255"/>
    </row>
    <row r="1039" spans="1:11" s="250" customFormat="1" ht="15" x14ac:dyDescent="0.25">
      <c r="A1039" s="254"/>
      <c r="B1039" s="256" t="s">
        <v>278</v>
      </c>
      <c r="C1039" s="256" t="s">
        <v>292</v>
      </c>
      <c r="D1039" s="256" t="s">
        <v>280</v>
      </c>
      <c r="E1039" s="256" t="s">
        <v>281</v>
      </c>
      <c r="F1039" s="256" t="s">
        <v>293</v>
      </c>
      <c r="G1039" s="255"/>
      <c r="H1039" s="255"/>
      <c r="I1039" s="255"/>
      <c r="J1039" s="255"/>
      <c r="K1039" s="255"/>
    </row>
    <row r="1040" spans="1:11" s="250" customFormat="1" ht="15" x14ac:dyDescent="0.25">
      <c r="A1040" s="254"/>
      <c r="B1040" s="255"/>
      <c r="C1040" s="255"/>
      <c r="D1040" s="255"/>
      <c r="E1040" s="255"/>
      <c r="F1040" s="255"/>
      <c r="G1040" s="255"/>
      <c r="H1040" s="255"/>
      <c r="I1040" s="255"/>
      <c r="J1040" s="255"/>
      <c r="K1040" s="255"/>
    </row>
    <row r="1041" spans="1:11" s="250" customFormat="1" ht="15" x14ac:dyDescent="0.25">
      <c r="A1041" s="254"/>
      <c r="B1041" s="255"/>
      <c r="C1041" s="257" t="s">
        <v>283</v>
      </c>
      <c r="D1041" s="257" t="s">
        <v>284</v>
      </c>
      <c r="E1041" s="257"/>
      <c r="F1041" s="255"/>
      <c r="G1041" s="255"/>
      <c r="H1041" s="255"/>
      <c r="I1041" s="255"/>
      <c r="J1041" s="255"/>
      <c r="K1041" s="255"/>
    </row>
    <row r="1042" spans="1:11" s="250" customFormat="1" ht="15" x14ac:dyDescent="0.25">
      <c r="A1042" s="254"/>
      <c r="B1042" s="255" t="s">
        <v>282</v>
      </c>
      <c r="C1042" s="257" t="s">
        <v>286</v>
      </c>
      <c r="D1042" s="257" t="s">
        <v>287</v>
      </c>
      <c r="E1042" s="257" t="s">
        <v>285</v>
      </c>
      <c r="F1042" s="260"/>
      <c r="G1042" s="260"/>
      <c r="H1042" s="260"/>
      <c r="I1042" s="259"/>
      <c r="J1042" s="259"/>
      <c r="K1042" s="259"/>
    </row>
    <row r="1043" spans="1:11" s="250" customFormat="1" ht="15" x14ac:dyDescent="0.25">
      <c r="A1043" s="255"/>
      <c r="B1043" s="255" t="s">
        <v>280</v>
      </c>
      <c r="C1043" s="10">
        <v>-9.6825999999999995E-3</v>
      </c>
      <c r="D1043" s="10">
        <v>6.8360000000000001E-3</v>
      </c>
      <c r="E1043">
        <v>-1.4159999999999999</v>
      </c>
      <c r="F1043" s="258"/>
      <c r="G1043" s="258"/>
      <c r="H1043" s="258"/>
      <c r="I1043" s="258"/>
      <c r="J1043" s="259"/>
      <c r="K1043" s="259"/>
    </row>
    <row r="1044" spans="1:11" s="250" customFormat="1" ht="15" x14ac:dyDescent="0.25">
      <c r="A1044" s="255"/>
      <c r="B1044" s="255" t="s">
        <v>288</v>
      </c>
      <c r="C1044" s="10">
        <v>4.9823000000000003E-3</v>
      </c>
      <c r="D1044" s="10">
        <v>3.057E-2</v>
      </c>
      <c r="E1044">
        <v>0.16300000000000001</v>
      </c>
      <c r="F1044" s="258"/>
      <c r="G1044" s="258"/>
      <c r="H1044" s="258"/>
      <c r="I1044" s="258"/>
      <c r="J1044" s="259"/>
      <c r="K1044" s="259"/>
    </row>
    <row r="1045" spans="1:11" s="250" customFormat="1" ht="15" x14ac:dyDescent="0.25">
      <c r="A1045" s="254"/>
      <c r="B1045" s="255"/>
      <c r="C1045" s="255"/>
      <c r="D1045" s="255"/>
      <c r="E1045" s="255"/>
      <c r="F1045" s="255"/>
      <c r="G1045" s="255"/>
      <c r="H1045" s="255"/>
      <c r="I1045" s="255"/>
      <c r="J1045" s="255"/>
      <c r="K1045" s="255"/>
    </row>
    <row r="1046" spans="1:11" s="250" customFormat="1" ht="15" x14ac:dyDescent="0.25">
      <c r="A1046" s="254"/>
      <c r="B1046" s="283" t="s">
        <v>278</v>
      </c>
      <c r="C1046" s="283" t="s">
        <v>279</v>
      </c>
      <c r="D1046" s="283" t="s">
        <v>280</v>
      </c>
      <c r="E1046" s="283" t="s">
        <v>281</v>
      </c>
      <c r="F1046" s="283" t="s">
        <v>496</v>
      </c>
      <c r="G1046" s="255"/>
      <c r="H1046" s="255"/>
      <c r="I1046" s="255"/>
      <c r="J1046" s="255"/>
      <c r="K1046" s="255"/>
    </row>
    <row r="1047" spans="1:11" s="250" customFormat="1" ht="15" x14ac:dyDescent="0.25">
      <c r="A1047" s="254"/>
      <c r="B1047" s="255"/>
      <c r="C1047" s="255"/>
      <c r="D1047" s="255"/>
      <c r="E1047" s="255"/>
      <c r="F1047" s="255"/>
      <c r="G1047" s="255"/>
      <c r="H1047" s="255"/>
      <c r="I1047" s="255"/>
      <c r="J1047" s="255"/>
      <c r="K1047" s="255"/>
    </row>
    <row r="1048" spans="1:11" s="250" customFormat="1" ht="15" x14ac:dyDescent="0.25">
      <c r="A1048" s="254"/>
      <c r="B1048" s="255"/>
      <c r="C1048" s="257" t="s">
        <v>283</v>
      </c>
      <c r="D1048" s="257" t="s">
        <v>284</v>
      </c>
      <c r="E1048" s="257"/>
      <c r="F1048" s="255"/>
      <c r="G1048" s="255"/>
      <c r="H1048" s="255"/>
      <c r="I1048" s="255"/>
      <c r="J1048" s="255"/>
      <c r="K1048" s="255"/>
    </row>
    <row r="1049" spans="1:11" s="250" customFormat="1" ht="15" x14ac:dyDescent="0.25">
      <c r="A1049" s="254"/>
      <c r="B1049" s="255" t="s">
        <v>282</v>
      </c>
      <c r="C1049" s="257" t="s">
        <v>286</v>
      </c>
      <c r="D1049" s="257" t="s">
        <v>287</v>
      </c>
      <c r="E1049" s="257" t="s">
        <v>285</v>
      </c>
      <c r="F1049" s="260"/>
      <c r="G1049" s="260"/>
      <c r="H1049" s="260"/>
      <c r="I1049" s="260"/>
      <c r="J1049" s="259"/>
      <c r="K1049" s="259"/>
    </row>
    <row r="1050" spans="1:11" s="250" customFormat="1" ht="15" x14ac:dyDescent="0.25">
      <c r="A1050" s="255"/>
      <c r="B1050" s="255" t="s">
        <v>280</v>
      </c>
      <c r="C1050" s="10">
        <v>1.5516E-3</v>
      </c>
      <c r="D1050" s="10">
        <v>1.175E-3</v>
      </c>
      <c r="E1050">
        <v>1.321</v>
      </c>
      <c r="F1050" s="258"/>
      <c r="G1050" s="258"/>
      <c r="H1050" s="258"/>
      <c r="I1050" s="258"/>
      <c r="J1050" s="259"/>
      <c r="K1050" s="259"/>
    </row>
    <row r="1051" spans="1:11" s="250" customFormat="1" ht="15" x14ac:dyDescent="0.25">
      <c r="A1051" s="255"/>
      <c r="B1051" s="255" t="s">
        <v>288</v>
      </c>
      <c r="C1051" s="10">
        <v>8.0435999999999994E-2</v>
      </c>
      <c r="D1051" s="10">
        <v>1.523E-2</v>
      </c>
      <c r="E1051">
        <v>5.28</v>
      </c>
      <c r="F1051" s="258"/>
      <c r="G1051" s="258"/>
      <c r="H1051" s="258"/>
      <c r="I1051" s="255"/>
      <c r="J1051" s="259"/>
      <c r="K1051" s="259"/>
    </row>
    <row r="1052" spans="1:11" s="250" customFormat="1" ht="15" x14ac:dyDescent="0.25">
      <c r="A1052" s="254"/>
      <c r="B1052" s="255"/>
      <c r="C1052" s="255"/>
      <c r="D1052" s="255"/>
      <c r="E1052" s="255"/>
      <c r="F1052" s="255"/>
      <c r="G1052" s="255"/>
      <c r="H1052" s="255"/>
      <c r="I1052" s="255"/>
      <c r="J1052" s="255"/>
      <c r="K1052" s="255"/>
    </row>
    <row r="1053" spans="1:11" s="250" customFormat="1" ht="15" x14ac:dyDescent="0.25">
      <c r="A1053" s="254"/>
      <c r="B1053" s="256" t="s">
        <v>278</v>
      </c>
      <c r="C1053" s="256" t="s">
        <v>289</v>
      </c>
      <c r="D1053" s="256" t="s">
        <v>280</v>
      </c>
      <c r="E1053" s="256" t="s">
        <v>281</v>
      </c>
      <c r="F1053" s="256" t="s">
        <v>496</v>
      </c>
      <c r="G1053" s="255"/>
      <c r="H1053" s="255"/>
      <c r="I1053" s="255"/>
      <c r="J1053" s="255"/>
      <c r="K1053" s="255"/>
    </row>
    <row r="1054" spans="1:11" s="250" customFormat="1" ht="15" x14ac:dyDescent="0.25">
      <c r="A1054" s="254"/>
      <c r="B1054" s="255"/>
      <c r="C1054" s="255"/>
      <c r="D1054" s="255"/>
      <c r="E1054" s="255"/>
      <c r="F1054" s="255"/>
      <c r="G1054" s="255"/>
      <c r="H1054" s="255"/>
      <c r="I1054" s="255"/>
      <c r="J1054" s="255"/>
      <c r="K1054" s="255"/>
    </row>
    <row r="1055" spans="1:11" s="250" customFormat="1" ht="15" x14ac:dyDescent="0.25">
      <c r="A1055" s="254"/>
      <c r="B1055" s="255"/>
      <c r="C1055" s="257" t="s">
        <v>283</v>
      </c>
      <c r="D1055" s="257" t="s">
        <v>284</v>
      </c>
      <c r="E1055" s="257"/>
      <c r="F1055" s="255"/>
      <c r="G1055" s="255"/>
      <c r="H1055" s="255"/>
      <c r="I1055" s="255"/>
      <c r="J1055" s="255"/>
      <c r="K1055" s="255"/>
    </row>
    <row r="1056" spans="1:11" s="250" customFormat="1" ht="15" x14ac:dyDescent="0.25">
      <c r="A1056" s="254"/>
      <c r="B1056" s="255" t="s">
        <v>282</v>
      </c>
      <c r="C1056" s="257" t="s">
        <v>286</v>
      </c>
      <c r="D1056" s="257" t="s">
        <v>287</v>
      </c>
      <c r="E1056" s="257" t="s">
        <v>285</v>
      </c>
      <c r="F1056" s="260"/>
      <c r="G1056" s="260"/>
      <c r="H1056" s="260"/>
      <c r="I1056" s="260"/>
      <c r="J1056" s="259"/>
      <c r="K1056" s="259"/>
    </row>
    <row r="1057" spans="1:11" s="250" customFormat="1" ht="15" x14ac:dyDescent="0.25">
      <c r="A1057" s="255"/>
      <c r="B1057" s="255" t="s">
        <v>280</v>
      </c>
      <c r="C1057" s="10">
        <v>9.6100000000000005E-3</v>
      </c>
      <c r="D1057" s="10">
        <v>2.4429999999999999E-3</v>
      </c>
      <c r="E1057">
        <v>3.9329999999999998</v>
      </c>
      <c r="F1057" s="258"/>
      <c r="G1057" s="258"/>
      <c r="H1057" s="258"/>
      <c r="I1057" s="258"/>
      <c r="J1057" s="259"/>
      <c r="K1057" s="259"/>
    </row>
    <row r="1058" spans="1:11" s="250" customFormat="1" ht="15" x14ac:dyDescent="0.25">
      <c r="A1058" s="255"/>
      <c r="B1058" s="255" t="s">
        <v>288</v>
      </c>
      <c r="C1058">
        <v>0.1757</v>
      </c>
      <c r="D1058" s="10">
        <v>3.168E-2</v>
      </c>
      <c r="E1058">
        <v>5.5460000000000003</v>
      </c>
      <c r="F1058" s="258"/>
      <c r="G1058" s="258"/>
      <c r="H1058" s="258"/>
      <c r="I1058" s="255"/>
      <c r="J1058" s="259"/>
      <c r="K1058" s="259"/>
    </row>
    <row r="1059" spans="1:11" s="250" customFormat="1" ht="15" x14ac:dyDescent="0.25">
      <c r="A1059" s="254"/>
      <c r="B1059" s="255"/>
      <c r="C1059" s="255"/>
      <c r="D1059" s="255"/>
      <c r="E1059" s="255"/>
      <c r="F1059" s="255"/>
      <c r="G1059" s="255"/>
      <c r="H1059" s="255"/>
      <c r="I1059" s="255"/>
      <c r="J1059" s="255"/>
      <c r="K1059" s="255"/>
    </row>
    <row r="1060" spans="1:11" s="250" customFormat="1" ht="15" x14ac:dyDescent="0.25">
      <c r="A1060" s="254"/>
      <c r="B1060" s="256" t="s">
        <v>278</v>
      </c>
      <c r="C1060" s="256" t="s">
        <v>290</v>
      </c>
      <c r="D1060" s="256" t="s">
        <v>280</v>
      </c>
      <c r="E1060" s="256" t="s">
        <v>281</v>
      </c>
      <c r="F1060" s="256" t="s">
        <v>496</v>
      </c>
      <c r="G1060" s="255"/>
      <c r="H1060" s="255"/>
      <c r="I1060" s="255"/>
      <c r="J1060" s="255"/>
      <c r="K1060" s="255"/>
    </row>
    <row r="1061" spans="1:11" s="250" customFormat="1" ht="15" x14ac:dyDescent="0.25">
      <c r="A1061" s="254"/>
      <c r="B1061" s="255"/>
      <c r="C1061" s="255"/>
      <c r="D1061" s="255"/>
      <c r="E1061" s="255"/>
      <c r="F1061" s="255"/>
      <c r="G1061" s="255"/>
      <c r="H1061" s="255"/>
      <c r="I1061" s="255"/>
      <c r="J1061" s="255"/>
      <c r="K1061" s="255"/>
    </row>
    <row r="1062" spans="1:11" s="250" customFormat="1" ht="15" x14ac:dyDescent="0.25">
      <c r="A1062" s="254"/>
      <c r="B1062" s="255"/>
      <c r="C1062" s="257" t="s">
        <v>283</v>
      </c>
      <c r="D1062" s="257" t="s">
        <v>284</v>
      </c>
      <c r="E1062" s="257"/>
      <c r="F1062" s="255"/>
      <c r="G1062" s="255"/>
      <c r="H1062" s="255"/>
      <c r="I1062" s="255"/>
      <c r="J1062" s="255"/>
      <c r="K1062" s="255"/>
    </row>
    <row r="1063" spans="1:11" s="250" customFormat="1" ht="15" x14ac:dyDescent="0.25">
      <c r="A1063" s="254"/>
      <c r="B1063" s="255" t="s">
        <v>282</v>
      </c>
      <c r="C1063" s="257" t="s">
        <v>286</v>
      </c>
      <c r="D1063" s="257" t="s">
        <v>287</v>
      </c>
      <c r="E1063" s="257" t="s">
        <v>285</v>
      </c>
      <c r="F1063" s="260"/>
      <c r="G1063" s="260"/>
      <c r="H1063" s="260"/>
      <c r="I1063" s="260"/>
      <c r="J1063" s="259"/>
      <c r="K1063" s="259"/>
    </row>
    <row r="1064" spans="1:11" s="250" customFormat="1" ht="15" x14ac:dyDescent="0.25">
      <c r="A1064" s="255"/>
      <c r="B1064" s="255" t="s">
        <v>280</v>
      </c>
      <c r="C1064" s="10">
        <v>-8.0584000000000003E-3</v>
      </c>
      <c r="D1064" s="10">
        <v>3.1059999999999998E-3</v>
      </c>
      <c r="E1064">
        <v>-2.5950000000000002</v>
      </c>
      <c r="F1064" s="258"/>
      <c r="G1064" s="258"/>
      <c r="H1064" s="258"/>
      <c r="I1064" s="260"/>
      <c r="J1064" s="259"/>
      <c r="K1064" s="259"/>
    </row>
    <row r="1065" spans="1:11" s="250" customFormat="1" ht="15" x14ac:dyDescent="0.25">
      <c r="A1065" s="255"/>
      <c r="B1065" s="255" t="s">
        <v>288</v>
      </c>
      <c r="C1065">
        <v>-9.5268000000000005E-2</v>
      </c>
      <c r="D1065" s="10">
        <v>4.0280000000000003E-2</v>
      </c>
      <c r="E1065">
        <v>-2.3650000000000002</v>
      </c>
      <c r="F1065" s="258"/>
      <c r="G1065" s="258"/>
      <c r="H1065" s="258"/>
      <c r="I1065" s="259"/>
      <c r="J1065" s="259"/>
      <c r="K1065" s="259"/>
    </row>
    <row r="1066" spans="1:11" s="250" customFormat="1" ht="15" x14ac:dyDescent="0.25">
      <c r="A1066" s="254"/>
      <c r="B1066" s="255"/>
      <c r="C1066" s="255"/>
      <c r="D1066" s="255"/>
      <c r="E1066" s="255"/>
      <c r="F1066" s="255"/>
      <c r="G1066" s="255"/>
      <c r="H1066" s="255"/>
      <c r="I1066" s="255"/>
      <c r="J1066" s="255"/>
      <c r="K1066" s="255"/>
    </row>
    <row r="1067" spans="1:11" s="250" customFormat="1" ht="15" x14ac:dyDescent="0.25">
      <c r="A1067" s="254"/>
      <c r="B1067" s="256" t="s">
        <v>278</v>
      </c>
      <c r="C1067" s="256" t="s">
        <v>291</v>
      </c>
      <c r="D1067" s="256" t="s">
        <v>280</v>
      </c>
      <c r="E1067" s="256" t="s">
        <v>281</v>
      </c>
      <c r="F1067" s="256" t="s">
        <v>496</v>
      </c>
      <c r="G1067" s="255"/>
      <c r="H1067" s="255"/>
      <c r="I1067" s="255"/>
      <c r="J1067" s="255"/>
      <c r="K1067" s="255"/>
    </row>
    <row r="1068" spans="1:11" s="250" customFormat="1" ht="15" x14ac:dyDescent="0.25">
      <c r="A1068" s="254"/>
      <c r="B1068" s="255"/>
      <c r="C1068" s="255"/>
      <c r="D1068" s="255"/>
      <c r="E1068" s="255"/>
      <c r="F1068" s="255"/>
      <c r="G1068" s="255"/>
      <c r="H1068" s="255"/>
      <c r="I1068" s="255"/>
      <c r="J1068" s="255"/>
      <c r="K1068" s="255"/>
    </row>
    <row r="1069" spans="1:11" s="250" customFormat="1" ht="15" x14ac:dyDescent="0.25">
      <c r="A1069" s="254"/>
      <c r="B1069" s="255"/>
      <c r="C1069" s="257" t="s">
        <v>283</v>
      </c>
      <c r="D1069" s="257" t="s">
        <v>284</v>
      </c>
      <c r="E1069" s="257"/>
      <c r="F1069" s="255"/>
      <c r="G1069" s="255"/>
      <c r="H1069" s="255"/>
      <c r="I1069" s="255"/>
      <c r="J1069" s="255"/>
      <c r="K1069" s="255"/>
    </row>
    <row r="1070" spans="1:11" s="250" customFormat="1" ht="15" x14ac:dyDescent="0.25">
      <c r="A1070" s="254"/>
      <c r="B1070" s="255" t="s">
        <v>282</v>
      </c>
      <c r="C1070" s="257" t="s">
        <v>286</v>
      </c>
      <c r="D1070" s="257" t="s">
        <v>287</v>
      </c>
      <c r="E1070" s="257" t="s">
        <v>285</v>
      </c>
      <c r="F1070" s="260"/>
      <c r="G1070" s="260"/>
      <c r="H1070" s="260"/>
      <c r="I1070" s="260"/>
      <c r="J1070" s="259"/>
      <c r="K1070" s="259"/>
    </row>
    <row r="1071" spans="1:11" s="250" customFormat="1" ht="15" x14ac:dyDescent="0.25">
      <c r="A1071" s="255"/>
      <c r="B1071" s="255" t="s">
        <v>280</v>
      </c>
      <c r="C1071" s="10">
        <v>-1.2649E-3</v>
      </c>
      <c r="D1071" s="10">
        <v>6.6740000000000002E-3</v>
      </c>
      <c r="E1071">
        <v>-0.1895</v>
      </c>
      <c r="F1071" s="258"/>
      <c r="G1071" s="258"/>
      <c r="H1071" s="258"/>
      <c r="I1071" s="258"/>
      <c r="J1071" s="259"/>
      <c r="K1071" s="259"/>
    </row>
    <row r="1072" spans="1:11" s="250" customFormat="1" ht="15" x14ac:dyDescent="0.25">
      <c r="A1072" s="255"/>
      <c r="B1072" s="255" t="s">
        <v>288</v>
      </c>
      <c r="C1072">
        <v>-0.29115999999999997</v>
      </c>
      <c r="D1072" s="10">
        <v>8.6550000000000002E-2</v>
      </c>
      <c r="E1072">
        <v>-3.3639999999999999</v>
      </c>
      <c r="F1072" s="258"/>
      <c r="G1072" s="258"/>
      <c r="H1072" s="258"/>
      <c r="I1072" s="255"/>
      <c r="J1072" s="259"/>
      <c r="K1072" s="259"/>
    </row>
    <row r="1073" spans="1:14" s="250" customFormat="1" ht="15" x14ac:dyDescent="0.25">
      <c r="A1073" s="255"/>
      <c r="B1073" s="255"/>
      <c r="C1073" s="255"/>
      <c r="D1073" s="255"/>
      <c r="E1073" s="255"/>
      <c r="F1073" s="255"/>
      <c r="G1073" s="255"/>
      <c r="H1073" s="255"/>
      <c r="I1073" s="255"/>
      <c r="J1073" s="255"/>
      <c r="K1073" s="255"/>
    </row>
    <row r="1074" spans="1:14" s="250" customFormat="1" ht="15" x14ac:dyDescent="0.25">
      <c r="A1074" s="254"/>
      <c r="B1074" s="256" t="s">
        <v>278</v>
      </c>
      <c r="C1074" s="256" t="s">
        <v>292</v>
      </c>
      <c r="D1074" s="256" t="s">
        <v>280</v>
      </c>
      <c r="E1074" s="256" t="s">
        <v>281</v>
      </c>
      <c r="F1074" s="256" t="s">
        <v>496</v>
      </c>
      <c r="G1074" s="255"/>
      <c r="H1074" s="255"/>
      <c r="I1074" s="255"/>
      <c r="J1074" s="255"/>
      <c r="K1074" s="255"/>
    </row>
    <row r="1075" spans="1:14" s="250" customFormat="1" ht="15" x14ac:dyDescent="0.25">
      <c r="A1075" s="254"/>
      <c r="B1075" s="255"/>
      <c r="C1075" s="255"/>
      <c r="D1075" s="255"/>
      <c r="E1075" s="255"/>
      <c r="F1075" s="255"/>
      <c r="G1075" s="255"/>
      <c r="H1075" s="255"/>
      <c r="I1075" s="255"/>
      <c r="J1075" s="255"/>
      <c r="K1075" s="255"/>
    </row>
    <row r="1076" spans="1:14" s="250" customFormat="1" ht="15" x14ac:dyDescent="0.25">
      <c r="A1076" s="254"/>
      <c r="B1076" s="255"/>
      <c r="C1076" s="257" t="s">
        <v>283</v>
      </c>
      <c r="D1076" s="257" t="s">
        <v>284</v>
      </c>
      <c r="E1076" s="257"/>
      <c r="F1076" s="255"/>
      <c r="G1076" s="255"/>
      <c r="H1076" s="255"/>
      <c r="I1076" s="255"/>
      <c r="J1076" s="255"/>
      <c r="K1076" s="255"/>
    </row>
    <row r="1077" spans="1:14" s="250" customFormat="1" ht="15" x14ac:dyDescent="0.25">
      <c r="A1077" s="254"/>
      <c r="B1077" s="255" t="s">
        <v>282</v>
      </c>
      <c r="C1077" s="257" t="s">
        <v>286</v>
      </c>
      <c r="D1077" s="257" t="s">
        <v>287</v>
      </c>
      <c r="E1077" s="257" t="s">
        <v>285</v>
      </c>
      <c r="F1077" s="260"/>
      <c r="G1077" s="260"/>
      <c r="H1077" s="260"/>
      <c r="I1077" s="260"/>
      <c r="J1077" s="259"/>
      <c r="K1077" s="259"/>
    </row>
    <row r="1078" spans="1:14" s="250" customFormat="1" ht="15" x14ac:dyDescent="0.25">
      <c r="A1078" s="255"/>
      <c r="B1078" s="255" t="s">
        <v>280</v>
      </c>
      <c r="C1078" s="10">
        <v>-1.2042000000000001E-2</v>
      </c>
      <c r="D1078" s="10">
        <v>1.3910000000000001E-3</v>
      </c>
      <c r="E1078">
        <v>-8.66</v>
      </c>
      <c r="F1078" s="258"/>
      <c r="G1078" s="258"/>
      <c r="H1078" s="258"/>
      <c r="I1078" s="260"/>
      <c r="J1078" s="259"/>
      <c r="K1078" s="259"/>
    </row>
    <row r="1079" spans="1:14" s="250" customFormat="1" ht="15" x14ac:dyDescent="0.25">
      <c r="A1079" s="255"/>
      <c r="B1079" s="255" t="s">
        <v>288</v>
      </c>
      <c r="C1079" s="10">
        <v>1.1828999999999999E-2</v>
      </c>
      <c r="D1079" s="10">
        <v>1.8030000000000001E-2</v>
      </c>
      <c r="E1079">
        <v>0.65600000000000003</v>
      </c>
      <c r="F1079" s="258"/>
      <c r="G1079" s="258"/>
      <c r="H1079" s="258"/>
      <c r="I1079" s="259"/>
      <c r="J1079" s="259"/>
      <c r="K1079" s="259"/>
    </row>
    <row r="1080" spans="1:14" s="250" customFormat="1" ht="15" x14ac:dyDescent="0.25">
      <c r="A1080" s="254"/>
      <c r="B1080" s="255"/>
      <c r="C1080" s="255"/>
      <c r="D1080" s="255"/>
      <c r="E1080" s="255"/>
      <c r="F1080" s="255"/>
      <c r="G1080" s="255"/>
      <c r="H1080" s="255"/>
      <c r="I1080" s="255"/>
      <c r="J1080" s="255"/>
      <c r="K1080" s="255"/>
      <c r="L1080" s="249"/>
      <c r="M1080" s="249"/>
      <c r="N1080" s="249"/>
    </row>
    <row r="1081" spans="1:14" s="250" customFormat="1" ht="15" x14ac:dyDescent="0.25">
      <c r="A1081" s="254"/>
      <c r="B1081" s="255"/>
      <c r="C1081" s="255"/>
      <c r="D1081" s="255"/>
      <c r="E1081" s="255"/>
      <c r="F1081" s="255"/>
      <c r="G1081" s="255"/>
      <c r="H1081" s="255"/>
      <c r="I1081" s="255"/>
      <c r="J1081" s="255"/>
      <c r="K1081" s="255"/>
    </row>
    <row r="1082" spans="1:14" ht="26.25" x14ac:dyDescent="0.4">
      <c r="A1082" s="264" t="s">
        <v>79</v>
      </c>
      <c r="B1082" s="265"/>
      <c r="C1082" s="265"/>
      <c r="D1082" s="265"/>
      <c r="E1082" s="265"/>
      <c r="F1082" s="265"/>
      <c r="G1082" s="265"/>
      <c r="H1082" s="265"/>
      <c r="I1082" s="265"/>
      <c r="J1082" s="265"/>
      <c r="K1082" s="265"/>
      <c r="L1082" s="250"/>
      <c r="M1082" s="250"/>
      <c r="N1082" s="250"/>
    </row>
    <row r="1083" spans="1:14" s="250" customFormat="1" ht="15" x14ac:dyDescent="0.25">
      <c r="A1083" s="254"/>
      <c r="B1083" s="255"/>
      <c r="C1083" s="255"/>
      <c r="D1083" s="255"/>
      <c r="E1083" s="255"/>
      <c r="F1083" s="255"/>
      <c r="G1083" s="255"/>
      <c r="H1083" s="255"/>
      <c r="I1083" s="255"/>
      <c r="J1083" s="255"/>
      <c r="K1083" s="255"/>
    </row>
    <row r="1084" spans="1:14" s="250" customFormat="1" ht="15" x14ac:dyDescent="0.25">
      <c r="A1084" s="254"/>
      <c r="B1084" s="256" t="s">
        <v>278</v>
      </c>
      <c r="C1084" s="256" t="s">
        <v>279</v>
      </c>
      <c r="D1084" s="256" t="s">
        <v>280</v>
      </c>
      <c r="E1084" s="256" t="s">
        <v>281</v>
      </c>
      <c r="F1084" s="256" t="s">
        <v>495</v>
      </c>
      <c r="G1084" s="255"/>
      <c r="H1084" s="255"/>
      <c r="I1084" s="255"/>
      <c r="J1084" s="255"/>
      <c r="K1084" s="255"/>
    </row>
    <row r="1085" spans="1:14" s="250" customFormat="1" ht="15" x14ac:dyDescent="0.25">
      <c r="A1085" s="254"/>
      <c r="B1085" s="255"/>
      <c r="C1085" s="255"/>
      <c r="D1085" s="255"/>
      <c r="E1085" s="255"/>
      <c r="F1085" s="255"/>
      <c r="G1085" s="255"/>
      <c r="H1085" s="255"/>
      <c r="I1085" s="255"/>
      <c r="J1085" s="258"/>
      <c r="K1085" s="258"/>
    </row>
    <row r="1086" spans="1:14" s="250" customFormat="1" ht="15" x14ac:dyDescent="0.25">
      <c r="A1086" s="254"/>
      <c r="B1086" s="255"/>
      <c r="C1086" s="257" t="s">
        <v>283</v>
      </c>
      <c r="D1086" s="257" t="s">
        <v>284</v>
      </c>
      <c r="E1086" s="257"/>
      <c r="F1086" s="255"/>
      <c r="G1086" s="255"/>
      <c r="H1086" s="255"/>
      <c r="I1086" s="255"/>
      <c r="J1086" s="258"/>
      <c r="K1086" s="258"/>
      <c r="L1086" s="251"/>
    </row>
    <row r="1087" spans="1:14" s="250" customFormat="1" ht="15" x14ac:dyDescent="0.25">
      <c r="A1087" s="254"/>
      <c r="B1087" s="255" t="s">
        <v>282</v>
      </c>
      <c r="C1087" s="257" t="s">
        <v>286</v>
      </c>
      <c r="D1087" s="257" t="s">
        <v>287</v>
      </c>
      <c r="E1087" s="257" t="s">
        <v>285</v>
      </c>
      <c r="F1087" s="260"/>
      <c r="G1087" s="260"/>
      <c r="H1087" s="260"/>
      <c r="I1087" s="260"/>
      <c r="J1087" s="260"/>
      <c r="K1087" s="260"/>
      <c r="L1087" s="251"/>
    </row>
    <row r="1088" spans="1:14" s="250" customFormat="1" ht="15" x14ac:dyDescent="0.25">
      <c r="A1088" s="255"/>
      <c r="B1088" s="255" t="s">
        <v>280</v>
      </c>
      <c r="C1088" s="10">
        <v>8.7892999999999999E-3</v>
      </c>
      <c r="D1088" s="10">
        <v>1.539E-3</v>
      </c>
      <c r="E1088">
        <v>5.7110000000000003</v>
      </c>
      <c r="F1088" s="258"/>
      <c r="G1088" s="258"/>
      <c r="H1088" s="258"/>
      <c r="I1088" s="258"/>
      <c r="J1088" s="259"/>
      <c r="K1088" s="260"/>
      <c r="L1088" s="251"/>
    </row>
    <row r="1089" spans="1:13" s="250" customFormat="1" ht="15" x14ac:dyDescent="0.25">
      <c r="A1089" s="255"/>
      <c r="B1089" s="255" t="s">
        <v>288</v>
      </c>
      <c r="C1089" s="10">
        <v>6.6696000000000005E-2</v>
      </c>
      <c r="D1089" s="10">
        <v>1.6660000000000001E-2</v>
      </c>
      <c r="E1089">
        <v>4.0039999999999996</v>
      </c>
      <c r="F1089" s="258"/>
      <c r="G1089" s="258"/>
      <c r="H1089" s="258"/>
      <c r="I1089" s="255"/>
      <c r="J1089" s="260"/>
      <c r="K1089" s="260"/>
      <c r="L1089" s="251"/>
    </row>
    <row r="1090" spans="1:13" s="250" customFormat="1" ht="15" x14ac:dyDescent="0.25">
      <c r="A1090" s="254"/>
      <c r="B1090" s="255"/>
      <c r="C1090" s="255"/>
      <c r="D1090" s="255"/>
      <c r="E1090" s="255"/>
      <c r="F1090" s="255"/>
      <c r="G1090" s="255"/>
      <c r="H1090" s="255"/>
      <c r="I1090" s="255"/>
      <c r="J1090" s="258"/>
      <c r="K1090" s="258"/>
      <c r="L1090" s="251"/>
    </row>
    <row r="1091" spans="1:13" s="250" customFormat="1" ht="15" x14ac:dyDescent="0.25">
      <c r="A1091" s="254"/>
      <c r="B1091" s="256" t="s">
        <v>278</v>
      </c>
      <c r="C1091" s="256" t="s">
        <v>289</v>
      </c>
      <c r="D1091" s="256" t="s">
        <v>280</v>
      </c>
      <c r="E1091" s="256" t="s">
        <v>281</v>
      </c>
      <c r="F1091" s="256" t="s">
        <v>495</v>
      </c>
      <c r="G1091" s="255"/>
      <c r="H1091" s="255"/>
      <c r="I1091" s="255"/>
      <c r="J1091" s="258"/>
      <c r="K1091" s="258"/>
      <c r="L1091" s="251"/>
      <c r="M1091" s="251"/>
    </row>
    <row r="1092" spans="1:13" s="250" customFormat="1" ht="15" x14ac:dyDescent="0.25">
      <c r="A1092" s="254"/>
      <c r="B1092" s="255"/>
      <c r="C1092" s="255"/>
      <c r="D1092" s="255"/>
      <c r="E1092" s="255"/>
      <c r="F1092" s="255"/>
      <c r="G1092" s="255"/>
      <c r="H1092" s="255"/>
      <c r="I1092" s="255"/>
      <c r="J1092" s="255"/>
      <c r="K1092" s="258"/>
      <c r="L1092" s="251"/>
    </row>
    <row r="1093" spans="1:13" s="250" customFormat="1" ht="15" x14ac:dyDescent="0.25">
      <c r="A1093" s="254"/>
      <c r="B1093" s="255"/>
      <c r="C1093" s="257" t="s">
        <v>283</v>
      </c>
      <c r="D1093" s="257" t="s">
        <v>284</v>
      </c>
      <c r="E1093" s="257"/>
      <c r="F1093" s="255"/>
      <c r="G1093" s="255"/>
      <c r="H1093" s="255"/>
      <c r="I1093" s="255"/>
      <c r="J1093" s="258"/>
      <c r="K1093" s="258"/>
      <c r="L1093" s="251"/>
    </row>
    <row r="1094" spans="1:13" s="250" customFormat="1" ht="15" x14ac:dyDescent="0.25">
      <c r="A1094" s="254"/>
      <c r="B1094" s="255" t="s">
        <v>282</v>
      </c>
      <c r="C1094" s="257" t="s">
        <v>286</v>
      </c>
      <c r="D1094" s="257" t="s">
        <v>287</v>
      </c>
      <c r="E1094" s="257" t="s">
        <v>285</v>
      </c>
      <c r="F1094" s="260"/>
      <c r="G1094" s="260"/>
      <c r="H1094" s="260"/>
      <c r="I1094" s="260"/>
      <c r="J1094" s="260"/>
      <c r="K1094" s="260"/>
      <c r="L1094" s="251"/>
    </row>
    <row r="1095" spans="1:13" s="250" customFormat="1" ht="15" x14ac:dyDescent="0.25">
      <c r="A1095" s="255"/>
      <c r="B1095" s="255" t="s">
        <v>280</v>
      </c>
      <c r="C1095" s="10">
        <v>1.8655999999999999E-2</v>
      </c>
      <c r="D1095" s="10">
        <v>2.6329999999999999E-3</v>
      </c>
      <c r="E1095">
        <v>7.0860000000000003</v>
      </c>
      <c r="F1095" s="258"/>
      <c r="G1095" s="258"/>
      <c r="H1095" s="258"/>
      <c r="I1095" s="258"/>
      <c r="J1095" s="259"/>
      <c r="K1095" s="260"/>
      <c r="L1095" s="251"/>
    </row>
    <row r="1096" spans="1:13" s="250" customFormat="1" ht="15" x14ac:dyDescent="0.25">
      <c r="A1096" s="255"/>
      <c r="B1096" s="255" t="s">
        <v>288</v>
      </c>
      <c r="C1096" s="10">
        <v>0.10527</v>
      </c>
      <c r="D1096" s="10">
        <v>2.8500000000000001E-2</v>
      </c>
      <c r="E1096">
        <v>3.694</v>
      </c>
      <c r="F1096" s="258"/>
      <c r="G1096" s="258"/>
      <c r="H1096" s="258"/>
      <c r="I1096" s="255"/>
      <c r="J1096" s="259"/>
      <c r="K1096" s="259"/>
    </row>
    <row r="1097" spans="1:13" s="250" customFormat="1" ht="15" x14ac:dyDescent="0.25">
      <c r="A1097" s="255"/>
      <c r="B1097" s="255"/>
      <c r="C1097" s="255"/>
      <c r="D1097" s="255"/>
      <c r="E1097" s="255"/>
      <c r="F1097" s="255"/>
      <c r="G1097" s="255"/>
      <c r="H1097" s="255"/>
      <c r="I1097" s="255"/>
      <c r="J1097" s="255"/>
      <c r="K1097" s="255"/>
    </row>
    <row r="1098" spans="1:13" s="250" customFormat="1" ht="15" x14ac:dyDescent="0.25">
      <c r="A1098" s="254"/>
      <c r="B1098" s="256" t="s">
        <v>278</v>
      </c>
      <c r="C1098" s="256" t="s">
        <v>290</v>
      </c>
      <c r="D1098" s="256" t="s">
        <v>280</v>
      </c>
      <c r="E1098" s="256" t="s">
        <v>281</v>
      </c>
      <c r="F1098" s="256" t="s">
        <v>495</v>
      </c>
      <c r="G1098" s="255"/>
      <c r="H1098" s="255"/>
      <c r="I1098" s="255"/>
      <c r="J1098" s="255"/>
      <c r="K1098" s="255"/>
    </row>
    <row r="1099" spans="1:13" s="250" customFormat="1" ht="15" x14ac:dyDescent="0.25">
      <c r="A1099" s="254"/>
      <c r="B1099" s="255"/>
      <c r="C1099" s="255"/>
      <c r="D1099" s="255"/>
      <c r="E1099" s="255"/>
      <c r="F1099" s="255"/>
      <c r="G1099" s="255"/>
      <c r="H1099" s="255"/>
      <c r="I1099" s="255"/>
      <c r="J1099" s="255"/>
      <c r="K1099" s="255"/>
    </row>
    <row r="1100" spans="1:13" s="250" customFormat="1" ht="15" x14ac:dyDescent="0.25">
      <c r="A1100" s="254"/>
      <c r="B1100" s="255"/>
      <c r="C1100" s="257" t="s">
        <v>283</v>
      </c>
      <c r="D1100" s="257" t="s">
        <v>284</v>
      </c>
      <c r="E1100" s="257"/>
      <c r="F1100" s="255"/>
      <c r="G1100" s="255"/>
      <c r="H1100" s="255"/>
      <c r="I1100" s="255"/>
      <c r="J1100" s="255"/>
      <c r="K1100" s="255"/>
    </row>
    <row r="1101" spans="1:13" s="250" customFormat="1" ht="15" x14ac:dyDescent="0.25">
      <c r="A1101" s="254"/>
      <c r="B1101" s="255" t="s">
        <v>282</v>
      </c>
      <c r="C1101" s="257" t="s">
        <v>286</v>
      </c>
      <c r="D1101" s="257" t="s">
        <v>287</v>
      </c>
      <c r="E1101" s="257" t="s">
        <v>285</v>
      </c>
      <c r="F1101" s="260"/>
      <c r="G1101" s="260"/>
      <c r="H1101" s="260"/>
      <c r="I1101" s="260"/>
      <c r="J1101" s="259"/>
      <c r="K1101" s="259"/>
    </row>
    <row r="1102" spans="1:13" s="250" customFormat="1" ht="15" x14ac:dyDescent="0.25">
      <c r="A1102" s="255"/>
      <c r="B1102" s="258" t="s">
        <v>280</v>
      </c>
      <c r="C1102" s="10">
        <v>-9.8667000000000008E-3</v>
      </c>
      <c r="D1102" s="10">
        <v>2.1810000000000002E-3</v>
      </c>
      <c r="E1102">
        <v>-4.524</v>
      </c>
      <c r="F1102" s="258"/>
      <c r="G1102" s="258"/>
      <c r="H1102" s="258"/>
      <c r="I1102" s="260"/>
      <c r="J1102" s="259"/>
      <c r="K1102" s="259"/>
    </row>
    <row r="1103" spans="1:13" s="250" customFormat="1" ht="15" x14ac:dyDescent="0.25">
      <c r="A1103" s="255"/>
      <c r="B1103" s="255" t="s">
        <v>288</v>
      </c>
      <c r="C1103" s="10">
        <v>-3.8578000000000001E-2</v>
      </c>
      <c r="D1103" s="10">
        <v>2.3609999999999999E-2</v>
      </c>
      <c r="E1103">
        <v>-1.6339999999999999</v>
      </c>
      <c r="F1103" s="258"/>
      <c r="G1103" s="258"/>
      <c r="H1103" s="258"/>
      <c r="I1103" s="259"/>
      <c r="J1103" s="259"/>
      <c r="K1103" s="259"/>
    </row>
    <row r="1104" spans="1:13" s="250" customFormat="1" ht="15" x14ac:dyDescent="0.25">
      <c r="A1104" s="254"/>
      <c r="B1104" s="255"/>
      <c r="C1104" s="255"/>
      <c r="D1104" s="255"/>
      <c r="E1104" s="255"/>
      <c r="F1104" s="255"/>
      <c r="G1104" s="255"/>
      <c r="H1104" s="255"/>
      <c r="I1104" s="255"/>
      <c r="J1104" s="255"/>
      <c r="K1104" s="255"/>
    </row>
    <row r="1105" spans="1:12" s="250" customFormat="1" ht="15" x14ac:dyDescent="0.25">
      <c r="A1105" s="254"/>
      <c r="B1105" s="256" t="s">
        <v>278</v>
      </c>
      <c r="C1105" s="256" t="s">
        <v>291</v>
      </c>
      <c r="D1105" s="256" t="s">
        <v>280</v>
      </c>
      <c r="E1105" s="256" t="s">
        <v>281</v>
      </c>
      <c r="F1105" s="256" t="s">
        <v>495</v>
      </c>
      <c r="G1105" s="255"/>
      <c r="H1105" s="255"/>
      <c r="I1105" s="255"/>
      <c r="J1105" s="255"/>
      <c r="K1105" s="255"/>
    </row>
    <row r="1106" spans="1:12" s="250" customFormat="1" ht="15" x14ac:dyDescent="0.25">
      <c r="A1106" s="254"/>
      <c r="B1106" s="255"/>
      <c r="C1106" s="255"/>
      <c r="D1106" s="255"/>
      <c r="E1106" s="255"/>
      <c r="F1106" s="255"/>
      <c r="G1106" s="255"/>
      <c r="H1106" s="255"/>
      <c r="I1106" s="255"/>
      <c r="J1106" s="255"/>
      <c r="K1106" s="255"/>
    </row>
    <row r="1107" spans="1:12" s="250" customFormat="1" ht="15" x14ac:dyDescent="0.25">
      <c r="A1107" s="254"/>
      <c r="B1107" s="255"/>
      <c r="C1107" s="257" t="s">
        <v>283</v>
      </c>
      <c r="D1107" s="257" t="s">
        <v>284</v>
      </c>
      <c r="E1107" s="257"/>
      <c r="F1107" s="255"/>
      <c r="G1107" s="255"/>
      <c r="H1107" s="255"/>
      <c r="I1107" s="255"/>
      <c r="J1107" s="255"/>
      <c r="K1107" s="255"/>
    </row>
    <row r="1108" spans="1:12" s="250" customFormat="1" ht="15" x14ac:dyDescent="0.25">
      <c r="A1108" s="254"/>
      <c r="B1108" s="255" t="s">
        <v>282</v>
      </c>
      <c r="C1108" s="257" t="s">
        <v>286</v>
      </c>
      <c r="D1108" s="257" t="s">
        <v>287</v>
      </c>
      <c r="E1108" s="257" t="s">
        <v>285</v>
      </c>
      <c r="F1108" s="260"/>
      <c r="G1108" s="260"/>
      <c r="H1108" s="260"/>
      <c r="I1108" s="260"/>
      <c r="J1108" s="259"/>
      <c r="K1108" s="259"/>
    </row>
    <row r="1109" spans="1:12" s="250" customFormat="1" ht="15" x14ac:dyDescent="0.25">
      <c r="A1109" s="255"/>
      <c r="B1109" s="255" t="s">
        <v>280</v>
      </c>
      <c r="C1109" s="10">
        <v>-1.1554999999999999E-2</v>
      </c>
      <c r="D1109" s="10">
        <v>4.5450000000000004E-3</v>
      </c>
      <c r="E1109">
        <v>-2.5419999999999998</v>
      </c>
      <c r="F1109" s="258"/>
      <c r="G1109" s="258"/>
      <c r="H1109" s="258"/>
      <c r="I1109" s="260"/>
      <c r="J1109" s="259"/>
      <c r="K1109" s="259"/>
    </row>
    <row r="1110" spans="1:12" s="250" customFormat="1" ht="15" x14ac:dyDescent="0.25">
      <c r="A1110" s="255"/>
      <c r="B1110" s="255" t="s">
        <v>288</v>
      </c>
      <c r="C1110">
        <v>-0.15679999999999999</v>
      </c>
      <c r="D1110" s="10">
        <v>4.9200000000000001E-2</v>
      </c>
      <c r="E1110">
        <v>-3.1869999999999998</v>
      </c>
      <c r="F1110" s="258"/>
      <c r="G1110" s="258"/>
      <c r="H1110" s="258"/>
      <c r="I1110" s="259"/>
      <c r="J1110" s="259"/>
      <c r="K1110" s="259"/>
    </row>
    <row r="1111" spans="1:12" s="250" customFormat="1" ht="15" x14ac:dyDescent="0.25">
      <c r="A1111" s="254"/>
      <c r="B1111" s="255"/>
      <c r="C1111" s="255"/>
      <c r="D1111" s="255"/>
      <c r="E1111" s="255"/>
      <c r="F1111" s="255"/>
      <c r="G1111" s="255"/>
      <c r="H1111" s="255"/>
      <c r="I1111" s="255"/>
      <c r="J1111" s="255"/>
      <c r="K1111" s="255"/>
    </row>
    <row r="1112" spans="1:12" s="250" customFormat="1" ht="15" x14ac:dyDescent="0.25">
      <c r="A1112" s="254"/>
      <c r="B1112" s="256" t="s">
        <v>278</v>
      </c>
      <c r="C1112" s="256" t="s">
        <v>292</v>
      </c>
      <c r="D1112" s="256" t="s">
        <v>280</v>
      </c>
      <c r="E1112" s="256" t="s">
        <v>281</v>
      </c>
      <c r="F1112" s="256" t="s">
        <v>495</v>
      </c>
      <c r="G1112" s="255"/>
      <c r="H1112" s="255"/>
      <c r="I1112" s="255"/>
      <c r="J1112" s="255"/>
      <c r="K1112" s="255"/>
    </row>
    <row r="1113" spans="1:12" s="250" customFormat="1" ht="15" x14ac:dyDescent="0.25">
      <c r="A1113" s="254"/>
      <c r="B1113" s="255"/>
      <c r="C1113" s="255"/>
      <c r="D1113" s="255"/>
      <c r="E1113" s="255"/>
      <c r="F1113" s="255"/>
      <c r="G1113" s="255"/>
      <c r="H1113" s="255"/>
      <c r="I1113" s="255"/>
      <c r="J1113" s="255"/>
      <c r="K1113" s="255"/>
    </row>
    <row r="1114" spans="1:12" s="250" customFormat="1" ht="15" x14ac:dyDescent="0.25">
      <c r="A1114" s="254"/>
      <c r="B1114" s="255"/>
      <c r="C1114" s="257" t="s">
        <v>283</v>
      </c>
      <c r="D1114" s="257" t="s">
        <v>284</v>
      </c>
      <c r="E1114" s="257"/>
      <c r="F1114" s="255"/>
      <c r="G1114" s="255"/>
      <c r="H1114" s="255"/>
      <c r="I1114" s="255"/>
      <c r="J1114" s="255"/>
      <c r="K1114" s="255"/>
    </row>
    <row r="1115" spans="1:12" s="250" customFormat="1" ht="15" x14ac:dyDescent="0.25">
      <c r="A1115" s="254"/>
      <c r="B1115" s="255" t="s">
        <v>282</v>
      </c>
      <c r="C1115" s="257" t="s">
        <v>286</v>
      </c>
      <c r="D1115" s="257" t="s">
        <v>287</v>
      </c>
      <c r="E1115" s="257" t="s">
        <v>285</v>
      </c>
      <c r="F1115" s="260"/>
      <c r="G1115" s="260"/>
      <c r="H1115" s="260"/>
      <c r="I1115" s="260"/>
      <c r="J1115" s="259"/>
      <c r="K1115" s="259"/>
    </row>
    <row r="1116" spans="1:12" s="250" customFormat="1" ht="15" x14ac:dyDescent="0.25">
      <c r="A1116" s="255"/>
      <c r="B1116" s="255" t="s">
        <v>280</v>
      </c>
      <c r="C1116" s="10">
        <v>-8.4641000000000004E-3</v>
      </c>
      <c r="D1116" s="10">
        <v>1.3029999999999999E-3</v>
      </c>
      <c r="E1116">
        <v>-6.4969999999999999</v>
      </c>
      <c r="F1116" s="258"/>
      <c r="G1116" s="258"/>
      <c r="H1116" s="258"/>
      <c r="I1116" s="258"/>
      <c r="J1116" s="259"/>
      <c r="K1116" s="259"/>
    </row>
    <row r="1117" spans="1:12" s="250" customFormat="1" ht="15" x14ac:dyDescent="0.25">
      <c r="A1117" s="255"/>
      <c r="B1117" s="255" t="s">
        <v>288</v>
      </c>
      <c r="C1117" s="10">
        <v>4.5774000000000002E-2</v>
      </c>
      <c r="D1117" s="10">
        <v>1.41E-2</v>
      </c>
      <c r="E1117">
        <v>3.246</v>
      </c>
      <c r="F1117" s="258"/>
      <c r="G1117" s="258"/>
      <c r="H1117" s="258"/>
      <c r="I1117" s="255"/>
      <c r="J1117" s="259"/>
      <c r="K1117" s="259"/>
    </row>
    <row r="1118" spans="1:12" s="250" customFormat="1" ht="15" x14ac:dyDescent="0.25">
      <c r="A1118" s="254"/>
      <c r="B1118" s="255"/>
      <c r="C1118" s="255"/>
      <c r="D1118" s="255"/>
      <c r="E1118" s="255"/>
      <c r="F1118" s="255"/>
      <c r="G1118" s="255"/>
      <c r="H1118" s="255"/>
      <c r="I1118" s="255"/>
      <c r="J1118" s="255"/>
      <c r="K1118" s="255"/>
    </row>
    <row r="1119" spans="1:12" s="250" customFormat="1" ht="15" x14ac:dyDescent="0.25">
      <c r="A1119" s="254"/>
      <c r="B1119" s="283" t="s">
        <v>278</v>
      </c>
      <c r="C1119" s="283" t="s">
        <v>279</v>
      </c>
      <c r="D1119" s="283" t="s">
        <v>280</v>
      </c>
      <c r="E1119" s="283" t="s">
        <v>281</v>
      </c>
      <c r="F1119" s="283" t="s">
        <v>293</v>
      </c>
      <c r="G1119" s="255"/>
      <c r="H1119" s="255"/>
      <c r="I1119" s="255"/>
      <c r="J1119" s="255"/>
      <c r="K1119" s="255"/>
    </row>
    <row r="1120" spans="1:12" s="250" customFormat="1" ht="15" x14ac:dyDescent="0.25">
      <c r="A1120" s="254"/>
      <c r="B1120" s="255"/>
      <c r="C1120" s="255"/>
      <c r="D1120" s="255"/>
      <c r="E1120" s="255"/>
      <c r="F1120" s="255"/>
      <c r="G1120" s="255"/>
      <c r="H1120" s="255"/>
      <c r="I1120" s="255"/>
      <c r="J1120" s="255"/>
      <c r="K1120" s="258"/>
      <c r="L1120" s="251"/>
    </row>
    <row r="1121" spans="1:12" s="250" customFormat="1" ht="15" x14ac:dyDescent="0.25">
      <c r="A1121" s="254"/>
      <c r="B1121" s="255"/>
      <c r="C1121" s="257" t="s">
        <v>283</v>
      </c>
      <c r="D1121" s="257" t="s">
        <v>284</v>
      </c>
      <c r="E1121" s="257"/>
      <c r="F1121" s="255"/>
      <c r="G1121" s="255"/>
      <c r="H1121" s="255"/>
      <c r="I1121" s="255"/>
      <c r="J1121" s="255"/>
      <c r="K1121" s="258"/>
      <c r="L1121" s="251"/>
    </row>
    <row r="1122" spans="1:12" s="250" customFormat="1" ht="15" x14ac:dyDescent="0.25">
      <c r="A1122" s="254"/>
      <c r="B1122" s="255" t="s">
        <v>282</v>
      </c>
      <c r="C1122" s="257" t="s">
        <v>286</v>
      </c>
      <c r="D1122" s="257" t="s">
        <v>287</v>
      </c>
      <c r="E1122" s="257" t="s">
        <v>285</v>
      </c>
      <c r="F1122" s="260"/>
      <c r="G1122" s="260"/>
      <c r="H1122" s="260"/>
      <c r="I1122" s="260"/>
      <c r="J1122" s="260"/>
      <c r="K1122" s="260"/>
      <c r="L1122" s="251"/>
    </row>
    <row r="1123" spans="1:12" s="250" customFormat="1" ht="15" x14ac:dyDescent="0.25">
      <c r="A1123" s="255"/>
      <c r="B1123" s="255" t="s">
        <v>280</v>
      </c>
      <c r="C1123" s="10">
        <v>2.7342999999999999E-2</v>
      </c>
      <c r="D1123" s="10">
        <v>5.3639999999999998E-3</v>
      </c>
      <c r="E1123">
        <v>5.0970000000000004</v>
      </c>
      <c r="F1123" s="258"/>
      <c r="G1123" s="258"/>
      <c r="H1123" s="258"/>
      <c r="I1123" s="258"/>
      <c r="J1123" s="260"/>
      <c r="K1123" s="260"/>
      <c r="L1123" s="251"/>
    </row>
    <row r="1124" spans="1:12" s="250" customFormat="1" ht="15" x14ac:dyDescent="0.25">
      <c r="A1124" s="255"/>
      <c r="B1124" s="255" t="s">
        <v>288</v>
      </c>
      <c r="C1124" s="10">
        <v>-3.5339E-3</v>
      </c>
      <c r="D1124" s="10">
        <v>2.3990000000000001E-2</v>
      </c>
      <c r="E1124">
        <v>-0.14729999999999999</v>
      </c>
      <c r="F1124" s="258"/>
      <c r="G1124" s="258"/>
      <c r="H1124" s="258"/>
      <c r="I1124" s="255"/>
      <c r="J1124" s="260"/>
      <c r="K1124" s="260"/>
      <c r="L1124" s="251"/>
    </row>
    <row r="1125" spans="1:12" s="250" customFormat="1" ht="15" x14ac:dyDescent="0.25">
      <c r="A1125" s="254"/>
      <c r="B1125" s="255"/>
      <c r="C1125" s="255"/>
      <c r="D1125" s="255"/>
      <c r="E1125" s="255"/>
      <c r="F1125" s="255"/>
      <c r="G1125" s="255"/>
      <c r="H1125" s="255"/>
      <c r="I1125" s="255"/>
      <c r="J1125" s="258"/>
      <c r="K1125" s="258"/>
      <c r="L1125" s="251"/>
    </row>
    <row r="1126" spans="1:12" s="250" customFormat="1" ht="15" x14ac:dyDescent="0.25">
      <c r="A1126" s="254"/>
      <c r="B1126" s="256" t="s">
        <v>278</v>
      </c>
      <c r="C1126" s="256" t="s">
        <v>289</v>
      </c>
      <c r="D1126" s="256" t="s">
        <v>280</v>
      </c>
      <c r="E1126" s="256" t="s">
        <v>281</v>
      </c>
      <c r="F1126" s="256" t="s">
        <v>293</v>
      </c>
      <c r="G1126" s="255"/>
      <c r="H1126" s="255"/>
      <c r="I1126" s="255"/>
      <c r="J1126" s="258"/>
      <c r="K1126" s="258"/>
      <c r="L1126" s="251"/>
    </row>
    <row r="1127" spans="1:12" s="250" customFormat="1" ht="15" x14ac:dyDescent="0.25">
      <c r="A1127" s="254"/>
      <c r="B1127" s="255"/>
      <c r="C1127" s="255"/>
      <c r="D1127" s="255"/>
      <c r="E1127" s="255"/>
      <c r="F1127" s="255"/>
      <c r="G1127" s="255"/>
      <c r="H1127" s="255"/>
      <c r="I1127" s="255"/>
      <c r="J1127" s="258"/>
      <c r="K1127" s="258"/>
      <c r="L1127" s="251"/>
    </row>
    <row r="1128" spans="1:12" s="250" customFormat="1" ht="15" x14ac:dyDescent="0.25">
      <c r="A1128" s="254"/>
      <c r="B1128" s="255"/>
      <c r="C1128" s="257" t="s">
        <v>283</v>
      </c>
      <c r="D1128" s="257" t="s">
        <v>284</v>
      </c>
      <c r="E1128" s="257"/>
      <c r="F1128" s="255"/>
      <c r="G1128" s="255"/>
      <c r="H1128" s="258"/>
      <c r="I1128" s="258"/>
      <c r="J1128" s="258"/>
      <c r="K1128" s="258"/>
      <c r="L1128" s="251"/>
    </row>
    <row r="1129" spans="1:12" s="250" customFormat="1" ht="15" x14ac:dyDescent="0.25">
      <c r="A1129" s="254"/>
      <c r="B1129" s="255" t="s">
        <v>282</v>
      </c>
      <c r="C1129" s="257" t="s">
        <v>286</v>
      </c>
      <c r="D1129" s="257" t="s">
        <v>287</v>
      </c>
      <c r="E1129" s="257" t="s">
        <v>285</v>
      </c>
      <c r="F1129" s="260"/>
      <c r="G1129" s="260"/>
      <c r="H1129" s="260"/>
      <c r="I1129" s="260"/>
      <c r="J1129" s="260"/>
      <c r="K1129" s="260"/>
      <c r="L1129" s="251"/>
    </row>
    <row r="1130" spans="1:12" s="250" customFormat="1" ht="15" x14ac:dyDescent="0.25">
      <c r="A1130" s="255"/>
      <c r="B1130" s="255" t="s">
        <v>280</v>
      </c>
      <c r="C1130" s="10">
        <v>4.2264000000000003E-2</v>
      </c>
      <c r="D1130" s="10">
        <v>5.9329999999999999E-3</v>
      </c>
      <c r="E1130">
        <v>7.1239999999999997</v>
      </c>
      <c r="F1130" s="258"/>
      <c r="G1130" s="258"/>
      <c r="H1130" s="258"/>
      <c r="I1130" s="255"/>
      <c r="J1130" s="260"/>
      <c r="K1130" s="260"/>
    </row>
    <row r="1131" spans="1:12" s="250" customFormat="1" ht="15" x14ac:dyDescent="0.25">
      <c r="A1131" s="255"/>
      <c r="B1131" s="255" t="s">
        <v>288</v>
      </c>
      <c r="C1131" s="10">
        <v>-4.3813999999999997E-3</v>
      </c>
      <c r="D1131" s="10">
        <v>2.6530000000000001E-2</v>
      </c>
      <c r="E1131" s="10">
        <v>-0.1651</v>
      </c>
      <c r="F1131" s="258"/>
      <c r="G1131" s="258"/>
      <c r="H1131" s="258"/>
      <c r="I1131" s="255"/>
      <c r="J1131" s="260"/>
      <c r="K1131" s="260"/>
    </row>
    <row r="1132" spans="1:12" s="250" customFormat="1" ht="15" x14ac:dyDescent="0.25">
      <c r="A1132" s="254"/>
      <c r="B1132" s="255"/>
      <c r="C1132" s="255"/>
      <c r="D1132" s="255"/>
      <c r="E1132" s="255"/>
      <c r="F1132" s="255"/>
      <c r="G1132" s="255"/>
      <c r="H1132" s="255"/>
      <c r="I1132" s="255"/>
      <c r="J1132" s="255"/>
      <c r="K1132" s="255"/>
    </row>
    <row r="1133" spans="1:12" s="250" customFormat="1" ht="15" x14ac:dyDescent="0.25">
      <c r="A1133" s="254"/>
      <c r="B1133" s="256" t="s">
        <v>278</v>
      </c>
      <c r="C1133" s="256" t="s">
        <v>290</v>
      </c>
      <c r="D1133" s="256" t="s">
        <v>280</v>
      </c>
      <c r="E1133" s="256" t="s">
        <v>281</v>
      </c>
      <c r="F1133" s="256" t="s">
        <v>293</v>
      </c>
      <c r="G1133" s="255"/>
      <c r="H1133" s="255"/>
      <c r="I1133" s="255"/>
      <c r="J1133" s="255"/>
      <c r="K1133" s="255"/>
    </row>
    <row r="1134" spans="1:12" s="250" customFormat="1" ht="15" x14ac:dyDescent="0.25">
      <c r="A1134" s="254"/>
      <c r="B1134" s="255"/>
      <c r="C1134" s="255"/>
      <c r="D1134" s="255"/>
      <c r="E1134" s="255"/>
      <c r="F1134" s="255"/>
      <c r="G1134" s="255"/>
      <c r="H1134" s="255"/>
      <c r="I1134" s="255"/>
      <c r="J1134" s="255"/>
      <c r="K1134" s="255"/>
    </row>
    <row r="1135" spans="1:12" s="250" customFormat="1" ht="15" x14ac:dyDescent="0.25">
      <c r="A1135" s="254"/>
      <c r="B1135" s="255"/>
      <c r="C1135" s="257" t="s">
        <v>283</v>
      </c>
      <c r="D1135" s="257" t="s">
        <v>284</v>
      </c>
      <c r="E1135" s="257"/>
      <c r="F1135" s="255"/>
      <c r="G1135" s="255"/>
      <c r="H1135" s="255"/>
      <c r="I1135" s="255"/>
      <c r="J1135" s="255"/>
      <c r="K1135" s="255"/>
    </row>
    <row r="1136" spans="1:12" s="250" customFormat="1" ht="15" x14ac:dyDescent="0.25">
      <c r="A1136" s="254"/>
      <c r="B1136" s="255" t="s">
        <v>282</v>
      </c>
      <c r="C1136" s="257" t="s">
        <v>286</v>
      </c>
      <c r="D1136" s="257" t="s">
        <v>287</v>
      </c>
      <c r="E1136" s="257" t="s">
        <v>285</v>
      </c>
      <c r="F1136" s="260"/>
      <c r="G1136" s="260"/>
      <c r="H1136" s="260"/>
      <c r="I1136" s="260"/>
      <c r="J1136" s="259"/>
      <c r="K1136" s="259"/>
    </row>
    <row r="1137" spans="1:11" s="250" customFormat="1" ht="15" x14ac:dyDescent="0.25">
      <c r="A1137" s="255"/>
      <c r="B1137" s="255" t="s">
        <v>280</v>
      </c>
      <c r="C1137" s="10">
        <v>-1.4922E-2</v>
      </c>
      <c r="D1137" s="10">
        <v>6.1999999999999998E-3</v>
      </c>
      <c r="E1137">
        <v>-2.407</v>
      </c>
      <c r="F1137" s="258"/>
      <c r="G1137" s="258"/>
      <c r="H1137" s="258"/>
      <c r="I1137" s="260"/>
      <c r="J1137" s="259"/>
      <c r="K1137" s="259"/>
    </row>
    <row r="1138" spans="1:11" s="250" customFormat="1" ht="15" x14ac:dyDescent="0.25">
      <c r="A1138" s="255"/>
      <c r="B1138" s="255" t="s">
        <v>288</v>
      </c>
      <c r="C1138" s="10">
        <v>8.4751E-4</v>
      </c>
      <c r="D1138" s="10">
        <v>2.7730000000000001E-2</v>
      </c>
      <c r="E1138">
        <v>0.30559999999999998</v>
      </c>
      <c r="F1138" s="258"/>
      <c r="G1138" s="258"/>
      <c r="H1138" s="258"/>
      <c r="I1138" s="259"/>
      <c r="J1138" s="259"/>
      <c r="K1138" s="259"/>
    </row>
    <row r="1139" spans="1:11" s="250" customFormat="1" ht="15" x14ac:dyDescent="0.25">
      <c r="A1139" s="254"/>
      <c r="B1139" s="255"/>
      <c r="C1139" s="255"/>
      <c r="D1139" s="255"/>
      <c r="E1139" s="255"/>
      <c r="F1139" s="255"/>
      <c r="G1139" s="255"/>
      <c r="H1139" s="255"/>
      <c r="I1139" s="255"/>
      <c r="J1139" s="255"/>
      <c r="K1139" s="255"/>
    </row>
    <row r="1140" spans="1:11" s="250" customFormat="1" ht="15" x14ac:dyDescent="0.25">
      <c r="A1140" s="254"/>
      <c r="B1140" s="256" t="s">
        <v>278</v>
      </c>
      <c r="C1140" s="256" t="s">
        <v>291</v>
      </c>
      <c r="D1140" s="256" t="s">
        <v>280</v>
      </c>
      <c r="E1140" s="256" t="s">
        <v>281</v>
      </c>
      <c r="F1140" s="256" t="s">
        <v>293</v>
      </c>
      <c r="G1140" s="255"/>
      <c r="H1140" s="255"/>
      <c r="I1140" s="255"/>
      <c r="J1140" s="255"/>
      <c r="K1140" s="255"/>
    </row>
    <row r="1141" spans="1:11" s="250" customFormat="1" ht="15" x14ac:dyDescent="0.25">
      <c r="A1141" s="254"/>
      <c r="B1141" s="255"/>
      <c r="C1141" s="255"/>
      <c r="D1141" s="255"/>
      <c r="E1141" s="255"/>
      <c r="F1141" s="255"/>
      <c r="G1141" s="255"/>
      <c r="H1141" s="255"/>
      <c r="I1141" s="255"/>
      <c r="J1141" s="255"/>
      <c r="K1141" s="255"/>
    </row>
    <row r="1142" spans="1:11" s="250" customFormat="1" ht="15" x14ac:dyDescent="0.25">
      <c r="A1142" s="254"/>
      <c r="B1142" s="255"/>
      <c r="C1142" s="257" t="s">
        <v>283</v>
      </c>
      <c r="D1142" s="257" t="s">
        <v>284</v>
      </c>
      <c r="E1142" s="257"/>
      <c r="F1142" s="255"/>
      <c r="G1142" s="255"/>
      <c r="H1142" s="255"/>
      <c r="I1142" s="255"/>
      <c r="J1142" s="255"/>
      <c r="K1142" s="255"/>
    </row>
    <row r="1143" spans="1:11" s="250" customFormat="1" ht="15" x14ac:dyDescent="0.25">
      <c r="A1143" s="254"/>
      <c r="B1143" s="255" t="s">
        <v>282</v>
      </c>
      <c r="C1143" s="257" t="s">
        <v>286</v>
      </c>
      <c r="D1143" s="257" t="s">
        <v>287</v>
      </c>
      <c r="E1143" s="257" t="s">
        <v>285</v>
      </c>
      <c r="F1143" s="260"/>
      <c r="G1143" s="260"/>
      <c r="H1143" s="260"/>
      <c r="I1143" s="260"/>
      <c r="J1143" s="259"/>
      <c r="K1143" s="259"/>
    </row>
    <row r="1144" spans="1:11" s="250" customFormat="1" ht="15" x14ac:dyDescent="0.25">
      <c r="A1144" s="255"/>
      <c r="B1144" s="255" t="s">
        <v>280</v>
      </c>
      <c r="C1144" s="10">
        <v>-3.7032000000000002E-2</v>
      </c>
      <c r="D1144" s="10">
        <v>1.034E-2</v>
      </c>
      <c r="E1144">
        <v>-3.5830000000000002</v>
      </c>
      <c r="F1144" s="258"/>
      <c r="G1144" s="258"/>
      <c r="H1144" s="258"/>
      <c r="I1144" s="260"/>
      <c r="J1144" s="259"/>
      <c r="K1144" s="259"/>
    </row>
    <row r="1145" spans="1:11" s="250" customFormat="1" ht="15" x14ac:dyDescent="0.25">
      <c r="A1145" s="255"/>
      <c r="B1145" s="255" t="s">
        <v>288</v>
      </c>
      <c r="C1145" s="10">
        <v>-1.9918999999999999E-2</v>
      </c>
      <c r="D1145" s="10">
        <v>4.6219999999999997E-2</v>
      </c>
      <c r="E1145">
        <v>-0.43090000000000001</v>
      </c>
      <c r="F1145" s="258"/>
      <c r="G1145" s="258"/>
      <c r="H1145" s="258"/>
      <c r="I1145" s="259"/>
      <c r="J1145" s="259"/>
      <c r="K1145" s="259"/>
    </row>
    <row r="1146" spans="1:11" s="250" customFormat="1" ht="15" x14ac:dyDescent="0.25">
      <c r="A1146" s="254"/>
      <c r="B1146" s="255"/>
      <c r="C1146" s="255"/>
      <c r="D1146" s="255"/>
      <c r="E1146" s="255"/>
      <c r="F1146" s="255"/>
      <c r="G1146" s="255"/>
      <c r="H1146" s="255"/>
      <c r="I1146" s="255"/>
      <c r="J1146" s="255"/>
      <c r="K1146" s="255"/>
    </row>
    <row r="1147" spans="1:11" s="250" customFormat="1" ht="15" x14ac:dyDescent="0.25">
      <c r="A1147" s="254"/>
      <c r="B1147" s="256" t="s">
        <v>278</v>
      </c>
      <c r="C1147" s="256" t="s">
        <v>292</v>
      </c>
      <c r="D1147" s="256" t="s">
        <v>280</v>
      </c>
      <c r="E1147" s="256" t="s">
        <v>281</v>
      </c>
      <c r="F1147" s="256" t="s">
        <v>293</v>
      </c>
      <c r="G1147" s="255"/>
      <c r="H1147" s="255"/>
      <c r="I1147" s="255"/>
      <c r="J1147" s="255"/>
      <c r="K1147" s="255"/>
    </row>
    <row r="1148" spans="1:11" s="250" customFormat="1" ht="15" x14ac:dyDescent="0.25">
      <c r="A1148" s="254"/>
      <c r="B1148" s="255"/>
      <c r="C1148" s="255"/>
      <c r="D1148" s="255"/>
      <c r="E1148" s="255"/>
      <c r="F1148" s="255"/>
      <c r="G1148" s="255"/>
      <c r="H1148" s="255"/>
      <c r="I1148" s="255"/>
      <c r="J1148" s="255"/>
      <c r="K1148" s="255"/>
    </row>
    <row r="1149" spans="1:11" s="250" customFormat="1" ht="15" x14ac:dyDescent="0.25">
      <c r="A1149" s="254"/>
      <c r="B1149" s="255"/>
      <c r="C1149" s="257" t="s">
        <v>283</v>
      </c>
      <c r="D1149" s="257" t="s">
        <v>284</v>
      </c>
      <c r="E1149" s="257"/>
      <c r="F1149" s="255"/>
      <c r="G1149" s="255"/>
      <c r="H1149" s="255"/>
      <c r="I1149" s="255"/>
      <c r="J1149" s="255"/>
      <c r="K1149" s="255"/>
    </row>
    <row r="1150" spans="1:11" s="250" customFormat="1" ht="15" x14ac:dyDescent="0.25">
      <c r="A1150" s="254"/>
      <c r="B1150" s="255" t="s">
        <v>282</v>
      </c>
      <c r="C1150" s="257" t="s">
        <v>286</v>
      </c>
      <c r="D1150" s="257" t="s">
        <v>287</v>
      </c>
      <c r="E1150" s="257" t="s">
        <v>285</v>
      </c>
      <c r="F1150" s="260"/>
      <c r="G1150" s="260"/>
      <c r="H1150" s="260"/>
      <c r="I1150" s="260"/>
      <c r="J1150" s="259"/>
      <c r="K1150" s="259"/>
    </row>
    <row r="1151" spans="1:11" s="250" customFormat="1" ht="15" x14ac:dyDescent="0.25">
      <c r="A1151" s="255"/>
      <c r="B1151" s="255" t="s">
        <v>280</v>
      </c>
      <c r="C1151" s="10">
        <v>1.1232E-3</v>
      </c>
      <c r="D1151" s="10">
        <v>5.9230000000000003E-3</v>
      </c>
      <c r="E1151">
        <v>0.18959999999999999</v>
      </c>
      <c r="F1151" s="258"/>
      <c r="G1151" s="258"/>
      <c r="H1151" s="258"/>
      <c r="I1151" s="258"/>
      <c r="J1151" s="259"/>
      <c r="K1151" s="259"/>
    </row>
    <row r="1152" spans="1:11" s="250" customFormat="1" ht="15" x14ac:dyDescent="0.25">
      <c r="A1152" s="255"/>
      <c r="B1152" s="255" t="s">
        <v>288</v>
      </c>
      <c r="C1152" s="10">
        <v>1.4600999999999999E-2</v>
      </c>
      <c r="D1152" s="10">
        <v>2.649E-2</v>
      </c>
      <c r="E1152">
        <v>0.55130000000000001</v>
      </c>
      <c r="F1152" s="258"/>
      <c r="G1152" s="258"/>
      <c r="H1152" s="258"/>
      <c r="I1152" s="255"/>
      <c r="J1152" s="259"/>
      <c r="K1152" s="259"/>
    </row>
    <row r="1153" spans="1:12" s="250" customFormat="1" ht="15" x14ac:dyDescent="0.25">
      <c r="A1153" s="254"/>
      <c r="B1153" s="255"/>
      <c r="C1153" s="255"/>
      <c r="D1153" s="255"/>
      <c r="E1153" s="255"/>
      <c r="F1153" s="255"/>
      <c r="G1153" s="255"/>
      <c r="H1153" s="255"/>
      <c r="I1153" s="255"/>
      <c r="J1153" s="255"/>
      <c r="K1153" s="255"/>
    </row>
    <row r="1154" spans="1:12" s="250" customFormat="1" ht="15" x14ac:dyDescent="0.25">
      <c r="A1154" s="254"/>
      <c r="B1154" s="283" t="s">
        <v>278</v>
      </c>
      <c r="C1154" s="283" t="s">
        <v>279</v>
      </c>
      <c r="D1154" s="283" t="s">
        <v>280</v>
      </c>
      <c r="E1154" s="283" t="s">
        <v>281</v>
      </c>
      <c r="F1154" s="283" t="s">
        <v>496</v>
      </c>
      <c r="G1154" s="255"/>
      <c r="H1154" s="255"/>
      <c r="I1154" s="255"/>
      <c r="J1154" s="255"/>
      <c r="K1154" s="255"/>
    </row>
    <row r="1155" spans="1:12" s="250" customFormat="1" ht="15" x14ac:dyDescent="0.25">
      <c r="A1155" s="254"/>
      <c r="B1155" s="255"/>
      <c r="C1155" s="255"/>
      <c r="D1155" s="255"/>
      <c r="E1155" s="255"/>
      <c r="F1155" s="255"/>
      <c r="G1155" s="255"/>
      <c r="H1155" s="255"/>
      <c r="I1155" s="255"/>
      <c r="J1155" s="255"/>
      <c r="K1155" s="258"/>
      <c r="L1155" s="251"/>
    </row>
    <row r="1156" spans="1:12" s="250" customFormat="1" ht="15" x14ac:dyDescent="0.25">
      <c r="A1156" s="254"/>
      <c r="B1156" s="255"/>
      <c r="C1156" s="257" t="s">
        <v>283</v>
      </c>
      <c r="D1156" s="257" t="s">
        <v>284</v>
      </c>
      <c r="E1156" s="257"/>
      <c r="F1156" s="255"/>
      <c r="G1156" s="255"/>
      <c r="H1156" s="255"/>
      <c r="I1156" s="255"/>
      <c r="J1156" s="258"/>
      <c r="K1156" s="258"/>
      <c r="L1156" s="251"/>
    </row>
    <row r="1157" spans="1:12" s="250" customFormat="1" ht="15" x14ac:dyDescent="0.25">
      <c r="A1157" s="254"/>
      <c r="B1157" s="255" t="s">
        <v>282</v>
      </c>
      <c r="C1157" s="257" t="s">
        <v>286</v>
      </c>
      <c r="D1157" s="257" t="s">
        <v>287</v>
      </c>
      <c r="E1157" s="257" t="s">
        <v>285</v>
      </c>
      <c r="F1157" s="260"/>
      <c r="G1157" s="260"/>
      <c r="H1157" s="260"/>
      <c r="I1157" s="251"/>
      <c r="J1157" s="259"/>
      <c r="K1157" s="260"/>
      <c r="L1157" s="251"/>
    </row>
    <row r="1158" spans="1:12" s="250" customFormat="1" ht="15" x14ac:dyDescent="0.25">
      <c r="A1158" s="255"/>
      <c r="B1158" s="255" t="s">
        <v>280</v>
      </c>
      <c r="C1158" s="10">
        <v>5.1993999999999999E-3</v>
      </c>
      <c r="D1158" s="10">
        <v>1.771E-3</v>
      </c>
      <c r="E1158">
        <v>2.9359999999999999</v>
      </c>
      <c r="F1158" s="258"/>
      <c r="G1158" s="258"/>
      <c r="H1158" s="258"/>
      <c r="I1158" s="260"/>
      <c r="J1158" s="260"/>
      <c r="K1158" s="260"/>
      <c r="L1158" s="251"/>
    </row>
    <row r="1159" spans="1:12" s="250" customFormat="1" ht="15" x14ac:dyDescent="0.25">
      <c r="A1159" s="255"/>
      <c r="B1159" s="255" t="s">
        <v>288</v>
      </c>
      <c r="C1159">
        <v>0.11274000000000001</v>
      </c>
      <c r="D1159" s="10">
        <v>2.2960000000000001E-2</v>
      </c>
      <c r="E1159">
        <v>4.91</v>
      </c>
      <c r="F1159" s="258"/>
      <c r="G1159" s="258"/>
      <c r="H1159" s="258"/>
      <c r="I1159" s="255"/>
      <c r="J1159" s="259"/>
      <c r="K1159" s="260"/>
      <c r="L1159" s="251"/>
    </row>
    <row r="1160" spans="1:12" s="250" customFormat="1" ht="15" x14ac:dyDescent="0.25">
      <c r="A1160" s="254"/>
      <c r="B1160" s="255"/>
      <c r="C1160" s="255"/>
      <c r="D1160" s="255"/>
      <c r="E1160" s="255"/>
      <c r="F1160" s="255"/>
      <c r="G1160" s="255"/>
      <c r="H1160" s="255"/>
      <c r="I1160" s="255"/>
      <c r="J1160" s="258"/>
      <c r="K1160" s="258"/>
      <c r="L1160" s="251"/>
    </row>
    <row r="1161" spans="1:12" s="250" customFormat="1" ht="15" x14ac:dyDescent="0.25">
      <c r="A1161" s="254"/>
      <c r="B1161" s="256" t="s">
        <v>278</v>
      </c>
      <c r="C1161" s="256" t="s">
        <v>289</v>
      </c>
      <c r="D1161" s="256" t="s">
        <v>280</v>
      </c>
      <c r="E1161" s="256" t="s">
        <v>281</v>
      </c>
      <c r="F1161" s="256" t="s">
        <v>496</v>
      </c>
      <c r="G1161" s="255"/>
      <c r="H1161" s="255"/>
      <c r="I1161" s="255"/>
      <c r="J1161" s="255"/>
      <c r="K1161" s="258"/>
      <c r="L1161" s="251"/>
    </row>
    <row r="1162" spans="1:12" s="250" customFormat="1" ht="15" x14ac:dyDescent="0.25">
      <c r="A1162" s="254"/>
      <c r="B1162" s="255"/>
      <c r="C1162" s="255"/>
      <c r="D1162" s="255"/>
      <c r="E1162" s="255"/>
      <c r="F1162" s="255"/>
      <c r="G1162" s="255"/>
      <c r="H1162" s="255"/>
      <c r="I1162" s="255"/>
      <c r="J1162" s="258"/>
      <c r="K1162" s="258"/>
      <c r="L1162" s="251"/>
    </row>
    <row r="1163" spans="1:12" s="250" customFormat="1" ht="15" x14ac:dyDescent="0.25">
      <c r="A1163" s="254"/>
      <c r="B1163" s="255"/>
      <c r="C1163" s="257" t="s">
        <v>283</v>
      </c>
      <c r="D1163" s="257" t="s">
        <v>284</v>
      </c>
      <c r="E1163" s="257"/>
      <c r="F1163" s="255"/>
      <c r="G1163" s="255"/>
      <c r="H1163" s="255"/>
      <c r="I1163" s="255"/>
      <c r="J1163" s="255"/>
      <c r="K1163" s="258"/>
      <c r="L1163" s="251"/>
    </row>
    <row r="1164" spans="1:12" s="250" customFormat="1" ht="15" x14ac:dyDescent="0.25">
      <c r="A1164" s="254"/>
      <c r="B1164" s="255" t="s">
        <v>282</v>
      </c>
      <c r="C1164" s="257" t="s">
        <v>286</v>
      </c>
      <c r="D1164" s="257" t="s">
        <v>287</v>
      </c>
      <c r="E1164" s="257" t="s">
        <v>285</v>
      </c>
      <c r="F1164" s="260"/>
      <c r="G1164" s="260"/>
      <c r="H1164" s="260"/>
      <c r="I1164" s="259"/>
      <c r="J1164" s="260"/>
      <c r="K1164" s="260"/>
      <c r="L1164" s="251"/>
    </row>
    <row r="1165" spans="1:12" s="250" customFormat="1" ht="15" x14ac:dyDescent="0.25">
      <c r="A1165" s="255"/>
      <c r="B1165" s="255" t="s">
        <v>280</v>
      </c>
      <c r="C1165" s="10">
        <v>6.2617999999999997E-3</v>
      </c>
      <c r="D1165" s="10">
        <v>2.5490000000000001E-3</v>
      </c>
      <c r="E1165">
        <v>2.4569999999999999</v>
      </c>
      <c r="F1165" s="258"/>
      <c r="G1165" s="258"/>
      <c r="H1165" s="258"/>
      <c r="I1165" s="258"/>
      <c r="J1165" s="260"/>
      <c r="K1165" s="260"/>
    </row>
    <row r="1166" spans="1:12" s="250" customFormat="1" ht="15" x14ac:dyDescent="0.25">
      <c r="A1166" s="255"/>
      <c r="B1166" s="255" t="s">
        <v>288</v>
      </c>
      <c r="C1166">
        <v>0.2722</v>
      </c>
      <c r="D1166" s="10">
        <v>3.3050000000000003E-2</v>
      </c>
      <c r="E1166">
        <v>8.2360000000000007</v>
      </c>
      <c r="F1166" s="258"/>
      <c r="G1166" s="258"/>
      <c r="H1166" s="258"/>
      <c r="I1166" s="258"/>
      <c r="J1166" s="259"/>
      <c r="K1166" s="259"/>
    </row>
    <row r="1167" spans="1:12" s="250" customFormat="1" ht="15" x14ac:dyDescent="0.25">
      <c r="A1167" s="254"/>
      <c r="B1167" s="255"/>
      <c r="C1167" s="255"/>
      <c r="D1167" s="255"/>
      <c r="E1167" s="255"/>
      <c r="F1167" s="255"/>
      <c r="G1167" s="255"/>
      <c r="H1167" s="255"/>
      <c r="I1167" s="255"/>
      <c r="J1167" s="255"/>
      <c r="K1167" s="255"/>
    </row>
    <row r="1168" spans="1:12" s="250" customFormat="1" ht="15" x14ac:dyDescent="0.25">
      <c r="A1168" s="254"/>
      <c r="B1168" s="256" t="s">
        <v>278</v>
      </c>
      <c r="C1168" s="256" t="s">
        <v>290</v>
      </c>
      <c r="D1168" s="256" t="s">
        <v>280</v>
      </c>
      <c r="E1168" s="256" t="s">
        <v>281</v>
      </c>
      <c r="F1168" s="256" t="s">
        <v>496</v>
      </c>
      <c r="G1168" s="255"/>
      <c r="H1168" s="255"/>
      <c r="I1168" s="255"/>
      <c r="J1168" s="255"/>
      <c r="K1168" s="255"/>
    </row>
    <row r="1169" spans="1:11" s="250" customFormat="1" ht="15" x14ac:dyDescent="0.25">
      <c r="A1169" s="254"/>
      <c r="B1169" s="255"/>
      <c r="C1169" s="255"/>
      <c r="D1169" s="255"/>
      <c r="E1169" s="255"/>
      <c r="F1169" s="255"/>
      <c r="G1169" s="255"/>
      <c r="H1169" s="255"/>
      <c r="I1169" s="255"/>
      <c r="J1169" s="255"/>
      <c r="K1169" s="255"/>
    </row>
    <row r="1170" spans="1:11" s="250" customFormat="1" ht="15" x14ac:dyDescent="0.25">
      <c r="A1170" s="254"/>
      <c r="B1170" s="255"/>
      <c r="C1170" s="257" t="s">
        <v>283</v>
      </c>
      <c r="D1170" s="257" t="s">
        <v>284</v>
      </c>
      <c r="E1170" s="257"/>
      <c r="F1170" s="255"/>
      <c r="G1170" s="255"/>
      <c r="H1170" s="255"/>
      <c r="I1170" s="255"/>
      <c r="J1170" s="255"/>
      <c r="K1170" s="255"/>
    </row>
    <row r="1171" spans="1:11" s="250" customFormat="1" ht="15" x14ac:dyDescent="0.25">
      <c r="A1171" s="254"/>
      <c r="B1171" s="255" t="s">
        <v>282</v>
      </c>
      <c r="C1171" s="257" t="s">
        <v>286</v>
      </c>
      <c r="D1171" s="257" t="s">
        <v>287</v>
      </c>
      <c r="E1171" s="257" t="s">
        <v>285</v>
      </c>
      <c r="F1171" s="260"/>
      <c r="G1171" s="260"/>
      <c r="H1171" s="260"/>
      <c r="I1171" s="260"/>
      <c r="J1171" s="259"/>
      <c r="K1171" s="259"/>
    </row>
    <row r="1172" spans="1:11" s="250" customFormat="1" ht="15" x14ac:dyDescent="0.25">
      <c r="A1172" s="255"/>
      <c r="B1172" s="255" t="s">
        <v>280</v>
      </c>
      <c r="C1172" s="10">
        <v>-1.0624E-3</v>
      </c>
      <c r="D1172" s="10">
        <v>3.3159999999999999E-3</v>
      </c>
      <c r="E1172">
        <v>-0.32040000000000002</v>
      </c>
      <c r="F1172" s="258"/>
      <c r="G1172" s="258"/>
      <c r="H1172" s="258"/>
      <c r="I1172" s="260"/>
      <c r="J1172" s="259"/>
      <c r="K1172" s="259"/>
    </row>
    <row r="1173" spans="1:11" s="250" customFormat="1" ht="15" x14ac:dyDescent="0.25">
      <c r="A1173" s="255"/>
      <c r="B1173" s="255" t="s">
        <v>288</v>
      </c>
      <c r="C1173">
        <v>-0.15945000000000001</v>
      </c>
      <c r="D1173" s="10">
        <v>4.2999999999999997E-2</v>
      </c>
      <c r="E1173">
        <v>-3.7080000000000002</v>
      </c>
      <c r="F1173" s="258"/>
      <c r="G1173" s="258"/>
      <c r="H1173" s="258"/>
      <c r="I1173" s="259"/>
      <c r="J1173" s="259"/>
      <c r="K1173" s="259"/>
    </row>
    <row r="1174" spans="1:11" s="250" customFormat="1" ht="15" x14ac:dyDescent="0.25">
      <c r="A1174" s="254"/>
      <c r="B1174" s="255"/>
      <c r="C1174" s="255"/>
      <c r="D1174" s="255"/>
      <c r="E1174" s="255"/>
      <c r="F1174" s="255"/>
      <c r="G1174" s="255"/>
      <c r="H1174" s="255"/>
      <c r="I1174" s="255"/>
      <c r="J1174" s="255"/>
      <c r="K1174" s="255"/>
    </row>
    <row r="1175" spans="1:11" s="250" customFormat="1" ht="15" x14ac:dyDescent="0.25">
      <c r="A1175" s="254"/>
      <c r="B1175" s="256" t="s">
        <v>278</v>
      </c>
      <c r="C1175" s="256" t="s">
        <v>291</v>
      </c>
      <c r="D1175" s="256" t="s">
        <v>280</v>
      </c>
      <c r="E1175" s="256" t="s">
        <v>281</v>
      </c>
      <c r="F1175" s="256" t="s">
        <v>496</v>
      </c>
      <c r="G1175" s="255"/>
      <c r="H1175" s="255"/>
      <c r="I1175" s="255"/>
      <c r="J1175" s="255"/>
      <c r="K1175" s="255"/>
    </row>
    <row r="1176" spans="1:11" s="250" customFormat="1" ht="15" x14ac:dyDescent="0.25">
      <c r="A1176" s="254"/>
      <c r="B1176" s="255"/>
      <c r="C1176" s="255"/>
      <c r="D1176" s="255"/>
      <c r="E1176" s="255"/>
      <c r="F1176" s="255"/>
      <c r="G1176" s="255"/>
      <c r="H1176" s="255"/>
      <c r="I1176" s="255"/>
      <c r="J1176" s="255"/>
      <c r="K1176" s="255"/>
    </row>
    <row r="1177" spans="1:11" s="250" customFormat="1" ht="15" x14ac:dyDescent="0.25">
      <c r="A1177" s="254"/>
      <c r="B1177" s="255"/>
      <c r="C1177" s="257" t="s">
        <v>283</v>
      </c>
      <c r="D1177" s="257" t="s">
        <v>284</v>
      </c>
      <c r="E1177" s="257"/>
      <c r="F1177" s="255"/>
      <c r="G1177" s="255"/>
      <c r="H1177" s="255"/>
      <c r="I1177" s="255"/>
      <c r="J1177" s="255"/>
      <c r="K1177" s="255"/>
    </row>
    <row r="1178" spans="1:11" s="250" customFormat="1" ht="15" x14ac:dyDescent="0.25">
      <c r="A1178" s="254"/>
      <c r="B1178" s="255" t="s">
        <v>282</v>
      </c>
      <c r="C1178" s="257" t="s">
        <v>286</v>
      </c>
      <c r="D1178" s="257" t="s">
        <v>287</v>
      </c>
      <c r="E1178" s="257" t="s">
        <v>285</v>
      </c>
      <c r="F1178" s="260"/>
      <c r="G1178" s="260"/>
      <c r="H1178" s="260"/>
      <c r="I1178" s="260"/>
      <c r="J1178" s="259"/>
      <c r="K1178" s="259"/>
    </row>
    <row r="1179" spans="1:11" s="250" customFormat="1" ht="15" x14ac:dyDescent="0.25">
      <c r="A1179" s="255"/>
      <c r="B1179" s="255" t="s">
        <v>280</v>
      </c>
      <c r="C1179" s="10">
        <v>9.0088000000000008E-3</v>
      </c>
      <c r="D1179" s="10">
        <v>6.0619999999999997E-3</v>
      </c>
      <c r="E1179">
        <v>1.486</v>
      </c>
      <c r="F1179" s="258"/>
      <c r="G1179" s="258"/>
      <c r="H1179" s="258"/>
      <c r="I1179" s="260"/>
      <c r="J1179" s="259"/>
      <c r="K1179" s="259"/>
    </row>
    <row r="1180" spans="1:11" s="250" customFormat="1" ht="15" x14ac:dyDescent="0.25">
      <c r="A1180" s="255"/>
      <c r="B1180" s="255" t="s">
        <v>288</v>
      </c>
      <c r="C1180">
        <v>-0.43646000000000001</v>
      </c>
      <c r="D1180" s="10">
        <v>7.8609999999999999E-2</v>
      </c>
      <c r="E1180">
        <v>-5.5529999999999999</v>
      </c>
      <c r="F1180" s="258"/>
      <c r="G1180" s="258"/>
      <c r="H1180" s="258"/>
      <c r="I1180" s="259"/>
      <c r="J1180" s="259"/>
      <c r="K1180" s="259"/>
    </row>
    <row r="1181" spans="1:11" s="250" customFormat="1" ht="15" x14ac:dyDescent="0.25">
      <c r="A1181" s="254"/>
      <c r="B1181" s="255"/>
      <c r="C1181" s="255"/>
      <c r="D1181" s="255"/>
      <c r="E1181" s="255"/>
      <c r="F1181" s="255"/>
      <c r="G1181" s="255"/>
      <c r="H1181" s="255"/>
      <c r="I1181" s="255"/>
      <c r="J1181" s="255"/>
      <c r="K1181" s="255"/>
    </row>
    <row r="1182" spans="1:11" s="250" customFormat="1" ht="15" x14ac:dyDescent="0.25">
      <c r="A1182" s="254"/>
      <c r="B1182" s="256" t="s">
        <v>278</v>
      </c>
      <c r="C1182" s="256" t="s">
        <v>292</v>
      </c>
      <c r="D1182" s="256" t="s">
        <v>280</v>
      </c>
      <c r="E1182" s="256" t="s">
        <v>281</v>
      </c>
      <c r="F1182" s="256" t="s">
        <v>496</v>
      </c>
      <c r="G1182" s="255"/>
      <c r="H1182" s="255"/>
      <c r="I1182" s="255"/>
      <c r="J1182" s="255"/>
      <c r="K1182" s="255"/>
    </row>
    <row r="1183" spans="1:11" s="250" customFormat="1" ht="15" x14ac:dyDescent="0.25">
      <c r="A1183" s="254"/>
      <c r="B1183" s="255"/>
      <c r="C1183" s="255"/>
      <c r="D1183" s="255"/>
      <c r="E1183" s="255"/>
      <c r="F1183" s="255"/>
      <c r="G1183" s="255"/>
      <c r="H1183" s="255"/>
      <c r="I1183" s="255"/>
      <c r="J1183" s="255"/>
      <c r="K1183" s="255"/>
    </row>
    <row r="1184" spans="1:11" s="250" customFormat="1" ht="15" x14ac:dyDescent="0.25">
      <c r="A1184" s="254"/>
      <c r="B1184" s="255"/>
      <c r="C1184" s="257" t="s">
        <v>283</v>
      </c>
      <c r="D1184" s="257" t="s">
        <v>284</v>
      </c>
      <c r="E1184" s="257"/>
      <c r="F1184" s="255"/>
      <c r="G1184" s="255"/>
      <c r="H1184" s="255"/>
      <c r="I1184" s="255"/>
      <c r="J1184" s="255"/>
      <c r="K1184" s="255"/>
    </row>
    <row r="1185" spans="1:14" s="250" customFormat="1" ht="15" x14ac:dyDescent="0.25">
      <c r="A1185" s="254"/>
      <c r="B1185" s="255" t="s">
        <v>282</v>
      </c>
      <c r="C1185" s="257" t="s">
        <v>286</v>
      </c>
      <c r="D1185" s="257" t="s">
        <v>287</v>
      </c>
      <c r="E1185" s="257" t="s">
        <v>285</v>
      </c>
      <c r="F1185" s="260"/>
      <c r="G1185" s="260"/>
      <c r="H1185" s="260"/>
      <c r="I1185" s="260"/>
      <c r="J1185" s="259"/>
      <c r="K1185" s="259"/>
    </row>
    <row r="1186" spans="1:14" s="250" customFormat="1" ht="15" x14ac:dyDescent="0.25">
      <c r="A1186" s="255"/>
      <c r="B1186" s="255" t="s">
        <v>280</v>
      </c>
      <c r="C1186" s="10">
        <v>-8.3529999999999993E-3</v>
      </c>
      <c r="D1186" s="10">
        <v>2.0370000000000002E-3</v>
      </c>
      <c r="E1186">
        <v>-4.101</v>
      </c>
      <c r="F1186" s="258"/>
      <c r="G1186" s="258"/>
      <c r="H1186" s="258"/>
      <c r="I1186" s="258"/>
      <c r="J1186" s="259"/>
      <c r="K1186" s="259"/>
    </row>
    <row r="1187" spans="1:14" s="250" customFormat="1" ht="15" x14ac:dyDescent="0.25">
      <c r="A1187" s="255"/>
      <c r="B1187" s="255" t="s">
        <v>288</v>
      </c>
      <c r="C1187" s="10">
        <v>4.2361000000000003E-2</v>
      </c>
      <c r="D1187" s="10">
        <v>2.6409999999999999E-2</v>
      </c>
      <c r="E1187">
        <v>1.6040000000000001</v>
      </c>
      <c r="F1187" s="258"/>
      <c r="G1187" s="258"/>
      <c r="H1187" s="258"/>
      <c r="I1187" s="255"/>
      <c r="J1187" s="259"/>
      <c r="K1187" s="259"/>
    </row>
    <row r="1188" spans="1:14" s="250" customFormat="1" ht="15" x14ac:dyDescent="0.25">
      <c r="A1188" s="254"/>
      <c r="B1188" s="255"/>
      <c r="C1188" s="255"/>
      <c r="D1188" s="255"/>
      <c r="E1188" s="255"/>
      <c r="F1188" s="255"/>
      <c r="G1188" s="255"/>
      <c r="H1188" s="255"/>
      <c r="I1188" s="255"/>
      <c r="J1188" s="255"/>
      <c r="K1188" s="255"/>
      <c r="L1188" s="249"/>
      <c r="M1188" s="249"/>
      <c r="N1188" s="249"/>
    </row>
    <row r="1189" spans="1:14" s="250" customFormat="1" ht="15" x14ac:dyDescent="0.25">
      <c r="A1189" s="254"/>
      <c r="B1189" s="255"/>
      <c r="C1189" s="255"/>
      <c r="D1189" s="255"/>
      <c r="E1189" s="255"/>
      <c r="F1189" s="255"/>
      <c r="G1189" s="255"/>
      <c r="H1189" s="255"/>
      <c r="I1189" s="255"/>
      <c r="J1189" s="255"/>
      <c r="K1189" s="255"/>
    </row>
    <row r="1190" spans="1:14" ht="26.25" x14ac:dyDescent="0.4">
      <c r="A1190" s="264" t="s">
        <v>80</v>
      </c>
      <c r="B1190" s="265"/>
      <c r="C1190" s="265"/>
      <c r="D1190" s="265"/>
      <c r="E1190" s="265"/>
      <c r="F1190" s="265"/>
      <c r="G1190" s="265"/>
      <c r="H1190" s="265"/>
      <c r="I1190" s="265"/>
      <c r="J1190" s="265"/>
      <c r="K1190" s="265"/>
      <c r="L1190" s="250"/>
      <c r="M1190" s="250"/>
      <c r="N1190" s="250"/>
    </row>
    <row r="1191" spans="1:14" s="250" customFormat="1" ht="15" x14ac:dyDescent="0.25">
      <c r="A1191" s="254"/>
      <c r="B1191" s="255"/>
      <c r="C1191" s="255"/>
      <c r="D1191" s="255"/>
      <c r="E1191" s="255"/>
      <c r="F1191" s="255"/>
      <c r="G1191" s="255"/>
      <c r="H1191" s="255"/>
      <c r="I1191" s="255"/>
      <c r="J1191" s="255"/>
      <c r="K1191" s="255"/>
    </row>
    <row r="1192" spans="1:14" s="250" customFormat="1" ht="15" x14ac:dyDescent="0.25">
      <c r="A1192" s="254"/>
      <c r="B1192" s="256" t="s">
        <v>278</v>
      </c>
      <c r="C1192" s="256" t="s">
        <v>279</v>
      </c>
      <c r="D1192" s="256" t="s">
        <v>280</v>
      </c>
      <c r="E1192" s="256" t="s">
        <v>281</v>
      </c>
      <c r="F1192" s="256" t="s">
        <v>495</v>
      </c>
      <c r="G1192" s="255"/>
      <c r="H1192" s="255"/>
      <c r="I1192" s="255"/>
      <c r="J1192" s="255"/>
      <c r="K1192" s="255"/>
    </row>
    <row r="1193" spans="1:14" s="250" customFormat="1" ht="15" x14ac:dyDescent="0.25">
      <c r="A1193" s="254"/>
      <c r="B1193" s="255"/>
      <c r="C1193" s="255"/>
      <c r="D1193" s="255"/>
      <c r="E1193" s="255"/>
      <c r="F1193" s="255"/>
      <c r="G1193" s="255"/>
      <c r="H1193" s="255"/>
      <c r="I1193" s="255"/>
      <c r="J1193" s="255"/>
      <c r="K1193" s="255"/>
    </row>
    <row r="1194" spans="1:14" s="250" customFormat="1" ht="15" x14ac:dyDescent="0.25">
      <c r="A1194" s="254"/>
      <c r="B1194" s="255"/>
      <c r="C1194" s="257" t="s">
        <v>283</v>
      </c>
      <c r="D1194" s="257" t="s">
        <v>284</v>
      </c>
      <c r="E1194" s="257"/>
      <c r="F1194" s="255"/>
      <c r="G1194" s="255"/>
      <c r="H1194" s="255"/>
      <c r="I1194" s="255"/>
      <c r="J1194" s="255"/>
      <c r="K1194" s="255"/>
    </row>
    <row r="1195" spans="1:14" s="250" customFormat="1" ht="15" x14ac:dyDescent="0.25">
      <c r="A1195" s="254"/>
      <c r="B1195" s="255" t="s">
        <v>282</v>
      </c>
      <c r="C1195" s="257" t="s">
        <v>286</v>
      </c>
      <c r="D1195" s="257" t="s">
        <v>287</v>
      </c>
      <c r="E1195" s="257" t="s">
        <v>285</v>
      </c>
      <c r="F1195" s="260"/>
      <c r="G1195" s="260"/>
      <c r="H1195" s="260"/>
      <c r="I1195" s="260"/>
      <c r="J1195" s="259"/>
      <c r="K1195" s="259"/>
    </row>
    <row r="1196" spans="1:14" s="250" customFormat="1" ht="15" x14ac:dyDescent="0.25">
      <c r="A1196" s="255"/>
      <c r="B1196" s="255" t="s">
        <v>280</v>
      </c>
      <c r="C1196" s="10">
        <v>3.7158999999999998E-3</v>
      </c>
      <c r="D1196" s="10">
        <v>1.157E-3</v>
      </c>
      <c r="E1196">
        <v>3.2120000000000002</v>
      </c>
      <c r="F1196" s="258"/>
      <c r="G1196" s="258"/>
      <c r="H1196" s="258"/>
      <c r="I1196" s="258"/>
      <c r="J1196" s="259"/>
      <c r="K1196" s="259"/>
    </row>
    <row r="1197" spans="1:14" s="250" customFormat="1" ht="15" x14ac:dyDescent="0.25">
      <c r="A1197" s="255"/>
      <c r="B1197" s="255" t="s">
        <v>288</v>
      </c>
      <c r="C1197" s="10">
        <v>-2.1099E-2</v>
      </c>
      <c r="D1197" s="10">
        <v>1.252E-2</v>
      </c>
      <c r="E1197">
        <v>-1.6850000000000001</v>
      </c>
      <c r="F1197" s="258"/>
      <c r="G1197" s="258"/>
      <c r="H1197" s="258"/>
      <c r="I1197" s="255"/>
      <c r="J1197" s="259"/>
      <c r="K1197" s="259"/>
    </row>
    <row r="1198" spans="1:14" s="250" customFormat="1" ht="15" x14ac:dyDescent="0.25">
      <c r="A1198" s="255"/>
      <c r="B1198" s="255"/>
      <c r="C1198" s="255"/>
      <c r="D1198" s="255"/>
      <c r="E1198" s="255"/>
      <c r="F1198" s="255"/>
      <c r="G1198" s="255"/>
      <c r="H1198" s="255"/>
      <c r="I1198" s="255"/>
      <c r="J1198" s="255"/>
      <c r="K1198" s="255"/>
    </row>
    <row r="1199" spans="1:14" s="250" customFormat="1" ht="15" x14ac:dyDescent="0.25">
      <c r="A1199" s="254"/>
      <c r="B1199" s="256" t="s">
        <v>278</v>
      </c>
      <c r="C1199" s="256" t="s">
        <v>289</v>
      </c>
      <c r="D1199" s="256" t="s">
        <v>280</v>
      </c>
      <c r="E1199" s="256" t="s">
        <v>281</v>
      </c>
      <c r="F1199" s="256" t="s">
        <v>495</v>
      </c>
      <c r="G1199" s="255"/>
      <c r="H1199" s="255"/>
      <c r="I1199" s="255"/>
      <c r="J1199" s="255"/>
      <c r="K1199" s="255"/>
    </row>
    <row r="1200" spans="1:14" s="250" customFormat="1" ht="15" x14ac:dyDescent="0.25">
      <c r="A1200" s="254"/>
      <c r="B1200" s="255"/>
      <c r="C1200" s="255"/>
      <c r="D1200" s="255"/>
      <c r="E1200" s="255"/>
      <c r="F1200" s="255"/>
      <c r="G1200" s="255"/>
      <c r="H1200" s="255"/>
      <c r="I1200" s="255"/>
      <c r="J1200" s="255"/>
      <c r="K1200" s="255"/>
    </row>
    <row r="1201" spans="1:11" s="250" customFormat="1" ht="15" x14ac:dyDescent="0.25">
      <c r="A1201" s="254"/>
      <c r="B1201" s="255"/>
      <c r="C1201" s="257" t="s">
        <v>283</v>
      </c>
      <c r="D1201" s="257" t="s">
        <v>284</v>
      </c>
      <c r="E1201" s="257"/>
      <c r="F1201" s="255"/>
      <c r="G1201" s="255"/>
      <c r="H1201" s="255"/>
      <c r="I1201" s="255"/>
      <c r="J1201" s="258"/>
      <c r="K1201" s="258"/>
    </row>
    <row r="1202" spans="1:11" s="250" customFormat="1" ht="15" x14ac:dyDescent="0.25">
      <c r="A1202" s="254"/>
      <c r="B1202" s="255" t="s">
        <v>282</v>
      </c>
      <c r="C1202" s="257" t="s">
        <v>286</v>
      </c>
      <c r="D1202" s="257" t="s">
        <v>287</v>
      </c>
      <c r="E1202" s="257" t="s">
        <v>285</v>
      </c>
      <c r="F1202" s="260"/>
      <c r="G1202" s="260"/>
      <c r="H1202" s="260"/>
      <c r="I1202" s="260"/>
      <c r="J1202" s="260"/>
      <c r="K1202" s="260"/>
    </row>
    <row r="1203" spans="1:11" s="250" customFormat="1" ht="15" x14ac:dyDescent="0.25">
      <c r="A1203" s="255"/>
      <c r="B1203" s="255" t="s">
        <v>280</v>
      </c>
      <c r="C1203" s="10">
        <v>1.2257000000000001E-2</v>
      </c>
      <c r="D1203" s="10">
        <v>2.307E-3</v>
      </c>
      <c r="E1203">
        <v>5.3140000000000001</v>
      </c>
      <c r="F1203" s="258"/>
      <c r="G1203" s="258"/>
      <c r="H1203" s="258"/>
      <c r="I1203" s="258"/>
      <c r="J1203" s="260"/>
      <c r="K1203" s="260"/>
    </row>
    <row r="1204" spans="1:11" s="250" customFormat="1" ht="15" x14ac:dyDescent="0.25">
      <c r="A1204" s="255"/>
      <c r="B1204" s="255" t="s">
        <v>288</v>
      </c>
      <c r="C1204" s="10">
        <v>3.0665000000000001E-2</v>
      </c>
      <c r="D1204" s="10">
        <v>2.4969999999999999E-2</v>
      </c>
      <c r="E1204">
        <v>1.228</v>
      </c>
      <c r="F1204" s="258"/>
      <c r="G1204" s="258"/>
      <c r="H1204" s="258"/>
      <c r="I1204" s="255"/>
      <c r="J1204" s="260"/>
      <c r="K1204" s="260"/>
    </row>
    <row r="1205" spans="1:11" s="250" customFormat="1" ht="15" x14ac:dyDescent="0.25">
      <c r="A1205" s="254"/>
      <c r="B1205" s="255"/>
      <c r="C1205" s="255"/>
      <c r="D1205" s="255"/>
      <c r="E1205" s="255"/>
      <c r="F1205" s="255"/>
      <c r="G1205" s="255"/>
      <c r="H1205" s="255"/>
      <c r="I1205" s="255"/>
      <c r="J1205" s="258"/>
      <c r="K1205" s="258"/>
    </row>
    <row r="1206" spans="1:11" s="250" customFormat="1" ht="15" x14ac:dyDescent="0.25">
      <c r="A1206" s="254"/>
      <c r="B1206" s="256" t="s">
        <v>278</v>
      </c>
      <c r="C1206" s="256" t="s">
        <v>290</v>
      </c>
      <c r="D1206" s="256" t="s">
        <v>280</v>
      </c>
      <c r="E1206" s="256" t="s">
        <v>281</v>
      </c>
      <c r="F1206" s="256" t="s">
        <v>495</v>
      </c>
      <c r="G1206" s="255"/>
      <c r="H1206" s="255"/>
      <c r="I1206" s="255"/>
      <c r="J1206" s="258"/>
      <c r="K1206" s="258"/>
    </row>
    <row r="1207" spans="1:11" s="250" customFormat="1" ht="15" x14ac:dyDescent="0.25">
      <c r="A1207" s="254"/>
      <c r="B1207" s="255"/>
      <c r="C1207" s="255"/>
      <c r="D1207" s="255"/>
      <c r="E1207" s="255"/>
      <c r="F1207" s="255"/>
      <c r="G1207" s="255"/>
      <c r="H1207" s="255"/>
      <c r="I1207" s="255"/>
      <c r="J1207" s="258"/>
      <c r="K1207" s="258"/>
    </row>
    <row r="1208" spans="1:11" s="250" customFormat="1" ht="15" x14ac:dyDescent="0.25">
      <c r="A1208" s="254"/>
      <c r="B1208" s="255"/>
      <c r="C1208" s="257" t="s">
        <v>283</v>
      </c>
      <c r="D1208" s="257" t="s">
        <v>284</v>
      </c>
      <c r="E1208" s="257"/>
      <c r="F1208" s="255"/>
      <c r="G1208" s="255"/>
      <c r="H1208" s="255"/>
      <c r="I1208" s="255"/>
      <c r="J1208" s="258"/>
      <c r="K1208" s="258"/>
    </row>
    <row r="1209" spans="1:11" s="250" customFormat="1" ht="15" x14ac:dyDescent="0.25">
      <c r="A1209" s="254"/>
      <c r="B1209" s="255" t="s">
        <v>282</v>
      </c>
      <c r="C1209" s="257" t="s">
        <v>286</v>
      </c>
      <c r="D1209" s="257" t="s">
        <v>287</v>
      </c>
      <c r="E1209" s="257" t="s">
        <v>285</v>
      </c>
      <c r="F1209" s="260"/>
      <c r="G1209" s="260"/>
      <c r="H1209" s="260"/>
      <c r="I1209" s="260"/>
      <c r="J1209" s="260"/>
      <c r="K1209" s="260"/>
    </row>
    <row r="1210" spans="1:11" s="250" customFormat="1" ht="15" x14ac:dyDescent="0.25">
      <c r="A1210" s="255"/>
      <c r="B1210" s="255" t="s">
        <v>280</v>
      </c>
      <c r="C1210" s="10">
        <v>-8.5410999999999994E-3</v>
      </c>
      <c r="D1210" s="10">
        <v>2.6150000000000001E-3</v>
      </c>
      <c r="E1210">
        <v>-3.266</v>
      </c>
      <c r="F1210" s="258"/>
      <c r="G1210" s="258"/>
      <c r="H1210" s="258"/>
      <c r="I1210" s="260"/>
      <c r="J1210" s="260"/>
      <c r="K1210" s="260"/>
    </row>
    <row r="1211" spans="1:11" s="250" customFormat="1" ht="15" x14ac:dyDescent="0.25">
      <c r="A1211" s="255"/>
      <c r="B1211" s="255" t="s">
        <v>288</v>
      </c>
      <c r="C1211" s="10">
        <v>-5.1763999999999998E-2</v>
      </c>
      <c r="D1211" s="10">
        <v>2.8309999999999998E-2</v>
      </c>
      <c r="E1211">
        <v>-1.8280000000000001</v>
      </c>
      <c r="F1211" s="258"/>
      <c r="G1211" s="258"/>
      <c r="H1211" s="258"/>
      <c r="I1211" s="259"/>
      <c r="J1211" s="259"/>
      <c r="K1211" s="259"/>
    </row>
    <row r="1212" spans="1:11" s="250" customFormat="1" ht="15" x14ac:dyDescent="0.25">
      <c r="A1212" s="254"/>
      <c r="B1212" s="255"/>
      <c r="C1212" s="255"/>
      <c r="D1212" s="255"/>
      <c r="E1212" s="255"/>
      <c r="F1212" s="255"/>
      <c r="G1212" s="255"/>
      <c r="H1212" s="255"/>
      <c r="I1212" s="255"/>
      <c r="J1212" s="255"/>
      <c r="K1212" s="255"/>
    </row>
    <row r="1213" spans="1:11" s="250" customFormat="1" ht="15" x14ac:dyDescent="0.25">
      <c r="A1213" s="254"/>
      <c r="B1213" s="256" t="s">
        <v>278</v>
      </c>
      <c r="C1213" s="256" t="s">
        <v>291</v>
      </c>
      <c r="D1213" s="256" t="s">
        <v>280</v>
      </c>
      <c r="E1213" s="256" t="s">
        <v>281</v>
      </c>
      <c r="F1213" s="256" t="s">
        <v>495</v>
      </c>
      <c r="G1213" s="255"/>
      <c r="H1213" s="255"/>
      <c r="I1213" s="255"/>
      <c r="J1213" s="255"/>
      <c r="K1213" s="255"/>
    </row>
    <row r="1214" spans="1:11" s="250" customFormat="1" ht="15" x14ac:dyDescent="0.25">
      <c r="A1214" s="254"/>
      <c r="B1214" s="255"/>
      <c r="C1214" s="255"/>
      <c r="D1214" s="255"/>
      <c r="E1214" s="255"/>
      <c r="F1214" s="255"/>
      <c r="G1214" s="255"/>
      <c r="H1214" s="255"/>
      <c r="I1214" s="255"/>
      <c r="J1214" s="255"/>
      <c r="K1214" s="255"/>
    </row>
    <row r="1215" spans="1:11" s="250" customFormat="1" ht="15" x14ac:dyDescent="0.25">
      <c r="A1215" s="254"/>
      <c r="B1215" s="255"/>
      <c r="C1215" s="257" t="s">
        <v>283</v>
      </c>
      <c r="D1215" s="257" t="s">
        <v>284</v>
      </c>
      <c r="E1215" s="257"/>
      <c r="F1215" s="255"/>
      <c r="G1215" s="255"/>
      <c r="H1215" s="255"/>
      <c r="I1215" s="255"/>
      <c r="J1215" s="255"/>
      <c r="K1215" s="255"/>
    </row>
    <row r="1216" spans="1:11" s="250" customFormat="1" ht="15" x14ac:dyDescent="0.25">
      <c r="A1216" s="254"/>
      <c r="B1216" s="255" t="s">
        <v>282</v>
      </c>
      <c r="C1216" s="257" t="s">
        <v>286</v>
      </c>
      <c r="D1216" s="257" t="s">
        <v>287</v>
      </c>
      <c r="E1216" s="257" t="s">
        <v>285</v>
      </c>
      <c r="F1216" s="260"/>
      <c r="G1216" s="260"/>
      <c r="H1216" s="260"/>
      <c r="I1216" s="259"/>
      <c r="J1216" s="259"/>
      <c r="K1216" s="259"/>
    </row>
    <row r="1217" spans="1:11" s="250" customFormat="1" ht="15" x14ac:dyDescent="0.25">
      <c r="A1217" s="255"/>
      <c r="B1217" s="255" t="s">
        <v>280</v>
      </c>
      <c r="C1217" s="10">
        <v>-6.2918000000000002E-3</v>
      </c>
      <c r="D1217" s="10">
        <v>5.7219999999999997E-3</v>
      </c>
      <c r="E1217">
        <v>-1.1000000000000001</v>
      </c>
      <c r="F1217" s="258"/>
      <c r="G1217" s="258"/>
      <c r="H1217" s="258"/>
      <c r="I1217" s="260"/>
      <c r="J1217" s="259"/>
      <c r="K1217" s="259"/>
    </row>
    <row r="1218" spans="1:11" s="250" customFormat="1" ht="15" x14ac:dyDescent="0.25">
      <c r="A1218" s="255"/>
      <c r="B1218" s="255" t="s">
        <v>288</v>
      </c>
      <c r="C1218">
        <v>-8.2928000000000002E-2</v>
      </c>
      <c r="D1218" s="10">
        <v>6.1940000000000002E-2</v>
      </c>
      <c r="E1218">
        <v>-1.339</v>
      </c>
      <c r="F1218" s="258"/>
      <c r="G1218" s="258"/>
      <c r="H1218" s="258"/>
      <c r="I1218" s="260"/>
      <c r="J1218" s="259"/>
      <c r="K1218" s="259"/>
    </row>
    <row r="1219" spans="1:11" s="250" customFormat="1" ht="15" x14ac:dyDescent="0.25">
      <c r="A1219" s="254"/>
      <c r="B1219" s="255"/>
      <c r="C1219" s="255"/>
      <c r="D1219" s="255"/>
      <c r="E1219" s="255"/>
      <c r="F1219" s="255"/>
      <c r="G1219" s="255"/>
      <c r="H1219" s="255"/>
      <c r="I1219" s="255"/>
      <c r="J1219" s="255"/>
      <c r="K1219" s="255"/>
    </row>
    <row r="1220" spans="1:11" s="250" customFormat="1" ht="15" x14ac:dyDescent="0.25">
      <c r="A1220" s="254"/>
      <c r="B1220" s="256" t="s">
        <v>278</v>
      </c>
      <c r="C1220" s="256" t="s">
        <v>292</v>
      </c>
      <c r="D1220" s="256" t="s">
        <v>280</v>
      </c>
      <c r="E1220" s="256" t="s">
        <v>281</v>
      </c>
      <c r="F1220" s="256" t="s">
        <v>495</v>
      </c>
      <c r="G1220" s="255"/>
      <c r="H1220" s="255"/>
      <c r="I1220" s="255"/>
      <c r="J1220" s="255"/>
      <c r="K1220" s="255"/>
    </row>
    <row r="1221" spans="1:11" s="250" customFormat="1" ht="15" x14ac:dyDescent="0.25">
      <c r="A1221" s="254"/>
      <c r="B1221" s="255"/>
      <c r="C1221" s="255"/>
      <c r="D1221" s="255"/>
      <c r="E1221" s="255"/>
      <c r="F1221" s="255"/>
      <c r="G1221" s="255"/>
      <c r="H1221" s="255"/>
      <c r="I1221" s="255"/>
      <c r="J1221" s="255"/>
      <c r="K1221" s="255"/>
    </row>
    <row r="1222" spans="1:11" s="250" customFormat="1" ht="15" x14ac:dyDescent="0.25">
      <c r="A1222" s="254"/>
      <c r="B1222" s="255"/>
      <c r="C1222" s="257" t="s">
        <v>283</v>
      </c>
      <c r="D1222" s="257" t="s">
        <v>284</v>
      </c>
      <c r="E1222" s="257"/>
      <c r="F1222" s="255"/>
      <c r="G1222" s="255"/>
      <c r="H1222" s="255"/>
      <c r="I1222" s="255"/>
      <c r="J1222" s="255"/>
      <c r="K1222" s="255"/>
    </row>
    <row r="1223" spans="1:11" s="250" customFormat="1" ht="15" x14ac:dyDescent="0.25">
      <c r="A1223" s="254"/>
      <c r="B1223" s="255" t="s">
        <v>282</v>
      </c>
      <c r="C1223" s="257" t="s">
        <v>286</v>
      </c>
      <c r="D1223" s="257" t="s">
        <v>287</v>
      </c>
      <c r="E1223" s="257" t="s">
        <v>285</v>
      </c>
      <c r="F1223" s="260"/>
      <c r="G1223" s="260"/>
      <c r="H1223" s="260"/>
      <c r="I1223" s="260"/>
      <c r="J1223" s="259"/>
      <c r="K1223" s="259"/>
    </row>
    <row r="1224" spans="1:11" s="250" customFormat="1" ht="15" x14ac:dyDescent="0.25">
      <c r="A1224" s="255"/>
      <c r="B1224" s="255" t="s">
        <v>280</v>
      </c>
      <c r="C1224" s="10">
        <v>-9.9451000000000001E-3</v>
      </c>
      <c r="D1224" s="10">
        <v>1.0610000000000001E-3</v>
      </c>
      <c r="E1224">
        <v>-9.3770000000000007</v>
      </c>
      <c r="F1224" s="258"/>
      <c r="G1224" s="258"/>
      <c r="H1224" s="258"/>
      <c r="I1224" s="260"/>
      <c r="J1224" s="259"/>
      <c r="K1224" s="259"/>
    </row>
    <row r="1225" spans="1:11" s="250" customFormat="1" ht="15" x14ac:dyDescent="0.25">
      <c r="A1225" s="255"/>
      <c r="B1225" s="255" t="s">
        <v>288</v>
      </c>
      <c r="C1225" s="10">
        <v>-3.0346000000000001E-2</v>
      </c>
      <c r="D1225" s="10">
        <v>1.1480000000000001E-2</v>
      </c>
      <c r="E1225">
        <v>-2.6429999999999998</v>
      </c>
      <c r="F1225" s="258"/>
      <c r="G1225" s="258"/>
      <c r="H1225" s="258"/>
      <c r="I1225" s="259"/>
      <c r="J1225" s="259"/>
      <c r="K1225" s="259"/>
    </row>
    <row r="1226" spans="1:11" s="250" customFormat="1" ht="15" x14ac:dyDescent="0.25">
      <c r="A1226" s="255"/>
      <c r="B1226" s="255"/>
      <c r="C1226" s="255"/>
      <c r="D1226" s="255"/>
      <c r="E1226" s="255"/>
      <c r="F1226" s="255"/>
      <c r="G1226" s="255"/>
      <c r="H1226" s="255"/>
      <c r="I1226" s="255"/>
      <c r="J1226" s="255"/>
      <c r="K1226" s="255"/>
    </row>
    <row r="1227" spans="1:11" s="250" customFormat="1" ht="15" x14ac:dyDescent="0.25">
      <c r="A1227" s="254"/>
      <c r="B1227" s="283" t="s">
        <v>278</v>
      </c>
      <c r="C1227" s="283" t="s">
        <v>279</v>
      </c>
      <c r="D1227" s="283" t="s">
        <v>280</v>
      </c>
      <c r="E1227" s="283" t="s">
        <v>281</v>
      </c>
      <c r="F1227" s="283" t="s">
        <v>293</v>
      </c>
      <c r="G1227" s="255"/>
      <c r="H1227" s="255"/>
      <c r="I1227" s="255"/>
      <c r="J1227" s="255"/>
      <c r="K1227" s="255"/>
    </row>
    <row r="1228" spans="1:11" s="250" customFormat="1" ht="15" x14ac:dyDescent="0.25">
      <c r="A1228" s="254"/>
      <c r="B1228" s="255"/>
      <c r="C1228" s="255"/>
      <c r="D1228" s="255"/>
      <c r="E1228" s="255"/>
      <c r="F1228" s="255"/>
      <c r="G1228" s="255"/>
      <c r="H1228" s="255"/>
      <c r="I1228" s="255"/>
      <c r="J1228" s="255"/>
      <c r="K1228" s="255"/>
    </row>
    <row r="1229" spans="1:11" s="250" customFormat="1" ht="15" x14ac:dyDescent="0.25">
      <c r="A1229" s="254"/>
      <c r="B1229" s="255"/>
      <c r="C1229" s="257" t="s">
        <v>283</v>
      </c>
      <c r="D1229" s="257" t="s">
        <v>284</v>
      </c>
      <c r="E1229" s="257"/>
      <c r="F1229" s="255"/>
      <c r="G1229" s="255"/>
      <c r="H1229" s="255"/>
      <c r="I1229" s="255"/>
      <c r="J1229" s="255"/>
      <c r="K1229" s="255"/>
    </row>
    <row r="1230" spans="1:11" s="250" customFormat="1" ht="15" x14ac:dyDescent="0.25">
      <c r="A1230" s="254"/>
      <c r="B1230" s="255" t="s">
        <v>282</v>
      </c>
      <c r="C1230" s="257" t="s">
        <v>286</v>
      </c>
      <c r="D1230" s="257" t="s">
        <v>287</v>
      </c>
      <c r="E1230" s="257" t="s">
        <v>285</v>
      </c>
      <c r="F1230" s="260"/>
      <c r="G1230" s="260"/>
      <c r="H1230" s="260"/>
      <c r="I1230" s="260"/>
      <c r="J1230" s="259"/>
      <c r="K1230" s="259"/>
    </row>
    <row r="1231" spans="1:11" s="250" customFormat="1" ht="15" x14ac:dyDescent="0.25">
      <c r="A1231" s="255"/>
      <c r="B1231" s="255" t="s">
        <v>280</v>
      </c>
      <c r="C1231" s="258">
        <v>5.4025000000000002E-3</v>
      </c>
      <c r="D1231" s="258">
        <v>6.1520000000000004E-3</v>
      </c>
      <c r="E1231" s="258">
        <v>0.87809999999999999</v>
      </c>
      <c r="F1231" s="258"/>
      <c r="G1231" s="258"/>
      <c r="H1231" s="258"/>
      <c r="I1231" s="258"/>
      <c r="J1231" s="260"/>
      <c r="K1231" s="260"/>
    </row>
    <row r="1232" spans="1:11" s="250" customFormat="1" ht="15" x14ac:dyDescent="0.25">
      <c r="A1232" s="255"/>
      <c r="B1232" s="255" t="s">
        <v>288</v>
      </c>
      <c r="C1232" s="258">
        <v>-3.3597000000000002E-2</v>
      </c>
      <c r="D1232" s="258">
        <v>2.751E-2</v>
      </c>
      <c r="E1232" s="258">
        <v>-1.2210000000000001</v>
      </c>
      <c r="F1232" s="258"/>
      <c r="G1232" s="258"/>
      <c r="H1232" s="258"/>
      <c r="I1232" s="255"/>
      <c r="J1232" s="260"/>
      <c r="K1232" s="260"/>
    </row>
    <row r="1233" spans="1:11" s="250" customFormat="1" ht="15" x14ac:dyDescent="0.25">
      <c r="A1233" s="254"/>
      <c r="B1233" s="255"/>
      <c r="C1233" s="255"/>
      <c r="D1233" s="255"/>
      <c r="E1233" s="255"/>
      <c r="F1233" s="255"/>
      <c r="G1233" s="255"/>
      <c r="H1233" s="255"/>
      <c r="I1233" s="255"/>
      <c r="J1233" s="258"/>
      <c r="K1233" s="258"/>
    </row>
    <row r="1234" spans="1:11" s="250" customFormat="1" ht="15" x14ac:dyDescent="0.25">
      <c r="A1234" s="254"/>
      <c r="B1234" s="256" t="s">
        <v>278</v>
      </c>
      <c r="C1234" s="256" t="s">
        <v>289</v>
      </c>
      <c r="D1234" s="256" t="s">
        <v>280</v>
      </c>
      <c r="E1234" s="256" t="s">
        <v>281</v>
      </c>
      <c r="F1234" s="256" t="s">
        <v>293</v>
      </c>
      <c r="G1234" s="255"/>
      <c r="H1234" s="255"/>
      <c r="I1234" s="255"/>
      <c r="J1234" s="258"/>
      <c r="K1234" s="258"/>
    </row>
    <row r="1235" spans="1:11" s="250" customFormat="1" ht="15" x14ac:dyDescent="0.25">
      <c r="A1235" s="254"/>
      <c r="B1235" s="255"/>
      <c r="C1235" s="255"/>
      <c r="D1235" s="255"/>
      <c r="E1235" s="255"/>
      <c r="F1235" s="255"/>
      <c r="G1235" s="255"/>
      <c r="H1235" s="255"/>
      <c r="I1235" s="255"/>
      <c r="J1235" s="258"/>
      <c r="K1235" s="258"/>
    </row>
    <row r="1236" spans="1:11" s="250" customFormat="1" ht="15" x14ac:dyDescent="0.25">
      <c r="A1236" s="254"/>
      <c r="B1236" s="255"/>
      <c r="C1236" s="257" t="s">
        <v>283</v>
      </c>
      <c r="D1236" s="257" t="s">
        <v>284</v>
      </c>
      <c r="E1236" s="257"/>
      <c r="F1236" s="255"/>
      <c r="G1236" s="255"/>
      <c r="H1236" s="255"/>
      <c r="I1236" s="255"/>
      <c r="J1236" s="258"/>
      <c r="K1236" s="258"/>
    </row>
    <row r="1237" spans="1:11" s="250" customFormat="1" ht="15" x14ac:dyDescent="0.25">
      <c r="A1237" s="254"/>
      <c r="B1237" s="255" t="s">
        <v>282</v>
      </c>
      <c r="C1237" s="257" t="s">
        <v>286</v>
      </c>
      <c r="D1237" s="257" t="s">
        <v>287</v>
      </c>
      <c r="E1237" s="257" t="s">
        <v>285</v>
      </c>
      <c r="F1237" s="260"/>
      <c r="G1237" s="260"/>
      <c r="H1237" s="260"/>
      <c r="I1237" s="260"/>
      <c r="J1237" s="260"/>
      <c r="K1237" s="260"/>
    </row>
    <row r="1238" spans="1:11" s="250" customFormat="1" ht="15" x14ac:dyDescent="0.25">
      <c r="A1238" s="255"/>
      <c r="B1238" s="255" t="s">
        <v>280</v>
      </c>
      <c r="C1238" s="10">
        <v>4.0229000000000001E-2</v>
      </c>
      <c r="D1238" s="10">
        <v>4.679E-3</v>
      </c>
      <c r="E1238">
        <v>8.5969999999999995</v>
      </c>
      <c r="F1238" s="258"/>
      <c r="G1238" s="258"/>
      <c r="H1238" s="258"/>
      <c r="I1238" s="258"/>
      <c r="J1238" s="260"/>
      <c r="K1238" s="260"/>
    </row>
    <row r="1239" spans="1:11" s="250" customFormat="1" ht="15" x14ac:dyDescent="0.25">
      <c r="A1239" s="255"/>
      <c r="B1239" s="255" t="s">
        <v>288</v>
      </c>
      <c r="C1239" s="10">
        <v>-6.5848000000000004E-2</v>
      </c>
      <c r="D1239" s="10">
        <v>2.0930000000000001E-2</v>
      </c>
      <c r="E1239">
        <v>-3.1469999999999998</v>
      </c>
      <c r="F1239" s="258"/>
      <c r="G1239" s="258"/>
      <c r="H1239" s="258"/>
      <c r="I1239" s="255"/>
      <c r="J1239" s="260"/>
      <c r="K1239" s="260"/>
    </row>
    <row r="1240" spans="1:11" s="250" customFormat="1" ht="15" x14ac:dyDescent="0.25">
      <c r="A1240" s="254"/>
      <c r="B1240" s="255"/>
      <c r="C1240" s="255"/>
      <c r="D1240" s="255"/>
      <c r="E1240" s="255"/>
      <c r="F1240" s="255"/>
      <c r="G1240" s="255"/>
      <c r="H1240" s="255"/>
      <c r="I1240" s="255"/>
      <c r="J1240" s="258"/>
      <c r="K1240" s="258"/>
    </row>
    <row r="1241" spans="1:11" s="250" customFormat="1" ht="15" x14ac:dyDescent="0.25">
      <c r="A1241" s="254"/>
      <c r="B1241" s="256" t="s">
        <v>278</v>
      </c>
      <c r="C1241" s="256" t="s">
        <v>290</v>
      </c>
      <c r="D1241" s="256" t="s">
        <v>280</v>
      </c>
      <c r="E1241" s="256" t="s">
        <v>281</v>
      </c>
      <c r="F1241" s="256" t="s">
        <v>293</v>
      </c>
      <c r="G1241" s="255"/>
      <c r="H1241" s="255"/>
      <c r="I1241" s="255"/>
      <c r="J1241" s="255"/>
      <c r="K1241" s="255"/>
    </row>
    <row r="1242" spans="1:11" s="250" customFormat="1" ht="15" x14ac:dyDescent="0.25">
      <c r="A1242" s="254"/>
      <c r="B1242" s="255"/>
      <c r="C1242" s="255"/>
      <c r="D1242" s="255"/>
      <c r="E1242" s="255"/>
      <c r="F1242" s="255"/>
      <c r="G1242" s="255"/>
      <c r="H1242" s="255"/>
      <c r="I1242" s="255"/>
      <c r="J1242" s="255"/>
      <c r="K1242" s="255"/>
    </row>
    <row r="1243" spans="1:11" s="250" customFormat="1" ht="15" x14ac:dyDescent="0.25">
      <c r="A1243" s="254"/>
      <c r="B1243" s="255"/>
      <c r="C1243" s="257" t="s">
        <v>283</v>
      </c>
      <c r="D1243" s="257" t="s">
        <v>284</v>
      </c>
      <c r="E1243" s="257"/>
      <c r="F1243" s="255"/>
      <c r="G1243" s="255"/>
      <c r="H1243" s="258"/>
      <c r="I1243" s="258"/>
      <c r="J1243" s="255"/>
      <c r="K1243" s="255"/>
    </row>
    <row r="1244" spans="1:11" s="250" customFormat="1" ht="15" x14ac:dyDescent="0.25">
      <c r="A1244" s="254"/>
      <c r="B1244" s="255" t="s">
        <v>282</v>
      </c>
      <c r="C1244" s="257" t="s">
        <v>286</v>
      </c>
      <c r="D1244" s="257" t="s">
        <v>287</v>
      </c>
      <c r="E1244" s="257" t="s">
        <v>285</v>
      </c>
      <c r="F1244" s="260"/>
      <c r="G1244" s="260"/>
      <c r="H1244" s="260"/>
      <c r="I1244" s="260"/>
      <c r="J1244" s="259"/>
      <c r="K1244" s="259"/>
    </row>
    <row r="1245" spans="1:11" s="250" customFormat="1" ht="15" x14ac:dyDescent="0.25">
      <c r="A1245" s="255"/>
      <c r="B1245" s="255" t="s">
        <v>280</v>
      </c>
      <c r="C1245" s="10">
        <v>-3.4826000000000003E-2</v>
      </c>
      <c r="D1245" s="10">
        <v>7.6499999999999997E-3</v>
      </c>
      <c r="E1245">
        <v>-4.5519999999999996</v>
      </c>
      <c r="F1245" s="258"/>
      <c r="G1245" s="258"/>
      <c r="H1245" s="258"/>
      <c r="I1245" s="255"/>
      <c r="J1245" s="259"/>
      <c r="K1245" s="259"/>
    </row>
    <row r="1246" spans="1:11" s="250" customFormat="1" ht="15" x14ac:dyDescent="0.25">
      <c r="A1246" s="255"/>
      <c r="B1246" s="255" t="s">
        <v>288</v>
      </c>
      <c r="C1246" s="10">
        <v>3.2251000000000002E-2</v>
      </c>
      <c r="D1246" s="10">
        <v>3.4209999999999997E-2</v>
      </c>
      <c r="E1246">
        <v>0.94269999999999998</v>
      </c>
      <c r="F1246" s="258"/>
      <c r="G1246" s="258"/>
      <c r="H1246" s="258"/>
      <c r="I1246" s="255"/>
      <c r="J1246" s="259"/>
      <c r="K1246" s="259"/>
    </row>
    <row r="1247" spans="1:11" s="250" customFormat="1" ht="15" x14ac:dyDescent="0.25">
      <c r="A1247" s="255"/>
      <c r="B1247" s="255"/>
      <c r="C1247" s="255"/>
      <c r="D1247" s="255"/>
      <c r="E1247" s="255"/>
      <c r="F1247" s="255"/>
      <c r="G1247" s="255"/>
      <c r="H1247" s="255"/>
      <c r="I1247" s="255"/>
      <c r="J1247" s="255"/>
      <c r="K1247" s="255"/>
    </row>
    <row r="1248" spans="1:11" s="250" customFormat="1" ht="15" x14ac:dyDescent="0.25">
      <c r="A1248" s="254"/>
      <c r="B1248" s="256" t="s">
        <v>278</v>
      </c>
      <c r="C1248" s="256" t="s">
        <v>291</v>
      </c>
      <c r="D1248" s="256" t="s">
        <v>280</v>
      </c>
      <c r="E1248" s="256" t="s">
        <v>281</v>
      </c>
      <c r="F1248" s="256" t="s">
        <v>293</v>
      </c>
      <c r="G1248" s="255"/>
      <c r="H1248" s="255"/>
      <c r="I1248" s="255"/>
      <c r="J1248" s="255"/>
      <c r="K1248" s="255"/>
    </row>
    <row r="1249" spans="1:11" s="250" customFormat="1" ht="15" x14ac:dyDescent="0.25">
      <c r="A1249" s="254"/>
      <c r="B1249" s="255"/>
      <c r="C1249" s="255"/>
      <c r="D1249" s="255"/>
      <c r="E1249" s="255"/>
      <c r="F1249" s="255"/>
      <c r="G1249" s="255"/>
      <c r="H1249" s="255"/>
      <c r="I1249" s="255"/>
      <c r="J1249" s="255"/>
      <c r="K1249" s="255"/>
    </row>
    <row r="1250" spans="1:11" s="250" customFormat="1" ht="15" x14ac:dyDescent="0.25">
      <c r="A1250" s="254"/>
      <c r="B1250" s="255"/>
      <c r="C1250" s="257" t="s">
        <v>283</v>
      </c>
      <c r="D1250" s="257" t="s">
        <v>284</v>
      </c>
      <c r="E1250" s="257"/>
      <c r="F1250" s="255"/>
      <c r="G1250" s="255"/>
      <c r="H1250" s="255"/>
      <c r="I1250" s="255"/>
      <c r="J1250" s="255"/>
      <c r="K1250" s="255"/>
    </row>
    <row r="1251" spans="1:11" s="250" customFormat="1" ht="15" x14ac:dyDescent="0.25">
      <c r="A1251" s="254"/>
      <c r="B1251" s="255" t="s">
        <v>282</v>
      </c>
      <c r="C1251" s="257" t="s">
        <v>286</v>
      </c>
      <c r="D1251" s="257" t="s">
        <v>287</v>
      </c>
      <c r="E1251" s="257" t="s">
        <v>285</v>
      </c>
      <c r="F1251" s="260"/>
      <c r="G1251" s="260"/>
      <c r="H1251" s="260"/>
      <c r="I1251" s="260"/>
      <c r="J1251" s="259"/>
      <c r="K1251" s="259"/>
    </row>
    <row r="1252" spans="1:11" s="250" customFormat="1" ht="15" x14ac:dyDescent="0.25">
      <c r="A1252" s="255"/>
      <c r="B1252" s="255" t="s">
        <v>280</v>
      </c>
      <c r="C1252" s="10">
        <v>-6.1360999999999999E-2</v>
      </c>
      <c r="D1252" s="10">
        <v>1.2630000000000001E-2</v>
      </c>
      <c r="E1252">
        <v>-4.8600000000000003</v>
      </c>
      <c r="F1252" s="258"/>
      <c r="G1252" s="258"/>
      <c r="H1252" s="258"/>
      <c r="I1252" s="258"/>
      <c r="J1252" s="259"/>
      <c r="K1252" s="259"/>
    </row>
    <row r="1253" spans="1:11" s="250" customFormat="1" ht="15" x14ac:dyDescent="0.25">
      <c r="A1253" s="255"/>
      <c r="B1253" s="255" t="s">
        <v>288</v>
      </c>
      <c r="C1253" s="10">
        <v>8.7318999999999994E-2</v>
      </c>
      <c r="D1253" s="10">
        <v>5.6469999999999999E-2</v>
      </c>
      <c r="E1253">
        <v>1.546</v>
      </c>
      <c r="F1253" s="258"/>
      <c r="G1253" s="258"/>
      <c r="H1253" s="258"/>
      <c r="I1253" s="255"/>
      <c r="J1253" s="259"/>
      <c r="K1253" s="259"/>
    </row>
    <row r="1254" spans="1:11" s="250" customFormat="1" ht="15" x14ac:dyDescent="0.25">
      <c r="A1254" s="254"/>
      <c r="B1254" s="255"/>
      <c r="C1254" s="255"/>
      <c r="D1254" s="255"/>
      <c r="E1254" s="255"/>
      <c r="F1254" s="255"/>
      <c r="G1254" s="255"/>
      <c r="H1254" s="255"/>
      <c r="I1254" s="255"/>
      <c r="J1254" s="255"/>
      <c r="K1254" s="255"/>
    </row>
    <row r="1255" spans="1:11" s="250" customFormat="1" ht="15" x14ac:dyDescent="0.25">
      <c r="A1255" s="254"/>
      <c r="B1255" s="256" t="s">
        <v>278</v>
      </c>
      <c r="C1255" s="256" t="s">
        <v>292</v>
      </c>
      <c r="D1255" s="256" t="s">
        <v>280</v>
      </c>
      <c r="E1255" s="256" t="s">
        <v>281</v>
      </c>
      <c r="F1255" s="256" t="s">
        <v>293</v>
      </c>
      <c r="G1255" s="255"/>
      <c r="H1255" s="255"/>
      <c r="I1255" s="255"/>
      <c r="J1255" s="255"/>
      <c r="K1255" s="255"/>
    </row>
    <row r="1256" spans="1:11" s="250" customFormat="1" ht="15" x14ac:dyDescent="0.25">
      <c r="A1256" s="254"/>
      <c r="B1256" s="255"/>
      <c r="C1256" s="255"/>
      <c r="D1256" s="255"/>
      <c r="E1256" s="255"/>
      <c r="F1256" s="255"/>
      <c r="G1256" s="255"/>
      <c r="H1256" s="255"/>
      <c r="I1256" s="255"/>
      <c r="J1256" s="255"/>
      <c r="K1256" s="255"/>
    </row>
    <row r="1257" spans="1:11" s="250" customFormat="1" ht="15" x14ac:dyDescent="0.25">
      <c r="A1257" s="254"/>
      <c r="B1257" s="255"/>
      <c r="C1257" s="257" t="s">
        <v>283</v>
      </c>
      <c r="D1257" s="257" t="s">
        <v>284</v>
      </c>
      <c r="E1257" s="257"/>
      <c r="F1257" s="255"/>
      <c r="G1257" s="255"/>
      <c r="H1257" s="255"/>
      <c r="I1257" s="255"/>
      <c r="J1257" s="255"/>
      <c r="K1257" s="255"/>
    </row>
    <row r="1258" spans="1:11" s="250" customFormat="1" ht="15" x14ac:dyDescent="0.25">
      <c r="A1258" s="254"/>
      <c r="B1258" s="255" t="s">
        <v>282</v>
      </c>
      <c r="C1258" s="257" t="s">
        <v>286</v>
      </c>
      <c r="D1258" s="257" t="s">
        <v>287</v>
      </c>
      <c r="E1258" s="257" t="s">
        <v>285</v>
      </c>
      <c r="F1258" s="260"/>
      <c r="G1258" s="260"/>
      <c r="H1258" s="260"/>
      <c r="I1258" s="260"/>
      <c r="J1258" s="259"/>
      <c r="K1258" s="259"/>
    </row>
    <row r="1259" spans="1:11" s="250" customFormat="1" ht="15" x14ac:dyDescent="0.25">
      <c r="A1259" s="255"/>
      <c r="B1259" s="255" t="s">
        <v>280</v>
      </c>
      <c r="C1259" s="10">
        <v>-1.7663999999999999E-2</v>
      </c>
      <c r="D1259" s="10">
        <v>5.2490000000000002E-3</v>
      </c>
      <c r="E1259">
        <v>-3.3650000000000002</v>
      </c>
      <c r="F1259" s="258"/>
      <c r="G1259" s="258"/>
      <c r="H1259" s="258"/>
      <c r="I1259" s="260"/>
      <c r="J1259" s="259"/>
      <c r="K1259" s="259"/>
    </row>
    <row r="1260" spans="1:11" s="250" customFormat="1" ht="15" x14ac:dyDescent="0.25">
      <c r="A1260" s="255"/>
      <c r="B1260" s="255" t="s">
        <v>288</v>
      </c>
      <c r="C1260" s="10">
        <v>-2.7932E-3</v>
      </c>
      <c r="D1260" s="10">
        <v>2.3470000000000001E-2</v>
      </c>
      <c r="E1260">
        <v>-0.11899999999999999</v>
      </c>
      <c r="F1260" s="258"/>
      <c r="G1260" s="258"/>
      <c r="H1260" s="258"/>
      <c r="I1260" s="259"/>
      <c r="J1260" s="259"/>
      <c r="K1260" s="259"/>
    </row>
    <row r="1261" spans="1:11" s="250" customFormat="1" ht="15" x14ac:dyDescent="0.25">
      <c r="A1261" s="255"/>
      <c r="B1261" s="255"/>
      <c r="C1261" s="255"/>
      <c r="D1261" s="255"/>
      <c r="E1261" s="255"/>
      <c r="F1261" s="255"/>
      <c r="G1261" s="255"/>
      <c r="H1261" s="255"/>
      <c r="I1261" s="255"/>
      <c r="J1261" s="255"/>
      <c r="K1261" s="255"/>
    </row>
    <row r="1262" spans="1:11" s="250" customFormat="1" ht="15" x14ac:dyDescent="0.25">
      <c r="A1262" s="254"/>
      <c r="B1262" s="283" t="s">
        <v>278</v>
      </c>
      <c r="C1262" s="283" t="s">
        <v>279</v>
      </c>
      <c r="D1262" s="283" t="s">
        <v>280</v>
      </c>
      <c r="E1262" s="283" t="s">
        <v>281</v>
      </c>
      <c r="F1262" s="283" t="s">
        <v>496</v>
      </c>
      <c r="G1262" s="255"/>
      <c r="H1262" s="255"/>
      <c r="I1262" s="255"/>
      <c r="J1262" s="255"/>
      <c r="K1262" s="255"/>
    </row>
    <row r="1263" spans="1:11" s="250" customFormat="1" ht="15" x14ac:dyDescent="0.25">
      <c r="A1263" s="254"/>
      <c r="B1263" s="255"/>
      <c r="C1263" s="255"/>
      <c r="D1263" s="255"/>
      <c r="E1263" s="255"/>
      <c r="F1263" s="255"/>
      <c r="G1263" s="255"/>
      <c r="H1263" s="255"/>
      <c r="I1263" s="255"/>
      <c r="J1263" s="255"/>
      <c r="K1263" s="255"/>
    </row>
    <row r="1264" spans="1:11" s="250" customFormat="1" ht="15" x14ac:dyDescent="0.25">
      <c r="A1264" s="254"/>
      <c r="B1264" s="255"/>
      <c r="C1264" s="257" t="s">
        <v>283</v>
      </c>
      <c r="D1264" s="257" t="s">
        <v>284</v>
      </c>
      <c r="E1264" s="257"/>
      <c r="F1264" s="255"/>
      <c r="G1264" s="255"/>
      <c r="H1264" s="255"/>
      <c r="I1264" s="258"/>
      <c r="J1264" s="258"/>
      <c r="K1264" s="255"/>
    </row>
    <row r="1265" spans="1:11" s="250" customFormat="1" ht="15" x14ac:dyDescent="0.25">
      <c r="A1265" s="254"/>
      <c r="B1265" s="255" t="s">
        <v>282</v>
      </c>
      <c r="C1265" s="257" t="s">
        <v>286</v>
      </c>
      <c r="D1265" s="257" t="s">
        <v>287</v>
      </c>
      <c r="E1265" s="257" t="s">
        <v>285</v>
      </c>
      <c r="F1265" s="260"/>
      <c r="G1265" s="260"/>
      <c r="H1265" s="260"/>
      <c r="I1265" s="260"/>
      <c r="J1265" s="260"/>
      <c r="K1265" s="259"/>
    </row>
    <row r="1266" spans="1:11" s="250" customFormat="1" ht="15" x14ac:dyDescent="0.25">
      <c r="A1266" s="255"/>
      <c r="B1266" s="255" t="s">
        <v>280</v>
      </c>
      <c r="C1266" s="10">
        <v>5.6223000000000004E-4</v>
      </c>
      <c r="D1266" s="10">
        <v>1.5070000000000001E-3</v>
      </c>
      <c r="E1266">
        <v>0.373</v>
      </c>
      <c r="F1266" s="258"/>
      <c r="G1266" s="258"/>
      <c r="H1266" s="258"/>
      <c r="I1266" s="258"/>
      <c r="J1266" s="260"/>
      <c r="K1266" s="259"/>
    </row>
    <row r="1267" spans="1:11" s="250" customFormat="1" ht="15" x14ac:dyDescent="0.25">
      <c r="A1267" s="255"/>
      <c r="B1267" s="255" t="s">
        <v>288</v>
      </c>
      <c r="C1267" s="10">
        <v>2.2610000000000002E-2</v>
      </c>
      <c r="D1267" s="10">
        <v>1.9550000000000001E-2</v>
      </c>
      <c r="E1267">
        <v>1.157</v>
      </c>
      <c r="F1267" s="258"/>
      <c r="G1267" s="258"/>
      <c r="H1267" s="258"/>
      <c r="I1267" s="258"/>
      <c r="J1267" s="260"/>
      <c r="K1267" s="259"/>
    </row>
    <row r="1268" spans="1:11" s="250" customFormat="1" ht="15" x14ac:dyDescent="0.25">
      <c r="A1268" s="254"/>
      <c r="B1268" s="255"/>
      <c r="C1268" s="255"/>
      <c r="D1268" s="255"/>
      <c r="E1268" s="255"/>
      <c r="F1268" s="255"/>
      <c r="G1268" s="255"/>
      <c r="H1268" s="255"/>
      <c r="I1268" s="258"/>
      <c r="J1268" s="258"/>
      <c r="K1268" s="255"/>
    </row>
    <row r="1269" spans="1:11" s="250" customFormat="1" ht="15" x14ac:dyDescent="0.25">
      <c r="A1269" s="254"/>
      <c r="B1269" s="256" t="s">
        <v>278</v>
      </c>
      <c r="C1269" s="256" t="s">
        <v>289</v>
      </c>
      <c r="D1269" s="256" t="s">
        <v>280</v>
      </c>
      <c r="E1269" s="256" t="s">
        <v>281</v>
      </c>
      <c r="F1269" s="256" t="s">
        <v>496</v>
      </c>
      <c r="G1269" s="255"/>
      <c r="H1269" s="255"/>
      <c r="I1269" s="258"/>
      <c r="J1269" s="258"/>
      <c r="K1269" s="255"/>
    </row>
    <row r="1270" spans="1:11" s="250" customFormat="1" ht="15" x14ac:dyDescent="0.25">
      <c r="A1270" s="254"/>
      <c r="B1270" s="255"/>
      <c r="C1270" s="255"/>
      <c r="D1270" s="255"/>
      <c r="E1270" s="255"/>
      <c r="F1270" s="255"/>
      <c r="G1270" s="255"/>
      <c r="H1270" s="255"/>
      <c r="I1270" s="258"/>
      <c r="J1270" s="258"/>
      <c r="K1270" s="255"/>
    </row>
    <row r="1271" spans="1:11" s="250" customFormat="1" ht="15" x14ac:dyDescent="0.25">
      <c r="A1271" s="254"/>
      <c r="B1271" s="255"/>
      <c r="C1271" s="257" t="s">
        <v>283</v>
      </c>
      <c r="D1271" s="257" t="s">
        <v>284</v>
      </c>
      <c r="E1271" s="257"/>
      <c r="F1271" s="255"/>
      <c r="G1271" s="255"/>
      <c r="H1271" s="255"/>
      <c r="I1271" s="258"/>
      <c r="J1271" s="255"/>
      <c r="K1271" s="255"/>
    </row>
    <row r="1272" spans="1:11" s="250" customFormat="1" ht="15" x14ac:dyDescent="0.25">
      <c r="A1272" s="254"/>
      <c r="B1272" s="255" t="s">
        <v>282</v>
      </c>
      <c r="C1272" s="257" t="s">
        <v>286</v>
      </c>
      <c r="D1272" s="257" t="s">
        <v>287</v>
      </c>
      <c r="E1272" s="257" t="s">
        <v>285</v>
      </c>
      <c r="F1272" s="260"/>
      <c r="G1272" s="260"/>
      <c r="H1272" s="260"/>
      <c r="I1272" s="260"/>
      <c r="J1272" s="260"/>
      <c r="K1272" s="259"/>
    </row>
    <row r="1273" spans="1:11" s="250" customFormat="1" ht="15" x14ac:dyDescent="0.25">
      <c r="A1273" s="255"/>
      <c r="B1273" s="255" t="s">
        <v>280</v>
      </c>
      <c r="C1273" s="10">
        <v>9.1756000000000008E-3</v>
      </c>
      <c r="D1273" s="10">
        <v>4.104E-3</v>
      </c>
      <c r="E1273">
        <v>2.2360000000000002</v>
      </c>
      <c r="F1273" s="258"/>
      <c r="G1273" s="258"/>
      <c r="H1273" s="258"/>
      <c r="I1273" s="258"/>
      <c r="J1273" s="260"/>
      <c r="K1273" s="259"/>
    </row>
    <row r="1274" spans="1:11" s="250" customFormat="1" ht="15" x14ac:dyDescent="0.25">
      <c r="A1274" s="255"/>
      <c r="B1274" s="255" t="s">
        <v>288</v>
      </c>
      <c r="C1274">
        <v>6.8883E-2</v>
      </c>
      <c r="D1274" s="10">
        <v>5.3220000000000003E-2</v>
      </c>
      <c r="E1274">
        <v>1.294</v>
      </c>
      <c r="F1274" s="258"/>
      <c r="G1274" s="258"/>
      <c r="H1274" s="258"/>
      <c r="I1274" s="255"/>
      <c r="J1274" s="259"/>
      <c r="K1274" s="259"/>
    </row>
    <row r="1275" spans="1:11" s="250" customFormat="1" ht="15" x14ac:dyDescent="0.25">
      <c r="A1275" s="254"/>
      <c r="B1275" s="255"/>
      <c r="C1275" s="255"/>
      <c r="D1275" s="255"/>
      <c r="E1275" s="255"/>
      <c r="F1275" s="255"/>
      <c r="G1275" s="255"/>
      <c r="H1275" s="255"/>
      <c r="I1275" s="255"/>
      <c r="J1275" s="255"/>
      <c r="K1275" s="255"/>
    </row>
    <row r="1276" spans="1:11" s="250" customFormat="1" ht="15" x14ac:dyDescent="0.25">
      <c r="A1276" s="254"/>
      <c r="B1276" s="256" t="s">
        <v>278</v>
      </c>
      <c r="C1276" s="256" t="s">
        <v>290</v>
      </c>
      <c r="D1276" s="256" t="s">
        <v>280</v>
      </c>
      <c r="E1276" s="256" t="s">
        <v>281</v>
      </c>
      <c r="F1276" s="256" t="s">
        <v>496</v>
      </c>
      <c r="G1276" s="255"/>
      <c r="H1276" s="255"/>
      <c r="I1276" s="255"/>
      <c r="J1276" s="255"/>
      <c r="K1276" s="255"/>
    </row>
    <row r="1277" spans="1:11" s="250" customFormat="1" ht="15" x14ac:dyDescent="0.25">
      <c r="A1277" s="254"/>
      <c r="B1277" s="255"/>
      <c r="C1277" s="255"/>
      <c r="D1277" s="255"/>
      <c r="E1277" s="255"/>
      <c r="F1277" s="255"/>
      <c r="G1277" s="255"/>
      <c r="H1277" s="255"/>
      <c r="I1277" s="255"/>
      <c r="J1277" s="255"/>
      <c r="K1277" s="255"/>
    </row>
    <row r="1278" spans="1:11" s="250" customFormat="1" ht="15" x14ac:dyDescent="0.25">
      <c r="A1278" s="254"/>
      <c r="B1278" s="255"/>
      <c r="C1278" s="257" t="s">
        <v>283</v>
      </c>
      <c r="D1278" s="257" t="s">
        <v>284</v>
      </c>
      <c r="E1278" s="257"/>
      <c r="F1278" s="255"/>
      <c r="G1278" s="255"/>
      <c r="H1278" s="255"/>
      <c r="I1278" s="255"/>
      <c r="J1278" s="255"/>
      <c r="K1278" s="255"/>
    </row>
    <row r="1279" spans="1:11" s="250" customFormat="1" ht="15" x14ac:dyDescent="0.25">
      <c r="A1279" s="254"/>
      <c r="B1279" s="255" t="s">
        <v>282</v>
      </c>
      <c r="C1279" s="257" t="s">
        <v>286</v>
      </c>
      <c r="D1279" s="257" t="s">
        <v>287</v>
      </c>
      <c r="E1279" s="257" t="s">
        <v>285</v>
      </c>
      <c r="F1279" s="260"/>
      <c r="G1279" s="260"/>
      <c r="H1279" s="260"/>
      <c r="I1279" s="260"/>
      <c r="J1279" s="259"/>
      <c r="K1279" s="259"/>
    </row>
    <row r="1280" spans="1:11" s="250" customFormat="1" ht="15" x14ac:dyDescent="0.25">
      <c r="A1280" s="255"/>
      <c r="B1280" s="255" t="s">
        <v>280</v>
      </c>
      <c r="C1280" s="10">
        <v>-8.6134000000000002E-3</v>
      </c>
      <c r="D1280" s="10">
        <v>4.6360000000000004E-3</v>
      </c>
      <c r="E1280">
        <v>-1.8580000000000001</v>
      </c>
      <c r="F1280" s="258"/>
      <c r="G1280" s="258"/>
      <c r="H1280" s="258"/>
      <c r="I1280" s="260"/>
      <c r="J1280" s="259"/>
      <c r="K1280" s="259"/>
    </row>
    <row r="1281" spans="1:14" s="250" customFormat="1" ht="15" x14ac:dyDescent="0.25">
      <c r="A1281" s="255"/>
      <c r="B1281" s="255" t="s">
        <v>288</v>
      </c>
      <c r="C1281" s="10">
        <v>-4.6274000000000003E-2</v>
      </c>
      <c r="D1281" s="10">
        <v>6.012E-2</v>
      </c>
      <c r="E1281">
        <v>-0.76970000000000005</v>
      </c>
      <c r="F1281" s="258"/>
      <c r="G1281" s="258"/>
      <c r="H1281" s="258"/>
      <c r="I1281" s="259"/>
      <c r="J1281" s="259"/>
      <c r="K1281" s="259"/>
    </row>
    <row r="1282" spans="1:14" s="250" customFormat="1" ht="15" x14ac:dyDescent="0.25">
      <c r="A1282" s="254"/>
      <c r="B1282" s="255"/>
      <c r="C1282" s="255"/>
      <c r="D1282" s="255"/>
      <c r="E1282" s="255"/>
      <c r="F1282" s="255"/>
      <c r="G1282" s="255"/>
      <c r="H1282" s="255"/>
      <c r="I1282" s="255"/>
      <c r="J1282" s="255"/>
      <c r="K1282" s="255"/>
    </row>
    <row r="1283" spans="1:14" s="250" customFormat="1" ht="15" x14ac:dyDescent="0.25">
      <c r="A1283" s="254"/>
      <c r="B1283" s="256" t="s">
        <v>278</v>
      </c>
      <c r="C1283" s="256" t="s">
        <v>291</v>
      </c>
      <c r="D1283" s="256" t="s">
        <v>280</v>
      </c>
      <c r="E1283" s="256" t="s">
        <v>281</v>
      </c>
      <c r="F1283" s="256" t="s">
        <v>496</v>
      </c>
      <c r="G1283" s="255"/>
      <c r="H1283" s="255"/>
      <c r="I1283" s="255"/>
      <c r="J1283" s="255"/>
      <c r="K1283" s="255"/>
    </row>
    <row r="1284" spans="1:14" s="250" customFormat="1" ht="15" x14ac:dyDescent="0.25">
      <c r="A1284" s="254"/>
      <c r="B1284" s="255"/>
      <c r="C1284" s="255"/>
      <c r="D1284" s="255"/>
      <c r="E1284" s="255"/>
      <c r="F1284" s="255"/>
      <c r="G1284" s="255"/>
      <c r="H1284" s="255"/>
      <c r="I1284" s="255"/>
      <c r="J1284" s="255"/>
      <c r="K1284" s="255"/>
    </row>
    <row r="1285" spans="1:14" s="250" customFormat="1" ht="15" x14ac:dyDescent="0.25">
      <c r="A1285" s="254"/>
      <c r="B1285" s="255"/>
      <c r="C1285" s="257" t="s">
        <v>283</v>
      </c>
      <c r="D1285" s="257" t="s">
        <v>284</v>
      </c>
      <c r="E1285" s="257"/>
      <c r="F1285" s="255"/>
      <c r="G1285" s="255"/>
      <c r="H1285" s="255"/>
      <c r="I1285" s="255"/>
      <c r="J1285" s="255"/>
      <c r="K1285" s="255"/>
    </row>
    <row r="1286" spans="1:14" s="250" customFormat="1" ht="15" x14ac:dyDescent="0.25">
      <c r="A1286" s="254"/>
      <c r="B1286" s="255" t="s">
        <v>282</v>
      </c>
      <c r="C1286" s="257" t="s">
        <v>286</v>
      </c>
      <c r="D1286" s="257" t="s">
        <v>287</v>
      </c>
      <c r="E1286" s="257" t="s">
        <v>285</v>
      </c>
      <c r="F1286" s="260"/>
      <c r="G1286" s="260"/>
      <c r="H1286" s="260"/>
      <c r="I1286" s="260"/>
      <c r="J1286" s="259"/>
      <c r="K1286" s="259"/>
    </row>
    <row r="1287" spans="1:14" s="250" customFormat="1" ht="15" x14ac:dyDescent="0.25">
      <c r="A1287" s="255"/>
      <c r="B1287" s="255" t="s">
        <v>280</v>
      </c>
      <c r="C1287" s="10">
        <v>-7.9702999999999996E-3</v>
      </c>
      <c r="D1287" s="10">
        <v>1.1039999999999999E-2</v>
      </c>
      <c r="E1287" s="10">
        <v>-0.72170000000000001</v>
      </c>
      <c r="F1287" s="258"/>
      <c r="G1287" s="258"/>
      <c r="H1287" s="258"/>
      <c r="I1287" s="255"/>
      <c r="J1287" s="259"/>
      <c r="K1287" s="259"/>
    </row>
    <row r="1288" spans="1:14" s="250" customFormat="1" ht="15" x14ac:dyDescent="0.25">
      <c r="A1288" s="255"/>
      <c r="B1288" s="255" t="s">
        <v>288</v>
      </c>
      <c r="C1288">
        <v>-5.0866000000000001E-2</v>
      </c>
      <c r="D1288">
        <v>0.14319999999999999</v>
      </c>
      <c r="E1288">
        <v>-0.35520000000000002</v>
      </c>
      <c r="F1288" s="258"/>
      <c r="G1288" s="258"/>
      <c r="H1288" s="258"/>
      <c r="I1288" s="255"/>
      <c r="J1288" s="259"/>
      <c r="K1288" s="259"/>
    </row>
    <row r="1289" spans="1:14" s="250" customFormat="1" ht="15" x14ac:dyDescent="0.25">
      <c r="A1289" s="254"/>
      <c r="B1289" s="255"/>
      <c r="C1289" s="255"/>
      <c r="D1289" s="255"/>
      <c r="E1289" s="255"/>
      <c r="F1289" s="255"/>
      <c r="G1289" s="255"/>
      <c r="H1289" s="255"/>
      <c r="I1289" s="255"/>
      <c r="J1289" s="255"/>
      <c r="K1289" s="255"/>
    </row>
    <row r="1290" spans="1:14" s="250" customFormat="1" ht="15" x14ac:dyDescent="0.25">
      <c r="A1290" s="254"/>
      <c r="B1290" s="256" t="s">
        <v>278</v>
      </c>
      <c r="C1290" s="256" t="s">
        <v>292</v>
      </c>
      <c r="D1290" s="256" t="s">
        <v>280</v>
      </c>
      <c r="E1290" s="256" t="s">
        <v>281</v>
      </c>
      <c r="F1290" s="256" t="s">
        <v>496</v>
      </c>
      <c r="G1290" s="255"/>
      <c r="H1290" s="255"/>
      <c r="I1290" s="255"/>
      <c r="J1290" s="255"/>
      <c r="K1290" s="255"/>
    </row>
    <row r="1291" spans="1:14" s="250" customFormat="1" ht="15" x14ac:dyDescent="0.25">
      <c r="A1291" s="254"/>
      <c r="B1291" s="255"/>
      <c r="C1291" s="255"/>
      <c r="D1291" s="255"/>
      <c r="E1291" s="255"/>
      <c r="F1291" s="255"/>
      <c r="G1291" s="255"/>
      <c r="H1291" s="255"/>
      <c r="I1291" s="255"/>
      <c r="J1291" s="255"/>
      <c r="K1291" s="255"/>
    </row>
    <row r="1292" spans="1:14" s="250" customFormat="1" ht="15" x14ac:dyDescent="0.25">
      <c r="A1292" s="254"/>
      <c r="B1292" s="255"/>
      <c r="C1292" s="257" t="s">
        <v>283</v>
      </c>
      <c r="D1292" s="257" t="s">
        <v>284</v>
      </c>
      <c r="E1292" s="257"/>
      <c r="F1292" s="255"/>
      <c r="G1292" s="255"/>
      <c r="H1292" s="255"/>
      <c r="I1292" s="255"/>
      <c r="J1292" s="255"/>
      <c r="K1292" s="255"/>
    </row>
    <row r="1293" spans="1:14" s="250" customFormat="1" ht="15" x14ac:dyDescent="0.25">
      <c r="A1293" s="254"/>
      <c r="B1293" s="255" t="s">
        <v>282</v>
      </c>
      <c r="C1293" s="257" t="s">
        <v>286</v>
      </c>
      <c r="D1293" s="257" t="s">
        <v>287</v>
      </c>
      <c r="E1293" s="257" t="s">
        <v>285</v>
      </c>
      <c r="F1293" s="260"/>
      <c r="G1293" s="260"/>
      <c r="H1293" s="260"/>
      <c r="I1293" s="259"/>
      <c r="J1293" s="259"/>
      <c r="K1293" s="259"/>
    </row>
    <row r="1294" spans="1:14" s="250" customFormat="1" ht="15" x14ac:dyDescent="0.25">
      <c r="A1294" s="255"/>
      <c r="B1294" s="255" t="s">
        <v>280</v>
      </c>
      <c r="C1294" s="10">
        <v>-9.2639000000000003E-3</v>
      </c>
      <c r="D1294" s="10">
        <v>1.508E-3</v>
      </c>
      <c r="E1294">
        <v>-6.1440000000000001</v>
      </c>
      <c r="F1294" s="258"/>
      <c r="G1294" s="258"/>
      <c r="H1294" s="258"/>
      <c r="I1294" s="260"/>
      <c r="J1294" s="259"/>
      <c r="K1294" s="259"/>
    </row>
    <row r="1295" spans="1:14" s="250" customFormat="1" ht="15" x14ac:dyDescent="0.25">
      <c r="A1295" s="255"/>
      <c r="B1295" s="255" t="s">
        <v>288</v>
      </c>
      <c r="C1295" s="10">
        <v>-3.8117999999999999E-2</v>
      </c>
      <c r="D1295" s="10">
        <v>1.9550000000000001E-2</v>
      </c>
      <c r="E1295">
        <v>-1.9490000000000001</v>
      </c>
      <c r="F1295" s="258"/>
      <c r="G1295" s="258"/>
      <c r="H1295" s="258"/>
      <c r="I1295" s="260"/>
      <c r="J1295" s="259"/>
      <c r="K1295" s="259"/>
    </row>
    <row r="1296" spans="1:14" s="250" customFormat="1" ht="15" x14ac:dyDescent="0.25">
      <c r="A1296" s="254"/>
      <c r="B1296" s="255"/>
      <c r="C1296" s="255"/>
      <c r="D1296" s="255"/>
      <c r="E1296" s="255"/>
      <c r="F1296" s="255"/>
      <c r="G1296" s="255"/>
      <c r="H1296" s="255"/>
      <c r="I1296" s="255"/>
      <c r="J1296" s="255"/>
      <c r="K1296" s="255"/>
      <c r="L1296" s="249"/>
      <c r="M1296" s="249"/>
      <c r="N1296" s="249"/>
    </row>
    <row r="1297" spans="1:14" s="250" customFormat="1" ht="15" x14ac:dyDescent="0.25">
      <c r="A1297" s="254"/>
      <c r="B1297" s="255"/>
      <c r="C1297" s="255"/>
      <c r="D1297" s="255"/>
      <c r="E1297" s="255"/>
      <c r="F1297" s="255"/>
      <c r="G1297" s="255"/>
      <c r="H1297" s="255"/>
      <c r="I1297" s="255"/>
      <c r="J1297" s="255"/>
      <c r="K1297" s="255"/>
    </row>
    <row r="1298" spans="1:14" ht="26.25" x14ac:dyDescent="0.4">
      <c r="A1298" s="264" t="s">
        <v>81</v>
      </c>
      <c r="B1298" s="265"/>
      <c r="C1298" s="265"/>
      <c r="D1298" s="265"/>
      <c r="E1298" s="265"/>
      <c r="F1298" s="265"/>
      <c r="G1298" s="265"/>
      <c r="H1298" s="265"/>
      <c r="I1298" s="265"/>
      <c r="J1298" s="265"/>
      <c r="K1298" s="265"/>
      <c r="L1298" s="250"/>
      <c r="M1298" s="250"/>
      <c r="N1298" s="250"/>
    </row>
    <row r="1299" spans="1:14" s="250" customFormat="1" ht="15" x14ac:dyDescent="0.25">
      <c r="A1299" s="254"/>
      <c r="B1299" s="255"/>
      <c r="C1299" s="255"/>
      <c r="D1299" s="255"/>
      <c r="E1299" s="255"/>
      <c r="F1299" s="255"/>
      <c r="G1299" s="255"/>
      <c r="H1299" s="255"/>
      <c r="I1299" s="255"/>
      <c r="J1299" s="255"/>
      <c r="K1299" s="255"/>
    </row>
    <row r="1300" spans="1:14" s="250" customFormat="1" ht="15" x14ac:dyDescent="0.25">
      <c r="A1300" s="254"/>
      <c r="B1300" s="256" t="s">
        <v>278</v>
      </c>
      <c r="C1300" s="256" t="s">
        <v>279</v>
      </c>
      <c r="D1300" s="256" t="s">
        <v>280</v>
      </c>
      <c r="E1300" s="256" t="s">
        <v>281</v>
      </c>
      <c r="F1300" s="256" t="s">
        <v>495</v>
      </c>
      <c r="G1300" s="255"/>
      <c r="H1300" s="255"/>
      <c r="I1300" s="255"/>
      <c r="J1300" s="255"/>
      <c r="K1300" s="255"/>
    </row>
    <row r="1301" spans="1:14" s="250" customFormat="1" ht="15" x14ac:dyDescent="0.25">
      <c r="A1301" s="254"/>
      <c r="B1301" s="255"/>
      <c r="C1301" s="255"/>
      <c r="D1301" s="255"/>
      <c r="E1301" s="255"/>
      <c r="F1301" s="255"/>
      <c r="G1301" s="255"/>
      <c r="H1301" s="255"/>
      <c r="I1301" s="255"/>
      <c r="J1301" s="255"/>
      <c r="K1301" s="255"/>
    </row>
    <row r="1302" spans="1:14" s="250" customFormat="1" ht="15" x14ac:dyDescent="0.25">
      <c r="A1302" s="254"/>
      <c r="B1302" s="255"/>
      <c r="C1302" s="257" t="s">
        <v>283</v>
      </c>
      <c r="D1302" s="257" t="s">
        <v>284</v>
      </c>
      <c r="E1302" s="257"/>
      <c r="F1302" s="255"/>
      <c r="G1302" s="255"/>
      <c r="H1302" s="255"/>
      <c r="I1302" s="255"/>
      <c r="J1302" s="255"/>
      <c r="K1302" s="255"/>
    </row>
    <row r="1303" spans="1:14" s="250" customFormat="1" ht="15" x14ac:dyDescent="0.25">
      <c r="A1303" s="254"/>
      <c r="B1303" s="255" t="s">
        <v>282</v>
      </c>
      <c r="C1303" s="257" t="s">
        <v>286</v>
      </c>
      <c r="D1303" s="257" t="s">
        <v>287</v>
      </c>
      <c r="E1303" s="257" t="s">
        <v>285</v>
      </c>
      <c r="F1303" s="260"/>
      <c r="G1303" s="260"/>
      <c r="H1303" s="260"/>
      <c r="I1303" s="260"/>
      <c r="J1303" s="260"/>
      <c r="K1303" s="260"/>
      <c r="L1303" s="251"/>
    </row>
    <row r="1304" spans="1:14" s="250" customFormat="1" ht="15" x14ac:dyDescent="0.25">
      <c r="A1304" s="255"/>
      <c r="B1304" s="255" t="s">
        <v>280</v>
      </c>
      <c r="C1304" s="10">
        <v>9.4754000000000001E-3</v>
      </c>
      <c r="D1304" s="10">
        <v>8.3540000000000003E-4</v>
      </c>
      <c r="E1304">
        <v>11.34</v>
      </c>
      <c r="F1304" s="258"/>
      <c r="G1304" s="258"/>
      <c r="H1304" s="258"/>
      <c r="I1304" s="258"/>
      <c r="J1304" s="260"/>
      <c r="K1304" s="260"/>
      <c r="L1304" s="251"/>
    </row>
    <row r="1305" spans="1:14" s="250" customFormat="1" ht="15" x14ac:dyDescent="0.25">
      <c r="A1305" s="255"/>
      <c r="B1305" s="255" t="s">
        <v>288</v>
      </c>
      <c r="C1305" s="10">
        <v>2.7071E-3</v>
      </c>
      <c r="D1305" s="10">
        <v>9.0430000000000007E-3</v>
      </c>
      <c r="E1305">
        <v>0.2994</v>
      </c>
      <c r="F1305" s="258"/>
      <c r="G1305" s="258"/>
      <c r="H1305" s="258"/>
      <c r="I1305" s="258"/>
      <c r="J1305" s="260"/>
      <c r="K1305" s="260"/>
      <c r="L1305" s="251"/>
    </row>
    <row r="1306" spans="1:14" s="250" customFormat="1" ht="15" x14ac:dyDescent="0.25">
      <c r="A1306" s="254"/>
      <c r="B1306" s="255"/>
      <c r="C1306" s="255"/>
      <c r="D1306" s="255"/>
      <c r="E1306" s="255"/>
      <c r="F1306" s="255"/>
      <c r="G1306" s="255"/>
      <c r="H1306" s="255"/>
      <c r="I1306" s="258"/>
      <c r="J1306" s="258"/>
      <c r="K1306" s="258"/>
      <c r="L1306" s="251"/>
    </row>
    <row r="1307" spans="1:14" s="250" customFormat="1" ht="15" x14ac:dyDescent="0.25">
      <c r="A1307" s="254"/>
      <c r="B1307" s="256" t="s">
        <v>278</v>
      </c>
      <c r="C1307" s="256" t="s">
        <v>289</v>
      </c>
      <c r="D1307" s="256" t="s">
        <v>280</v>
      </c>
      <c r="E1307" s="256" t="s">
        <v>281</v>
      </c>
      <c r="F1307" s="256" t="s">
        <v>495</v>
      </c>
      <c r="G1307" s="255"/>
      <c r="H1307" s="255"/>
      <c r="I1307" s="258"/>
      <c r="J1307" s="258"/>
      <c r="K1307" s="258"/>
      <c r="L1307" s="251"/>
    </row>
    <row r="1308" spans="1:14" s="250" customFormat="1" ht="15" x14ac:dyDescent="0.25">
      <c r="A1308" s="254"/>
      <c r="B1308" s="255"/>
      <c r="C1308" s="255"/>
      <c r="D1308" s="255"/>
      <c r="E1308" s="255"/>
      <c r="F1308" s="255"/>
      <c r="G1308" s="255"/>
      <c r="H1308" s="255"/>
      <c r="I1308" s="258"/>
      <c r="J1308" s="258"/>
      <c r="K1308" s="258"/>
      <c r="L1308" s="251"/>
    </row>
    <row r="1309" spans="1:14" s="250" customFormat="1" ht="15" x14ac:dyDescent="0.25">
      <c r="A1309" s="254"/>
      <c r="B1309" s="255"/>
      <c r="C1309" s="257" t="s">
        <v>283</v>
      </c>
      <c r="D1309" s="257" t="s">
        <v>284</v>
      </c>
      <c r="E1309" s="257"/>
      <c r="F1309" s="255"/>
      <c r="G1309" s="255"/>
      <c r="H1309" s="255"/>
      <c r="I1309" s="258"/>
      <c r="J1309" s="258"/>
      <c r="K1309" s="258"/>
      <c r="L1309" s="251"/>
    </row>
    <row r="1310" spans="1:14" s="250" customFormat="1" ht="15" x14ac:dyDescent="0.25">
      <c r="A1310" s="254"/>
      <c r="B1310" s="255" t="s">
        <v>282</v>
      </c>
      <c r="C1310" s="257" t="s">
        <v>286</v>
      </c>
      <c r="D1310" s="257" t="s">
        <v>287</v>
      </c>
      <c r="E1310" s="257" t="s">
        <v>285</v>
      </c>
      <c r="F1310" s="260"/>
      <c r="G1310" s="260"/>
      <c r="H1310" s="260"/>
      <c r="I1310" s="260"/>
      <c r="J1310" s="260"/>
      <c r="K1310" s="260"/>
      <c r="L1310" s="251"/>
    </row>
    <row r="1311" spans="1:14" s="250" customFormat="1" ht="15" x14ac:dyDescent="0.25">
      <c r="A1311" s="255"/>
      <c r="B1311" s="255" t="s">
        <v>280</v>
      </c>
      <c r="C1311" s="10">
        <v>8.3645000000000004E-3</v>
      </c>
      <c r="D1311" s="10">
        <v>2.2880000000000001E-3</v>
      </c>
      <c r="E1311">
        <v>3.6549999999999998</v>
      </c>
      <c r="F1311" s="258"/>
      <c r="G1311" s="258"/>
      <c r="H1311" s="258"/>
      <c r="I1311" s="258"/>
      <c r="J1311" s="260"/>
      <c r="K1311" s="260"/>
      <c r="L1311" s="251"/>
    </row>
    <row r="1312" spans="1:14" s="250" customFormat="1" ht="15" x14ac:dyDescent="0.25">
      <c r="A1312" s="255"/>
      <c r="B1312" s="255" t="s">
        <v>288</v>
      </c>
      <c r="C1312" s="10">
        <v>3.6381999999999998E-2</v>
      </c>
      <c r="D1312" s="10">
        <v>2.477E-2</v>
      </c>
      <c r="E1312">
        <v>1.4690000000000001</v>
      </c>
      <c r="F1312" s="258"/>
      <c r="G1312" s="258"/>
      <c r="H1312" s="258"/>
      <c r="I1312" s="258"/>
      <c r="J1312" s="260"/>
      <c r="K1312" s="260"/>
      <c r="L1312" s="251"/>
    </row>
    <row r="1313" spans="1:11" s="250" customFormat="1" ht="15" x14ac:dyDescent="0.25">
      <c r="A1313" s="254"/>
      <c r="B1313" s="255"/>
      <c r="C1313" s="255"/>
      <c r="D1313" s="255"/>
      <c r="E1313" s="255"/>
      <c r="F1313" s="255"/>
      <c r="G1313" s="255"/>
      <c r="H1313" s="255"/>
      <c r="I1313" s="255"/>
      <c r="J1313" s="255"/>
      <c r="K1313" s="255"/>
    </row>
    <row r="1314" spans="1:11" s="250" customFormat="1" ht="15" x14ac:dyDescent="0.25">
      <c r="A1314" s="254"/>
      <c r="B1314" s="256" t="s">
        <v>278</v>
      </c>
      <c r="C1314" s="256" t="s">
        <v>290</v>
      </c>
      <c r="D1314" s="256" t="s">
        <v>280</v>
      </c>
      <c r="E1314" s="256" t="s">
        <v>281</v>
      </c>
      <c r="F1314" s="256" t="s">
        <v>495</v>
      </c>
      <c r="G1314" s="255"/>
      <c r="H1314" s="255"/>
      <c r="I1314" s="255"/>
      <c r="J1314" s="255"/>
      <c r="K1314" s="255"/>
    </row>
    <row r="1315" spans="1:11" s="250" customFormat="1" ht="15" x14ac:dyDescent="0.25">
      <c r="A1315" s="254"/>
      <c r="B1315" s="255"/>
      <c r="C1315" s="255"/>
      <c r="D1315" s="255"/>
      <c r="E1315" s="255"/>
      <c r="F1315" s="255"/>
      <c r="G1315" s="255"/>
      <c r="H1315" s="255"/>
      <c r="I1315" s="255"/>
      <c r="J1315" s="255"/>
      <c r="K1315" s="255"/>
    </row>
    <row r="1316" spans="1:11" s="250" customFormat="1" ht="15" x14ac:dyDescent="0.25">
      <c r="A1316" s="254"/>
      <c r="B1316" s="255"/>
      <c r="C1316" s="257" t="s">
        <v>283</v>
      </c>
      <c r="D1316" s="257" t="s">
        <v>284</v>
      </c>
      <c r="E1316" s="257"/>
      <c r="F1316" s="255"/>
      <c r="G1316" s="255"/>
      <c r="H1316" s="255"/>
      <c r="I1316" s="255"/>
      <c r="J1316" s="255"/>
      <c r="K1316" s="255"/>
    </row>
    <row r="1317" spans="1:11" s="250" customFormat="1" ht="15" x14ac:dyDescent="0.25">
      <c r="A1317" s="254"/>
      <c r="B1317" s="255" t="s">
        <v>282</v>
      </c>
      <c r="C1317" s="257" t="s">
        <v>286</v>
      </c>
      <c r="D1317" s="257" t="s">
        <v>287</v>
      </c>
      <c r="E1317" s="257" t="s">
        <v>285</v>
      </c>
      <c r="F1317" s="260"/>
      <c r="G1317" s="260"/>
      <c r="H1317" s="260"/>
      <c r="I1317" s="259"/>
      <c r="J1317" s="259"/>
      <c r="K1317" s="259"/>
    </row>
    <row r="1318" spans="1:11" s="250" customFormat="1" ht="15" x14ac:dyDescent="0.25">
      <c r="A1318" s="255"/>
      <c r="B1318" s="255" t="s">
        <v>280</v>
      </c>
      <c r="C1318" s="10">
        <v>1.1109E-3</v>
      </c>
      <c r="D1318" s="10">
        <v>2.591E-3</v>
      </c>
      <c r="E1318">
        <v>0.42880000000000001</v>
      </c>
      <c r="F1318" s="258"/>
      <c r="G1318" s="258"/>
      <c r="H1318" s="258"/>
      <c r="I1318" s="260"/>
      <c r="J1318" s="259"/>
      <c r="K1318" s="259"/>
    </row>
    <row r="1319" spans="1:11" s="250" customFormat="1" ht="15" x14ac:dyDescent="0.25">
      <c r="A1319" s="255"/>
      <c r="B1319" s="255" t="s">
        <v>288</v>
      </c>
      <c r="C1319" s="10">
        <v>-3.3674000000000003E-2</v>
      </c>
      <c r="D1319" s="10">
        <v>2.8039999999999999E-2</v>
      </c>
      <c r="E1319">
        <v>-1.2010000000000001</v>
      </c>
      <c r="F1319" s="258"/>
      <c r="G1319" s="258"/>
      <c r="H1319" s="258"/>
      <c r="I1319" s="260"/>
      <c r="J1319" s="259"/>
      <c r="K1319" s="259"/>
    </row>
    <row r="1320" spans="1:11" s="250" customFormat="1" ht="15" x14ac:dyDescent="0.25">
      <c r="A1320" s="255"/>
      <c r="B1320" s="255"/>
      <c r="C1320" s="255"/>
      <c r="D1320" s="255"/>
      <c r="E1320" s="255"/>
      <c r="F1320" s="255"/>
      <c r="G1320" s="255"/>
      <c r="H1320" s="255"/>
      <c r="I1320" s="255"/>
      <c r="J1320" s="255"/>
      <c r="K1320" s="255"/>
    </row>
    <row r="1321" spans="1:11" s="250" customFormat="1" ht="15" x14ac:dyDescent="0.25">
      <c r="A1321" s="254"/>
      <c r="B1321" s="256" t="s">
        <v>278</v>
      </c>
      <c r="C1321" s="256" t="s">
        <v>291</v>
      </c>
      <c r="D1321" s="256" t="s">
        <v>280</v>
      </c>
      <c r="E1321" s="256" t="s">
        <v>281</v>
      </c>
      <c r="F1321" s="256" t="s">
        <v>495</v>
      </c>
      <c r="G1321" s="255"/>
      <c r="H1321" s="255"/>
      <c r="I1321" s="255"/>
      <c r="J1321" s="255"/>
      <c r="K1321" s="255"/>
    </row>
    <row r="1322" spans="1:11" s="250" customFormat="1" ht="15" x14ac:dyDescent="0.25">
      <c r="A1322" s="254"/>
      <c r="B1322" s="255"/>
      <c r="C1322" s="255"/>
      <c r="D1322" s="255"/>
      <c r="E1322" s="255"/>
      <c r="F1322" s="255"/>
      <c r="G1322" s="255"/>
      <c r="H1322" s="255"/>
      <c r="I1322" s="255"/>
      <c r="J1322" s="255"/>
      <c r="K1322" s="255"/>
    </row>
    <row r="1323" spans="1:11" s="250" customFormat="1" ht="15" x14ac:dyDescent="0.25">
      <c r="A1323" s="254"/>
      <c r="B1323" s="255"/>
      <c r="C1323" s="257" t="s">
        <v>283</v>
      </c>
      <c r="D1323" s="257" t="s">
        <v>284</v>
      </c>
      <c r="E1323" s="257"/>
      <c r="F1323" s="255"/>
      <c r="G1323" s="255"/>
      <c r="H1323" s="255"/>
      <c r="I1323" s="255"/>
      <c r="J1323" s="255"/>
      <c r="K1323" s="255"/>
    </row>
    <row r="1324" spans="1:11" s="250" customFormat="1" ht="15" x14ac:dyDescent="0.25">
      <c r="A1324" s="254"/>
      <c r="B1324" s="255" t="s">
        <v>282</v>
      </c>
      <c r="C1324" s="257" t="s">
        <v>286</v>
      </c>
      <c r="D1324" s="257" t="s">
        <v>287</v>
      </c>
      <c r="E1324" s="257" t="s">
        <v>285</v>
      </c>
      <c r="F1324" s="260"/>
      <c r="G1324" s="260"/>
      <c r="H1324" s="260"/>
      <c r="I1324" s="260"/>
      <c r="J1324" s="259"/>
      <c r="K1324" s="259"/>
    </row>
    <row r="1325" spans="1:11" s="250" customFormat="1" ht="15" x14ac:dyDescent="0.25">
      <c r="A1325" s="255"/>
      <c r="B1325" s="255" t="s">
        <v>280</v>
      </c>
      <c r="C1325" s="10">
        <v>1.0848999999999999E-2</v>
      </c>
      <c r="D1325" s="10">
        <v>5.0470000000000003E-3</v>
      </c>
      <c r="E1325">
        <v>2.15</v>
      </c>
      <c r="F1325" s="258"/>
      <c r="G1325" s="258"/>
      <c r="H1325" s="258"/>
      <c r="I1325" s="258"/>
      <c r="J1325" s="259"/>
      <c r="K1325" s="259"/>
    </row>
    <row r="1326" spans="1:11" s="250" customFormat="1" ht="15" x14ac:dyDescent="0.25">
      <c r="A1326" s="255"/>
      <c r="B1326" s="255" t="s">
        <v>288</v>
      </c>
      <c r="C1326" s="10">
        <v>-5.0798000000000003E-2</v>
      </c>
      <c r="D1326" s="10">
        <v>5.4629999999999998E-2</v>
      </c>
      <c r="E1326">
        <v>-0.92979999999999996</v>
      </c>
      <c r="F1326" s="258"/>
      <c r="G1326" s="258"/>
      <c r="H1326" s="258"/>
      <c r="I1326" s="255"/>
      <c r="J1326" s="259"/>
      <c r="K1326" s="259"/>
    </row>
    <row r="1327" spans="1:11" s="250" customFormat="1" ht="15" x14ac:dyDescent="0.25">
      <c r="A1327" s="254"/>
      <c r="B1327" s="255"/>
      <c r="C1327" s="255"/>
      <c r="D1327" s="255"/>
      <c r="E1327" s="255"/>
      <c r="F1327" s="255"/>
      <c r="G1327" s="255"/>
      <c r="H1327" s="255"/>
      <c r="I1327" s="255"/>
      <c r="J1327" s="255"/>
      <c r="K1327" s="255"/>
    </row>
    <row r="1328" spans="1:11" s="250" customFormat="1" ht="15" x14ac:dyDescent="0.25">
      <c r="A1328" s="254"/>
      <c r="B1328" s="256" t="s">
        <v>278</v>
      </c>
      <c r="C1328" s="256" t="s">
        <v>292</v>
      </c>
      <c r="D1328" s="256" t="s">
        <v>280</v>
      </c>
      <c r="E1328" s="256" t="s">
        <v>281</v>
      </c>
      <c r="F1328" s="256" t="s">
        <v>495</v>
      </c>
      <c r="G1328" s="255"/>
      <c r="H1328" s="255"/>
      <c r="I1328" s="255"/>
      <c r="J1328" s="255"/>
      <c r="K1328" s="255"/>
    </row>
    <row r="1329" spans="1:11" s="250" customFormat="1" ht="15" x14ac:dyDescent="0.25">
      <c r="A1329" s="254"/>
      <c r="B1329" s="255"/>
      <c r="C1329" s="255"/>
      <c r="D1329" s="255"/>
      <c r="E1329" s="255"/>
      <c r="F1329" s="255"/>
      <c r="G1329" s="255"/>
      <c r="H1329" s="255"/>
      <c r="I1329" s="255"/>
      <c r="J1329" s="255"/>
      <c r="K1329" s="255"/>
    </row>
    <row r="1330" spans="1:11" s="250" customFormat="1" ht="15" x14ac:dyDescent="0.25">
      <c r="A1330" s="254"/>
      <c r="B1330" s="255"/>
      <c r="C1330" s="257" t="s">
        <v>283</v>
      </c>
      <c r="D1330" s="257" t="s">
        <v>284</v>
      </c>
      <c r="E1330" s="257"/>
      <c r="F1330" s="255"/>
      <c r="G1330" s="255"/>
      <c r="H1330" s="255"/>
      <c r="I1330" s="255"/>
      <c r="J1330" s="255"/>
      <c r="K1330" s="255"/>
    </row>
    <row r="1331" spans="1:11" s="250" customFormat="1" ht="15" x14ac:dyDescent="0.25">
      <c r="A1331" s="254"/>
      <c r="B1331" s="255" t="s">
        <v>282</v>
      </c>
      <c r="C1331" s="257" t="s">
        <v>286</v>
      </c>
      <c r="D1331" s="257" t="s">
        <v>287</v>
      </c>
      <c r="E1331" s="257" t="s">
        <v>285</v>
      </c>
      <c r="F1331" s="260"/>
      <c r="G1331" s="260"/>
      <c r="H1331" s="260"/>
      <c r="I1331" s="260"/>
      <c r="J1331" s="259"/>
      <c r="K1331" s="259"/>
    </row>
    <row r="1332" spans="1:11" s="250" customFormat="1" ht="15" x14ac:dyDescent="0.25">
      <c r="A1332" s="255"/>
      <c r="B1332" s="255" t="s">
        <v>280</v>
      </c>
      <c r="C1332" s="10">
        <v>-5.0558000000000001E-3</v>
      </c>
      <c r="D1332" s="10">
        <v>1.3320000000000001E-3</v>
      </c>
      <c r="E1332">
        <v>-3.7949999999999999</v>
      </c>
      <c r="F1332" s="258"/>
      <c r="G1332" s="258"/>
      <c r="H1332" s="258"/>
      <c r="I1332" s="260"/>
      <c r="J1332" s="259"/>
      <c r="K1332" s="259"/>
    </row>
    <row r="1333" spans="1:11" s="250" customFormat="1" ht="15" x14ac:dyDescent="0.25">
      <c r="A1333" s="255"/>
      <c r="B1333" s="255" t="s">
        <v>288</v>
      </c>
      <c r="C1333" s="10">
        <v>-2.1436E-2</v>
      </c>
      <c r="D1333" s="10">
        <v>1.4420000000000001E-2</v>
      </c>
      <c r="E1333">
        <v>-1.486</v>
      </c>
      <c r="F1333" s="258"/>
      <c r="G1333" s="258"/>
      <c r="H1333" s="258"/>
      <c r="I1333" s="259"/>
      <c r="J1333" s="259"/>
      <c r="K1333" s="259"/>
    </row>
    <row r="1334" spans="1:11" s="250" customFormat="1" ht="15" x14ac:dyDescent="0.25">
      <c r="A1334" s="254"/>
      <c r="B1334" s="255"/>
      <c r="C1334" s="255"/>
      <c r="D1334" s="255"/>
      <c r="E1334" s="255"/>
      <c r="F1334" s="255"/>
      <c r="G1334" s="255"/>
      <c r="H1334" s="255"/>
      <c r="I1334" s="255"/>
      <c r="J1334" s="255"/>
      <c r="K1334" s="255"/>
    </row>
    <row r="1335" spans="1:11" s="250" customFormat="1" ht="15" x14ac:dyDescent="0.25">
      <c r="A1335" s="254"/>
      <c r="B1335" s="283" t="s">
        <v>278</v>
      </c>
      <c r="C1335" s="283" t="s">
        <v>279</v>
      </c>
      <c r="D1335" s="283" t="s">
        <v>280</v>
      </c>
      <c r="E1335" s="283" t="s">
        <v>281</v>
      </c>
      <c r="F1335" s="283" t="s">
        <v>293</v>
      </c>
      <c r="G1335" s="255"/>
      <c r="H1335" s="255"/>
      <c r="I1335" s="255"/>
      <c r="J1335" s="255"/>
      <c r="K1335" s="255"/>
    </row>
    <row r="1336" spans="1:11" s="250" customFormat="1" ht="15" x14ac:dyDescent="0.25">
      <c r="A1336" s="254"/>
      <c r="B1336" s="255"/>
      <c r="C1336" s="255"/>
      <c r="D1336" s="255"/>
      <c r="E1336" s="255"/>
      <c r="F1336" s="255"/>
      <c r="G1336" s="255"/>
      <c r="H1336" s="255"/>
      <c r="I1336" s="258"/>
      <c r="J1336" s="258"/>
      <c r="K1336" s="255"/>
    </row>
    <row r="1337" spans="1:11" s="250" customFormat="1" ht="15" x14ac:dyDescent="0.25">
      <c r="A1337" s="254"/>
      <c r="B1337" s="255"/>
      <c r="C1337" s="257" t="s">
        <v>283</v>
      </c>
      <c r="D1337" s="257" t="s">
        <v>284</v>
      </c>
      <c r="E1337" s="257"/>
      <c r="F1337" s="255"/>
      <c r="G1337" s="255"/>
      <c r="H1337" s="255"/>
      <c r="I1337" s="258"/>
      <c r="J1337" s="258"/>
      <c r="K1337" s="255"/>
    </row>
    <row r="1338" spans="1:11" s="250" customFormat="1" ht="15" x14ac:dyDescent="0.25">
      <c r="A1338" s="254"/>
      <c r="B1338" s="255" t="s">
        <v>282</v>
      </c>
      <c r="C1338" s="257" t="s">
        <v>286</v>
      </c>
      <c r="D1338" s="257" t="s">
        <v>287</v>
      </c>
      <c r="E1338" s="257" t="s">
        <v>285</v>
      </c>
      <c r="F1338" s="260"/>
      <c r="G1338" s="260"/>
      <c r="H1338" s="260"/>
      <c r="I1338" s="260"/>
      <c r="J1338" s="260"/>
      <c r="K1338" s="260"/>
    </row>
    <row r="1339" spans="1:11" s="250" customFormat="1" ht="15" x14ac:dyDescent="0.25">
      <c r="A1339" s="255"/>
      <c r="B1339" s="255" t="s">
        <v>280</v>
      </c>
      <c r="C1339" s="10">
        <v>1.2552000000000001E-2</v>
      </c>
      <c r="D1339" s="10">
        <v>4.1590000000000004E-3</v>
      </c>
      <c r="E1339">
        <v>3.0179999999999998</v>
      </c>
      <c r="F1339" s="258"/>
      <c r="G1339" s="258"/>
      <c r="H1339" s="258"/>
      <c r="I1339" s="258"/>
      <c r="J1339" s="260"/>
      <c r="K1339" s="260"/>
    </row>
    <row r="1340" spans="1:11" s="250" customFormat="1" ht="15" x14ac:dyDescent="0.25">
      <c r="A1340" s="255"/>
      <c r="B1340" s="255" t="s">
        <v>288</v>
      </c>
      <c r="C1340" s="10">
        <v>-3.6876999999999999E-3</v>
      </c>
      <c r="D1340" s="10">
        <v>1.8599999999999998E-2</v>
      </c>
      <c r="E1340">
        <v>-0.1983</v>
      </c>
      <c r="F1340" s="258"/>
      <c r="G1340" s="258"/>
      <c r="H1340" s="258"/>
      <c r="I1340" s="258"/>
      <c r="J1340" s="260"/>
      <c r="K1340" s="260"/>
    </row>
    <row r="1341" spans="1:11" s="250" customFormat="1" ht="15" x14ac:dyDescent="0.25">
      <c r="A1341" s="254"/>
      <c r="B1341" s="255"/>
      <c r="C1341" s="255"/>
      <c r="D1341" s="255"/>
      <c r="E1341" s="255"/>
      <c r="F1341" s="255"/>
      <c r="G1341" s="255"/>
      <c r="H1341" s="255"/>
      <c r="I1341" s="258"/>
      <c r="J1341" s="258"/>
      <c r="K1341" s="258"/>
    </row>
    <row r="1342" spans="1:11" s="250" customFormat="1" ht="15" x14ac:dyDescent="0.25">
      <c r="A1342" s="254"/>
      <c r="B1342" s="256" t="s">
        <v>278</v>
      </c>
      <c r="C1342" s="256" t="s">
        <v>289</v>
      </c>
      <c r="D1342" s="256" t="s">
        <v>280</v>
      </c>
      <c r="E1342" s="256" t="s">
        <v>281</v>
      </c>
      <c r="F1342" s="256" t="s">
        <v>293</v>
      </c>
      <c r="G1342" s="255"/>
      <c r="H1342" s="255"/>
      <c r="I1342" s="258"/>
      <c r="J1342" s="258"/>
      <c r="K1342" s="258"/>
    </row>
    <row r="1343" spans="1:11" s="250" customFormat="1" ht="15" x14ac:dyDescent="0.25">
      <c r="A1343" s="254"/>
      <c r="B1343" s="255"/>
      <c r="C1343" s="255"/>
      <c r="D1343" s="255"/>
      <c r="E1343" s="255"/>
      <c r="F1343" s="255"/>
      <c r="G1343" s="255"/>
      <c r="H1343" s="255"/>
      <c r="I1343" s="255"/>
      <c r="J1343" s="258"/>
      <c r="K1343" s="258"/>
    </row>
    <row r="1344" spans="1:11" s="250" customFormat="1" ht="15" x14ac:dyDescent="0.25">
      <c r="A1344" s="254"/>
      <c r="B1344" s="255"/>
      <c r="C1344" s="257" t="s">
        <v>283</v>
      </c>
      <c r="D1344" s="257" t="s">
        <v>284</v>
      </c>
      <c r="E1344" s="257"/>
      <c r="F1344" s="255"/>
      <c r="G1344" s="255"/>
      <c r="H1344" s="255"/>
      <c r="I1344" s="258"/>
      <c r="J1344" s="258"/>
      <c r="K1344" s="258"/>
    </row>
    <row r="1345" spans="1:11" s="250" customFormat="1" ht="15" x14ac:dyDescent="0.25">
      <c r="A1345" s="254"/>
      <c r="B1345" s="255" t="s">
        <v>282</v>
      </c>
      <c r="C1345" s="257" t="s">
        <v>286</v>
      </c>
      <c r="D1345" s="257" t="s">
        <v>287</v>
      </c>
      <c r="E1345" s="257" t="s">
        <v>285</v>
      </c>
      <c r="F1345" s="260"/>
      <c r="G1345" s="260"/>
      <c r="H1345" s="260"/>
      <c r="I1345" s="260"/>
      <c r="J1345" s="260"/>
      <c r="K1345" s="260"/>
    </row>
    <row r="1346" spans="1:11" s="250" customFormat="1" ht="15" x14ac:dyDescent="0.25">
      <c r="A1346" s="255"/>
      <c r="B1346" s="255" t="s">
        <v>280</v>
      </c>
      <c r="C1346" s="10">
        <v>3.3612999999999997E-2</v>
      </c>
      <c r="D1346" s="10">
        <v>6.0010000000000003E-3</v>
      </c>
      <c r="E1346">
        <v>5.6020000000000003</v>
      </c>
      <c r="F1346" s="258"/>
      <c r="G1346" s="258"/>
      <c r="H1346" s="258"/>
      <c r="I1346" s="258"/>
      <c r="J1346" s="260"/>
      <c r="K1346" s="260"/>
    </row>
    <row r="1347" spans="1:11" s="250" customFormat="1" ht="15" x14ac:dyDescent="0.25">
      <c r="A1347" s="255"/>
      <c r="B1347" s="255" t="s">
        <v>288</v>
      </c>
      <c r="C1347" s="10">
        <v>-6.9709999999999994E-2</v>
      </c>
      <c r="D1347" s="10">
        <v>2.6839999999999999E-2</v>
      </c>
      <c r="E1347">
        <v>-2.5979999999999999</v>
      </c>
      <c r="F1347" s="258"/>
      <c r="G1347" s="258"/>
      <c r="H1347" s="258"/>
      <c r="I1347" s="255"/>
      <c r="J1347" s="260"/>
      <c r="K1347" s="260"/>
    </row>
    <row r="1348" spans="1:11" s="250" customFormat="1" ht="15" x14ac:dyDescent="0.25">
      <c r="A1348" s="255"/>
      <c r="B1348" s="255"/>
      <c r="C1348" s="255"/>
      <c r="D1348" s="255"/>
      <c r="E1348" s="255"/>
      <c r="F1348" s="255"/>
      <c r="G1348" s="255"/>
      <c r="H1348" s="255"/>
      <c r="I1348" s="255"/>
      <c r="J1348" s="255"/>
      <c r="K1348" s="255"/>
    </row>
    <row r="1349" spans="1:11" s="250" customFormat="1" ht="15" x14ac:dyDescent="0.25">
      <c r="A1349" s="254"/>
      <c r="B1349" s="256" t="s">
        <v>278</v>
      </c>
      <c r="C1349" s="256" t="s">
        <v>290</v>
      </c>
      <c r="D1349" s="256" t="s">
        <v>280</v>
      </c>
      <c r="E1349" s="256" t="s">
        <v>281</v>
      </c>
      <c r="F1349" s="256" t="s">
        <v>293</v>
      </c>
      <c r="G1349" s="255"/>
      <c r="H1349" s="255"/>
      <c r="I1349" s="255"/>
      <c r="J1349" s="255"/>
      <c r="K1349" s="255"/>
    </row>
    <row r="1350" spans="1:11" s="250" customFormat="1" ht="15" x14ac:dyDescent="0.25">
      <c r="A1350" s="254"/>
      <c r="B1350" s="255"/>
      <c r="C1350" s="255"/>
      <c r="D1350" s="255"/>
      <c r="E1350" s="255"/>
      <c r="F1350" s="255"/>
      <c r="G1350" s="255"/>
      <c r="H1350" s="255"/>
      <c r="I1350" s="255"/>
      <c r="J1350" s="255"/>
      <c r="K1350" s="255"/>
    </row>
    <row r="1351" spans="1:11" s="250" customFormat="1" ht="15" x14ac:dyDescent="0.25">
      <c r="A1351" s="254"/>
      <c r="B1351" s="255"/>
      <c r="C1351" s="257" t="s">
        <v>283</v>
      </c>
      <c r="D1351" s="257" t="s">
        <v>284</v>
      </c>
      <c r="E1351" s="257"/>
      <c r="F1351" s="255"/>
      <c r="G1351" s="255"/>
      <c r="H1351" s="255"/>
      <c r="I1351" s="255"/>
      <c r="J1351" s="255"/>
      <c r="K1351" s="255"/>
    </row>
    <row r="1352" spans="1:11" s="250" customFormat="1" ht="15" x14ac:dyDescent="0.25">
      <c r="A1352" s="254"/>
      <c r="B1352" s="255" t="s">
        <v>282</v>
      </c>
      <c r="C1352" s="257" t="s">
        <v>286</v>
      </c>
      <c r="D1352" s="257" t="s">
        <v>287</v>
      </c>
      <c r="E1352" s="257" t="s">
        <v>285</v>
      </c>
      <c r="F1352" s="260"/>
      <c r="G1352" s="260"/>
      <c r="H1352" s="260"/>
      <c r="I1352" s="260"/>
      <c r="J1352" s="259"/>
      <c r="K1352" s="259"/>
    </row>
    <row r="1353" spans="1:11" s="250" customFormat="1" ht="15" x14ac:dyDescent="0.25">
      <c r="A1353" s="255"/>
      <c r="B1353" s="255" t="s">
        <v>280</v>
      </c>
      <c r="C1353" s="10">
        <v>-2.1061E-2</v>
      </c>
      <c r="D1353" s="10">
        <v>9.1819999999999992E-3</v>
      </c>
      <c r="E1353">
        <v>-2.294</v>
      </c>
      <c r="F1353" s="258"/>
      <c r="G1353" s="258"/>
      <c r="H1353" s="258"/>
      <c r="I1353" s="258"/>
      <c r="J1353" s="259"/>
      <c r="K1353" s="259"/>
    </row>
    <row r="1354" spans="1:11" s="250" customFormat="1" ht="15" x14ac:dyDescent="0.25">
      <c r="A1354" s="255"/>
      <c r="B1354" s="255" t="s">
        <v>288</v>
      </c>
      <c r="C1354" s="10">
        <v>6.6022999999999998E-2</v>
      </c>
      <c r="D1354" s="10">
        <v>4.1059999999999999E-2</v>
      </c>
      <c r="E1354">
        <v>1.6080000000000001</v>
      </c>
      <c r="F1354" s="258"/>
      <c r="G1354" s="258"/>
      <c r="H1354" s="258"/>
      <c r="I1354" s="255"/>
      <c r="J1354" s="259"/>
      <c r="K1354" s="259"/>
    </row>
    <row r="1355" spans="1:11" s="250" customFormat="1" ht="15" x14ac:dyDescent="0.25">
      <c r="A1355" s="254"/>
      <c r="B1355" s="255"/>
      <c r="C1355" s="255"/>
      <c r="D1355" s="255"/>
      <c r="E1355" s="255"/>
      <c r="F1355" s="255"/>
      <c r="G1355" s="255"/>
      <c r="H1355" s="255"/>
      <c r="I1355" s="255"/>
      <c r="J1355" s="255"/>
      <c r="K1355" s="255"/>
    </row>
    <row r="1356" spans="1:11" s="250" customFormat="1" ht="15" x14ac:dyDescent="0.25">
      <c r="A1356" s="254"/>
      <c r="B1356" s="256" t="s">
        <v>278</v>
      </c>
      <c r="C1356" s="256" t="s">
        <v>291</v>
      </c>
      <c r="D1356" s="256" t="s">
        <v>280</v>
      </c>
      <c r="E1356" s="256" t="s">
        <v>281</v>
      </c>
      <c r="F1356" s="256" t="s">
        <v>293</v>
      </c>
      <c r="G1356" s="255"/>
      <c r="H1356" s="255"/>
      <c r="I1356" s="255"/>
      <c r="J1356" s="255"/>
      <c r="K1356" s="255"/>
    </row>
    <row r="1357" spans="1:11" s="250" customFormat="1" ht="15" x14ac:dyDescent="0.25">
      <c r="A1357" s="254"/>
      <c r="B1357" s="255"/>
      <c r="C1357" s="255"/>
      <c r="D1357" s="255"/>
      <c r="E1357" s="255"/>
      <c r="F1357" s="255"/>
      <c r="G1357" s="255"/>
      <c r="H1357" s="255"/>
      <c r="I1357" s="255"/>
      <c r="J1357" s="255"/>
      <c r="K1357" s="255"/>
    </row>
    <row r="1358" spans="1:11" s="250" customFormat="1" ht="15" x14ac:dyDescent="0.25">
      <c r="A1358" s="254"/>
      <c r="B1358" s="255"/>
      <c r="C1358" s="257" t="s">
        <v>283</v>
      </c>
      <c r="D1358" s="257" t="s">
        <v>284</v>
      </c>
      <c r="E1358" s="257"/>
      <c r="F1358" s="255"/>
      <c r="G1358" s="255"/>
      <c r="H1358" s="255"/>
      <c r="I1358" s="255"/>
      <c r="J1358" s="255"/>
      <c r="K1358" s="255"/>
    </row>
    <row r="1359" spans="1:11" s="250" customFormat="1" ht="15" x14ac:dyDescent="0.25">
      <c r="A1359" s="254"/>
      <c r="B1359" s="255" t="s">
        <v>282</v>
      </c>
      <c r="C1359" s="257" t="s">
        <v>286</v>
      </c>
      <c r="D1359" s="257" t="s">
        <v>287</v>
      </c>
      <c r="E1359" s="257" t="s">
        <v>285</v>
      </c>
      <c r="F1359" s="260"/>
      <c r="G1359" s="260"/>
      <c r="H1359" s="260"/>
      <c r="I1359" s="260"/>
      <c r="J1359" s="259"/>
      <c r="K1359" s="259"/>
    </row>
    <row r="1360" spans="1:11" s="250" customFormat="1" ht="15" x14ac:dyDescent="0.25">
      <c r="A1360" s="255"/>
      <c r="B1360" s="255" t="s">
        <v>280</v>
      </c>
      <c r="C1360" s="10">
        <v>-3.1698999999999998E-2</v>
      </c>
      <c r="D1360" s="10">
        <v>1.7819999999999999E-2</v>
      </c>
      <c r="E1360">
        <v>-1.7789999999999999</v>
      </c>
      <c r="F1360" s="258"/>
      <c r="G1360" s="258"/>
      <c r="H1360" s="258"/>
      <c r="I1360" s="258"/>
      <c r="J1360" s="259"/>
      <c r="K1360" s="259"/>
    </row>
    <row r="1361" spans="1:11" s="250" customFormat="1" ht="15" x14ac:dyDescent="0.25">
      <c r="A1361" s="255"/>
      <c r="B1361" s="255" t="s">
        <v>288</v>
      </c>
      <c r="C1361">
        <v>0.13385</v>
      </c>
      <c r="D1361" s="10">
        <v>7.9680000000000001E-2</v>
      </c>
      <c r="E1361">
        <v>1.68</v>
      </c>
      <c r="F1361" s="258"/>
      <c r="G1361" s="258"/>
      <c r="H1361" s="258"/>
      <c r="I1361" s="255"/>
      <c r="J1361" s="259"/>
      <c r="K1361" s="259"/>
    </row>
    <row r="1362" spans="1:11" s="250" customFormat="1" ht="15" x14ac:dyDescent="0.25">
      <c r="A1362" s="255"/>
      <c r="B1362" s="255"/>
      <c r="C1362" s="255"/>
      <c r="D1362" s="255"/>
      <c r="E1362" s="255"/>
      <c r="F1362" s="255"/>
      <c r="G1362" s="255"/>
      <c r="H1362" s="255"/>
      <c r="I1362" s="255"/>
      <c r="J1362" s="255"/>
      <c r="K1362" s="255"/>
    </row>
    <row r="1363" spans="1:11" s="250" customFormat="1" ht="15" x14ac:dyDescent="0.25">
      <c r="A1363" s="254"/>
      <c r="B1363" s="256" t="s">
        <v>278</v>
      </c>
      <c r="C1363" s="256" t="s">
        <v>292</v>
      </c>
      <c r="D1363" s="256" t="s">
        <v>280</v>
      </c>
      <c r="E1363" s="256" t="s">
        <v>281</v>
      </c>
      <c r="F1363" s="256" t="s">
        <v>293</v>
      </c>
      <c r="G1363" s="255"/>
      <c r="H1363" s="255"/>
      <c r="I1363" s="255"/>
      <c r="J1363" s="255"/>
      <c r="K1363" s="255"/>
    </row>
    <row r="1364" spans="1:11" s="250" customFormat="1" ht="15" x14ac:dyDescent="0.25">
      <c r="A1364" s="254"/>
      <c r="B1364" s="255"/>
      <c r="C1364" s="255"/>
      <c r="D1364" s="255"/>
      <c r="E1364" s="255"/>
      <c r="F1364" s="255"/>
      <c r="G1364" s="255"/>
      <c r="H1364" s="255"/>
      <c r="I1364" s="255"/>
      <c r="J1364" s="255"/>
      <c r="K1364" s="255"/>
    </row>
    <row r="1365" spans="1:11" s="250" customFormat="1" ht="15" x14ac:dyDescent="0.25">
      <c r="A1365" s="254"/>
      <c r="B1365" s="255"/>
      <c r="C1365" s="257" t="s">
        <v>283</v>
      </c>
      <c r="D1365" s="257" t="s">
        <v>284</v>
      </c>
      <c r="E1365" s="257"/>
      <c r="F1365" s="255"/>
      <c r="G1365" s="255"/>
      <c r="H1365" s="255"/>
      <c r="I1365" s="255"/>
      <c r="J1365" s="255"/>
      <c r="K1365" s="255"/>
    </row>
    <row r="1366" spans="1:11" s="250" customFormat="1" ht="15" x14ac:dyDescent="0.25">
      <c r="A1366" s="254"/>
      <c r="B1366" s="255" t="s">
        <v>282</v>
      </c>
      <c r="C1366" s="257" t="s">
        <v>286</v>
      </c>
      <c r="D1366" s="257" t="s">
        <v>287</v>
      </c>
      <c r="E1366" s="257" t="s">
        <v>285</v>
      </c>
      <c r="F1366" s="260"/>
      <c r="G1366" s="260"/>
      <c r="H1366" s="260"/>
      <c r="I1366" s="260"/>
      <c r="J1366" s="259"/>
      <c r="K1366" s="259"/>
    </row>
    <row r="1367" spans="1:11" s="250" customFormat="1" ht="15" x14ac:dyDescent="0.25">
      <c r="A1367" s="255"/>
      <c r="B1367" s="255" t="s">
        <v>280</v>
      </c>
      <c r="C1367" s="10">
        <v>-1.3282E-2</v>
      </c>
      <c r="D1367" s="10">
        <v>4.581E-3</v>
      </c>
      <c r="E1367">
        <v>-2.899</v>
      </c>
      <c r="F1367" s="258"/>
      <c r="G1367" s="258"/>
      <c r="H1367" s="258"/>
      <c r="I1367" s="258"/>
      <c r="J1367" s="259"/>
      <c r="K1367" s="259"/>
    </row>
    <row r="1368" spans="1:11" s="250" customFormat="1" ht="15" x14ac:dyDescent="0.25">
      <c r="A1368" s="255"/>
      <c r="B1368" s="255" t="s">
        <v>288</v>
      </c>
      <c r="C1368" s="10">
        <v>2.0504999999999999E-2</v>
      </c>
      <c r="D1368" s="10">
        <v>2.0490000000000001E-2</v>
      </c>
      <c r="E1368">
        <v>1.0009999999999999</v>
      </c>
      <c r="F1368" s="258"/>
      <c r="G1368" s="258"/>
      <c r="H1368" s="258"/>
      <c r="I1368" s="255"/>
      <c r="J1368" s="259"/>
      <c r="K1368" s="259"/>
    </row>
    <row r="1369" spans="1:11" s="250" customFormat="1" ht="15" x14ac:dyDescent="0.25">
      <c r="A1369" s="254"/>
      <c r="B1369" s="255"/>
      <c r="C1369" s="255"/>
      <c r="D1369" s="255"/>
      <c r="E1369" s="255"/>
      <c r="F1369" s="255"/>
      <c r="G1369" s="255"/>
      <c r="H1369" s="255"/>
      <c r="I1369" s="255"/>
      <c r="J1369" s="255"/>
      <c r="K1369" s="255"/>
    </row>
    <row r="1370" spans="1:11" s="250" customFormat="1" ht="15" x14ac:dyDescent="0.25">
      <c r="A1370" s="254"/>
      <c r="B1370" s="283" t="s">
        <v>278</v>
      </c>
      <c r="C1370" s="283" t="s">
        <v>279</v>
      </c>
      <c r="D1370" s="283" t="s">
        <v>280</v>
      </c>
      <c r="E1370" s="283" t="s">
        <v>281</v>
      </c>
      <c r="F1370" s="283" t="s">
        <v>496</v>
      </c>
      <c r="G1370" s="255"/>
      <c r="H1370" s="255"/>
      <c r="I1370" s="255"/>
      <c r="J1370" s="255"/>
      <c r="K1370" s="255"/>
    </row>
    <row r="1371" spans="1:11" s="250" customFormat="1" ht="15" x14ac:dyDescent="0.25">
      <c r="A1371" s="254"/>
      <c r="B1371" s="255"/>
      <c r="C1371" s="255"/>
      <c r="D1371" s="255"/>
      <c r="E1371" s="255"/>
      <c r="F1371" s="255"/>
      <c r="G1371" s="255"/>
      <c r="H1371" s="255"/>
      <c r="I1371" s="255"/>
      <c r="J1371" s="255"/>
      <c r="K1371" s="255"/>
    </row>
    <row r="1372" spans="1:11" s="250" customFormat="1" ht="15" x14ac:dyDescent="0.25">
      <c r="A1372" s="254"/>
      <c r="B1372" s="255"/>
      <c r="C1372" s="257" t="s">
        <v>283</v>
      </c>
      <c r="D1372" s="257" t="s">
        <v>284</v>
      </c>
      <c r="E1372" s="257"/>
      <c r="F1372" s="255"/>
      <c r="G1372" s="255"/>
      <c r="H1372" s="255"/>
      <c r="I1372" s="258"/>
      <c r="J1372" s="258"/>
      <c r="K1372" s="258"/>
    </row>
    <row r="1373" spans="1:11" s="250" customFormat="1" ht="15" x14ac:dyDescent="0.25">
      <c r="A1373" s="254"/>
      <c r="B1373" s="255" t="s">
        <v>282</v>
      </c>
      <c r="C1373" s="257" t="s">
        <v>286</v>
      </c>
      <c r="D1373" s="257" t="s">
        <v>287</v>
      </c>
      <c r="E1373" s="257" t="s">
        <v>285</v>
      </c>
      <c r="F1373" s="260"/>
      <c r="G1373" s="260"/>
      <c r="H1373" s="260"/>
      <c r="I1373" s="260"/>
      <c r="J1373" s="260"/>
      <c r="K1373" s="260"/>
    </row>
    <row r="1374" spans="1:11" s="250" customFormat="1" ht="15" x14ac:dyDescent="0.25">
      <c r="A1374" s="255"/>
      <c r="B1374" s="255" t="s">
        <v>280</v>
      </c>
      <c r="C1374" s="10">
        <v>1.1950000000000001E-2</v>
      </c>
      <c r="D1374" s="10">
        <v>1.0529999999999999E-3</v>
      </c>
      <c r="E1374">
        <v>11.35</v>
      </c>
      <c r="F1374" s="258"/>
      <c r="G1374" s="258"/>
      <c r="H1374" s="258"/>
      <c r="I1374" s="258"/>
      <c r="J1374" s="260"/>
      <c r="K1374" s="260"/>
    </row>
    <row r="1375" spans="1:11" s="250" customFormat="1" ht="15" x14ac:dyDescent="0.25">
      <c r="A1375" s="255"/>
      <c r="B1375" s="255" t="s">
        <v>288</v>
      </c>
      <c r="C1375" s="10">
        <v>-3.3009999999999998E-2</v>
      </c>
      <c r="D1375" s="10">
        <v>1.366E-2</v>
      </c>
      <c r="E1375">
        <v>-2.4169999999999998</v>
      </c>
      <c r="F1375" s="258"/>
      <c r="G1375" s="258"/>
      <c r="H1375" s="258"/>
      <c r="I1375" s="258"/>
      <c r="J1375" s="260"/>
      <c r="K1375" s="260"/>
    </row>
    <row r="1376" spans="1:11" s="250" customFormat="1" ht="15" x14ac:dyDescent="0.25">
      <c r="A1376" s="255"/>
      <c r="B1376" s="255"/>
      <c r="C1376" s="255"/>
      <c r="D1376" s="255"/>
      <c r="E1376" s="255"/>
      <c r="F1376" s="255"/>
      <c r="G1376" s="255"/>
      <c r="H1376" s="255"/>
      <c r="I1376" s="258"/>
      <c r="J1376" s="258"/>
      <c r="K1376" s="258"/>
    </row>
    <row r="1377" spans="1:11" s="250" customFormat="1" ht="15" x14ac:dyDescent="0.25">
      <c r="A1377" s="254"/>
      <c r="B1377" s="256" t="s">
        <v>278</v>
      </c>
      <c r="C1377" s="256" t="s">
        <v>289</v>
      </c>
      <c r="D1377" s="256" t="s">
        <v>280</v>
      </c>
      <c r="E1377" s="256" t="s">
        <v>281</v>
      </c>
      <c r="F1377" s="256" t="s">
        <v>496</v>
      </c>
      <c r="G1377" s="255"/>
      <c r="H1377" s="255"/>
      <c r="I1377" s="255"/>
      <c r="J1377" s="258"/>
      <c r="K1377" s="258"/>
    </row>
    <row r="1378" spans="1:11" s="250" customFormat="1" ht="15" x14ac:dyDescent="0.25">
      <c r="A1378" s="254"/>
      <c r="B1378" s="255"/>
      <c r="C1378" s="255"/>
      <c r="D1378" s="255"/>
      <c r="E1378" s="255"/>
      <c r="F1378" s="255"/>
      <c r="G1378" s="255"/>
      <c r="H1378" s="255"/>
      <c r="I1378" s="258"/>
      <c r="J1378" s="258"/>
      <c r="K1378" s="258"/>
    </row>
    <row r="1379" spans="1:11" s="250" customFormat="1" ht="15" x14ac:dyDescent="0.25">
      <c r="A1379" s="254"/>
      <c r="B1379" s="255"/>
      <c r="C1379" s="257" t="s">
        <v>283</v>
      </c>
      <c r="D1379" s="257" t="s">
        <v>284</v>
      </c>
      <c r="E1379" s="257"/>
      <c r="F1379" s="255"/>
      <c r="G1379" s="255"/>
      <c r="H1379" s="255"/>
      <c r="I1379" s="255"/>
      <c r="J1379" s="258"/>
      <c r="K1379" s="255"/>
    </row>
    <row r="1380" spans="1:11" s="250" customFormat="1" ht="15" x14ac:dyDescent="0.25">
      <c r="A1380" s="254"/>
      <c r="B1380" s="255" t="s">
        <v>282</v>
      </c>
      <c r="C1380" s="257" t="s">
        <v>286</v>
      </c>
      <c r="D1380" s="257" t="s">
        <v>287</v>
      </c>
      <c r="E1380" s="257" t="s">
        <v>285</v>
      </c>
      <c r="F1380" s="260"/>
      <c r="G1380" s="260"/>
      <c r="H1380" s="260"/>
      <c r="I1380" s="260"/>
      <c r="J1380" s="260"/>
      <c r="K1380" s="260"/>
    </row>
    <row r="1381" spans="1:11" s="250" customFormat="1" ht="15" x14ac:dyDescent="0.25">
      <c r="A1381" s="255"/>
      <c r="B1381" s="255" t="s">
        <v>280</v>
      </c>
      <c r="C1381" s="10">
        <v>-2.1142000000000001E-3</v>
      </c>
      <c r="D1381" s="10">
        <v>2.4250000000000001E-3</v>
      </c>
      <c r="E1381">
        <v>-0.87190000000000001</v>
      </c>
      <c r="F1381" s="258"/>
      <c r="G1381" s="258"/>
      <c r="H1381" s="258"/>
      <c r="I1381" s="258"/>
      <c r="J1381" s="260"/>
      <c r="K1381" s="260"/>
    </row>
    <row r="1382" spans="1:11" s="250" customFormat="1" ht="15" x14ac:dyDescent="0.25">
      <c r="A1382" s="255"/>
      <c r="B1382" s="255" t="s">
        <v>288</v>
      </c>
      <c r="C1382">
        <v>0.17773</v>
      </c>
      <c r="D1382" s="10">
        <v>3.1440000000000003E-2</v>
      </c>
      <c r="E1382">
        <v>5.6520000000000001</v>
      </c>
      <c r="F1382" s="258"/>
      <c r="G1382" s="258"/>
      <c r="H1382" s="258"/>
      <c r="I1382" s="258"/>
      <c r="J1382" s="259"/>
      <c r="K1382" s="259"/>
    </row>
    <row r="1383" spans="1:11" s="250" customFormat="1" ht="15" x14ac:dyDescent="0.25">
      <c r="A1383" s="254"/>
      <c r="B1383" s="255"/>
      <c r="C1383" s="255"/>
      <c r="D1383" s="255"/>
      <c r="E1383" s="255"/>
      <c r="F1383" s="255"/>
      <c r="G1383" s="255"/>
      <c r="H1383" s="255"/>
      <c r="I1383" s="255"/>
      <c r="J1383" s="255"/>
      <c r="K1383" s="255"/>
    </row>
    <row r="1384" spans="1:11" s="250" customFormat="1" ht="15" x14ac:dyDescent="0.25">
      <c r="A1384" s="254"/>
      <c r="B1384" s="256" t="s">
        <v>278</v>
      </c>
      <c r="C1384" s="256" t="s">
        <v>290</v>
      </c>
      <c r="D1384" s="256" t="s">
        <v>280</v>
      </c>
      <c r="E1384" s="256" t="s">
        <v>281</v>
      </c>
      <c r="F1384" s="256" t="s">
        <v>496</v>
      </c>
      <c r="G1384" s="255"/>
      <c r="H1384" s="255"/>
      <c r="I1384" s="255"/>
      <c r="J1384" s="255"/>
      <c r="K1384" s="255"/>
    </row>
    <row r="1385" spans="1:11" s="250" customFormat="1" ht="15" x14ac:dyDescent="0.25">
      <c r="A1385" s="254"/>
      <c r="B1385" s="255"/>
      <c r="C1385" s="255"/>
      <c r="D1385" s="255"/>
      <c r="E1385" s="255"/>
      <c r="F1385" s="255"/>
      <c r="G1385" s="255"/>
      <c r="H1385" s="255"/>
      <c r="I1385" s="255"/>
      <c r="J1385" s="255"/>
      <c r="K1385" s="255"/>
    </row>
    <row r="1386" spans="1:11" s="250" customFormat="1" ht="15" x14ac:dyDescent="0.25">
      <c r="A1386" s="254"/>
      <c r="B1386" s="255"/>
      <c r="C1386" s="257" t="s">
        <v>283</v>
      </c>
      <c r="D1386" s="257" t="s">
        <v>284</v>
      </c>
      <c r="E1386" s="257"/>
      <c r="F1386" s="255"/>
      <c r="G1386" s="255"/>
      <c r="H1386" s="255"/>
      <c r="I1386" s="255"/>
      <c r="J1386" s="255"/>
      <c r="K1386" s="255"/>
    </row>
    <row r="1387" spans="1:11" s="250" customFormat="1" ht="15" x14ac:dyDescent="0.25">
      <c r="A1387" s="254"/>
      <c r="B1387" s="255" t="s">
        <v>282</v>
      </c>
      <c r="C1387" s="257" t="s">
        <v>286</v>
      </c>
      <c r="D1387" s="257" t="s">
        <v>287</v>
      </c>
      <c r="E1387" s="257" t="s">
        <v>285</v>
      </c>
      <c r="F1387" s="260"/>
      <c r="G1387" s="260"/>
      <c r="H1387" s="260"/>
      <c r="I1387" s="260"/>
      <c r="J1387" s="259"/>
      <c r="K1387" s="259"/>
    </row>
    <row r="1388" spans="1:11" s="250" customFormat="1" ht="15" x14ac:dyDescent="0.25">
      <c r="A1388" s="255"/>
      <c r="B1388" s="255" t="s">
        <v>280</v>
      </c>
      <c r="C1388" s="10">
        <v>1.4064E-2</v>
      </c>
      <c r="D1388" s="10">
        <v>2.624E-3</v>
      </c>
      <c r="E1388">
        <v>5.36</v>
      </c>
      <c r="F1388" s="258"/>
      <c r="G1388" s="258"/>
      <c r="H1388" s="258"/>
      <c r="I1388" s="258"/>
      <c r="J1388" s="259"/>
      <c r="K1388" s="259"/>
    </row>
    <row r="1389" spans="1:11" s="250" customFormat="1" ht="15" x14ac:dyDescent="0.25">
      <c r="A1389" s="255"/>
      <c r="B1389" s="255" t="s">
        <v>288</v>
      </c>
      <c r="C1389">
        <v>-0.21074000000000001</v>
      </c>
      <c r="D1389" s="10">
        <v>3.4029999999999998E-2</v>
      </c>
      <c r="E1389">
        <v>-6.194</v>
      </c>
      <c r="F1389" s="258"/>
      <c r="G1389" s="258"/>
      <c r="H1389" s="258"/>
      <c r="I1389" s="255"/>
      <c r="J1389" s="259"/>
      <c r="K1389" s="259"/>
    </row>
    <row r="1390" spans="1:11" s="250" customFormat="1" ht="15" x14ac:dyDescent="0.25">
      <c r="A1390" s="254"/>
      <c r="B1390" s="255"/>
      <c r="C1390" s="255"/>
      <c r="D1390" s="255"/>
      <c r="E1390" s="255"/>
      <c r="F1390" s="255"/>
      <c r="G1390" s="255"/>
      <c r="H1390" s="255"/>
      <c r="I1390" s="255"/>
      <c r="J1390" s="255"/>
      <c r="K1390" s="255"/>
    </row>
    <row r="1391" spans="1:11" s="250" customFormat="1" ht="15" x14ac:dyDescent="0.25">
      <c r="A1391" s="254"/>
      <c r="B1391" s="256" t="s">
        <v>278</v>
      </c>
      <c r="C1391" s="256" t="s">
        <v>291</v>
      </c>
      <c r="D1391" s="256" t="s">
        <v>280</v>
      </c>
      <c r="E1391" s="256" t="s">
        <v>281</v>
      </c>
      <c r="F1391" s="256" t="s">
        <v>496</v>
      </c>
      <c r="G1391" s="255"/>
      <c r="H1391" s="255"/>
      <c r="I1391" s="255"/>
      <c r="J1391" s="255"/>
      <c r="K1391" s="255"/>
    </row>
    <row r="1392" spans="1:11" s="250" customFormat="1" ht="15" x14ac:dyDescent="0.25">
      <c r="A1392" s="254"/>
      <c r="B1392" s="255"/>
      <c r="C1392" s="255"/>
      <c r="D1392" s="255"/>
      <c r="E1392" s="255"/>
      <c r="F1392" s="255"/>
      <c r="G1392" s="255"/>
      <c r="H1392" s="255"/>
      <c r="I1392" s="255"/>
      <c r="J1392" s="255"/>
      <c r="K1392" s="255"/>
    </row>
    <row r="1393" spans="1:14" s="250" customFormat="1" ht="15" x14ac:dyDescent="0.25">
      <c r="A1393" s="254"/>
      <c r="B1393" s="255"/>
      <c r="C1393" s="257" t="s">
        <v>283</v>
      </c>
      <c r="D1393" s="257" t="s">
        <v>284</v>
      </c>
      <c r="E1393" s="257"/>
      <c r="F1393" s="255"/>
      <c r="G1393" s="255"/>
      <c r="H1393" s="255"/>
      <c r="I1393" s="255"/>
      <c r="J1393" s="255"/>
      <c r="K1393" s="255"/>
    </row>
    <row r="1394" spans="1:14" s="250" customFormat="1" ht="15" x14ac:dyDescent="0.25">
      <c r="A1394" s="254"/>
      <c r="B1394" s="255" t="s">
        <v>282</v>
      </c>
      <c r="C1394" s="257" t="s">
        <v>286</v>
      </c>
      <c r="D1394" s="257" t="s">
        <v>287</v>
      </c>
      <c r="E1394" s="257" t="s">
        <v>285</v>
      </c>
      <c r="F1394" s="260"/>
      <c r="G1394" s="260"/>
      <c r="H1394" s="260"/>
      <c r="I1394" s="260"/>
      <c r="J1394" s="259"/>
      <c r="K1394" s="259"/>
    </row>
    <row r="1395" spans="1:14" s="250" customFormat="1" ht="15" x14ac:dyDescent="0.25">
      <c r="A1395" s="255"/>
      <c r="B1395" s="255" t="s">
        <v>280</v>
      </c>
      <c r="C1395" s="10">
        <v>3.2379999999999999E-2</v>
      </c>
      <c r="D1395" s="10">
        <v>6.6160000000000004E-3</v>
      </c>
      <c r="E1395">
        <v>4.8940000000000001</v>
      </c>
      <c r="F1395" s="258"/>
      <c r="G1395" s="258"/>
      <c r="H1395" s="258"/>
      <c r="I1395" s="258"/>
      <c r="J1395" s="259"/>
      <c r="K1395" s="259"/>
    </row>
    <row r="1396" spans="1:14" s="250" customFormat="1" ht="15" x14ac:dyDescent="0.25">
      <c r="A1396" s="255"/>
      <c r="B1396" s="255" t="s">
        <v>288</v>
      </c>
      <c r="C1396">
        <v>-0.34393000000000001</v>
      </c>
      <c r="D1396" s="10">
        <v>8.5790000000000005E-2</v>
      </c>
      <c r="E1396">
        <v>-4.0090000000000003</v>
      </c>
      <c r="F1396" s="258"/>
      <c r="G1396" s="258"/>
      <c r="H1396" s="258"/>
      <c r="I1396" s="255"/>
      <c r="J1396" s="259"/>
      <c r="K1396" s="259"/>
    </row>
    <row r="1397" spans="1:14" s="250" customFormat="1" ht="15" x14ac:dyDescent="0.25">
      <c r="A1397" s="254"/>
      <c r="B1397" s="255"/>
      <c r="C1397" s="255"/>
      <c r="D1397" s="255"/>
      <c r="E1397" s="255"/>
      <c r="F1397" s="255"/>
      <c r="G1397" s="255"/>
      <c r="H1397" s="255"/>
      <c r="I1397" s="255"/>
      <c r="J1397" s="255"/>
      <c r="K1397" s="255"/>
    </row>
    <row r="1398" spans="1:14" s="250" customFormat="1" ht="15" x14ac:dyDescent="0.25">
      <c r="A1398" s="254"/>
      <c r="B1398" s="256" t="s">
        <v>278</v>
      </c>
      <c r="C1398" s="256" t="s">
        <v>292</v>
      </c>
      <c r="D1398" s="256" t="s">
        <v>280</v>
      </c>
      <c r="E1398" s="256" t="s">
        <v>281</v>
      </c>
      <c r="F1398" s="256" t="s">
        <v>496</v>
      </c>
      <c r="G1398" s="255"/>
      <c r="H1398" s="255"/>
      <c r="I1398" s="255"/>
      <c r="J1398" s="255"/>
      <c r="K1398" s="255"/>
    </row>
    <row r="1399" spans="1:14" s="250" customFormat="1" ht="15" x14ac:dyDescent="0.25">
      <c r="A1399" s="254"/>
      <c r="B1399" s="255"/>
      <c r="C1399" s="255"/>
      <c r="D1399" s="255"/>
      <c r="E1399" s="255"/>
      <c r="F1399" s="255"/>
      <c r="G1399" s="255"/>
      <c r="H1399" s="255"/>
      <c r="I1399" s="255"/>
      <c r="J1399" s="255"/>
      <c r="K1399" s="255"/>
    </row>
    <row r="1400" spans="1:14" s="250" customFormat="1" ht="15" x14ac:dyDescent="0.25">
      <c r="A1400" s="254"/>
      <c r="B1400" s="255"/>
      <c r="C1400" s="257" t="s">
        <v>283</v>
      </c>
      <c r="D1400" s="257" t="s">
        <v>284</v>
      </c>
      <c r="E1400" s="257"/>
      <c r="F1400" s="255"/>
      <c r="G1400" s="255"/>
      <c r="H1400" s="255"/>
      <c r="I1400" s="255"/>
      <c r="J1400" s="255"/>
      <c r="K1400" s="255"/>
    </row>
    <row r="1401" spans="1:14" s="250" customFormat="1" ht="15" x14ac:dyDescent="0.25">
      <c r="A1401" s="254"/>
      <c r="B1401" s="255" t="s">
        <v>282</v>
      </c>
      <c r="C1401" s="257" t="s">
        <v>286</v>
      </c>
      <c r="D1401" s="257" t="s">
        <v>287</v>
      </c>
      <c r="E1401" s="257" t="s">
        <v>285</v>
      </c>
      <c r="F1401" s="260"/>
      <c r="G1401" s="260"/>
      <c r="H1401" s="260"/>
      <c r="I1401" s="260"/>
      <c r="J1401" s="259"/>
      <c r="K1401" s="259"/>
    </row>
    <row r="1402" spans="1:14" s="250" customFormat="1" ht="15" x14ac:dyDescent="0.25">
      <c r="A1402" s="255"/>
      <c r="B1402" s="255" t="s">
        <v>280</v>
      </c>
      <c r="C1402" s="10">
        <v>2.215E-3</v>
      </c>
      <c r="D1402" s="10">
        <v>1.2359999999999999E-3</v>
      </c>
      <c r="E1402">
        <v>1.7929999999999999</v>
      </c>
      <c r="F1402" s="258"/>
      <c r="G1402" s="258"/>
      <c r="H1402" s="258"/>
      <c r="I1402" s="258"/>
      <c r="J1402" s="259"/>
      <c r="K1402" s="259"/>
    </row>
    <row r="1403" spans="1:14" s="250" customFormat="1" ht="15" x14ac:dyDescent="0.25">
      <c r="A1403" s="255"/>
      <c r="B1403" s="255" t="s">
        <v>288</v>
      </c>
      <c r="C1403">
        <v>-0.12171</v>
      </c>
      <c r="D1403" s="10">
        <v>1.602E-2</v>
      </c>
      <c r="E1403">
        <v>-7.5960000000000001</v>
      </c>
      <c r="F1403" s="258"/>
      <c r="G1403" s="258"/>
      <c r="H1403" s="258"/>
      <c r="I1403" s="255"/>
      <c r="J1403" s="259"/>
      <c r="K1403" s="259"/>
    </row>
    <row r="1404" spans="1:14" s="250" customFormat="1" ht="15" x14ac:dyDescent="0.25">
      <c r="A1404" s="254"/>
      <c r="B1404" s="255"/>
      <c r="C1404" s="255"/>
      <c r="D1404" s="255"/>
      <c r="E1404" s="255"/>
      <c r="F1404" s="255"/>
      <c r="G1404" s="255"/>
      <c r="H1404" s="255"/>
      <c r="I1404" s="255"/>
      <c r="J1404" s="255"/>
      <c r="K1404" s="255"/>
      <c r="L1404" s="249"/>
      <c r="M1404" s="249"/>
      <c r="N1404" s="249"/>
    </row>
    <row r="1405" spans="1:14" s="250" customFormat="1" ht="15" x14ac:dyDescent="0.25">
      <c r="A1405" s="254"/>
      <c r="B1405" s="255"/>
      <c r="C1405" s="255"/>
      <c r="D1405" s="255"/>
      <c r="E1405" s="255"/>
      <c r="F1405" s="255"/>
      <c r="G1405" s="255"/>
      <c r="H1405" s="255"/>
      <c r="I1405" s="255"/>
      <c r="J1405" s="255"/>
      <c r="K1405" s="255"/>
    </row>
    <row r="1406" spans="1:14" ht="26.25" x14ac:dyDescent="0.4">
      <c r="A1406" s="264" t="s">
        <v>86</v>
      </c>
      <c r="B1406" s="265"/>
      <c r="C1406" s="265"/>
      <c r="D1406" s="265"/>
      <c r="E1406" s="265"/>
      <c r="F1406" s="265"/>
      <c r="G1406" s="265"/>
      <c r="H1406" s="265"/>
      <c r="I1406" s="265"/>
      <c r="J1406" s="265"/>
      <c r="K1406" s="265"/>
      <c r="L1406" s="250"/>
      <c r="M1406" s="250"/>
      <c r="N1406" s="250"/>
    </row>
    <row r="1407" spans="1:14" s="250" customFormat="1" ht="15" x14ac:dyDescent="0.25">
      <c r="A1407" s="254"/>
      <c r="B1407" s="255"/>
      <c r="C1407" s="255"/>
      <c r="D1407" s="255"/>
      <c r="E1407" s="255"/>
      <c r="F1407" s="255"/>
      <c r="G1407" s="255"/>
      <c r="H1407" s="255"/>
      <c r="I1407" s="255"/>
      <c r="J1407" s="255"/>
      <c r="K1407" s="255"/>
    </row>
    <row r="1408" spans="1:14" s="250" customFormat="1" ht="15" x14ac:dyDescent="0.25">
      <c r="A1408" s="254"/>
      <c r="B1408" s="256" t="s">
        <v>278</v>
      </c>
      <c r="C1408" s="256" t="s">
        <v>279</v>
      </c>
      <c r="D1408" s="256" t="s">
        <v>280</v>
      </c>
      <c r="E1408" s="256" t="s">
        <v>281</v>
      </c>
      <c r="F1408" s="256" t="s">
        <v>495</v>
      </c>
      <c r="G1408" s="255"/>
      <c r="H1408" s="255"/>
      <c r="I1408" s="255"/>
      <c r="J1408" s="255"/>
      <c r="K1408" s="255"/>
    </row>
    <row r="1409" spans="1:11" s="250" customFormat="1" ht="15" x14ac:dyDescent="0.25">
      <c r="A1409" s="254"/>
      <c r="B1409" s="255"/>
      <c r="C1409" s="255"/>
      <c r="D1409" s="255"/>
      <c r="E1409" s="255"/>
      <c r="F1409" s="255"/>
      <c r="G1409" s="255"/>
      <c r="H1409" s="255"/>
      <c r="I1409" s="255"/>
      <c r="J1409" s="255"/>
      <c r="K1409" s="255"/>
    </row>
    <row r="1410" spans="1:11" s="250" customFormat="1" ht="15" x14ac:dyDescent="0.25">
      <c r="A1410" s="254"/>
      <c r="B1410" s="255"/>
      <c r="C1410" s="257" t="s">
        <v>283</v>
      </c>
      <c r="D1410" s="257" t="s">
        <v>284</v>
      </c>
      <c r="E1410" s="257"/>
      <c r="F1410" s="255"/>
      <c r="G1410" s="255"/>
      <c r="H1410" s="255"/>
      <c r="I1410" s="255"/>
      <c r="J1410" s="255"/>
      <c r="K1410" s="255"/>
    </row>
    <row r="1411" spans="1:11" s="250" customFormat="1" ht="15" x14ac:dyDescent="0.25">
      <c r="A1411" s="254"/>
      <c r="B1411" s="255" t="s">
        <v>282</v>
      </c>
      <c r="C1411" s="257" t="s">
        <v>286</v>
      </c>
      <c r="D1411" s="257" t="s">
        <v>287</v>
      </c>
      <c r="E1411" s="257" t="s">
        <v>285</v>
      </c>
      <c r="F1411" s="260"/>
      <c r="G1411" s="260"/>
      <c r="H1411" s="260"/>
      <c r="I1411" s="259"/>
      <c r="J1411" s="260"/>
      <c r="K1411" s="260"/>
    </row>
    <row r="1412" spans="1:11" s="250" customFormat="1" ht="15" x14ac:dyDescent="0.25">
      <c r="A1412" s="255"/>
      <c r="B1412" s="255" t="s">
        <v>280</v>
      </c>
      <c r="C1412" s="10">
        <v>7.3540000000000003E-3</v>
      </c>
      <c r="D1412" s="10">
        <v>6.891E-4</v>
      </c>
      <c r="E1412">
        <v>10.67</v>
      </c>
      <c r="F1412" s="258"/>
      <c r="G1412" s="258"/>
      <c r="H1412" s="258"/>
      <c r="I1412" s="258"/>
      <c r="J1412" s="260"/>
      <c r="K1412" s="260"/>
    </row>
    <row r="1413" spans="1:11" s="250" customFormat="1" ht="15" x14ac:dyDescent="0.25">
      <c r="A1413" s="255"/>
      <c r="B1413" s="255" t="s">
        <v>288</v>
      </c>
      <c r="C1413" s="10">
        <v>3.1413000000000003E-2</v>
      </c>
      <c r="D1413" s="10">
        <v>7.4590000000000004E-3</v>
      </c>
      <c r="E1413">
        <v>4.2110000000000003</v>
      </c>
      <c r="F1413" s="258"/>
      <c r="G1413" s="258"/>
      <c r="H1413" s="258"/>
      <c r="I1413" s="258"/>
      <c r="J1413" s="260"/>
      <c r="K1413" s="260"/>
    </row>
    <row r="1414" spans="1:11" s="250" customFormat="1" ht="15" x14ac:dyDescent="0.25">
      <c r="A1414" s="254"/>
      <c r="B1414" s="255"/>
      <c r="C1414" s="255"/>
      <c r="D1414" s="255"/>
      <c r="E1414" s="255"/>
      <c r="F1414" s="255"/>
      <c r="G1414" s="255"/>
      <c r="H1414" s="255"/>
      <c r="I1414" s="255"/>
      <c r="J1414" s="258"/>
      <c r="K1414" s="258"/>
    </row>
    <row r="1415" spans="1:11" s="250" customFormat="1" ht="15" x14ac:dyDescent="0.25">
      <c r="A1415" s="254"/>
      <c r="B1415" s="256" t="s">
        <v>278</v>
      </c>
      <c r="C1415" s="256" t="s">
        <v>289</v>
      </c>
      <c r="D1415" s="256" t="s">
        <v>280</v>
      </c>
      <c r="E1415" s="256" t="s">
        <v>281</v>
      </c>
      <c r="F1415" s="256" t="s">
        <v>495</v>
      </c>
      <c r="G1415" s="255"/>
      <c r="H1415" s="255"/>
      <c r="I1415" s="255"/>
      <c r="J1415" s="258"/>
      <c r="K1415" s="258"/>
    </row>
    <row r="1416" spans="1:11" s="250" customFormat="1" ht="15" x14ac:dyDescent="0.25">
      <c r="A1416" s="254"/>
      <c r="B1416" s="255"/>
      <c r="C1416" s="255"/>
      <c r="D1416" s="255"/>
      <c r="E1416" s="255"/>
      <c r="F1416" s="255"/>
      <c r="G1416" s="255"/>
      <c r="H1416" s="255"/>
      <c r="I1416" s="255"/>
      <c r="J1416" s="258"/>
      <c r="K1416" s="258"/>
    </row>
    <row r="1417" spans="1:11" s="250" customFormat="1" ht="15" x14ac:dyDescent="0.25">
      <c r="A1417" s="254"/>
      <c r="B1417" s="255"/>
      <c r="C1417" s="257" t="s">
        <v>283</v>
      </c>
      <c r="D1417" s="257" t="s">
        <v>284</v>
      </c>
      <c r="E1417" s="257"/>
      <c r="F1417" s="255"/>
      <c r="G1417" s="255"/>
      <c r="H1417" s="255"/>
      <c r="I1417" s="255"/>
      <c r="J1417" s="258"/>
      <c r="K1417" s="258"/>
    </row>
    <row r="1418" spans="1:11" s="250" customFormat="1" ht="15" x14ac:dyDescent="0.25">
      <c r="A1418" s="254"/>
      <c r="B1418" s="255" t="s">
        <v>282</v>
      </c>
      <c r="C1418" s="257" t="s">
        <v>286</v>
      </c>
      <c r="D1418" s="257" t="s">
        <v>287</v>
      </c>
      <c r="E1418" s="257" t="s">
        <v>285</v>
      </c>
      <c r="F1418" s="260"/>
      <c r="G1418" s="260"/>
      <c r="H1418" s="260"/>
      <c r="I1418" s="259"/>
      <c r="J1418" s="259"/>
      <c r="K1418" s="260"/>
    </row>
    <row r="1419" spans="1:11" s="250" customFormat="1" ht="15" x14ac:dyDescent="0.25">
      <c r="A1419" s="255"/>
      <c r="B1419" s="255" t="s">
        <v>280</v>
      </c>
      <c r="C1419" s="10">
        <v>8.9628999999999993E-3</v>
      </c>
      <c r="D1419" s="10">
        <v>2.3149999999999998E-3</v>
      </c>
      <c r="E1419">
        <v>3.871</v>
      </c>
      <c r="F1419" s="258"/>
      <c r="G1419" s="258"/>
      <c r="H1419" s="258"/>
      <c r="I1419" s="258"/>
      <c r="J1419" s="260"/>
      <c r="K1419" s="260"/>
    </row>
    <row r="1420" spans="1:11" s="250" customFormat="1" ht="15" x14ac:dyDescent="0.25">
      <c r="A1420" s="255"/>
      <c r="B1420" s="255" t="s">
        <v>288</v>
      </c>
      <c r="C1420" s="10">
        <v>7.5222999999999998E-2</v>
      </c>
      <c r="D1420" s="10">
        <v>2.5059999999999999E-2</v>
      </c>
      <c r="E1420">
        <v>3.0009999999999999</v>
      </c>
      <c r="F1420" s="258"/>
      <c r="G1420" s="258"/>
      <c r="H1420" s="258"/>
      <c r="I1420" s="258"/>
      <c r="J1420" s="260"/>
      <c r="K1420" s="260"/>
    </row>
    <row r="1421" spans="1:11" s="250" customFormat="1" ht="15" x14ac:dyDescent="0.25">
      <c r="A1421" s="254"/>
      <c r="B1421" s="255"/>
      <c r="C1421" s="255"/>
      <c r="D1421" s="255"/>
      <c r="E1421" s="255"/>
      <c r="F1421" s="255"/>
      <c r="G1421" s="255"/>
      <c r="H1421" s="255"/>
      <c r="I1421" s="255"/>
      <c r="J1421" s="255"/>
      <c r="K1421" s="255"/>
    </row>
    <row r="1422" spans="1:11" s="250" customFormat="1" ht="15" x14ac:dyDescent="0.25">
      <c r="A1422" s="254"/>
      <c r="B1422" s="256" t="s">
        <v>278</v>
      </c>
      <c r="C1422" s="256" t="s">
        <v>290</v>
      </c>
      <c r="D1422" s="256" t="s">
        <v>280</v>
      </c>
      <c r="E1422" s="256" t="s">
        <v>281</v>
      </c>
      <c r="F1422" s="256" t="s">
        <v>495</v>
      </c>
      <c r="G1422" s="255"/>
      <c r="H1422" s="255"/>
      <c r="I1422" s="255"/>
      <c r="J1422" s="255"/>
      <c r="K1422" s="255"/>
    </row>
    <row r="1423" spans="1:11" s="250" customFormat="1" ht="15" x14ac:dyDescent="0.25">
      <c r="A1423" s="254"/>
      <c r="B1423" s="255"/>
      <c r="C1423" s="255"/>
      <c r="D1423" s="255"/>
      <c r="E1423" s="255"/>
      <c r="F1423" s="255"/>
      <c r="G1423" s="255"/>
      <c r="H1423" s="255"/>
      <c r="I1423" s="255"/>
      <c r="J1423" s="255"/>
      <c r="K1423" s="255"/>
    </row>
    <row r="1424" spans="1:11" s="250" customFormat="1" ht="15" x14ac:dyDescent="0.25">
      <c r="A1424" s="254"/>
      <c r="B1424" s="255"/>
      <c r="C1424" s="257" t="s">
        <v>283</v>
      </c>
      <c r="D1424" s="257" t="s">
        <v>284</v>
      </c>
      <c r="E1424" s="257"/>
      <c r="F1424" s="255"/>
      <c r="G1424" s="255"/>
      <c r="H1424" s="255"/>
      <c r="I1424" s="255"/>
      <c r="J1424" s="255"/>
      <c r="K1424" s="255"/>
    </row>
    <row r="1425" spans="1:11" s="250" customFormat="1" ht="15" x14ac:dyDescent="0.25">
      <c r="A1425" s="254"/>
      <c r="B1425" s="255" t="s">
        <v>282</v>
      </c>
      <c r="C1425" s="257" t="s">
        <v>286</v>
      </c>
      <c r="D1425" s="257" t="s">
        <v>287</v>
      </c>
      <c r="E1425" s="257" t="s">
        <v>285</v>
      </c>
      <c r="F1425" s="260"/>
      <c r="G1425" s="260"/>
      <c r="H1425" s="260"/>
      <c r="I1425" s="260"/>
      <c r="J1425" s="259"/>
      <c r="K1425" s="259"/>
    </row>
    <row r="1426" spans="1:11" s="250" customFormat="1" ht="15" x14ac:dyDescent="0.25">
      <c r="A1426" s="255"/>
      <c r="B1426" s="255" t="s">
        <v>280</v>
      </c>
      <c r="C1426" s="10">
        <v>-1.6088999999999999E-3</v>
      </c>
      <c r="D1426" s="10">
        <v>1.805E-3</v>
      </c>
      <c r="E1426">
        <v>-0.89139999999999997</v>
      </c>
      <c r="F1426" s="258"/>
      <c r="G1426" s="258"/>
      <c r="H1426" s="258"/>
      <c r="I1426" s="260"/>
      <c r="J1426" s="259"/>
      <c r="K1426" s="259"/>
    </row>
    <row r="1427" spans="1:11" s="250" customFormat="1" ht="15" x14ac:dyDescent="0.25">
      <c r="A1427" s="255"/>
      <c r="B1427" s="255" t="s">
        <v>288</v>
      </c>
      <c r="C1427" s="10">
        <v>-4.3810000000000002E-2</v>
      </c>
      <c r="D1427" s="10">
        <v>1.9539999999999998E-2</v>
      </c>
      <c r="E1427">
        <v>-2.242</v>
      </c>
      <c r="F1427" s="258"/>
      <c r="G1427" s="258"/>
      <c r="H1427" s="258"/>
      <c r="I1427" s="259"/>
      <c r="J1427" s="259"/>
      <c r="K1427" s="259"/>
    </row>
    <row r="1428" spans="1:11" s="250" customFormat="1" ht="15" x14ac:dyDescent="0.25">
      <c r="A1428" s="254"/>
      <c r="B1428" s="255"/>
      <c r="C1428" s="255"/>
      <c r="D1428" s="255"/>
      <c r="E1428" s="255"/>
      <c r="F1428" s="255"/>
      <c r="G1428" s="255"/>
      <c r="H1428" s="255"/>
      <c r="I1428" s="255"/>
      <c r="J1428" s="255"/>
      <c r="K1428" s="255"/>
    </row>
    <row r="1429" spans="1:11" s="250" customFormat="1" ht="15" x14ac:dyDescent="0.25">
      <c r="A1429" s="254"/>
      <c r="B1429" s="256" t="s">
        <v>278</v>
      </c>
      <c r="C1429" s="256" t="s">
        <v>291</v>
      </c>
      <c r="D1429" s="256" t="s">
        <v>280</v>
      </c>
      <c r="E1429" s="256" t="s">
        <v>281</v>
      </c>
      <c r="F1429" s="256" t="s">
        <v>495</v>
      </c>
      <c r="G1429" s="255"/>
      <c r="H1429" s="255"/>
      <c r="I1429" s="255"/>
      <c r="J1429" s="255"/>
      <c r="K1429" s="255"/>
    </row>
    <row r="1430" spans="1:11" s="250" customFormat="1" ht="15" x14ac:dyDescent="0.25">
      <c r="A1430" s="254"/>
      <c r="B1430" s="255"/>
      <c r="C1430" s="255"/>
      <c r="D1430" s="255"/>
      <c r="E1430" s="255"/>
      <c r="F1430" s="255"/>
      <c r="G1430" s="255"/>
      <c r="H1430" s="255"/>
      <c r="I1430" s="255"/>
      <c r="J1430" s="255"/>
      <c r="K1430" s="255"/>
    </row>
    <row r="1431" spans="1:11" s="250" customFormat="1" ht="15" x14ac:dyDescent="0.25">
      <c r="A1431" s="254"/>
      <c r="B1431" s="255"/>
      <c r="C1431" s="257" t="s">
        <v>283</v>
      </c>
      <c r="D1431" s="257" t="s">
        <v>284</v>
      </c>
      <c r="E1431" s="257"/>
      <c r="F1431" s="255"/>
      <c r="G1431" s="255"/>
      <c r="H1431" s="255"/>
      <c r="I1431" s="255"/>
      <c r="J1431" s="255"/>
      <c r="K1431" s="255"/>
    </row>
    <row r="1432" spans="1:11" s="250" customFormat="1" ht="15" x14ac:dyDescent="0.25">
      <c r="A1432" s="254"/>
      <c r="B1432" s="255" t="s">
        <v>282</v>
      </c>
      <c r="C1432" s="257" t="s">
        <v>286</v>
      </c>
      <c r="D1432" s="257" t="s">
        <v>287</v>
      </c>
      <c r="E1432" s="257" t="s">
        <v>285</v>
      </c>
      <c r="F1432" s="260"/>
      <c r="G1432" s="260"/>
      <c r="H1432" s="260"/>
      <c r="I1432" s="259"/>
      <c r="J1432" s="259"/>
      <c r="K1432" s="259"/>
    </row>
    <row r="1433" spans="1:11" s="250" customFormat="1" ht="15" x14ac:dyDescent="0.25">
      <c r="A1433" s="255"/>
      <c r="B1433" s="255" t="s">
        <v>280</v>
      </c>
      <c r="C1433" s="10">
        <v>9.0194000000000003E-3</v>
      </c>
      <c r="D1433" s="10">
        <v>3.8210000000000002E-3</v>
      </c>
      <c r="E1433">
        <v>2.36</v>
      </c>
      <c r="F1433"/>
      <c r="G1433" s="258"/>
      <c r="H1433" s="258"/>
      <c r="I1433" s="258"/>
      <c r="J1433" s="259"/>
      <c r="K1433" s="259"/>
    </row>
    <row r="1434" spans="1:11" s="250" customFormat="1" ht="15" x14ac:dyDescent="0.25">
      <c r="A1434" s="255"/>
      <c r="B1434" s="255" t="s">
        <v>288</v>
      </c>
      <c r="C1434">
        <v>-0.12200999999999999</v>
      </c>
      <c r="D1434" s="10">
        <v>4.1360000000000001E-2</v>
      </c>
      <c r="E1434">
        <v>-2.95</v>
      </c>
      <c r="F1434"/>
      <c r="G1434" s="258"/>
      <c r="H1434" s="258"/>
      <c r="I1434" s="258"/>
      <c r="J1434" s="259"/>
      <c r="K1434" s="259"/>
    </row>
    <row r="1435" spans="1:11" s="250" customFormat="1" ht="15" x14ac:dyDescent="0.25">
      <c r="A1435" s="254"/>
      <c r="B1435" s="255"/>
      <c r="C1435" s="255"/>
      <c r="D1435" s="255"/>
      <c r="E1435" s="255"/>
      <c r="F1435" s="255"/>
      <c r="G1435" s="255"/>
      <c r="H1435" s="255"/>
      <c r="I1435" s="255"/>
      <c r="J1435" s="255"/>
      <c r="K1435" s="255"/>
    </row>
    <row r="1436" spans="1:11" s="250" customFormat="1" ht="15" x14ac:dyDescent="0.25">
      <c r="A1436" s="254"/>
      <c r="B1436" s="256" t="s">
        <v>278</v>
      </c>
      <c r="C1436" s="256" t="s">
        <v>292</v>
      </c>
      <c r="D1436" s="256" t="s">
        <v>280</v>
      </c>
      <c r="E1436" s="256" t="s">
        <v>281</v>
      </c>
      <c r="F1436" s="256" t="s">
        <v>495</v>
      </c>
      <c r="G1436" s="255"/>
      <c r="H1436" s="255"/>
      <c r="I1436" s="255"/>
      <c r="J1436" s="255"/>
      <c r="K1436" s="255"/>
    </row>
    <row r="1437" spans="1:11" s="250" customFormat="1" ht="15" x14ac:dyDescent="0.25">
      <c r="A1437" s="254"/>
      <c r="B1437" s="255"/>
      <c r="C1437" s="255"/>
      <c r="D1437" s="255"/>
      <c r="E1437" s="255"/>
      <c r="F1437" s="255"/>
      <c r="G1437" s="255"/>
      <c r="H1437" s="255"/>
      <c r="I1437" s="255"/>
      <c r="J1437" s="255"/>
      <c r="K1437" s="255"/>
    </row>
    <row r="1438" spans="1:11" s="250" customFormat="1" ht="15" x14ac:dyDescent="0.25">
      <c r="A1438" s="254"/>
      <c r="B1438" s="255"/>
      <c r="C1438" s="257" t="s">
        <v>283</v>
      </c>
      <c r="D1438" s="257" t="s">
        <v>284</v>
      </c>
      <c r="E1438" s="257"/>
      <c r="F1438" s="255"/>
      <c r="G1438" s="255"/>
      <c r="H1438" s="255"/>
      <c r="I1438" s="255"/>
      <c r="J1438" s="255"/>
      <c r="K1438" s="255"/>
    </row>
    <row r="1439" spans="1:11" s="250" customFormat="1" ht="15" x14ac:dyDescent="0.25">
      <c r="A1439" s="254"/>
      <c r="B1439" s="255" t="s">
        <v>282</v>
      </c>
      <c r="C1439" s="257" t="s">
        <v>286</v>
      </c>
      <c r="D1439" s="257" t="s">
        <v>287</v>
      </c>
      <c r="E1439" s="257" t="s">
        <v>285</v>
      </c>
      <c r="F1439" s="260"/>
      <c r="G1439" s="260"/>
      <c r="H1439" s="260"/>
      <c r="I1439" s="259"/>
      <c r="J1439" s="259"/>
      <c r="K1439" s="259"/>
    </row>
    <row r="1440" spans="1:11" s="250" customFormat="1" ht="15" x14ac:dyDescent="0.25">
      <c r="A1440" s="255"/>
      <c r="B1440" s="255" t="s">
        <v>280</v>
      </c>
      <c r="C1440" s="10">
        <v>-9.5095000000000006E-3</v>
      </c>
      <c r="D1440" s="10">
        <v>5.3359999999999996E-4</v>
      </c>
      <c r="E1440">
        <v>-17.82</v>
      </c>
      <c r="F1440" s="258"/>
      <c r="G1440" s="258"/>
      <c r="H1440" s="258"/>
      <c r="I1440" s="258"/>
      <c r="J1440" s="259"/>
      <c r="K1440" s="259"/>
    </row>
    <row r="1441" spans="1:11" s="250" customFormat="1" ht="15" x14ac:dyDescent="0.25">
      <c r="A1441" s="255"/>
      <c r="B1441" s="255" t="s">
        <v>288</v>
      </c>
      <c r="C1441" s="10">
        <v>1.3948E-2</v>
      </c>
      <c r="D1441" s="10">
        <v>5.7759999999999999E-3</v>
      </c>
      <c r="E1441">
        <v>2.415</v>
      </c>
      <c r="F1441" s="258"/>
      <c r="G1441" s="258"/>
      <c r="H1441" s="258"/>
      <c r="I1441" s="258"/>
      <c r="J1441" s="259"/>
      <c r="K1441" s="259"/>
    </row>
    <row r="1442" spans="1:11" s="250" customFormat="1" ht="15" x14ac:dyDescent="0.25">
      <c r="A1442" s="254"/>
      <c r="B1442" s="255"/>
      <c r="C1442" s="255"/>
      <c r="D1442" s="255"/>
      <c r="E1442" s="255"/>
      <c r="F1442" s="255"/>
      <c r="G1442" s="255"/>
      <c r="H1442" s="255"/>
      <c r="I1442" s="255"/>
      <c r="J1442" s="255"/>
      <c r="K1442" s="255"/>
    </row>
    <row r="1443" spans="1:11" s="250" customFormat="1" ht="15" x14ac:dyDescent="0.25">
      <c r="A1443" s="254"/>
      <c r="B1443" s="283" t="s">
        <v>278</v>
      </c>
      <c r="C1443" s="283" t="s">
        <v>279</v>
      </c>
      <c r="D1443" s="283" t="s">
        <v>280</v>
      </c>
      <c r="E1443" s="283" t="s">
        <v>281</v>
      </c>
      <c r="F1443" s="283" t="s">
        <v>293</v>
      </c>
      <c r="G1443" s="255"/>
      <c r="H1443" s="255"/>
      <c r="I1443" s="255"/>
      <c r="J1443" s="255"/>
      <c r="K1443" s="255"/>
    </row>
    <row r="1444" spans="1:11" s="250" customFormat="1" ht="15" x14ac:dyDescent="0.25">
      <c r="A1444" s="254"/>
      <c r="B1444" s="255"/>
      <c r="C1444" s="255"/>
      <c r="D1444" s="255"/>
      <c r="E1444" s="255"/>
      <c r="F1444" s="255"/>
      <c r="G1444" s="255"/>
      <c r="H1444" s="255"/>
      <c r="I1444" s="255"/>
      <c r="J1444" s="255"/>
      <c r="K1444" s="255"/>
    </row>
    <row r="1445" spans="1:11" s="250" customFormat="1" ht="15" x14ac:dyDescent="0.25">
      <c r="A1445" s="254"/>
      <c r="B1445" s="255"/>
      <c r="C1445" s="257" t="s">
        <v>283</v>
      </c>
      <c r="D1445" s="257" t="s">
        <v>284</v>
      </c>
      <c r="E1445" s="257"/>
      <c r="F1445" s="255"/>
      <c r="G1445" s="255"/>
      <c r="H1445" s="255"/>
      <c r="I1445" s="255"/>
      <c r="J1445" s="255"/>
      <c r="K1445" s="255"/>
    </row>
    <row r="1446" spans="1:11" s="250" customFormat="1" ht="15" x14ac:dyDescent="0.25">
      <c r="A1446" s="254"/>
      <c r="B1446" s="255" t="s">
        <v>282</v>
      </c>
      <c r="C1446" s="257" t="s">
        <v>286</v>
      </c>
      <c r="D1446" s="257" t="s">
        <v>287</v>
      </c>
      <c r="E1446" s="257" t="s">
        <v>285</v>
      </c>
      <c r="F1446" s="260"/>
      <c r="G1446" s="260"/>
      <c r="H1446" s="260"/>
      <c r="I1446" s="260"/>
      <c r="J1446" s="260"/>
      <c r="K1446" s="259"/>
    </row>
    <row r="1447" spans="1:11" s="250" customFormat="1" ht="15" x14ac:dyDescent="0.25">
      <c r="A1447" s="255"/>
      <c r="B1447" s="255" t="s">
        <v>280</v>
      </c>
      <c r="C1447" s="10">
        <v>1.6150000000000001E-2</v>
      </c>
      <c r="D1447" s="10">
        <v>1.704E-3</v>
      </c>
      <c r="E1447">
        <v>9.48</v>
      </c>
      <c r="F1447" s="258"/>
      <c r="G1447" s="258"/>
      <c r="H1447" s="258"/>
      <c r="I1447" s="258"/>
      <c r="J1447" s="260"/>
      <c r="K1447" s="259"/>
    </row>
    <row r="1448" spans="1:11" s="250" customFormat="1" ht="15" x14ac:dyDescent="0.25">
      <c r="A1448" s="255"/>
      <c r="B1448" s="255" t="s">
        <v>288</v>
      </c>
      <c r="C1448" s="10">
        <v>-4.2954000000000004E-3</v>
      </c>
      <c r="D1448" s="10">
        <v>7.6179999999999998E-3</v>
      </c>
      <c r="E1448">
        <v>-0.56379999999999997</v>
      </c>
      <c r="F1448" s="258"/>
      <c r="G1448" s="258"/>
      <c r="H1448" s="258"/>
      <c r="I1448" s="258"/>
      <c r="J1448" s="260"/>
      <c r="K1448" s="259"/>
    </row>
    <row r="1449" spans="1:11" s="250" customFormat="1" ht="15" x14ac:dyDescent="0.25">
      <c r="A1449" s="254"/>
      <c r="B1449" s="255"/>
      <c r="C1449" s="255"/>
      <c r="D1449" s="255"/>
      <c r="E1449" s="255"/>
      <c r="F1449" s="255"/>
      <c r="G1449" s="255"/>
      <c r="H1449" s="255"/>
      <c r="I1449" s="258"/>
      <c r="J1449" s="258"/>
      <c r="K1449" s="255"/>
    </row>
    <row r="1450" spans="1:11" s="250" customFormat="1" ht="15" x14ac:dyDescent="0.25">
      <c r="A1450" s="254"/>
      <c r="B1450" s="256" t="s">
        <v>278</v>
      </c>
      <c r="C1450" s="256" t="s">
        <v>289</v>
      </c>
      <c r="D1450" s="256" t="s">
        <v>280</v>
      </c>
      <c r="E1450" s="256" t="s">
        <v>281</v>
      </c>
      <c r="F1450" s="256" t="s">
        <v>293</v>
      </c>
      <c r="G1450" s="255"/>
      <c r="H1450" s="255"/>
      <c r="I1450" s="258"/>
      <c r="J1450" s="258"/>
      <c r="K1450" s="255"/>
    </row>
    <row r="1451" spans="1:11" s="250" customFormat="1" ht="15" x14ac:dyDescent="0.25">
      <c r="A1451" s="254"/>
      <c r="B1451" s="255"/>
      <c r="C1451" s="255"/>
      <c r="D1451" s="255"/>
      <c r="E1451" s="255"/>
      <c r="F1451" s="255"/>
      <c r="G1451" s="255"/>
      <c r="H1451" s="255"/>
      <c r="I1451" s="258"/>
      <c r="J1451" s="258"/>
      <c r="K1451" s="255"/>
    </row>
    <row r="1452" spans="1:11" s="250" customFormat="1" ht="15" x14ac:dyDescent="0.25">
      <c r="A1452" s="254"/>
      <c r="B1452" s="255"/>
      <c r="C1452" s="257" t="s">
        <v>283</v>
      </c>
      <c r="D1452" s="257" t="s">
        <v>284</v>
      </c>
      <c r="E1452" s="257"/>
      <c r="F1452" s="255"/>
      <c r="G1452" s="255"/>
      <c r="H1452" s="255"/>
      <c r="I1452" s="258"/>
      <c r="J1452" s="258"/>
      <c r="K1452" s="255"/>
    </row>
    <row r="1453" spans="1:11" s="250" customFormat="1" ht="15" x14ac:dyDescent="0.25">
      <c r="A1453" s="254"/>
      <c r="B1453" s="255" t="s">
        <v>282</v>
      </c>
      <c r="C1453" s="257" t="s">
        <v>286</v>
      </c>
      <c r="D1453" s="257" t="s">
        <v>287</v>
      </c>
      <c r="E1453" s="257" t="s">
        <v>285</v>
      </c>
      <c r="F1453" s="260"/>
      <c r="G1453" s="260"/>
      <c r="H1453" s="260"/>
      <c r="I1453" s="260"/>
      <c r="J1453" s="260"/>
      <c r="K1453" s="259"/>
    </row>
    <row r="1454" spans="1:11" s="250" customFormat="1" ht="15" x14ac:dyDescent="0.25">
      <c r="A1454" s="255"/>
      <c r="B1454" s="255" t="s">
        <v>280</v>
      </c>
      <c r="C1454" s="10">
        <v>3.5751999999999999E-2</v>
      </c>
      <c r="D1454" s="10">
        <v>2.5739999999999999E-3</v>
      </c>
      <c r="E1454">
        <v>13.89</v>
      </c>
      <c r="F1454" s="258"/>
      <c r="G1454" s="258"/>
      <c r="H1454" s="258"/>
      <c r="I1454" s="258"/>
      <c r="J1454" s="260"/>
      <c r="K1454" s="259"/>
    </row>
    <row r="1455" spans="1:11" s="250" customFormat="1" ht="15" x14ac:dyDescent="0.25">
      <c r="A1455" s="255"/>
      <c r="B1455" s="255" t="s">
        <v>288</v>
      </c>
      <c r="C1455" s="10">
        <v>-4.1459000000000003E-2</v>
      </c>
      <c r="D1455" s="10">
        <v>1.1509999999999999E-2</v>
      </c>
      <c r="E1455">
        <v>-3.601</v>
      </c>
      <c r="F1455" s="258"/>
      <c r="G1455" s="258"/>
      <c r="H1455" s="258"/>
      <c r="I1455" s="258"/>
      <c r="J1455" s="260"/>
      <c r="K1455" s="259"/>
    </row>
    <row r="1456" spans="1:11" s="250" customFormat="1" ht="15" x14ac:dyDescent="0.25">
      <c r="A1456" s="254"/>
      <c r="B1456" s="255"/>
      <c r="C1456" s="255"/>
      <c r="D1456" s="255"/>
      <c r="E1456" s="255"/>
      <c r="F1456" s="255"/>
      <c r="G1456" s="255"/>
      <c r="H1456" s="255"/>
      <c r="I1456" s="255"/>
      <c r="J1456" s="255"/>
      <c r="K1456" s="255"/>
    </row>
    <row r="1457" spans="1:11" s="250" customFormat="1" ht="15" x14ac:dyDescent="0.25">
      <c r="A1457" s="254"/>
      <c r="B1457" s="256" t="s">
        <v>278</v>
      </c>
      <c r="C1457" s="256" t="s">
        <v>290</v>
      </c>
      <c r="D1457" s="256" t="s">
        <v>280</v>
      </c>
      <c r="E1457" s="256" t="s">
        <v>281</v>
      </c>
      <c r="F1457" s="256" t="s">
        <v>293</v>
      </c>
      <c r="G1457" s="255"/>
      <c r="H1457" s="255"/>
      <c r="I1457" s="255"/>
      <c r="J1457" s="255"/>
      <c r="K1457" s="255"/>
    </row>
    <row r="1458" spans="1:11" s="250" customFormat="1" ht="15" x14ac:dyDescent="0.25">
      <c r="A1458" s="254"/>
      <c r="B1458" s="255"/>
      <c r="C1458" s="255"/>
      <c r="D1458" s="255"/>
      <c r="E1458" s="255"/>
      <c r="F1458" s="255"/>
      <c r="G1458" s="255"/>
      <c r="H1458" s="255"/>
      <c r="I1458" s="255"/>
      <c r="J1458" s="255"/>
      <c r="K1458" s="255"/>
    </row>
    <row r="1459" spans="1:11" s="250" customFormat="1" ht="15" x14ac:dyDescent="0.25">
      <c r="A1459" s="254"/>
      <c r="B1459" s="255"/>
      <c r="C1459" s="257" t="s">
        <v>283</v>
      </c>
      <c r="D1459" s="257" t="s">
        <v>284</v>
      </c>
      <c r="E1459" s="257"/>
      <c r="F1459" s="255"/>
      <c r="G1459" s="255"/>
      <c r="H1459" s="255"/>
      <c r="I1459" s="255"/>
      <c r="J1459" s="255"/>
      <c r="K1459" s="255"/>
    </row>
    <row r="1460" spans="1:11" s="250" customFormat="1" ht="15" x14ac:dyDescent="0.25">
      <c r="A1460" s="254"/>
      <c r="B1460" s="255" t="s">
        <v>282</v>
      </c>
      <c r="C1460" s="257" t="s">
        <v>286</v>
      </c>
      <c r="D1460" s="257" t="s">
        <v>287</v>
      </c>
      <c r="E1460" s="257" t="s">
        <v>285</v>
      </c>
      <c r="F1460" s="260"/>
      <c r="G1460" s="260"/>
      <c r="H1460" s="260"/>
      <c r="I1460" s="259"/>
      <c r="J1460" s="259"/>
      <c r="K1460" s="259"/>
    </row>
    <row r="1461" spans="1:11" s="250" customFormat="1" ht="15" x14ac:dyDescent="0.25">
      <c r="A1461" s="255"/>
      <c r="B1461" s="255" t="s">
        <v>280</v>
      </c>
      <c r="C1461" s="10">
        <v>-1.9602000000000001E-2</v>
      </c>
      <c r="D1461" s="10">
        <v>3.2109999999999999E-3</v>
      </c>
      <c r="E1461">
        <v>-6.1050000000000004</v>
      </c>
      <c r="F1461" s="258"/>
      <c r="G1461" s="258"/>
      <c r="H1461" s="258"/>
      <c r="I1461" s="258"/>
      <c r="J1461" s="259"/>
      <c r="K1461" s="259"/>
    </row>
    <row r="1462" spans="1:11" s="250" customFormat="1" ht="15" x14ac:dyDescent="0.25">
      <c r="A1462" s="255"/>
      <c r="B1462" s="255" t="s">
        <v>288</v>
      </c>
      <c r="C1462" s="10">
        <v>3.7163000000000002E-2</v>
      </c>
      <c r="D1462" s="10">
        <v>1.436E-2</v>
      </c>
      <c r="E1462">
        <v>2.5880000000000001</v>
      </c>
      <c r="F1462" s="258"/>
      <c r="G1462" s="258"/>
      <c r="H1462" s="258"/>
      <c r="I1462" s="258"/>
      <c r="J1462" s="259"/>
      <c r="K1462" s="259"/>
    </row>
    <row r="1463" spans="1:11" s="250" customFormat="1" ht="15" x14ac:dyDescent="0.25">
      <c r="A1463" s="255"/>
      <c r="B1463" s="255"/>
      <c r="C1463" s="255"/>
      <c r="D1463" s="255"/>
      <c r="E1463" s="255"/>
      <c r="F1463" s="255"/>
      <c r="G1463" s="255"/>
      <c r="H1463" s="255"/>
      <c r="I1463" s="255"/>
      <c r="J1463" s="255"/>
      <c r="K1463" s="255"/>
    </row>
    <row r="1464" spans="1:11" s="250" customFormat="1" ht="15" x14ac:dyDescent="0.25">
      <c r="A1464" s="254"/>
      <c r="B1464" s="256" t="s">
        <v>278</v>
      </c>
      <c r="C1464" s="256" t="s">
        <v>291</v>
      </c>
      <c r="D1464" s="256" t="s">
        <v>280</v>
      </c>
      <c r="E1464" s="256" t="s">
        <v>281</v>
      </c>
      <c r="F1464" s="256" t="s">
        <v>293</v>
      </c>
      <c r="G1464" s="255"/>
      <c r="H1464" s="255"/>
      <c r="I1464" s="255"/>
      <c r="J1464" s="255"/>
      <c r="K1464" s="255"/>
    </row>
    <row r="1465" spans="1:11" s="250" customFormat="1" ht="15" x14ac:dyDescent="0.25">
      <c r="A1465" s="254"/>
      <c r="B1465" s="255"/>
      <c r="C1465" s="255"/>
      <c r="D1465" s="255"/>
      <c r="E1465" s="255"/>
      <c r="F1465" s="255"/>
      <c r="G1465" s="255"/>
      <c r="H1465" s="255"/>
      <c r="I1465" s="255"/>
      <c r="J1465" s="255"/>
      <c r="K1465" s="255"/>
    </row>
    <row r="1466" spans="1:11" s="250" customFormat="1" ht="15" x14ac:dyDescent="0.25">
      <c r="A1466" s="254"/>
      <c r="B1466" s="255"/>
      <c r="C1466" s="257" t="s">
        <v>283</v>
      </c>
      <c r="D1466" s="257" t="s">
        <v>284</v>
      </c>
      <c r="E1466" s="257"/>
      <c r="F1466" s="255"/>
      <c r="G1466" s="255"/>
      <c r="H1466" s="255"/>
      <c r="I1466" s="255"/>
      <c r="J1466" s="255"/>
      <c r="K1466" s="255"/>
    </row>
    <row r="1467" spans="1:11" s="250" customFormat="1" ht="15" x14ac:dyDescent="0.25">
      <c r="A1467" s="254"/>
      <c r="B1467" s="255" t="s">
        <v>282</v>
      </c>
      <c r="C1467" s="257" t="s">
        <v>286</v>
      </c>
      <c r="D1467" s="257" t="s">
        <v>287</v>
      </c>
      <c r="E1467" s="257" t="s">
        <v>285</v>
      </c>
      <c r="F1467" s="260"/>
      <c r="G1467" s="260"/>
      <c r="H1467" s="260"/>
      <c r="I1467" s="260"/>
      <c r="J1467" s="259"/>
      <c r="K1467" s="259"/>
    </row>
    <row r="1468" spans="1:11" s="250" customFormat="1" ht="15" x14ac:dyDescent="0.25">
      <c r="A1468" s="255"/>
      <c r="B1468" s="255" t="s">
        <v>280</v>
      </c>
      <c r="C1468" s="10">
        <v>-3.4119999999999998E-2</v>
      </c>
      <c r="D1468" s="10">
        <v>7.1440000000000002E-3</v>
      </c>
      <c r="E1468">
        <v>-4.7759999999999998</v>
      </c>
      <c r="F1468" s="258"/>
      <c r="G1468" s="258"/>
      <c r="H1468" s="258"/>
      <c r="I1468" s="258"/>
      <c r="J1468" s="259"/>
      <c r="K1468" s="259"/>
    </row>
    <row r="1469" spans="1:11" s="250" customFormat="1" ht="15" x14ac:dyDescent="0.25">
      <c r="A1469" s="255"/>
      <c r="B1469" s="255" t="s">
        <v>288</v>
      </c>
      <c r="C1469" s="10">
        <v>6.3678999999999999E-2</v>
      </c>
      <c r="D1469" s="10">
        <v>3.1949999999999999E-2</v>
      </c>
      <c r="E1469">
        <v>1.9930000000000001</v>
      </c>
      <c r="F1469" s="258"/>
      <c r="G1469" s="258"/>
      <c r="H1469" s="258"/>
      <c r="I1469" s="255"/>
      <c r="J1469" s="259"/>
      <c r="K1469" s="259"/>
    </row>
    <row r="1470" spans="1:11" s="250" customFormat="1" ht="15" x14ac:dyDescent="0.25">
      <c r="A1470" s="254"/>
      <c r="B1470" s="255"/>
      <c r="C1470" s="255"/>
      <c r="D1470" s="255"/>
      <c r="E1470" s="255"/>
      <c r="F1470" s="255"/>
      <c r="G1470" s="255"/>
      <c r="H1470" s="255"/>
      <c r="I1470" s="255"/>
      <c r="J1470" s="255"/>
      <c r="K1470" s="255"/>
    </row>
    <row r="1471" spans="1:11" s="250" customFormat="1" ht="15" x14ac:dyDescent="0.25">
      <c r="A1471" s="254"/>
      <c r="B1471" s="256" t="s">
        <v>278</v>
      </c>
      <c r="C1471" s="256" t="s">
        <v>292</v>
      </c>
      <c r="D1471" s="256" t="s">
        <v>280</v>
      </c>
      <c r="E1471" s="256" t="s">
        <v>281</v>
      </c>
      <c r="F1471" s="256" t="s">
        <v>293</v>
      </c>
      <c r="G1471" s="255"/>
      <c r="H1471" s="255"/>
      <c r="I1471" s="255"/>
      <c r="J1471" s="255"/>
      <c r="K1471" s="255"/>
    </row>
    <row r="1472" spans="1:11" s="250" customFormat="1" ht="15" x14ac:dyDescent="0.25">
      <c r="A1472" s="254"/>
      <c r="B1472" s="255"/>
      <c r="C1472" s="255"/>
      <c r="D1472" s="255"/>
      <c r="E1472" s="255"/>
      <c r="F1472" s="255"/>
      <c r="G1472" s="255"/>
      <c r="H1472" s="255"/>
      <c r="I1472" s="255"/>
      <c r="J1472" s="255"/>
      <c r="K1472" s="255"/>
    </row>
    <row r="1473" spans="1:11" s="250" customFormat="1" ht="15" x14ac:dyDescent="0.25">
      <c r="A1473" s="254"/>
      <c r="B1473" s="255"/>
      <c r="C1473" s="257" t="s">
        <v>283</v>
      </c>
      <c r="D1473" s="257" t="s">
        <v>284</v>
      </c>
      <c r="E1473" s="257"/>
      <c r="F1473" s="255"/>
      <c r="G1473" s="255"/>
      <c r="H1473" s="255"/>
      <c r="I1473" s="255"/>
      <c r="J1473" s="255"/>
      <c r="K1473" s="255"/>
    </row>
    <row r="1474" spans="1:11" s="250" customFormat="1" ht="15" x14ac:dyDescent="0.25">
      <c r="A1474" s="254"/>
      <c r="B1474" s="255" t="s">
        <v>282</v>
      </c>
      <c r="C1474" s="257" t="s">
        <v>286</v>
      </c>
      <c r="D1474" s="257" t="s">
        <v>287</v>
      </c>
      <c r="E1474" s="257" t="s">
        <v>285</v>
      </c>
      <c r="F1474" s="260"/>
      <c r="G1474" s="260"/>
      <c r="H1474" s="260"/>
      <c r="I1474" s="260"/>
      <c r="J1474" s="259"/>
      <c r="K1474" s="259"/>
    </row>
    <row r="1475" spans="1:11" s="250" customFormat="1" ht="15" x14ac:dyDescent="0.25">
      <c r="A1475" s="255"/>
      <c r="B1475" s="255" t="s">
        <v>280</v>
      </c>
      <c r="C1475" s="10">
        <v>-9.4400999999999999E-3</v>
      </c>
      <c r="D1475" s="10">
        <v>1.5740000000000001E-3</v>
      </c>
      <c r="E1475">
        <v>-5.9989999999999997</v>
      </c>
      <c r="F1475" s="258"/>
      <c r="G1475" s="258"/>
      <c r="H1475" s="258"/>
      <c r="I1475" s="258"/>
      <c r="J1475" s="259"/>
      <c r="K1475" s="259"/>
    </row>
    <row r="1476" spans="1:11" s="250" customFormat="1" ht="15" x14ac:dyDescent="0.25">
      <c r="A1476" s="255"/>
      <c r="B1476" s="255" t="s">
        <v>288</v>
      </c>
      <c r="C1476" s="10">
        <v>1.9036000000000001E-2</v>
      </c>
      <c r="D1476" s="10">
        <v>7.038E-3</v>
      </c>
      <c r="E1476">
        <v>2.7050000000000001</v>
      </c>
      <c r="F1476" s="258"/>
      <c r="G1476" s="258"/>
      <c r="H1476" s="258"/>
      <c r="I1476" s="255"/>
      <c r="J1476" s="259"/>
      <c r="K1476" s="259"/>
    </row>
    <row r="1477" spans="1:11" s="250" customFormat="1" ht="15" x14ac:dyDescent="0.25">
      <c r="A1477" s="254"/>
      <c r="B1477" s="255"/>
      <c r="C1477" s="255"/>
      <c r="D1477" s="255"/>
      <c r="E1477" s="255"/>
      <c r="F1477" s="255"/>
      <c r="G1477" s="255"/>
      <c r="H1477" s="255"/>
      <c r="I1477" s="255"/>
      <c r="J1477" s="255"/>
      <c r="K1477" s="255"/>
    </row>
    <row r="1478" spans="1:11" s="250" customFormat="1" ht="15" x14ac:dyDescent="0.25">
      <c r="A1478" s="254"/>
      <c r="B1478" s="283" t="s">
        <v>278</v>
      </c>
      <c r="C1478" s="283" t="s">
        <v>279</v>
      </c>
      <c r="D1478" s="283" t="s">
        <v>280</v>
      </c>
      <c r="E1478" s="283" t="s">
        <v>281</v>
      </c>
      <c r="F1478" s="283" t="s">
        <v>496</v>
      </c>
      <c r="G1478" s="255"/>
      <c r="H1478" s="255"/>
      <c r="I1478" s="255"/>
      <c r="J1478" s="255"/>
      <c r="K1478" s="255"/>
    </row>
    <row r="1479" spans="1:11" s="250" customFormat="1" ht="15" x14ac:dyDescent="0.25">
      <c r="A1479" s="254"/>
      <c r="B1479" s="255"/>
      <c r="C1479" s="255"/>
      <c r="D1479" s="255"/>
      <c r="E1479" s="255"/>
      <c r="F1479" s="255"/>
      <c r="G1479" s="255"/>
      <c r="H1479" s="255"/>
      <c r="I1479" s="255"/>
      <c r="J1479" s="255"/>
      <c r="K1479" s="255"/>
    </row>
    <row r="1480" spans="1:11" s="250" customFormat="1" ht="15" x14ac:dyDescent="0.25">
      <c r="A1480" s="254"/>
      <c r="B1480" s="255"/>
      <c r="C1480" s="257" t="s">
        <v>283</v>
      </c>
      <c r="D1480" s="257" t="s">
        <v>284</v>
      </c>
      <c r="E1480" s="257"/>
      <c r="F1480" s="255"/>
      <c r="G1480" s="255"/>
      <c r="H1480" s="255"/>
      <c r="I1480" s="255"/>
      <c r="J1480" s="255"/>
      <c r="K1480" s="255"/>
    </row>
    <row r="1481" spans="1:11" s="250" customFormat="1" ht="15" x14ac:dyDescent="0.25">
      <c r="A1481" s="254"/>
      <c r="B1481" s="255" t="s">
        <v>282</v>
      </c>
      <c r="C1481" s="257" t="s">
        <v>286</v>
      </c>
      <c r="D1481" s="257" t="s">
        <v>287</v>
      </c>
      <c r="E1481" s="257" t="s">
        <v>285</v>
      </c>
      <c r="F1481" s="260"/>
      <c r="G1481" s="260"/>
      <c r="H1481" s="260"/>
      <c r="I1481" s="260"/>
      <c r="J1481" s="260"/>
      <c r="K1481" s="259"/>
    </row>
    <row r="1482" spans="1:11" s="250" customFormat="1" ht="15" x14ac:dyDescent="0.25">
      <c r="A1482" s="255"/>
      <c r="B1482" s="255" t="s">
        <v>280</v>
      </c>
      <c r="C1482" s="10">
        <v>4.6803000000000001E-3</v>
      </c>
      <c r="D1482" s="10">
        <v>5.3220000000000003E-4</v>
      </c>
      <c r="E1482">
        <v>8.7940000000000005</v>
      </c>
      <c r="F1482" s="258"/>
      <c r="G1482" s="258"/>
      <c r="H1482" s="258"/>
      <c r="I1482" s="258"/>
      <c r="J1482" s="260"/>
      <c r="K1482" s="259"/>
    </row>
    <row r="1483" spans="1:11" s="250" customFormat="1" ht="15" x14ac:dyDescent="0.25">
      <c r="A1483" s="255"/>
      <c r="B1483" s="255" t="s">
        <v>288</v>
      </c>
      <c r="C1483" s="10">
        <v>6.6729999999999998E-2</v>
      </c>
      <c r="D1483" s="10">
        <v>6.9020000000000001E-3</v>
      </c>
      <c r="E1483">
        <v>9.6679999999999993</v>
      </c>
      <c r="F1483" s="258"/>
      <c r="G1483" s="258"/>
      <c r="H1483" s="258"/>
      <c r="I1483" s="258"/>
      <c r="J1483" s="260"/>
      <c r="K1483" s="259"/>
    </row>
    <row r="1484" spans="1:11" s="250" customFormat="1" ht="15" x14ac:dyDescent="0.25">
      <c r="A1484" s="254"/>
      <c r="B1484" s="255"/>
      <c r="C1484" s="255"/>
      <c r="D1484" s="255"/>
      <c r="E1484" s="255"/>
      <c r="F1484" s="255"/>
      <c r="G1484" s="255"/>
      <c r="H1484" s="255"/>
      <c r="I1484" s="255"/>
      <c r="J1484" s="258"/>
      <c r="K1484" s="255"/>
    </row>
    <row r="1485" spans="1:11" s="250" customFormat="1" ht="15" x14ac:dyDescent="0.25">
      <c r="A1485" s="254"/>
      <c r="B1485" s="256" t="s">
        <v>278</v>
      </c>
      <c r="C1485" s="256" t="s">
        <v>289</v>
      </c>
      <c r="D1485" s="256" t="s">
        <v>280</v>
      </c>
      <c r="E1485" s="256" t="s">
        <v>281</v>
      </c>
      <c r="F1485" s="256" t="s">
        <v>496</v>
      </c>
      <c r="G1485" s="255"/>
      <c r="H1485" s="255"/>
      <c r="I1485" s="258"/>
      <c r="J1485" s="258"/>
      <c r="K1485" s="255"/>
    </row>
    <row r="1486" spans="1:11" s="250" customFormat="1" ht="15" x14ac:dyDescent="0.25">
      <c r="A1486" s="254"/>
      <c r="B1486" s="255"/>
      <c r="C1486" s="255"/>
      <c r="D1486" s="255"/>
      <c r="E1486" s="255"/>
      <c r="F1486" s="255"/>
      <c r="G1486" s="255"/>
      <c r="H1486" s="255"/>
      <c r="I1486" s="255"/>
      <c r="J1486" s="258"/>
      <c r="K1486" s="255"/>
    </row>
    <row r="1487" spans="1:11" s="250" customFormat="1" ht="15" x14ac:dyDescent="0.25">
      <c r="A1487" s="254"/>
      <c r="B1487" s="255"/>
      <c r="C1487" s="257" t="s">
        <v>283</v>
      </c>
      <c r="D1487" s="257" t="s">
        <v>284</v>
      </c>
      <c r="E1487" s="257"/>
      <c r="F1487" s="255"/>
      <c r="G1487" s="255"/>
      <c r="H1487" s="255"/>
      <c r="I1487" s="258"/>
      <c r="J1487" s="258"/>
      <c r="K1487" s="255"/>
    </row>
    <row r="1488" spans="1:11" s="250" customFormat="1" ht="15" x14ac:dyDescent="0.25">
      <c r="A1488" s="254"/>
      <c r="B1488" s="255" t="s">
        <v>282</v>
      </c>
      <c r="C1488" s="257" t="s">
        <v>286</v>
      </c>
      <c r="D1488" s="257" t="s">
        <v>287</v>
      </c>
      <c r="E1488" s="257" t="s">
        <v>285</v>
      </c>
      <c r="F1488" s="260"/>
      <c r="G1488" s="260"/>
      <c r="H1488" s="260"/>
      <c r="I1488" s="260"/>
      <c r="J1488" s="260"/>
      <c r="K1488" s="259"/>
    </row>
    <row r="1489" spans="1:11" s="250" customFormat="1" ht="15" x14ac:dyDescent="0.25">
      <c r="A1489" s="255"/>
      <c r="B1489" s="255" t="s">
        <v>280</v>
      </c>
      <c r="C1489" s="10">
        <v>-3.4562E-3</v>
      </c>
      <c r="D1489" s="10">
        <v>1.4319999999999999E-3</v>
      </c>
      <c r="E1489">
        <v>-2.4129999999999998</v>
      </c>
      <c r="F1489" s="258"/>
      <c r="G1489" s="258"/>
      <c r="H1489" s="258"/>
      <c r="I1489" s="258"/>
      <c r="J1489" s="260"/>
      <c r="K1489" s="259"/>
    </row>
    <row r="1490" spans="1:11" s="250" customFormat="1" ht="15" x14ac:dyDescent="0.25">
      <c r="A1490" s="255"/>
      <c r="B1490" s="255" t="s">
        <v>288</v>
      </c>
      <c r="C1490">
        <v>0.24296999999999999</v>
      </c>
      <c r="D1490" s="10">
        <v>1.8579999999999999E-2</v>
      </c>
      <c r="E1490">
        <v>13.08</v>
      </c>
      <c r="F1490" s="258"/>
      <c r="G1490" s="258"/>
      <c r="H1490" s="258"/>
      <c r="I1490" s="258"/>
      <c r="J1490" s="260"/>
      <c r="K1490" s="259"/>
    </row>
    <row r="1491" spans="1:11" s="250" customFormat="1" ht="15" x14ac:dyDescent="0.25">
      <c r="A1491" s="254"/>
      <c r="B1491" s="255"/>
      <c r="C1491" s="255"/>
      <c r="D1491" s="255"/>
      <c r="E1491" s="255"/>
      <c r="F1491" s="255"/>
      <c r="G1491" s="255"/>
      <c r="H1491" s="255"/>
      <c r="I1491" s="255"/>
      <c r="J1491" s="255"/>
      <c r="K1491" s="255"/>
    </row>
    <row r="1492" spans="1:11" s="250" customFormat="1" ht="15" x14ac:dyDescent="0.25">
      <c r="A1492" s="254"/>
      <c r="B1492" s="256" t="s">
        <v>278</v>
      </c>
      <c r="C1492" s="256" t="s">
        <v>290</v>
      </c>
      <c r="D1492" s="256" t="s">
        <v>280</v>
      </c>
      <c r="E1492" s="256" t="s">
        <v>281</v>
      </c>
      <c r="F1492" s="256" t="s">
        <v>496</v>
      </c>
      <c r="G1492" s="255"/>
      <c r="H1492" s="255"/>
      <c r="I1492" s="255"/>
      <c r="J1492" s="255"/>
      <c r="K1492" s="255"/>
    </row>
    <row r="1493" spans="1:11" s="250" customFormat="1" ht="15" x14ac:dyDescent="0.25">
      <c r="A1493" s="254"/>
      <c r="B1493" s="255"/>
      <c r="C1493" s="255"/>
      <c r="D1493" s="255"/>
      <c r="E1493" s="255"/>
      <c r="F1493" s="255"/>
      <c r="G1493" s="255"/>
      <c r="H1493" s="255"/>
      <c r="I1493" s="255"/>
      <c r="J1493" s="255"/>
      <c r="K1493" s="255"/>
    </row>
    <row r="1494" spans="1:11" s="250" customFormat="1" ht="15" x14ac:dyDescent="0.25">
      <c r="A1494" s="254"/>
      <c r="B1494" s="255"/>
      <c r="C1494" s="257" t="s">
        <v>283</v>
      </c>
      <c r="D1494" s="257" t="s">
        <v>284</v>
      </c>
      <c r="E1494" s="257"/>
      <c r="F1494" s="255"/>
      <c r="G1494" s="255"/>
      <c r="H1494" s="255"/>
      <c r="I1494" s="255"/>
      <c r="J1494" s="255"/>
      <c r="K1494" s="255"/>
    </row>
    <row r="1495" spans="1:11" s="250" customFormat="1" ht="15" x14ac:dyDescent="0.25">
      <c r="A1495" s="254"/>
      <c r="B1495" s="255" t="s">
        <v>282</v>
      </c>
      <c r="C1495" s="257" t="s">
        <v>286</v>
      </c>
      <c r="D1495" s="257" t="s">
        <v>287</v>
      </c>
      <c r="E1495" s="257" t="s">
        <v>285</v>
      </c>
      <c r="F1495" s="260"/>
      <c r="G1495" s="260"/>
      <c r="H1495" s="260"/>
      <c r="I1495" s="260"/>
      <c r="J1495" s="259"/>
      <c r="K1495" s="259"/>
    </row>
    <row r="1496" spans="1:11" s="250" customFormat="1" ht="15" x14ac:dyDescent="0.25">
      <c r="A1496" s="255"/>
      <c r="B1496" s="255" t="s">
        <v>280</v>
      </c>
      <c r="C1496" s="10">
        <v>8.1364999999999996E-3</v>
      </c>
      <c r="D1496" s="10">
        <v>1.5399999999999999E-3</v>
      </c>
      <c r="E1496">
        <v>5.2839999999999998</v>
      </c>
      <c r="F1496" s="258"/>
      <c r="G1496" s="258"/>
      <c r="H1496" s="258"/>
      <c r="I1496" s="258"/>
      <c r="J1496" s="259"/>
      <c r="K1496" s="259"/>
    </row>
    <row r="1497" spans="1:11" s="250" customFormat="1" ht="15" x14ac:dyDescent="0.25">
      <c r="A1497" s="255"/>
      <c r="B1497" s="255" t="s">
        <v>288</v>
      </c>
      <c r="C1497">
        <v>-0.17624000000000001</v>
      </c>
      <c r="D1497" s="10">
        <v>1.9970000000000002E-2</v>
      </c>
      <c r="E1497">
        <v>-8.827</v>
      </c>
      <c r="F1497" s="258"/>
      <c r="G1497" s="258"/>
      <c r="H1497" s="258"/>
      <c r="I1497" s="255"/>
      <c r="J1497" s="259"/>
      <c r="K1497" s="259"/>
    </row>
    <row r="1498" spans="1:11" s="250" customFormat="1" ht="15" x14ac:dyDescent="0.25">
      <c r="A1498" s="254"/>
      <c r="B1498" s="255"/>
      <c r="C1498" s="255"/>
      <c r="D1498" s="255"/>
      <c r="E1498" s="255"/>
      <c r="F1498" s="255"/>
      <c r="G1498" s="255"/>
      <c r="H1498" s="255"/>
      <c r="I1498" s="255"/>
      <c r="J1498" s="255"/>
      <c r="K1498" s="255"/>
    </row>
    <row r="1499" spans="1:11" s="250" customFormat="1" ht="15" x14ac:dyDescent="0.25">
      <c r="A1499" s="254"/>
      <c r="B1499" s="256" t="s">
        <v>278</v>
      </c>
      <c r="C1499" s="256" t="s">
        <v>291</v>
      </c>
      <c r="D1499" s="256" t="s">
        <v>280</v>
      </c>
      <c r="E1499" s="256" t="s">
        <v>281</v>
      </c>
      <c r="F1499" s="256" t="s">
        <v>496</v>
      </c>
      <c r="G1499" s="255"/>
      <c r="H1499" s="255"/>
      <c r="I1499" s="255"/>
      <c r="J1499" s="255"/>
      <c r="K1499" s="255"/>
    </row>
    <row r="1500" spans="1:11" s="250" customFormat="1" ht="15" x14ac:dyDescent="0.25">
      <c r="A1500" s="254"/>
      <c r="B1500" s="255"/>
      <c r="C1500" s="255"/>
      <c r="D1500" s="255"/>
      <c r="E1500" s="255"/>
      <c r="F1500" s="255"/>
      <c r="G1500" s="255"/>
      <c r="H1500" s="255"/>
      <c r="I1500" s="255"/>
      <c r="J1500" s="255"/>
      <c r="K1500" s="255"/>
    </row>
    <row r="1501" spans="1:11" s="250" customFormat="1" ht="15" x14ac:dyDescent="0.25">
      <c r="A1501" s="254"/>
      <c r="B1501" s="255"/>
      <c r="C1501" s="257" t="s">
        <v>283</v>
      </c>
      <c r="D1501" s="257" t="s">
        <v>284</v>
      </c>
      <c r="E1501" s="257"/>
      <c r="F1501" s="255"/>
      <c r="G1501" s="255"/>
      <c r="H1501" s="255"/>
      <c r="I1501" s="255"/>
      <c r="J1501" s="255"/>
      <c r="K1501" s="255"/>
    </row>
    <row r="1502" spans="1:11" s="250" customFormat="1" ht="15" x14ac:dyDescent="0.25">
      <c r="A1502" s="254"/>
      <c r="B1502" s="255" t="s">
        <v>282</v>
      </c>
      <c r="C1502" s="257" t="s">
        <v>286</v>
      </c>
      <c r="D1502" s="257" t="s">
        <v>287</v>
      </c>
      <c r="E1502" s="257" t="s">
        <v>285</v>
      </c>
      <c r="F1502" s="260"/>
      <c r="G1502" s="260"/>
      <c r="H1502" s="260"/>
      <c r="I1502" s="260"/>
      <c r="J1502" s="259"/>
      <c r="K1502" s="259"/>
    </row>
    <row r="1503" spans="1:11" s="250" customFormat="1" ht="15" x14ac:dyDescent="0.25">
      <c r="A1503" s="255"/>
      <c r="B1503" s="255" t="s">
        <v>280</v>
      </c>
      <c r="C1503" s="10">
        <v>2.895E-2</v>
      </c>
      <c r="D1503" s="10">
        <v>3.2690000000000002E-3</v>
      </c>
      <c r="E1503">
        <v>8.8559999999999999</v>
      </c>
      <c r="F1503" s="258"/>
      <c r="G1503" s="258"/>
      <c r="H1503" s="258"/>
      <c r="I1503" s="258"/>
      <c r="J1503" s="259"/>
      <c r="K1503" s="259"/>
    </row>
    <row r="1504" spans="1:11" s="250" customFormat="1" ht="15" x14ac:dyDescent="0.25">
      <c r="A1504" s="255"/>
      <c r="B1504" s="255" t="s">
        <v>288</v>
      </c>
      <c r="C1504">
        <v>-0.39184000000000002</v>
      </c>
      <c r="D1504" s="10">
        <v>4.2389999999999997E-2</v>
      </c>
      <c r="E1504">
        <v>-9.2430000000000003</v>
      </c>
      <c r="F1504" s="258"/>
      <c r="G1504" s="258"/>
      <c r="H1504" s="258"/>
      <c r="I1504" s="255"/>
      <c r="J1504" s="259"/>
      <c r="K1504" s="259"/>
    </row>
    <row r="1505" spans="1:14" s="250" customFormat="1" ht="15" x14ac:dyDescent="0.25">
      <c r="A1505" s="254"/>
      <c r="B1505" s="255"/>
      <c r="C1505" s="255"/>
      <c r="D1505" s="255"/>
      <c r="E1505" s="255"/>
      <c r="F1505" s="255"/>
      <c r="G1505" s="255"/>
      <c r="H1505" s="255"/>
      <c r="I1505" s="255"/>
      <c r="J1505" s="255"/>
      <c r="K1505" s="255"/>
    </row>
    <row r="1506" spans="1:14" s="250" customFormat="1" ht="15" x14ac:dyDescent="0.25">
      <c r="A1506" s="254"/>
      <c r="B1506" s="256" t="s">
        <v>278</v>
      </c>
      <c r="C1506" s="256" t="s">
        <v>292</v>
      </c>
      <c r="D1506" s="256" t="s">
        <v>280</v>
      </c>
      <c r="E1506" s="256" t="s">
        <v>281</v>
      </c>
      <c r="F1506" s="256" t="s">
        <v>496</v>
      </c>
      <c r="G1506" s="255"/>
      <c r="H1506" s="255"/>
      <c r="I1506" s="255"/>
      <c r="J1506" s="255"/>
      <c r="K1506" s="255"/>
    </row>
    <row r="1507" spans="1:14" s="250" customFormat="1" ht="15" x14ac:dyDescent="0.25">
      <c r="A1507" s="254"/>
      <c r="B1507" s="255"/>
      <c r="C1507" s="255"/>
      <c r="D1507" s="255"/>
      <c r="E1507" s="255"/>
      <c r="F1507" s="255"/>
      <c r="G1507" s="255"/>
      <c r="H1507" s="255"/>
      <c r="I1507" s="255"/>
      <c r="J1507" s="255"/>
      <c r="K1507" s="255"/>
    </row>
    <row r="1508" spans="1:14" s="250" customFormat="1" ht="15" x14ac:dyDescent="0.25">
      <c r="A1508" s="254"/>
      <c r="B1508" s="255"/>
      <c r="C1508" s="257" t="s">
        <v>283</v>
      </c>
      <c r="D1508" s="257" t="s">
        <v>284</v>
      </c>
      <c r="E1508" s="257"/>
      <c r="F1508" s="255"/>
      <c r="G1508" s="255"/>
      <c r="H1508" s="255"/>
      <c r="I1508" s="255"/>
      <c r="J1508" s="255"/>
      <c r="K1508" s="255"/>
    </row>
    <row r="1509" spans="1:14" s="250" customFormat="1" ht="15" x14ac:dyDescent="0.25">
      <c r="A1509" s="254"/>
      <c r="B1509" s="255" t="s">
        <v>282</v>
      </c>
      <c r="C1509" s="257" t="s">
        <v>286</v>
      </c>
      <c r="D1509" s="257" t="s">
        <v>287</v>
      </c>
      <c r="E1509" s="257" t="s">
        <v>285</v>
      </c>
      <c r="F1509" s="260"/>
      <c r="G1509" s="260"/>
      <c r="H1509" s="260"/>
      <c r="I1509" s="260"/>
      <c r="J1509" s="259"/>
      <c r="K1509" s="259"/>
    </row>
    <row r="1510" spans="1:14" s="250" customFormat="1" ht="15" x14ac:dyDescent="0.25">
      <c r="A1510" s="255"/>
      <c r="B1510" s="255" t="s">
        <v>280</v>
      </c>
      <c r="C1510" s="10">
        <v>-7.3499000000000004E-3</v>
      </c>
      <c r="D1510" s="10">
        <v>7.8739999999999995E-4</v>
      </c>
      <c r="E1510">
        <v>-9.3350000000000009</v>
      </c>
      <c r="F1510" s="258"/>
      <c r="G1510" s="258"/>
      <c r="H1510" s="258"/>
      <c r="I1510" s="260"/>
      <c r="J1510" s="259"/>
      <c r="K1510" s="259"/>
      <c r="L1510" s="249"/>
      <c r="M1510" s="249"/>
      <c r="N1510" s="249"/>
    </row>
    <row r="1511" spans="1:14" s="250" customFormat="1" ht="15" x14ac:dyDescent="0.25">
      <c r="A1511" s="255"/>
      <c r="B1511" s="255" t="s">
        <v>288</v>
      </c>
      <c r="C1511" s="10">
        <v>-1.6049000000000001E-2</v>
      </c>
      <c r="D1511" s="10">
        <v>1.021E-2</v>
      </c>
      <c r="E1511">
        <v>-1.5720000000000001</v>
      </c>
      <c r="F1511" s="258"/>
      <c r="G1511" s="258"/>
      <c r="H1511" s="258"/>
      <c r="I1511" s="259"/>
      <c r="J1511" s="259"/>
      <c r="K1511" s="259"/>
      <c r="L1511" s="249"/>
      <c r="M1511" s="249"/>
      <c r="N1511" s="249"/>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V380"/>
  <sheetViews>
    <sheetView topLeftCell="A32" workbookViewId="0">
      <pane xSplit="2" topLeftCell="C1" activePane="topRight" state="frozen"/>
      <selection pane="topRight" activeCell="K56" sqref="K56"/>
    </sheetView>
  </sheetViews>
  <sheetFormatPr defaultColWidth="11.42578125" defaultRowHeight="12.75" x14ac:dyDescent="0.2"/>
  <cols>
    <col min="1" max="1" width="19.42578125" customWidth="1"/>
    <col min="2" max="18" width="11" bestFit="1" customWidth="1"/>
    <col min="19" max="19" width="11.28515625" bestFit="1" customWidth="1"/>
    <col min="20" max="20" width="11" bestFit="1" customWidth="1"/>
    <col min="21" max="21" width="12.28515625" bestFit="1" customWidth="1"/>
    <col min="22" max="47" width="11" bestFit="1" customWidth="1"/>
  </cols>
  <sheetData>
    <row r="1" spans="1:48" x14ac:dyDescent="0.2">
      <c r="A1" s="46" t="s">
        <v>103</v>
      </c>
      <c r="B1" s="45" t="s">
        <v>104</v>
      </c>
      <c r="C1" s="45" t="s">
        <v>121</v>
      </c>
      <c r="D1" s="45" t="s">
        <v>122</v>
      </c>
      <c r="E1" s="45" t="s">
        <v>123</v>
      </c>
      <c r="F1" s="45" t="s">
        <v>124</v>
      </c>
      <c r="G1" s="45" t="s">
        <v>125</v>
      </c>
      <c r="H1" s="45" t="s">
        <v>126</v>
      </c>
      <c r="I1" s="45" t="s">
        <v>127</v>
      </c>
      <c r="J1" s="45" t="s">
        <v>105</v>
      </c>
      <c r="K1" s="45" t="s">
        <v>106</v>
      </c>
      <c r="L1" s="45" t="s">
        <v>107</v>
      </c>
      <c r="M1" s="45" t="s">
        <v>108</v>
      </c>
      <c r="N1" s="45" t="s">
        <v>109</v>
      </c>
      <c r="O1" s="45" t="s">
        <v>110</v>
      </c>
      <c r="P1" s="45" t="s">
        <v>111</v>
      </c>
      <c r="Q1" s="45" t="s">
        <v>112</v>
      </c>
      <c r="R1" s="45" t="s">
        <v>113</v>
      </c>
      <c r="S1" s="45" t="s">
        <v>114</v>
      </c>
      <c r="T1" s="45" t="s">
        <v>115</v>
      </c>
      <c r="U1" s="45" t="s">
        <v>116</v>
      </c>
      <c r="V1" s="45" t="s">
        <v>117</v>
      </c>
      <c r="W1" s="45" t="s">
        <v>118</v>
      </c>
      <c r="X1" s="45" t="s">
        <v>119</v>
      </c>
      <c r="Y1" s="45" t="s">
        <v>120</v>
      </c>
      <c r="Z1" s="45" t="s">
        <v>142</v>
      </c>
      <c r="AA1" s="45" t="s">
        <v>143</v>
      </c>
      <c r="AB1" s="45" t="s">
        <v>144</v>
      </c>
      <c r="AC1" s="45" t="s">
        <v>145</v>
      </c>
      <c r="AD1" s="45" t="s">
        <v>146</v>
      </c>
      <c r="AE1" s="45" t="s">
        <v>147</v>
      </c>
      <c r="AF1" s="45" t="s">
        <v>148</v>
      </c>
      <c r="AG1" s="45" t="s">
        <v>149</v>
      </c>
      <c r="AH1" s="45" t="s">
        <v>150</v>
      </c>
      <c r="AI1" s="45" t="s">
        <v>151</v>
      </c>
      <c r="AJ1" s="45" t="s">
        <v>152</v>
      </c>
      <c r="AK1" s="45" t="s">
        <v>173</v>
      </c>
      <c r="AL1" s="45" t="s">
        <v>174</v>
      </c>
      <c r="AM1" s="45" t="s">
        <v>175</v>
      </c>
      <c r="AN1" s="45" t="s">
        <v>176</v>
      </c>
      <c r="AO1" s="45" t="s">
        <v>177</v>
      </c>
      <c r="AP1" s="45" t="s">
        <v>178</v>
      </c>
      <c r="AQ1" s="45" t="s">
        <v>179</v>
      </c>
      <c r="AR1" s="45" t="s">
        <v>180</v>
      </c>
      <c r="AS1" s="45" t="s">
        <v>181</v>
      </c>
      <c r="AT1" s="45" t="s">
        <v>182</v>
      </c>
      <c r="AU1" s="45" t="s">
        <v>183</v>
      </c>
      <c r="AV1" s="268" t="s">
        <v>333</v>
      </c>
    </row>
    <row r="2" spans="1:48" s="9" customFormat="1" x14ac:dyDescent="0.2">
      <c r="A2" s="9" t="s">
        <v>128</v>
      </c>
      <c r="B2" s="106">
        <v>2006</v>
      </c>
      <c r="C2" s="107">
        <v>1</v>
      </c>
      <c r="D2" s="107">
        <v>1</v>
      </c>
      <c r="E2" s="107">
        <v>1</v>
      </c>
      <c r="F2" s="107">
        <v>1</v>
      </c>
      <c r="G2" s="107">
        <v>1</v>
      </c>
      <c r="H2" s="107">
        <v>1</v>
      </c>
      <c r="I2" s="107">
        <v>1</v>
      </c>
      <c r="J2" s="107"/>
      <c r="K2" s="107"/>
      <c r="L2" s="107"/>
      <c r="M2" s="107"/>
      <c r="N2" s="107"/>
      <c r="O2" s="107"/>
      <c r="P2" s="107"/>
      <c r="Q2" s="107"/>
      <c r="R2" s="107"/>
      <c r="S2" s="107"/>
      <c r="T2" s="107"/>
      <c r="U2" s="107"/>
      <c r="V2" s="107"/>
      <c r="W2" s="107"/>
      <c r="X2" s="107"/>
      <c r="Y2" s="107"/>
      <c r="Z2" s="107">
        <v>1</v>
      </c>
      <c r="AA2" s="107">
        <v>1</v>
      </c>
      <c r="AB2" s="107">
        <v>1</v>
      </c>
      <c r="AC2" s="107">
        <v>1</v>
      </c>
      <c r="AD2" s="107">
        <v>1</v>
      </c>
      <c r="AE2" s="107">
        <v>1</v>
      </c>
      <c r="AF2" s="107">
        <v>1</v>
      </c>
      <c r="AG2" s="107">
        <v>1</v>
      </c>
      <c r="AH2" s="107">
        <v>1</v>
      </c>
      <c r="AI2" s="107">
        <v>1</v>
      </c>
      <c r="AJ2" s="107">
        <v>1</v>
      </c>
      <c r="AK2" s="107"/>
      <c r="AL2" s="107"/>
      <c r="AM2" s="107"/>
      <c r="AN2" s="107"/>
      <c r="AO2" s="107"/>
      <c r="AP2" s="107"/>
      <c r="AQ2" s="107"/>
      <c r="AR2" s="107"/>
      <c r="AS2" s="107"/>
      <c r="AT2" s="107"/>
      <c r="AU2" s="107"/>
      <c r="AV2" s="107">
        <v>1</v>
      </c>
    </row>
    <row r="3" spans="1:48" s="9" customFormat="1" x14ac:dyDescent="0.2">
      <c r="A3" s="9" t="s">
        <v>128</v>
      </c>
      <c r="B3" s="106">
        <v>2007</v>
      </c>
      <c r="C3" s="107">
        <v>0.99517625570297241</v>
      </c>
      <c r="D3" s="107">
        <v>1.0101957321166992</v>
      </c>
      <c r="E3" s="107">
        <v>0.98513203859329224</v>
      </c>
      <c r="F3" s="107">
        <v>1.0067595243453979</v>
      </c>
      <c r="G3" s="107">
        <v>1.0141746997833252</v>
      </c>
      <c r="H3" s="107">
        <v>0.98849451541900635</v>
      </c>
      <c r="I3" s="107">
        <v>0.98126703500747681</v>
      </c>
      <c r="J3" s="107">
        <v>-1.497959066182375E-2</v>
      </c>
      <c r="K3" s="107">
        <v>-4.8354268074035645E-3</v>
      </c>
      <c r="L3" s="107">
        <v>-1.0144163854420185E-2</v>
      </c>
      <c r="M3" s="107">
        <v>1.9938726909458637E-3</v>
      </c>
      <c r="N3" s="107">
        <v>-2.7202803175896406E-4</v>
      </c>
      <c r="O3" s="107">
        <v>2.1345664281398058E-3</v>
      </c>
      <c r="P3" s="107">
        <v>1.7910547321662307E-3</v>
      </c>
      <c r="Q3" s="107">
        <v>-1.0482892394065857E-2</v>
      </c>
      <c r="R3" s="107">
        <v>-1.1828395072370768E-3</v>
      </c>
      <c r="S3" s="107">
        <v>-8.0493075074627995E-5</v>
      </c>
      <c r="T3" s="107">
        <v>4.4247572077438235E-4</v>
      </c>
      <c r="U3" s="107">
        <v>-1.8337274013902061E-5</v>
      </c>
      <c r="V3" s="107">
        <v>-3.5782388877123594E-3</v>
      </c>
      <c r="W3" s="107">
        <v>-5.7267304509878159E-3</v>
      </c>
      <c r="X3" s="107">
        <v>6.73675537109375E-3</v>
      </c>
      <c r="Y3" s="107">
        <v>1.4075214043259621E-2</v>
      </c>
      <c r="Z3" s="107">
        <v>1.0226876735687256</v>
      </c>
      <c r="AA3" s="107">
        <v>1</v>
      </c>
      <c r="AB3" s="107">
        <v>1.0119733810424805</v>
      </c>
      <c r="AC3" s="107">
        <v>1.004923939704895</v>
      </c>
      <c r="AD3" s="107">
        <v>1.2808691263198853</v>
      </c>
      <c r="AE3" s="107">
        <v>1.0067590475082397</v>
      </c>
      <c r="AF3" s="107">
        <v>1</v>
      </c>
      <c r="AG3" s="107">
        <v>0.99630153179168701</v>
      </c>
      <c r="AH3" s="107">
        <v>1</v>
      </c>
      <c r="AI3" s="107">
        <v>1.0156711339950562</v>
      </c>
      <c r="AJ3" s="107">
        <v>1.023140549659729</v>
      </c>
      <c r="AK3" s="107">
        <v>2.2434089332818985E-2</v>
      </c>
      <c r="AL3" s="107">
        <v>0</v>
      </c>
      <c r="AM3" s="107">
        <v>1.1902221478521824E-2</v>
      </c>
      <c r="AN3" s="107">
        <v>4.9118110910058022E-3</v>
      </c>
      <c r="AO3" s="107">
        <v>0.24753883481025696</v>
      </c>
      <c r="AP3" s="107">
        <v>6.7363069392740726E-3</v>
      </c>
      <c r="AQ3" s="107">
        <v>0</v>
      </c>
      <c r="AR3" s="107">
        <v>-3.7053469568490982E-3</v>
      </c>
      <c r="AS3" s="107">
        <v>0</v>
      </c>
      <c r="AT3" s="107">
        <v>1.5549584291875362E-2</v>
      </c>
      <c r="AU3" s="107">
        <v>2.2876814007759094E-2</v>
      </c>
      <c r="AV3" s="107">
        <v>0.96914875507354736</v>
      </c>
    </row>
    <row r="4" spans="1:48" s="9" customFormat="1" x14ac:dyDescent="0.2">
      <c r="A4" s="9" t="s">
        <v>128</v>
      </c>
      <c r="B4" s="106">
        <v>2008</v>
      </c>
      <c r="C4" s="107">
        <v>1.0186207294464111</v>
      </c>
      <c r="D4" s="107">
        <v>1.0424771308898926</v>
      </c>
      <c r="E4" s="107">
        <v>0.97711557149887085</v>
      </c>
      <c r="F4" s="107">
        <v>1.069879412651062</v>
      </c>
      <c r="G4" s="107">
        <v>1.0229380130767822</v>
      </c>
      <c r="H4" s="107">
        <v>0.95208930969238281</v>
      </c>
      <c r="I4" s="107">
        <v>0.99577951431274414</v>
      </c>
      <c r="J4" s="107">
        <v>-8.1707444041967392E-3</v>
      </c>
      <c r="K4" s="107">
        <v>2.328488789498806E-2</v>
      </c>
      <c r="L4" s="107">
        <v>-3.1455632299184799E-2</v>
      </c>
      <c r="M4" s="107">
        <v>8.4628869080916047E-4</v>
      </c>
      <c r="N4" s="107">
        <v>5.6920928182080388E-4</v>
      </c>
      <c r="O4" s="107">
        <v>2.8806768823415041E-3</v>
      </c>
      <c r="P4" s="107">
        <v>-4.2665610089898109E-4</v>
      </c>
      <c r="Q4" s="107">
        <v>1.9415369257330894E-2</v>
      </c>
      <c r="R4" s="107">
        <v>-2.6243072003126144E-2</v>
      </c>
      <c r="S4" s="107">
        <v>-8.3550767158158123E-5</v>
      </c>
      <c r="T4" s="107">
        <v>5.9121340746060014E-4</v>
      </c>
      <c r="U4" s="107">
        <v>-1.2633589903998654E-5</v>
      </c>
      <c r="V4" s="107">
        <v>-6.9646589690819383E-4</v>
      </c>
      <c r="W4" s="107">
        <v>-5.0111217424273491E-3</v>
      </c>
      <c r="X4" s="107">
        <v>6.0809135437011719E-2</v>
      </c>
      <c r="Y4" s="107">
        <v>8.6036771535873413E-3</v>
      </c>
      <c r="Z4" s="107">
        <v>1.0322822332382202</v>
      </c>
      <c r="AA4" s="107">
        <v>1</v>
      </c>
      <c r="AB4" s="107">
        <v>1.0255323648452759</v>
      </c>
      <c r="AC4" s="107">
        <v>1.0027830600738525</v>
      </c>
      <c r="AD4" s="107">
        <v>0.7501036524772644</v>
      </c>
      <c r="AE4" s="107">
        <v>1.0698792934417725</v>
      </c>
      <c r="AF4" s="107">
        <v>1</v>
      </c>
      <c r="AG4" s="107">
        <v>0.99088954925537109</v>
      </c>
      <c r="AH4" s="107">
        <v>1</v>
      </c>
      <c r="AI4" s="107">
        <v>1.0176079273223877</v>
      </c>
      <c r="AJ4" s="107">
        <v>1.0442975759506226</v>
      </c>
      <c r="AK4" s="107">
        <v>9.3379989266395569E-3</v>
      </c>
      <c r="AL4" s="107">
        <v>0</v>
      </c>
      <c r="AM4" s="107">
        <v>1.33096007630229E-2</v>
      </c>
      <c r="AN4" s="107">
        <v>-2.1326062269508839E-3</v>
      </c>
      <c r="AO4" s="107">
        <v>-0.53508269786834717</v>
      </c>
      <c r="AP4" s="107">
        <v>6.080949679017067E-2</v>
      </c>
      <c r="AQ4" s="107">
        <v>0</v>
      </c>
      <c r="AR4" s="107">
        <v>-5.4468573071062565E-3</v>
      </c>
      <c r="AS4" s="107">
        <v>0</v>
      </c>
      <c r="AT4" s="107">
        <v>1.9051217241212726E-3</v>
      </c>
      <c r="AU4" s="107">
        <v>2.0467614755034447E-2</v>
      </c>
      <c r="AV4" s="107">
        <v>0.99207770824432373</v>
      </c>
    </row>
    <row r="5" spans="1:48" s="9" customFormat="1" x14ac:dyDescent="0.2">
      <c r="A5" s="9" t="s">
        <v>128</v>
      </c>
      <c r="B5" s="106">
        <v>2009</v>
      </c>
      <c r="C5" s="107">
        <v>1.0238571166992188</v>
      </c>
      <c r="D5" s="107">
        <v>1.0582634210586548</v>
      </c>
      <c r="E5" s="107">
        <v>0.9674878716468811</v>
      </c>
      <c r="F5" s="107">
        <v>1.0739336013793945</v>
      </c>
      <c r="G5" s="107">
        <v>1.0461909770965576</v>
      </c>
      <c r="H5" s="107">
        <v>0.95337092876434326</v>
      </c>
      <c r="I5" s="107">
        <v>0.97865217924118042</v>
      </c>
      <c r="J5" s="107">
        <v>-9.9020730704069138E-3</v>
      </c>
      <c r="K5" s="107">
        <v>5.1274863071739674E-3</v>
      </c>
      <c r="L5" s="107">
        <v>-1.5029558911919594E-2</v>
      </c>
      <c r="M5" s="107">
        <v>7.9483701847493649E-4</v>
      </c>
      <c r="N5" s="107">
        <v>-9.3829097750131041E-5</v>
      </c>
      <c r="O5" s="107">
        <v>3.1172777526080608E-3</v>
      </c>
      <c r="P5" s="107">
        <v>6.6834860481321812E-3</v>
      </c>
      <c r="Q5" s="107">
        <v>-5.3742853924632072E-3</v>
      </c>
      <c r="R5" s="107">
        <v>-3.8092364557087421E-3</v>
      </c>
      <c r="S5" s="107">
        <v>-5.5804325711505953E-6</v>
      </c>
      <c r="T5" s="107">
        <v>2.5368784554302692E-4</v>
      </c>
      <c r="U5" s="107">
        <v>3.1181693884718698E-6</v>
      </c>
      <c r="V5" s="107">
        <v>-5.6604603305459023E-3</v>
      </c>
      <c r="W5" s="107">
        <v>-5.8110877871513367E-3</v>
      </c>
      <c r="X5" s="107">
        <v>3.7822723388671875E-3</v>
      </c>
      <c r="Y5" s="107">
        <v>2.2477051243185997E-2</v>
      </c>
      <c r="Z5" s="107">
        <v>1.0415693521499634</v>
      </c>
      <c r="AA5" s="107">
        <v>1</v>
      </c>
      <c r="AB5" s="107">
        <v>1.0425992012023926</v>
      </c>
      <c r="AC5" s="107">
        <v>1.0196312665939331</v>
      </c>
      <c r="AD5" s="107">
        <v>0.89067763090133667</v>
      </c>
      <c r="AE5" s="107">
        <v>1.073933482170105</v>
      </c>
      <c r="AF5" s="107">
        <v>1</v>
      </c>
      <c r="AG5" s="107">
        <v>0.98806720972061157</v>
      </c>
      <c r="AH5" s="107">
        <v>1</v>
      </c>
      <c r="AI5" s="107">
        <v>1.0545555353164673</v>
      </c>
      <c r="AJ5" s="107">
        <v>1.0727273225784302</v>
      </c>
      <c r="AK5" s="107">
        <v>8.956429548561573E-3</v>
      </c>
      <c r="AL5" s="107">
        <v>0</v>
      </c>
      <c r="AM5" s="107">
        <v>1.6504989936947823E-2</v>
      </c>
      <c r="AN5" s="107">
        <v>1.6661873087286949E-2</v>
      </c>
      <c r="AO5" s="107">
        <v>0.17177115380764008</v>
      </c>
      <c r="AP5" s="107">
        <v>3.7822111044079065E-3</v>
      </c>
      <c r="AQ5" s="107">
        <v>0</v>
      </c>
      <c r="AR5" s="107">
        <v>-2.8523423243314028E-3</v>
      </c>
      <c r="AS5" s="107">
        <v>0</v>
      </c>
      <c r="AT5" s="107">
        <v>3.5664644092321396E-2</v>
      </c>
      <c r="AU5" s="107">
        <v>2.685982920229435E-2</v>
      </c>
      <c r="AV5" s="107">
        <v>0.97627121210098267</v>
      </c>
    </row>
    <row r="6" spans="1:48" s="9" customFormat="1" x14ac:dyDescent="0.2">
      <c r="A6" s="9" t="s">
        <v>128</v>
      </c>
      <c r="B6" s="106">
        <v>2010</v>
      </c>
      <c r="C6" s="107">
        <v>1.0397653579711914</v>
      </c>
      <c r="D6" s="107">
        <v>1.1400207281112671</v>
      </c>
      <c r="E6" s="107">
        <v>0.91205811500549316</v>
      </c>
      <c r="F6" s="107">
        <v>1.2397012710571289</v>
      </c>
      <c r="G6" s="107">
        <v>1.0667438507080078</v>
      </c>
      <c r="H6" s="107">
        <v>0.83872240781784058</v>
      </c>
      <c r="I6" s="107">
        <v>0.97470945119857788</v>
      </c>
      <c r="J6" s="107">
        <v>-5.8999177068471909E-2</v>
      </c>
      <c r="K6" s="107">
        <v>1.5418034046888351E-2</v>
      </c>
      <c r="L6" s="107">
        <v>-7.441721111536026E-2</v>
      </c>
      <c r="M6" s="107">
        <v>7.223042193800211E-4</v>
      </c>
      <c r="N6" s="107">
        <v>1.8075188563670963E-4</v>
      </c>
      <c r="O6" s="107">
        <v>4.5526931062340736E-3</v>
      </c>
      <c r="P6" s="107">
        <v>6.907785777002573E-3</v>
      </c>
      <c r="Q6" s="107">
        <v>3.0544993933290243E-3</v>
      </c>
      <c r="R6" s="107">
        <v>-6.1559922993183136E-2</v>
      </c>
      <c r="S6" s="107">
        <v>-1.6116762708406895E-4</v>
      </c>
      <c r="T6" s="107">
        <v>-1.8146572983823717E-5</v>
      </c>
      <c r="U6" s="107">
        <v>-3.020260737685021E-5</v>
      </c>
      <c r="V6" s="107">
        <v>-7.9361870884895325E-3</v>
      </c>
      <c r="W6" s="107">
        <v>-4.7115865163505077E-3</v>
      </c>
      <c r="X6" s="107">
        <v>0.14354228973388672</v>
      </c>
      <c r="Y6" s="107">
        <v>1.9454933702945709E-2</v>
      </c>
      <c r="Z6" s="107">
        <v>1.0500979423522949</v>
      </c>
      <c r="AA6" s="107">
        <v>1</v>
      </c>
      <c r="AB6" s="107">
        <v>1.0672448873519897</v>
      </c>
      <c r="AC6" s="107">
        <v>1.0369077920913696</v>
      </c>
      <c r="AD6" s="107">
        <v>0.7867119312286377</v>
      </c>
      <c r="AE6" s="107">
        <v>1.2397006750106812</v>
      </c>
      <c r="AF6" s="107">
        <v>1</v>
      </c>
      <c r="AG6" s="107">
        <v>0.98871070146560669</v>
      </c>
      <c r="AH6" s="107">
        <v>1</v>
      </c>
      <c r="AI6" s="107">
        <v>1.0950661897659302</v>
      </c>
      <c r="AJ6" s="107">
        <v>1.0909091234207153</v>
      </c>
      <c r="AK6" s="107">
        <v>8.1549054011702538E-3</v>
      </c>
      <c r="AL6" s="107">
        <v>0</v>
      </c>
      <c r="AM6" s="107">
        <v>2.3363599553704262E-2</v>
      </c>
      <c r="AN6" s="107">
        <v>1.6801910474896431E-2</v>
      </c>
      <c r="AO6" s="107">
        <v>-0.12412042915821075</v>
      </c>
      <c r="AP6" s="107">
        <v>0.1435418576002121</v>
      </c>
      <c r="AQ6" s="107">
        <v>0</v>
      </c>
      <c r="AR6" s="107">
        <v>6.510217790491879E-4</v>
      </c>
      <c r="AS6" s="107">
        <v>0</v>
      </c>
      <c r="AT6" s="107">
        <v>3.7695419043302536E-2</v>
      </c>
      <c r="AU6" s="107">
        <v>1.6807118430733681E-2</v>
      </c>
      <c r="AV6" s="107">
        <v>0.9803847074508667</v>
      </c>
    </row>
    <row r="7" spans="1:48" s="9" customFormat="1" x14ac:dyDescent="0.2">
      <c r="A7" s="9" t="s">
        <v>128</v>
      </c>
      <c r="B7" s="106">
        <v>2011</v>
      </c>
      <c r="C7" s="107">
        <v>1.0284149646759033</v>
      </c>
      <c r="D7" s="107">
        <v>1.2103484869003296</v>
      </c>
      <c r="E7" s="107">
        <v>0.84968483448028564</v>
      </c>
      <c r="F7" s="107">
        <v>1.3787331581115723</v>
      </c>
      <c r="G7" s="107">
        <v>1.0908279418945313</v>
      </c>
      <c r="H7" s="107">
        <v>0.74591290950775146</v>
      </c>
      <c r="I7" s="107">
        <v>0.94278377294540405</v>
      </c>
      <c r="J7" s="107">
        <v>-7.0838205516338348E-2</v>
      </c>
      <c r="K7" s="107">
        <v>-1.0976334102451801E-2</v>
      </c>
      <c r="L7" s="107">
        <v>-5.9861868619918823E-2</v>
      </c>
      <c r="M7" s="107">
        <v>4.2014208156615496E-4</v>
      </c>
      <c r="N7" s="107">
        <v>-4.3042903416790068E-4</v>
      </c>
      <c r="O7" s="107">
        <v>4.4986680150032043E-3</v>
      </c>
      <c r="P7" s="107">
        <v>7.4278716929256916E-3</v>
      </c>
      <c r="Q7" s="107">
        <v>-2.2892586886882782E-2</v>
      </c>
      <c r="R7" s="107">
        <v>-4.7916550189256668E-2</v>
      </c>
      <c r="S7" s="107">
        <v>1.4275811554398388E-4</v>
      </c>
      <c r="T7" s="107">
        <v>-2.3693256662227213E-4</v>
      </c>
      <c r="U7" s="107">
        <v>-1.4822833691141568E-5</v>
      </c>
      <c r="V7" s="107">
        <v>-6.1917691491544247E-3</v>
      </c>
      <c r="W7" s="107">
        <v>-5.6445524096488953E-3</v>
      </c>
      <c r="X7" s="107">
        <v>0.10629463195800781</v>
      </c>
      <c r="Y7" s="107">
        <v>2.2326132282614708E-2</v>
      </c>
      <c r="Z7" s="107">
        <v>1.0549732446670532</v>
      </c>
      <c r="AA7" s="107">
        <v>1</v>
      </c>
      <c r="AB7" s="107">
        <v>1.0933727025985718</v>
      </c>
      <c r="AC7" s="107">
        <v>1.0565605163574219</v>
      </c>
      <c r="AD7" s="107">
        <v>1.4901107549667358</v>
      </c>
      <c r="AE7" s="107">
        <v>1.378732442855835</v>
      </c>
      <c r="AF7" s="107">
        <v>1</v>
      </c>
      <c r="AG7" s="107">
        <v>0.99088954925537109</v>
      </c>
      <c r="AH7" s="107">
        <v>1</v>
      </c>
      <c r="AI7" s="107">
        <v>1.1327272653579712</v>
      </c>
      <c r="AJ7" s="107">
        <v>1.1203305721282959</v>
      </c>
      <c r="AK7" s="107">
        <v>4.6320222318172455E-3</v>
      </c>
      <c r="AL7" s="107">
        <v>0</v>
      </c>
      <c r="AM7" s="107">
        <v>2.4186635389924049E-2</v>
      </c>
      <c r="AN7" s="107">
        <v>1.8775822594761848E-2</v>
      </c>
      <c r="AO7" s="107">
        <v>0.63874357938766479</v>
      </c>
      <c r="AP7" s="107">
        <v>0.10629461705684662</v>
      </c>
      <c r="AQ7" s="107">
        <v>0</v>
      </c>
      <c r="AR7" s="107">
        <v>2.2013206034898758E-3</v>
      </c>
      <c r="AS7" s="107">
        <v>0</v>
      </c>
      <c r="AT7" s="107">
        <v>3.3813390880823135E-2</v>
      </c>
      <c r="AU7" s="107">
        <v>2.6612423360347748E-2</v>
      </c>
      <c r="AV7" s="107">
        <v>0.98522508144378662</v>
      </c>
    </row>
    <row r="8" spans="1:48" s="9" customFormat="1" x14ac:dyDescent="0.2">
      <c r="A8" s="9" t="s">
        <v>128</v>
      </c>
      <c r="B8" s="106">
        <v>2012</v>
      </c>
      <c r="C8" s="107">
        <v>1.095034122467041</v>
      </c>
      <c r="D8" s="107">
        <v>1.2615967988967896</v>
      </c>
      <c r="E8" s="107">
        <v>0.86797457933425903</v>
      </c>
      <c r="F8" s="107">
        <v>1.4793242216110229</v>
      </c>
      <c r="G8" s="107">
        <v>1.1098636388778687</v>
      </c>
      <c r="H8" s="107">
        <v>0.74022591114044189</v>
      </c>
      <c r="I8" s="107">
        <v>0.98663842678070068</v>
      </c>
      <c r="J8" s="107">
        <v>2.1296951919794083E-2</v>
      </c>
      <c r="K8" s="107">
        <v>6.2766827642917633E-2</v>
      </c>
      <c r="L8" s="107">
        <v>-4.146987572312355E-2</v>
      </c>
      <c r="M8" s="107">
        <v>-5.815490148961544E-4</v>
      </c>
      <c r="N8" s="107">
        <v>3.7909414619207382E-2</v>
      </c>
      <c r="O8" s="107">
        <v>4.8599899746477604E-3</v>
      </c>
      <c r="P8" s="107">
        <v>6.5982299856841564E-3</v>
      </c>
      <c r="Q8" s="107">
        <v>1.3980744406580925E-2</v>
      </c>
      <c r="R8" s="107">
        <v>-3.1920664012432098E-2</v>
      </c>
      <c r="S8" s="107">
        <v>-3.3870961051434278E-3</v>
      </c>
      <c r="T8" s="107">
        <v>1.5996758593246341E-3</v>
      </c>
      <c r="U8" s="107">
        <v>-1.9167071513948031E-5</v>
      </c>
      <c r="V8" s="107">
        <v>-6.4264656975865364E-3</v>
      </c>
      <c r="W8" s="107">
        <v>-1.3161581009626389E-3</v>
      </c>
      <c r="X8" s="107">
        <v>7.0420265197753906E-2</v>
      </c>
      <c r="Y8" s="107">
        <v>1.7300164327025414E-2</v>
      </c>
      <c r="Z8" s="107">
        <v>1.0481750965118408</v>
      </c>
      <c r="AA8" s="107">
        <v>1.1135847568511963</v>
      </c>
      <c r="AB8" s="107">
        <v>1.1208724975585938</v>
      </c>
      <c r="AC8" s="107">
        <v>1.0735800266265869</v>
      </c>
      <c r="AD8" s="107">
        <v>1.040810227394104</v>
      </c>
      <c r="AE8" s="107">
        <v>1.4793243408203125</v>
      </c>
      <c r="AF8" s="107">
        <v>1.1162023544311523</v>
      </c>
      <c r="AG8" s="107">
        <v>0.9771655797958374</v>
      </c>
      <c r="AH8" s="107">
        <v>1</v>
      </c>
      <c r="AI8" s="107">
        <v>1.1738647222518921</v>
      </c>
      <c r="AJ8" s="107">
        <v>1.12760329246521</v>
      </c>
      <c r="AK8" s="107">
        <v>-6.4647281542420387E-3</v>
      </c>
      <c r="AL8" s="107">
        <v>0.10758431255817413</v>
      </c>
      <c r="AM8" s="107">
        <v>2.4840297177433968E-2</v>
      </c>
      <c r="AN8" s="107">
        <v>1.5980079770088196E-2</v>
      </c>
      <c r="AO8" s="107">
        <v>-0.35885101556777954</v>
      </c>
      <c r="AP8" s="107">
        <v>7.0420876145362854E-2</v>
      </c>
      <c r="AQ8" s="107">
        <v>0.10993219912052155</v>
      </c>
      <c r="AR8" s="107">
        <v>-1.394694484770298E-2</v>
      </c>
      <c r="AS8" s="107">
        <v>0</v>
      </c>
      <c r="AT8" s="107">
        <v>3.5673242062330246E-2</v>
      </c>
      <c r="AU8" s="107">
        <v>6.4706108532845974E-3</v>
      </c>
      <c r="AV8" s="107">
        <v>1.1135847568511963</v>
      </c>
    </row>
    <row r="9" spans="1:48" s="9" customFormat="1" x14ac:dyDescent="0.2">
      <c r="A9" s="9" t="s">
        <v>128</v>
      </c>
      <c r="B9" s="106">
        <v>2013</v>
      </c>
      <c r="C9" s="107">
        <v>1.1101728677749634</v>
      </c>
      <c r="D9" s="107">
        <v>1.3197218179702759</v>
      </c>
      <c r="E9" s="107">
        <v>0.84121721982955933</v>
      </c>
      <c r="F9" s="107">
        <v>1.5797157287597656</v>
      </c>
      <c r="G9" s="107">
        <v>1.1296224594116211</v>
      </c>
      <c r="H9" s="107">
        <v>0.70276755094528198</v>
      </c>
      <c r="I9" s="107">
        <v>0.98278224468231201</v>
      </c>
      <c r="J9" s="107">
        <v>-3.1312517821788788E-2</v>
      </c>
      <c r="K9" s="107">
        <v>1.3730244711041451E-2</v>
      </c>
      <c r="L9" s="107">
        <v>-4.5042760670185089E-2</v>
      </c>
      <c r="M9" s="107">
        <v>3.8926626439206302E-4</v>
      </c>
      <c r="N9" s="107">
        <v>3.0710318242199719E-5</v>
      </c>
      <c r="O9" s="107">
        <v>4.4606123119592667E-3</v>
      </c>
      <c r="P9" s="107">
        <v>5.8960570022463799E-3</v>
      </c>
      <c r="Q9" s="107">
        <v>2.9535987414419651E-3</v>
      </c>
      <c r="R9" s="107">
        <v>-3.506171703338623E-2</v>
      </c>
      <c r="S9" s="107">
        <v>1.50190689964802E-5</v>
      </c>
      <c r="T9" s="107">
        <v>6.9515634095296264E-4</v>
      </c>
      <c r="U9" s="107">
        <v>-3.0653136491309851E-5</v>
      </c>
      <c r="V9" s="107">
        <v>-5.9781735762953758E-3</v>
      </c>
      <c r="W9" s="107">
        <v>-4.682391881942749E-3</v>
      </c>
      <c r="X9" s="107">
        <v>6.5659523010253906E-2</v>
      </c>
      <c r="Y9" s="107">
        <v>1.764632947742939E-2</v>
      </c>
      <c r="Z9" s="107">
        <v>1.0528101921081543</v>
      </c>
      <c r="AA9" s="107">
        <v>1.1135847568511963</v>
      </c>
      <c r="AB9" s="107">
        <v>1.1472073793411255</v>
      </c>
      <c r="AC9" s="107">
        <v>1.0892937183380127</v>
      </c>
      <c r="AD9" s="107">
        <v>0.94071006774902344</v>
      </c>
      <c r="AE9" s="107">
        <v>1.5797146558761597</v>
      </c>
      <c r="AF9" s="107">
        <v>1.1162023544311523</v>
      </c>
      <c r="AG9" s="107">
        <v>0.9709550142288208</v>
      </c>
      <c r="AH9" s="107">
        <v>1</v>
      </c>
      <c r="AI9" s="107">
        <v>1.2148202657699585</v>
      </c>
      <c r="AJ9" s="107">
        <v>1.1498842239379883</v>
      </c>
      <c r="AK9" s="107">
        <v>4.4123525731265545E-3</v>
      </c>
      <c r="AL9" s="107">
        <v>0</v>
      </c>
      <c r="AM9" s="107">
        <v>2.3223211988806725E-2</v>
      </c>
      <c r="AN9" s="107">
        <v>1.4530670829117298E-2</v>
      </c>
      <c r="AO9" s="107">
        <v>-0.1011197566986084</v>
      </c>
      <c r="AP9" s="107">
        <v>6.5658740699291229E-2</v>
      </c>
      <c r="AQ9" s="107">
        <v>0</v>
      </c>
      <c r="AR9" s="107">
        <v>-6.3759665936231613E-3</v>
      </c>
      <c r="AS9" s="107">
        <v>0</v>
      </c>
      <c r="AT9" s="107">
        <v>3.4294690936803818E-2</v>
      </c>
      <c r="AU9" s="107">
        <v>1.9566886126995087E-2</v>
      </c>
      <c r="AV9" s="107">
        <v>1.1074129343032837</v>
      </c>
    </row>
    <row r="10" spans="1:48" s="9" customFormat="1" x14ac:dyDescent="0.2">
      <c r="A10" s="9" t="s">
        <v>128</v>
      </c>
      <c r="B10" s="106">
        <v>2014</v>
      </c>
      <c r="C10" s="107">
        <v>1.1167737245559692</v>
      </c>
      <c r="D10" s="107">
        <v>1.4136755466461182</v>
      </c>
      <c r="E10" s="107">
        <v>0.7899787425994873</v>
      </c>
      <c r="F10" s="107">
        <v>1.7556004524230957</v>
      </c>
      <c r="G10" s="107">
        <v>1.1548491716384888</v>
      </c>
      <c r="H10" s="107">
        <v>0.63612067699432373</v>
      </c>
      <c r="I10" s="107">
        <v>0.96702998876571655</v>
      </c>
      <c r="J10" s="107">
        <v>-6.284390389919281E-2</v>
      </c>
      <c r="K10" s="107">
        <v>5.9281713329255581E-3</v>
      </c>
      <c r="L10" s="107">
        <v>-6.8772077560424805E-2</v>
      </c>
      <c r="M10" s="107">
        <v>-2.2889794781804085E-3</v>
      </c>
      <c r="N10" s="107">
        <v>9.9988856163690798E-6</v>
      </c>
      <c r="O10" s="107">
        <v>1.5652190195396543E-3</v>
      </c>
      <c r="P10" s="107">
        <v>4.9382876604795456E-3</v>
      </c>
      <c r="Q10" s="107">
        <v>1.7036452190950513E-3</v>
      </c>
      <c r="R10" s="107">
        <v>-5.7348679751157761E-2</v>
      </c>
      <c r="S10" s="107">
        <v>2.3551963749923743E-5</v>
      </c>
      <c r="T10" s="107">
        <v>1.0556780034676194E-3</v>
      </c>
      <c r="U10" s="107">
        <v>-6.1390042537823319E-4</v>
      </c>
      <c r="V10" s="107">
        <v>-5.4169683717191219E-3</v>
      </c>
      <c r="W10" s="107">
        <v>-6.4717615023255348E-3</v>
      </c>
      <c r="X10" s="107">
        <v>0.10556602478027344</v>
      </c>
      <c r="Y10" s="107">
        <v>2.2086262702941895E-2</v>
      </c>
      <c r="Z10" s="107">
        <v>1.0259263515472412</v>
      </c>
      <c r="AA10" s="107">
        <v>1.1135847568511963</v>
      </c>
      <c r="AB10" s="107">
        <v>1.1566241979598999</v>
      </c>
      <c r="AC10" s="107">
        <v>1.1026920080184937</v>
      </c>
      <c r="AD10" s="107">
        <v>0.88584202527999878</v>
      </c>
      <c r="AE10" s="107">
        <v>1.7556003332138062</v>
      </c>
      <c r="AF10" s="107">
        <v>1.1165001392364502</v>
      </c>
      <c r="AG10" s="107">
        <v>0.96045583486557007</v>
      </c>
      <c r="AH10" s="107">
        <v>3.8573300838470459</v>
      </c>
      <c r="AI10" s="107">
        <v>1.2587634325027466</v>
      </c>
      <c r="AJ10" s="107">
        <v>1.1828343868255615</v>
      </c>
      <c r="AK10" s="107">
        <v>-2.5866985321044922E-2</v>
      </c>
      <c r="AL10" s="107">
        <v>0</v>
      </c>
      <c r="AM10" s="107">
        <v>8.1750061362981796E-3</v>
      </c>
      <c r="AN10" s="107">
        <v>1.2224989011883736E-2</v>
      </c>
      <c r="AO10" s="107">
        <v>-6.0096323490142822E-2</v>
      </c>
      <c r="AP10" s="107">
        <v>0.10556662827730179</v>
      </c>
      <c r="AQ10" s="107">
        <v>2.6674021501094103E-4</v>
      </c>
      <c r="AR10" s="107">
        <v>-1.0872167535126209E-2</v>
      </c>
      <c r="AS10" s="107">
        <v>1.3499752283096313</v>
      </c>
      <c r="AT10" s="107">
        <v>3.5533670336008072E-2</v>
      </c>
      <c r="AU10" s="107">
        <v>2.8252270072698593E-2</v>
      </c>
      <c r="AV10" s="107">
        <v>1.0631308555603027</v>
      </c>
    </row>
    <row r="11" spans="1:48" s="9" customFormat="1" x14ac:dyDescent="0.2">
      <c r="A11" s="9" t="s">
        <v>128</v>
      </c>
      <c r="B11" s="106">
        <v>2015</v>
      </c>
      <c r="C11" s="107">
        <v>1.1411596536636353</v>
      </c>
      <c r="D11" s="107">
        <v>1.3870248794555664</v>
      </c>
      <c r="E11" s="107">
        <v>0.82273906469345093</v>
      </c>
      <c r="F11" s="107">
        <v>1.6905549764633179</v>
      </c>
      <c r="G11" s="107">
        <v>1.1679753065109253</v>
      </c>
      <c r="H11" s="107">
        <v>0.67502075433731079</v>
      </c>
      <c r="I11" s="107">
        <v>0.97704094648361206</v>
      </c>
      <c r="J11" s="107">
        <v>4.0633033961057663E-2</v>
      </c>
      <c r="K11" s="107">
        <v>2.1601060405373573E-2</v>
      </c>
      <c r="L11" s="107">
        <v>1.903197355568409E-2</v>
      </c>
      <c r="M11" s="107">
        <v>8.1526319263502955E-4</v>
      </c>
      <c r="N11" s="107">
        <v>1.5062693506479263E-2</v>
      </c>
      <c r="O11" s="107">
        <v>3.3218963071703911E-3</v>
      </c>
      <c r="P11" s="107">
        <v>8.9681660756468773E-3</v>
      </c>
      <c r="Q11" s="107">
        <v>-6.5669580362737179E-3</v>
      </c>
      <c r="R11" s="107">
        <v>2.5158768519759178E-2</v>
      </c>
      <c r="S11" s="107">
        <v>1.4592039860872319E-6</v>
      </c>
      <c r="T11" s="107">
        <v>2.6191968936473131E-3</v>
      </c>
      <c r="U11" s="107">
        <v>9.1000430302301538E-7</v>
      </c>
      <c r="V11" s="107">
        <v>-5.1438510417938232E-3</v>
      </c>
      <c r="W11" s="107">
        <v>-3.6045091692358255E-3</v>
      </c>
      <c r="X11" s="107">
        <v>-3.7754058837890625E-2</v>
      </c>
      <c r="Y11" s="107">
        <v>1.1302032507956028E-2</v>
      </c>
      <c r="Z11" s="107">
        <v>1.0354570150375366</v>
      </c>
      <c r="AA11" s="107">
        <v>1.162805438041687</v>
      </c>
      <c r="AB11" s="107">
        <v>1.1769529581069946</v>
      </c>
      <c r="AC11" s="107">
        <v>1.1273586750030518</v>
      </c>
      <c r="AD11" s="107">
        <v>1.1053270101547241</v>
      </c>
      <c r="AE11" s="107">
        <v>1.6905546188354492</v>
      </c>
      <c r="AF11" s="107">
        <v>1.1161353588104248</v>
      </c>
      <c r="AG11" s="107">
        <v>0.93621158599853516</v>
      </c>
      <c r="AH11" s="107">
        <v>3.8714921474456787</v>
      </c>
      <c r="AI11" s="107">
        <v>1.3022180795669556</v>
      </c>
      <c r="AJ11" s="107">
        <v>1.1996743679046631</v>
      </c>
      <c r="AK11" s="107">
        <v>9.2469397932291031E-3</v>
      </c>
      <c r="AL11" s="107">
        <v>4.3251268565654755E-2</v>
      </c>
      <c r="AM11" s="107">
        <v>1.7423290759325027E-2</v>
      </c>
      <c r="AN11" s="107">
        <v>2.2123012691736221E-2</v>
      </c>
      <c r="AO11" s="107">
        <v>0.22135791182518005</v>
      </c>
      <c r="AP11" s="107">
        <v>-3.7754237651824951E-2</v>
      </c>
      <c r="AQ11" s="107">
        <v>-3.2676066621206701E-4</v>
      </c>
      <c r="AR11" s="107">
        <v>-2.5566522032022476E-2</v>
      </c>
      <c r="AS11" s="107">
        <v>3.6647510714828968E-3</v>
      </c>
      <c r="AT11" s="107">
        <v>3.3939164131879807E-2</v>
      </c>
      <c r="AU11" s="107">
        <v>1.4136572368443012E-2</v>
      </c>
      <c r="AV11" s="107">
        <v>1.162805438041687</v>
      </c>
    </row>
    <row r="12" spans="1:48" s="9" customFormat="1" x14ac:dyDescent="0.2">
      <c r="A12" s="9" t="s">
        <v>128</v>
      </c>
      <c r="B12" s="106">
        <v>2016</v>
      </c>
      <c r="C12" s="107">
        <v>1.1460391283035278</v>
      </c>
      <c r="D12" s="107">
        <v>1.1119841337203979</v>
      </c>
      <c r="E12" s="107">
        <v>1.0306253433227539</v>
      </c>
      <c r="F12" s="107">
        <v>1.0233873128890991</v>
      </c>
      <c r="G12" s="107">
        <v>1.1788015365600586</v>
      </c>
      <c r="H12" s="107">
        <v>1.1198489665985107</v>
      </c>
      <c r="I12" s="107">
        <v>0.97220706939697266</v>
      </c>
      <c r="J12" s="107">
        <v>0.22528193891048431</v>
      </c>
      <c r="K12" s="107">
        <v>4.2667873203754425E-3</v>
      </c>
      <c r="L12" s="107">
        <v>0.22101515531539917</v>
      </c>
      <c r="M12" s="107">
        <v>6.2299240380525589E-4</v>
      </c>
      <c r="N12" s="107">
        <v>6.2269773479783908E-6</v>
      </c>
      <c r="O12" s="107">
        <v>3.2669955398887396E-3</v>
      </c>
      <c r="P12" s="107">
        <v>3.5456262994557619E-3</v>
      </c>
      <c r="Q12" s="107">
        <v>-3.175053745508194E-3</v>
      </c>
      <c r="R12" s="107">
        <v>0.2274436354637146</v>
      </c>
      <c r="S12" s="107">
        <v>-1.9101353245787323E-4</v>
      </c>
      <c r="T12" s="107">
        <v>-8.4117223741486669E-4</v>
      </c>
      <c r="U12" s="107">
        <v>-2.1806825316161849E-5</v>
      </c>
      <c r="V12" s="107">
        <v>-2.3660901933908463E-3</v>
      </c>
      <c r="W12" s="107">
        <v>-3.0083938036113977E-3</v>
      </c>
      <c r="X12" s="107">
        <v>-0.50193881988525391</v>
      </c>
      <c r="Y12" s="107">
        <v>9.2265363782644272E-3</v>
      </c>
      <c r="Z12" s="107">
        <v>1.0427268743515015</v>
      </c>
      <c r="AA12" s="107">
        <v>1.162805438041687</v>
      </c>
      <c r="AB12" s="107">
        <v>1.1970843076705933</v>
      </c>
      <c r="AC12" s="107">
        <v>1.1371196508407593</v>
      </c>
      <c r="AD12" s="107">
        <v>1.2003734111785889</v>
      </c>
      <c r="AE12" s="107">
        <v>1.0233865976333618</v>
      </c>
      <c r="AF12" s="107">
        <v>1.1214390993118286</v>
      </c>
      <c r="AG12" s="107">
        <v>0.94688069820404053</v>
      </c>
      <c r="AH12" s="107">
        <v>3.858720064163208</v>
      </c>
      <c r="AI12" s="107">
        <v>1.3144849538803101</v>
      </c>
      <c r="AJ12" s="107">
        <v>1.210370659828186</v>
      </c>
      <c r="AK12" s="107">
        <v>6.9963298738002777E-3</v>
      </c>
      <c r="AL12" s="107">
        <v>0</v>
      </c>
      <c r="AM12" s="107">
        <v>1.6960024833679199E-2</v>
      </c>
      <c r="AN12" s="107">
        <v>8.6209531873464584E-3</v>
      </c>
      <c r="AO12" s="107">
        <v>8.2491427659988403E-2</v>
      </c>
      <c r="AP12" s="107">
        <v>-0.50193935632705688</v>
      </c>
      <c r="AQ12" s="107">
        <v>4.7406642697751522E-3</v>
      </c>
      <c r="AR12" s="107">
        <v>1.1331629939377308E-2</v>
      </c>
      <c r="AS12" s="107">
        <v>-3.3044591546058655E-3</v>
      </c>
      <c r="AT12" s="107">
        <v>9.375876747071743E-3</v>
      </c>
      <c r="AU12" s="107">
        <v>8.8764606043696404E-3</v>
      </c>
      <c r="AV12" s="107">
        <v>1.0620859861373901</v>
      </c>
    </row>
    <row r="13" spans="1:48" s="9" customFormat="1" x14ac:dyDescent="0.2">
      <c r="A13" s="9" t="s">
        <v>128</v>
      </c>
      <c r="B13" s="106">
        <v>2017</v>
      </c>
      <c r="C13" s="107">
        <v>1.1493257284164429</v>
      </c>
      <c r="D13" s="107">
        <v>1.1522630453109741</v>
      </c>
      <c r="E13" s="107">
        <v>0.99745076894760132</v>
      </c>
      <c r="F13" s="107">
        <v>1.1101192235946655</v>
      </c>
      <c r="G13" s="107">
        <v>1.1864787340164185</v>
      </c>
      <c r="H13" s="107">
        <v>1.0353175401687622</v>
      </c>
      <c r="I13" s="107">
        <v>0.96868634223937988</v>
      </c>
      <c r="J13" s="107">
        <v>-3.2718230038881302E-2</v>
      </c>
      <c r="K13" s="107">
        <v>2.8636963106691837E-3</v>
      </c>
      <c r="L13" s="107">
        <v>-3.5581927746534348E-2</v>
      </c>
      <c r="M13" s="107">
        <v>1.1717095039784908E-3</v>
      </c>
      <c r="N13" s="107">
        <v>2.5471133540122537E-6</v>
      </c>
      <c r="O13" s="107">
        <v>6.6982945427298546E-3</v>
      </c>
      <c r="P13" s="107">
        <v>1.6611972823739052E-3</v>
      </c>
      <c r="Q13" s="107">
        <v>-6.6700521856546402E-3</v>
      </c>
      <c r="R13" s="107">
        <v>-3.2372262328863144E-2</v>
      </c>
      <c r="S13" s="107">
        <v>1.0852494742721319E-3</v>
      </c>
      <c r="T13" s="107">
        <v>-1.6410097014158964E-3</v>
      </c>
      <c r="U13" s="107">
        <v>2.1747448499809252E-6</v>
      </c>
      <c r="V13" s="107">
        <v>-1.6272529028356075E-3</v>
      </c>
      <c r="W13" s="107">
        <v>-1.0288264602422714E-3</v>
      </c>
      <c r="X13" s="107">
        <v>8.1349372863769531E-2</v>
      </c>
      <c r="Y13" s="107">
        <v>6.4916149713099003E-3</v>
      </c>
      <c r="Z13" s="107">
        <v>1.0564630031585693</v>
      </c>
      <c r="AA13" s="107">
        <v>1.162805438041687</v>
      </c>
      <c r="AB13" s="107">
        <v>1.2392854690551758</v>
      </c>
      <c r="AC13" s="107">
        <v>1.1417009830474854</v>
      </c>
      <c r="AD13" s="107">
        <v>1.3986222743988037</v>
      </c>
      <c r="AE13" s="107">
        <v>1.110119104385376</v>
      </c>
      <c r="AF13" s="107">
        <v>1.0832513570785522</v>
      </c>
      <c r="AG13" s="107">
        <v>0.96063417196273804</v>
      </c>
      <c r="AH13" s="107">
        <v>3.9082612991333008</v>
      </c>
      <c r="AI13" s="107">
        <v>1.3296045064926147</v>
      </c>
      <c r="AJ13" s="107">
        <v>1.216600775718689</v>
      </c>
      <c r="AK13" s="107">
        <v>1.3087304309010506E-2</v>
      </c>
      <c r="AL13" s="107">
        <v>0</v>
      </c>
      <c r="AM13" s="107">
        <v>3.4646112471818924E-2</v>
      </c>
      <c r="AN13" s="107">
        <v>4.0208050049841404E-3</v>
      </c>
      <c r="AO13" s="107">
        <v>0.15285496413707733</v>
      </c>
      <c r="AP13" s="107">
        <v>8.1349983811378479E-2</v>
      </c>
      <c r="AQ13" s="107">
        <v>-3.4645695239305496E-2</v>
      </c>
      <c r="AR13" s="107">
        <v>1.4420563355088234E-2</v>
      </c>
      <c r="AS13" s="107">
        <v>1.2757072225213051E-2</v>
      </c>
      <c r="AT13" s="107">
        <v>1.1436603963375092E-2</v>
      </c>
      <c r="AU13" s="107">
        <v>5.1340358331799507E-3</v>
      </c>
      <c r="AV13" s="107">
        <v>1.0926085710525513</v>
      </c>
    </row>
    <row r="14" spans="1:48" s="9" customFormat="1" x14ac:dyDescent="0.2">
      <c r="A14" s="9" t="s">
        <v>128</v>
      </c>
      <c r="B14" s="106">
        <v>2018</v>
      </c>
      <c r="C14" s="107">
        <v>1.2111421823501587</v>
      </c>
      <c r="D14" s="107">
        <v>1.2585983276367188</v>
      </c>
      <c r="E14" s="107">
        <v>0.96229434013366699</v>
      </c>
      <c r="F14" s="107">
        <v>1.3397517204284668</v>
      </c>
      <c r="G14" s="107">
        <v>1.1985729932785034</v>
      </c>
      <c r="H14" s="107">
        <v>0.90400505065917969</v>
      </c>
      <c r="I14" s="107">
        <v>1.0104867219924927</v>
      </c>
      <c r="J14" s="107">
        <v>-3.588239848613739E-2</v>
      </c>
      <c r="K14" s="107">
        <v>5.2388384938240051E-2</v>
      </c>
      <c r="L14" s="107">
        <v>-8.8270783424377441E-2</v>
      </c>
      <c r="M14" s="107">
        <v>-1.9229608587920666E-3</v>
      </c>
      <c r="N14" s="107">
        <v>3.5973574966192245E-2</v>
      </c>
      <c r="O14" s="107">
        <v>5.963682197034359E-3</v>
      </c>
      <c r="P14" s="107">
        <v>3.8462111260741949E-3</v>
      </c>
      <c r="Q14" s="107">
        <v>8.5278777405619621E-3</v>
      </c>
      <c r="R14" s="107">
        <v>-8.3648368716239929E-2</v>
      </c>
      <c r="S14" s="107">
        <v>-3.5772922274190933E-5</v>
      </c>
      <c r="T14" s="107">
        <v>-7.616618531756103E-4</v>
      </c>
      <c r="U14" s="107">
        <v>1.0787970495584887E-5</v>
      </c>
      <c r="V14" s="107">
        <v>-1.2898172717541456E-3</v>
      </c>
      <c r="W14" s="107">
        <v>-2.5459504686295986E-3</v>
      </c>
      <c r="X14" s="107">
        <v>0.18801689147949219</v>
      </c>
      <c r="Y14" s="107">
        <v>1.0141841135919094E-2</v>
      </c>
      <c r="Z14" s="107">
        <v>1.0339850187301636</v>
      </c>
      <c r="AA14" s="107">
        <v>1.2883166074752808</v>
      </c>
      <c r="AB14" s="107">
        <v>1.2784738540649414</v>
      </c>
      <c r="AC14" s="107">
        <v>1.1526623964309692</v>
      </c>
      <c r="AD14" s="107">
        <v>1.1469738483428955</v>
      </c>
      <c r="AE14" s="107">
        <v>1.3397508859634399</v>
      </c>
      <c r="AF14" s="107">
        <v>1.0842703580856323</v>
      </c>
      <c r="AG14" s="107">
        <v>0.96697711944580078</v>
      </c>
      <c r="AH14" s="107">
        <v>3.9238860607147217</v>
      </c>
      <c r="AI14" s="107">
        <v>1.3448642492294312</v>
      </c>
      <c r="AJ14" s="107">
        <v>1.2314050197601318</v>
      </c>
      <c r="AK14" s="107">
        <v>-2.1506205201148987E-2</v>
      </c>
      <c r="AL14" s="107">
        <v>0.10250084102153778</v>
      </c>
      <c r="AM14" s="107">
        <v>3.1132098287343979E-2</v>
      </c>
      <c r="AN14" s="107">
        <v>9.5551153644919395E-3</v>
      </c>
      <c r="AO14" s="107">
        <v>-0.19836065173149109</v>
      </c>
      <c r="AP14" s="107">
        <v>0.1880163699388504</v>
      </c>
      <c r="AQ14" s="107">
        <v>9.4024901045486331E-4</v>
      </c>
      <c r="AR14" s="107">
        <v>6.5811891108751297E-3</v>
      </c>
      <c r="AS14" s="107">
        <v>3.9898846298456192E-3</v>
      </c>
      <c r="AT14" s="107">
        <v>1.1411515064537525E-2</v>
      </c>
      <c r="AU14" s="107">
        <v>1.2095122598111629E-2</v>
      </c>
      <c r="AV14" s="107">
        <v>1.2883166074752808</v>
      </c>
    </row>
    <row r="15" spans="1:48" s="9" customFormat="1" x14ac:dyDescent="0.2">
      <c r="A15" s="9" t="s">
        <v>128</v>
      </c>
      <c r="B15" s="106">
        <v>2019</v>
      </c>
      <c r="C15" s="107">
        <v>1.217007040977478</v>
      </c>
      <c r="D15" s="107">
        <v>1.2502889633178711</v>
      </c>
      <c r="E15" s="107">
        <v>0.97338050603866577</v>
      </c>
      <c r="F15" s="107">
        <v>1.2906193733215332</v>
      </c>
      <c r="G15" s="107">
        <v>1.2220873832702637</v>
      </c>
      <c r="H15" s="107">
        <v>0.94296371936798096</v>
      </c>
      <c r="I15" s="107">
        <v>0.99584287405014038</v>
      </c>
      <c r="J15" s="107">
        <v>1.1454671621322632E-2</v>
      </c>
      <c r="K15" s="107">
        <v>4.8307320103049278E-3</v>
      </c>
      <c r="L15" s="107">
        <v>6.623939611017704E-3</v>
      </c>
      <c r="M15" s="107">
        <v>1.0658488608896732E-3</v>
      </c>
      <c r="N15" s="107">
        <v>8.8627137301955372E-5</v>
      </c>
      <c r="O15" s="107">
        <v>5.4501662962138653E-3</v>
      </c>
      <c r="P15" s="107">
        <v>3.8804891519248486E-3</v>
      </c>
      <c r="Q15" s="107">
        <v>-5.6543992832303047E-3</v>
      </c>
      <c r="R15" s="107">
        <v>1.726660318672657E-2</v>
      </c>
      <c r="S15" s="107">
        <v>5.2096306717430707E-6</v>
      </c>
      <c r="T15" s="107">
        <v>-1.4409889990929514E-4</v>
      </c>
      <c r="U15" s="107">
        <v>-8.2801952885347418E-6</v>
      </c>
      <c r="V15" s="107">
        <v>-2.5646702852100134E-3</v>
      </c>
      <c r="W15" s="107">
        <v>-7.9308236017823219E-3</v>
      </c>
      <c r="X15" s="107">
        <v>-3.7362098693847656E-2</v>
      </c>
      <c r="Y15" s="107">
        <v>1.9428661093115807E-2</v>
      </c>
      <c r="Z15" s="107">
        <v>1.046400785446167</v>
      </c>
      <c r="AA15" s="107">
        <v>1.2883166074752808</v>
      </c>
      <c r="AB15" s="107">
        <v>1.3148468732833862</v>
      </c>
      <c r="AC15" s="107">
        <v>1.1635701656341553</v>
      </c>
      <c r="AD15" s="107">
        <v>1.3127145767211914</v>
      </c>
      <c r="AE15" s="107">
        <v>1.2906185388565063</v>
      </c>
      <c r="AF15" s="107">
        <v>1.0842679738998413</v>
      </c>
      <c r="AG15" s="107">
        <v>0.96839910745620728</v>
      </c>
      <c r="AH15" s="107">
        <v>3.9238860607147217</v>
      </c>
      <c r="AI15" s="107">
        <v>1.3650791645050049</v>
      </c>
      <c r="AJ15" s="107">
        <v>1.2723190784454346</v>
      </c>
      <c r="AK15" s="107">
        <v>1.1936141178011894E-2</v>
      </c>
      <c r="AL15" s="107">
        <v>0</v>
      </c>
      <c r="AM15" s="107">
        <v>2.8053170070052147E-2</v>
      </c>
      <c r="AN15" s="107">
        <v>9.4185927882790565E-3</v>
      </c>
      <c r="AO15" s="107">
        <v>0.13497015833854675</v>
      </c>
      <c r="AP15" s="107">
        <v>-3.7362087517976761E-2</v>
      </c>
      <c r="AQ15" s="107">
        <v>-2.2500908016809262E-6</v>
      </c>
      <c r="AR15" s="107">
        <v>1.4694819692522287E-3</v>
      </c>
      <c r="AS15" s="107">
        <v>0</v>
      </c>
      <c r="AT15" s="107">
        <v>1.4919321984052658E-2</v>
      </c>
      <c r="AU15" s="107">
        <v>3.2685436308383942E-2</v>
      </c>
      <c r="AV15" s="107">
        <v>1.0958327054977417</v>
      </c>
    </row>
    <row r="16" spans="1:48" s="9" customFormat="1" x14ac:dyDescent="0.2">
      <c r="A16" s="9" t="s">
        <v>128</v>
      </c>
      <c r="B16" s="106">
        <v>2020</v>
      </c>
      <c r="C16" s="107">
        <v>1.2355306148529053</v>
      </c>
      <c r="D16" s="107">
        <v>1.2363797426223755</v>
      </c>
      <c r="E16" s="107">
        <v>0.99931305646896362</v>
      </c>
      <c r="F16" s="107">
        <v>1.2291076183319092</v>
      </c>
      <c r="G16" s="107">
        <v>1.2478115558624268</v>
      </c>
      <c r="H16" s="107">
        <v>1.0052258968353271</v>
      </c>
      <c r="I16" s="107">
        <v>0.99015796184539795</v>
      </c>
      <c r="J16" s="107">
        <v>2.6293050497770309E-2</v>
      </c>
      <c r="K16" s="107">
        <v>1.5105895698070526E-2</v>
      </c>
      <c r="L16" s="107">
        <v>1.1187153868377209E-2</v>
      </c>
      <c r="M16" s="107">
        <v>-9.752464247867465E-4</v>
      </c>
      <c r="N16" s="107">
        <v>5.0828216444642749E-6</v>
      </c>
      <c r="O16" s="107">
        <v>3.8411372806876898E-3</v>
      </c>
      <c r="P16" s="107">
        <v>1.2932849116623402E-2</v>
      </c>
      <c r="Q16" s="107">
        <v>-6.9792737485840917E-4</v>
      </c>
      <c r="R16" s="107">
        <v>2.2368445992469788E-2</v>
      </c>
      <c r="S16" s="107">
        <v>-2.4041500873863697E-3</v>
      </c>
      <c r="T16" s="107">
        <v>-3.7663706461898983E-4</v>
      </c>
      <c r="U16" s="107">
        <v>-3.47407694789581E-5</v>
      </c>
      <c r="V16" s="107">
        <v>-4.3875314295291901E-3</v>
      </c>
      <c r="W16" s="107">
        <v>-3.9782323874533176E-3</v>
      </c>
      <c r="X16" s="107">
        <v>-4.8833847045898438E-2</v>
      </c>
      <c r="Y16" s="107">
        <v>2.0830899477005005E-2</v>
      </c>
      <c r="Z16" s="107">
        <v>1.0350512266159058</v>
      </c>
      <c r="AA16" s="107">
        <v>1.2883166074752808</v>
      </c>
      <c r="AB16" s="107">
        <v>1.3412529230117798</v>
      </c>
      <c r="AC16" s="107">
        <v>1.2010396718978882</v>
      </c>
      <c r="AD16" s="107">
        <v>1.3340128660202026</v>
      </c>
      <c r="AE16" s="107">
        <v>1.2291069030761719</v>
      </c>
      <c r="AF16" s="107">
        <v>1.1741198301315308</v>
      </c>
      <c r="AG16" s="107">
        <v>0.97173786163330078</v>
      </c>
      <c r="AH16" s="107">
        <v>3.9739978313446045</v>
      </c>
      <c r="AI16" s="107">
        <v>1.4074615240097046</v>
      </c>
      <c r="AJ16" s="107">
        <v>1.290381908416748</v>
      </c>
      <c r="AK16" s="107">
        <v>-1.0905580595135689E-2</v>
      </c>
      <c r="AL16" s="107">
        <v>0</v>
      </c>
      <c r="AM16" s="107">
        <v>1.9883986562490463E-2</v>
      </c>
      <c r="AN16" s="107">
        <v>3.169458732008934E-2</v>
      </c>
      <c r="AO16" s="107">
        <v>1.6094410791993141E-2</v>
      </c>
      <c r="AP16" s="107">
        <v>-4.8833794891834259E-2</v>
      </c>
      <c r="AQ16" s="107">
        <v>7.9613707959651947E-2</v>
      </c>
      <c r="AR16" s="107">
        <v>3.4418040886521339E-3</v>
      </c>
      <c r="AS16" s="107">
        <v>1.2690082192420959E-2</v>
      </c>
      <c r="AT16" s="107">
        <v>3.0575359240174294E-2</v>
      </c>
      <c r="AU16" s="107">
        <v>1.4096966944634914E-2</v>
      </c>
      <c r="AV16" s="107">
        <v>1.2359222173690796</v>
      </c>
    </row>
    <row r="17" spans="1:48" s="9" customFormat="1" x14ac:dyDescent="0.2">
      <c r="A17" s="9" t="s">
        <v>128</v>
      </c>
      <c r="B17" s="106">
        <v>2021</v>
      </c>
      <c r="C17" s="107">
        <v>1.2596642971038818</v>
      </c>
      <c r="D17" s="107">
        <v>1.2117778062820435</v>
      </c>
      <c r="E17" s="107">
        <v>1.0395174026489258</v>
      </c>
      <c r="F17" s="107">
        <v>1.1619868278503418</v>
      </c>
      <c r="G17" s="107">
        <v>1.2641887664794922</v>
      </c>
      <c r="H17" s="107">
        <v>1.0840610265731812</v>
      </c>
      <c r="I17" s="107">
        <v>0.99642103910446167</v>
      </c>
      <c r="J17" s="107">
        <v>3.9443753659725189E-2</v>
      </c>
      <c r="K17" s="107">
        <v>1.9344747066497803E-2</v>
      </c>
      <c r="L17" s="107">
        <v>2.0099008455872536E-2</v>
      </c>
      <c r="M17" s="107">
        <v>-1.2393329234328121E-4</v>
      </c>
      <c r="N17" s="107">
        <v>1.3863306492567062E-2</v>
      </c>
      <c r="O17" s="107">
        <v>4.8652626574039459E-3</v>
      </c>
      <c r="P17" s="107">
        <v>5.445077084004879E-3</v>
      </c>
      <c r="Q17" s="107">
        <v>-4.7049662098288536E-3</v>
      </c>
      <c r="R17" s="107">
        <v>2.6357531547546387E-2</v>
      </c>
      <c r="S17" s="107">
        <v>-5.0737516721710563E-4</v>
      </c>
      <c r="T17" s="107">
        <v>-1.2145009532105178E-4</v>
      </c>
      <c r="U17" s="107">
        <v>1.1986681784037501E-5</v>
      </c>
      <c r="V17" s="107">
        <v>-2.5782431475818157E-3</v>
      </c>
      <c r="W17" s="107">
        <v>-3.0634421855211258E-3</v>
      </c>
      <c r="X17" s="107">
        <v>-5.6157112121582031E-2</v>
      </c>
      <c r="Y17" s="107">
        <v>1.3039340265095234E-2</v>
      </c>
      <c r="Z17" s="107">
        <v>1.0336225032806396</v>
      </c>
      <c r="AA17" s="107">
        <v>1.3399548530578613</v>
      </c>
      <c r="AB17" s="107">
        <v>1.3753478527069092</v>
      </c>
      <c r="AC17" s="107">
        <v>1.2170999050140381</v>
      </c>
      <c r="AD17" s="107">
        <v>1.4849345684051514</v>
      </c>
      <c r="AE17" s="107">
        <v>1.1619863510131836</v>
      </c>
      <c r="AF17" s="107">
        <v>1.197614312171936</v>
      </c>
      <c r="AG17" s="107">
        <v>0.97282695770263672</v>
      </c>
      <c r="AH17" s="107">
        <v>3.9690122604370117</v>
      </c>
      <c r="AI17" s="107">
        <v>1.4384535551071167</v>
      </c>
      <c r="AJ17" s="107">
        <v>1.3057029247283936</v>
      </c>
      <c r="AK17" s="107">
        <v>-1.3812532415613532E-3</v>
      </c>
      <c r="AL17" s="107">
        <v>3.9299484342336655E-2</v>
      </c>
      <c r="AM17" s="107">
        <v>2.510245144367218E-2</v>
      </c>
      <c r="AN17" s="107">
        <v>1.3283341191709042E-2</v>
      </c>
      <c r="AO17" s="107">
        <v>0.10717913508415222</v>
      </c>
      <c r="AP17" s="107">
        <v>-5.615692213177681E-2</v>
      </c>
      <c r="AQ17" s="107">
        <v>1.9812718033790588E-2</v>
      </c>
      <c r="AR17" s="107">
        <v>1.12012994941324E-3</v>
      </c>
      <c r="AS17" s="107">
        <v>-1.2553243432193995E-3</v>
      </c>
      <c r="AT17" s="107">
        <v>2.1780837327241898E-2</v>
      </c>
      <c r="AU17" s="107">
        <v>1.1803275905549526E-2</v>
      </c>
      <c r="AV17" s="107">
        <v>1.3399548530578613</v>
      </c>
    </row>
    <row r="18" spans="1:48" s="9" customFormat="1" x14ac:dyDescent="0.2">
      <c r="A18" s="9" t="s">
        <v>128</v>
      </c>
      <c r="B18" s="106">
        <v>2022</v>
      </c>
      <c r="C18" s="107">
        <v>1.2637259960174561</v>
      </c>
      <c r="D18" s="107">
        <v>1.250056266784668</v>
      </c>
      <c r="E18" s="107">
        <v>1.0109351873397827</v>
      </c>
      <c r="F18" s="107">
        <v>1.2266461849212646</v>
      </c>
      <c r="G18" s="107">
        <v>1.2797859907150269</v>
      </c>
      <c r="H18" s="107">
        <v>1.030228853225708</v>
      </c>
      <c r="I18" s="107">
        <v>0.98745107650756836</v>
      </c>
      <c r="J18" s="107">
        <v>-2.7880745008587837E-2</v>
      </c>
      <c r="K18" s="107">
        <v>3.2192866783589125E-3</v>
      </c>
      <c r="L18" s="107">
        <v>-3.1100030988454819E-2</v>
      </c>
      <c r="M18" s="107">
        <v>1.4723776839673519E-3</v>
      </c>
      <c r="N18" s="107">
        <v>1.1651470325887203E-2</v>
      </c>
      <c r="O18" s="107">
        <v>4.3707620352506638E-3</v>
      </c>
      <c r="P18" s="107">
        <v>3.1715801451355219E-3</v>
      </c>
      <c r="Q18" s="107">
        <v>-1.7446903511881828E-2</v>
      </c>
      <c r="R18" s="107">
        <v>-2.5187904015183449E-2</v>
      </c>
      <c r="S18" s="107">
        <v>-1.9624135456979275E-3</v>
      </c>
      <c r="T18" s="107">
        <v>-4.6111064148135483E-4</v>
      </c>
      <c r="U18" s="107">
        <v>-2.8261163606657647E-5</v>
      </c>
      <c r="V18" s="107">
        <v>-1.5095382696017623E-3</v>
      </c>
      <c r="W18" s="107">
        <v>-1.9508040277287364E-3</v>
      </c>
      <c r="X18" s="107">
        <v>5.4152488708496094E-2</v>
      </c>
      <c r="Y18" s="107">
        <v>1.2262221425771713E-2</v>
      </c>
      <c r="Z18" s="107">
        <v>1.0506622791290283</v>
      </c>
      <c r="AA18" s="107">
        <v>1.3822764158248901</v>
      </c>
      <c r="AB18" s="107">
        <v>1.4041032791137695</v>
      </c>
      <c r="AC18" s="107">
        <v>1.2251962423324585</v>
      </c>
      <c r="AD18" s="107">
        <v>1.9382634162902832</v>
      </c>
      <c r="AE18" s="107">
        <v>1.2266457080841064</v>
      </c>
      <c r="AF18" s="107">
        <v>1.2865128517150879</v>
      </c>
      <c r="AG18" s="107">
        <v>0.97728878259658813</v>
      </c>
      <c r="AH18" s="107">
        <v>3.9690122604370117</v>
      </c>
      <c r="AI18" s="107">
        <v>1.4558233022689819</v>
      </c>
      <c r="AJ18" s="107">
        <v>1.3168256282806396</v>
      </c>
      <c r="AK18" s="107">
        <v>1.6351034864783287E-2</v>
      </c>
      <c r="AL18" s="107">
        <v>3.1095795333385468E-2</v>
      </c>
      <c r="AM18" s="107">
        <v>2.0692175254225731E-2</v>
      </c>
      <c r="AN18" s="107">
        <v>6.6301347687840462E-3</v>
      </c>
      <c r="AO18" s="107">
        <v>0.26642167568206787</v>
      </c>
      <c r="AP18" s="107">
        <v>5.4152477532625198E-2</v>
      </c>
      <c r="AQ18" s="107">
        <v>7.1603879332542419E-2</v>
      </c>
      <c r="AR18" s="107">
        <v>4.5759505592286587E-3</v>
      </c>
      <c r="AS18" s="107">
        <v>0</v>
      </c>
      <c r="AT18" s="107">
        <v>1.2002973817288876E-2</v>
      </c>
      <c r="AU18" s="107">
        <v>8.4824329242110252E-3</v>
      </c>
      <c r="AV18" s="107">
        <v>1.3822764158248901</v>
      </c>
    </row>
    <row r="19" spans="1:48" s="9" customFormat="1" x14ac:dyDescent="0.2">
      <c r="A19" s="9" t="s">
        <v>128</v>
      </c>
      <c r="B19" s="106">
        <v>2023</v>
      </c>
      <c r="C19" s="107">
        <v>1.3634757995605469</v>
      </c>
      <c r="D19" s="107">
        <v>1.2287815809249878</v>
      </c>
      <c r="E19" s="107">
        <v>1.1096159219741821</v>
      </c>
      <c r="F19" s="107">
        <v>1.1644483804702759</v>
      </c>
      <c r="G19" s="107">
        <v>1.2841255664825439</v>
      </c>
      <c r="H19" s="107">
        <v>1.1709201335906982</v>
      </c>
      <c r="I19" s="107">
        <v>1.0617932081222534</v>
      </c>
      <c r="J19" s="107">
        <v>9.3138128519058228E-2</v>
      </c>
      <c r="K19" s="107">
        <v>7.5972683727741241E-2</v>
      </c>
      <c r="L19" s="107">
        <v>1.7165448516607285E-2</v>
      </c>
      <c r="M19" s="107">
        <v>2.5529817212373018E-3</v>
      </c>
      <c r="N19" s="107">
        <v>5.9440616518259048E-2</v>
      </c>
      <c r="O19" s="107">
        <v>3.965327050536871E-3</v>
      </c>
      <c r="P19" s="107">
        <v>1.4200819423422217E-3</v>
      </c>
      <c r="Q19" s="107">
        <v>8.5936747491359711E-3</v>
      </c>
      <c r="R19" s="107">
        <v>2.2450877353549004E-2</v>
      </c>
      <c r="S19" s="107">
        <v>-5.7642313186079264E-4</v>
      </c>
      <c r="T19" s="107">
        <v>8.9168854174204171E-5</v>
      </c>
      <c r="U19" s="107">
        <v>-1.0713421033869963E-5</v>
      </c>
      <c r="V19" s="107">
        <v>-3.3314784523099661E-3</v>
      </c>
      <c r="W19" s="107">
        <v>-1.4559829141944647E-3</v>
      </c>
      <c r="X19" s="107">
        <v>-5.2036285400390625E-2</v>
      </c>
      <c r="Y19" s="107">
        <v>3.3851687330752611E-3</v>
      </c>
      <c r="Z19" s="107">
        <v>1.0807536840438843</v>
      </c>
      <c r="AA19" s="107">
        <v>1.6338157653808594</v>
      </c>
      <c r="AB19" s="107">
        <v>1.4331046342849731</v>
      </c>
      <c r="AC19" s="107">
        <v>1.2295154333114624</v>
      </c>
      <c r="AD19" s="107">
        <v>1.6654567718505859</v>
      </c>
      <c r="AE19" s="107">
        <v>1.1644481420516968</v>
      </c>
      <c r="AF19" s="107">
        <v>1.3029052019119263</v>
      </c>
      <c r="AG19" s="107">
        <v>0.97630405426025391</v>
      </c>
      <c r="AH19" s="107">
        <v>3.9693598747253418</v>
      </c>
      <c r="AI19" s="107">
        <v>1.4685391187667847</v>
      </c>
      <c r="AJ19" s="107">
        <v>1.3174017667770386</v>
      </c>
      <c r="AK19" s="107">
        <v>2.8237970545887947E-2</v>
      </c>
      <c r="AL19" s="107">
        <v>0.16718654334545135</v>
      </c>
      <c r="AM19" s="107">
        <v>2.0444303750991821E-2</v>
      </c>
      <c r="AN19" s="107">
        <v>3.5190919879823923E-3</v>
      </c>
      <c r="AO19" s="107">
        <v>-0.15169297158718109</v>
      </c>
      <c r="AP19" s="107">
        <v>-5.2036091685295105E-2</v>
      </c>
      <c r="AQ19" s="107">
        <v>1.2661164626479149E-2</v>
      </c>
      <c r="AR19" s="107">
        <v>-1.0081179207190871E-3</v>
      </c>
      <c r="AS19" s="107">
        <v>8.760785567574203E-5</v>
      </c>
      <c r="AT19" s="107">
        <v>8.696521632373333E-3</v>
      </c>
      <c r="AU19" s="107">
        <v>4.3745042057707906E-4</v>
      </c>
      <c r="AV19" s="107">
        <v>1.6338157653808594</v>
      </c>
    </row>
    <row r="20" spans="1:48" x14ac:dyDescent="0.2">
      <c r="A20" s="46" t="s">
        <v>103</v>
      </c>
      <c r="B20" s="45" t="s">
        <v>104</v>
      </c>
      <c r="C20" s="45" t="s">
        <v>121</v>
      </c>
      <c r="D20" s="45" t="s">
        <v>122</v>
      </c>
      <c r="E20" s="45" t="s">
        <v>123</v>
      </c>
      <c r="F20" s="45" t="s">
        <v>124</v>
      </c>
      <c r="G20" s="45" t="s">
        <v>125</v>
      </c>
      <c r="H20" s="45" t="s">
        <v>126</v>
      </c>
      <c r="I20" s="45" t="s">
        <v>127</v>
      </c>
      <c r="J20" s="45" t="s">
        <v>105</v>
      </c>
      <c r="K20" s="45" t="s">
        <v>106</v>
      </c>
      <c r="L20" s="45" t="s">
        <v>107</v>
      </c>
      <c r="M20" s="45" t="s">
        <v>108</v>
      </c>
      <c r="N20" s="45" t="s">
        <v>109</v>
      </c>
      <c r="O20" s="45" t="s">
        <v>110</v>
      </c>
      <c r="P20" s="45" t="s">
        <v>111</v>
      </c>
      <c r="Q20" s="45" t="s">
        <v>112</v>
      </c>
      <c r="R20" s="45" t="s">
        <v>113</v>
      </c>
      <c r="S20" s="45" t="s">
        <v>114</v>
      </c>
      <c r="T20" s="45" t="s">
        <v>115</v>
      </c>
      <c r="U20" s="45" t="s">
        <v>116</v>
      </c>
      <c r="V20" s="45" t="s">
        <v>117</v>
      </c>
      <c r="W20" s="45" t="s">
        <v>118</v>
      </c>
      <c r="X20" s="45" t="s">
        <v>119</v>
      </c>
      <c r="Y20" s="45" t="s">
        <v>120</v>
      </c>
      <c r="Z20" s="45" t="s">
        <v>142</v>
      </c>
      <c r="AA20" s="45" t="s">
        <v>143</v>
      </c>
      <c r="AB20" s="45" t="s">
        <v>144</v>
      </c>
      <c r="AC20" s="45" t="s">
        <v>145</v>
      </c>
      <c r="AD20" s="45" t="s">
        <v>146</v>
      </c>
      <c r="AE20" s="45" t="s">
        <v>147</v>
      </c>
      <c r="AF20" s="45" t="s">
        <v>148</v>
      </c>
      <c r="AG20" s="45" t="s">
        <v>149</v>
      </c>
      <c r="AH20" s="45" t="s">
        <v>150</v>
      </c>
      <c r="AI20" s="45" t="s">
        <v>151</v>
      </c>
      <c r="AJ20" s="45" t="s">
        <v>152</v>
      </c>
      <c r="AK20" s="45" t="s">
        <v>173</v>
      </c>
      <c r="AL20" s="45" t="s">
        <v>174</v>
      </c>
      <c r="AM20" s="45" t="s">
        <v>175</v>
      </c>
      <c r="AN20" s="45" t="s">
        <v>176</v>
      </c>
      <c r="AO20" s="45" t="s">
        <v>177</v>
      </c>
      <c r="AP20" s="45" t="s">
        <v>178</v>
      </c>
      <c r="AQ20" s="45" t="s">
        <v>179</v>
      </c>
      <c r="AR20" s="45" t="s">
        <v>180</v>
      </c>
      <c r="AS20" s="45" t="s">
        <v>181</v>
      </c>
      <c r="AT20" s="45" t="s">
        <v>182</v>
      </c>
      <c r="AU20" s="45" t="s">
        <v>183</v>
      </c>
      <c r="AV20" s="269" t="s">
        <v>333</v>
      </c>
    </row>
    <row r="21" spans="1:48" s="9" customFormat="1" x14ac:dyDescent="0.2">
      <c r="A21" s="9" t="s">
        <v>129</v>
      </c>
      <c r="B21" s="106">
        <v>2006</v>
      </c>
      <c r="C21" s="107">
        <v>1</v>
      </c>
      <c r="D21" s="107">
        <v>1</v>
      </c>
      <c r="E21" s="107">
        <v>1</v>
      </c>
      <c r="F21" s="107">
        <v>1</v>
      </c>
      <c r="G21" s="107">
        <v>1</v>
      </c>
      <c r="H21" s="107">
        <v>1</v>
      </c>
      <c r="I21" s="107">
        <v>1</v>
      </c>
      <c r="J21" s="107"/>
      <c r="K21" s="107"/>
      <c r="L21" s="107"/>
      <c r="M21" s="107"/>
      <c r="N21" s="107"/>
      <c r="O21" s="107"/>
      <c r="P21" s="107"/>
      <c r="Q21" s="107"/>
      <c r="R21" s="107"/>
      <c r="S21" s="107"/>
      <c r="T21" s="107"/>
      <c r="U21" s="107"/>
      <c r="V21" s="107"/>
      <c r="W21" s="107"/>
      <c r="X21" s="107"/>
      <c r="Y21" s="107"/>
      <c r="Z21" s="107">
        <v>1</v>
      </c>
      <c r="AA21" s="107">
        <v>1</v>
      </c>
      <c r="AB21" s="107">
        <v>1</v>
      </c>
      <c r="AC21" s="107">
        <v>1</v>
      </c>
      <c r="AD21" s="107">
        <v>1</v>
      </c>
      <c r="AE21" s="107">
        <v>1</v>
      </c>
      <c r="AF21" s="107">
        <v>1</v>
      </c>
      <c r="AG21" s="107">
        <v>1</v>
      </c>
      <c r="AH21" s="107">
        <v>1</v>
      </c>
      <c r="AI21" s="107">
        <v>1</v>
      </c>
      <c r="AJ21" s="107">
        <v>1</v>
      </c>
      <c r="AK21" s="107"/>
      <c r="AL21" s="107"/>
      <c r="AM21" s="107"/>
      <c r="AN21" s="107"/>
      <c r="AO21" s="107"/>
      <c r="AP21" s="107"/>
      <c r="AQ21" s="107"/>
      <c r="AR21" s="107"/>
      <c r="AS21" s="107"/>
      <c r="AT21" s="107"/>
      <c r="AU21" s="107"/>
      <c r="AV21" s="107">
        <v>1</v>
      </c>
    </row>
    <row r="22" spans="1:48" s="9" customFormat="1" x14ac:dyDescent="0.2">
      <c r="A22" s="9" t="s">
        <v>129</v>
      </c>
      <c r="B22" s="106">
        <v>2007</v>
      </c>
      <c r="C22" s="107">
        <v>1.0057086944580078</v>
      </c>
      <c r="D22" s="107">
        <v>0.95025211572647095</v>
      </c>
      <c r="E22" s="107">
        <v>1.0583598613739014</v>
      </c>
      <c r="F22" s="107">
        <v>0.84940153360366821</v>
      </c>
      <c r="G22" s="107">
        <v>1.0248129367828369</v>
      </c>
      <c r="H22" s="107">
        <v>1.1840202808380127</v>
      </c>
      <c r="I22" s="107">
        <v>0.98135823011398315</v>
      </c>
      <c r="J22" s="107">
        <v>5.672038346529007E-2</v>
      </c>
      <c r="K22" s="107">
        <v>5.6924102827906609E-3</v>
      </c>
      <c r="L22" s="107">
        <v>5.1027972251176834E-2</v>
      </c>
      <c r="M22" s="107">
        <v>1.0100610088557005E-3</v>
      </c>
      <c r="N22" s="107">
        <v>3.8996975490590557E-5</v>
      </c>
      <c r="O22" s="107">
        <v>2.1021240390837193E-3</v>
      </c>
      <c r="P22" s="107">
        <v>1.552884466946125E-3</v>
      </c>
      <c r="Q22" s="107">
        <v>9.8834384698420763E-4</v>
      </c>
      <c r="R22" s="107">
        <v>6.2998749315738678E-2</v>
      </c>
      <c r="S22" s="107">
        <v>2.2331604268401861E-3</v>
      </c>
      <c r="T22" s="107">
        <v>1.5953432011883706E-4</v>
      </c>
      <c r="U22" s="107">
        <v>1.9068070105277002E-4</v>
      </c>
      <c r="V22" s="107">
        <v>-3.6353014875203371E-3</v>
      </c>
      <c r="W22" s="107">
        <v>-1.0918851010501385E-2</v>
      </c>
      <c r="X22" s="107">
        <v>-0.1632232666015625</v>
      </c>
      <c r="Y22" s="107">
        <v>2.4510124698281288E-2</v>
      </c>
      <c r="Z22" s="107">
        <v>1.0106766223907471</v>
      </c>
      <c r="AA22" s="107">
        <v>1</v>
      </c>
      <c r="AB22" s="107">
        <v>1.0099725723266602</v>
      </c>
      <c r="AC22" s="107">
        <v>1.0034211874008179</v>
      </c>
      <c r="AD22" s="107">
        <v>0.99267339706420898</v>
      </c>
      <c r="AE22" s="107">
        <v>0.84940147399902344</v>
      </c>
      <c r="AF22" s="107">
        <v>0.94843500852584839</v>
      </c>
      <c r="AG22" s="107">
        <v>0.99793654680252075</v>
      </c>
      <c r="AH22" s="107">
        <v>0.99733233451843262</v>
      </c>
      <c r="AI22" s="107">
        <v>1.0306288003921509</v>
      </c>
      <c r="AJ22" s="107">
        <v>1.0450898408889771</v>
      </c>
      <c r="AK22" s="107">
        <v>1.0620076209306717E-2</v>
      </c>
      <c r="AL22" s="107">
        <v>0</v>
      </c>
      <c r="AM22" s="107">
        <v>9.9231507629156113E-3</v>
      </c>
      <c r="AN22" s="107">
        <v>3.4153969027101994E-3</v>
      </c>
      <c r="AO22" s="107">
        <v>-7.3535935953259468E-3</v>
      </c>
      <c r="AP22" s="107">
        <v>-0.16322334110736847</v>
      </c>
      <c r="AQ22" s="107">
        <v>-5.2942041307687759E-2</v>
      </c>
      <c r="AR22" s="107">
        <v>-2.0655642729252577E-3</v>
      </c>
      <c r="AS22" s="107">
        <v>-2.6712461840361357E-3</v>
      </c>
      <c r="AT22" s="107">
        <v>3.0169136822223663E-2</v>
      </c>
      <c r="AU22" s="107">
        <v>4.4102802872657776E-2</v>
      </c>
      <c r="AV22" s="107">
        <v>0.98521143198013306</v>
      </c>
    </row>
    <row r="23" spans="1:48" s="9" customFormat="1" x14ac:dyDescent="0.2">
      <c r="A23" s="9" t="s">
        <v>129</v>
      </c>
      <c r="B23" s="106">
        <v>2008</v>
      </c>
      <c r="C23" s="107">
        <v>1.0037497282028198</v>
      </c>
      <c r="D23" s="107">
        <v>1.1132112741470337</v>
      </c>
      <c r="E23" s="107">
        <v>0.90167051553726196</v>
      </c>
      <c r="F23" s="107">
        <v>1.2048804759979248</v>
      </c>
      <c r="G23" s="107">
        <v>1.0496091842651367</v>
      </c>
      <c r="H23" s="107">
        <v>0.83306992053985596</v>
      </c>
      <c r="I23" s="107">
        <v>0.95630806684494019</v>
      </c>
      <c r="J23" s="107">
        <v>-0.16022653877735138</v>
      </c>
      <c r="K23" s="107">
        <v>-1.9497020402923226E-3</v>
      </c>
      <c r="L23" s="107">
        <v>-0.15827684104442596</v>
      </c>
      <c r="M23" s="107">
        <v>4.2619081796146929E-4</v>
      </c>
      <c r="N23" s="107">
        <v>1.042192243039608E-2</v>
      </c>
      <c r="O23" s="107">
        <v>1.6256500966846943E-3</v>
      </c>
      <c r="P23" s="107">
        <v>3.8377903401851654E-3</v>
      </c>
      <c r="Q23" s="107">
        <v>-1.8261255696415901E-2</v>
      </c>
      <c r="R23" s="107">
        <v>-0.14027315378189087</v>
      </c>
      <c r="S23" s="107">
        <v>-9.6323128673247993E-5</v>
      </c>
      <c r="T23" s="107">
        <v>-1.4458938676398247E-4</v>
      </c>
      <c r="U23" s="107">
        <v>3.4775669337250292E-4</v>
      </c>
      <c r="V23" s="107">
        <v>-3.8061782252043486E-3</v>
      </c>
      <c r="W23" s="107">
        <v>-1.4304359443485737E-2</v>
      </c>
      <c r="X23" s="107">
        <v>0.34960365295410156</v>
      </c>
      <c r="Y23" s="107">
        <v>2.3907754570245743E-2</v>
      </c>
      <c r="Z23" s="107">
        <v>1.0144429206848145</v>
      </c>
      <c r="AA23" s="107">
        <v>1.0279049873352051</v>
      </c>
      <c r="AB23" s="107">
        <v>1.0181888341903687</v>
      </c>
      <c r="AC23" s="107">
        <v>1.0124285221099854</v>
      </c>
      <c r="AD23" s="107">
        <v>1.1357038021087646</v>
      </c>
      <c r="AE23" s="107">
        <v>1.2048798799514771</v>
      </c>
      <c r="AF23" s="107">
        <v>0.94886964559555054</v>
      </c>
      <c r="AG23" s="107">
        <v>0.99850362539291382</v>
      </c>
      <c r="AH23" s="107">
        <v>0.98820799589157104</v>
      </c>
      <c r="AI23" s="107">
        <v>1.0518112182617188</v>
      </c>
      <c r="AJ23" s="107">
        <v>1.0877234935760498</v>
      </c>
      <c r="AK23" s="107">
        <v>3.7195703480392694E-3</v>
      </c>
      <c r="AL23" s="107">
        <v>2.7522783726453781E-2</v>
      </c>
      <c r="AM23" s="107">
        <v>8.1022605299949646E-3</v>
      </c>
      <c r="AN23" s="107">
        <v>8.9365513995289803E-3</v>
      </c>
      <c r="AO23" s="107">
        <v>0.13460610806941986</v>
      </c>
      <c r="AP23" s="107">
        <v>0.34960317611694336</v>
      </c>
      <c r="AQ23" s="107">
        <v>4.5818029320798814E-4</v>
      </c>
      <c r="AR23" s="107">
        <v>5.680627073161304E-4</v>
      </c>
      <c r="AS23" s="107">
        <v>-9.1908806934952736E-3</v>
      </c>
      <c r="AT23" s="107">
        <v>2.0344583317637444E-2</v>
      </c>
      <c r="AU23" s="107">
        <v>3.9984084665775299E-2</v>
      </c>
      <c r="AV23" s="107">
        <v>1.0279051065444946</v>
      </c>
    </row>
    <row r="24" spans="1:48" s="9" customFormat="1" x14ac:dyDescent="0.2">
      <c r="A24" s="9" t="s">
        <v>129</v>
      </c>
      <c r="B24" s="106">
        <v>2009</v>
      </c>
      <c r="C24" s="107">
        <v>0.99938493967056274</v>
      </c>
      <c r="D24" s="107">
        <v>1.0789086818695068</v>
      </c>
      <c r="E24" s="107">
        <v>0.92629247903823853</v>
      </c>
      <c r="F24" s="107">
        <v>1.0911920070648193</v>
      </c>
      <c r="G24" s="107">
        <v>1.079463005065918</v>
      </c>
      <c r="H24" s="107">
        <v>0.91586524248123169</v>
      </c>
      <c r="I24" s="107">
        <v>0.92581677436828613</v>
      </c>
      <c r="J24" s="107">
        <v>2.6940887793898582E-2</v>
      </c>
      <c r="K24" s="107">
        <v>-4.3579763732850552E-3</v>
      </c>
      <c r="L24" s="107">
        <v>3.1298864632844925E-2</v>
      </c>
      <c r="M24" s="107">
        <v>5.2797916578128934E-4</v>
      </c>
      <c r="N24" s="107">
        <v>5.5746780708432198E-3</v>
      </c>
      <c r="O24" s="107">
        <v>1.5338882803916931E-3</v>
      </c>
      <c r="P24" s="107">
        <v>2.6303885970264673E-3</v>
      </c>
      <c r="Q24" s="107">
        <v>-1.4624910429120064E-2</v>
      </c>
      <c r="R24" s="107">
        <v>4.4576078653335571E-2</v>
      </c>
      <c r="S24" s="107">
        <v>-4.6153907896950841E-4</v>
      </c>
      <c r="T24" s="107">
        <v>5.3467923862626776E-5</v>
      </c>
      <c r="U24" s="107">
        <v>1.5596149023622274E-3</v>
      </c>
      <c r="V24" s="107">
        <v>-2.2981388028711081E-3</v>
      </c>
      <c r="W24" s="107">
        <v>-1.2130619026720524E-2</v>
      </c>
      <c r="X24" s="107">
        <v>-9.9109649658203125E-2</v>
      </c>
      <c r="Y24" s="107">
        <v>2.8045793995261192E-2</v>
      </c>
      <c r="Z24" s="107">
        <v>1.0194885730743408</v>
      </c>
      <c r="AA24" s="107">
        <v>1.0430260896682739</v>
      </c>
      <c r="AB24" s="107">
        <v>1.0258333683013916</v>
      </c>
      <c r="AC24" s="107">
        <v>1.0185819864273071</v>
      </c>
      <c r="AD24" s="107">
        <v>1.2559059858322144</v>
      </c>
      <c r="AE24" s="107">
        <v>1.0911918878555298</v>
      </c>
      <c r="AF24" s="107">
        <v>0.96104025840759277</v>
      </c>
      <c r="AG24" s="107">
        <v>0.99916046857833862</v>
      </c>
      <c r="AH24" s="107">
        <v>0.96118897199630737</v>
      </c>
      <c r="AI24" s="107">
        <v>1.0782715082168579</v>
      </c>
      <c r="AJ24" s="107">
        <v>1.1400938034057617</v>
      </c>
      <c r="AK24" s="107">
        <v>4.9614310264587402E-3</v>
      </c>
      <c r="AL24" s="107">
        <v>1.4603430405259132E-2</v>
      </c>
      <c r="AM24" s="107">
        <v>7.4799680151045322E-3</v>
      </c>
      <c r="AN24" s="107">
        <v>6.0594901442527771E-3</v>
      </c>
      <c r="AO24" s="107">
        <v>0.10060470551252365</v>
      </c>
      <c r="AP24" s="107">
        <v>-9.9109269678592682E-2</v>
      </c>
      <c r="AQ24" s="107">
        <v>1.2744848616421223E-2</v>
      </c>
      <c r="AR24" s="107">
        <v>6.5758498385548592E-4</v>
      </c>
      <c r="AS24" s="107">
        <v>-2.7722163125872612E-2</v>
      </c>
      <c r="AT24" s="107">
        <v>2.4845704436302185E-2</v>
      </c>
      <c r="AU24" s="107">
        <v>4.7023579478263855E-2</v>
      </c>
      <c r="AV24" s="107">
        <v>1.0430262088775635</v>
      </c>
    </row>
    <row r="25" spans="1:48" s="9" customFormat="1" x14ac:dyDescent="0.2">
      <c r="A25" s="9" t="s">
        <v>129</v>
      </c>
      <c r="B25" s="106">
        <v>2010</v>
      </c>
      <c r="C25" s="107">
        <v>1.0442067384719849</v>
      </c>
      <c r="D25" s="107">
        <v>1.1614677906036377</v>
      </c>
      <c r="E25" s="107">
        <v>0.89904069900512695</v>
      </c>
      <c r="F25" s="107">
        <v>1.2420229911804199</v>
      </c>
      <c r="G25" s="107">
        <v>1.1130415201187134</v>
      </c>
      <c r="H25" s="107">
        <v>0.84073048830032349</v>
      </c>
      <c r="I25" s="107">
        <v>0.9381561279296875</v>
      </c>
      <c r="J25" s="107">
        <v>-2.9861751943826675E-2</v>
      </c>
      <c r="K25" s="107">
        <v>4.3872710317373276E-2</v>
      </c>
      <c r="L25" s="107">
        <v>-7.3734462261199951E-2</v>
      </c>
      <c r="M25" s="107">
        <v>-8.8063359726220369E-4</v>
      </c>
      <c r="N25" s="107">
        <v>1.6073108417913318E-4</v>
      </c>
      <c r="O25" s="107">
        <v>1.6787569038569927E-3</v>
      </c>
      <c r="P25" s="107">
        <v>3.565685823559761E-3</v>
      </c>
      <c r="Q25" s="107">
        <v>3.9348170161247253E-2</v>
      </c>
      <c r="R25" s="107">
        <v>-5.3503856062889099E-2</v>
      </c>
      <c r="S25" s="107">
        <v>-6.2403350602835417E-4</v>
      </c>
      <c r="T25" s="107">
        <v>2.315414312761277E-4</v>
      </c>
      <c r="U25" s="107">
        <v>-1.7781056230887771E-3</v>
      </c>
      <c r="V25" s="107">
        <v>-3.1931253615766764E-3</v>
      </c>
      <c r="W25" s="107">
        <v>-1.4866885729134083E-2</v>
      </c>
      <c r="X25" s="107">
        <v>0.1294708251953125</v>
      </c>
      <c r="Y25" s="107">
        <v>3.063267283141613E-2</v>
      </c>
      <c r="Z25" s="107">
        <v>1.0137170553207397</v>
      </c>
      <c r="AA25" s="107">
        <v>1.0430260896682739</v>
      </c>
      <c r="AB25" s="107">
        <v>1.0327920913696289</v>
      </c>
      <c r="AC25" s="107">
        <v>1.0258859395980835</v>
      </c>
      <c r="AD25" s="107">
        <v>0.93721818923950195</v>
      </c>
      <c r="AE25" s="107">
        <v>1.2420223951339722</v>
      </c>
      <c r="AF25" s="107">
        <v>0.97391897439956665</v>
      </c>
      <c r="AG25" s="107">
        <v>0.99575239419937134</v>
      </c>
      <c r="AH25" s="107">
        <v>0.99078935384750366</v>
      </c>
      <c r="AI25" s="107">
        <v>1.0998831987380981</v>
      </c>
      <c r="AJ25" s="107">
        <v>1.1925051212310791</v>
      </c>
      <c r="AK25" s="107">
        <v>-5.6772832758724689E-3</v>
      </c>
      <c r="AL25" s="107">
        <v>0</v>
      </c>
      <c r="AM25" s="107">
        <v>6.7605534568428993E-3</v>
      </c>
      <c r="AN25" s="107">
        <v>7.1451202966272831E-3</v>
      </c>
      <c r="AO25" s="107">
        <v>-0.29269635677337646</v>
      </c>
      <c r="AP25" s="107">
        <v>0.12947043776512146</v>
      </c>
      <c r="AQ25" s="107">
        <v>1.3311839662492275E-2</v>
      </c>
      <c r="AR25" s="107">
        <v>-3.4167543053627014E-3</v>
      </c>
      <c r="AS25" s="107">
        <v>3.0330918729305267E-2</v>
      </c>
      <c r="AT25" s="107">
        <v>1.9844673573970795E-2</v>
      </c>
      <c r="AU25" s="107">
        <v>4.4945668429136276E-2</v>
      </c>
      <c r="AV25" s="107">
        <v>1.0319720506668091</v>
      </c>
    </row>
    <row r="26" spans="1:48" s="9" customFormat="1" x14ac:dyDescent="0.2">
      <c r="A26" s="9" t="s">
        <v>129</v>
      </c>
      <c r="B26" s="106">
        <v>2011</v>
      </c>
      <c r="C26" s="107">
        <v>1.0484309196472168</v>
      </c>
      <c r="D26" s="107">
        <v>1.1467760801315308</v>
      </c>
      <c r="E26" s="107">
        <v>0.91424214839935303</v>
      </c>
      <c r="F26" s="107">
        <v>1.1907806396484375</v>
      </c>
      <c r="G26" s="107">
        <v>1.133623480796814</v>
      </c>
      <c r="H26" s="107">
        <v>0.88045668601989746</v>
      </c>
      <c r="I26" s="107">
        <v>0.92484939098358154</v>
      </c>
      <c r="J26" s="107">
        <v>1.6767192631959915E-2</v>
      </c>
      <c r="K26" s="107">
        <v>4.0372363291680813E-3</v>
      </c>
      <c r="L26" s="107">
        <v>1.2729955837130547E-2</v>
      </c>
      <c r="M26" s="107">
        <v>8.9392968220636249E-5</v>
      </c>
      <c r="N26" s="107">
        <v>1.0551754385232925E-2</v>
      </c>
      <c r="O26" s="107">
        <v>1.5292008174583316E-3</v>
      </c>
      <c r="P26" s="107">
        <v>5.7254512794315815E-3</v>
      </c>
      <c r="Q26" s="107">
        <v>-1.3858563266694546E-2</v>
      </c>
      <c r="R26" s="107">
        <v>2.2596120834350586E-2</v>
      </c>
      <c r="S26" s="107">
        <v>-8.1413442967459559E-4</v>
      </c>
      <c r="T26" s="107">
        <v>2.4162390036508441E-4</v>
      </c>
      <c r="U26" s="107">
        <v>-8.0294098006561399E-4</v>
      </c>
      <c r="V26" s="107">
        <v>-3.7803666200488806E-3</v>
      </c>
      <c r="W26" s="107">
        <v>-4.7103469260036945E-3</v>
      </c>
      <c r="X26" s="107">
        <v>-4.2132377624511719E-2</v>
      </c>
      <c r="Y26" s="107">
        <v>1.8322713673114777E-2</v>
      </c>
      <c r="Z26" s="107">
        <v>1.0149194002151489</v>
      </c>
      <c r="AA26" s="107">
        <v>1.0729163885116577</v>
      </c>
      <c r="AB26" s="107">
        <v>1.0404477119445801</v>
      </c>
      <c r="AC26" s="107">
        <v>1.0394923686981201</v>
      </c>
      <c r="AD26" s="107">
        <v>1.0684354305267334</v>
      </c>
      <c r="AE26" s="107">
        <v>1.1907808780670166</v>
      </c>
      <c r="AF26" s="107">
        <v>0.99524474143981934</v>
      </c>
      <c r="AG26" s="107">
        <v>0.99374502897262573</v>
      </c>
      <c r="AH26" s="107">
        <v>1.0084966421127319</v>
      </c>
      <c r="AI26" s="107">
        <v>1.1323086023330688</v>
      </c>
      <c r="AJ26" s="107">
        <v>1.2130107879638672</v>
      </c>
      <c r="AK26" s="107">
        <v>1.1853696778416634E-3</v>
      </c>
      <c r="AL26" s="107">
        <v>2.8254332020878792E-2</v>
      </c>
      <c r="AM26" s="107">
        <v>7.3851607739925385E-3</v>
      </c>
      <c r="AN26" s="107">
        <v>1.3175888918340206E-2</v>
      </c>
      <c r="AO26" s="107">
        <v>0.1310344934463501</v>
      </c>
      <c r="AP26" s="107">
        <v>-4.2131759226322174E-2</v>
      </c>
      <c r="AQ26" s="107">
        <v>2.1660564467310905E-2</v>
      </c>
      <c r="AR26" s="107">
        <v>-2.017987659201026E-3</v>
      </c>
      <c r="AS26" s="107">
        <v>1.7714092507958412E-2</v>
      </c>
      <c r="AT26" s="107">
        <v>2.9054539278149605E-2</v>
      </c>
      <c r="AU26" s="107">
        <v>1.7049308866262436E-2</v>
      </c>
      <c r="AV26" s="107">
        <v>1.0729165077209473</v>
      </c>
    </row>
    <row r="27" spans="1:48" s="9" customFormat="1" x14ac:dyDescent="0.2">
      <c r="A27" s="9" t="s">
        <v>129</v>
      </c>
      <c r="B27" s="106">
        <v>2012</v>
      </c>
      <c r="C27" s="107">
        <v>1.0620332956314087</v>
      </c>
      <c r="D27" s="107">
        <v>1.2098656892776489</v>
      </c>
      <c r="E27" s="107">
        <v>0.8778110146522522</v>
      </c>
      <c r="F27" s="107">
        <v>1.3113336563110352</v>
      </c>
      <c r="G27" s="107">
        <v>1.1691442728042603</v>
      </c>
      <c r="H27" s="107">
        <v>0.80988788604736328</v>
      </c>
      <c r="I27" s="107">
        <v>0.90838527679443359</v>
      </c>
      <c r="J27" s="107">
        <v>-4.0664114058017731E-2</v>
      </c>
      <c r="K27" s="107">
        <v>1.2890631332993507E-2</v>
      </c>
      <c r="L27" s="107">
        <v>-5.3554747253656387E-2</v>
      </c>
      <c r="M27" s="107">
        <v>-3.9679552428424358E-3</v>
      </c>
      <c r="N27" s="107">
        <v>-6.0130911151645705E-5</v>
      </c>
      <c r="O27" s="107">
        <v>1.7049845773726702E-3</v>
      </c>
      <c r="P27" s="107">
        <v>3.8282843306660652E-3</v>
      </c>
      <c r="Q27" s="107">
        <v>1.1385448276996613E-2</v>
      </c>
      <c r="R27" s="107">
        <v>-3.4013442695140839E-2</v>
      </c>
      <c r="S27" s="107">
        <v>-3.1580854556523263E-4</v>
      </c>
      <c r="T27" s="107">
        <v>2.5401459424756467E-4</v>
      </c>
      <c r="U27" s="107">
        <v>-9.3055027537047863E-4</v>
      </c>
      <c r="V27" s="107">
        <v>-4.4637313112616539E-3</v>
      </c>
      <c r="W27" s="107">
        <v>-1.4085228554904461E-2</v>
      </c>
      <c r="X27" s="107">
        <v>9.6435546875E-2</v>
      </c>
      <c r="Y27" s="107">
        <v>3.0852941796183586E-2</v>
      </c>
      <c r="Z27" s="107">
        <v>0.97425258159637451</v>
      </c>
      <c r="AA27" s="107">
        <v>1.0729163885116577</v>
      </c>
      <c r="AB27" s="107">
        <v>1.0488063097000122</v>
      </c>
      <c r="AC27" s="107">
        <v>1.0486263036727905</v>
      </c>
      <c r="AD27" s="107">
        <v>0.95572912693023682</v>
      </c>
      <c r="AE27" s="107">
        <v>1.3113336563110352</v>
      </c>
      <c r="AF27" s="107">
        <v>1.0036368370056152</v>
      </c>
      <c r="AG27" s="107">
        <v>0.98907667398452759</v>
      </c>
      <c r="AH27" s="107">
        <v>1.0258303880691528</v>
      </c>
      <c r="AI27" s="107">
        <v>1.1687536239624023</v>
      </c>
      <c r="AJ27" s="107">
        <v>1.2650882005691528</v>
      </c>
      <c r="AK27" s="107">
        <v>-4.0893875062465668E-2</v>
      </c>
      <c r="AL27" s="107">
        <v>0</v>
      </c>
      <c r="AM27" s="107">
        <v>8.0015463754534721E-3</v>
      </c>
      <c r="AN27" s="107">
        <v>8.7485527619719505E-3</v>
      </c>
      <c r="AO27" s="107">
        <v>-0.11147608608007431</v>
      </c>
      <c r="AP27" s="107">
        <v>9.6435427665710449E-2</v>
      </c>
      <c r="AQ27" s="107">
        <v>8.3968769758939743E-3</v>
      </c>
      <c r="AR27" s="107">
        <v>-4.708834458142519E-3</v>
      </c>
      <c r="AS27" s="107">
        <v>1.7041679471731186E-2</v>
      </c>
      <c r="AT27" s="107">
        <v>3.1679313629865646E-2</v>
      </c>
      <c r="AU27" s="107">
        <v>4.2036335915327072E-2</v>
      </c>
      <c r="AV27" s="107">
        <v>0.97518599033355713</v>
      </c>
    </row>
    <row r="28" spans="1:48" s="9" customFormat="1" x14ac:dyDescent="0.2">
      <c r="A28" s="9" t="s">
        <v>129</v>
      </c>
      <c r="B28" s="106">
        <v>2013</v>
      </c>
      <c r="C28" s="107">
        <v>1.0688728094100952</v>
      </c>
      <c r="D28" s="107">
        <v>1.1299436092376709</v>
      </c>
      <c r="E28" s="107">
        <v>0.94595247507095337</v>
      </c>
      <c r="F28" s="107">
        <v>1.0354328155517578</v>
      </c>
      <c r="G28" s="107">
        <v>1.2013779878616333</v>
      </c>
      <c r="H28" s="107">
        <v>1.0322955846786499</v>
      </c>
      <c r="I28" s="107">
        <v>0.88970577716827393</v>
      </c>
      <c r="J28" s="107">
        <v>7.4760995805263519E-2</v>
      </c>
      <c r="K28" s="107">
        <v>6.4194030128419399E-3</v>
      </c>
      <c r="L28" s="107">
        <v>6.8341590464115143E-2</v>
      </c>
      <c r="M28" s="107">
        <v>-1.0089567862451077E-2</v>
      </c>
      <c r="N28" s="107">
        <v>-6.4142448536586016E-5</v>
      </c>
      <c r="O28" s="107">
        <v>1.7133196815848351E-3</v>
      </c>
      <c r="P28" s="107">
        <v>3.532852977514267E-3</v>
      </c>
      <c r="Q28" s="107">
        <v>1.1326940730214119E-2</v>
      </c>
      <c r="R28" s="107">
        <v>8.6104266345500946E-2</v>
      </c>
      <c r="S28" s="107">
        <v>-4.3520305189304054E-4</v>
      </c>
      <c r="T28" s="107">
        <v>2.6117675588466227E-4</v>
      </c>
      <c r="U28" s="107">
        <v>-1.5880529535934329E-3</v>
      </c>
      <c r="V28" s="107">
        <v>-3.7648880388587713E-3</v>
      </c>
      <c r="W28" s="107">
        <v>-1.2235707603394985E-2</v>
      </c>
      <c r="X28" s="107">
        <v>-0.23622512817382813</v>
      </c>
      <c r="Y28" s="107">
        <v>2.7197163552045822E-2</v>
      </c>
      <c r="Z28" s="107">
        <v>0.8744310736656189</v>
      </c>
      <c r="AA28" s="107">
        <v>1.0729163885116577</v>
      </c>
      <c r="AB28" s="107">
        <v>1.0574688911437988</v>
      </c>
      <c r="AC28" s="107">
        <v>1.0573303699493408</v>
      </c>
      <c r="AD28" s="107">
        <v>0.82200300693511963</v>
      </c>
      <c r="AE28" s="107">
        <v>1.0354322195053101</v>
      </c>
      <c r="AF28" s="107">
        <v>1.0153367519378662</v>
      </c>
      <c r="AG28" s="107">
        <v>0.98554706573486328</v>
      </c>
      <c r="AH28" s="107">
        <v>1.054099440574646</v>
      </c>
      <c r="AI28" s="107">
        <v>1.2004538774490356</v>
      </c>
      <c r="AJ28" s="107">
        <v>1.3094203472137451</v>
      </c>
      <c r="AK28" s="107">
        <v>-0.10809709876775742</v>
      </c>
      <c r="AL28" s="107">
        <v>0</v>
      </c>
      <c r="AM28" s="107">
        <v>8.2255229353904724E-3</v>
      </c>
      <c r="AN28" s="107">
        <v>8.2661500200629234E-3</v>
      </c>
      <c r="AO28" s="107">
        <v>-0.15073046088218689</v>
      </c>
      <c r="AP28" s="107">
        <v>-0.23622573912143707</v>
      </c>
      <c r="AQ28" s="107">
        <v>1.1590123176574707E-2</v>
      </c>
      <c r="AR28" s="107">
        <v>-3.5749624948948622E-3</v>
      </c>
      <c r="AS28" s="107">
        <v>2.7184342965483665E-2</v>
      </c>
      <c r="AT28" s="107">
        <v>2.6761831715703011E-2</v>
      </c>
      <c r="AU28" s="107">
        <v>3.4442722797393799E-2</v>
      </c>
      <c r="AV28" s="107">
        <v>0.9828190803527832</v>
      </c>
    </row>
    <row r="29" spans="1:48" s="9" customFormat="1" x14ac:dyDescent="0.2">
      <c r="A29" s="9" t="s">
        <v>129</v>
      </c>
      <c r="B29" s="106">
        <v>2014</v>
      </c>
      <c r="C29" s="107">
        <v>1.0604057312011719</v>
      </c>
      <c r="D29" s="107">
        <v>1.1940960884094238</v>
      </c>
      <c r="E29" s="107">
        <v>0.88804072141647339</v>
      </c>
      <c r="F29" s="107">
        <v>1.1503618955612183</v>
      </c>
      <c r="G29" s="107">
        <v>1.2322496175765991</v>
      </c>
      <c r="H29" s="107">
        <v>0.9218018651008606</v>
      </c>
      <c r="I29" s="107">
        <v>0.86054468154907227</v>
      </c>
      <c r="J29" s="107">
        <v>-6.3174724578857422E-2</v>
      </c>
      <c r="K29" s="107">
        <v>-7.9530058428645134E-3</v>
      </c>
      <c r="L29" s="107">
        <v>-5.5221721529960632E-2</v>
      </c>
      <c r="M29" s="107">
        <v>-2.9251957312226295E-3</v>
      </c>
      <c r="N29" s="107">
        <v>1.8149321476812474E-5</v>
      </c>
      <c r="O29" s="107">
        <v>1.9491082057356834E-3</v>
      </c>
      <c r="P29" s="107">
        <v>3.170086769387126E-3</v>
      </c>
      <c r="Q29" s="107">
        <v>-1.0165154002606869E-2</v>
      </c>
      <c r="R29" s="107">
        <v>-3.9691779762506485E-2</v>
      </c>
      <c r="S29" s="107">
        <v>1.5432259533554316E-3</v>
      </c>
      <c r="T29" s="107">
        <v>-1.2407841859385371E-3</v>
      </c>
      <c r="U29" s="107">
        <v>-2.8636676725000143E-3</v>
      </c>
      <c r="V29" s="107">
        <v>-3.4921220503747463E-3</v>
      </c>
      <c r="W29" s="107">
        <v>-9.4765936955809593E-3</v>
      </c>
      <c r="X29" s="107">
        <v>0.10525703430175781</v>
      </c>
      <c r="Y29" s="107">
        <v>2.5372257456183434E-2</v>
      </c>
      <c r="Z29" s="107">
        <v>0.84738481044769287</v>
      </c>
      <c r="AA29" s="107">
        <v>1.0729163885116577</v>
      </c>
      <c r="AB29" s="107">
        <v>1.0678861141204834</v>
      </c>
      <c r="AC29" s="107">
        <v>1.0652798414230347</v>
      </c>
      <c r="AD29" s="107">
        <v>0.93935674428939819</v>
      </c>
      <c r="AE29" s="107">
        <v>1.1503614187240601</v>
      </c>
      <c r="AF29" s="107">
        <v>0.97436457872390747</v>
      </c>
      <c r="AG29" s="107">
        <v>1.0038695335388184</v>
      </c>
      <c r="AH29" s="107">
        <v>1.1068685054779053</v>
      </c>
      <c r="AI29" s="107">
        <v>1.231292724609375</v>
      </c>
      <c r="AJ29" s="107">
        <v>1.3492940664291382</v>
      </c>
      <c r="AK29" s="107">
        <v>-3.14185731112957E-2</v>
      </c>
      <c r="AL29" s="107">
        <v>0</v>
      </c>
      <c r="AM29" s="107">
        <v>9.8028546199202538E-3</v>
      </c>
      <c r="AN29" s="107">
        <v>7.4902880005538464E-3</v>
      </c>
      <c r="AO29" s="107">
        <v>0.13345123827457428</v>
      </c>
      <c r="AP29" s="107">
        <v>0.10525726526975632</v>
      </c>
      <c r="AQ29" s="107">
        <v>-4.1190065443515778E-2</v>
      </c>
      <c r="AR29" s="107">
        <v>1.8420448526740074E-2</v>
      </c>
      <c r="AS29" s="107">
        <v>4.8848111182451248E-2</v>
      </c>
      <c r="AT29" s="107">
        <v>2.5364859029650688E-2</v>
      </c>
      <c r="AU29" s="107">
        <v>2.9997004196047783E-2</v>
      </c>
      <c r="AV29" s="107">
        <v>0.84544187784194946</v>
      </c>
    </row>
    <row r="30" spans="1:48" s="9" customFormat="1" x14ac:dyDescent="0.2">
      <c r="A30" s="9" t="s">
        <v>129</v>
      </c>
      <c r="B30" s="106">
        <v>2015</v>
      </c>
      <c r="C30" s="107">
        <v>1.0687904357910156</v>
      </c>
      <c r="D30" s="107">
        <v>1.2735418081283569</v>
      </c>
      <c r="E30" s="107">
        <v>0.83922696113586426</v>
      </c>
      <c r="F30" s="107">
        <v>1.3521008491516113</v>
      </c>
      <c r="G30" s="107">
        <v>1.2377848625183105</v>
      </c>
      <c r="H30" s="107">
        <v>0.7904665470123291</v>
      </c>
      <c r="I30" s="107">
        <v>0.86347037553787231</v>
      </c>
      <c r="J30" s="107">
        <v>-5.6536413729190826E-2</v>
      </c>
      <c r="K30" s="107">
        <v>7.8759584575891495E-3</v>
      </c>
      <c r="L30" s="107">
        <v>-6.4412370324134827E-2</v>
      </c>
      <c r="M30" s="107">
        <v>3.8691077497787774E-4</v>
      </c>
      <c r="N30" s="107">
        <v>-1.1370659080967016E-7</v>
      </c>
      <c r="O30" s="107">
        <v>2.2194816265255213E-3</v>
      </c>
      <c r="P30" s="107">
        <v>5.339715862646699E-4</v>
      </c>
      <c r="Q30" s="107">
        <v>4.7357082366943359E-3</v>
      </c>
      <c r="R30" s="107">
        <v>-6.203162670135498E-2</v>
      </c>
      <c r="S30" s="107">
        <v>-1.5389368636533618E-3</v>
      </c>
      <c r="T30" s="107">
        <v>-7.1383098838850856E-4</v>
      </c>
      <c r="U30" s="107">
        <v>4.8083257861435413E-3</v>
      </c>
      <c r="V30" s="107">
        <v>-1.3625116553157568E-3</v>
      </c>
      <c r="W30" s="107">
        <v>-3.5737899597734213E-3</v>
      </c>
      <c r="X30" s="107">
        <v>0.16158294677734375</v>
      </c>
      <c r="Y30" s="107">
        <v>4.481918178498745E-3</v>
      </c>
      <c r="Z30" s="107">
        <v>0.85092467069625854</v>
      </c>
      <c r="AA30" s="107">
        <v>1.0729163885116577</v>
      </c>
      <c r="AB30" s="107">
        <v>1.0797857046127319</v>
      </c>
      <c r="AC30" s="107">
        <v>1.0666244029998779</v>
      </c>
      <c r="AD30" s="107">
        <v>0.88627076148986816</v>
      </c>
      <c r="AE30" s="107">
        <v>1.3521006107330322</v>
      </c>
      <c r="AF30" s="107">
        <v>1.0158193111419678</v>
      </c>
      <c r="AG30" s="107">
        <v>1.0154072046279907</v>
      </c>
      <c r="AH30" s="107">
        <v>1.0203942060470581</v>
      </c>
      <c r="AI30" s="107">
        <v>1.2435671091079712</v>
      </c>
      <c r="AJ30" s="107">
        <v>1.367889404296875</v>
      </c>
      <c r="AK30" s="107">
        <v>4.1686776094138622E-3</v>
      </c>
      <c r="AL30" s="107">
        <v>0</v>
      </c>
      <c r="AM30" s="107">
        <v>1.1081451550126076E-2</v>
      </c>
      <c r="AN30" s="107">
        <v>1.2614253209903836E-3</v>
      </c>
      <c r="AO30" s="107">
        <v>-5.8172821998596191E-2</v>
      </c>
      <c r="AP30" s="107">
        <v>0.16158325970172882</v>
      </c>
      <c r="AQ30" s="107">
        <v>4.1665181517601013E-2</v>
      </c>
      <c r="AR30" s="107">
        <v>1.1427698656916618E-2</v>
      </c>
      <c r="AS30" s="107">
        <v>-8.1345848739147186E-2</v>
      </c>
      <c r="AT30" s="107">
        <v>9.919305332005024E-3</v>
      </c>
      <c r="AU30" s="107">
        <v>1.368740014731884E-2</v>
      </c>
      <c r="AV30" s="107">
        <v>0.87848579883575439</v>
      </c>
    </row>
    <row r="31" spans="1:48" s="9" customFormat="1" x14ac:dyDescent="0.2">
      <c r="A31" s="9" t="s">
        <v>129</v>
      </c>
      <c r="B31" s="106">
        <v>2016</v>
      </c>
      <c r="C31" s="107">
        <v>1.0666160583496094</v>
      </c>
      <c r="D31" s="107">
        <v>1.2299785614013672</v>
      </c>
      <c r="E31" s="107">
        <v>0.86718279123306274</v>
      </c>
      <c r="F31" s="107">
        <v>1.2034473419189453</v>
      </c>
      <c r="G31" s="107">
        <v>1.2557369470596313</v>
      </c>
      <c r="H31" s="107">
        <v>0.88630062341690063</v>
      </c>
      <c r="I31" s="107">
        <v>0.84939461946487427</v>
      </c>
      <c r="J31" s="107">
        <v>3.2768584787845612E-2</v>
      </c>
      <c r="K31" s="107">
        <v>-2.0365067757666111E-3</v>
      </c>
      <c r="L31" s="107">
        <v>3.4805092960596085E-2</v>
      </c>
      <c r="M31" s="107">
        <v>-1.1212813842575997E-4</v>
      </c>
      <c r="N31" s="107">
        <v>6.2281396822072566E-5</v>
      </c>
      <c r="O31" s="107">
        <v>2.2667467128485441E-3</v>
      </c>
      <c r="P31" s="107">
        <v>1.3887759996578097E-3</v>
      </c>
      <c r="Q31" s="107">
        <v>-5.6421826593577862E-3</v>
      </c>
      <c r="R31" s="107">
        <v>4.3786242604255676E-2</v>
      </c>
      <c r="S31" s="107">
        <v>6.1989401001483202E-4</v>
      </c>
      <c r="T31" s="107">
        <v>-1.0194291826337576E-3</v>
      </c>
      <c r="U31" s="107">
        <v>-3.0963188037276268E-3</v>
      </c>
      <c r="V31" s="107">
        <v>-1.442625536583364E-3</v>
      </c>
      <c r="W31" s="107">
        <v>-4.0426687337458134E-3</v>
      </c>
      <c r="X31" s="107">
        <v>-0.11646938323974609</v>
      </c>
      <c r="Y31" s="107">
        <v>1.4399207197129726E-2</v>
      </c>
      <c r="Z31" s="107">
        <v>0.85051262378692627</v>
      </c>
      <c r="AA31" s="107">
        <v>1.0729163885116577</v>
      </c>
      <c r="AB31" s="107">
        <v>1.0918949842453003</v>
      </c>
      <c r="AC31" s="107">
        <v>1.0699703693389893</v>
      </c>
      <c r="AD31" s="107">
        <v>0.95403498411178589</v>
      </c>
      <c r="AE31" s="107">
        <v>1.2034474611282349</v>
      </c>
      <c r="AF31" s="107">
        <v>0.99926269054412842</v>
      </c>
      <c r="AG31" s="107">
        <v>1.0317081212997437</v>
      </c>
      <c r="AH31" s="107">
        <v>1.0743377208709717</v>
      </c>
      <c r="AI31" s="107">
        <v>1.2573250532150269</v>
      </c>
      <c r="AJ31" s="107">
        <v>1.3840386867523193</v>
      </c>
      <c r="AK31" s="107">
        <v>-4.8432030598632991E-4</v>
      </c>
      <c r="AL31" s="107">
        <v>0</v>
      </c>
      <c r="AM31" s="107">
        <v>1.1152075603604317E-2</v>
      </c>
      <c r="AN31" s="107">
        <v>3.1320133712142706E-3</v>
      </c>
      <c r="AO31" s="107">
        <v>7.3677822947502136E-2</v>
      </c>
      <c r="AP31" s="107">
        <v>-0.11646909266710281</v>
      </c>
      <c r="AQ31" s="107">
        <v>-1.6433084383606911E-2</v>
      </c>
      <c r="AR31" s="107">
        <v>1.5926094725728035E-2</v>
      </c>
      <c r="AS31" s="107">
        <v>5.1515381783246994E-2</v>
      </c>
      <c r="AT31" s="107">
        <v>1.1002539657056332E-2</v>
      </c>
      <c r="AU31" s="107">
        <v>1.1736838147044182E-2</v>
      </c>
      <c r="AV31" s="107">
        <v>0.94902890920639038</v>
      </c>
    </row>
    <row r="32" spans="1:48" s="9" customFormat="1" x14ac:dyDescent="0.2">
      <c r="A32" s="9" t="s">
        <v>129</v>
      </c>
      <c r="B32" s="106">
        <v>2017</v>
      </c>
      <c r="C32" s="107">
        <v>1.0662633180618286</v>
      </c>
      <c r="D32" s="107">
        <v>1.1642824411392212</v>
      </c>
      <c r="E32" s="107">
        <v>0.91581165790557861</v>
      </c>
      <c r="F32" s="107">
        <v>1.0661860704421997</v>
      </c>
      <c r="G32" s="107">
        <v>1.2375028133392334</v>
      </c>
      <c r="H32" s="107">
        <v>1.0000724792480469</v>
      </c>
      <c r="I32" s="107">
        <v>0.861625075340271</v>
      </c>
      <c r="J32" s="107">
        <v>5.4560959339141846E-2</v>
      </c>
      <c r="K32" s="107">
        <v>-3.3079023705795407E-4</v>
      </c>
      <c r="L32" s="107">
        <v>5.489175021648407E-2</v>
      </c>
      <c r="M32" s="107">
        <v>1.8174346769228578E-4</v>
      </c>
      <c r="N32" s="107">
        <v>5.3438125178217888E-6</v>
      </c>
      <c r="O32" s="107">
        <v>2.2316055838018656E-3</v>
      </c>
      <c r="P32" s="107">
        <v>1.9584344699978828E-3</v>
      </c>
      <c r="Q32" s="107">
        <v>-4.7079175710678101E-3</v>
      </c>
      <c r="R32" s="107">
        <v>4.6304915100336075E-2</v>
      </c>
      <c r="S32" s="107">
        <v>-8.8800437515601516E-4</v>
      </c>
      <c r="T32" s="107">
        <v>-8.1386708188802004E-4</v>
      </c>
      <c r="U32" s="107">
        <v>-1.3824568595737219E-3</v>
      </c>
      <c r="V32" s="107">
        <v>-2.4506428744643927E-3</v>
      </c>
      <c r="W32" s="107">
        <v>1.4121807180345058E-2</v>
      </c>
      <c r="X32" s="107">
        <v>-0.12110233306884766</v>
      </c>
      <c r="Y32" s="107">
        <v>-1.4627142809331417E-2</v>
      </c>
      <c r="Z32" s="107">
        <v>0.85220998525619507</v>
      </c>
      <c r="AA32" s="107">
        <v>1.0729163885116577</v>
      </c>
      <c r="AB32" s="107">
        <v>1.1039450168609619</v>
      </c>
      <c r="AC32" s="107">
        <v>1.0748504400253296</v>
      </c>
      <c r="AD32" s="107">
        <v>1.0020835399627686</v>
      </c>
      <c r="AE32" s="107">
        <v>1.0661858320236206</v>
      </c>
      <c r="AF32" s="107">
        <v>1.0229742527008057</v>
      </c>
      <c r="AG32" s="107">
        <v>1.0462044477462769</v>
      </c>
      <c r="AH32" s="107">
        <v>1.0982975959777832</v>
      </c>
      <c r="AI32" s="107">
        <v>1.2762331962585449</v>
      </c>
      <c r="AJ32" s="107">
        <v>1.3242746591567993</v>
      </c>
      <c r="AK32" s="107">
        <v>1.9937050528824329E-3</v>
      </c>
      <c r="AL32" s="107">
        <v>0</v>
      </c>
      <c r="AM32" s="107">
        <v>1.0975472629070282E-2</v>
      </c>
      <c r="AN32" s="107">
        <v>4.5505897141993046E-3</v>
      </c>
      <c r="AO32" s="107">
        <v>4.913630336523056E-2</v>
      </c>
      <c r="AP32" s="107">
        <v>-0.12110273540019989</v>
      </c>
      <c r="AQ32" s="107">
        <v>2.3451901972293854E-2</v>
      </c>
      <c r="AR32" s="107">
        <v>1.3952949084341526E-2</v>
      </c>
      <c r="AS32" s="107">
        <v>2.2056933492422104E-2</v>
      </c>
      <c r="AT32" s="107">
        <v>1.4926414005458355E-2</v>
      </c>
      <c r="AU32" s="107">
        <v>-4.4140886515378952E-2</v>
      </c>
      <c r="AV32" s="107">
        <v>1.0190958976745605</v>
      </c>
    </row>
    <row r="33" spans="1:48" s="9" customFormat="1" x14ac:dyDescent="0.2">
      <c r="A33" s="9" t="s">
        <v>129</v>
      </c>
      <c r="B33" s="106">
        <v>2018</v>
      </c>
      <c r="C33" s="107">
        <v>1.0814396142959595</v>
      </c>
      <c r="D33" s="107">
        <v>1.1043332815170288</v>
      </c>
      <c r="E33" s="107">
        <v>0.97926938533782959</v>
      </c>
      <c r="F33" s="107">
        <v>0.91553616523742676</v>
      </c>
      <c r="G33" s="107">
        <v>1.240151047706604</v>
      </c>
      <c r="H33" s="107">
        <v>1.1812090873718262</v>
      </c>
      <c r="I33" s="107">
        <v>0.87202268838882446</v>
      </c>
      <c r="J33" s="107">
        <v>6.6996030509471893E-2</v>
      </c>
      <c r="K33" s="107">
        <v>1.4132872223854065E-2</v>
      </c>
      <c r="L33" s="107">
        <v>5.2863158285617828E-2</v>
      </c>
      <c r="M33" s="107">
        <v>-1.0177133372053504E-3</v>
      </c>
      <c r="N33" s="107">
        <v>-1.6519659766345285E-5</v>
      </c>
      <c r="O33" s="107">
        <v>2.3857015185058117E-3</v>
      </c>
      <c r="P33" s="107">
        <v>2.0741198677569628E-3</v>
      </c>
      <c r="Q33" s="107">
        <v>1.0707283392548561E-2</v>
      </c>
      <c r="R33" s="107">
        <v>5.4820630699396133E-2</v>
      </c>
      <c r="S33" s="107">
        <v>1.475490746088326E-3</v>
      </c>
      <c r="T33" s="107">
        <v>2.5744686718098819E-4</v>
      </c>
      <c r="U33" s="107">
        <v>2.1737676579505205E-3</v>
      </c>
      <c r="V33" s="107">
        <v>-2.1462228614836931E-3</v>
      </c>
      <c r="W33" s="107">
        <v>-3.7179542705416679E-3</v>
      </c>
      <c r="X33" s="107">
        <v>-0.15233325958251953</v>
      </c>
      <c r="Y33" s="107">
        <v>2.1376707591116428E-3</v>
      </c>
      <c r="Z33" s="107">
        <v>0.84285479784011841</v>
      </c>
      <c r="AA33" s="107">
        <v>1.0729163885116577</v>
      </c>
      <c r="AB33" s="107">
        <v>1.1171261072158813</v>
      </c>
      <c r="AC33" s="107">
        <v>1.0801346302032471</v>
      </c>
      <c r="AD33" s="107">
        <v>0.89367514848709106</v>
      </c>
      <c r="AE33" s="107">
        <v>0.91553580760955811</v>
      </c>
      <c r="AF33" s="107">
        <v>0.98331409692764282</v>
      </c>
      <c r="AG33" s="107">
        <v>1.0411354303359985</v>
      </c>
      <c r="AH33" s="107">
        <v>1.0587062835693359</v>
      </c>
      <c r="AI33" s="107">
        <v>1.2915728092193604</v>
      </c>
      <c r="AJ33" s="107">
        <v>1.33965003490448</v>
      </c>
      <c r="AK33" s="107">
        <v>-1.1038283817470074E-2</v>
      </c>
      <c r="AL33" s="107">
        <v>0</v>
      </c>
      <c r="AM33" s="107">
        <v>1.1869253590703011E-2</v>
      </c>
      <c r="AN33" s="107">
        <v>4.9041761085391045E-3</v>
      </c>
      <c r="AO33" s="107">
        <v>-0.11449431627988815</v>
      </c>
      <c r="AP33" s="107">
        <v>-0.15233342349529266</v>
      </c>
      <c r="AQ33" s="107">
        <v>-3.9540983736515045E-2</v>
      </c>
      <c r="AR33" s="107">
        <v>-4.8569664359092712E-3</v>
      </c>
      <c r="AS33" s="107">
        <v>-3.6713682115077972E-2</v>
      </c>
      <c r="AT33" s="107">
        <v>1.194777712225914E-2</v>
      </c>
      <c r="AU33" s="107">
        <v>1.1543495580554008E-2</v>
      </c>
      <c r="AV33" s="107">
        <v>0.94389903545379639</v>
      </c>
    </row>
    <row r="34" spans="1:48" s="9" customFormat="1" x14ac:dyDescent="0.2">
      <c r="A34" s="9" t="s">
        <v>129</v>
      </c>
      <c r="B34" s="106">
        <v>2019</v>
      </c>
      <c r="C34" s="107">
        <v>1.0777115821838379</v>
      </c>
      <c r="D34" s="107">
        <v>1.0885525941848755</v>
      </c>
      <c r="E34" s="107">
        <v>0.99004101753234863</v>
      </c>
      <c r="F34" s="107">
        <v>0.86793804168701172</v>
      </c>
      <c r="G34" s="107">
        <v>1.2466175556182861</v>
      </c>
      <c r="H34" s="107">
        <v>1.2416918277740479</v>
      </c>
      <c r="I34" s="107">
        <v>0.86450874805450439</v>
      </c>
      <c r="J34" s="107">
        <v>1.093959528952837E-2</v>
      </c>
      <c r="K34" s="107">
        <v>-3.4532875288277864E-3</v>
      </c>
      <c r="L34" s="107">
        <v>1.4392882585525513E-2</v>
      </c>
      <c r="M34" s="107">
        <v>1.1819412611657754E-4</v>
      </c>
      <c r="N34" s="107">
        <v>1.4997740436228923E-5</v>
      </c>
      <c r="O34" s="107">
        <v>2.2406636271625757E-3</v>
      </c>
      <c r="P34" s="107">
        <v>1.6649075550958514E-3</v>
      </c>
      <c r="Q34" s="107">
        <v>-7.4920505285263062E-3</v>
      </c>
      <c r="R34" s="107">
        <v>1.8101124092936516E-2</v>
      </c>
      <c r="S34" s="107">
        <v>1.2187003449071199E-5</v>
      </c>
      <c r="T34" s="107">
        <v>-3.6931552458554506E-3</v>
      </c>
      <c r="U34" s="107">
        <v>1.8038201378658414E-3</v>
      </c>
      <c r="V34" s="107">
        <v>-2.0739815663546324E-3</v>
      </c>
      <c r="W34" s="107">
        <v>2.4288860731758177E-4</v>
      </c>
      <c r="X34" s="107">
        <v>-5.3389549255371094E-2</v>
      </c>
      <c r="Y34" s="107">
        <v>5.2007115446031094E-3</v>
      </c>
      <c r="Z34" s="107">
        <v>0.84408318996429443</v>
      </c>
      <c r="AA34" s="107">
        <v>1.0729163885116577</v>
      </c>
      <c r="AB34" s="107">
        <v>1.1294014453887939</v>
      </c>
      <c r="AC34" s="107">
        <v>1.0842645168304443</v>
      </c>
      <c r="AD34" s="107">
        <v>0.96918964385986328</v>
      </c>
      <c r="AE34" s="107">
        <v>0.86793786287307739</v>
      </c>
      <c r="AF34" s="107">
        <v>0.98298877477645874</v>
      </c>
      <c r="AG34" s="107">
        <v>1.1038414239883423</v>
      </c>
      <c r="AH34" s="107">
        <v>1.0294657945632935</v>
      </c>
      <c r="AI34" s="107">
        <v>1.3075025081634521</v>
      </c>
      <c r="AJ34" s="107">
        <v>1.3385441303253174</v>
      </c>
      <c r="AK34" s="107">
        <v>1.4563777949661016E-3</v>
      </c>
      <c r="AL34" s="107">
        <v>0</v>
      </c>
      <c r="AM34" s="107">
        <v>1.0928353294730186E-2</v>
      </c>
      <c r="AN34" s="107">
        <v>3.8161613047122955E-3</v>
      </c>
      <c r="AO34" s="107">
        <v>8.1117957830429077E-2</v>
      </c>
      <c r="AP34" s="107">
        <v>-5.338934063911438E-2</v>
      </c>
      <c r="AQ34" s="107">
        <v>-3.3092492958530784E-4</v>
      </c>
      <c r="AR34" s="107">
        <v>5.848442018032074E-2</v>
      </c>
      <c r="AS34" s="107">
        <v>-2.8007686138153076E-2</v>
      </c>
      <c r="AT34" s="107">
        <v>1.2258104048669338E-2</v>
      </c>
      <c r="AU34" s="107">
        <v>-8.2590279635041952E-4</v>
      </c>
      <c r="AV34" s="107">
        <v>0.97074133157730103</v>
      </c>
    </row>
    <row r="35" spans="1:48" s="9" customFormat="1" x14ac:dyDescent="0.2">
      <c r="A35" s="9" t="s">
        <v>129</v>
      </c>
      <c r="B35" s="106">
        <v>2020</v>
      </c>
      <c r="C35" s="107">
        <v>1.054640531539917</v>
      </c>
      <c r="D35" s="107">
        <v>1.0449219942092896</v>
      </c>
      <c r="E35" s="107">
        <v>1.0093008279800415</v>
      </c>
      <c r="F35" s="107">
        <v>0.76711934804916382</v>
      </c>
      <c r="G35" s="107">
        <v>1.255457878112793</v>
      </c>
      <c r="H35" s="107">
        <v>1.37480628490448</v>
      </c>
      <c r="I35" s="107">
        <v>0.84004467725753784</v>
      </c>
      <c r="J35" s="107">
        <v>1.9266776740550995E-2</v>
      </c>
      <c r="K35" s="107">
        <v>-2.1639935672283173E-2</v>
      </c>
      <c r="L35" s="107">
        <v>4.0906712412834167E-2</v>
      </c>
      <c r="M35" s="107">
        <v>-1.9602079410105944E-3</v>
      </c>
      <c r="N35" s="107">
        <v>8.1515900092199445E-5</v>
      </c>
      <c r="O35" s="107">
        <v>2.0157115068286657E-3</v>
      </c>
      <c r="P35" s="107">
        <v>3.1511592678725719E-3</v>
      </c>
      <c r="Q35" s="107">
        <v>-2.492811530828476E-2</v>
      </c>
      <c r="R35" s="107">
        <v>4.5018225908279419E-2</v>
      </c>
      <c r="S35" s="107">
        <v>6.8595184711739421E-4</v>
      </c>
      <c r="T35" s="107">
        <v>3.7756317760795355E-3</v>
      </c>
      <c r="U35" s="107">
        <v>-3.1959637999534607E-3</v>
      </c>
      <c r="V35" s="107">
        <v>-2.7247986290603876E-3</v>
      </c>
      <c r="W35" s="107">
        <v>-2.6523333508521318E-3</v>
      </c>
      <c r="X35" s="107">
        <v>-0.12347793579101563</v>
      </c>
      <c r="Y35" s="107">
        <v>7.0664291270077229E-3</v>
      </c>
      <c r="Z35" s="107">
        <v>0.82781505584716797</v>
      </c>
      <c r="AA35" s="107">
        <v>1.0729163885116577</v>
      </c>
      <c r="AB35" s="107">
        <v>1.1396232843399048</v>
      </c>
      <c r="AC35" s="107">
        <v>1.0916858911514282</v>
      </c>
      <c r="AD35" s="107">
        <v>1.2075369358062744</v>
      </c>
      <c r="AE35" s="107">
        <v>0.76711881160736084</v>
      </c>
      <c r="AF35" s="107">
        <v>0.96633929014205933</v>
      </c>
      <c r="AG35" s="107">
        <v>1.0394144058227539</v>
      </c>
      <c r="AH35" s="107">
        <v>1.0808901786804199</v>
      </c>
      <c r="AI35" s="107">
        <v>1.3269972801208496</v>
      </c>
      <c r="AJ35" s="107">
        <v>1.3537818193435669</v>
      </c>
      <c r="AK35" s="107">
        <v>-1.9461276009678841E-2</v>
      </c>
      <c r="AL35" s="107">
        <v>0</v>
      </c>
      <c r="AM35" s="107">
        <v>9.0099871158599854E-3</v>
      </c>
      <c r="AN35" s="107">
        <v>6.8212444894015789E-3</v>
      </c>
      <c r="AO35" s="107">
        <v>0.219877690076828</v>
      </c>
      <c r="AP35" s="107">
        <v>-0.12347839772701263</v>
      </c>
      <c r="AQ35" s="107">
        <v>-1.708272285759449E-2</v>
      </c>
      <c r="AR35" s="107">
        <v>-6.0138829052448273E-2</v>
      </c>
      <c r="AS35" s="107">
        <v>4.8744931817054749E-2</v>
      </c>
      <c r="AT35" s="107">
        <v>1.4799883589148521E-2</v>
      </c>
      <c r="AU35" s="107">
        <v>1.1319497600197792E-2</v>
      </c>
      <c r="AV35" s="107">
        <v>0.98383510112762451</v>
      </c>
    </row>
    <row r="36" spans="1:48" s="9" customFormat="1" x14ac:dyDescent="0.2">
      <c r="A36" s="9" t="s">
        <v>129</v>
      </c>
      <c r="B36" s="106">
        <v>2021</v>
      </c>
      <c r="C36" s="107">
        <v>1.086773157119751</v>
      </c>
      <c r="D36" s="107">
        <v>1.0193642377853394</v>
      </c>
      <c r="E36" s="107">
        <v>1.0661284923553467</v>
      </c>
      <c r="F36" s="107">
        <v>0.72163021564483643</v>
      </c>
      <c r="G36" s="107">
        <v>1.2616661787033081</v>
      </c>
      <c r="H36" s="107">
        <v>1.5059973001480103</v>
      </c>
      <c r="I36" s="107">
        <v>0.86137944459915161</v>
      </c>
      <c r="J36" s="107">
        <v>5.4776038974523544E-2</v>
      </c>
      <c r="K36" s="107">
        <v>3.001290000975132E-2</v>
      </c>
      <c r="L36" s="107">
        <v>2.4763138964772224E-2</v>
      </c>
      <c r="M36" s="107">
        <v>-1.7125236336141825E-3</v>
      </c>
      <c r="N36" s="107">
        <v>-6.8315996031742543E-5</v>
      </c>
      <c r="O36" s="107">
        <v>1.2392797507345676E-3</v>
      </c>
      <c r="P36" s="107">
        <v>1.7424100078642368E-3</v>
      </c>
      <c r="Q36" s="107">
        <v>2.8812048956751823E-2</v>
      </c>
      <c r="R36" s="107">
        <v>2.6817496865987778E-2</v>
      </c>
      <c r="S36" s="107">
        <v>-6.3952800701372325E-5</v>
      </c>
      <c r="T36" s="107">
        <v>-5.2999542094767094E-4</v>
      </c>
      <c r="U36" s="107">
        <v>8.8476738892495632E-4</v>
      </c>
      <c r="V36" s="107">
        <v>-6.5295759122818708E-4</v>
      </c>
      <c r="W36" s="107">
        <v>-1.6922192880883813E-3</v>
      </c>
      <c r="X36" s="107">
        <v>-6.1129570007324219E-2</v>
      </c>
      <c r="Y36" s="107">
        <v>4.9328990280628204E-3</v>
      </c>
      <c r="Z36" s="107">
        <v>0.81197851896286011</v>
      </c>
      <c r="AA36" s="107">
        <v>1.0729163885116577</v>
      </c>
      <c r="AB36" s="107">
        <v>1.1474651098251343</v>
      </c>
      <c r="AC36" s="107">
        <v>1.0965970754623413</v>
      </c>
      <c r="AD36" s="107">
        <v>0.93219274282455444</v>
      </c>
      <c r="AE36" s="107">
        <v>0.7216302752494812</v>
      </c>
      <c r="AF36" s="107">
        <v>0.9672088623046875</v>
      </c>
      <c r="AG36" s="107">
        <v>1.0496125221252441</v>
      </c>
      <c r="AH36" s="107">
        <v>1.0675796270370483</v>
      </c>
      <c r="AI36" s="107">
        <v>1.3393929004669189</v>
      </c>
      <c r="AJ36" s="107">
        <v>1.3608272075653076</v>
      </c>
      <c r="AK36" s="107">
        <v>-1.9315861165523529E-2</v>
      </c>
      <c r="AL36" s="107">
        <v>0</v>
      </c>
      <c r="AM36" s="107">
        <v>6.8575097247958183E-3</v>
      </c>
      <c r="AN36" s="107">
        <v>4.4885915704071522E-3</v>
      </c>
      <c r="AO36" s="107">
        <v>-0.25879836082458496</v>
      </c>
      <c r="AP36" s="107">
        <v>-6.1128798872232437E-2</v>
      </c>
      <c r="AQ36" s="107">
        <v>8.9947856031358242E-4</v>
      </c>
      <c r="AR36" s="107">
        <v>9.7635332494974136E-3</v>
      </c>
      <c r="AS36" s="107">
        <v>-1.2390885502099991E-2</v>
      </c>
      <c r="AT36" s="107">
        <v>9.2977508902549744E-3</v>
      </c>
      <c r="AU36" s="107">
        <v>5.190740805119276E-3</v>
      </c>
      <c r="AV36" s="107">
        <v>0.92704075574874878</v>
      </c>
    </row>
    <row r="37" spans="1:48" s="9" customFormat="1" x14ac:dyDescent="0.2">
      <c r="A37" s="9" t="s">
        <v>129</v>
      </c>
      <c r="B37" s="106">
        <v>2022</v>
      </c>
      <c r="C37" s="107">
        <v>1.0826364755630493</v>
      </c>
      <c r="D37" s="107">
        <v>0.97281479835510254</v>
      </c>
      <c r="E37" s="107">
        <v>1.1128908395767212</v>
      </c>
      <c r="F37" s="107">
        <v>0.63354891538619995</v>
      </c>
      <c r="G37" s="107">
        <v>1.2475981712341309</v>
      </c>
      <c r="H37" s="107">
        <v>1.7088443040847778</v>
      </c>
      <c r="I37" s="107">
        <v>0.86777669191360474</v>
      </c>
      <c r="J37" s="107">
        <v>4.2927086353302002E-2</v>
      </c>
      <c r="K37" s="107">
        <v>-3.8136306684464216E-3</v>
      </c>
      <c r="L37" s="107">
        <v>4.6740718185901642E-2</v>
      </c>
      <c r="M37" s="107">
        <v>-8.8605197379365563E-4</v>
      </c>
      <c r="N37" s="107">
        <v>1.2289058759051841E-5</v>
      </c>
      <c r="O37" s="107">
        <v>1.0466320673003793E-3</v>
      </c>
      <c r="P37" s="107">
        <v>2.3602317087352276E-3</v>
      </c>
      <c r="Q37" s="107">
        <v>-6.3467314466834068E-3</v>
      </c>
      <c r="R37" s="107">
        <v>4.0726050734519958E-2</v>
      </c>
      <c r="S37" s="107">
        <v>6.4930628286674619E-4</v>
      </c>
      <c r="T37" s="107">
        <v>-3.9700139313936234E-3</v>
      </c>
      <c r="U37" s="107">
        <v>-3.5886411205865443E-4</v>
      </c>
      <c r="V37" s="107">
        <v>-1.7069575842469931E-3</v>
      </c>
      <c r="W37" s="107">
        <v>1.140119694173336E-2</v>
      </c>
      <c r="X37" s="107">
        <v>-0.13017559051513672</v>
      </c>
      <c r="Y37" s="107">
        <v>-1.1212949641048908E-2</v>
      </c>
      <c r="Z37" s="107">
        <v>0.8046080470085144</v>
      </c>
      <c r="AA37" s="107">
        <v>1.0729163885116577</v>
      </c>
      <c r="AB37" s="107">
        <v>1.1531875133514404</v>
      </c>
      <c r="AC37" s="107">
        <v>1.1025170087814331</v>
      </c>
      <c r="AD37" s="107">
        <v>0.9934881329536438</v>
      </c>
      <c r="AE37" s="107">
        <v>0.63354861736297607</v>
      </c>
      <c r="AF37" s="107">
        <v>0.95150095224380493</v>
      </c>
      <c r="AG37" s="107">
        <v>1.1194703578948975</v>
      </c>
      <c r="AH37" s="107">
        <v>1.0729770660400391</v>
      </c>
      <c r="AI37" s="107">
        <v>1.3514648675918579</v>
      </c>
      <c r="AJ37" s="107">
        <v>1.3110588788986206</v>
      </c>
      <c r="AK37" s="107">
        <v>-9.1186044737696648E-3</v>
      </c>
      <c r="AL37" s="107">
        <v>0</v>
      </c>
      <c r="AM37" s="107">
        <v>4.9746311269700527E-3</v>
      </c>
      <c r="AN37" s="107">
        <v>5.3839199244976044E-3</v>
      </c>
      <c r="AO37" s="107">
        <v>6.3682503998279572E-2</v>
      </c>
      <c r="AP37" s="107">
        <v>-0.13017623126506805</v>
      </c>
      <c r="AQ37" s="107">
        <v>-1.6373800113797188E-2</v>
      </c>
      <c r="AR37" s="107">
        <v>6.4434565603733063E-2</v>
      </c>
      <c r="AS37" s="107">
        <v>5.0430484116077423E-3</v>
      </c>
      <c r="AT37" s="107">
        <v>8.9726420119404793E-3</v>
      </c>
      <c r="AU37" s="107">
        <v>-3.7257678806781769E-2</v>
      </c>
      <c r="AV37" s="107">
        <v>0.91296494007110596</v>
      </c>
    </row>
    <row r="38" spans="1:48" s="9" customFormat="1" x14ac:dyDescent="0.2">
      <c r="A38" s="9" t="s">
        <v>129</v>
      </c>
      <c r="B38" s="106">
        <v>2023</v>
      </c>
      <c r="C38" s="107">
        <v>1.1114042997360229</v>
      </c>
      <c r="D38" s="107">
        <v>1.0157382488250732</v>
      </c>
      <c r="E38" s="107">
        <v>1.0941840410232544</v>
      </c>
      <c r="F38" s="107">
        <v>0.69878458976745605</v>
      </c>
      <c r="G38" s="107">
        <v>1.246196985244751</v>
      </c>
      <c r="H38" s="107">
        <v>1.5904821157455444</v>
      </c>
      <c r="I38" s="107">
        <v>0.89183694124221802</v>
      </c>
      <c r="J38" s="107">
        <v>-1.6952119767665863E-2</v>
      </c>
      <c r="K38" s="107">
        <v>2.6225145906209946E-2</v>
      </c>
      <c r="L38" s="107">
        <v>-4.3177265673875809E-2</v>
      </c>
      <c r="M38" s="107">
        <v>1.319466857239604E-3</v>
      </c>
      <c r="N38" s="107">
        <v>-1.9788525605690666E-5</v>
      </c>
      <c r="O38" s="107">
        <v>1.0422173654660583E-3</v>
      </c>
      <c r="P38" s="107">
        <v>2.0657589193433523E-3</v>
      </c>
      <c r="Q38" s="107">
        <v>2.1817490458488464E-2</v>
      </c>
      <c r="R38" s="107">
        <v>-4.2584162205457687E-2</v>
      </c>
      <c r="S38" s="107">
        <v>-3.3802905818447471E-4</v>
      </c>
      <c r="T38" s="107">
        <v>-1.1147368932142854E-3</v>
      </c>
      <c r="U38" s="107">
        <v>3.3951587975025177E-3</v>
      </c>
      <c r="V38" s="107">
        <v>-2.3230609949678183E-3</v>
      </c>
      <c r="W38" s="107">
        <v>-2.1243638184387237E-4</v>
      </c>
      <c r="X38" s="107">
        <v>9.8005294799804688E-2</v>
      </c>
      <c r="Y38" s="107">
        <v>-1.1237584985792637E-3</v>
      </c>
      <c r="Z38" s="107">
        <v>0.81559735536575317</v>
      </c>
      <c r="AA38" s="107">
        <v>1.0729163885116577</v>
      </c>
      <c r="AB38" s="107">
        <v>1.1594299077987671</v>
      </c>
      <c r="AC38" s="107">
        <v>1.1080161333084106</v>
      </c>
      <c r="AD38" s="107">
        <v>0.79457765817642212</v>
      </c>
      <c r="AE38" s="107">
        <v>0.69878453016281128</v>
      </c>
      <c r="AF38" s="107">
        <v>0.9606475830078125</v>
      </c>
      <c r="AG38" s="107">
        <v>1.1293573379516602</v>
      </c>
      <c r="AH38" s="107">
        <v>1.0183420181274414</v>
      </c>
      <c r="AI38" s="107">
        <v>1.3620859384536743</v>
      </c>
      <c r="AJ38" s="107">
        <v>1.3113046884536743</v>
      </c>
      <c r="AK38" s="107">
        <v>1.3565503992140293E-2</v>
      </c>
      <c r="AL38" s="107">
        <v>0</v>
      </c>
      <c r="AM38" s="107">
        <v>5.3985919803380966E-3</v>
      </c>
      <c r="AN38" s="107">
        <v>4.9754297360777855E-3</v>
      </c>
      <c r="AO38" s="107">
        <v>-0.22341138124465942</v>
      </c>
      <c r="AP38" s="107">
        <v>9.8005719482898712E-2</v>
      </c>
      <c r="AQ38" s="107">
        <v>9.5669319853186607E-3</v>
      </c>
      <c r="AR38" s="107">
        <v>8.7930411100387573E-3</v>
      </c>
      <c r="AS38" s="107">
        <v>-5.2261259406805038E-2</v>
      </c>
      <c r="AT38" s="107">
        <v>7.8282030299305916E-3</v>
      </c>
      <c r="AU38" s="107">
        <v>1.8744143017102033E-4</v>
      </c>
      <c r="AV38" s="107">
        <v>0.93555176258087158</v>
      </c>
    </row>
    <row r="39" spans="1:48" x14ac:dyDescent="0.2">
      <c r="A39" s="46" t="s">
        <v>103</v>
      </c>
      <c r="B39" s="45" t="s">
        <v>104</v>
      </c>
      <c r="C39" s="45" t="s">
        <v>121</v>
      </c>
      <c r="D39" s="45" t="s">
        <v>122</v>
      </c>
      <c r="E39" s="45" t="s">
        <v>123</v>
      </c>
      <c r="F39" s="45" t="s">
        <v>124</v>
      </c>
      <c r="G39" s="45" t="s">
        <v>125</v>
      </c>
      <c r="H39" s="45" t="s">
        <v>126</v>
      </c>
      <c r="I39" s="45" t="s">
        <v>127</v>
      </c>
      <c r="J39" s="45" t="s">
        <v>105</v>
      </c>
      <c r="K39" s="45" t="s">
        <v>106</v>
      </c>
      <c r="L39" s="45" t="s">
        <v>107</v>
      </c>
      <c r="M39" s="45" t="s">
        <v>108</v>
      </c>
      <c r="N39" s="45" t="s">
        <v>109</v>
      </c>
      <c r="O39" s="45" t="s">
        <v>110</v>
      </c>
      <c r="P39" s="45" t="s">
        <v>111</v>
      </c>
      <c r="Q39" s="45" t="s">
        <v>112</v>
      </c>
      <c r="R39" s="45" t="s">
        <v>113</v>
      </c>
      <c r="S39" s="45" t="s">
        <v>114</v>
      </c>
      <c r="T39" s="45" t="s">
        <v>115</v>
      </c>
      <c r="U39" s="45" t="s">
        <v>116</v>
      </c>
      <c r="V39" s="45" t="s">
        <v>117</v>
      </c>
      <c r="W39" s="45" t="s">
        <v>118</v>
      </c>
      <c r="X39" s="45" t="s">
        <v>119</v>
      </c>
      <c r="Y39" s="45" t="s">
        <v>120</v>
      </c>
      <c r="Z39" s="45" t="s">
        <v>142</v>
      </c>
      <c r="AA39" s="45" t="s">
        <v>143</v>
      </c>
      <c r="AB39" s="45" t="s">
        <v>144</v>
      </c>
      <c r="AC39" s="45" t="s">
        <v>145</v>
      </c>
      <c r="AD39" s="45" t="s">
        <v>146</v>
      </c>
      <c r="AE39" s="45" t="s">
        <v>147</v>
      </c>
      <c r="AF39" s="45" t="s">
        <v>148</v>
      </c>
      <c r="AG39" s="45" t="s">
        <v>149</v>
      </c>
      <c r="AH39" s="45" t="s">
        <v>150</v>
      </c>
      <c r="AI39" s="45" t="s">
        <v>151</v>
      </c>
      <c r="AJ39" s="45" t="s">
        <v>152</v>
      </c>
      <c r="AK39" s="45" t="s">
        <v>173</v>
      </c>
      <c r="AL39" s="45" t="s">
        <v>174</v>
      </c>
      <c r="AM39" s="45" t="s">
        <v>175</v>
      </c>
      <c r="AN39" s="45" t="s">
        <v>176</v>
      </c>
      <c r="AO39" s="45" t="s">
        <v>177</v>
      </c>
      <c r="AP39" s="45" t="s">
        <v>178</v>
      </c>
      <c r="AQ39" s="45" t="s">
        <v>179</v>
      </c>
      <c r="AR39" s="45" t="s">
        <v>180</v>
      </c>
      <c r="AS39" s="45" t="s">
        <v>181</v>
      </c>
      <c r="AT39" s="45" t="s">
        <v>182</v>
      </c>
      <c r="AU39" s="45" t="s">
        <v>183</v>
      </c>
      <c r="AV39" s="269" t="s">
        <v>333</v>
      </c>
    </row>
    <row r="40" spans="1:48" s="9" customFormat="1" x14ac:dyDescent="0.2">
      <c r="A40" s="9" t="s">
        <v>130</v>
      </c>
      <c r="B40" s="106">
        <v>2006</v>
      </c>
      <c r="C40" s="107">
        <v>1</v>
      </c>
      <c r="D40" s="107">
        <v>1</v>
      </c>
      <c r="E40" s="107">
        <v>1</v>
      </c>
      <c r="F40" s="107">
        <v>1</v>
      </c>
      <c r="G40" s="107">
        <v>1</v>
      </c>
      <c r="H40" s="107">
        <v>1</v>
      </c>
      <c r="I40" s="107">
        <v>1</v>
      </c>
      <c r="J40" s="107"/>
      <c r="K40" s="107"/>
      <c r="L40" s="107"/>
      <c r="M40" s="107"/>
      <c r="N40" s="107"/>
      <c r="O40" s="107"/>
      <c r="P40" s="107"/>
      <c r="Q40" s="107"/>
      <c r="R40" s="107"/>
      <c r="S40" s="107"/>
      <c r="T40" s="107"/>
      <c r="U40" s="107"/>
      <c r="V40" s="107"/>
      <c r="W40" s="107"/>
      <c r="X40" s="107"/>
      <c r="Y40" s="107"/>
      <c r="Z40" s="107">
        <v>1</v>
      </c>
      <c r="AA40" s="107">
        <v>1</v>
      </c>
      <c r="AB40" s="107">
        <v>1</v>
      </c>
      <c r="AC40" s="107">
        <v>1</v>
      </c>
      <c r="AD40" s="107">
        <v>1</v>
      </c>
      <c r="AE40" s="107">
        <v>1</v>
      </c>
      <c r="AF40" s="107">
        <v>1</v>
      </c>
      <c r="AG40" s="107">
        <v>1</v>
      </c>
      <c r="AH40" s="107">
        <v>1</v>
      </c>
      <c r="AI40" s="107">
        <v>1</v>
      </c>
      <c r="AJ40" s="107">
        <v>1</v>
      </c>
      <c r="AK40" s="107"/>
      <c r="AL40" s="107"/>
      <c r="AM40" s="107"/>
      <c r="AN40" s="107"/>
      <c r="AO40" s="107"/>
      <c r="AP40" s="107"/>
      <c r="AQ40" s="107"/>
      <c r="AR40" s="107"/>
      <c r="AS40" s="107"/>
      <c r="AT40" s="107"/>
      <c r="AU40" s="107"/>
      <c r="AV40" s="107">
        <v>1</v>
      </c>
    </row>
    <row r="41" spans="1:48" s="9" customFormat="1" x14ac:dyDescent="0.2">
      <c r="A41" s="9" t="s">
        <v>130</v>
      </c>
      <c r="B41" s="106">
        <v>2007</v>
      </c>
      <c r="C41" s="107">
        <v>1.0317978858947754</v>
      </c>
      <c r="D41" s="107">
        <v>1.0329474210739136</v>
      </c>
      <c r="E41" s="107">
        <v>0.99888712167739868</v>
      </c>
      <c r="F41" s="107">
        <v>1.031399130821228</v>
      </c>
      <c r="G41" s="107">
        <v>1.0358321666717529</v>
      </c>
      <c r="H41" s="107">
        <v>1.0003865957260132</v>
      </c>
      <c r="I41" s="107">
        <v>0.99610525369644165</v>
      </c>
      <c r="J41" s="107">
        <v>-1.1135190725326538E-3</v>
      </c>
      <c r="K41" s="107">
        <v>3.1302765011787415E-2</v>
      </c>
      <c r="L41" s="107">
        <v>-3.2416284084320068E-2</v>
      </c>
      <c r="M41" s="107">
        <v>1.5395927475765347E-3</v>
      </c>
      <c r="N41" s="107">
        <v>9.7687896341085434E-3</v>
      </c>
      <c r="O41" s="107">
        <v>3.2678230199962854E-3</v>
      </c>
      <c r="P41" s="107">
        <v>1.2684550136327744E-2</v>
      </c>
      <c r="Q41" s="107">
        <v>4.0420088917016983E-3</v>
      </c>
      <c r="R41" s="107">
        <v>-6.9474936462938786E-3</v>
      </c>
      <c r="S41" s="107">
        <v>-6.8883098720107228E-5</v>
      </c>
      <c r="T41" s="107">
        <v>-9.3926041154190898E-4</v>
      </c>
      <c r="U41" s="107">
        <v>-2.7418010868132114E-3</v>
      </c>
      <c r="V41" s="107">
        <v>-1.4932025223970413E-2</v>
      </c>
      <c r="W41" s="107">
        <v>-6.786820013076067E-3</v>
      </c>
      <c r="X41" s="107">
        <v>3.0916213989257813E-2</v>
      </c>
      <c r="Y41" s="107">
        <v>3.5205122083425522E-2</v>
      </c>
      <c r="Z41" s="107">
        <v>1.0174570083618164</v>
      </c>
      <c r="AA41" s="107">
        <v>1.0279581546783447</v>
      </c>
      <c r="AB41" s="107">
        <v>1.0168817043304443</v>
      </c>
      <c r="AC41" s="107">
        <v>1.0314171314239502</v>
      </c>
      <c r="AD41" s="107">
        <v>0.90093100070953369</v>
      </c>
      <c r="AE41" s="107">
        <v>1.031399130821228</v>
      </c>
      <c r="AF41" s="107">
        <v>1.0138487815856934</v>
      </c>
      <c r="AG41" s="107">
        <v>1.0138486623764038</v>
      </c>
      <c r="AH41" s="107">
        <v>1.0552905797958374</v>
      </c>
      <c r="AI41" s="107">
        <v>1.0536166429519653</v>
      </c>
      <c r="AJ41" s="107">
        <v>1.0135908126831055</v>
      </c>
      <c r="AK41" s="107">
        <v>1.7306413501501083E-2</v>
      </c>
      <c r="AL41" s="107">
        <v>2.7574514970183372E-2</v>
      </c>
      <c r="AM41" s="107">
        <v>1.6740795224905014E-2</v>
      </c>
      <c r="AN41" s="107">
        <v>3.0933700501918793E-2</v>
      </c>
      <c r="AO41" s="107">
        <v>-0.10432658344507217</v>
      </c>
      <c r="AP41" s="107">
        <v>3.0916286632418633E-2</v>
      </c>
      <c r="AQ41" s="107">
        <v>1.3753749430179596E-2</v>
      </c>
      <c r="AR41" s="107">
        <v>1.3753700070083141E-2</v>
      </c>
      <c r="AS41" s="107">
        <v>5.3816180676221848E-2</v>
      </c>
      <c r="AT41" s="107">
        <v>5.2228651940822601E-2</v>
      </c>
      <c r="AU41" s="107">
        <v>1.3499239459633827E-2</v>
      </c>
      <c r="AV41" s="107">
        <v>1.0279581546783447</v>
      </c>
    </row>
    <row r="42" spans="1:48" s="9" customFormat="1" x14ac:dyDescent="0.2">
      <c r="A42" s="9" t="s">
        <v>130</v>
      </c>
      <c r="B42" s="106">
        <v>2008</v>
      </c>
      <c r="C42" s="107">
        <v>1.0563366413116455</v>
      </c>
      <c r="D42" s="107">
        <v>1.0419517755508423</v>
      </c>
      <c r="E42" s="107">
        <v>1.013805627822876</v>
      </c>
      <c r="F42" s="107">
        <v>1.0058871507644653</v>
      </c>
      <c r="G42" s="107">
        <v>1.0630894899368286</v>
      </c>
      <c r="H42" s="107">
        <v>1.0501542091369629</v>
      </c>
      <c r="I42" s="107">
        <v>0.99364793300628662</v>
      </c>
      <c r="J42" s="107">
        <v>1.4824684709310532E-2</v>
      </c>
      <c r="K42" s="107">
        <v>2.3504102602601051E-2</v>
      </c>
      <c r="L42" s="107">
        <v>-8.6794178932905197E-3</v>
      </c>
      <c r="M42" s="107">
        <v>2.8190735611133277E-4</v>
      </c>
      <c r="N42" s="107">
        <v>1.5913287177681923E-2</v>
      </c>
      <c r="O42" s="107">
        <v>2.0968716125935316E-3</v>
      </c>
      <c r="P42" s="107">
        <v>-3.8386145606637001E-3</v>
      </c>
      <c r="Q42" s="107">
        <v>9.050651453435421E-3</v>
      </c>
      <c r="R42" s="107">
        <v>8.0603305250406265E-3</v>
      </c>
      <c r="S42" s="107">
        <v>2.3245025658980012E-4</v>
      </c>
      <c r="T42" s="107">
        <v>2.7163943741470575E-3</v>
      </c>
      <c r="U42" s="107">
        <v>-1.2874932726845145E-3</v>
      </c>
      <c r="V42" s="107">
        <v>-9.0468330308794975E-3</v>
      </c>
      <c r="W42" s="107">
        <v>-9.3542663380503654E-3</v>
      </c>
      <c r="X42" s="107">
        <v>-2.5046348571777344E-2</v>
      </c>
      <c r="Y42" s="107">
        <v>2.5974100455641747E-2</v>
      </c>
      <c r="Z42" s="107">
        <v>1.0208542346954346</v>
      </c>
      <c r="AA42" s="107">
        <v>1.0754595994949341</v>
      </c>
      <c r="AB42" s="107">
        <v>1.0277320146560669</v>
      </c>
      <c r="AC42" s="107">
        <v>1.0214442014694214</v>
      </c>
      <c r="AD42" s="107">
        <v>0.69003444910049438</v>
      </c>
      <c r="AE42" s="107">
        <v>1.0058867931365967</v>
      </c>
      <c r="AF42" s="107">
        <v>0.96999108791351318</v>
      </c>
      <c r="AG42" s="107">
        <v>0.96999096870422363</v>
      </c>
      <c r="AH42" s="107">
        <v>1.0906085968017578</v>
      </c>
      <c r="AI42" s="107">
        <v>1.0890210866928101</v>
      </c>
      <c r="AJ42" s="107">
        <v>1.0516229867935181</v>
      </c>
      <c r="AK42" s="107">
        <v>3.3333662431687117E-3</v>
      </c>
      <c r="AL42" s="107">
        <v>4.5173607766628265E-2</v>
      </c>
      <c r="AM42" s="107">
        <v>1.0613645426928997E-2</v>
      </c>
      <c r="AN42" s="107">
        <v>-9.7162378951907158E-3</v>
      </c>
      <c r="AO42" s="107">
        <v>-0.26668718457221985</v>
      </c>
      <c r="AP42" s="107">
        <v>-2.5046778842806816E-2</v>
      </c>
      <c r="AQ42" s="107">
        <v>-4.4222157448530197E-2</v>
      </c>
      <c r="AR42" s="107">
        <v>-4.4222161173820496E-2</v>
      </c>
      <c r="AS42" s="107">
        <v>3.2919768244028091E-2</v>
      </c>
      <c r="AT42" s="107">
        <v>3.3050592988729477E-2</v>
      </c>
      <c r="AU42" s="107">
        <v>3.6835342645645142E-2</v>
      </c>
      <c r="AV42" s="107">
        <v>1.0754595994949341</v>
      </c>
    </row>
    <row r="43" spans="1:48" s="9" customFormat="1" x14ac:dyDescent="0.2">
      <c r="A43" s="9" t="s">
        <v>130</v>
      </c>
      <c r="B43" s="106">
        <v>2009</v>
      </c>
      <c r="C43" s="107">
        <v>1.0466264486312866</v>
      </c>
      <c r="D43" s="107">
        <v>1.1141206026077271</v>
      </c>
      <c r="E43" s="107">
        <v>0.93941932916641235</v>
      </c>
      <c r="F43" s="107">
        <v>1.1873799562454224</v>
      </c>
      <c r="G43" s="107">
        <v>1.0789966583251953</v>
      </c>
      <c r="H43" s="107">
        <v>0.88145875930786133</v>
      </c>
      <c r="I43" s="107">
        <v>0.96999979019165039</v>
      </c>
      <c r="J43" s="107">
        <v>-7.6204538345336914E-2</v>
      </c>
      <c r="K43" s="107">
        <v>-9.2347981408238411E-3</v>
      </c>
      <c r="L43" s="107">
        <v>-6.6969737410545349E-2</v>
      </c>
      <c r="M43" s="107">
        <v>8.4009894862902001E-7</v>
      </c>
      <c r="N43" s="107">
        <v>9.2222718521952629E-3</v>
      </c>
      <c r="O43" s="107">
        <v>1.6495496965944767E-3</v>
      </c>
      <c r="P43" s="107">
        <v>3.0257434118539095E-3</v>
      </c>
      <c r="Q43" s="107">
        <v>-2.3133203387260437E-2</v>
      </c>
      <c r="R43" s="107">
        <v>-5.5523116141557693E-2</v>
      </c>
      <c r="S43" s="107">
        <v>1.6459158587167622E-6</v>
      </c>
      <c r="T43" s="107">
        <v>3.5120407119393349E-5</v>
      </c>
      <c r="U43" s="107">
        <v>-1.2597762979567051E-3</v>
      </c>
      <c r="V43" s="107">
        <v>-6.4075123518705368E-3</v>
      </c>
      <c r="W43" s="107">
        <v>-3.8160975091159344E-3</v>
      </c>
      <c r="X43" s="107">
        <v>0.16587924957275391</v>
      </c>
      <c r="Y43" s="107">
        <v>1.4852269552648067E-2</v>
      </c>
      <c r="Z43" s="107">
        <v>1.0203312635421753</v>
      </c>
      <c r="AA43" s="107">
        <v>1.1043020486831665</v>
      </c>
      <c r="AB43" s="107">
        <v>1.0373368263244629</v>
      </c>
      <c r="AC43" s="107">
        <v>1.0298936367034912</v>
      </c>
      <c r="AD43" s="107">
        <v>1.2426245212554932</v>
      </c>
      <c r="AE43" s="107">
        <v>1.1873800754547119</v>
      </c>
      <c r="AF43" s="107">
        <v>0.96953672170639038</v>
      </c>
      <c r="AG43" s="107">
        <v>0.96953666210174561</v>
      </c>
      <c r="AH43" s="107">
        <v>1.1107836961746216</v>
      </c>
      <c r="AI43" s="107">
        <v>1.1099892854690552</v>
      </c>
      <c r="AJ43" s="107">
        <v>1.064838171005249</v>
      </c>
      <c r="AK43" s="107">
        <v>-5.1238015294075012E-4</v>
      </c>
      <c r="AL43" s="107">
        <v>2.6465365663170815E-2</v>
      </c>
      <c r="AM43" s="107">
        <v>9.3022678047418594E-3</v>
      </c>
      <c r="AN43" s="107">
        <v>8.2380613312125206E-3</v>
      </c>
      <c r="AO43" s="107">
        <v>0.58823943138122559</v>
      </c>
      <c r="AP43" s="107">
        <v>0.16587977111339569</v>
      </c>
      <c r="AQ43" s="107">
        <v>-4.6854245010763407E-4</v>
      </c>
      <c r="AR43" s="107">
        <v>-4.6848077909089625E-4</v>
      </c>
      <c r="AS43" s="107">
        <v>1.8329963088035583E-2</v>
      </c>
      <c r="AT43" s="107">
        <v>1.9071122631430626E-2</v>
      </c>
      <c r="AU43" s="107">
        <v>1.2488205917179585E-2</v>
      </c>
      <c r="AV43" s="107">
        <v>1.104301929473877</v>
      </c>
    </row>
    <row r="44" spans="1:48" s="9" customFormat="1" x14ac:dyDescent="0.2">
      <c r="A44" s="9" t="s">
        <v>130</v>
      </c>
      <c r="B44" s="106">
        <v>2010</v>
      </c>
      <c r="C44" s="107">
        <v>1.0527156591415405</v>
      </c>
      <c r="D44" s="107">
        <v>1.1500639915466309</v>
      </c>
      <c r="E44" s="107">
        <v>0.91535401344299316</v>
      </c>
      <c r="F44" s="107">
        <v>1.2470875978469849</v>
      </c>
      <c r="G44" s="107">
        <v>1.102263331413269</v>
      </c>
      <c r="H44" s="107">
        <v>0.84413927793502808</v>
      </c>
      <c r="I44" s="107">
        <v>0.95504921674728394</v>
      </c>
      <c r="J44" s="107">
        <v>-2.5951078161597252E-2</v>
      </c>
      <c r="K44" s="107">
        <v>5.8010765351355076E-3</v>
      </c>
      <c r="L44" s="107">
        <v>-3.1752154231071472E-2</v>
      </c>
      <c r="M44" s="107">
        <v>1.6596645582467318E-3</v>
      </c>
      <c r="N44" s="107">
        <v>-2.8113572625443339E-6</v>
      </c>
      <c r="O44" s="107">
        <v>2.6320596225559711E-3</v>
      </c>
      <c r="P44" s="107">
        <v>2.9580346308648586E-3</v>
      </c>
      <c r="Q44" s="107">
        <v>-1.4458709629252553E-3</v>
      </c>
      <c r="R44" s="107">
        <v>-1.7592478543519974E-2</v>
      </c>
      <c r="S44" s="107">
        <v>1.4650601769972127E-5</v>
      </c>
      <c r="T44" s="107">
        <v>2.0540427067317069E-4</v>
      </c>
      <c r="U44" s="107">
        <v>-1.3047704705968499E-3</v>
      </c>
      <c r="V44" s="107">
        <v>-7.1745715104043484E-3</v>
      </c>
      <c r="W44" s="107">
        <v>-5.9003867208957672E-3</v>
      </c>
      <c r="X44" s="107">
        <v>4.9061775207519531E-2</v>
      </c>
      <c r="Y44" s="107">
        <v>2.1334078162908554E-2</v>
      </c>
      <c r="Z44" s="107">
        <v>1.0392833948135376</v>
      </c>
      <c r="AA44" s="107">
        <v>1.1043020486831665</v>
      </c>
      <c r="AB44" s="107">
        <v>1.0515415668487549</v>
      </c>
      <c r="AC44" s="107">
        <v>1.0373988151550293</v>
      </c>
      <c r="AD44" s="107">
        <v>1.276756763458252</v>
      </c>
      <c r="AE44" s="107">
        <v>1.2470872402191162</v>
      </c>
      <c r="AF44" s="107">
        <v>0.96657037734985352</v>
      </c>
      <c r="AG44" s="107">
        <v>0.96657031774520874</v>
      </c>
      <c r="AH44" s="107">
        <v>1.1315484046936035</v>
      </c>
      <c r="AI44" s="107">
        <v>1.1340160369873047</v>
      </c>
      <c r="AJ44" s="107">
        <v>1.0999948978424072</v>
      </c>
      <c r="AK44" s="107">
        <v>1.8404075875878334E-2</v>
      </c>
      <c r="AL44" s="107">
        <v>0</v>
      </c>
      <c r="AM44" s="107">
        <v>1.3600574806332588E-2</v>
      </c>
      <c r="AN44" s="107">
        <v>7.2608650662004948E-3</v>
      </c>
      <c r="AO44" s="107">
        <v>2.7097377926111221E-2</v>
      </c>
      <c r="AP44" s="107">
        <v>4.9061320722103119E-2</v>
      </c>
      <c r="AQ44" s="107">
        <v>-3.064227057620883E-3</v>
      </c>
      <c r="AR44" s="107">
        <v>-3.0642680358141661E-3</v>
      </c>
      <c r="AS44" s="107">
        <v>1.8521208316087723E-2</v>
      </c>
      <c r="AT44" s="107">
        <v>2.1414976567029953E-2</v>
      </c>
      <c r="AU44" s="107">
        <v>3.2482657581567764E-2</v>
      </c>
      <c r="AV44" s="107">
        <v>1.0588737726211548</v>
      </c>
    </row>
    <row r="45" spans="1:48" s="9" customFormat="1" x14ac:dyDescent="0.2">
      <c r="A45" s="9" t="s">
        <v>130</v>
      </c>
      <c r="B45" s="106">
        <v>2011</v>
      </c>
      <c r="C45" s="107">
        <v>1.0867526531219482</v>
      </c>
      <c r="D45" s="107">
        <v>1.167783260345459</v>
      </c>
      <c r="E45" s="107">
        <v>0.93061172962188721</v>
      </c>
      <c r="F45" s="107">
        <v>1.2082738876342773</v>
      </c>
      <c r="G45" s="107">
        <v>1.1497071981430054</v>
      </c>
      <c r="H45" s="107">
        <v>0.89942580461502075</v>
      </c>
      <c r="I45" s="107">
        <v>0.94524312019348145</v>
      </c>
      <c r="J45" s="107">
        <v>1.6531225293874741E-2</v>
      </c>
      <c r="K45" s="107">
        <v>3.1820915639400482E-2</v>
      </c>
      <c r="L45" s="107">
        <v>-1.5289691276848316E-2</v>
      </c>
      <c r="M45" s="107">
        <v>-1.5482273884117603E-3</v>
      </c>
      <c r="N45" s="107">
        <v>1.4913173799868673E-5</v>
      </c>
      <c r="O45" s="107">
        <v>2.6827340479940176E-3</v>
      </c>
      <c r="P45" s="107">
        <v>1.8114196136593819E-2</v>
      </c>
      <c r="Q45" s="107">
        <v>1.2557298876345158E-2</v>
      </c>
      <c r="R45" s="107">
        <v>1.0829642415046692E-2</v>
      </c>
      <c r="S45" s="107">
        <v>-9.5697629149071872E-5</v>
      </c>
      <c r="T45" s="107">
        <v>-1.1217005085200071E-3</v>
      </c>
      <c r="U45" s="107">
        <v>2.622012747451663E-3</v>
      </c>
      <c r="V45" s="107">
        <v>-2.5185270234942436E-2</v>
      </c>
      <c r="W45" s="107">
        <v>-2.3386776447296143E-3</v>
      </c>
      <c r="X45" s="107">
        <v>-3.1618118286132813E-2</v>
      </c>
      <c r="Y45" s="107">
        <v>4.2141642421483994E-2</v>
      </c>
      <c r="Z45" s="107">
        <v>1.0217670202255249</v>
      </c>
      <c r="AA45" s="107">
        <v>1.1043020486831665</v>
      </c>
      <c r="AB45" s="107">
        <v>1.0659993886947632</v>
      </c>
      <c r="AC45" s="107">
        <v>1.0841109752655029</v>
      </c>
      <c r="AD45" s="107">
        <v>0.97912406921386719</v>
      </c>
      <c r="AE45" s="107">
        <v>1.2082738876342773</v>
      </c>
      <c r="AF45" s="107">
        <v>0.98479628562927246</v>
      </c>
      <c r="AG45" s="107">
        <v>0.98295015096664429</v>
      </c>
      <c r="AH45" s="107">
        <v>1.0918004512786865</v>
      </c>
      <c r="AI45" s="107">
        <v>1.2245324850082397</v>
      </c>
      <c r="AJ45" s="107">
        <v>1.117112398147583</v>
      </c>
      <c r="AK45" s="107">
        <v>-1.6997922211885452E-2</v>
      </c>
      <c r="AL45" s="107">
        <v>0</v>
      </c>
      <c r="AM45" s="107">
        <v>1.3655533082783222E-2</v>
      </c>
      <c r="AN45" s="107">
        <v>4.404381662607193E-2</v>
      </c>
      <c r="AO45" s="107">
        <v>-0.26541998982429504</v>
      </c>
      <c r="AP45" s="107">
        <v>-3.161785751581192E-2</v>
      </c>
      <c r="AQ45" s="107">
        <v>1.8680676817893982E-2</v>
      </c>
      <c r="AR45" s="107">
        <v>1.6804328188300133E-2</v>
      </c>
      <c r="AS45" s="107">
        <v>-3.5758841782808304E-2</v>
      </c>
      <c r="AT45" s="107">
        <v>7.6793760061264038E-2</v>
      </c>
      <c r="AU45" s="107">
        <v>1.5441547147929668E-2</v>
      </c>
      <c r="AV45" s="107">
        <v>1.091877818107605</v>
      </c>
    </row>
    <row r="46" spans="1:48" s="9" customFormat="1" x14ac:dyDescent="0.2">
      <c r="A46" s="9" t="s">
        <v>130</v>
      </c>
      <c r="B46" s="106">
        <v>2012</v>
      </c>
      <c r="C46" s="107">
        <v>1.07762610912323</v>
      </c>
      <c r="D46" s="107">
        <v>1.2731575965881348</v>
      </c>
      <c r="E46" s="107">
        <v>0.84642016887664795</v>
      </c>
      <c r="F46" s="107">
        <v>1.4575023651123047</v>
      </c>
      <c r="G46" s="107">
        <v>1.1789166927337646</v>
      </c>
      <c r="H46" s="107">
        <v>0.73936492204666138</v>
      </c>
      <c r="I46" s="107">
        <v>0.91408175230026245</v>
      </c>
      <c r="J46" s="107">
        <v>-9.4826281070709229E-2</v>
      </c>
      <c r="K46" s="107">
        <v>-8.4334760904312134E-3</v>
      </c>
      <c r="L46" s="107">
        <v>-8.6392804980278015E-2</v>
      </c>
      <c r="M46" s="107">
        <v>-2.745829988270998E-4</v>
      </c>
      <c r="N46" s="107">
        <v>-1.5865436580497772E-5</v>
      </c>
      <c r="O46" s="107">
        <v>2.5484801735728979E-3</v>
      </c>
      <c r="P46" s="107">
        <v>1.7825873801484704E-3</v>
      </c>
      <c r="Q46" s="107">
        <v>-1.2474095448851585E-2</v>
      </c>
      <c r="R46" s="107">
        <v>-7.0262886583805084E-2</v>
      </c>
      <c r="S46" s="107">
        <v>-5.7939569160225801E-6</v>
      </c>
      <c r="T46" s="107">
        <v>-1.3364823826123029E-4</v>
      </c>
      <c r="U46" s="107">
        <v>-1.4199536293745041E-2</v>
      </c>
      <c r="V46" s="107">
        <v>1.0300448630005121E-3</v>
      </c>
      <c r="W46" s="107">
        <v>-2.820983063429594E-3</v>
      </c>
      <c r="X46" s="107">
        <v>0.18753147125244141</v>
      </c>
      <c r="Y46" s="107">
        <v>2.5088664144277573E-2</v>
      </c>
      <c r="Z46" s="107">
        <v>1.0184329748153687</v>
      </c>
      <c r="AA46" s="107">
        <v>1.1043020486831665</v>
      </c>
      <c r="AB46" s="107">
        <v>1.0802502632141113</v>
      </c>
      <c r="AC46" s="107">
        <v>1.0889191627502441</v>
      </c>
      <c r="AD46" s="107">
        <v>1.2733393907546997</v>
      </c>
      <c r="AE46" s="107">
        <v>1.4575023651123047</v>
      </c>
      <c r="AF46" s="107">
        <v>0.98479628562927246</v>
      </c>
      <c r="AG46" s="107">
        <v>0.98664236068725586</v>
      </c>
      <c r="AH46" s="107">
        <v>1.3528832197189331</v>
      </c>
      <c r="AI46" s="107">
        <v>1.2218309640884399</v>
      </c>
      <c r="AJ46" s="107">
        <v>1.1346052885055542</v>
      </c>
      <c r="AK46" s="107">
        <v>-3.2683545723557472E-3</v>
      </c>
      <c r="AL46" s="107">
        <v>0</v>
      </c>
      <c r="AM46" s="107">
        <v>1.3279953971505165E-2</v>
      </c>
      <c r="AN46" s="107">
        <v>4.4253012165427208E-3</v>
      </c>
      <c r="AO46" s="107">
        <v>0.26273980736732483</v>
      </c>
      <c r="AP46" s="107">
        <v>0.18753147125244141</v>
      </c>
      <c r="AQ46" s="107">
        <v>0</v>
      </c>
      <c r="AR46" s="107">
        <v>3.749223193153739E-3</v>
      </c>
      <c r="AS46" s="107">
        <v>0.21440987288951874</v>
      </c>
      <c r="AT46" s="107">
        <v>-2.2085828240960836E-3</v>
      </c>
      <c r="AU46" s="107">
        <v>1.5537694096565247E-2</v>
      </c>
      <c r="AV46" s="107">
        <v>1.0357023477554321</v>
      </c>
    </row>
    <row r="47" spans="1:48" s="9" customFormat="1" x14ac:dyDescent="0.2">
      <c r="A47" s="9" t="s">
        <v>130</v>
      </c>
      <c r="B47" s="106">
        <v>2013</v>
      </c>
      <c r="C47" s="107">
        <v>1.0871733427047729</v>
      </c>
      <c r="D47" s="107">
        <v>1.273767352104187</v>
      </c>
      <c r="E47" s="107">
        <v>0.85351020097732544</v>
      </c>
      <c r="F47" s="107">
        <v>1.4214235544204712</v>
      </c>
      <c r="G47" s="107">
        <v>1.1955018043518066</v>
      </c>
      <c r="H47" s="107">
        <v>0.76484823226928711</v>
      </c>
      <c r="I47" s="107">
        <v>0.90938669443130493</v>
      </c>
      <c r="J47" s="107">
        <v>8.3416169509291649E-3</v>
      </c>
      <c r="K47" s="107">
        <v>8.8204387575387955E-3</v>
      </c>
      <c r="L47" s="107">
        <v>-4.7882169019430876E-4</v>
      </c>
      <c r="M47" s="107">
        <v>-1.5582601772621274E-3</v>
      </c>
      <c r="N47" s="107">
        <v>1.386562598781893E-5</v>
      </c>
      <c r="O47" s="107">
        <v>2.4877004325389862E-3</v>
      </c>
      <c r="P47" s="107">
        <v>4.1844062507152557E-3</v>
      </c>
      <c r="Q47" s="107">
        <v>3.6927268374711275E-3</v>
      </c>
      <c r="R47" s="107">
        <v>7.8884996473789215E-3</v>
      </c>
      <c r="S47" s="107">
        <v>-3.5957727959612384E-6</v>
      </c>
      <c r="T47" s="107">
        <v>5.5046682973625138E-5</v>
      </c>
      <c r="U47" s="107">
        <v>-1.1555635137483478E-3</v>
      </c>
      <c r="V47" s="107">
        <v>-4.3999962508678436E-3</v>
      </c>
      <c r="W47" s="107">
        <v>-2.863212488591671E-3</v>
      </c>
      <c r="X47" s="107">
        <v>-2.5065422058105469E-2</v>
      </c>
      <c r="Y47" s="107">
        <v>1.3970015570521355E-2</v>
      </c>
      <c r="Z47" s="107">
        <v>1.0010647773742676</v>
      </c>
      <c r="AA47" s="107">
        <v>1.1043020486831665</v>
      </c>
      <c r="AB47" s="107">
        <v>1.0941247940063477</v>
      </c>
      <c r="AC47" s="107">
        <v>1.1000537872314453</v>
      </c>
      <c r="AD47" s="107">
        <v>1.1913983821868896</v>
      </c>
      <c r="AE47" s="107">
        <v>1.4214236736297607</v>
      </c>
      <c r="AF47" s="107">
        <v>0.98479628562927246</v>
      </c>
      <c r="AG47" s="107">
        <v>0.98688852787017822</v>
      </c>
      <c r="AH47" s="107">
        <v>1.3766180276870728</v>
      </c>
      <c r="AI47" s="107">
        <v>1.2403256893157959</v>
      </c>
      <c r="AJ47" s="107">
        <v>1.1536508798599243</v>
      </c>
      <c r="AK47" s="107">
        <v>-1.720094308257103E-2</v>
      </c>
      <c r="AL47" s="107">
        <v>0</v>
      </c>
      <c r="AM47" s="107">
        <v>1.2762030586600304E-2</v>
      </c>
      <c r="AN47" s="107">
        <v>1.0173497721552849E-2</v>
      </c>
      <c r="AO47" s="107">
        <v>-6.6515184938907623E-2</v>
      </c>
      <c r="AP47" s="107">
        <v>-2.5065336376428604E-2</v>
      </c>
      <c r="AQ47" s="107">
        <v>0</v>
      </c>
      <c r="AR47" s="107">
        <v>2.4948973441496491E-4</v>
      </c>
      <c r="AS47" s="107">
        <v>1.7391743138432503E-2</v>
      </c>
      <c r="AT47" s="107">
        <v>1.5023465268313885E-2</v>
      </c>
      <c r="AU47" s="107">
        <v>1.6646765172481537E-2</v>
      </c>
      <c r="AV47" s="107">
        <v>1.1036159992218018</v>
      </c>
    </row>
    <row r="48" spans="1:48" s="9" customFormat="1" x14ac:dyDescent="0.2">
      <c r="A48" s="9" t="s">
        <v>130</v>
      </c>
      <c r="B48" s="106">
        <v>2014</v>
      </c>
      <c r="C48" s="107">
        <v>1.0871782302856445</v>
      </c>
      <c r="D48" s="107">
        <v>1.3164308071136475</v>
      </c>
      <c r="E48" s="107">
        <v>0.82585299015045166</v>
      </c>
      <c r="F48" s="107">
        <v>1.4947009086608887</v>
      </c>
      <c r="G48" s="107">
        <v>1.2191371917724609</v>
      </c>
      <c r="H48" s="107">
        <v>0.72735500335693359</v>
      </c>
      <c r="I48" s="107">
        <v>0.89176040887832642</v>
      </c>
      <c r="J48" s="107">
        <v>-3.2940685749053955E-2</v>
      </c>
      <c r="K48" s="107">
        <v>4.4950938900001347E-6</v>
      </c>
      <c r="L48" s="107">
        <v>-3.2945182174444199E-2</v>
      </c>
      <c r="M48" s="107">
        <v>-9.2598155606538057E-4</v>
      </c>
      <c r="N48" s="107">
        <v>-1.716653787298128E-5</v>
      </c>
      <c r="O48" s="107">
        <v>1.8980932654812932E-3</v>
      </c>
      <c r="P48" s="107">
        <v>1.2514710426330566E-2</v>
      </c>
      <c r="Q48" s="107">
        <v>-1.3465160503983498E-2</v>
      </c>
      <c r="R48" s="107">
        <v>-2.1501177921891212E-2</v>
      </c>
      <c r="S48" s="107">
        <v>-2.095645759254694E-4</v>
      </c>
      <c r="T48" s="107">
        <v>2.0792738068848848E-3</v>
      </c>
      <c r="U48" s="107">
        <v>-4.3259807862341404E-3</v>
      </c>
      <c r="V48" s="107">
        <v>-4.8085972666740417E-3</v>
      </c>
      <c r="W48" s="107">
        <v>-4.1791340336203575E-3</v>
      </c>
      <c r="X48" s="107">
        <v>5.0267219543457031E-2</v>
      </c>
      <c r="Y48" s="107">
        <v>1.9577383995056152E-2</v>
      </c>
      <c r="Z48" s="107">
        <v>0.9906957745552063</v>
      </c>
      <c r="AA48" s="107">
        <v>1.1043020486831665</v>
      </c>
      <c r="AB48" s="107">
        <v>1.1049100160598755</v>
      </c>
      <c r="AC48" s="107">
        <v>1.1340841054916382</v>
      </c>
      <c r="AD48" s="107">
        <v>1.5420198440551758</v>
      </c>
      <c r="AE48" s="107">
        <v>1.4947013854980469</v>
      </c>
      <c r="AF48" s="107">
        <v>1.0278998613357544</v>
      </c>
      <c r="AG48" s="107">
        <v>0.95346724987030029</v>
      </c>
      <c r="AH48" s="107">
        <v>1.4796383380889893</v>
      </c>
      <c r="AI48" s="107">
        <v>1.2600977420806885</v>
      </c>
      <c r="AJ48" s="107">
        <v>1.1836538314819336</v>
      </c>
      <c r="AK48" s="107">
        <v>-1.0411969386041164E-2</v>
      </c>
      <c r="AL48" s="107">
        <v>0</v>
      </c>
      <c r="AM48" s="107">
        <v>9.8091568797826767E-3</v>
      </c>
      <c r="AN48" s="107">
        <v>3.046630322933197E-2</v>
      </c>
      <c r="AO48" s="107">
        <v>0.25796538591384888</v>
      </c>
      <c r="AP48" s="107">
        <v>5.026751384139061E-2</v>
      </c>
      <c r="AQ48" s="107">
        <v>4.2838234454393387E-2</v>
      </c>
      <c r="AR48" s="107">
        <v>-3.4451987594366074E-2</v>
      </c>
      <c r="AS48" s="107">
        <v>7.2167940437793732E-2</v>
      </c>
      <c r="AT48" s="107">
        <v>1.5815271064639091E-2</v>
      </c>
      <c r="AU48" s="107">
        <v>2.5674479082226753E-2</v>
      </c>
      <c r="AV48" s="107">
        <v>1.0970761775970459</v>
      </c>
    </row>
    <row r="49" spans="1:48" s="9" customFormat="1" x14ac:dyDescent="0.2">
      <c r="A49" s="9" t="s">
        <v>130</v>
      </c>
      <c r="B49" s="106">
        <v>2015</v>
      </c>
      <c r="C49" s="107">
        <v>1.1065911054611206</v>
      </c>
      <c r="D49" s="107">
        <v>1.301750659942627</v>
      </c>
      <c r="E49" s="107">
        <v>0.85007917881011963</v>
      </c>
      <c r="F49" s="107">
        <v>1.4395236968994141</v>
      </c>
      <c r="G49" s="107">
        <v>1.2292270660400391</v>
      </c>
      <c r="H49" s="107">
        <v>0.76872032880783081</v>
      </c>
      <c r="I49" s="107">
        <v>0.90023332834243774</v>
      </c>
      <c r="J49" s="107">
        <v>2.89127416908741E-2</v>
      </c>
      <c r="K49" s="107">
        <v>1.7698658630251884E-2</v>
      </c>
      <c r="L49" s="107">
        <v>1.1214082129299641E-2</v>
      </c>
      <c r="M49" s="107">
        <v>3.5951664904132485E-4</v>
      </c>
      <c r="N49" s="107">
        <v>3.0424609576584771E-5</v>
      </c>
      <c r="O49" s="107">
        <v>1.1744736693799496E-3</v>
      </c>
      <c r="P49" s="107">
        <v>2.0826463587582111E-3</v>
      </c>
      <c r="Q49" s="107">
        <v>1.4051597565412521E-2</v>
      </c>
      <c r="R49" s="107">
        <v>1.6520654782652855E-2</v>
      </c>
      <c r="S49" s="107">
        <v>-1.433187753718812E-5</v>
      </c>
      <c r="T49" s="107">
        <v>-6.5754298702813685E-5</v>
      </c>
      <c r="U49" s="107">
        <v>-1.1151739163324237E-3</v>
      </c>
      <c r="V49" s="107">
        <v>-3.1170854344964027E-3</v>
      </c>
      <c r="W49" s="107">
        <v>-9.9422701168805361E-4</v>
      </c>
      <c r="X49" s="107">
        <v>-3.7613868713378906E-2</v>
      </c>
      <c r="Y49" s="107">
        <v>8.2421516999602318E-3</v>
      </c>
      <c r="Z49" s="107">
        <v>0.9948418140411377</v>
      </c>
      <c r="AA49" s="107">
        <v>1.1043020486831665</v>
      </c>
      <c r="AB49" s="107">
        <v>1.1116565465927124</v>
      </c>
      <c r="AC49" s="107">
        <v>1.1401582956314087</v>
      </c>
      <c r="AD49" s="107">
        <v>1.1860725879669189</v>
      </c>
      <c r="AE49" s="107">
        <v>1.4395231008529663</v>
      </c>
      <c r="AF49" s="107">
        <v>1.0308874845504761</v>
      </c>
      <c r="AG49" s="107">
        <v>0.95450711250305176</v>
      </c>
      <c r="AH49" s="107">
        <v>1.5073411464691162</v>
      </c>
      <c r="AI49" s="107">
        <v>1.2729647159576416</v>
      </c>
      <c r="AJ49" s="107">
        <v>1.1890174150466919</v>
      </c>
      <c r="AK49" s="107">
        <v>4.1762287728488445E-3</v>
      </c>
      <c r="AL49" s="107">
        <v>0</v>
      </c>
      <c r="AM49" s="107">
        <v>6.0873762704432011E-3</v>
      </c>
      <c r="AN49" s="107">
        <v>5.3417407907545567E-3</v>
      </c>
      <c r="AO49" s="107">
        <v>-0.26244562864303589</v>
      </c>
      <c r="AP49" s="107">
        <v>-3.7614591419696808E-2</v>
      </c>
      <c r="AQ49" s="107">
        <v>2.9023499228060246E-3</v>
      </c>
      <c r="AR49" s="107">
        <v>1.0899918852373958E-3</v>
      </c>
      <c r="AS49" s="107">
        <v>1.8549608066678047E-2</v>
      </c>
      <c r="AT49" s="107">
        <v>1.0159307159483433E-2</v>
      </c>
      <c r="AU49" s="107">
        <v>4.5211245305836201E-3</v>
      </c>
      <c r="AV49" s="107">
        <v>0.94832730293273926</v>
      </c>
    </row>
    <row r="50" spans="1:48" s="9" customFormat="1" x14ac:dyDescent="0.2">
      <c r="A50" s="9" t="s">
        <v>130</v>
      </c>
      <c r="B50" s="106">
        <v>2016</v>
      </c>
      <c r="C50" s="107">
        <v>1.116573691368103</v>
      </c>
      <c r="D50" s="107">
        <v>1.3147761821746826</v>
      </c>
      <c r="E50" s="107">
        <v>0.84925007820129395</v>
      </c>
      <c r="F50" s="107">
        <v>1.4430121183395386</v>
      </c>
      <c r="G50" s="107">
        <v>1.2470612525939941</v>
      </c>
      <c r="H50" s="107">
        <v>0.77377986907958984</v>
      </c>
      <c r="I50" s="107">
        <v>0.89536404609680176</v>
      </c>
      <c r="J50" s="107">
        <v>-9.75780189037323E-4</v>
      </c>
      <c r="K50" s="107">
        <v>8.9806132018566132E-3</v>
      </c>
      <c r="L50" s="107">
        <v>-9.9563933908939362E-3</v>
      </c>
      <c r="M50" s="107">
        <v>-1.0310400975868106E-3</v>
      </c>
      <c r="N50" s="107">
        <v>2.7986723125650315E-6</v>
      </c>
      <c r="O50" s="107">
        <v>4.736162256449461E-3</v>
      </c>
      <c r="P50" s="107">
        <v>3.2049794681370258E-3</v>
      </c>
      <c r="Q50" s="107">
        <v>2.0677132997661829E-3</v>
      </c>
      <c r="R50" s="107">
        <v>-1.5689665451645851E-3</v>
      </c>
      <c r="S50" s="107">
        <v>1.9557342056941707E-6</v>
      </c>
      <c r="T50" s="107">
        <v>6.8257126258686185E-4</v>
      </c>
      <c r="U50" s="107">
        <v>-4.9169892445206642E-3</v>
      </c>
      <c r="V50" s="107">
        <v>-1.6285859746858478E-3</v>
      </c>
      <c r="W50" s="107">
        <v>-2.526378259062767E-3</v>
      </c>
      <c r="X50" s="107">
        <v>2.4204254150390625E-3</v>
      </c>
      <c r="Y50" s="107">
        <v>1.4404188841581345E-2</v>
      </c>
      <c r="Z50" s="107">
        <v>0.9834321141242981</v>
      </c>
      <c r="AA50" s="107">
        <v>1.1043020486831665</v>
      </c>
      <c r="AB50" s="107">
        <v>1.1393297910690308</v>
      </c>
      <c r="AC50" s="107">
        <v>1.1491981744766235</v>
      </c>
      <c r="AD50" s="107">
        <v>1.1289358139038086</v>
      </c>
      <c r="AE50" s="107">
        <v>1.4430125951766968</v>
      </c>
      <c r="AF50" s="107">
        <v>1.0311815738677979</v>
      </c>
      <c r="AG50" s="107">
        <v>0.94348442554473877</v>
      </c>
      <c r="AH50" s="107">
        <v>1.6424475908279419</v>
      </c>
      <c r="AI50" s="107">
        <v>1.2821017503738403</v>
      </c>
      <c r="AJ50" s="107">
        <v>1.2046463489532471</v>
      </c>
      <c r="AK50" s="107">
        <v>-1.1535128578543663E-2</v>
      </c>
      <c r="AL50" s="107">
        <v>0</v>
      </c>
      <c r="AM50" s="107">
        <v>2.4588868021965027E-2</v>
      </c>
      <c r="AN50" s="107">
        <v>7.8973416239023209E-3</v>
      </c>
      <c r="AO50" s="107">
        <v>-4.9372065812349319E-2</v>
      </c>
      <c r="AP50" s="107">
        <v>2.4211418349295855E-3</v>
      </c>
      <c r="AQ50" s="107">
        <v>2.8523747459985316E-4</v>
      </c>
      <c r="AR50" s="107">
        <v>-1.1615213938057423E-2</v>
      </c>
      <c r="AS50" s="107">
        <v>8.5840299725532532E-2</v>
      </c>
      <c r="AT50" s="107">
        <v>7.1521038189530373E-3</v>
      </c>
      <c r="AU50" s="107">
        <v>1.3058765791356564E-2</v>
      </c>
      <c r="AV50" s="107">
        <v>1.0465258359909058</v>
      </c>
    </row>
    <row r="51" spans="1:48" s="9" customFormat="1" x14ac:dyDescent="0.2">
      <c r="A51" s="9" t="s">
        <v>130</v>
      </c>
      <c r="B51" s="106">
        <v>2017</v>
      </c>
      <c r="C51" s="107">
        <v>1.1355102062225342</v>
      </c>
      <c r="D51" s="107">
        <v>1.3048065900802612</v>
      </c>
      <c r="E51" s="107">
        <v>0.87025177478790283</v>
      </c>
      <c r="F51" s="107">
        <v>1.4073227643966675</v>
      </c>
      <c r="G51" s="107">
        <v>1.2537474632263184</v>
      </c>
      <c r="H51" s="107">
        <v>0.80685842037200928</v>
      </c>
      <c r="I51" s="107">
        <v>0.90569305419921875</v>
      </c>
      <c r="J51" s="107">
        <v>2.4428892880678177E-2</v>
      </c>
      <c r="K51" s="107">
        <v>1.6817288473248482E-2</v>
      </c>
      <c r="L51" s="107">
        <v>7.6116048730909824E-3</v>
      </c>
      <c r="M51" s="107">
        <v>6.2128837453201413E-4</v>
      </c>
      <c r="N51" s="107">
        <v>6.9980872794985771E-3</v>
      </c>
      <c r="O51" s="107">
        <v>1.878783805295825E-3</v>
      </c>
      <c r="P51" s="107">
        <v>7.0233095902949572E-4</v>
      </c>
      <c r="Q51" s="107">
        <v>6.6167986951768398E-3</v>
      </c>
      <c r="R51" s="107">
        <v>1.2107789516448975E-2</v>
      </c>
      <c r="S51" s="107">
        <v>1.3714561646338552E-5</v>
      </c>
      <c r="T51" s="107">
        <v>-6.4126926008611917E-4</v>
      </c>
      <c r="U51" s="107">
        <v>6.5576248744037002E-5</v>
      </c>
      <c r="V51" s="107">
        <v>-2.2666971199214458E-3</v>
      </c>
      <c r="W51" s="107">
        <v>-1.6675092047080398E-3</v>
      </c>
      <c r="X51" s="107">
        <v>-2.5043487548828125E-2</v>
      </c>
      <c r="Y51" s="107">
        <v>5.3472206927835941E-3</v>
      </c>
      <c r="Z51" s="107">
        <v>0.99034756422042847</v>
      </c>
      <c r="AA51" s="107">
        <v>1.126558780670166</v>
      </c>
      <c r="AB51" s="107">
        <v>1.1506190299987793</v>
      </c>
      <c r="AC51" s="107">
        <v>1.1513111591339111</v>
      </c>
      <c r="AD51" s="107">
        <v>0.94941121339797974</v>
      </c>
      <c r="AE51" s="107">
        <v>1.4073222875595093</v>
      </c>
      <c r="AF51" s="107">
        <v>1.0282557010650635</v>
      </c>
      <c r="AG51" s="107">
        <v>0.95385056734085083</v>
      </c>
      <c r="AH51" s="107">
        <v>1.6410235166549683</v>
      </c>
      <c r="AI51" s="107">
        <v>1.2921106815338135</v>
      </c>
      <c r="AJ51" s="107">
        <v>1.2093892097473145</v>
      </c>
      <c r="AK51" s="107">
        <v>7.0073558017611504E-3</v>
      </c>
      <c r="AL51" s="107">
        <v>1.995416171848774E-2</v>
      </c>
      <c r="AM51" s="107">
        <v>9.8598813638091087E-3</v>
      </c>
      <c r="AN51" s="107">
        <v>1.8369466997683048E-3</v>
      </c>
      <c r="AO51" s="107">
        <v>-0.173188716173172</v>
      </c>
      <c r="AP51" s="107">
        <v>-2.5044238194823265E-2</v>
      </c>
      <c r="AQ51" s="107">
        <v>-2.841403242200613E-3</v>
      </c>
      <c r="AR51" s="107">
        <v>1.0927151888608932E-2</v>
      </c>
      <c r="AS51" s="107">
        <v>-8.6745165754109621E-4</v>
      </c>
      <c r="AT51" s="107">
        <v>7.776365615427494E-3</v>
      </c>
      <c r="AU51" s="107">
        <v>3.9293714798986912E-3</v>
      </c>
      <c r="AV51" s="107">
        <v>1.126558780670166</v>
      </c>
    </row>
    <row r="52" spans="1:48" s="9" customFormat="1" x14ac:dyDescent="0.2">
      <c r="A52" s="9" t="s">
        <v>130</v>
      </c>
      <c r="B52" s="106">
        <v>2018</v>
      </c>
      <c r="C52" s="107">
        <v>1.1385425329208374</v>
      </c>
      <c r="D52" s="107">
        <v>1.2453973293304443</v>
      </c>
      <c r="E52" s="107">
        <v>0.9142003059387207</v>
      </c>
      <c r="F52" s="107">
        <v>1.2712829113006592</v>
      </c>
      <c r="G52" s="107">
        <v>1.2368274927139282</v>
      </c>
      <c r="H52" s="107">
        <v>0.89558559656143188</v>
      </c>
      <c r="I52" s="107">
        <v>0.92053478956222534</v>
      </c>
      <c r="J52" s="107">
        <v>4.926714301109314E-2</v>
      </c>
      <c r="K52" s="107">
        <v>2.6669306680560112E-3</v>
      </c>
      <c r="L52" s="107">
        <v>4.6600211411714554E-2</v>
      </c>
      <c r="M52" s="107">
        <v>-1.4182224404066801E-3</v>
      </c>
      <c r="N52" s="107">
        <v>1.1646432802081108E-2</v>
      </c>
      <c r="O52" s="107">
        <v>1.8697197083383799E-3</v>
      </c>
      <c r="P52" s="107">
        <v>-1.1660369345918298E-3</v>
      </c>
      <c r="Q52" s="107">
        <v>-8.2649625837802887E-3</v>
      </c>
      <c r="R52" s="107">
        <v>3.8850013166666031E-2</v>
      </c>
      <c r="S52" s="107">
        <v>4.0546947275288403E-5</v>
      </c>
      <c r="T52" s="107">
        <v>1.5746619319543242E-3</v>
      </c>
      <c r="U52" s="107">
        <v>-1.0638382518664002E-3</v>
      </c>
      <c r="V52" s="107">
        <v>8.1840027123689651E-3</v>
      </c>
      <c r="W52" s="107">
        <v>-9.8517618607729673E-4</v>
      </c>
      <c r="X52" s="107">
        <v>-0.10166263580322266</v>
      </c>
      <c r="Y52" s="107">
        <v>-1.3587419874966145E-2</v>
      </c>
      <c r="Z52" s="107">
        <v>0.97469049692153931</v>
      </c>
      <c r="AA52" s="107">
        <v>1.1645019054412842</v>
      </c>
      <c r="AB52" s="107">
        <v>1.1617014408111572</v>
      </c>
      <c r="AC52" s="107">
        <v>1.1478798389434814</v>
      </c>
      <c r="AD52" s="107">
        <v>1.1754941940307617</v>
      </c>
      <c r="AE52" s="107">
        <v>1.271282434463501</v>
      </c>
      <c r="AF52" s="107">
        <v>1.0194504261016846</v>
      </c>
      <c r="AG52" s="107">
        <v>0.92867392301559448</v>
      </c>
      <c r="AH52" s="107">
        <v>1.6700053215026855</v>
      </c>
      <c r="AI52" s="107">
        <v>1.2566074132919312</v>
      </c>
      <c r="AJ52" s="107">
        <v>1.2122427225112915</v>
      </c>
      <c r="AK52" s="107">
        <v>-1.5935959294438362E-2</v>
      </c>
      <c r="AL52" s="107">
        <v>3.3125817775726318E-2</v>
      </c>
      <c r="AM52" s="107">
        <v>9.5856143161654472E-3</v>
      </c>
      <c r="AN52" s="107">
        <v>-2.9847628902643919E-3</v>
      </c>
      <c r="AO52" s="107">
        <v>0.21360191702842712</v>
      </c>
      <c r="AP52" s="107">
        <v>-0.10166259109973907</v>
      </c>
      <c r="AQ52" s="107">
        <v>-8.6001818999648094E-3</v>
      </c>
      <c r="AR52" s="107">
        <v>-2.6749361306428909E-2</v>
      </c>
      <c r="AS52" s="107">
        <v>1.7506683245301247E-2</v>
      </c>
      <c r="AT52" s="107">
        <v>-2.7861503884196281E-2</v>
      </c>
      <c r="AU52" s="107">
        <v>2.3566645104438066E-3</v>
      </c>
      <c r="AV52" s="107">
        <v>1.1645020246505737</v>
      </c>
    </row>
    <row r="53" spans="1:48" s="9" customFormat="1" x14ac:dyDescent="0.2">
      <c r="A53" s="9" t="s">
        <v>130</v>
      </c>
      <c r="B53" s="106">
        <v>2019</v>
      </c>
      <c r="C53" s="107">
        <v>1.1481645107269287</v>
      </c>
      <c r="D53" s="107">
        <v>1.2922015190124512</v>
      </c>
      <c r="E53" s="107">
        <v>0.88853365182876587</v>
      </c>
      <c r="F53" s="107">
        <v>1.3915705680847168</v>
      </c>
      <c r="G53" s="107">
        <v>1.2429661750793457</v>
      </c>
      <c r="H53" s="107">
        <v>0.82508546113967896</v>
      </c>
      <c r="I53" s="107">
        <v>0.92372965812683105</v>
      </c>
      <c r="J53" s="107">
        <v>-2.8477169573307037E-2</v>
      </c>
      <c r="K53" s="107">
        <v>8.4155844524502754E-3</v>
      </c>
      <c r="L53" s="107">
        <v>-3.6892753094434738E-2</v>
      </c>
      <c r="M53" s="107">
        <v>-1.6495764430146664E-4</v>
      </c>
      <c r="N53" s="107">
        <v>-4.2607625800883397E-5</v>
      </c>
      <c r="O53" s="107">
        <v>1.2808358296751976E-3</v>
      </c>
      <c r="P53" s="107">
        <v>1.8787926528602839E-3</v>
      </c>
      <c r="Q53" s="107">
        <v>5.4635209962725639E-3</v>
      </c>
      <c r="R53" s="107">
        <v>-3.4346725791692734E-2</v>
      </c>
      <c r="S53" s="107">
        <v>1.1020118790838751E-6</v>
      </c>
      <c r="T53" s="107">
        <v>1.7966791347134858E-5</v>
      </c>
      <c r="U53" s="107">
        <v>1.3049201515968889E-4</v>
      </c>
      <c r="V53" s="107">
        <v>-1.0492317233001813E-4</v>
      </c>
      <c r="W53" s="107">
        <v>-2.5906653609126806E-3</v>
      </c>
      <c r="X53" s="107">
        <v>9.0406417846679688E-2</v>
      </c>
      <c r="Y53" s="107">
        <v>4.9509392119944096E-3</v>
      </c>
      <c r="Z53" s="107">
        <v>0.97288817167282104</v>
      </c>
      <c r="AA53" s="107">
        <v>1.1645019054412842</v>
      </c>
      <c r="AB53" s="107">
        <v>1.1696344614028931</v>
      </c>
      <c r="AC53" s="107">
        <v>1.1533280611038208</v>
      </c>
      <c r="AD53" s="107">
        <v>1.023360013961792</v>
      </c>
      <c r="AE53" s="107">
        <v>1.3915706872940063</v>
      </c>
      <c r="AF53" s="107">
        <v>1.019406795501709</v>
      </c>
      <c r="AG53" s="107">
        <v>0.92802762985229492</v>
      </c>
      <c r="AH53" s="107">
        <v>1.6699800491333008</v>
      </c>
      <c r="AI53" s="107">
        <v>1.2578791379928589</v>
      </c>
      <c r="AJ53" s="107">
        <v>1.2289118766784668</v>
      </c>
      <c r="AK53" s="107">
        <v>-1.8508653156459332E-3</v>
      </c>
      <c r="AL53" s="107">
        <v>0</v>
      </c>
      <c r="AM53" s="107">
        <v>6.8055368028581142E-3</v>
      </c>
      <c r="AN53" s="107">
        <v>4.7350991517305374E-3</v>
      </c>
      <c r="AO53" s="107">
        <v>-0.13859735429286957</v>
      </c>
      <c r="AP53" s="107">
        <v>9.0406917035579681E-2</v>
      </c>
      <c r="AQ53" s="107">
        <v>-4.2794192268047482E-5</v>
      </c>
      <c r="AR53" s="107">
        <v>-6.9620046997442842E-4</v>
      </c>
      <c r="AS53" s="107">
        <v>-1.5151686056924518E-5</v>
      </c>
      <c r="AT53" s="107">
        <v>1.011523068882525E-3</v>
      </c>
      <c r="AU53" s="107">
        <v>1.3656985945999622E-2</v>
      </c>
      <c r="AV53" s="107">
        <v>1.1311321258544922</v>
      </c>
    </row>
    <row r="54" spans="1:48" s="9" customFormat="1" x14ac:dyDescent="0.2">
      <c r="A54" s="9" t="s">
        <v>130</v>
      </c>
      <c r="B54" s="106">
        <v>2020</v>
      </c>
      <c r="C54" s="107">
        <v>1.1307014226913452</v>
      </c>
      <c r="D54" s="107">
        <v>1.279748797416687</v>
      </c>
      <c r="E54" s="107">
        <v>0.88353389501571655</v>
      </c>
      <c r="F54" s="107">
        <v>1.3418233394622803</v>
      </c>
      <c r="G54" s="107">
        <v>1.2515727281570435</v>
      </c>
      <c r="H54" s="107">
        <v>0.84266048669815063</v>
      </c>
      <c r="I54" s="107">
        <v>0.90342462062835693</v>
      </c>
      <c r="J54" s="107">
        <v>-5.6428629904985428E-3</v>
      </c>
      <c r="K54" s="107">
        <v>-1.5326464548707008E-2</v>
      </c>
      <c r="L54" s="107">
        <v>9.6836015582084656E-3</v>
      </c>
      <c r="M54" s="107">
        <v>-1.0307183489203453E-2</v>
      </c>
      <c r="N54" s="107">
        <v>3.2919049263000488E-3</v>
      </c>
      <c r="O54" s="107">
        <v>8.405594271607697E-4</v>
      </c>
      <c r="P54" s="107">
        <v>1.0814093984663486E-3</v>
      </c>
      <c r="Q54" s="107">
        <v>-1.0233154520392418E-2</v>
      </c>
      <c r="R54" s="107">
        <v>1.3394351117312908E-2</v>
      </c>
      <c r="S54" s="107">
        <v>-2.8030706289428053E-6</v>
      </c>
      <c r="T54" s="107">
        <v>1.2337607331573963E-3</v>
      </c>
      <c r="U54" s="107">
        <v>-5.6871762499213219E-3</v>
      </c>
      <c r="V54" s="107">
        <v>4.6754167415201664E-3</v>
      </c>
      <c r="W54" s="107">
        <v>-3.9299475029110909E-3</v>
      </c>
      <c r="X54" s="107">
        <v>-3.6403656005859375E-2</v>
      </c>
      <c r="Y54" s="107">
        <v>6.9003021344542503E-3</v>
      </c>
      <c r="Z54" s="107">
        <v>0.86677926778793335</v>
      </c>
      <c r="AA54" s="107">
        <v>1.1753407716751099</v>
      </c>
      <c r="AB54" s="107">
        <v>1.1745806932449341</v>
      </c>
      <c r="AC54" s="107">
        <v>1.1562689542770386</v>
      </c>
      <c r="AD54" s="107">
        <v>1.3243820667266846</v>
      </c>
      <c r="AE54" s="107">
        <v>1.341822624206543</v>
      </c>
      <c r="AF54" s="107">
        <v>1.0204771757125854</v>
      </c>
      <c r="AG54" s="107">
        <v>0.907054603099823</v>
      </c>
      <c r="AH54" s="107">
        <v>1.8585054874420166</v>
      </c>
      <c r="AI54" s="107">
        <v>1.2392295598983765</v>
      </c>
      <c r="AJ54" s="107">
        <v>1.2506537437438965</v>
      </c>
      <c r="AK54" s="107">
        <v>-0.1154848039150238</v>
      </c>
      <c r="AL54" s="107">
        <v>9.2646349221467972E-3</v>
      </c>
      <c r="AM54" s="107">
        <v>4.219958558678627E-3</v>
      </c>
      <c r="AN54" s="107">
        <v>2.5466268416494131E-3</v>
      </c>
      <c r="AO54" s="107">
        <v>0.25785467028617859</v>
      </c>
      <c r="AP54" s="107">
        <v>-3.6404211074113846E-2</v>
      </c>
      <c r="AQ54" s="107">
        <v>1.0495015885680914E-3</v>
      </c>
      <c r="AR54" s="107">
        <v>-2.2858871147036552E-2</v>
      </c>
      <c r="AS54" s="107">
        <v>0.10696101188659668</v>
      </c>
      <c r="AT54" s="107">
        <v>-1.4937182888388634E-2</v>
      </c>
      <c r="AU54" s="107">
        <v>1.7537252977490425E-2</v>
      </c>
      <c r="AV54" s="107">
        <v>1.1753407716751099</v>
      </c>
    </row>
    <row r="55" spans="1:48" s="9" customFormat="1" x14ac:dyDescent="0.2">
      <c r="A55" s="9" t="s">
        <v>130</v>
      </c>
      <c r="B55" s="106">
        <v>2021</v>
      </c>
      <c r="C55" s="107">
        <v>1.1417528390884399</v>
      </c>
      <c r="D55" s="107">
        <v>1.2332549095153809</v>
      </c>
      <c r="E55" s="107">
        <v>0.92580437660217285</v>
      </c>
      <c r="F55" s="107">
        <v>1.2138270139694214</v>
      </c>
      <c r="G55" s="107">
        <v>1.2560243606567383</v>
      </c>
      <c r="H55" s="107">
        <v>0.94062238931655884</v>
      </c>
      <c r="I55" s="107">
        <v>0.90902137756347656</v>
      </c>
      <c r="J55" s="107">
        <v>4.6733330935239792E-2</v>
      </c>
      <c r="K55" s="107">
        <v>9.7264610230922699E-3</v>
      </c>
      <c r="L55" s="107">
        <v>3.7006869912147522E-2</v>
      </c>
      <c r="M55" s="107">
        <v>-9.2716369545087218E-4</v>
      </c>
      <c r="N55" s="107">
        <v>-4.1755854908842593E-5</v>
      </c>
      <c r="O55" s="107">
        <v>1.8815069051925093E-4</v>
      </c>
      <c r="P55" s="107">
        <v>1.1640399461612105E-3</v>
      </c>
      <c r="Q55" s="107">
        <v>9.3431901186704636E-3</v>
      </c>
      <c r="R55" s="107">
        <v>3.9103507995605469E-2</v>
      </c>
      <c r="S55" s="107">
        <v>4.1513753785693552E-6</v>
      </c>
      <c r="T55" s="107">
        <v>-7.034254667814821E-5</v>
      </c>
      <c r="U55" s="107">
        <v>-6.3443853287026286E-4</v>
      </c>
      <c r="V55" s="107">
        <v>-4.5747840777039528E-3</v>
      </c>
      <c r="W55" s="107">
        <v>3.1787753105163574E-3</v>
      </c>
      <c r="X55" s="107">
        <v>-0.10025119781494141</v>
      </c>
      <c r="Y55" s="107">
        <v>3.5505420528352261E-3</v>
      </c>
      <c r="Z55" s="107">
        <v>0.8575742244720459</v>
      </c>
      <c r="AA55" s="107">
        <v>1.1753407716751099</v>
      </c>
      <c r="AB55" s="107">
        <v>1.17589271068573</v>
      </c>
      <c r="AC55" s="107">
        <v>1.1597070693969727</v>
      </c>
      <c r="AD55" s="107">
        <v>1.0481033325195313</v>
      </c>
      <c r="AE55" s="107">
        <v>1.2138267755508423</v>
      </c>
      <c r="AF55" s="107">
        <v>1.0194233655929565</v>
      </c>
      <c r="AG55" s="107">
        <v>0.90859723091125488</v>
      </c>
      <c r="AH55" s="107">
        <v>1.8750485181808472</v>
      </c>
      <c r="AI55" s="107">
        <v>1.258803129196167</v>
      </c>
      <c r="AJ55" s="107">
        <v>1.2337325811386108</v>
      </c>
      <c r="AK55" s="107">
        <v>-1.0676603764295578E-2</v>
      </c>
      <c r="AL55" s="107">
        <v>0</v>
      </c>
      <c r="AM55" s="107">
        <v>1.1163628660142422E-3</v>
      </c>
      <c r="AN55" s="107">
        <v>2.9689997900277376E-3</v>
      </c>
      <c r="AO55" s="107">
        <v>-0.23396377265453339</v>
      </c>
      <c r="AP55" s="107">
        <v>-0.10025081783533096</v>
      </c>
      <c r="AQ55" s="107">
        <v>-1.0331630473956466E-3</v>
      </c>
      <c r="AR55" s="107">
        <v>1.6992582241073251E-3</v>
      </c>
      <c r="AS55" s="107">
        <v>8.8618984445929527E-3</v>
      </c>
      <c r="AT55" s="107">
        <v>1.5671510249376297E-2</v>
      </c>
      <c r="AU55" s="107">
        <v>-1.3622257858514786E-2</v>
      </c>
      <c r="AV55" s="107">
        <v>0.97259068489074707</v>
      </c>
    </row>
    <row r="56" spans="1:48" s="9" customFormat="1" x14ac:dyDescent="0.2">
      <c r="A56" s="9" t="s">
        <v>130</v>
      </c>
      <c r="B56" s="106">
        <v>2022</v>
      </c>
      <c r="C56" s="107">
        <v>1.1505900621414185</v>
      </c>
      <c r="D56" s="107">
        <v>1.2447628974914551</v>
      </c>
      <c r="E56" s="107">
        <v>0.92434471845626831</v>
      </c>
      <c r="F56" s="107">
        <v>1.2531023025512695</v>
      </c>
      <c r="G56" s="107">
        <v>1.2495690584182739</v>
      </c>
      <c r="H56" s="107">
        <v>0.9181932806968689</v>
      </c>
      <c r="I56" s="107">
        <v>0.92078959941864014</v>
      </c>
      <c r="J56" s="107">
        <v>-1.5778867527842522E-3</v>
      </c>
      <c r="K56" s="107">
        <v>7.7102826908230782E-3</v>
      </c>
      <c r="L56" s="107">
        <v>-9.2881694436073303E-3</v>
      </c>
      <c r="M56" s="107">
        <v>2.2281291894614697E-3</v>
      </c>
      <c r="N56" s="107">
        <v>-6.2572828028351068E-5</v>
      </c>
      <c r="O56" s="107">
        <v>7.5750774703919888E-4</v>
      </c>
      <c r="P56" s="107">
        <v>-4.6168832341209054E-4</v>
      </c>
      <c r="Q56" s="107">
        <v>5.2489070221781731E-3</v>
      </c>
      <c r="R56" s="107">
        <v>-1.2437363155186176E-2</v>
      </c>
      <c r="S56" s="107">
        <v>-6.2467843235936016E-6</v>
      </c>
      <c r="T56" s="107">
        <v>-2.9711023671552539E-4</v>
      </c>
      <c r="U56" s="107">
        <v>-3.4888280788436532E-4</v>
      </c>
      <c r="V56" s="107">
        <v>5.6980270892381668E-3</v>
      </c>
      <c r="W56" s="107">
        <v>-1.8965939525514841E-3</v>
      </c>
      <c r="X56" s="107">
        <v>3.1844139099121094E-2</v>
      </c>
      <c r="Y56" s="107">
        <v>-5.1526925526559353E-3</v>
      </c>
      <c r="Z56" s="107">
        <v>0.87899684906005859</v>
      </c>
      <c r="AA56" s="107">
        <v>1.1753407716751099</v>
      </c>
      <c r="AB56" s="107">
        <v>1.1808016300201416</v>
      </c>
      <c r="AC56" s="107">
        <v>1.1585792303085327</v>
      </c>
      <c r="AD56" s="107">
        <v>0.89695662260055542</v>
      </c>
      <c r="AE56" s="107">
        <v>1.2531026601791382</v>
      </c>
      <c r="AF56" s="107">
        <v>1.0204771757125854</v>
      </c>
      <c r="AG56" s="107">
        <v>0.91425442695617676</v>
      </c>
      <c r="AH56" s="107">
        <v>1.8750485181808472</v>
      </c>
      <c r="AI56" s="107">
        <v>1.2332776784896851</v>
      </c>
      <c r="AJ56" s="107">
        <v>1.2496415376663208</v>
      </c>
      <c r="AK56" s="107">
        <v>2.4673571810126305E-2</v>
      </c>
      <c r="AL56" s="107">
        <v>0</v>
      </c>
      <c r="AM56" s="107">
        <v>4.165965598076582E-3</v>
      </c>
      <c r="AN56" s="107">
        <v>-9.7304506925866008E-4</v>
      </c>
      <c r="AO56" s="107">
        <v>-0.15572993457317352</v>
      </c>
      <c r="AP56" s="107">
        <v>3.18446084856987E-2</v>
      </c>
      <c r="AQ56" s="107">
        <v>1.0331630473956466E-3</v>
      </c>
      <c r="AR56" s="107">
        <v>6.2070116400718689E-3</v>
      </c>
      <c r="AS56" s="107">
        <v>0</v>
      </c>
      <c r="AT56" s="107">
        <v>-2.0486012101173401E-2</v>
      </c>
      <c r="AU56" s="107">
        <v>1.2812508270144463E-2</v>
      </c>
      <c r="AV56" s="107">
        <v>1.0192917585372925</v>
      </c>
    </row>
    <row r="57" spans="1:48" s="9" customFormat="1" x14ac:dyDescent="0.2">
      <c r="A57" s="9" t="s">
        <v>130</v>
      </c>
      <c r="B57" s="106">
        <v>2023</v>
      </c>
      <c r="C57" s="107">
        <v>1.1574463844299316</v>
      </c>
      <c r="D57" s="107">
        <v>1.2820687294006348</v>
      </c>
      <c r="E57" s="107">
        <v>0.90279591083526611</v>
      </c>
      <c r="F57" s="107">
        <v>1.3326349258422852</v>
      </c>
      <c r="G57" s="107">
        <v>1.2594451904296875</v>
      </c>
      <c r="H57" s="107">
        <v>0.86853981018066406</v>
      </c>
      <c r="I57" s="107">
        <v>0.91901302337646484</v>
      </c>
      <c r="J57" s="107">
        <v>-2.3588567972183228E-2</v>
      </c>
      <c r="K57" s="107">
        <v>5.9413150884211063E-3</v>
      </c>
      <c r="L57" s="107">
        <v>-2.9529882594943047E-2</v>
      </c>
      <c r="M57" s="107">
        <v>2.7932228986173868E-3</v>
      </c>
      <c r="N57" s="107">
        <v>6.4036585172289051E-6</v>
      </c>
      <c r="O57" s="107">
        <v>7.6536560663953424E-4</v>
      </c>
      <c r="P57" s="107">
        <v>1.4902058755978942E-3</v>
      </c>
      <c r="Q57" s="107">
        <v>8.861171081662178E-4</v>
      </c>
      <c r="R57" s="107">
        <v>-2.2866448387503624E-2</v>
      </c>
      <c r="S57" s="107">
        <v>-2.7487872102938127E-6</v>
      </c>
      <c r="T57" s="107">
        <v>1.9974551105406135E-4</v>
      </c>
      <c r="U57" s="107">
        <v>-1.5002349391579628E-3</v>
      </c>
      <c r="V57" s="107">
        <v>-2.6738923043012619E-3</v>
      </c>
      <c r="W57" s="107">
        <v>-2.6863035745918751E-3</v>
      </c>
      <c r="X57" s="107">
        <v>6.1535835266113281E-2</v>
      </c>
      <c r="Y57" s="107">
        <v>7.872559130191803E-3</v>
      </c>
      <c r="Z57" s="107">
        <v>0.90712571144104004</v>
      </c>
      <c r="AA57" s="107">
        <v>1.1753407716751099</v>
      </c>
      <c r="AB57" s="107">
        <v>1.1855003833770752</v>
      </c>
      <c r="AC57" s="107">
        <v>1.1628305912017822</v>
      </c>
      <c r="AD57" s="107">
        <v>0.87598961591720581</v>
      </c>
      <c r="AE57" s="107">
        <v>1.3326343297958374</v>
      </c>
      <c r="AF57" s="107">
        <v>1.0204771757125854</v>
      </c>
      <c r="AG57" s="107">
        <v>0.91275697946548462</v>
      </c>
      <c r="AH57" s="107">
        <v>1.9021061658859253</v>
      </c>
      <c r="AI57" s="107">
        <v>1.2428268194198608</v>
      </c>
      <c r="AJ57" s="107">
        <v>1.260991096496582</v>
      </c>
      <c r="AK57" s="107">
        <v>3.1499743461608887E-2</v>
      </c>
      <c r="AL57" s="107">
        <v>0</v>
      </c>
      <c r="AM57" s="107">
        <v>3.9713974110782146E-3</v>
      </c>
      <c r="AN57" s="107">
        <v>3.6627496592700481E-3</v>
      </c>
      <c r="AO57" s="107">
        <v>-2.3653257638216019E-2</v>
      </c>
      <c r="AP57" s="107">
        <v>6.1535045504570007E-2</v>
      </c>
      <c r="AQ57" s="107">
        <v>0</v>
      </c>
      <c r="AR57" s="107">
        <v>-1.6392447287216783E-3</v>
      </c>
      <c r="AS57" s="107">
        <v>1.4327232725918293E-2</v>
      </c>
      <c r="AT57" s="107">
        <v>7.7130729332566261E-3</v>
      </c>
      <c r="AU57" s="107">
        <v>9.0412944555282593E-3</v>
      </c>
      <c r="AV57" s="107">
        <v>1.0411902666091919</v>
      </c>
    </row>
    <row r="58" spans="1:48" x14ac:dyDescent="0.2">
      <c r="A58" s="46" t="s">
        <v>103</v>
      </c>
      <c r="B58" s="45" t="s">
        <v>104</v>
      </c>
      <c r="C58" s="45" t="s">
        <v>121</v>
      </c>
      <c r="D58" s="45" t="s">
        <v>122</v>
      </c>
      <c r="E58" s="45" t="s">
        <v>123</v>
      </c>
      <c r="F58" s="45" t="s">
        <v>124</v>
      </c>
      <c r="G58" s="45" t="s">
        <v>125</v>
      </c>
      <c r="H58" s="45" t="s">
        <v>126</v>
      </c>
      <c r="I58" s="45" t="s">
        <v>127</v>
      </c>
      <c r="J58" s="45" t="s">
        <v>105</v>
      </c>
      <c r="K58" s="45" t="s">
        <v>106</v>
      </c>
      <c r="L58" s="45" t="s">
        <v>107</v>
      </c>
      <c r="M58" s="45" t="s">
        <v>108</v>
      </c>
      <c r="N58" s="45" t="s">
        <v>109</v>
      </c>
      <c r="O58" s="45" t="s">
        <v>110</v>
      </c>
      <c r="P58" s="45" t="s">
        <v>111</v>
      </c>
      <c r="Q58" s="45" t="s">
        <v>112</v>
      </c>
      <c r="R58" s="45" t="s">
        <v>113</v>
      </c>
      <c r="S58" s="45" t="s">
        <v>114</v>
      </c>
      <c r="T58" s="45" t="s">
        <v>115</v>
      </c>
      <c r="U58" s="45" t="s">
        <v>116</v>
      </c>
      <c r="V58" s="45" t="s">
        <v>117</v>
      </c>
      <c r="W58" s="45" t="s">
        <v>118</v>
      </c>
      <c r="X58" s="45" t="s">
        <v>119</v>
      </c>
      <c r="Y58" s="45" t="s">
        <v>120</v>
      </c>
      <c r="Z58" s="45" t="s">
        <v>142</v>
      </c>
      <c r="AA58" s="45" t="s">
        <v>143</v>
      </c>
      <c r="AB58" s="45" t="s">
        <v>144</v>
      </c>
      <c r="AC58" s="45" t="s">
        <v>145</v>
      </c>
      <c r="AD58" s="45" t="s">
        <v>146</v>
      </c>
      <c r="AE58" s="45" t="s">
        <v>147</v>
      </c>
      <c r="AF58" s="45" t="s">
        <v>148</v>
      </c>
      <c r="AG58" s="45" t="s">
        <v>149</v>
      </c>
      <c r="AH58" s="45" t="s">
        <v>150</v>
      </c>
      <c r="AI58" s="45" t="s">
        <v>151</v>
      </c>
      <c r="AJ58" s="45" t="s">
        <v>152</v>
      </c>
      <c r="AK58" s="45" t="s">
        <v>173</v>
      </c>
      <c r="AL58" s="45" t="s">
        <v>174</v>
      </c>
      <c r="AM58" s="45" t="s">
        <v>175</v>
      </c>
      <c r="AN58" s="45" t="s">
        <v>176</v>
      </c>
      <c r="AO58" s="45" t="s">
        <v>177</v>
      </c>
      <c r="AP58" s="45" t="s">
        <v>178</v>
      </c>
      <c r="AQ58" s="45" t="s">
        <v>179</v>
      </c>
      <c r="AR58" s="45" t="s">
        <v>180</v>
      </c>
      <c r="AS58" s="45" t="s">
        <v>181</v>
      </c>
      <c r="AT58" s="45" t="s">
        <v>182</v>
      </c>
      <c r="AU58" s="45" t="s">
        <v>183</v>
      </c>
      <c r="AV58" s="269" t="s">
        <v>333</v>
      </c>
    </row>
    <row r="59" spans="1:48" s="9" customFormat="1" x14ac:dyDescent="0.2">
      <c r="A59" s="9" t="s">
        <v>131</v>
      </c>
      <c r="B59" s="106">
        <v>2006</v>
      </c>
      <c r="C59" s="107">
        <v>1</v>
      </c>
      <c r="D59" s="107">
        <v>1</v>
      </c>
      <c r="E59" s="107">
        <v>1</v>
      </c>
      <c r="F59" s="107">
        <v>1</v>
      </c>
      <c r="G59" s="107">
        <v>1</v>
      </c>
      <c r="H59" s="107">
        <v>1</v>
      </c>
      <c r="I59" s="107">
        <v>1</v>
      </c>
      <c r="J59" s="107"/>
      <c r="K59" s="107"/>
      <c r="L59" s="107"/>
      <c r="M59" s="107"/>
      <c r="N59" s="107"/>
      <c r="O59" s="107"/>
      <c r="P59" s="107"/>
      <c r="Q59" s="107"/>
      <c r="R59" s="107"/>
      <c r="S59" s="107"/>
      <c r="T59" s="107"/>
      <c r="U59" s="107"/>
      <c r="V59" s="107"/>
      <c r="W59" s="107"/>
      <c r="X59" s="107"/>
      <c r="Y59" s="107"/>
      <c r="Z59" s="107">
        <v>1</v>
      </c>
      <c r="AA59" s="107">
        <v>1</v>
      </c>
      <c r="AB59" s="107">
        <v>1</v>
      </c>
      <c r="AC59" s="107">
        <v>1</v>
      </c>
      <c r="AD59" s="107">
        <v>1</v>
      </c>
      <c r="AE59" s="107">
        <v>1</v>
      </c>
      <c r="AF59" s="107">
        <v>1</v>
      </c>
      <c r="AG59" s="107">
        <v>1</v>
      </c>
      <c r="AH59" s="107">
        <v>1</v>
      </c>
      <c r="AI59" s="107">
        <v>1</v>
      </c>
      <c r="AJ59" s="107">
        <v>1</v>
      </c>
      <c r="AK59" s="107"/>
      <c r="AL59" s="107"/>
      <c r="AM59" s="107"/>
      <c r="AN59" s="107"/>
      <c r="AO59" s="107"/>
      <c r="AP59" s="107"/>
      <c r="AQ59" s="107"/>
      <c r="AR59" s="107"/>
      <c r="AS59" s="107"/>
      <c r="AT59" s="107"/>
      <c r="AU59" s="107"/>
      <c r="AV59" s="107">
        <v>1</v>
      </c>
    </row>
    <row r="60" spans="1:48" s="9" customFormat="1" x14ac:dyDescent="0.2">
      <c r="A60" s="9" t="s">
        <v>131</v>
      </c>
      <c r="B60" s="106">
        <v>2007</v>
      </c>
      <c r="C60" s="107">
        <v>1.0138671398162842</v>
      </c>
      <c r="D60" s="107">
        <v>1.0617121458053589</v>
      </c>
      <c r="E60" s="107">
        <v>0.95493590831756592</v>
      </c>
      <c r="F60" s="107">
        <v>1.0649656057357788</v>
      </c>
      <c r="G60" s="107">
        <v>1.0568130016326904</v>
      </c>
      <c r="H60" s="107">
        <v>0.9520186185836792</v>
      </c>
      <c r="I60" s="107">
        <v>0.95936286449432373</v>
      </c>
      <c r="J60" s="107">
        <v>-4.611104354262352E-2</v>
      </c>
      <c r="K60" s="107">
        <v>1.37718440964818E-2</v>
      </c>
      <c r="L60" s="107">
        <v>-5.9882886707782745E-2</v>
      </c>
      <c r="M60" s="107">
        <v>1.6457288293167949E-3</v>
      </c>
      <c r="N60" s="107">
        <v>9.2368674813769758E-5</v>
      </c>
      <c r="O60" s="107">
        <v>2.6311399415135384E-3</v>
      </c>
      <c r="P60" s="107">
        <v>5.7047535665333271E-3</v>
      </c>
      <c r="Q60" s="107">
        <v>3.6978530697524548E-3</v>
      </c>
      <c r="R60" s="107">
        <v>-2.6085767894983292E-2</v>
      </c>
      <c r="S60" s="107">
        <v>-3.1981000211089849E-4</v>
      </c>
      <c r="T60" s="107">
        <v>-8.9973647845908999E-5</v>
      </c>
      <c r="U60" s="107">
        <v>-1.873753615655005E-3</v>
      </c>
      <c r="V60" s="107">
        <v>-1.4844387769699097E-2</v>
      </c>
      <c r="W60" s="107">
        <v>-1.6669195145368576E-2</v>
      </c>
      <c r="X60" s="107">
        <v>6.29425048828125E-2</v>
      </c>
      <c r="Y60" s="107">
        <v>5.5257752537727356E-2</v>
      </c>
      <c r="Z60" s="107">
        <v>1.0166642665863037</v>
      </c>
      <c r="AA60" s="107">
        <v>1</v>
      </c>
      <c r="AB60" s="107">
        <v>1.0119757652282715</v>
      </c>
      <c r="AC60" s="107">
        <v>1.0123335123062134</v>
      </c>
      <c r="AD60" s="107">
        <v>0.97834521532058716</v>
      </c>
      <c r="AE60" s="107">
        <v>1.0649656057357788</v>
      </c>
      <c r="AF60" s="107">
        <v>1.0089095830917358</v>
      </c>
      <c r="AG60" s="107">
        <v>1.0012091398239136</v>
      </c>
      <c r="AH60" s="107">
        <v>1.0990318059921265</v>
      </c>
      <c r="AI60" s="107">
        <v>1.0836730003356934</v>
      </c>
      <c r="AJ60" s="107">
        <v>1.0613142251968384</v>
      </c>
      <c r="AK60" s="107">
        <v>1.6526933759450912E-2</v>
      </c>
      <c r="AL60" s="107">
        <v>0</v>
      </c>
      <c r="AM60" s="107">
        <v>1.1904633603990078E-2</v>
      </c>
      <c r="AN60" s="107">
        <v>1.2258060276508331E-2</v>
      </c>
      <c r="AO60" s="107">
        <v>-2.189268171787262E-2</v>
      </c>
      <c r="AP60" s="107">
        <v>6.2942482531070709E-2</v>
      </c>
      <c r="AQ60" s="107">
        <v>8.8701257482171059E-3</v>
      </c>
      <c r="AR60" s="107">
        <v>1.2084294576197863E-3</v>
      </c>
      <c r="AS60" s="107">
        <v>9.4429612159729004E-2</v>
      </c>
      <c r="AT60" s="107">
        <v>8.0356232821941376E-2</v>
      </c>
      <c r="AU60" s="107">
        <v>5.9508025646209717E-2</v>
      </c>
      <c r="AV60" s="107">
        <v>0.98025500774383545</v>
      </c>
    </row>
    <row r="61" spans="1:48" s="9" customFormat="1" x14ac:dyDescent="0.2">
      <c r="A61" s="9" t="s">
        <v>131</v>
      </c>
      <c r="B61" s="106">
        <v>2008</v>
      </c>
      <c r="C61" s="107">
        <v>1.0152091979980469</v>
      </c>
      <c r="D61" s="107">
        <v>1.1876072883605957</v>
      </c>
      <c r="E61" s="107">
        <v>0.85483574867248535</v>
      </c>
      <c r="F61" s="107">
        <v>1.2919259071350098</v>
      </c>
      <c r="G61" s="107">
        <v>1.1021989583969116</v>
      </c>
      <c r="H61" s="107">
        <v>0.78581070899963379</v>
      </c>
      <c r="I61" s="107">
        <v>0.92107623815536499</v>
      </c>
      <c r="J61" s="107">
        <v>-0.11073491722345352</v>
      </c>
      <c r="K61" s="107">
        <v>1.3228432508185506E-3</v>
      </c>
      <c r="L61" s="107">
        <v>-0.11205776035785675</v>
      </c>
      <c r="M61" s="107">
        <v>3.5218459088355303E-3</v>
      </c>
      <c r="N61" s="107">
        <v>5.2226598199922591E-5</v>
      </c>
      <c r="O61" s="107">
        <v>2.5061424821615219E-3</v>
      </c>
      <c r="P61" s="107">
        <v>6.4869308844208717E-3</v>
      </c>
      <c r="Q61" s="107">
        <v>-1.1244302615523338E-2</v>
      </c>
      <c r="R61" s="107">
        <v>-8.5785582661628723E-2</v>
      </c>
      <c r="S61" s="107">
        <v>-6.407278124243021E-4</v>
      </c>
      <c r="T61" s="107">
        <v>-1.6321045404765755E-4</v>
      </c>
      <c r="U61" s="107">
        <v>-1.0535407345741987E-3</v>
      </c>
      <c r="V61" s="107">
        <v>-1.3783958740532398E-2</v>
      </c>
      <c r="W61" s="107">
        <v>-1.063073892146349E-2</v>
      </c>
      <c r="X61" s="107">
        <v>0.1931915283203125</v>
      </c>
      <c r="Y61" s="107">
        <v>4.2049407958984375E-2</v>
      </c>
      <c r="Z61" s="107">
        <v>1.0532505512237549</v>
      </c>
      <c r="AA61" s="107">
        <v>1</v>
      </c>
      <c r="AB61" s="107">
        <v>1.0236669778823853</v>
      </c>
      <c r="AC61" s="107">
        <v>1.0267329216003418</v>
      </c>
      <c r="AD61" s="107">
        <v>1.0484081506729126</v>
      </c>
      <c r="AE61" s="107">
        <v>1.2919260263442993</v>
      </c>
      <c r="AF61" s="107">
        <v>1.0273867845535278</v>
      </c>
      <c r="AG61" s="107">
        <v>1.00339674949646</v>
      </c>
      <c r="AH61" s="107">
        <v>1.1642611026763916</v>
      </c>
      <c r="AI61" s="107">
        <v>1.1729801893234253</v>
      </c>
      <c r="AJ61" s="107">
        <v>1.099396824836731</v>
      </c>
      <c r="AK61" s="107">
        <v>3.5354256629943848E-2</v>
      </c>
      <c r="AL61" s="107">
        <v>0</v>
      </c>
      <c r="AM61" s="107">
        <v>1.148663368076086E-2</v>
      </c>
      <c r="AN61" s="107">
        <v>1.4123717322945595E-2</v>
      </c>
      <c r="AO61" s="107">
        <v>6.9165661931037903E-2</v>
      </c>
      <c r="AP61" s="107">
        <v>0.19319163262844086</v>
      </c>
      <c r="AQ61" s="107">
        <v>1.8148355185985565E-2</v>
      </c>
      <c r="AR61" s="107">
        <v>2.1826187148690224E-3</v>
      </c>
      <c r="AS61" s="107">
        <v>5.7657014578580856E-2</v>
      </c>
      <c r="AT61" s="107">
        <v>7.9191520810127258E-2</v>
      </c>
      <c r="AU61" s="107">
        <v>3.5253703594207764E-2</v>
      </c>
      <c r="AV61" s="107">
        <v>0.97647488117218018</v>
      </c>
    </row>
    <row r="62" spans="1:48" s="9" customFormat="1" x14ac:dyDescent="0.2">
      <c r="A62" s="9" t="s">
        <v>131</v>
      </c>
      <c r="B62" s="106">
        <v>2009</v>
      </c>
      <c r="C62" s="107">
        <v>1.0492856502532959</v>
      </c>
      <c r="D62" s="107">
        <v>1.1494909524917603</v>
      </c>
      <c r="E62" s="107">
        <v>0.91282624006271362</v>
      </c>
      <c r="F62" s="107">
        <v>1.1693949699401855</v>
      </c>
      <c r="G62" s="107">
        <v>1.1362427473068237</v>
      </c>
      <c r="H62" s="107">
        <v>0.89728927612304688</v>
      </c>
      <c r="I62" s="107">
        <v>0.92346960306167603</v>
      </c>
      <c r="J62" s="107">
        <v>6.5636232495307922E-2</v>
      </c>
      <c r="K62" s="107">
        <v>3.301486000418663E-2</v>
      </c>
      <c r="L62" s="107">
        <v>3.2621372491121292E-2</v>
      </c>
      <c r="M62" s="107">
        <v>-3.882689168676734E-3</v>
      </c>
      <c r="N62" s="107">
        <v>2.2850215435028076E-2</v>
      </c>
      <c r="O62" s="107">
        <v>2.3685283958911896E-3</v>
      </c>
      <c r="P62" s="107">
        <v>4.0890038944780827E-3</v>
      </c>
      <c r="Q62" s="107">
        <v>7.5898002833127975E-3</v>
      </c>
      <c r="R62" s="107">
        <v>4.5255735516548157E-2</v>
      </c>
      <c r="S62" s="107">
        <v>-1.530529698356986E-4</v>
      </c>
      <c r="T62" s="107">
        <v>-5.2659022912848741E-5</v>
      </c>
      <c r="U62" s="107">
        <v>-1.168998540379107E-3</v>
      </c>
      <c r="V62" s="107">
        <v>-5.5942665785551071E-3</v>
      </c>
      <c r="W62" s="107">
        <v>-5.6653865613043308E-3</v>
      </c>
      <c r="X62" s="107">
        <v>-9.964752197265625E-2</v>
      </c>
      <c r="Y62" s="107">
        <v>3.0419794842600822E-2</v>
      </c>
      <c r="Z62" s="107">
        <v>1.0133730173110962</v>
      </c>
      <c r="AA62" s="107">
        <v>1.0596002340316772</v>
      </c>
      <c r="AB62" s="107">
        <v>1.0342109203338623</v>
      </c>
      <c r="AC62" s="107">
        <v>1.035366415977478</v>
      </c>
      <c r="AD62" s="107">
        <v>1.0029659271240234</v>
      </c>
      <c r="AE62" s="107">
        <v>1.1693956851959229</v>
      </c>
      <c r="AF62" s="107">
        <v>1.0318690538406372</v>
      </c>
      <c r="AG62" s="107">
        <v>1.0029298067092896</v>
      </c>
      <c r="AH62" s="107">
        <v>1.2508320808410645</v>
      </c>
      <c r="AI62" s="107">
        <v>1.2352455854415894</v>
      </c>
      <c r="AJ62" s="107">
        <v>1.1306184530258179</v>
      </c>
      <c r="AK62" s="107">
        <v>-3.8596771657466888E-2</v>
      </c>
      <c r="AL62" s="107">
        <v>5.7891692966222763E-2</v>
      </c>
      <c r="AM62" s="107">
        <v>1.0247524827718735E-2</v>
      </c>
      <c r="AN62" s="107">
        <v>8.3735054358839989E-3</v>
      </c>
      <c r="AO62" s="107">
        <v>-4.4311422854661942E-2</v>
      </c>
      <c r="AP62" s="107">
        <v>-9.9647030234336853E-2</v>
      </c>
      <c r="AQ62" s="107">
        <v>4.3532713316380978E-3</v>
      </c>
      <c r="AR62" s="107">
        <v>-4.6551399282179773E-4</v>
      </c>
      <c r="AS62" s="107">
        <v>7.1722321212291718E-2</v>
      </c>
      <c r="AT62" s="107">
        <v>5.1722142845392227E-2</v>
      </c>
      <c r="AU62" s="107">
        <v>2.80031468719244E-2</v>
      </c>
      <c r="AV62" s="107">
        <v>1.0596002340316772</v>
      </c>
    </row>
    <row r="63" spans="1:48" s="9" customFormat="1" x14ac:dyDescent="0.2">
      <c r="A63" s="9" t="s">
        <v>131</v>
      </c>
      <c r="B63" s="106">
        <v>2010</v>
      </c>
      <c r="C63" s="107">
        <v>1.0820466279983521</v>
      </c>
      <c r="D63" s="107">
        <v>1.1567425727844238</v>
      </c>
      <c r="E63" s="107">
        <v>0.93542557954788208</v>
      </c>
      <c r="F63" s="107">
        <v>1.1384842395782471</v>
      </c>
      <c r="G63" s="107">
        <v>1.1729711294174194</v>
      </c>
      <c r="H63" s="107">
        <v>0.9504273533821106</v>
      </c>
      <c r="I63" s="107">
        <v>0.92248362302780151</v>
      </c>
      <c r="J63" s="107">
        <v>2.4456022307276726E-2</v>
      </c>
      <c r="K63" s="107">
        <v>3.0744727700948715E-2</v>
      </c>
      <c r="L63" s="107">
        <v>-6.2887058593332767E-3</v>
      </c>
      <c r="M63" s="107">
        <v>-1.5125669597182423E-4</v>
      </c>
      <c r="N63" s="107">
        <v>2.5980855571106076E-4</v>
      </c>
      <c r="O63" s="107">
        <v>2.1069603972136974E-3</v>
      </c>
      <c r="P63" s="107">
        <v>3.7061730399727821E-3</v>
      </c>
      <c r="Q63" s="107">
        <v>2.4823041632771492E-2</v>
      </c>
      <c r="R63" s="107">
        <v>1.1205519549548626E-2</v>
      </c>
      <c r="S63" s="107">
        <v>-1.0363795445300639E-4</v>
      </c>
      <c r="T63" s="107">
        <v>2.269905417051632E-5</v>
      </c>
      <c r="U63" s="107">
        <v>-1.1537611862877384E-4</v>
      </c>
      <c r="V63" s="107">
        <v>-9.4276778399944305E-3</v>
      </c>
      <c r="W63" s="107">
        <v>-7.8702326864004135E-3</v>
      </c>
      <c r="X63" s="107">
        <v>-2.6788711547851563E-2</v>
      </c>
      <c r="Y63" s="107">
        <v>3.1812980771064758E-2</v>
      </c>
      <c r="Z63" s="107">
        <v>1.0124896764755249</v>
      </c>
      <c r="AA63" s="107">
        <v>1.0596002340316772</v>
      </c>
      <c r="AB63" s="107">
        <v>1.042982816696167</v>
      </c>
      <c r="AC63" s="107">
        <v>1.0427048206329346</v>
      </c>
      <c r="AD63" s="107">
        <v>0.83396613597869873</v>
      </c>
      <c r="AE63" s="107">
        <v>1.1384848356246948</v>
      </c>
      <c r="AF63" s="107">
        <v>1.034760594367981</v>
      </c>
      <c r="AG63" s="107">
        <v>1.0023114681243896</v>
      </c>
      <c r="AH63" s="107">
        <v>1.2592142820358276</v>
      </c>
      <c r="AI63" s="107">
        <v>1.3066962957382202</v>
      </c>
      <c r="AJ63" s="107">
        <v>1.167361855506897</v>
      </c>
      <c r="AK63" s="107">
        <v>-8.7203655857592821E-4</v>
      </c>
      <c r="AL63" s="107">
        <v>0</v>
      </c>
      <c r="AM63" s="107">
        <v>8.4459325298666954E-3</v>
      </c>
      <c r="AN63" s="107">
        <v>7.062762975692749E-3</v>
      </c>
      <c r="AO63" s="107">
        <v>-0.18452402949333191</v>
      </c>
      <c r="AP63" s="107">
        <v>-2.6788854971528053E-2</v>
      </c>
      <c r="AQ63" s="107">
        <v>2.7983016334474087E-3</v>
      </c>
      <c r="AR63" s="107">
        <v>-6.1667070258408785E-4</v>
      </c>
      <c r="AS63" s="107">
        <v>6.678988691419363E-3</v>
      </c>
      <c r="AT63" s="107">
        <v>5.6232243776321411E-2</v>
      </c>
      <c r="AU63" s="107">
        <v>3.198155015707016E-2</v>
      </c>
      <c r="AV63" s="107">
        <v>1.0395699739456177</v>
      </c>
    </row>
    <row r="64" spans="1:48" s="9" customFormat="1" x14ac:dyDescent="0.2">
      <c r="A64" s="9" t="s">
        <v>131</v>
      </c>
      <c r="B64" s="106">
        <v>2011</v>
      </c>
      <c r="C64" s="107">
        <v>1.107978343963623</v>
      </c>
      <c r="D64" s="107">
        <v>1.1912133693695068</v>
      </c>
      <c r="E64" s="107">
        <v>0.930125892162323</v>
      </c>
      <c r="F64" s="107">
        <v>1.1771882772445679</v>
      </c>
      <c r="G64" s="107">
        <v>1.2046705484390259</v>
      </c>
      <c r="H64" s="107">
        <v>0.94120734930038452</v>
      </c>
      <c r="I64" s="107">
        <v>0.9197356104850769</v>
      </c>
      <c r="J64" s="107">
        <v>-5.6816507130861282E-3</v>
      </c>
      <c r="K64" s="107">
        <v>2.3682806640863419E-2</v>
      </c>
      <c r="L64" s="107">
        <v>-2.9364457353949547E-2</v>
      </c>
      <c r="M64" s="107">
        <v>4.749879299197346E-4</v>
      </c>
      <c r="N64" s="107">
        <v>1.4738419093191624E-2</v>
      </c>
      <c r="O64" s="107">
        <v>2.2170024458318949E-3</v>
      </c>
      <c r="P64" s="107">
        <v>4.7772759571671486E-3</v>
      </c>
      <c r="Q64" s="107">
        <v>1.4751205453649163E-3</v>
      </c>
      <c r="R64" s="107">
        <v>-1.3810924254357815E-2</v>
      </c>
      <c r="S64" s="107">
        <v>-2.881894488382386E-6</v>
      </c>
      <c r="T64" s="107">
        <v>1.2496822819230147E-5</v>
      </c>
      <c r="U64" s="107">
        <v>-1.1772513389587402E-3</v>
      </c>
      <c r="V64" s="107">
        <v>-9.3119852244853973E-3</v>
      </c>
      <c r="W64" s="107">
        <v>-5.073911976069212E-3</v>
      </c>
      <c r="X64" s="107">
        <v>3.3431053161621094E-2</v>
      </c>
      <c r="Y64" s="107">
        <v>2.6666166260838509E-2</v>
      </c>
      <c r="Z64" s="107">
        <v>1.0177474021911621</v>
      </c>
      <c r="AA64" s="107">
        <v>1.1013568639755249</v>
      </c>
      <c r="AB64" s="107">
        <v>1.0536048412322998</v>
      </c>
      <c r="AC64" s="107">
        <v>1.0536508560180664</v>
      </c>
      <c r="AD64" s="107">
        <v>0.81593376398086548</v>
      </c>
      <c r="AE64" s="107">
        <v>1.177188515663147</v>
      </c>
      <c r="AF64" s="107">
        <v>1.0348911285400391</v>
      </c>
      <c r="AG64" s="107">
        <v>1.0020778179168701</v>
      </c>
      <c r="AH64" s="107">
        <v>1.328488826751709</v>
      </c>
      <c r="AI64" s="107">
        <v>1.3952761888504028</v>
      </c>
      <c r="AJ64" s="107">
        <v>1.1872709989547729</v>
      </c>
      <c r="AK64" s="107">
        <v>5.1794466562569141E-3</v>
      </c>
      <c r="AL64" s="107">
        <v>3.8651250302791595E-2</v>
      </c>
      <c r="AM64" s="107">
        <v>1.0132781229913235E-2</v>
      </c>
      <c r="AN64" s="107">
        <v>1.0442961007356644E-2</v>
      </c>
      <c r="AO64" s="107">
        <v>-2.1859653294086456E-2</v>
      </c>
      <c r="AP64" s="107">
        <v>3.343065083026886E-2</v>
      </c>
      <c r="AQ64" s="107">
        <v>1.2612961290869862E-4</v>
      </c>
      <c r="AR64" s="107">
        <v>-2.3312491248361766E-4</v>
      </c>
      <c r="AS64" s="107">
        <v>5.3554117679595947E-2</v>
      </c>
      <c r="AT64" s="107">
        <v>6.5590381622314453E-2</v>
      </c>
      <c r="AU64" s="107">
        <v>1.691097766160965E-2</v>
      </c>
      <c r="AV64" s="107">
        <v>1.1013569831848145</v>
      </c>
    </row>
    <row r="65" spans="1:48" s="9" customFormat="1" x14ac:dyDescent="0.2">
      <c r="A65" s="9" t="s">
        <v>131</v>
      </c>
      <c r="B65" s="106">
        <v>2012</v>
      </c>
      <c r="C65" s="107">
        <v>1.0821669101715088</v>
      </c>
      <c r="D65" s="107">
        <v>1.2621874809265137</v>
      </c>
      <c r="E65" s="107">
        <v>0.85737419128417969</v>
      </c>
      <c r="F65" s="107">
        <v>1.2878552675247192</v>
      </c>
      <c r="G65" s="107">
        <v>1.2457636594772339</v>
      </c>
      <c r="H65" s="107">
        <v>0.8402860164642334</v>
      </c>
      <c r="I65" s="107">
        <v>0.86867755651473999</v>
      </c>
      <c r="J65" s="107">
        <v>-8.1445507705211639E-2</v>
      </c>
      <c r="K65" s="107">
        <v>-2.3571649566292763E-2</v>
      </c>
      <c r="L65" s="107">
        <v>-5.7873860001564026E-2</v>
      </c>
      <c r="M65" s="107">
        <v>-5.6436820887029171E-3</v>
      </c>
      <c r="N65" s="107">
        <v>4.1344205783389043E-6</v>
      </c>
      <c r="O65" s="107">
        <v>1.9674885552376509E-3</v>
      </c>
      <c r="P65" s="107">
        <v>5.0114286132156849E-3</v>
      </c>
      <c r="Q65" s="107">
        <v>-2.4911019951105118E-2</v>
      </c>
      <c r="R65" s="107">
        <v>-3.7855282425880432E-2</v>
      </c>
      <c r="S65" s="107">
        <v>-3.9207571535371244E-4</v>
      </c>
      <c r="T65" s="107">
        <v>1.1005956184817478E-4</v>
      </c>
      <c r="U65" s="107">
        <v>-2.8227281291037798E-3</v>
      </c>
      <c r="V65" s="107">
        <v>-9.164479561150074E-3</v>
      </c>
      <c r="W65" s="107">
        <v>-7.7493553981184959E-3</v>
      </c>
      <c r="X65" s="107">
        <v>8.9849472045898438E-2</v>
      </c>
      <c r="Y65" s="107">
        <v>3.3542618155479431E-2</v>
      </c>
      <c r="Z65" s="107">
        <v>0.95986270904541016</v>
      </c>
      <c r="AA65" s="107">
        <v>1.1013568639755249</v>
      </c>
      <c r="AB65" s="107">
        <v>1.0637966394424438</v>
      </c>
      <c r="AC65" s="107">
        <v>1.0658609867095947</v>
      </c>
      <c r="AD65" s="107">
        <v>0.99951905012130737</v>
      </c>
      <c r="AE65" s="107">
        <v>1.2878562211990356</v>
      </c>
      <c r="AF65" s="107">
        <v>1.0475232601165771</v>
      </c>
      <c r="AG65" s="107">
        <v>1.0016227960586548</v>
      </c>
      <c r="AH65" s="107">
        <v>1.581815242767334</v>
      </c>
      <c r="AI65" s="107">
        <v>1.4816527366638184</v>
      </c>
      <c r="AJ65" s="107">
        <v>1.2199910879135132</v>
      </c>
      <c r="AK65" s="107">
        <v>-5.8556742966175079E-2</v>
      </c>
      <c r="AL65" s="107">
        <v>0</v>
      </c>
      <c r="AM65" s="107">
        <v>9.626791812479496E-3</v>
      </c>
      <c r="AN65" s="107">
        <v>1.1521803215146065E-2</v>
      </c>
      <c r="AO65" s="107">
        <v>0.20294103026390076</v>
      </c>
      <c r="AP65" s="107">
        <v>8.9850008487701416E-2</v>
      </c>
      <c r="AQ65" s="107">
        <v>1.2132340110838413E-2</v>
      </c>
      <c r="AR65" s="107">
        <v>-4.5420639798976481E-4</v>
      </c>
      <c r="AS65" s="107">
        <v>0.17453098297119141</v>
      </c>
      <c r="AT65" s="107">
        <v>6.0065831989049911E-2</v>
      </c>
      <c r="AU65" s="107">
        <v>2.7186140418052673E-2</v>
      </c>
      <c r="AV65" s="107">
        <v>0.89369881153106689</v>
      </c>
    </row>
    <row r="66" spans="1:48" s="9" customFormat="1" x14ac:dyDescent="0.2">
      <c r="A66" s="9" t="s">
        <v>131</v>
      </c>
      <c r="B66" s="106">
        <v>2013</v>
      </c>
      <c r="C66" s="107">
        <v>1.0710276365280151</v>
      </c>
      <c r="D66" s="107">
        <v>1.2191598415374756</v>
      </c>
      <c r="E66" s="107">
        <v>0.87849652767181396</v>
      </c>
      <c r="F66" s="107">
        <v>1.1212922334671021</v>
      </c>
      <c r="G66" s="107">
        <v>1.2971078157424927</v>
      </c>
      <c r="H66" s="107">
        <v>0.95517241954803467</v>
      </c>
      <c r="I66" s="107">
        <v>0.82570439577102661</v>
      </c>
      <c r="J66" s="107">
        <v>2.433747798204422E-2</v>
      </c>
      <c r="K66" s="107">
        <v>-1.0346845723688602E-2</v>
      </c>
      <c r="L66" s="107">
        <v>3.4684322774410248E-2</v>
      </c>
      <c r="M66" s="107">
        <v>-3.0153112020343542E-3</v>
      </c>
      <c r="N66" s="107">
        <v>4.3204022404097486E-6</v>
      </c>
      <c r="O66" s="107">
        <v>3.5521157551556826E-3</v>
      </c>
      <c r="P66" s="107">
        <v>5.8025317266583443E-3</v>
      </c>
      <c r="Q66" s="107">
        <v>-1.6690501943230629E-2</v>
      </c>
      <c r="R66" s="107">
        <v>5.8127626776695251E-2</v>
      </c>
      <c r="S66" s="107">
        <v>-6.493754917755723E-4</v>
      </c>
      <c r="T66" s="107">
        <v>2.4136283900588751E-4</v>
      </c>
      <c r="U66" s="107">
        <v>-1.4000079827383161E-3</v>
      </c>
      <c r="V66" s="107">
        <v>-9.9107120186090469E-3</v>
      </c>
      <c r="W66" s="107">
        <v>-1.1724570766091347E-2</v>
      </c>
      <c r="X66" s="107">
        <v>-0.13849639892578125</v>
      </c>
      <c r="Y66" s="107">
        <v>4.0388315916061401E-2</v>
      </c>
      <c r="Z66" s="107">
        <v>0.93049579858779907</v>
      </c>
      <c r="AA66" s="107">
        <v>1.1013568639755249</v>
      </c>
      <c r="AB66" s="107">
        <v>1.0822042226791382</v>
      </c>
      <c r="AC66" s="107">
        <v>1.0800753831863403</v>
      </c>
      <c r="AD66" s="107">
        <v>1.1366961002349854</v>
      </c>
      <c r="AE66" s="107">
        <v>1.1212931871414185</v>
      </c>
      <c r="AF66" s="107">
        <v>1.0684863328933716</v>
      </c>
      <c r="AG66" s="107">
        <v>0.99871408939361572</v>
      </c>
      <c r="AH66" s="107">
        <v>1.7539486885070801</v>
      </c>
      <c r="AI66" s="107">
        <v>1.5735652446746826</v>
      </c>
      <c r="AJ66" s="107">
        <v>1.2723431587219238</v>
      </c>
      <c r="AK66" s="107">
        <v>-3.1072685495018959E-2</v>
      </c>
      <c r="AL66" s="107">
        <v>0</v>
      </c>
      <c r="AM66" s="107">
        <v>1.7155656591057777E-2</v>
      </c>
      <c r="AN66" s="107">
        <v>1.3247891329228878E-2</v>
      </c>
      <c r="AO66" s="107">
        <v>0.12860693037509918</v>
      </c>
      <c r="AP66" s="107">
        <v>-0.13849630951881409</v>
      </c>
      <c r="AQ66" s="107">
        <v>1.9814373925328255E-2</v>
      </c>
      <c r="AR66" s="107">
        <v>-2.9082202818244696E-3</v>
      </c>
      <c r="AS66" s="107">
        <v>0.10329655557870865</v>
      </c>
      <c r="AT66" s="107">
        <v>6.0185689479112625E-2</v>
      </c>
      <c r="AU66" s="107">
        <v>4.2016640305519104E-2</v>
      </c>
      <c r="AV66" s="107">
        <v>1.0121673345565796</v>
      </c>
    </row>
    <row r="67" spans="1:48" s="9" customFormat="1" x14ac:dyDescent="0.2">
      <c r="A67" s="9" t="s">
        <v>131</v>
      </c>
      <c r="B67" s="106">
        <v>2014</v>
      </c>
      <c r="C67" s="107">
        <v>1.1091787815093994</v>
      </c>
      <c r="D67" s="107">
        <v>1.3318204879760742</v>
      </c>
      <c r="E67" s="107">
        <v>0.83282911777496338</v>
      </c>
      <c r="F67" s="107">
        <v>1.3014823198318481</v>
      </c>
      <c r="G67" s="107">
        <v>1.3493330478668213</v>
      </c>
      <c r="H67" s="107">
        <v>0.85224246978759766</v>
      </c>
      <c r="I67" s="107">
        <v>0.82201999425888062</v>
      </c>
      <c r="J67" s="107">
        <v>-5.338350310921669E-2</v>
      </c>
      <c r="K67" s="107">
        <v>3.5001281648874283E-2</v>
      </c>
      <c r="L67" s="107">
        <v>-8.8384784758090973E-2</v>
      </c>
      <c r="M67" s="107">
        <v>-2.1572310943156481E-3</v>
      </c>
      <c r="N67" s="107">
        <v>-1.4262183867685962E-5</v>
      </c>
      <c r="O67" s="107">
        <v>4.6751773916184902E-3</v>
      </c>
      <c r="P67" s="107">
        <v>5.8549619279801846E-3</v>
      </c>
      <c r="Q67" s="107">
        <v>2.6642635464668274E-2</v>
      </c>
      <c r="R67" s="107">
        <v>-6.6240526735782623E-2</v>
      </c>
      <c r="S67" s="107">
        <v>6.342770648188889E-4</v>
      </c>
      <c r="T67" s="107">
        <v>6.2631693435832858E-4</v>
      </c>
      <c r="U67" s="107">
        <v>-1.3004872016608715E-3</v>
      </c>
      <c r="V67" s="107">
        <v>-7.8784879297018051E-3</v>
      </c>
      <c r="W67" s="107">
        <v>-1.4225877821445465E-2</v>
      </c>
      <c r="X67" s="107">
        <v>0.14902210235595703</v>
      </c>
      <c r="Y67" s="107">
        <v>3.9473395794630051E-2</v>
      </c>
      <c r="Z67" s="107">
        <v>0.90933644771575928</v>
      </c>
      <c r="AA67" s="107">
        <v>1.1013568639755249</v>
      </c>
      <c r="AB67" s="107">
        <v>1.1065038442611694</v>
      </c>
      <c r="AC67" s="107">
        <v>1.094351053237915</v>
      </c>
      <c r="AD67" s="107">
        <v>0.92041516304016113</v>
      </c>
      <c r="AE67" s="107">
        <v>1.3014832735061646</v>
      </c>
      <c r="AF67" s="107">
        <v>1.0483665466308594</v>
      </c>
      <c r="AG67" s="107">
        <v>0.99227219820022583</v>
      </c>
      <c r="AH67" s="107">
        <v>1.9427952766418457</v>
      </c>
      <c r="AI67" s="107">
        <v>1.6543400287628174</v>
      </c>
      <c r="AJ67" s="107">
        <v>1.3407418727874756</v>
      </c>
      <c r="AK67" s="107">
        <v>-2.3002419620752335E-2</v>
      </c>
      <c r="AL67" s="107">
        <v>0</v>
      </c>
      <c r="AM67" s="107">
        <v>2.2205429151654243E-2</v>
      </c>
      <c r="AN67" s="107">
        <v>1.3130699284374714E-2</v>
      </c>
      <c r="AO67" s="107">
        <v>-0.21105632185935974</v>
      </c>
      <c r="AP67" s="107">
        <v>0.14902195334434509</v>
      </c>
      <c r="AQ67" s="107">
        <v>-1.9009711220860481E-2</v>
      </c>
      <c r="AR67" s="107">
        <v>-6.4710984006524086E-3</v>
      </c>
      <c r="AS67" s="107">
        <v>0.10225814580917358</v>
      </c>
      <c r="AT67" s="107">
        <v>5.0058230757713318E-2</v>
      </c>
      <c r="AU67" s="107">
        <v>5.2362848073244095E-2</v>
      </c>
      <c r="AV67" s="107">
        <v>0.889423668384552</v>
      </c>
    </row>
    <row r="68" spans="1:48" s="9" customFormat="1" x14ac:dyDescent="0.2">
      <c r="A68" s="9" t="s">
        <v>131</v>
      </c>
      <c r="B68" s="106">
        <v>2015</v>
      </c>
      <c r="C68" s="107">
        <v>1.1073182821273804</v>
      </c>
      <c r="D68" s="107">
        <v>1.3389804363250732</v>
      </c>
      <c r="E68" s="107">
        <v>0.82698619365692139</v>
      </c>
      <c r="F68" s="107">
        <v>1.2926133871078491</v>
      </c>
      <c r="G68" s="107">
        <v>1.3711143732070923</v>
      </c>
      <c r="H68" s="107">
        <v>0.85665059089660645</v>
      </c>
      <c r="I68" s="107">
        <v>0.80760455131530762</v>
      </c>
      <c r="J68" s="107">
        <v>-7.0404759608209133E-3</v>
      </c>
      <c r="K68" s="107">
        <v>-1.6787800705060363E-3</v>
      </c>
      <c r="L68" s="107">
        <v>-5.3616957738995552E-3</v>
      </c>
      <c r="M68" s="107">
        <v>2.929996931925416E-3</v>
      </c>
      <c r="N68" s="107">
        <v>1.1178293789271265E-5</v>
      </c>
      <c r="O68" s="107">
        <v>3.4528567921370268E-3</v>
      </c>
      <c r="P68" s="107">
        <v>6.2877526506781578E-3</v>
      </c>
      <c r="Q68" s="107">
        <v>-1.4360564760863781E-2</v>
      </c>
      <c r="R68" s="107">
        <v>3.6409159656614065E-3</v>
      </c>
      <c r="S68" s="107">
        <v>-7.8748766100034118E-4</v>
      </c>
      <c r="T68" s="107">
        <v>1.274864305742085E-3</v>
      </c>
      <c r="U68" s="107">
        <v>-7.8266439959406853E-4</v>
      </c>
      <c r="V68" s="107">
        <v>-7.5310156680643559E-3</v>
      </c>
      <c r="W68" s="107">
        <v>-1.1763081420212984E-3</v>
      </c>
      <c r="X68" s="107">
        <v>-6.8378448486328125E-3</v>
      </c>
      <c r="Y68" s="107">
        <v>1.6013387590646744E-2</v>
      </c>
      <c r="Z68" s="107">
        <v>0.93786340951919556</v>
      </c>
      <c r="AA68" s="107">
        <v>1.1013568639755249</v>
      </c>
      <c r="AB68" s="107">
        <v>1.1251066923141479</v>
      </c>
      <c r="AC68" s="107">
        <v>1.1101746559143066</v>
      </c>
      <c r="AD68" s="107">
        <v>1.0347119569778442</v>
      </c>
      <c r="AE68" s="107">
        <v>1.2926144599914551</v>
      </c>
      <c r="AF68" s="107">
        <v>1.0720806121826172</v>
      </c>
      <c r="AG68" s="107">
        <v>0.97788596153259277</v>
      </c>
      <c r="AH68" s="107">
        <v>1.9996473789215088</v>
      </c>
      <c r="AI68" s="107">
        <v>1.7339261770248413</v>
      </c>
      <c r="AJ68" s="107">
        <v>1.3478131294250488</v>
      </c>
      <c r="AK68" s="107">
        <v>3.0889172106981277E-2</v>
      </c>
      <c r="AL68" s="107">
        <v>0</v>
      </c>
      <c r="AM68" s="107">
        <v>1.6672493889927864E-2</v>
      </c>
      <c r="AN68" s="107">
        <v>1.4355819672346115E-2</v>
      </c>
      <c r="AO68" s="107">
        <v>0.1170535609126091</v>
      </c>
      <c r="AP68" s="107">
        <v>-6.8376995623111725E-3</v>
      </c>
      <c r="AQ68" s="107">
        <v>2.2367969155311584E-2</v>
      </c>
      <c r="AR68" s="107">
        <v>-1.4604389667510986E-2</v>
      </c>
      <c r="AS68" s="107">
        <v>2.8843069449067116E-2</v>
      </c>
      <c r="AT68" s="107">
        <v>4.698614776134491E-2</v>
      </c>
      <c r="AU68" s="107">
        <v>5.2602346986532211E-3</v>
      </c>
      <c r="AV68" s="107">
        <v>0.95076286792755127</v>
      </c>
    </row>
    <row r="69" spans="1:48" s="9" customFormat="1" x14ac:dyDescent="0.2">
      <c r="A69" s="9" t="s">
        <v>131</v>
      </c>
      <c r="B69" s="106">
        <v>2016</v>
      </c>
      <c r="C69" s="107">
        <v>1.1253314018249512</v>
      </c>
      <c r="D69" s="107">
        <v>1.378803014755249</v>
      </c>
      <c r="E69" s="107">
        <v>0.81616556644439697</v>
      </c>
      <c r="F69" s="107">
        <v>1.3397272825241089</v>
      </c>
      <c r="G69" s="107">
        <v>1.4009777307510376</v>
      </c>
      <c r="H69" s="107">
        <v>0.83997035026550293</v>
      </c>
      <c r="I69" s="107">
        <v>0.80324715375900269</v>
      </c>
      <c r="J69" s="107">
        <v>-1.3170788064599037E-2</v>
      </c>
      <c r="K69" s="107">
        <v>1.6136480495333672E-2</v>
      </c>
      <c r="L69" s="107">
        <v>-2.9307268559932709E-2</v>
      </c>
      <c r="M69" s="107">
        <v>3.046342171728611E-3</v>
      </c>
      <c r="N69" s="107">
        <v>1.1232386896153912E-5</v>
      </c>
      <c r="O69" s="107">
        <v>2.7388022281229496E-3</v>
      </c>
      <c r="P69" s="107">
        <v>5.6822560727596283E-3</v>
      </c>
      <c r="Q69" s="107">
        <v>4.65784827247262E-3</v>
      </c>
      <c r="R69" s="107">
        <v>-1.8396010622382164E-2</v>
      </c>
      <c r="S69" s="107">
        <v>9.8950164101552218E-5</v>
      </c>
      <c r="T69" s="107">
        <v>5.1430432358756661E-4</v>
      </c>
      <c r="U69" s="107">
        <v>-4.1314000554848462E-5</v>
      </c>
      <c r="V69" s="107">
        <v>-6.2817693687975407E-3</v>
      </c>
      <c r="W69" s="107">
        <v>-5.201428197324276E-3</v>
      </c>
      <c r="X69" s="107">
        <v>3.5799980163574219E-2</v>
      </c>
      <c r="Y69" s="107">
        <v>2.1546546369791031E-2</v>
      </c>
      <c r="Z69" s="107">
        <v>0.96797484159469604</v>
      </c>
      <c r="AA69" s="107">
        <v>1.1013568639755249</v>
      </c>
      <c r="AB69" s="107">
        <v>1.1398463249206543</v>
      </c>
      <c r="AC69" s="107">
        <v>1.1244407892227173</v>
      </c>
      <c r="AD69" s="107">
        <v>0.99534094333648682</v>
      </c>
      <c r="AE69" s="107">
        <v>1.3397279977798462</v>
      </c>
      <c r="AF69" s="107">
        <v>1.0687230825424194</v>
      </c>
      <c r="AG69" s="107">
        <v>0.97168505191802979</v>
      </c>
      <c r="AH69" s="107">
        <v>2.0161833763122559</v>
      </c>
      <c r="AI69" s="107">
        <v>1.8101149797439575</v>
      </c>
      <c r="AJ69" s="107">
        <v>1.3778055906295776</v>
      </c>
      <c r="AK69" s="107">
        <v>3.1601756811141968E-2</v>
      </c>
      <c r="AL69" s="107">
        <v>0</v>
      </c>
      <c r="AM69" s="107">
        <v>1.3015550561249256E-2</v>
      </c>
      <c r="AN69" s="107">
        <v>1.2768499553203583E-2</v>
      </c>
      <c r="AO69" s="107">
        <v>-3.8793027400970459E-2</v>
      </c>
      <c r="AP69" s="107">
        <v>3.5799756646156311E-2</v>
      </c>
      <c r="AQ69" s="107">
        <v>-3.1367484480142593E-3</v>
      </c>
      <c r="AR69" s="107">
        <v>-6.3613392412662506E-3</v>
      </c>
      <c r="AS69" s="107">
        <v>8.2354079931974411E-3</v>
      </c>
      <c r="AT69" s="107">
        <v>4.300205409526825E-2</v>
      </c>
      <c r="AU69" s="107">
        <v>2.2008711472153664E-2</v>
      </c>
      <c r="AV69" s="107">
        <v>1.0840741395950317</v>
      </c>
    </row>
    <row r="70" spans="1:48" s="9" customFormat="1" x14ac:dyDescent="0.2">
      <c r="A70" s="9" t="s">
        <v>131</v>
      </c>
      <c r="B70" s="106">
        <v>2017</v>
      </c>
      <c r="C70" s="107">
        <v>1.1773149967193604</v>
      </c>
      <c r="D70" s="107">
        <v>1.3289651870727539</v>
      </c>
      <c r="E70" s="107">
        <v>0.88588863611221313</v>
      </c>
      <c r="F70" s="107">
        <v>1.2062346935272217</v>
      </c>
      <c r="G70" s="107">
        <v>1.4302111864089966</v>
      </c>
      <c r="H70" s="107">
        <v>0.97602462768554688</v>
      </c>
      <c r="I70" s="107">
        <v>0.82317560911178589</v>
      </c>
      <c r="J70" s="107">
        <v>8.1974014639854431E-2</v>
      </c>
      <c r="K70" s="107">
        <v>4.5158859342336655E-2</v>
      </c>
      <c r="L70" s="107">
        <v>3.6815155297517776E-2</v>
      </c>
      <c r="M70" s="107">
        <v>4.1984982090070844E-4</v>
      </c>
      <c r="N70" s="107">
        <v>1.6227485612034798E-2</v>
      </c>
      <c r="O70" s="107">
        <v>3.3558260183781385E-3</v>
      </c>
      <c r="P70" s="107">
        <v>6.2252385541796684E-3</v>
      </c>
      <c r="Q70" s="107">
        <v>1.8930459395051003E-2</v>
      </c>
      <c r="R70" s="107">
        <v>4.8984486609697342E-2</v>
      </c>
      <c r="S70" s="107">
        <v>-6.0230442613828927E-5</v>
      </c>
      <c r="T70" s="107">
        <v>7.0018460974097252E-5</v>
      </c>
      <c r="U70" s="107">
        <v>-8.2591321552172303E-4</v>
      </c>
      <c r="V70" s="107">
        <v>-7.415352389216423E-3</v>
      </c>
      <c r="W70" s="107">
        <v>-3.9378544315695763E-3</v>
      </c>
      <c r="X70" s="107">
        <v>-0.10496234893798828</v>
      </c>
      <c r="Y70" s="107">
        <v>2.0651737228035927E-2</v>
      </c>
      <c r="Z70" s="107">
        <v>0.9720955491065979</v>
      </c>
      <c r="AA70" s="107">
        <v>1.149512767791748</v>
      </c>
      <c r="AB70" s="107">
        <v>1.1585327386856079</v>
      </c>
      <c r="AC70" s="107">
        <v>1.1406340599060059</v>
      </c>
      <c r="AD70" s="107">
        <v>0.85675770044326782</v>
      </c>
      <c r="AE70" s="107">
        <v>1.2062352895736694</v>
      </c>
      <c r="AF70" s="107">
        <v>1.0690295696258545</v>
      </c>
      <c r="AG70" s="107">
        <v>0.97174811363220215</v>
      </c>
      <c r="AH70" s="107">
        <v>2.1405777931213379</v>
      </c>
      <c r="AI70" s="107">
        <v>1.8918225765228271</v>
      </c>
      <c r="AJ70" s="107">
        <v>1.3990136384963989</v>
      </c>
      <c r="AK70" s="107">
        <v>4.2479853145778179E-3</v>
      </c>
      <c r="AL70" s="107">
        <v>4.2795214802026749E-2</v>
      </c>
      <c r="AM70" s="107">
        <v>1.6260862350463867E-2</v>
      </c>
      <c r="AN70" s="107">
        <v>1.42984539270401E-2</v>
      </c>
      <c r="AO70" s="107">
        <v>-0.1499302089214325</v>
      </c>
      <c r="AP70" s="107">
        <v>-0.10496240109205246</v>
      </c>
      <c r="AQ70" s="107">
        <v>2.8669220046140254E-4</v>
      </c>
      <c r="AR70" s="107">
        <v>6.4876687247306108E-5</v>
      </c>
      <c r="AS70" s="107">
        <v>5.9869535267353058E-2</v>
      </c>
      <c r="AT70" s="107">
        <v>4.4150307774543762E-2</v>
      </c>
      <c r="AU70" s="107">
        <v>1.5275335870683193E-2</v>
      </c>
      <c r="AV70" s="107">
        <v>1.149512767791748</v>
      </c>
    </row>
    <row r="71" spans="1:48" s="9" customFormat="1" x14ac:dyDescent="0.2">
      <c r="A71" s="9" t="s">
        <v>131</v>
      </c>
      <c r="B71" s="106">
        <v>2018</v>
      </c>
      <c r="C71" s="107">
        <v>1.1926909685134888</v>
      </c>
      <c r="D71" s="107">
        <v>1.3061046600341797</v>
      </c>
      <c r="E71" s="107">
        <v>0.91316652297973633</v>
      </c>
      <c r="F71" s="107">
        <v>1.1310008764266968</v>
      </c>
      <c r="G71" s="107">
        <v>1.458548903465271</v>
      </c>
      <c r="H71" s="107">
        <v>1.0545444488525391</v>
      </c>
      <c r="I71" s="107">
        <v>0.81772434711456299</v>
      </c>
      <c r="J71" s="107">
        <v>3.0327016487717628E-2</v>
      </c>
      <c r="K71" s="107">
        <v>1.297561451792717E-2</v>
      </c>
      <c r="L71" s="107">
        <v>1.7351401969790459E-2</v>
      </c>
      <c r="M71" s="107">
        <v>-4.4521637028083205E-4</v>
      </c>
      <c r="N71" s="107">
        <v>1.8622988136485219E-5</v>
      </c>
      <c r="O71" s="107">
        <v>4.4758310541510582E-3</v>
      </c>
      <c r="P71" s="107">
        <v>6.5144719555974007E-3</v>
      </c>
      <c r="Q71" s="107">
        <v>2.4119049776345491E-3</v>
      </c>
      <c r="R71" s="107">
        <v>2.8806049376726151E-2</v>
      </c>
      <c r="S71" s="107">
        <v>1.3840418541803956E-3</v>
      </c>
      <c r="T71" s="107">
        <v>-5.1016424549743533E-5</v>
      </c>
      <c r="U71" s="107">
        <v>-1.5584671637043357E-3</v>
      </c>
      <c r="V71" s="107">
        <v>-5.599344614893198E-3</v>
      </c>
      <c r="W71" s="107">
        <v>-5.6298607960343361E-3</v>
      </c>
      <c r="X71" s="107">
        <v>-6.4400672912597656E-2</v>
      </c>
      <c r="Y71" s="107">
        <v>1.9619898870587349E-2</v>
      </c>
      <c r="Z71" s="107">
        <v>0.96762955188751221</v>
      </c>
      <c r="AA71" s="107">
        <v>1.149512767791748</v>
      </c>
      <c r="AB71" s="107">
        <v>1.183643102645874</v>
      </c>
      <c r="AC71" s="107">
        <v>1.1575937271118164</v>
      </c>
      <c r="AD71" s="107">
        <v>0.8414008617401123</v>
      </c>
      <c r="AE71" s="107">
        <v>1.1310019493103027</v>
      </c>
      <c r="AF71" s="107">
        <v>1.0287479162216187</v>
      </c>
      <c r="AG71" s="107">
        <v>0.97206205129623413</v>
      </c>
      <c r="AH71" s="107">
        <v>2.1675958633422852</v>
      </c>
      <c r="AI71" s="107">
        <v>1.9780069589614868</v>
      </c>
      <c r="AJ71" s="107">
        <v>1.4283604621887207</v>
      </c>
      <c r="AK71" s="107">
        <v>-4.6047563664615154E-3</v>
      </c>
      <c r="AL71" s="107">
        <v>0</v>
      </c>
      <c r="AM71" s="107">
        <v>2.1442767232656479E-2</v>
      </c>
      <c r="AN71" s="107">
        <v>1.4759157784283161E-2</v>
      </c>
      <c r="AO71" s="107">
        <v>-1.8086938187479973E-2</v>
      </c>
      <c r="AP71" s="107">
        <v>-6.440030038356781E-2</v>
      </c>
      <c r="AQ71" s="107">
        <v>-3.8408856838941574E-2</v>
      </c>
      <c r="AR71" s="107">
        <v>3.2304288470186293E-4</v>
      </c>
      <c r="AS71" s="107">
        <v>1.2542817741632462E-2</v>
      </c>
      <c r="AT71" s="107">
        <v>4.4549047946929932E-2</v>
      </c>
      <c r="AU71" s="107">
        <v>2.0759826526045799E-2</v>
      </c>
      <c r="AV71" s="107">
        <v>1.0603790283203125</v>
      </c>
    </row>
    <row r="72" spans="1:48" s="9" customFormat="1" x14ac:dyDescent="0.2">
      <c r="A72" s="9" t="s">
        <v>131</v>
      </c>
      <c r="B72" s="106">
        <v>2019</v>
      </c>
      <c r="C72" s="107">
        <v>1.1913479566574097</v>
      </c>
      <c r="D72" s="107">
        <v>1.3336778879165649</v>
      </c>
      <c r="E72" s="107">
        <v>0.8932802677154541</v>
      </c>
      <c r="F72" s="107">
        <v>1.1568449735641479</v>
      </c>
      <c r="G72" s="107">
        <v>1.4873305559158325</v>
      </c>
      <c r="H72" s="107">
        <v>1.0298248529434204</v>
      </c>
      <c r="I72" s="107">
        <v>0.80099743604660034</v>
      </c>
      <c r="J72" s="107">
        <v>-2.2017868235707283E-2</v>
      </c>
      <c r="K72" s="107">
        <v>-1.1266220826655626E-3</v>
      </c>
      <c r="L72" s="107">
        <v>-2.0891245454549789E-2</v>
      </c>
      <c r="M72" s="107">
        <v>6.8947760155424476E-4</v>
      </c>
      <c r="N72" s="107">
        <v>8.2629063399508595E-5</v>
      </c>
      <c r="O72" s="107">
        <v>4.5871208421885967E-3</v>
      </c>
      <c r="P72" s="107">
        <v>8.7427319958806038E-3</v>
      </c>
      <c r="Q72" s="107">
        <v>-1.5228581614792347E-2</v>
      </c>
      <c r="R72" s="107">
        <v>-1.00066177546978E-2</v>
      </c>
      <c r="S72" s="107">
        <v>-8.0308403994422406E-5</v>
      </c>
      <c r="T72" s="107">
        <v>2.2478279424831271E-4</v>
      </c>
      <c r="U72" s="107">
        <v>-8.2166609354317188E-4</v>
      </c>
      <c r="V72" s="107">
        <v>-6.9695501588284969E-3</v>
      </c>
      <c r="W72" s="107">
        <v>-3.2378863543272018E-3</v>
      </c>
      <c r="X72" s="107">
        <v>2.2593498229980469E-2</v>
      </c>
      <c r="Y72" s="107">
        <v>1.9540926441550255E-2</v>
      </c>
      <c r="Z72" s="107">
        <v>0.97458100318908691</v>
      </c>
      <c r="AA72" s="107">
        <v>1.149512767791748</v>
      </c>
      <c r="AB72" s="107">
        <v>1.2095668315887451</v>
      </c>
      <c r="AC72" s="107">
        <v>1.1804485321044922</v>
      </c>
      <c r="AD72" s="107">
        <v>0.95079433917999268</v>
      </c>
      <c r="AE72" s="107">
        <v>1.1568450927734375</v>
      </c>
      <c r="AF72" s="107">
        <v>1.0307357311248779</v>
      </c>
      <c r="AG72" s="107">
        <v>0.96987861394882202</v>
      </c>
      <c r="AH72" s="107">
        <v>2.2655205726623535</v>
      </c>
      <c r="AI72" s="107">
        <v>2.074556827545166</v>
      </c>
      <c r="AJ72" s="107">
        <v>1.4466954469680786</v>
      </c>
      <c r="AK72" s="107">
        <v>7.1583152748644352E-3</v>
      </c>
      <c r="AL72" s="107">
        <v>0</v>
      </c>
      <c r="AM72" s="107">
        <v>2.1665286272764206E-2</v>
      </c>
      <c r="AN72" s="107">
        <v>1.9550992175936699E-2</v>
      </c>
      <c r="AO72" s="107">
        <v>0.12222956866025925</v>
      </c>
      <c r="AP72" s="107">
        <v>2.2592658177018166E-2</v>
      </c>
      <c r="AQ72" s="107">
        <v>1.9304180750623345E-3</v>
      </c>
      <c r="AR72" s="107">
        <v>-2.2487221285700798E-3</v>
      </c>
      <c r="AS72" s="107">
        <v>4.4185932725667953E-2</v>
      </c>
      <c r="AT72" s="107">
        <v>4.7657772898674011E-2</v>
      </c>
      <c r="AU72" s="107">
        <v>1.2754714116454124E-2</v>
      </c>
      <c r="AV72" s="107">
        <v>1.1006761789321899</v>
      </c>
    </row>
    <row r="73" spans="1:48" s="9" customFormat="1" x14ac:dyDescent="0.2">
      <c r="A73" s="9" t="s">
        <v>131</v>
      </c>
      <c r="B73" s="106">
        <v>2020</v>
      </c>
      <c r="C73" s="107">
        <v>1.1793466806411743</v>
      </c>
      <c r="D73" s="107">
        <v>1.2671869993209839</v>
      </c>
      <c r="E73" s="107">
        <v>0.93068099021911621</v>
      </c>
      <c r="F73" s="107">
        <v>1.0107015371322632</v>
      </c>
      <c r="G73" s="107">
        <v>1.5058093070983887</v>
      </c>
      <c r="H73" s="107">
        <v>1.1668592691421509</v>
      </c>
      <c r="I73" s="107">
        <v>0.78319787979125977</v>
      </c>
      <c r="J73" s="107">
        <v>4.1016191244125366E-2</v>
      </c>
      <c r="K73" s="107">
        <v>-1.01247513666749E-2</v>
      </c>
      <c r="L73" s="107">
        <v>5.1140941679477692E-2</v>
      </c>
      <c r="M73" s="107">
        <v>-1.4618529239669442E-3</v>
      </c>
      <c r="N73" s="107">
        <v>1.7962532001547515E-4</v>
      </c>
      <c r="O73" s="107">
        <v>4.5512421056628227E-3</v>
      </c>
      <c r="P73" s="107">
        <v>5.4008783772587776E-3</v>
      </c>
      <c r="Q73" s="107">
        <v>-1.8794644623994827E-2</v>
      </c>
      <c r="R73" s="107">
        <v>5.8934867382049561E-2</v>
      </c>
      <c r="S73" s="107">
        <v>3.1527233659289777E-4</v>
      </c>
      <c r="T73" s="107">
        <v>5.8306386927142739E-4</v>
      </c>
      <c r="U73" s="107">
        <v>-2.0222150487825274E-4</v>
      </c>
      <c r="V73" s="107">
        <v>-4.5962240546941757E-3</v>
      </c>
      <c r="W73" s="107">
        <v>-3.8938173092901707E-3</v>
      </c>
      <c r="X73" s="107">
        <v>-0.13505172729492188</v>
      </c>
      <c r="Y73" s="107">
        <v>1.2347598560154438E-2</v>
      </c>
      <c r="Z73" s="107">
        <v>0.9601859450340271</v>
      </c>
      <c r="AA73" s="107">
        <v>1.149512767791748</v>
      </c>
      <c r="AB73" s="107">
        <v>1.2349673509597778</v>
      </c>
      <c r="AC73" s="107">
        <v>1.1940370798110962</v>
      </c>
      <c r="AD73" s="107">
        <v>1.0868508815765381</v>
      </c>
      <c r="AE73" s="107">
        <v>1.0107017755508423</v>
      </c>
      <c r="AF73" s="107">
        <v>1.0237817764282227</v>
      </c>
      <c r="AG73" s="107">
        <v>0.96376919746398926</v>
      </c>
      <c r="AH73" s="107">
        <v>2.2740452289581299</v>
      </c>
      <c r="AI73" s="107">
        <v>2.1433267593383789</v>
      </c>
      <c r="AJ73" s="107">
        <v>1.4680690765380859</v>
      </c>
      <c r="AK73" s="107">
        <v>-1.4880659990012646E-2</v>
      </c>
      <c r="AL73" s="107">
        <v>0</v>
      </c>
      <c r="AM73" s="107">
        <v>2.0782258361577988E-2</v>
      </c>
      <c r="AN73" s="107">
        <v>1.1445576325058937E-2</v>
      </c>
      <c r="AO73" s="107">
        <v>0.13374194502830505</v>
      </c>
      <c r="AP73" s="107">
        <v>-0.13505165278911591</v>
      </c>
      <c r="AQ73" s="107">
        <v>-6.769401952624321E-3</v>
      </c>
      <c r="AR73" s="107">
        <v>-6.3190767541527748E-3</v>
      </c>
      <c r="AS73" s="107">
        <v>3.7557675968855619E-3</v>
      </c>
      <c r="AT73" s="107">
        <v>3.2611608505249023E-2</v>
      </c>
      <c r="AU73" s="107">
        <v>1.4666014350950718E-2</v>
      </c>
      <c r="AV73" s="107">
        <v>1.1274803876876831</v>
      </c>
    </row>
    <row r="74" spans="1:48" s="9" customFormat="1" x14ac:dyDescent="0.2">
      <c r="A74" s="9" t="s">
        <v>131</v>
      </c>
      <c r="B74" s="106">
        <v>2021</v>
      </c>
      <c r="C74" s="107">
        <v>1.2317473888397217</v>
      </c>
      <c r="D74" s="107">
        <v>1.2897553443908691</v>
      </c>
      <c r="E74" s="107">
        <v>0.95502424240112305</v>
      </c>
      <c r="F74" s="107">
        <v>1.0444477796554565</v>
      </c>
      <c r="G74" s="107">
        <v>1.5303834676742554</v>
      </c>
      <c r="H74" s="107">
        <v>1.1793286800384521</v>
      </c>
      <c r="I74" s="107">
        <v>0.80486190319061279</v>
      </c>
      <c r="J74" s="107">
        <v>2.5820186361670494E-2</v>
      </c>
      <c r="K74" s="107">
        <v>4.3473213911056519E-2</v>
      </c>
      <c r="L74" s="107">
        <v>-1.7653027549386024E-2</v>
      </c>
      <c r="M74" s="107">
        <v>1.2216982431709766E-3</v>
      </c>
      <c r="N74" s="107">
        <v>-2.7991761453449726E-4</v>
      </c>
      <c r="O74" s="107">
        <v>3.2665424514561892E-3</v>
      </c>
      <c r="P74" s="107">
        <v>4.2377696372568607E-3</v>
      </c>
      <c r="Q74" s="107">
        <v>3.5027120262384415E-2</v>
      </c>
      <c r="R74" s="107">
        <v>-1.2018307112157345E-2</v>
      </c>
      <c r="S74" s="107">
        <v>1.536346273496747E-3</v>
      </c>
      <c r="T74" s="107">
        <v>-1.1049118620576337E-4</v>
      </c>
      <c r="U74" s="107">
        <v>-2.4020492855925113E-4</v>
      </c>
      <c r="V74" s="107">
        <v>-4.1255177929997444E-3</v>
      </c>
      <c r="W74" s="107">
        <v>-2.6948535814881325E-3</v>
      </c>
      <c r="X74" s="107">
        <v>3.2843589782714844E-2</v>
      </c>
      <c r="Y74" s="107">
        <v>1.6187854111194611E-2</v>
      </c>
      <c r="Z74" s="107">
        <v>0.9721369743347168</v>
      </c>
      <c r="AA74" s="107">
        <v>1.149512767791748</v>
      </c>
      <c r="AB74" s="107">
        <v>1.2563722133636475</v>
      </c>
      <c r="AC74" s="107">
        <v>1.2070280313491821</v>
      </c>
      <c r="AD74" s="107">
        <v>0.83357316255569458</v>
      </c>
      <c r="AE74" s="107">
        <v>1.0444482564926147</v>
      </c>
      <c r="AF74" s="107">
        <v>0.9899488091468811</v>
      </c>
      <c r="AG74" s="107">
        <v>0.96389871835708618</v>
      </c>
      <c r="AH74" s="107">
        <v>2.2957577705383301</v>
      </c>
      <c r="AI74" s="107">
        <v>2.2387557029724121</v>
      </c>
      <c r="AJ74" s="107">
        <v>1.4926130771636963</v>
      </c>
      <c r="AK74" s="107">
        <v>1.2369746342301369E-2</v>
      </c>
      <c r="AL74" s="107">
        <v>0</v>
      </c>
      <c r="AM74" s="107">
        <v>1.7183870077133179E-2</v>
      </c>
      <c r="AN74" s="107">
        <v>1.0821141302585602E-2</v>
      </c>
      <c r="AO74" s="107">
        <v>-0.26531821489334106</v>
      </c>
      <c r="AP74" s="107">
        <v>3.284381702542305E-2</v>
      </c>
      <c r="AQ74" s="107">
        <v>-3.3605456352233887E-2</v>
      </c>
      <c r="AR74" s="107">
        <v>1.3438222231343389E-4</v>
      </c>
      <c r="AS74" s="107">
        <v>9.502640925347805E-3</v>
      </c>
      <c r="AT74" s="107">
        <v>4.3560996651649475E-2</v>
      </c>
      <c r="AU74" s="107">
        <v>1.6580337658524513E-2</v>
      </c>
      <c r="AV74" s="107">
        <v>1.0135219097137451</v>
      </c>
    </row>
    <row r="75" spans="1:48" s="9" customFormat="1" x14ac:dyDescent="0.2">
      <c r="A75" s="9" t="s">
        <v>131</v>
      </c>
      <c r="B75" s="106">
        <v>2022</v>
      </c>
      <c r="C75" s="107">
        <v>1.186073899269104</v>
      </c>
      <c r="D75" s="107">
        <v>1.2887188196182251</v>
      </c>
      <c r="E75" s="107">
        <v>0.92035138607025146</v>
      </c>
      <c r="F75" s="107">
        <v>1.0364562273025513</v>
      </c>
      <c r="G75" s="107">
        <v>1.5371458530426025</v>
      </c>
      <c r="H75" s="107">
        <v>1.1443549394607544</v>
      </c>
      <c r="I75" s="107">
        <v>0.77160787582397461</v>
      </c>
      <c r="J75" s="107">
        <v>-3.6981180310249329E-2</v>
      </c>
      <c r="K75" s="107">
        <v>-3.7785153836011887E-2</v>
      </c>
      <c r="L75" s="107">
        <v>8.0397527199238539E-4</v>
      </c>
      <c r="M75" s="107">
        <v>-4.7509267460554838E-5</v>
      </c>
      <c r="N75" s="107">
        <v>4.3270515743643045E-4</v>
      </c>
      <c r="O75" s="107">
        <v>3.6579915322363377E-3</v>
      </c>
      <c r="P75" s="107">
        <v>6.3735842704772949E-3</v>
      </c>
      <c r="Q75" s="107">
        <v>-4.8201926052570343E-2</v>
      </c>
      <c r="R75" s="107">
        <v>3.3903112635016441E-3</v>
      </c>
      <c r="S75" s="107">
        <v>-2.4344117264263332E-5</v>
      </c>
      <c r="T75" s="107">
        <v>7.5753173405246343E-6</v>
      </c>
      <c r="U75" s="107">
        <v>-9.8416907712817192E-4</v>
      </c>
      <c r="V75" s="107">
        <v>-4.182746633887291E-3</v>
      </c>
      <c r="W75" s="107">
        <v>2.5973485317081213E-3</v>
      </c>
      <c r="X75" s="107">
        <v>-7.6808929443359375E-3</v>
      </c>
      <c r="Y75" s="107">
        <v>4.4090482406318188E-3</v>
      </c>
      <c r="Z75" s="107">
        <v>0.97181552648544312</v>
      </c>
      <c r="AA75" s="107">
        <v>1.149512767791748</v>
      </c>
      <c r="AB75" s="107">
        <v>1.2746989727020264</v>
      </c>
      <c r="AC75" s="107">
        <v>1.2217011451721191</v>
      </c>
      <c r="AD75" s="107">
        <v>1.1766384840011597</v>
      </c>
      <c r="AE75" s="107">
        <v>1.0364570617675781</v>
      </c>
      <c r="AF75" s="107">
        <v>0.98838108777999878</v>
      </c>
      <c r="AG75" s="107">
        <v>0.96372085809707642</v>
      </c>
      <c r="AH75" s="107">
        <v>2.4311823844909668</v>
      </c>
      <c r="AI75" s="107">
        <v>2.3220596313476563</v>
      </c>
      <c r="AJ75" s="107">
        <v>1.4712622165679932</v>
      </c>
      <c r="AK75" s="107">
        <v>-3.3069934579543769E-4</v>
      </c>
      <c r="AL75" s="107">
        <v>0</v>
      </c>
      <c r="AM75" s="107">
        <v>1.4481707476079464E-2</v>
      </c>
      <c r="AN75" s="107">
        <v>1.2083116918802261E-2</v>
      </c>
      <c r="AO75" s="107">
        <v>0.34469544887542725</v>
      </c>
      <c r="AP75" s="107">
        <v>-7.6805073767900467E-3</v>
      </c>
      <c r="AQ75" s="107">
        <v>-1.5849109040573239E-3</v>
      </c>
      <c r="AR75" s="107">
        <v>-1.8453241500537843E-4</v>
      </c>
      <c r="AS75" s="107">
        <v>5.7314757257699966E-2</v>
      </c>
      <c r="AT75" s="107">
        <v>3.6534365266561508E-2</v>
      </c>
      <c r="AU75" s="107">
        <v>-1.4407623559236526E-2</v>
      </c>
      <c r="AV75" s="107">
        <v>0.97683095932006836</v>
      </c>
    </row>
    <row r="76" spans="1:48" s="9" customFormat="1" x14ac:dyDescent="0.2">
      <c r="A76" s="9" t="s">
        <v>131</v>
      </c>
      <c r="B76" s="106">
        <v>2023</v>
      </c>
      <c r="C76" s="107">
        <v>1.2241666316986084</v>
      </c>
      <c r="D76" s="107">
        <v>1.3214657306671143</v>
      </c>
      <c r="E76" s="107">
        <v>0.92637050151824951</v>
      </c>
      <c r="F76" s="107">
        <v>1.0472354888916016</v>
      </c>
      <c r="G76" s="107">
        <v>1.5721125602722168</v>
      </c>
      <c r="H76" s="107">
        <v>1.1689505577087402</v>
      </c>
      <c r="I76" s="107">
        <v>0.77867615222930908</v>
      </c>
      <c r="J76" s="107">
        <v>6.5187178552150726E-3</v>
      </c>
      <c r="K76" s="107">
        <v>3.1611669808626175E-2</v>
      </c>
      <c r="L76" s="107">
        <v>-2.5092951953411102E-2</v>
      </c>
      <c r="M76" s="107">
        <v>1.0039607295766473E-3</v>
      </c>
      <c r="N76" s="107">
        <v>-1.9285177404526621E-4</v>
      </c>
      <c r="O76" s="107">
        <v>2.9920083470642567E-3</v>
      </c>
      <c r="P76" s="107">
        <v>3.8883176166564226E-3</v>
      </c>
      <c r="Q76" s="107">
        <v>2.392023429274559E-2</v>
      </c>
      <c r="R76" s="107">
        <v>-7.6213483698666096E-3</v>
      </c>
      <c r="S76" s="107">
        <v>-5.8518649893812835E-5</v>
      </c>
      <c r="T76" s="107">
        <v>2.3341273481491953E-4</v>
      </c>
      <c r="U76" s="107">
        <v>3.9591832319274545E-4</v>
      </c>
      <c r="V76" s="107">
        <v>-6.1005116440355778E-3</v>
      </c>
      <c r="W76" s="107">
        <v>-1.1941905133426189E-2</v>
      </c>
      <c r="X76" s="107">
        <v>1.0346412658691406E-2</v>
      </c>
      <c r="Y76" s="107">
        <v>2.249295637011528E-2</v>
      </c>
      <c r="Z76" s="107">
        <v>0.98177617788314819</v>
      </c>
      <c r="AA76" s="107">
        <v>1.149512767791748</v>
      </c>
      <c r="AB76" s="107">
        <v>1.2946561574935913</v>
      </c>
      <c r="AC76" s="107">
        <v>1.2337003946304321</v>
      </c>
      <c r="AD76" s="107">
        <v>1.0084108114242554</v>
      </c>
      <c r="AE76" s="107">
        <v>1.047236442565918</v>
      </c>
      <c r="AF76" s="107">
        <v>0.98756051063537598</v>
      </c>
      <c r="AG76" s="107">
        <v>0.96307772397994995</v>
      </c>
      <c r="AH76" s="107">
        <v>2.4276371002197266</v>
      </c>
      <c r="AI76" s="107">
        <v>2.3830890655517578</v>
      </c>
      <c r="AJ76" s="107">
        <v>1.5232244729995728</v>
      </c>
      <c r="AK76" s="107">
        <v>1.0197347961366177E-2</v>
      </c>
      <c r="AL76" s="107">
        <v>0</v>
      </c>
      <c r="AM76" s="107">
        <v>1.5535120852291584E-2</v>
      </c>
      <c r="AN76" s="107">
        <v>9.7738485783338547E-3</v>
      </c>
      <c r="AO76" s="107">
        <v>-0.15428601205348969</v>
      </c>
      <c r="AP76" s="107">
        <v>1.0346481576561928E-2</v>
      </c>
      <c r="AQ76" s="107">
        <v>-8.3059456665068865E-4</v>
      </c>
      <c r="AR76" s="107">
        <v>-6.6755432635545731E-4</v>
      </c>
      <c r="AS76" s="107">
        <v>-1.4593340456485748E-3</v>
      </c>
      <c r="AT76" s="107">
        <v>2.5942984968423843E-2</v>
      </c>
      <c r="AU76" s="107">
        <v>3.4708783030509949E-2</v>
      </c>
      <c r="AV76" s="107">
        <v>1.0694658756256104</v>
      </c>
    </row>
    <row r="77" spans="1:48" x14ac:dyDescent="0.2">
      <c r="A77" s="46" t="s">
        <v>103</v>
      </c>
      <c r="B77" s="45" t="s">
        <v>104</v>
      </c>
      <c r="C77" s="45" t="s">
        <v>121</v>
      </c>
      <c r="D77" s="45" t="s">
        <v>122</v>
      </c>
      <c r="E77" s="45" t="s">
        <v>123</v>
      </c>
      <c r="F77" s="45" t="s">
        <v>124</v>
      </c>
      <c r="G77" s="45" t="s">
        <v>125</v>
      </c>
      <c r="H77" s="45" t="s">
        <v>126</v>
      </c>
      <c r="I77" s="45" t="s">
        <v>127</v>
      </c>
      <c r="J77" s="45" t="s">
        <v>105</v>
      </c>
      <c r="K77" s="45" t="s">
        <v>106</v>
      </c>
      <c r="L77" s="45" t="s">
        <v>107</v>
      </c>
      <c r="M77" s="45" t="s">
        <v>108</v>
      </c>
      <c r="N77" s="45" t="s">
        <v>109</v>
      </c>
      <c r="O77" s="45" t="s">
        <v>110</v>
      </c>
      <c r="P77" s="45" t="s">
        <v>111</v>
      </c>
      <c r="Q77" s="45" t="s">
        <v>112</v>
      </c>
      <c r="R77" s="45" t="s">
        <v>113</v>
      </c>
      <c r="S77" s="45" t="s">
        <v>114</v>
      </c>
      <c r="T77" s="45" t="s">
        <v>115</v>
      </c>
      <c r="U77" s="45" t="s">
        <v>116</v>
      </c>
      <c r="V77" s="45" t="s">
        <v>117</v>
      </c>
      <c r="W77" s="45" t="s">
        <v>118</v>
      </c>
      <c r="X77" s="45" t="s">
        <v>119</v>
      </c>
      <c r="Y77" s="45" t="s">
        <v>120</v>
      </c>
      <c r="Z77" s="45" t="s">
        <v>142</v>
      </c>
      <c r="AA77" s="45" t="s">
        <v>143</v>
      </c>
      <c r="AB77" s="45" t="s">
        <v>144</v>
      </c>
      <c r="AC77" s="45" t="s">
        <v>145</v>
      </c>
      <c r="AD77" s="45" t="s">
        <v>146</v>
      </c>
      <c r="AE77" s="45" t="s">
        <v>147</v>
      </c>
      <c r="AF77" s="45" t="s">
        <v>148</v>
      </c>
      <c r="AG77" s="45" t="s">
        <v>149</v>
      </c>
      <c r="AH77" s="45" t="s">
        <v>150</v>
      </c>
      <c r="AI77" s="45" t="s">
        <v>151</v>
      </c>
      <c r="AJ77" s="45" t="s">
        <v>152</v>
      </c>
      <c r="AK77" s="45" t="s">
        <v>173</v>
      </c>
      <c r="AL77" s="45" t="s">
        <v>174</v>
      </c>
      <c r="AM77" s="45" t="s">
        <v>175</v>
      </c>
      <c r="AN77" s="45" t="s">
        <v>176</v>
      </c>
      <c r="AO77" s="45" t="s">
        <v>177</v>
      </c>
      <c r="AP77" s="45" t="s">
        <v>178</v>
      </c>
      <c r="AQ77" s="45" t="s">
        <v>179</v>
      </c>
      <c r="AR77" s="45" t="s">
        <v>180</v>
      </c>
      <c r="AS77" s="45" t="s">
        <v>181</v>
      </c>
      <c r="AT77" s="45" t="s">
        <v>182</v>
      </c>
      <c r="AU77" s="45" t="s">
        <v>183</v>
      </c>
      <c r="AV77" s="269" t="s">
        <v>333</v>
      </c>
    </row>
    <row r="78" spans="1:48" s="9" customFormat="1" x14ac:dyDescent="0.2">
      <c r="A78" s="9" t="s">
        <v>132</v>
      </c>
      <c r="B78" s="106">
        <v>2006</v>
      </c>
      <c r="C78" s="107">
        <v>1</v>
      </c>
      <c r="D78" s="107">
        <v>1</v>
      </c>
      <c r="E78" s="107">
        <v>1</v>
      </c>
      <c r="F78" s="107">
        <v>1</v>
      </c>
      <c r="G78" s="107">
        <v>1</v>
      </c>
      <c r="H78" s="107">
        <v>1</v>
      </c>
      <c r="I78" s="107">
        <v>1</v>
      </c>
      <c r="J78" s="107"/>
      <c r="K78" s="107"/>
      <c r="L78" s="107"/>
      <c r="M78" s="107"/>
      <c r="N78" s="107"/>
      <c r="O78" s="107"/>
      <c r="P78" s="107"/>
      <c r="Q78" s="107"/>
      <c r="R78" s="107"/>
      <c r="S78" s="107"/>
      <c r="T78" s="107"/>
      <c r="U78" s="107"/>
      <c r="V78" s="107"/>
      <c r="W78" s="107"/>
      <c r="X78" s="107"/>
      <c r="Y78" s="107"/>
      <c r="Z78" s="107">
        <v>1</v>
      </c>
      <c r="AA78" s="107">
        <v>1</v>
      </c>
      <c r="AB78" s="107">
        <v>1</v>
      </c>
      <c r="AC78" s="107">
        <v>1</v>
      </c>
      <c r="AD78" s="107">
        <v>1</v>
      </c>
      <c r="AE78" s="107">
        <v>1</v>
      </c>
      <c r="AF78" s="107">
        <v>1</v>
      </c>
      <c r="AG78" s="107">
        <v>1</v>
      </c>
      <c r="AH78" s="107">
        <v>1</v>
      </c>
      <c r="AI78" s="107">
        <v>1</v>
      </c>
      <c r="AJ78" s="107">
        <v>1</v>
      </c>
      <c r="AK78" s="107"/>
      <c r="AL78" s="107"/>
      <c r="AM78" s="107"/>
      <c r="AN78" s="107"/>
      <c r="AO78" s="107"/>
      <c r="AP78" s="107"/>
      <c r="AQ78" s="107"/>
      <c r="AR78" s="107"/>
      <c r="AS78" s="107"/>
      <c r="AT78" s="107"/>
      <c r="AU78" s="107"/>
      <c r="AV78" s="107">
        <v>1</v>
      </c>
    </row>
    <row r="79" spans="1:48" s="9" customFormat="1" x14ac:dyDescent="0.2">
      <c r="A79" s="9" t="s">
        <v>132</v>
      </c>
      <c r="B79" s="106">
        <v>2007</v>
      </c>
      <c r="C79" s="107">
        <v>1.1206644773483276</v>
      </c>
      <c r="D79" s="107">
        <v>1.1016886234283447</v>
      </c>
      <c r="E79" s="107">
        <v>1.0172243118286133</v>
      </c>
      <c r="F79" s="107">
        <v>1.152586817741394</v>
      </c>
      <c r="G79" s="107">
        <v>1.068159818649292</v>
      </c>
      <c r="H79" s="107">
        <v>0.97230374813079834</v>
      </c>
      <c r="I79" s="107">
        <v>1.0491542816162109</v>
      </c>
      <c r="J79" s="107">
        <v>1.7077706754207611E-2</v>
      </c>
      <c r="K79" s="107">
        <v>0.11392178386449814</v>
      </c>
      <c r="L79" s="107">
        <v>-9.6844077110290527E-2</v>
      </c>
      <c r="M79" s="107">
        <v>5.2345352014526725E-4</v>
      </c>
      <c r="N79" s="107">
        <v>3.668777272105217E-2</v>
      </c>
      <c r="O79" s="107">
        <v>5.1432210020720959E-3</v>
      </c>
      <c r="P79" s="107">
        <v>1.0995343327522278E-2</v>
      </c>
      <c r="Q79" s="107">
        <v>6.0571994632482529E-2</v>
      </c>
      <c r="R79" s="107">
        <v>-5.3756501525640488E-2</v>
      </c>
      <c r="S79" s="107">
        <v>-1.322410418651998E-3</v>
      </c>
      <c r="T79" s="107">
        <v>-8.4543006960302591E-4</v>
      </c>
      <c r="U79" s="107">
        <v>-6.0868198052048683E-3</v>
      </c>
      <c r="V79" s="107">
        <v>-1.2511264532804489E-2</v>
      </c>
      <c r="W79" s="107">
        <v>-2.2321650758385658E-2</v>
      </c>
      <c r="X79" s="107">
        <v>0.14200878143310547</v>
      </c>
      <c r="Y79" s="107">
        <v>6.5937340259552002E-2</v>
      </c>
      <c r="Z79" s="107">
        <v>1.0043165683746338</v>
      </c>
      <c r="AA79" s="107">
        <v>1.0929180383682251</v>
      </c>
      <c r="AB79" s="107">
        <v>1.0198318958282471</v>
      </c>
      <c r="AC79" s="107">
        <v>1.0211539268493652</v>
      </c>
      <c r="AD79" s="107">
        <v>0.70167481899261475</v>
      </c>
      <c r="AE79" s="107">
        <v>1.1525869369506836</v>
      </c>
      <c r="AF79" s="107">
        <v>1.0396521091461182</v>
      </c>
      <c r="AG79" s="107">
        <v>1.0064961910247803</v>
      </c>
      <c r="AH79" s="107">
        <v>1.1480852365493774</v>
      </c>
      <c r="AI79" s="107">
        <v>1.1012327671051025</v>
      </c>
      <c r="AJ79" s="107">
        <v>1.0743435621261597</v>
      </c>
      <c r="AK79" s="107">
        <v>4.3073268607258797E-3</v>
      </c>
      <c r="AL79" s="107">
        <v>8.8851273059844971E-2</v>
      </c>
      <c r="AM79" s="107">
        <v>1.9637791439890862E-2</v>
      </c>
      <c r="AN79" s="107">
        <v>2.093329094350338E-2</v>
      </c>
      <c r="AO79" s="107">
        <v>-0.35428518056869507</v>
      </c>
      <c r="AP79" s="107">
        <v>0.14200896024703979</v>
      </c>
      <c r="AQ79" s="107">
        <v>3.888610377907753E-2</v>
      </c>
      <c r="AR79" s="107">
        <v>6.4751938916742802E-3</v>
      </c>
      <c r="AS79" s="107">
        <v>0.13809552788734436</v>
      </c>
      <c r="AT79" s="107">
        <v>9.6430271863937378E-2</v>
      </c>
      <c r="AU79" s="107">
        <v>7.1709781885147095E-2</v>
      </c>
      <c r="AV79" s="107">
        <v>1.0929180383682251</v>
      </c>
    </row>
    <row r="80" spans="1:48" s="9" customFormat="1" x14ac:dyDescent="0.2">
      <c r="A80" s="9" t="s">
        <v>132</v>
      </c>
      <c r="B80" s="106">
        <v>2008</v>
      </c>
      <c r="C80" s="107">
        <v>1.1292198896408081</v>
      </c>
      <c r="D80" s="107">
        <v>1.160325288772583</v>
      </c>
      <c r="E80" s="107">
        <v>0.97319251298904419</v>
      </c>
      <c r="F80" s="107">
        <v>1.224733829498291</v>
      </c>
      <c r="G80" s="107">
        <v>1.1178030967712402</v>
      </c>
      <c r="H80" s="107">
        <v>0.92201250791549683</v>
      </c>
      <c r="I80" s="107">
        <v>1.0102134943008423</v>
      </c>
      <c r="J80" s="107">
        <v>-4.4251028448343277E-2</v>
      </c>
      <c r="K80" s="107">
        <v>7.6052406802773476E-3</v>
      </c>
      <c r="L80" s="107">
        <v>-5.185626819729805E-2</v>
      </c>
      <c r="M80" s="107">
        <v>2.0762255880981684E-3</v>
      </c>
      <c r="N80" s="107">
        <v>1.4342126436531544E-2</v>
      </c>
      <c r="O80" s="107">
        <v>4.5194048434495926E-3</v>
      </c>
      <c r="P80" s="107">
        <v>7.5641628354787827E-3</v>
      </c>
      <c r="Q80" s="107">
        <v>-2.0896678790450096E-2</v>
      </c>
      <c r="R80" s="107">
        <v>-2.4772027507424355E-2</v>
      </c>
      <c r="S80" s="107">
        <v>1.4149469279800542E-5</v>
      </c>
      <c r="T80" s="107">
        <v>-4.5156711712479591E-4</v>
      </c>
      <c r="U80" s="107">
        <v>-5.9267547912895679E-3</v>
      </c>
      <c r="V80" s="107">
        <v>-7.9630687832832336E-3</v>
      </c>
      <c r="W80" s="107">
        <v>-1.2757000513374805E-2</v>
      </c>
      <c r="X80" s="107">
        <v>6.07147216796875E-2</v>
      </c>
      <c r="Y80" s="107">
        <v>4.5427899807691574E-2</v>
      </c>
      <c r="Z80" s="107">
        <v>1.0260452032089233</v>
      </c>
      <c r="AA80" s="107">
        <v>1.1352245807647705</v>
      </c>
      <c r="AB80" s="107">
        <v>1.0426541566848755</v>
      </c>
      <c r="AC80" s="107">
        <v>1.039178729057312</v>
      </c>
      <c r="AD80" s="107">
        <v>0.81596672534942627</v>
      </c>
      <c r="AE80" s="107">
        <v>1.2247344255447388</v>
      </c>
      <c r="AF80" s="107">
        <v>1.0386759042739868</v>
      </c>
      <c r="AG80" s="107">
        <v>1.0103901624679565</v>
      </c>
      <c r="AH80" s="107">
        <v>1.3317404985427856</v>
      </c>
      <c r="AI80" s="107">
        <v>1.1878225803375244</v>
      </c>
      <c r="AJ80" s="107">
        <v>1.1203773021697998</v>
      </c>
      <c r="AK80" s="107">
        <v>2.1404476836323738E-2</v>
      </c>
      <c r="AL80" s="107">
        <v>3.7979234009981155E-2</v>
      </c>
      <c r="AM80" s="107">
        <v>2.2131707519292831E-2</v>
      </c>
      <c r="AN80" s="107">
        <v>1.7497403547167778E-2</v>
      </c>
      <c r="AO80" s="107">
        <v>0.15090352296829224</v>
      </c>
      <c r="AP80" s="107">
        <v>6.0715090483427048E-2</v>
      </c>
      <c r="AQ80" s="107">
        <v>-9.3938299687579274E-4</v>
      </c>
      <c r="AR80" s="107">
        <v>3.8614033255726099E-3</v>
      </c>
      <c r="AS80" s="107">
        <v>0.14839120209217072</v>
      </c>
      <c r="AT80" s="107">
        <v>7.5691580772399902E-2</v>
      </c>
      <c r="AU80" s="107">
        <v>4.1955702006816864E-2</v>
      </c>
      <c r="AV80" s="107">
        <v>1.1352245807647705</v>
      </c>
    </row>
    <row r="81" spans="1:48" s="9" customFormat="1" x14ac:dyDescent="0.2">
      <c r="A81" s="9" t="s">
        <v>132</v>
      </c>
      <c r="B81" s="106">
        <v>2009</v>
      </c>
      <c r="C81" s="107">
        <v>1.1839388608932495</v>
      </c>
      <c r="D81" s="107">
        <v>1.2030752897262573</v>
      </c>
      <c r="E81" s="107">
        <v>0.98409378528594971</v>
      </c>
      <c r="F81" s="107">
        <v>1.2570352554321289</v>
      </c>
      <c r="G81" s="107">
        <v>1.1682132482528687</v>
      </c>
      <c r="H81" s="107">
        <v>0.94185018539428711</v>
      </c>
      <c r="I81" s="107">
        <v>1.0134611129760742</v>
      </c>
      <c r="J81" s="107">
        <v>1.1139281094074249E-2</v>
      </c>
      <c r="K81" s="107">
        <v>4.7319889068603516E-2</v>
      </c>
      <c r="L81" s="107">
        <v>-3.6180607974529266E-2</v>
      </c>
      <c r="M81" s="107">
        <v>3.7545645609498024E-3</v>
      </c>
      <c r="N81" s="107">
        <v>1.822364330291748E-2</v>
      </c>
      <c r="O81" s="107">
        <v>4.1459901258349419E-3</v>
      </c>
      <c r="P81" s="107">
        <v>8.8961804285645485E-3</v>
      </c>
      <c r="Q81" s="107">
        <v>1.2299512512981892E-2</v>
      </c>
      <c r="R81" s="107">
        <v>-1.1246772482991219E-2</v>
      </c>
      <c r="S81" s="107">
        <v>-6.0601637233048677E-4</v>
      </c>
      <c r="T81" s="107">
        <v>-4.0141073986887932E-4</v>
      </c>
      <c r="U81" s="107">
        <v>-2.2687360178679228E-3</v>
      </c>
      <c r="V81" s="107">
        <v>-6.9311773404479027E-3</v>
      </c>
      <c r="W81" s="107">
        <v>-1.4726495370268822E-2</v>
      </c>
      <c r="X81" s="107">
        <v>2.6032447814941406E-2</v>
      </c>
      <c r="Y81" s="107">
        <v>4.4110246002674103E-2</v>
      </c>
      <c r="Z81" s="107">
        <v>1.0667377710342407</v>
      </c>
      <c r="AA81" s="107">
        <v>1.1898344755172729</v>
      </c>
      <c r="AB81" s="107">
        <v>1.0621850490570068</v>
      </c>
      <c r="AC81" s="107">
        <v>1.0593467950820923</v>
      </c>
      <c r="AD81" s="107">
        <v>0.75208961963653564</v>
      </c>
      <c r="AE81" s="107">
        <v>1.2570350170135498</v>
      </c>
      <c r="AF81" s="107">
        <v>1.0620614290237427</v>
      </c>
      <c r="AG81" s="107">
        <v>1.0141936540603638</v>
      </c>
      <c r="AH81" s="107">
        <v>1.4155524969100952</v>
      </c>
      <c r="AI81" s="107">
        <v>1.2760021686553955</v>
      </c>
      <c r="AJ81" s="107">
        <v>1.1774691343307495</v>
      </c>
      <c r="AK81" s="107">
        <v>3.8893405348062515E-2</v>
      </c>
      <c r="AL81" s="107">
        <v>4.6983741223812103E-2</v>
      </c>
      <c r="AM81" s="107">
        <v>1.8558574840426445E-2</v>
      </c>
      <c r="AN81" s="107">
        <v>1.922173798084259E-2</v>
      </c>
      <c r="AO81" s="107">
        <v>-8.1518113613128662E-2</v>
      </c>
      <c r="AP81" s="107">
        <v>2.6031797751784325E-2</v>
      </c>
      <c r="AQ81" s="107">
        <v>2.2265085950493813E-2</v>
      </c>
      <c r="AR81" s="107">
        <v>3.7572532892227173E-3</v>
      </c>
      <c r="AS81" s="107">
        <v>6.1033215373754501E-2</v>
      </c>
      <c r="AT81" s="107">
        <v>7.1610048413276672E-2</v>
      </c>
      <c r="AU81" s="107">
        <v>4.9701813608407974E-2</v>
      </c>
      <c r="AV81" s="107">
        <v>1.1898345947265625</v>
      </c>
    </row>
    <row r="82" spans="1:48" s="9" customFormat="1" x14ac:dyDescent="0.2">
      <c r="A82" s="9" t="s">
        <v>132</v>
      </c>
      <c r="B82" s="106">
        <v>2010</v>
      </c>
      <c r="C82" s="107">
        <v>1.2233786582946777</v>
      </c>
      <c r="D82" s="107">
        <v>1.2186392545700073</v>
      </c>
      <c r="E82" s="107">
        <v>1.0038890838623047</v>
      </c>
      <c r="F82" s="107">
        <v>1.2358496189117432</v>
      </c>
      <c r="G82" s="107">
        <v>1.2074394226074219</v>
      </c>
      <c r="H82" s="107">
        <v>0.98990905284881592</v>
      </c>
      <c r="I82" s="107">
        <v>1.0132007598876953</v>
      </c>
      <c r="J82" s="107">
        <v>1.9915644079446793E-2</v>
      </c>
      <c r="K82" s="107">
        <v>3.2769538462162018E-2</v>
      </c>
      <c r="L82" s="107">
        <v>-1.28538953140378E-2</v>
      </c>
      <c r="M82" s="107">
        <v>8.4635370876640081E-4</v>
      </c>
      <c r="N82" s="107">
        <v>1.9803555682301521E-2</v>
      </c>
      <c r="O82" s="107">
        <v>3.2947170548141003E-3</v>
      </c>
      <c r="P82" s="107">
        <v>6.1845253221690655E-3</v>
      </c>
      <c r="Q82" s="107">
        <v>2.6403849478811026E-3</v>
      </c>
      <c r="R82" s="107">
        <v>7.076749112457037E-3</v>
      </c>
      <c r="S82" s="107">
        <v>-7.6326372800394893E-4</v>
      </c>
      <c r="T82" s="107">
        <v>-3.0009669717401266E-4</v>
      </c>
      <c r="U82" s="107">
        <v>-2.5375036057084799E-3</v>
      </c>
      <c r="V82" s="107">
        <v>-6.7507061176002026E-3</v>
      </c>
      <c r="W82" s="107">
        <v>-9.5790745690464973E-3</v>
      </c>
      <c r="X82" s="107">
        <v>-1.6997337341308594E-2</v>
      </c>
      <c r="Y82" s="107">
        <v>3.302648663520813E-2</v>
      </c>
      <c r="Z82" s="107">
        <v>1.0763895511627197</v>
      </c>
      <c r="AA82" s="107">
        <v>1.2537814378738403</v>
      </c>
      <c r="AB82" s="107">
        <v>1.0787837505340576</v>
      </c>
      <c r="AC82" s="107">
        <v>1.0741353034973145</v>
      </c>
      <c r="AD82" s="107">
        <v>0.73764520883560181</v>
      </c>
      <c r="AE82" s="107">
        <v>1.2358498573303223</v>
      </c>
      <c r="AF82" s="107">
        <v>1.0878051519393921</v>
      </c>
      <c r="AG82" s="107">
        <v>1.016887903213501</v>
      </c>
      <c r="AH82" s="107">
        <v>1.5033327341079712</v>
      </c>
      <c r="AI82" s="107">
        <v>1.3481037616729736</v>
      </c>
      <c r="AJ82" s="107">
        <v>1.2166421413421631</v>
      </c>
      <c r="AK82" s="107">
        <v>9.0072350576519966E-3</v>
      </c>
      <c r="AL82" s="107">
        <v>5.2349954843521118E-2</v>
      </c>
      <c r="AM82" s="107">
        <v>1.5506151132285595E-2</v>
      </c>
      <c r="AN82" s="107">
        <v>1.3863438740372658E-2</v>
      </c>
      <c r="AO82" s="107">
        <v>-1.939256489276886E-2</v>
      </c>
      <c r="AP82" s="107">
        <v>-1.6996925696730614E-2</v>
      </c>
      <c r="AQ82" s="107">
        <v>2.3950239643454552E-2</v>
      </c>
      <c r="AR82" s="107">
        <v>2.6529908645898104E-3</v>
      </c>
      <c r="AS82" s="107">
        <v>6.0164563357830048E-2</v>
      </c>
      <c r="AT82" s="107">
        <v>5.4967116564512253E-2</v>
      </c>
      <c r="AU82" s="107">
        <v>3.2727420330047607E-2</v>
      </c>
      <c r="AV82" s="107">
        <v>1.2537815570831299</v>
      </c>
    </row>
    <row r="83" spans="1:48" s="9" customFormat="1" x14ac:dyDescent="0.2">
      <c r="A83" s="9" t="s">
        <v>132</v>
      </c>
      <c r="B83" s="106">
        <v>2011</v>
      </c>
      <c r="C83" s="107">
        <v>1.2430198192596436</v>
      </c>
      <c r="D83" s="107">
        <v>1.2905997037887573</v>
      </c>
      <c r="E83" s="107">
        <v>0.96313345432281494</v>
      </c>
      <c r="F83" s="107">
        <v>1.3622767925262451</v>
      </c>
      <c r="G83" s="107">
        <v>1.2453263998031616</v>
      </c>
      <c r="H83" s="107">
        <v>0.91245764493942261</v>
      </c>
      <c r="I83" s="107">
        <v>0.99814772605895996</v>
      </c>
      <c r="J83" s="107">
        <v>-4.1444830596446991E-2</v>
      </c>
      <c r="K83" s="107">
        <v>1.5927327796816826E-2</v>
      </c>
      <c r="L83" s="107">
        <v>-5.7372156530618668E-2</v>
      </c>
      <c r="M83" s="107">
        <v>-3.2524866983294487E-3</v>
      </c>
      <c r="N83" s="107">
        <v>-6.3594110542908311E-5</v>
      </c>
      <c r="O83" s="107">
        <v>3.0643888749182224E-3</v>
      </c>
      <c r="P83" s="107">
        <v>5.7566496543586254E-3</v>
      </c>
      <c r="Q83" s="107">
        <v>1.042237039655447E-2</v>
      </c>
      <c r="R83" s="107">
        <v>-3.9406653493642807E-2</v>
      </c>
      <c r="S83" s="107">
        <v>-5.9220270486548543E-4</v>
      </c>
      <c r="T83" s="107">
        <v>-2.9178187833167613E-4</v>
      </c>
      <c r="U83" s="107">
        <v>-3.7341576535254717E-3</v>
      </c>
      <c r="V83" s="107">
        <v>-4.7709071077406406E-3</v>
      </c>
      <c r="W83" s="107">
        <v>-8.5764536634087563E-3</v>
      </c>
      <c r="X83" s="107">
        <v>9.7398757934570313E-2</v>
      </c>
      <c r="Y83" s="107">
        <v>3.0895721167325974E-2</v>
      </c>
      <c r="Z83" s="107">
        <v>1.0405471324920654</v>
      </c>
      <c r="AA83" s="107">
        <v>1.2537814378738403</v>
      </c>
      <c r="AB83" s="107">
        <v>1.0944670438766479</v>
      </c>
      <c r="AC83" s="107">
        <v>1.0881521701812744</v>
      </c>
      <c r="AD83" s="107">
        <v>0.67243009805679321</v>
      </c>
      <c r="AE83" s="107">
        <v>1.3622773885726929</v>
      </c>
      <c r="AF83" s="107">
        <v>1.1101201772689819</v>
      </c>
      <c r="AG83" s="107">
        <v>1.0195580720901489</v>
      </c>
      <c r="AH83" s="107">
        <v>1.6352941989898682</v>
      </c>
      <c r="AI83" s="107">
        <v>1.4084686040878296</v>
      </c>
      <c r="AJ83" s="107">
        <v>1.2534188032150269</v>
      </c>
      <c r="AK83" s="107">
        <v>-3.386581689119339E-2</v>
      </c>
      <c r="AL83" s="107">
        <v>0</v>
      </c>
      <c r="AM83" s="107">
        <v>1.4433261007070541E-2</v>
      </c>
      <c r="AN83" s="107">
        <v>1.296505331993103E-2</v>
      </c>
      <c r="AO83" s="107">
        <v>-9.2564761638641357E-2</v>
      </c>
      <c r="AP83" s="107">
        <v>9.7398936748504639E-2</v>
      </c>
      <c r="AQ83" s="107">
        <v>2.030627615749836E-2</v>
      </c>
      <c r="AR83" s="107">
        <v>2.622370608150959E-3</v>
      </c>
      <c r="AS83" s="107">
        <v>8.4138259291648865E-2</v>
      </c>
      <c r="AT83" s="107">
        <v>4.3804053217172623E-2</v>
      </c>
      <c r="AU83" s="107">
        <v>2.9780110344290733E-2</v>
      </c>
      <c r="AV83" s="107">
        <v>1.1948657035827637</v>
      </c>
    </row>
    <row r="84" spans="1:48" s="9" customFormat="1" x14ac:dyDescent="0.2">
      <c r="A84" s="9" t="s">
        <v>132</v>
      </c>
      <c r="B84" s="106">
        <v>2012</v>
      </c>
      <c r="C84" s="107">
        <v>1.2729640007019043</v>
      </c>
      <c r="D84" s="107">
        <v>1.3494483232498169</v>
      </c>
      <c r="E84" s="107">
        <v>0.94332170486450195</v>
      </c>
      <c r="F84" s="107">
        <v>1.4696805477142334</v>
      </c>
      <c r="G84" s="107">
        <v>1.2740837335586548</v>
      </c>
      <c r="H84" s="107">
        <v>0.8661501407623291</v>
      </c>
      <c r="I84" s="107">
        <v>0.99912106990814209</v>
      </c>
      <c r="J84" s="107">
        <v>-2.0784636959433556E-2</v>
      </c>
      <c r="K84" s="107">
        <v>2.3804256692528725E-2</v>
      </c>
      <c r="L84" s="107">
        <v>-4.458889365196228E-2</v>
      </c>
      <c r="M84" s="107">
        <v>-1.0846883524209261E-3</v>
      </c>
      <c r="N84" s="107">
        <v>-1.1050382454413921E-4</v>
      </c>
      <c r="O84" s="107">
        <v>2.7606678195297718E-3</v>
      </c>
      <c r="P84" s="107">
        <v>4.941518884152174E-3</v>
      </c>
      <c r="Q84" s="107">
        <v>1.7297262325882912E-2</v>
      </c>
      <c r="R84" s="107">
        <v>-3.0728830024600029E-2</v>
      </c>
      <c r="S84" s="107">
        <v>-1.3800670858472586E-3</v>
      </c>
      <c r="T84" s="107">
        <v>-3.2399804331362247E-4</v>
      </c>
      <c r="U84" s="107">
        <v>-7.3410785989835858E-4</v>
      </c>
      <c r="V84" s="107">
        <v>-4.2829331941902637E-3</v>
      </c>
      <c r="W84" s="107">
        <v>-7.1389582008123398E-3</v>
      </c>
      <c r="X84" s="107">
        <v>7.5887680053710938E-2</v>
      </c>
      <c r="Y84" s="107">
        <v>2.2829579189419746E-2</v>
      </c>
      <c r="Z84" s="107">
        <v>1.0287128686904907</v>
      </c>
      <c r="AA84" s="107">
        <v>1.2537814378738403</v>
      </c>
      <c r="AB84" s="107">
        <v>1.1087410449981689</v>
      </c>
      <c r="AC84" s="107">
        <v>1.1003901958465576</v>
      </c>
      <c r="AD84" s="107">
        <v>0.55489534139633179</v>
      </c>
      <c r="AE84" s="107">
        <v>1.4696801900863647</v>
      </c>
      <c r="AF84" s="107">
        <v>1.1549584865570068</v>
      </c>
      <c r="AG84" s="107">
        <v>1.0225178003311157</v>
      </c>
      <c r="AH84" s="107">
        <v>1.6613067388534546</v>
      </c>
      <c r="AI84" s="107">
        <v>1.4607936143875122</v>
      </c>
      <c r="AJ84" s="107">
        <v>1.2839094400405884</v>
      </c>
      <c r="AK84" s="107">
        <v>-1.1438339948654175E-2</v>
      </c>
      <c r="AL84" s="107">
        <v>0</v>
      </c>
      <c r="AM84" s="107">
        <v>1.2957654893398285E-2</v>
      </c>
      <c r="AN84" s="107">
        <v>1.1183804832398891E-2</v>
      </c>
      <c r="AO84" s="107">
        <v>-0.19211867451667786</v>
      </c>
      <c r="AP84" s="107">
        <v>7.5886994600296021E-2</v>
      </c>
      <c r="AQ84" s="107">
        <v>3.9596151560544968E-2</v>
      </c>
      <c r="AR84" s="107">
        <v>2.8987054247409105E-3</v>
      </c>
      <c r="AS84" s="107">
        <v>1.5781732276082039E-2</v>
      </c>
      <c r="AT84" s="107">
        <v>3.6476802080869675E-2</v>
      </c>
      <c r="AU84" s="107">
        <v>2.4034842848777771E-2</v>
      </c>
      <c r="AV84" s="107">
        <v>1.0966429710388184</v>
      </c>
    </row>
    <row r="85" spans="1:48" s="9" customFormat="1" x14ac:dyDescent="0.2">
      <c r="A85" s="9" t="s">
        <v>132</v>
      </c>
      <c r="B85" s="106">
        <v>2013</v>
      </c>
      <c r="C85" s="107">
        <v>1.2720170021057129</v>
      </c>
      <c r="D85" s="107">
        <v>1.4090067148208618</v>
      </c>
      <c r="E85" s="107">
        <v>0.90277564525604248</v>
      </c>
      <c r="F85" s="107">
        <v>1.5660864114761353</v>
      </c>
      <c r="G85" s="107">
        <v>1.3023438453674316</v>
      </c>
      <c r="H85" s="107">
        <v>0.81222659349441528</v>
      </c>
      <c r="I85" s="107">
        <v>0.97671353816986084</v>
      </c>
      <c r="J85" s="107">
        <v>-4.393332451581955E-2</v>
      </c>
      <c r="K85" s="107">
        <v>-7.442061323672533E-4</v>
      </c>
      <c r="L85" s="107">
        <v>-4.3189119547605515E-2</v>
      </c>
      <c r="M85" s="107">
        <v>-6.8598933285102248E-4</v>
      </c>
      <c r="N85" s="107">
        <v>-2.0802077415282838E-5</v>
      </c>
      <c r="O85" s="107">
        <v>2.3875574115663767E-3</v>
      </c>
      <c r="P85" s="107">
        <v>3.6521735601127148E-3</v>
      </c>
      <c r="Q85" s="107">
        <v>-6.07714569196105E-3</v>
      </c>
      <c r="R85" s="107">
        <v>-3.012949600815773E-2</v>
      </c>
      <c r="S85" s="107">
        <v>-7.3570932727307081E-5</v>
      </c>
      <c r="T85" s="107">
        <v>-1.569139858474955E-4</v>
      </c>
      <c r="U85" s="107">
        <v>-2.9733204282820225E-3</v>
      </c>
      <c r="V85" s="107">
        <v>-3.7088226526975632E-3</v>
      </c>
      <c r="W85" s="107">
        <v>-6.1469939537346363E-3</v>
      </c>
      <c r="X85" s="107">
        <v>6.3534736633300781E-2</v>
      </c>
      <c r="Y85" s="107">
        <v>2.1938323974609375E-2</v>
      </c>
      <c r="Z85" s="107">
        <v>1.0211951732635498</v>
      </c>
      <c r="AA85" s="107">
        <v>1.2537814378738403</v>
      </c>
      <c r="AB85" s="107">
        <v>1.1218154430389404</v>
      </c>
      <c r="AC85" s="107">
        <v>1.1097991466522217</v>
      </c>
      <c r="AD85" s="107">
        <v>0.5888330340385437</v>
      </c>
      <c r="AE85" s="107">
        <v>1.5660858154296875</v>
      </c>
      <c r="AF85" s="107">
        <v>1.1579186916351318</v>
      </c>
      <c r="AG85" s="107">
        <v>1.0240596532821655</v>
      </c>
      <c r="AH85" s="107">
        <v>1.7753205299377441</v>
      </c>
      <c r="AI85" s="107">
        <v>1.5071672201156616</v>
      </c>
      <c r="AJ85" s="107">
        <v>1.3114959001541138</v>
      </c>
      <c r="AK85" s="107">
        <v>-7.3347068391740322E-3</v>
      </c>
      <c r="AL85" s="107">
        <v>0</v>
      </c>
      <c r="AM85" s="107">
        <v>1.1723126284778118E-2</v>
      </c>
      <c r="AN85" s="107">
        <v>8.5141556337475777E-3</v>
      </c>
      <c r="AO85" s="107">
        <v>5.9363152831792831E-2</v>
      </c>
      <c r="AP85" s="107">
        <v>6.353459507226944E-2</v>
      </c>
      <c r="AQ85" s="107">
        <v>2.5597603525966406E-3</v>
      </c>
      <c r="AR85" s="107">
        <v>1.5068019274622202E-3</v>
      </c>
      <c r="AS85" s="107">
        <v>6.6376514732837677E-2</v>
      </c>
      <c r="AT85" s="107">
        <v>3.1252007931470871E-2</v>
      </c>
      <c r="AU85" s="107">
        <v>2.1258696913719177E-2</v>
      </c>
      <c r="AV85" s="107">
        <v>1.1089845895767212</v>
      </c>
    </row>
    <row r="86" spans="1:48" s="9" customFormat="1" x14ac:dyDescent="0.2">
      <c r="A86" s="9" t="s">
        <v>132</v>
      </c>
      <c r="B86" s="106">
        <v>2014</v>
      </c>
      <c r="C86" s="107">
        <v>1.2706009149551392</v>
      </c>
      <c r="D86" s="107">
        <v>1.3810375928878784</v>
      </c>
      <c r="E86" s="107">
        <v>0.92003357410430908</v>
      </c>
      <c r="F86" s="107">
        <v>1.4605021476745605</v>
      </c>
      <c r="G86" s="107">
        <v>1.3247323036193848</v>
      </c>
      <c r="H86" s="107">
        <v>0.86997538805007935</v>
      </c>
      <c r="I86" s="107">
        <v>0.95913779735565186</v>
      </c>
      <c r="J86" s="107">
        <v>1.8936078995466232E-2</v>
      </c>
      <c r="K86" s="107">
        <v>-1.1138531845062971E-3</v>
      </c>
      <c r="L86" s="107">
        <v>2.0049931481480598E-2</v>
      </c>
      <c r="M86" s="107">
        <v>-9.6328638028353453E-4</v>
      </c>
      <c r="N86" s="107">
        <v>-2.6378715119790286E-5</v>
      </c>
      <c r="O86" s="107">
        <v>2.4854270741343498E-3</v>
      </c>
      <c r="P86" s="107">
        <v>2.599591389298439E-3</v>
      </c>
      <c r="Q86" s="107">
        <v>-5.2092066034674644E-3</v>
      </c>
      <c r="R86" s="107">
        <v>2.9690166935324669E-2</v>
      </c>
      <c r="S86" s="107">
        <v>-6.0747168026864529E-4</v>
      </c>
      <c r="T86" s="107">
        <v>-3.0763589165871963E-5</v>
      </c>
      <c r="U86" s="107">
        <v>-1.0175441857427359E-3</v>
      </c>
      <c r="V86" s="107">
        <v>-3.1522945500910282E-3</v>
      </c>
      <c r="W86" s="107">
        <v>-4.832160659134388E-3</v>
      </c>
      <c r="X86" s="107">
        <v>-6.9799423217773438E-2</v>
      </c>
      <c r="Y86" s="107">
        <v>1.7044791951775551E-2</v>
      </c>
      <c r="Z86" s="107">
        <v>1.0106736421585083</v>
      </c>
      <c r="AA86" s="107">
        <v>1.2537814378738403</v>
      </c>
      <c r="AB86" s="107">
        <v>1.1356525421142578</v>
      </c>
      <c r="AC86" s="107">
        <v>1.1165726184844971</v>
      </c>
      <c r="AD86" s="107">
        <v>0.62037229537963867</v>
      </c>
      <c r="AE86" s="107">
        <v>1.4605017900466919</v>
      </c>
      <c r="AF86" s="107">
        <v>1.1798899173736572</v>
      </c>
      <c r="AG86" s="107">
        <v>1.0242950916290283</v>
      </c>
      <c r="AH86" s="107">
        <v>1.8159785270690918</v>
      </c>
      <c r="AI86" s="107">
        <v>1.5517293214797974</v>
      </c>
      <c r="AJ86" s="107">
        <v>1.3350018262863159</v>
      </c>
      <c r="AK86" s="107">
        <v>-1.0356632061302662E-2</v>
      </c>
      <c r="AL86" s="107">
        <v>0</v>
      </c>
      <c r="AM86" s="107">
        <v>1.2259150855243206E-2</v>
      </c>
      <c r="AN86" s="107">
        <v>6.0848286375403404E-3</v>
      </c>
      <c r="AO86" s="107">
        <v>5.2177079021930695E-2</v>
      </c>
      <c r="AP86" s="107">
        <v>-6.9799326360225677E-2</v>
      </c>
      <c r="AQ86" s="107">
        <v>1.8797002732753754E-2</v>
      </c>
      <c r="AR86" s="107">
        <v>2.2983233793638647E-4</v>
      </c>
      <c r="AS86" s="107">
        <v>2.2643471136689186E-2</v>
      </c>
      <c r="AT86" s="107">
        <v>2.9138145968317986E-2</v>
      </c>
      <c r="AU86" s="107">
        <v>1.7764225602149963E-2</v>
      </c>
      <c r="AV86" s="107">
        <v>1.0693076848983765</v>
      </c>
    </row>
    <row r="87" spans="1:48" s="9" customFormat="1" x14ac:dyDescent="0.2">
      <c r="A87" s="9" t="s">
        <v>132</v>
      </c>
      <c r="B87" s="106">
        <v>2015</v>
      </c>
      <c r="C87" s="107">
        <v>1.2584986686706543</v>
      </c>
      <c r="D87" s="107">
        <v>1.4366177320480347</v>
      </c>
      <c r="E87" s="107">
        <v>0.8760150671005249</v>
      </c>
      <c r="F87" s="107">
        <v>1.5437706708908081</v>
      </c>
      <c r="G87" s="107">
        <v>1.361314058303833</v>
      </c>
      <c r="H87" s="107">
        <v>0.81521093845367432</v>
      </c>
      <c r="I87" s="107">
        <v>0.9244733452796936</v>
      </c>
      <c r="J87" s="107">
        <v>-4.9026884138584137E-2</v>
      </c>
      <c r="K87" s="107">
        <v>-9.5704589039087296E-3</v>
      </c>
      <c r="L87" s="107">
        <v>-3.9456423372030258E-2</v>
      </c>
      <c r="M87" s="107">
        <v>1.4053396880626678E-3</v>
      </c>
      <c r="N87" s="107">
        <v>1.2168018656666391E-5</v>
      </c>
      <c r="O87" s="107">
        <v>3.0082480516284704E-3</v>
      </c>
      <c r="P87" s="107">
        <v>3.8092946633696556E-3</v>
      </c>
      <c r="Q87" s="107">
        <v>-1.7805509269237518E-2</v>
      </c>
      <c r="R87" s="107">
        <v>-2.4018248543143272E-2</v>
      </c>
      <c r="S87" s="107">
        <v>4.4595883809961379E-4</v>
      </c>
      <c r="T87" s="107">
        <v>-1.3004474749322981E-4</v>
      </c>
      <c r="U87" s="107">
        <v>-1.5651118010282516E-3</v>
      </c>
      <c r="V87" s="107">
        <v>-2.2792562376707792E-3</v>
      </c>
      <c r="W87" s="107">
        <v>-1.1909721419215202E-2</v>
      </c>
      <c r="X87" s="107">
        <v>5.5447578430175781E-2</v>
      </c>
      <c r="Y87" s="107">
        <v>2.72400863468647E-2</v>
      </c>
      <c r="Z87" s="107">
        <v>1.0260196924209595</v>
      </c>
      <c r="AA87" s="107">
        <v>1.2537814378738403</v>
      </c>
      <c r="AB87" s="107">
        <v>1.1527374982833862</v>
      </c>
      <c r="AC87" s="107">
        <v>1.1265959739685059</v>
      </c>
      <c r="AD87" s="107">
        <v>0.75932508707046509</v>
      </c>
      <c r="AE87" s="107">
        <v>1.5437700748443604</v>
      </c>
      <c r="AF87" s="107">
        <v>1.1649342775344849</v>
      </c>
      <c r="AG87" s="107">
        <v>1.0256243944168091</v>
      </c>
      <c r="AH87" s="107">
        <v>1.892479419708252</v>
      </c>
      <c r="AI87" s="107">
        <v>1.58430016040802</v>
      </c>
      <c r="AJ87" s="107">
        <v>1.3932685852050781</v>
      </c>
      <c r="AK87" s="107">
        <v>1.506983395665884E-2</v>
      </c>
      <c r="AL87" s="107">
        <v>0</v>
      </c>
      <c r="AM87" s="107">
        <v>1.4932096935808659E-2</v>
      </c>
      <c r="AN87" s="107">
        <v>8.9368848130106926E-3</v>
      </c>
      <c r="AO87" s="107">
        <v>0.20211018621921539</v>
      </c>
      <c r="AP87" s="107">
        <v>5.5447474122047424E-2</v>
      </c>
      <c r="AQ87" s="107">
        <v>-1.275644451379776E-2</v>
      </c>
      <c r="AR87" s="107">
        <v>1.2969693634659052E-3</v>
      </c>
      <c r="AS87" s="107">
        <v>4.1263345628976822E-2</v>
      </c>
      <c r="AT87" s="107">
        <v>2.0772796124219894E-2</v>
      </c>
      <c r="AU87" s="107">
        <v>4.2719803750514984E-2</v>
      </c>
      <c r="AV87" s="107">
        <v>1.1228233575820923</v>
      </c>
    </row>
    <row r="88" spans="1:48" s="9" customFormat="1" x14ac:dyDescent="0.2">
      <c r="A88" s="9" t="s">
        <v>132</v>
      </c>
      <c r="B88" s="106">
        <v>2016</v>
      </c>
      <c r="C88" s="107">
        <v>1.2825340032577515</v>
      </c>
      <c r="D88" s="107">
        <v>1.3818166255950928</v>
      </c>
      <c r="E88" s="107">
        <v>0.92815077304840088</v>
      </c>
      <c r="F88" s="107">
        <v>1.3882274627685547</v>
      </c>
      <c r="G88" s="107">
        <v>1.3791284561157227</v>
      </c>
      <c r="H88" s="107">
        <v>0.92386454343795776</v>
      </c>
      <c r="I88" s="107">
        <v>0.92995971441268921</v>
      </c>
      <c r="J88" s="107">
        <v>5.7810895144939423E-2</v>
      </c>
      <c r="K88" s="107">
        <v>1.8918344751000404E-2</v>
      </c>
      <c r="L88" s="107">
        <v>3.8892552256584167E-2</v>
      </c>
      <c r="M88" s="107">
        <v>-7.3776209319476038E-5</v>
      </c>
      <c r="N88" s="107">
        <v>2.3011296434560791E-5</v>
      </c>
      <c r="O88" s="107">
        <v>3.4933604765683413E-3</v>
      </c>
      <c r="P88" s="107">
        <v>5.1607671193778515E-3</v>
      </c>
      <c r="Q88" s="107">
        <v>1.0314982384443283E-2</v>
      </c>
      <c r="R88" s="107">
        <v>4.5573636889457703E-2</v>
      </c>
      <c r="S88" s="107">
        <v>-3.3091934164986014E-4</v>
      </c>
      <c r="T88" s="107">
        <v>-1.1586066102609038E-4</v>
      </c>
      <c r="U88" s="107">
        <v>2.0795559976249933E-4</v>
      </c>
      <c r="V88" s="107">
        <v>-4.2016962543129921E-3</v>
      </c>
      <c r="W88" s="107">
        <v>-2.2405658382922411E-3</v>
      </c>
      <c r="X88" s="107">
        <v>-0.10620021820068359</v>
      </c>
      <c r="Y88" s="107">
        <v>1.3001283630728722E-2</v>
      </c>
      <c r="Z88" s="107">
        <v>1.0252270698547363</v>
      </c>
      <c r="AA88" s="107">
        <v>1.2537814378738403</v>
      </c>
      <c r="AB88" s="107">
        <v>1.1728115081787109</v>
      </c>
      <c r="AC88" s="107">
        <v>1.1402521133422852</v>
      </c>
      <c r="AD88" s="107">
        <v>0.67734020948410034</v>
      </c>
      <c r="AE88" s="107">
        <v>1.3882269859313965</v>
      </c>
      <c r="AF88" s="107">
        <v>1.1764634847640991</v>
      </c>
      <c r="AG88" s="107">
        <v>1.026806116104126</v>
      </c>
      <c r="AH88" s="107">
        <v>1.8812382221221924</v>
      </c>
      <c r="AI88" s="107">
        <v>1.645948052406311</v>
      </c>
      <c r="AJ88" s="107">
        <v>1.4086942672729492</v>
      </c>
      <c r="AK88" s="107">
        <v>-7.7279703691601753E-4</v>
      </c>
      <c r="AL88" s="107">
        <v>0</v>
      </c>
      <c r="AM88" s="107">
        <v>1.7264336347579956E-2</v>
      </c>
      <c r="AN88" s="107">
        <v>1.2048713862895966E-2</v>
      </c>
      <c r="AO88" s="107">
        <v>-0.11425632983446121</v>
      </c>
      <c r="AP88" s="107">
        <v>-0.10620017349720001</v>
      </c>
      <c r="AQ88" s="107">
        <v>9.8482491448521614E-3</v>
      </c>
      <c r="AR88" s="107">
        <v>1.1515476508066058E-3</v>
      </c>
      <c r="AS88" s="107">
        <v>-5.9576220810413361E-3</v>
      </c>
      <c r="AT88" s="107">
        <v>3.8173750042915344E-2</v>
      </c>
      <c r="AU88" s="107">
        <v>1.1010777205228806E-2</v>
      </c>
      <c r="AV88" s="107">
        <v>1.1377547979354858</v>
      </c>
    </row>
    <row r="89" spans="1:48" s="9" customFormat="1" x14ac:dyDescent="0.2">
      <c r="A89" s="9" t="s">
        <v>132</v>
      </c>
      <c r="B89" s="106">
        <v>2017</v>
      </c>
      <c r="C89" s="107">
        <v>1.3112177848815918</v>
      </c>
      <c r="D89" s="107">
        <v>1.3794386386871338</v>
      </c>
      <c r="E89" s="107">
        <v>0.95054459571838379</v>
      </c>
      <c r="F89" s="107">
        <v>1.3557472229003906</v>
      </c>
      <c r="G89" s="107">
        <v>1.4011383056640625</v>
      </c>
      <c r="H89" s="107">
        <v>0.96715515851974487</v>
      </c>
      <c r="I89" s="107">
        <v>0.93582314252853394</v>
      </c>
      <c r="J89" s="107">
        <v>2.3840904235839844E-2</v>
      </c>
      <c r="K89" s="107">
        <v>2.2118529304862022E-2</v>
      </c>
      <c r="L89" s="107">
        <v>1.722375163808465E-3</v>
      </c>
      <c r="M89" s="107">
        <v>9.5317914383485913E-4</v>
      </c>
      <c r="N89" s="107">
        <v>-3.662178642116487E-5</v>
      </c>
      <c r="O89" s="107">
        <v>3.7330337800085545E-3</v>
      </c>
      <c r="P89" s="107">
        <v>4.3784170411527157E-3</v>
      </c>
      <c r="Q89" s="107">
        <v>1.3090522028505802E-2</v>
      </c>
      <c r="R89" s="107">
        <v>1.0560903698205948E-2</v>
      </c>
      <c r="S89" s="107">
        <v>-6.3042796682566404E-4</v>
      </c>
      <c r="T89" s="107">
        <v>-5.7865869166562334E-5</v>
      </c>
      <c r="U89" s="107">
        <v>-3.9166785427369177E-4</v>
      </c>
      <c r="V89" s="107">
        <v>-2.9721253085881472E-3</v>
      </c>
      <c r="W89" s="107">
        <v>-4.7864415682852268E-3</v>
      </c>
      <c r="X89" s="107">
        <v>-2.3674964904785156E-2</v>
      </c>
      <c r="Y89" s="107">
        <v>1.5833258628845215E-2</v>
      </c>
      <c r="Z89" s="107">
        <v>1.0357276201248169</v>
      </c>
      <c r="AA89" s="107">
        <v>1.2537814378738403</v>
      </c>
      <c r="AB89" s="107">
        <v>1.1948606967926025</v>
      </c>
      <c r="AC89" s="107">
        <v>1.1521497964859009</v>
      </c>
      <c r="AD89" s="107">
        <v>0.58167046308517456</v>
      </c>
      <c r="AE89" s="107">
        <v>1.3557474613189697</v>
      </c>
      <c r="AF89" s="107">
        <v>1.2002993822097778</v>
      </c>
      <c r="AG89" s="107">
        <v>1.0272489786148071</v>
      </c>
      <c r="AH89" s="107">
        <v>1.9000664949417114</v>
      </c>
      <c r="AI89" s="107">
        <v>1.6944359540939331</v>
      </c>
      <c r="AJ89" s="107">
        <v>1.4339532852172852</v>
      </c>
      <c r="AK89" s="107">
        <v>1.0190059430897236E-2</v>
      </c>
      <c r="AL89" s="107">
        <v>0</v>
      </c>
      <c r="AM89" s="107">
        <v>1.8625730648636818E-2</v>
      </c>
      <c r="AN89" s="107">
        <v>1.038017775863409E-2</v>
      </c>
      <c r="AO89" s="107">
        <v>-0.15226960182189941</v>
      </c>
      <c r="AP89" s="107">
        <v>-2.367444708943367E-2</v>
      </c>
      <c r="AQ89" s="107">
        <v>2.0058119669556618E-2</v>
      </c>
      <c r="AR89" s="107">
        <v>4.3116335291415453E-4</v>
      </c>
      <c r="AS89" s="107">
        <v>9.9586639553308487E-3</v>
      </c>
      <c r="AT89" s="107">
        <v>2.90333591401577E-2</v>
      </c>
      <c r="AU89" s="107">
        <v>1.7771974205970764E-2</v>
      </c>
      <c r="AV89" s="107">
        <v>1.1944993734359741</v>
      </c>
    </row>
    <row r="90" spans="1:48" s="9" customFormat="1" x14ac:dyDescent="0.2">
      <c r="A90" s="9" t="s">
        <v>132</v>
      </c>
      <c r="B90" s="106">
        <v>2018</v>
      </c>
      <c r="C90" s="107">
        <v>1.310315728187561</v>
      </c>
      <c r="D90" s="107">
        <v>1.395966649055481</v>
      </c>
      <c r="E90" s="107">
        <v>0.93864405155181885</v>
      </c>
      <c r="F90" s="107">
        <v>1.3776067495346069</v>
      </c>
      <c r="G90" s="107">
        <v>1.41336989402771</v>
      </c>
      <c r="H90" s="107">
        <v>0.95115369558334351</v>
      </c>
      <c r="I90" s="107">
        <v>0.92708605527877808</v>
      </c>
      <c r="J90" s="107">
        <v>-1.2598714791238308E-2</v>
      </c>
      <c r="K90" s="107">
        <v>-6.8822619505226612E-4</v>
      </c>
      <c r="L90" s="107">
        <v>-1.1910488829016685E-2</v>
      </c>
      <c r="M90" s="107">
        <v>-4.0577640174888074E-4</v>
      </c>
      <c r="N90" s="107">
        <v>3.5637385735753924E-5</v>
      </c>
      <c r="O90" s="107">
        <v>3.5718516446650028E-3</v>
      </c>
      <c r="P90" s="107">
        <v>4.0856590494513512E-3</v>
      </c>
      <c r="Q90" s="107">
        <v>-7.9755978658795357E-3</v>
      </c>
      <c r="R90" s="107">
        <v>-7.1486914530396461E-3</v>
      </c>
      <c r="S90" s="107">
        <v>1.0763611498987302E-4</v>
      </c>
      <c r="T90" s="107">
        <v>1.6990614312817343E-5</v>
      </c>
      <c r="U90" s="107">
        <v>4.5517088437918574E-5</v>
      </c>
      <c r="V90" s="107">
        <v>-2.7576002757996321E-3</v>
      </c>
      <c r="W90" s="107">
        <v>-2.1743408869951963E-3</v>
      </c>
      <c r="X90" s="107">
        <v>1.5995025634765625E-2</v>
      </c>
      <c r="Y90" s="107">
        <v>8.6918734014034271E-3</v>
      </c>
      <c r="Z90" s="107">
        <v>1.0312329530715942</v>
      </c>
      <c r="AA90" s="107">
        <v>1.2537814378738403</v>
      </c>
      <c r="AB90" s="107">
        <v>1.2159470319747925</v>
      </c>
      <c r="AC90" s="107">
        <v>1.1630589962005615</v>
      </c>
      <c r="AD90" s="107">
        <v>0.64070713520050049</v>
      </c>
      <c r="AE90" s="107">
        <v>1.3776065111160278</v>
      </c>
      <c r="AF90" s="107">
        <v>1.1964641809463501</v>
      </c>
      <c r="AG90" s="107">
        <v>1.0269824266433716</v>
      </c>
      <c r="AH90" s="107">
        <v>1.9007235765457153</v>
      </c>
      <c r="AI90" s="107">
        <v>1.7422803640365601</v>
      </c>
      <c r="AJ90" s="107">
        <v>1.4459474086761475</v>
      </c>
      <c r="AK90" s="107">
        <v>-4.34910599142313E-3</v>
      </c>
      <c r="AL90" s="107">
        <v>0</v>
      </c>
      <c r="AM90" s="107">
        <v>1.7493631690740585E-2</v>
      </c>
      <c r="AN90" s="107">
        <v>9.4239888712763786E-3</v>
      </c>
      <c r="AO90" s="107">
        <v>9.6668422222137451E-2</v>
      </c>
      <c r="AP90" s="107">
        <v>1.5994619578123093E-2</v>
      </c>
      <c r="AQ90" s="107">
        <v>-3.2002839725464582E-3</v>
      </c>
      <c r="AR90" s="107">
        <v>-2.5954350712709129E-4</v>
      </c>
      <c r="AS90" s="107">
        <v>3.4573933226056397E-4</v>
      </c>
      <c r="AT90" s="107">
        <v>2.7844864875078201E-2</v>
      </c>
      <c r="AU90" s="107">
        <v>8.3295861259102821E-3</v>
      </c>
      <c r="AV90" s="107">
        <v>1.2031848430633545</v>
      </c>
    </row>
    <row r="91" spans="1:48" s="9" customFormat="1" x14ac:dyDescent="0.2">
      <c r="A91" s="9" t="s">
        <v>132</v>
      </c>
      <c r="B91" s="106">
        <v>2019</v>
      </c>
      <c r="C91" s="107">
        <v>1.3168402910232544</v>
      </c>
      <c r="D91" s="107">
        <v>1.3678994178771973</v>
      </c>
      <c r="E91" s="107">
        <v>0.9626733660697937</v>
      </c>
      <c r="F91" s="107">
        <v>1.299500584602356</v>
      </c>
      <c r="G91" s="107">
        <v>1.4254524707794189</v>
      </c>
      <c r="H91" s="107">
        <v>1.0133434534072876</v>
      </c>
      <c r="I91" s="107">
        <v>0.92380499839782715</v>
      </c>
      <c r="J91" s="107">
        <v>2.5277860462665558E-2</v>
      </c>
      <c r="K91" s="107">
        <v>4.9670492298901081E-3</v>
      </c>
      <c r="L91" s="107">
        <v>2.0310811698436737E-2</v>
      </c>
      <c r="M91" s="107">
        <v>7.2736892616376281E-4</v>
      </c>
      <c r="N91" s="107">
        <v>3.2623163860989735E-5</v>
      </c>
      <c r="O91" s="107">
        <v>3.1234095804393291E-3</v>
      </c>
      <c r="P91" s="107">
        <v>4.0909191593527794E-3</v>
      </c>
      <c r="Q91" s="107">
        <v>-3.0072715599089861E-3</v>
      </c>
      <c r="R91" s="107">
        <v>2.5831032544374466E-2</v>
      </c>
      <c r="S91" s="107">
        <v>1.8599918985273689E-4</v>
      </c>
      <c r="T91" s="107">
        <v>-4.6848144847899675E-6</v>
      </c>
      <c r="U91" s="107">
        <v>2.7594561106525362E-4</v>
      </c>
      <c r="V91" s="107">
        <v>-3.0036396346986294E-3</v>
      </c>
      <c r="W91" s="107">
        <v>-2.9738410376012325E-3</v>
      </c>
      <c r="X91" s="107">
        <v>-5.8367729187011719E-2</v>
      </c>
      <c r="Y91" s="107">
        <v>8.512408472597599E-3</v>
      </c>
      <c r="Z91" s="107">
        <v>1.0392377376556396</v>
      </c>
      <c r="AA91" s="107">
        <v>1.2537814378738403</v>
      </c>
      <c r="AB91" s="107">
        <v>1.2345203161239624</v>
      </c>
      <c r="AC91" s="107">
        <v>1.1740109920501709</v>
      </c>
      <c r="AD91" s="107">
        <v>0.66392475366592407</v>
      </c>
      <c r="AE91" s="107">
        <v>1.2995004653930664</v>
      </c>
      <c r="AF91" s="107">
        <v>1.1888080835342407</v>
      </c>
      <c r="AG91" s="107">
        <v>1.0267843008041382</v>
      </c>
      <c r="AH91" s="107">
        <v>1.8860702514648438</v>
      </c>
      <c r="AI91" s="107">
        <v>1.789488673210144</v>
      </c>
      <c r="AJ91" s="107">
        <v>1.4610604047775269</v>
      </c>
      <c r="AK91" s="107">
        <v>7.7323880977928638E-3</v>
      </c>
      <c r="AL91" s="107">
        <v>0</v>
      </c>
      <c r="AM91" s="107">
        <v>1.5159263275563717E-2</v>
      </c>
      <c r="AN91" s="107">
        <v>9.3725183978676796E-3</v>
      </c>
      <c r="AO91" s="107">
        <v>3.5596348345279694E-2</v>
      </c>
      <c r="AP91" s="107">
        <v>-5.8367665857076645E-2</v>
      </c>
      <c r="AQ91" s="107">
        <v>-6.4195450395345688E-3</v>
      </c>
      <c r="AR91" s="107">
        <v>-1.9288455951027572E-4</v>
      </c>
      <c r="AS91" s="107">
        <v>-7.7391937375068665E-3</v>
      </c>
      <c r="AT91" s="107">
        <v>2.6735100895166397E-2</v>
      </c>
      <c r="AU91" s="107">
        <v>1.0397756472229958E-2</v>
      </c>
      <c r="AV91" s="107">
        <v>1.234502911567688</v>
      </c>
    </row>
    <row r="92" spans="1:48" s="9" customFormat="1" x14ac:dyDescent="0.2">
      <c r="A92" s="9" t="s">
        <v>132</v>
      </c>
      <c r="B92" s="106">
        <v>2020</v>
      </c>
      <c r="C92" s="107">
        <v>1.3172687292098999</v>
      </c>
      <c r="D92" s="107">
        <v>1.3554168939590454</v>
      </c>
      <c r="E92" s="107">
        <v>0.9718550443649292</v>
      </c>
      <c r="F92" s="107">
        <v>1.2540011405944824</v>
      </c>
      <c r="G92" s="107">
        <v>1.4451375007629395</v>
      </c>
      <c r="H92" s="107">
        <v>1.050452709197998</v>
      </c>
      <c r="I92" s="107">
        <v>0.91151779890060425</v>
      </c>
      <c r="J92" s="107">
        <v>9.492470882833004E-3</v>
      </c>
      <c r="K92" s="107">
        <v>3.2528105657547712E-4</v>
      </c>
      <c r="L92" s="107">
        <v>9.167189709842205E-3</v>
      </c>
      <c r="M92" s="107">
        <v>-1.2657620245590806E-3</v>
      </c>
      <c r="N92" s="107">
        <v>2.6959555689245462E-3</v>
      </c>
      <c r="O92" s="107">
        <v>2.7278880588710308E-3</v>
      </c>
      <c r="P92" s="107">
        <v>3.2917808275669813E-3</v>
      </c>
      <c r="Q92" s="107">
        <v>-7.1245813742280006E-3</v>
      </c>
      <c r="R92" s="107">
        <v>1.6046775504946709E-2</v>
      </c>
      <c r="S92" s="107">
        <v>-6.0533685609698296E-4</v>
      </c>
      <c r="T92" s="107">
        <v>4.4768021325580776E-5</v>
      </c>
      <c r="U92" s="107">
        <v>-1.8673166632652283E-3</v>
      </c>
      <c r="V92" s="107">
        <v>-1.6829164233058691E-3</v>
      </c>
      <c r="W92" s="107">
        <v>-2.7687838301062584E-3</v>
      </c>
      <c r="X92" s="107">
        <v>-3.5640716552734375E-2</v>
      </c>
      <c r="Y92" s="107">
        <v>1.3715176843106747E-2</v>
      </c>
      <c r="Z92" s="107">
        <v>1.0253663063049316</v>
      </c>
      <c r="AA92" s="107">
        <v>1.2628433704376221</v>
      </c>
      <c r="AB92" s="107">
        <v>1.2509229183197021</v>
      </c>
      <c r="AC92" s="107">
        <v>1.1828626394271851</v>
      </c>
      <c r="AD92" s="107">
        <v>0.71455979347229004</v>
      </c>
      <c r="AE92" s="107">
        <v>1.2540007829666138</v>
      </c>
      <c r="AF92" s="107">
        <v>1.212904691696167</v>
      </c>
      <c r="AG92" s="107">
        <v>1.0263869762420654</v>
      </c>
      <c r="AH92" s="107">
        <v>1.9772385358810425</v>
      </c>
      <c r="AI92" s="107">
        <v>1.8296643495559692</v>
      </c>
      <c r="AJ92" s="107">
        <v>1.4780453443527222</v>
      </c>
      <c r="AK92" s="107">
        <v>-1.3437526300549507E-2</v>
      </c>
      <c r="AL92" s="107">
        <v>7.2016641497612E-3</v>
      </c>
      <c r="AM92" s="107">
        <v>1.3199130073189735E-2</v>
      </c>
      <c r="AN92" s="107">
        <v>7.5113796629011631E-3</v>
      </c>
      <c r="AO92" s="107">
        <v>7.3497891426086426E-2</v>
      </c>
      <c r="AP92" s="107">
        <v>-3.5640846937894821E-2</v>
      </c>
      <c r="AQ92" s="107">
        <v>2.0066840574145317E-2</v>
      </c>
      <c r="AR92" s="107">
        <v>-3.870746586471796E-4</v>
      </c>
      <c r="AS92" s="107">
        <v>4.7205790877342224E-2</v>
      </c>
      <c r="AT92" s="107">
        <v>2.2202622145414352E-2</v>
      </c>
      <c r="AU92" s="107">
        <v>1.1557996273040771E-2</v>
      </c>
      <c r="AV92" s="107">
        <v>1.2628434896469116</v>
      </c>
    </row>
    <row r="93" spans="1:48" s="9" customFormat="1" x14ac:dyDescent="0.2">
      <c r="A93" s="9" t="s">
        <v>132</v>
      </c>
      <c r="B93" s="106">
        <v>2021</v>
      </c>
      <c r="C93" s="107">
        <v>1.3207554817199707</v>
      </c>
      <c r="D93" s="107">
        <v>1.3704594373703003</v>
      </c>
      <c r="E93" s="107">
        <v>0.96373188495635986</v>
      </c>
      <c r="F93" s="107">
        <v>1.2855545282363892</v>
      </c>
      <c r="G93" s="107">
        <v>1.4564067125320435</v>
      </c>
      <c r="H93" s="107">
        <v>1.0273820161819458</v>
      </c>
      <c r="I93" s="107">
        <v>0.90685886144638062</v>
      </c>
      <c r="J93" s="107">
        <v>-8.3935447037220001E-3</v>
      </c>
      <c r="K93" s="107">
        <v>2.6434380561113358E-3</v>
      </c>
      <c r="L93" s="107">
        <v>-1.1036982759833336E-2</v>
      </c>
      <c r="M93" s="107">
        <v>-3.9335394831141457E-5</v>
      </c>
      <c r="N93" s="107">
        <v>6.8393157562240958E-5</v>
      </c>
      <c r="O93" s="107">
        <v>2.6864402461796999E-3</v>
      </c>
      <c r="P93" s="107">
        <v>2.8138083871454E-3</v>
      </c>
      <c r="Q93" s="107">
        <v>-2.8858683072030544E-3</v>
      </c>
      <c r="R93" s="107">
        <v>-1.0083473287522793E-2</v>
      </c>
      <c r="S93" s="107">
        <v>-1.3552983000408858E-4</v>
      </c>
      <c r="T93" s="107">
        <v>1.0341592314944137E-5</v>
      </c>
      <c r="U93" s="107">
        <v>6.5647222800180316E-4</v>
      </c>
      <c r="V93" s="107">
        <v>2.113333175657317E-4</v>
      </c>
      <c r="W93" s="107">
        <v>-1.6961266519501805E-3</v>
      </c>
      <c r="X93" s="107">
        <v>2.4850845336914063E-2</v>
      </c>
      <c r="Y93" s="107">
        <v>7.7677457593381405E-3</v>
      </c>
      <c r="Z93" s="107">
        <v>1.0249782800674438</v>
      </c>
      <c r="AA93" s="107">
        <v>1.2628433704376221</v>
      </c>
      <c r="AB93" s="107">
        <v>1.2667653560638428</v>
      </c>
      <c r="AC93" s="107">
        <v>1.1901496648788452</v>
      </c>
      <c r="AD93" s="107">
        <v>0.73365575075149536</v>
      </c>
      <c r="AE93" s="107">
        <v>1.2855548858642578</v>
      </c>
      <c r="AF93" s="107">
        <v>1.2237962484359741</v>
      </c>
      <c r="AG93" s="107">
        <v>1.0266637802124023</v>
      </c>
      <c r="AH93" s="107">
        <v>1.9711998701095581</v>
      </c>
      <c r="AI93" s="107">
        <v>1.8607243299484253</v>
      </c>
      <c r="AJ93" s="107">
        <v>1.4929777383804321</v>
      </c>
      <c r="AK93" s="107">
        <v>-3.7848323700018227E-4</v>
      </c>
      <c r="AL93" s="107">
        <v>0</v>
      </c>
      <c r="AM93" s="107">
        <v>1.2585047632455826E-2</v>
      </c>
      <c r="AN93" s="107">
        <v>6.1416379176080227E-3</v>
      </c>
      <c r="AO93" s="107">
        <v>2.6373250409960747E-2</v>
      </c>
      <c r="AP93" s="107">
        <v>2.4851348251104355E-2</v>
      </c>
      <c r="AQ93" s="107">
        <v>8.9396936818957329E-3</v>
      </c>
      <c r="AR93" s="107">
        <v>2.69676762400195E-4</v>
      </c>
      <c r="AS93" s="107">
        <v>-3.0587604269385338E-3</v>
      </c>
      <c r="AT93" s="107">
        <v>1.683332584798336E-2</v>
      </c>
      <c r="AU93" s="107">
        <v>1.0052071884274483E-2</v>
      </c>
      <c r="AV93" s="107">
        <v>1.1449843645095825</v>
      </c>
    </row>
    <row r="94" spans="1:48" s="9" customFormat="1" x14ac:dyDescent="0.2">
      <c r="A94" s="9" t="s">
        <v>132</v>
      </c>
      <c r="B94" s="106">
        <v>2022</v>
      </c>
      <c r="C94" s="107">
        <v>1.3232877254486084</v>
      </c>
      <c r="D94" s="107">
        <v>1.4053481817245483</v>
      </c>
      <c r="E94" s="107">
        <v>0.94160842895507813</v>
      </c>
      <c r="F94" s="107">
        <v>1.3458844423294067</v>
      </c>
      <c r="G94" s="107">
        <v>1.4683231115341187</v>
      </c>
      <c r="H94" s="107">
        <v>0.98321050405502319</v>
      </c>
      <c r="I94" s="107">
        <v>0.90122365951538086</v>
      </c>
      <c r="J94" s="107">
        <v>-2.3223645985126495E-2</v>
      </c>
      <c r="K94" s="107">
        <v>1.9153932807967067E-3</v>
      </c>
      <c r="L94" s="107">
        <v>-2.5139039382338524E-2</v>
      </c>
      <c r="M94" s="107">
        <v>7.244086591526866E-4</v>
      </c>
      <c r="N94" s="107">
        <v>1.6712833195924759E-2</v>
      </c>
      <c r="O94" s="107">
        <v>4.7816243022680283E-3</v>
      </c>
      <c r="P94" s="107">
        <v>3.0822381377220154E-3</v>
      </c>
      <c r="Q94" s="107">
        <v>-2.3385711014270782E-2</v>
      </c>
      <c r="R94" s="107">
        <v>-2.1933183073997498E-2</v>
      </c>
      <c r="S94" s="107">
        <v>-7.7567592961713672E-4</v>
      </c>
      <c r="T94" s="107">
        <v>-2.8209053198224865E-5</v>
      </c>
      <c r="U94" s="107">
        <v>3.13073571305722E-4</v>
      </c>
      <c r="V94" s="107">
        <v>-1.4376235194504261E-3</v>
      </c>
      <c r="W94" s="107">
        <v>-1.2774209026247263E-3</v>
      </c>
      <c r="X94" s="107">
        <v>4.5861244201660156E-2</v>
      </c>
      <c r="Y94" s="107">
        <v>8.1487894058227539E-3</v>
      </c>
      <c r="Z94" s="107">
        <v>1.0328155755996704</v>
      </c>
      <c r="AA94" s="107">
        <v>1.3196429014205933</v>
      </c>
      <c r="AB94" s="107">
        <v>1.2951054573059082</v>
      </c>
      <c r="AC94" s="107">
        <v>1.1978011131286621</v>
      </c>
      <c r="AD94" s="107">
        <v>0.89167940616607666</v>
      </c>
      <c r="AE94" s="107">
        <v>1.3458849191665649</v>
      </c>
      <c r="AF94" s="107">
        <v>1.2571777105331421</v>
      </c>
      <c r="AG94" s="107">
        <v>1.0268822908401489</v>
      </c>
      <c r="AH94" s="107">
        <v>1.9577919244766235</v>
      </c>
      <c r="AI94" s="107">
        <v>1.89216148853302</v>
      </c>
      <c r="AJ94" s="107">
        <v>1.5077048540115356</v>
      </c>
      <c r="AK94" s="107">
        <v>7.6172426342964172E-3</v>
      </c>
      <c r="AL94" s="107">
        <v>4.3995365500450134E-2</v>
      </c>
      <c r="AM94" s="107">
        <v>2.212543785572052E-2</v>
      </c>
      <c r="AN94" s="107">
        <v>6.4083798788487911E-3</v>
      </c>
      <c r="AO94" s="107">
        <v>0.19506675004959106</v>
      </c>
      <c r="AP94" s="107">
        <v>4.5861318707466125E-2</v>
      </c>
      <c r="AQ94" s="107">
        <v>2.6911625638604164E-2</v>
      </c>
      <c r="AR94" s="107">
        <v>2.1286847186274827E-4</v>
      </c>
      <c r="AS94" s="107">
        <v>-6.8251527845859528E-3</v>
      </c>
      <c r="AT94" s="107">
        <v>1.6753979027271271E-2</v>
      </c>
      <c r="AU94" s="107">
        <v>9.8159033805131912E-3</v>
      </c>
      <c r="AV94" s="107">
        <v>1.3196430206298828</v>
      </c>
    </row>
    <row r="95" spans="1:48" s="9" customFormat="1" x14ac:dyDescent="0.2">
      <c r="A95" s="9" t="s">
        <v>132</v>
      </c>
      <c r="B95" s="106">
        <v>2023</v>
      </c>
      <c r="C95" s="107">
        <v>1.3637396097183228</v>
      </c>
      <c r="D95" s="107">
        <v>1.4666310548782349</v>
      </c>
      <c r="E95" s="107">
        <v>0.92984503507614136</v>
      </c>
      <c r="F95" s="107">
        <v>1.4558213949203491</v>
      </c>
      <c r="G95" s="107">
        <v>1.4784766435623169</v>
      </c>
      <c r="H95" s="107">
        <v>0.93674927949905396</v>
      </c>
      <c r="I95" s="107">
        <v>0.92239499092102051</v>
      </c>
      <c r="J95" s="107">
        <v>-1.2571565806865692E-2</v>
      </c>
      <c r="K95" s="107">
        <v>3.0111320316791534E-2</v>
      </c>
      <c r="L95" s="107">
        <v>-4.2682886123657227E-2</v>
      </c>
      <c r="M95" s="107">
        <v>1.8709120340645313E-3</v>
      </c>
      <c r="N95" s="107">
        <v>-1.0588714212644845E-4</v>
      </c>
      <c r="O95" s="107">
        <v>4.1146972216665745E-3</v>
      </c>
      <c r="P95" s="107">
        <v>2.9062370304018259E-3</v>
      </c>
      <c r="Q95" s="107">
        <v>2.1325360983610153E-2</v>
      </c>
      <c r="R95" s="107">
        <v>-3.5194449126720428E-2</v>
      </c>
      <c r="S95" s="107">
        <v>-1.8358996021561325E-4</v>
      </c>
      <c r="T95" s="107">
        <v>-3.3694435842335224E-5</v>
      </c>
      <c r="U95" s="107">
        <v>-2.7078809216618538E-4</v>
      </c>
      <c r="V95" s="107">
        <v>-3.0719065107405186E-3</v>
      </c>
      <c r="W95" s="107">
        <v>-3.9284564554691315E-3</v>
      </c>
      <c r="X95" s="107">
        <v>7.8518867492675781E-2</v>
      </c>
      <c r="Y95" s="107">
        <v>6.8912217393517494E-3</v>
      </c>
      <c r="Z95" s="107">
        <v>1.0532479286193848</v>
      </c>
      <c r="AA95" s="107">
        <v>1.3196429014205933</v>
      </c>
      <c r="AB95" s="107">
        <v>1.3218111991882324</v>
      </c>
      <c r="AC95" s="107">
        <v>1.2061383724212646</v>
      </c>
      <c r="AD95" s="107">
        <v>0.74536389112472534</v>
      </c>
      <c r="AE95" s="107">
        <v>1.45582115650177</v>
      </c>
      <c r="AF95" s="107">
        <v>1.255246639251709</v>
      </c>
      <c r="AG95" s="107">
        <v>1.0268194675445557</v>
      </c>
      <c r="AH95" s="107">
        <v>1.9625246524810791</v>
      </c>
      <c r="AI95" s="107">
        <v>1.925270676612854</v>
      </c>
      <c r="AJ95" s="107">
        <v>1.5193017721176147</v>
      </c>
      <c r="AK95" s="107">
        <v>1.9589977338910103E-2</v>
      </c>
      <c r="AL95" s="107">
        <v>0</v>
      </c>
      <c r="AM95" s="107">
        <v>2.0410757511854172E-2</v>
      </c>
      <c r="AN95" s="107">
        <v>6.9363615475594997E-3</v>
      </c>
      <c r="AO95" s="107">
        <v>-0.1792341023683548</v>
      </c>
      <c r="AP95" s="107">
        <v>7.8518398106098175E-2</v>
      </c>
      <c r="AQ95" s="107">
        <v>-1.5372100751847029E-3</v>
      </c>
      <c r="AR95" s="107">
        <v>-6.1186910897959024E-5</v>
      </c>
      <c r="AS95" s="107">
        <v>2.4144868366420269E-3</v>
      </c>
      <c r="AT95" s="107">
        <v>1.7346726730465889E-2</v>
      </c>
      <c r="AU95" s="107">
        <v>7.6623531058430672E-3</v>
      </c>
      <c r="AV95" s="107">
        <v>1.2992898225784302</v>
      </c>
    </row>
    <row r="96" spans="1:48" x14ac:dyDescent="0.2">
      <c r="A96" s="46" t="s">
        <v>103</v>
      </c>
      <c r="B96" s="45" t="s">
        <v>104</v>
      </c>
      <c r="C96" s="45" t="s">
        <v>121</v>
      </c>
      <c r="D96" s="45" t="s">
        <v>122</v>
      </c>
      <c r="E96" s="45" t="s">
        <v>123</v>
      </c>
      <c r="F96" s="45" t="s">
        <v>124</v>
      </c>
      <c r="G96" s="45" t="s">
        <v>125</v>
      </c>
      <c r="H96" s="45" t="s">
        <v>126</v>
      </c>
      <c r="I96" s="45" t="s">
        <v>127</v>
      </c>
      <c r="J96" s="45" t="s">
        <v>105</v>
      </c>
      <c r="K96" s="45" t="s">
        <v>106</v>
      </c>
      <c r="L96" s="45" t="s">
        <v>107</v>
      </c>
      <c r="M96" s="45" t="s">
        <v>108</v>
      </c>
      <c r="N96" s="45" t="s">
        <v>109</v>
      </c>
      <c r="O96" s="45" t="s">
        <v>110</v>
      </c>
      <c r="P96" s="45" t="s">
        <v>111</v>
      </c>
      <c r="Q96" s="45" t="s">
        <v>112</v>
      </c>
      <c r="R96" s="45" t="s">
        <v>113</v>
      </c>
      <c r="S96" s="45" t="s">
        <v>114</v>
      </c>
      <c r="T96" s="45" t="s">
        <v>115</v>
      </c>
      <c r="U96" s="45" t="s">
        <v>116</v>
      </c>
      <c r="V96" s="45" t="s">
        <v>117</v>
      </c>
      <c r="W96" s="45" t="s">
        <v>118</v>
      </c>
      <c r="X96" s="45" t="s">
        <v>119</v>
      </c>
      <c r="Y96" s="45" t="s">
        <v>120</v>
      </c>
      <c r="Z96" s="45" t="s">
        <v>142</v>
      </c>
      <c r="AA96" s="45" t="s">
        <v>143</v>
      </c>
      <c r="AB96" s="45" t="s">
        <v>144</v>
      </c>
      <c r="AC96" s="45" t="s">
        <v>145</v>
      </c>
      <c r="AD96" s="45" t="s">
        <v>146</v>
      </c>
      <c r="AE96" s="45" t="s">
        <v>147</v>
      </c>
      <c r="AF96" s="45" t="s">
        <v>148</v>
      </c>
      <c r="AG96" s="45" t="s">
        <v>149</v>
      </c>
      <c r="AH96" s="45" t="s">
        <v>150</v>
      </c>
      <c r="AI96" s="45" t="s">
        <v>151</v>
      </c>
      <c r="AJ96" s="45" t="s">
        <v>152</v>
      </c>
      <c r="AK96" s="45" t="s">
        <v>173</v>
      </c>
      <c r="AL96" s="45" t="s">
        <v>174</v>
      </c>
      <c r="AM96" s="45" t="s">
        <v>175</v>
      </c>
      <c r="AN96" s="45" t="s">
        <v>176</v>
      </c>
      <c r="AO96" s="45" t="s">
        <v>177</v>
      </c>
      <c r="AP96" s="45" t="s">
        <v>178</v>
      </c>
      <c r="AQ96" s="45" t="s">
        <v>179</v>
      </c>
      <c r="AR96" s="45" t="s">
        <v>180</v>
      </c>
      <c r="AS96" s="45" t="s">
        <v>181</v>
      </c>
      <c r="AT96" s="45" t="s">
        <v>182</v>
      </c>
      <c r="AU96" s="45" t="s">
        <v>183</v>
      </c>
      <c r="AV96" s="269" t="s">
        <v>333</v>
      </c>
    </row>
    <row r="97" spans="1:48" s="9" customFormat="1" x14ac:dyDescent="0.2">
      <c r="A97" s="9" t="s">
        <v>133</v>
      </c>
      <c r="B97" s="106">
        <v>2006</v>
      </c>
      <c r="C97" s="107">
        <v>1</v>
      </c>
      <c r="D97" s="107">
        <v>1</v>
      </c>
      <c r="E97" s="107">
        <v>1</v>
      </c>
      <c r="F97" s="107">
        <v>1</v>
      </c>
      <c r="G97" s="107">
        <v>1</v>
      </c>
      <c r="H97" s="107">
        <v>1</v>
      </c>
      <c r="I97" s="107">
        <v>1</v>
      </c>
      <c r="J97" s="107"/>
      <c r="K97" s="107"/>
      <c r="L97" s="107"/>
      <c r="M97" s="107"/>
      <c r="N97" s="107"/>
      <c r="O97" s="107"/>
      <c r="P97" s="107"/>
      <c r="Q97" s="107"/>
      <c r="R97" s="107"/>
      <c r="S97" s="107"/>
      <c r="T97" s="107"/>
      <c r="U97" s="107"/>
      <c r="V97" s="107"/>
      <c r="W97" s="107"/>
      <c r="X97" s="107"/>
      <c r="Y97" s="107"/>
      <c r="Z97" s="107">
        <v>1</v>
      </c>
      <c r="AA97" s="107">
        <v>1</v>
      </c>
      <c r="AB97" s="107">
        <v>1</v>
      </c>
      <c r="AC97" s="107">
        <v>1</v>
      </c>
      <c r="AD97" s="107">
        <v>1</v>
      </c>
      <c r="AE97" s="107">
        <v>1</v>
      </c>
      <c r="AF97" s="107">
        <v>1</v>
      </c>
      <c r="AG97" s="107">
        <v>1</v>
      </c>
      <c r="AH97" s="107">
        <v>1</v>
      </c>
      <c r="AI97" s="107">
        <v>1</v>
      </c>
      <c r="AJ97" s="107">
        <v>1</v>
      </c>
      <c r="AK97" s="107"/>
      <c r="AL97" s="107"/>
      <c r="AM97" s="107"/>
      <c r="AN97" s="107"/>
      <c r="AO97" s="107"/>
      <c r="AP97" s="107"/>
      <c r="AQ97" s="107"/>
      <c r="AR97" s="107"/>
      <c r="AS97" s="107"/>
      <c r="AT97" s="107"/>
      <c r="AU97" s="107"/>
      <c r="AV97" s="107">
        <v>1</v>
      </c>
    </row>
    <row r="98" spans="1:48" s="9" customFormat="1" x14ac:dyDescent="0.2">
      <c r="A98" s="9" t="s">
        <v>133</v>
      </c>
      <c r="B98" s="106">
        <v>2007</v>
      </c>
      <c r="C98" s="107">
        <v>1.1449533700942993</v>
      </c>
      <c r="D98" s="107">
        <v>0.97348988056182861</v>
      </c>
      <c r="E98" s="107">
        <v>1.1761327981948853</v>
      </c>
      <c r="F98" s="107">
        <v>0.91494089365005493</v>
      </c>
      <c r="G98" s="107">
        <v>1.0247559547424316</v>
      </c>
      <c r="H98" s="107">
        <v>1.2513959407806396</v>
      </c>
      <c r="I98" s="107">
        <v>1.1172937154769897</v>
      </c>
      <c r="J98" s="107">
        <v>0.16223172843456268</v>
      </c>
      <c r="K98" s="107">
        <v>0.1353638619184494</v>
      </c>
      <c r="L98" s="107">
        <v>2.6867864653468132E-2</v>
      </c>
      <c r="M98" s="107">
        <v>8.0329098273068666E-4</v>
      </c>
      <c r="N98" s="107">
        <v>1.0007749311625957E-2</v>
      </c>
      <c r="O98" s="107">
        <v>5.7950173504650593E-3</v>
      </c>
      <c r="P98" s="107">
        <v>6.8748025223612785E-3</v>
      </c>
      <c r="Q98" s="107">
        <v>0.1118830069899559</v>
      </c>
      <c r="R98" s="107">
        <v>3.9555735886096954E-2</v>
      </c>
      <c r="S98" s="107">
        <v>-1.9115805625915527E-3</v>
      </c>
      <c r="T98" s="107">
        <v>-1.2716520577669144E-3</v>
      </c>
      <c r="U98" s="107">
        <v>-1.7907949222717434E-4</v>
      </c>
      <c r="V98" s="107">
        <v>-3.4954932052642107E-3</v>
      </c>
      <c r="W98" s="107">
        <v>-5.8300662785768509E-3</v>
      </c>
      <c r="X98" s="107">
        <v>-8.8895797729492188E-2</v>
      </c>
      <c r="Y98" s="107">
        <v>2.4454455822706223E-2</v>
      </c>
      <c r="Z98" s="107">
        <v>1.0066934823989868</v>
      </c>
      <c r="AA98" s="107">
        <v>1.0168986320495605</v>
      </c>
      <c r="AB98" s="107">
        <v>1.0176132917404175</v>
      </c>
      <c r="AC98" s="107">
        <v>1.0123839378356934</v>
      </c>
      <c r="AD98" s="107">
        <v>0.70624059438705444</v>
      </c>
      <c r="AE98" s="107">
        <v>0.91494107246398926</v>
      </c>
      <c r="AF98" s="107">
        <v>1.0218243598937988</v>
      </c>
      <c r="AG98" s="107">
        <v>1.0087263584136963</v>
      </c>
      <c r="AH98" s="107">
        <v>1.0564306974411011</v>
      </c>
      <c r="AI98" s="107">
        <v>1.1151634454727173</v>
      </c>
      <c r="AJ98" s="107">
        <v>1.0277396440505981</v>
      </c>
      <c r="AK98" s="107">
        <v>6.6711865365505219E-3</v>
      </c>
      <c r="AL98" s="107">
        <v>1.6757389530539513E-2</v>
      </c>
      <c r="AM98" s="107">
        <v>1.746000163257122E-2</v>
      </c>
      <c r="AN98" s="107">
        <v>1.2307832017540932E-2</v>
      </c>
      <c r="AO98" s="107">
        <v>-0.34779930114746094</v>
      </c>
      <c r="AP98" s="107">
        <v>-8.8895596563816071E-2</v>
      </c>
      <c r="AQ98" s="107">
        <v>2.1589642390608788E-2</v>
      </c>
      <c r="AR98" s="107">
        <v>8.6884591728448868E-3</v>
      </c>
      <c r="AS98" s="107">
        <v>5.4895922541618347E-2</v>
      </c>
      <c r="AT98" s="107">
        <v>0.10900096595287323</v>
      </c>
      <c r="AU98" s="107">
        <v>2.7361813932657242E-2</v>
      </c>
      <c r="AV98" s="107">
        <v>1.016898512840271</v>
      </c>
    </row>
    <row r="99" spans="1:48" s="9" customFormat="1" x14ac:dyDescent="0.2">
      <c r="A99" s="9" t="s">
        <v>133</v>
      </c>
      <c r="B99" s="106">
        <v>2008</v>
      </c>
      <c r="C99" s="107">
        <v>1.1245039701461792</v>
      </c>
      <c r="D99" s="107">
        <v>1.0176390409469604</v>
      </c>
      <c r="E99" s="107">
        <v>1.1050126552581787</v>
      </c>
      <c r="F99" s="107">
        <v>0.98593682050704956</v>
      </c>
      <c r="G99" s="107">
        <v>1.0435616970062256</v>
      </c>
      <c r="H99" s="107">
        <v>1.1405435800552368</v>
      </c>
      <c r="I99" s="107">
        <v>1.0775634050369263</v>
      </c>
      <c r="J99" s="107">
        <v>-6.237499788403511E-2</v>
      </c>
      <c r="K99" s="107">
        <v>-1.8021903932094574E-2</v>
      </c>
      <c r="L99" s="107">
        <v>-4.4353093951940536E-2</v>
      </c>
      <c r="M99" s="107">
        <v>1.9441313343122602E-3</v>
      </c>
      <c r="N99" s="107">
        <v>3.3224478363990784E-2</v>
      </c>
      <c r="O99" s="107">
        <v>4.3140617199242115E-3</v>
      </c>
      <c r="P99" s="107">
        <v>1.6803261823952198E-3</v>
      </c>
      <c r="Q99" s="107">
        <v>-5.9184901416301727E-2</v>
      </c>
      <c r="R99" s="107">
        <v>-3.3282820135354996E-2</v>
      </c>
      <c r="S99" s="107">
        <v>-1.2297921348363161E-3</v>
      </c>
      <c r="T99" s="107">
        <v>-2.0366495009511709E-3</v>
      </c>
      <c r="U99" s="107">
        <v>-5.7707275118445978E-5</v>
      </c>
      <c r="V99" s="107">
        <v>-3.5027002450078726E-3</v>
      </c>
      <c r="W99" s="107">
        <v>-4.2434236966073513E-3</v>
      </c>
      <c r="X99" s="107">
        <v>7.4732780456542969E-2</v>
      </c>
      <c r="Y99" s="107">
        <v>1.8185112625360489E-2</v>
      </c>
      <c r="Z99" s="107">
        <v>1.0242677927017212</v>
      </c>
      <c r="AA99" s="107">
        <v>1.0978472232818604</v>
      </c>
      <c r="AB99" s="107">
        <v>1.0378110408782959</v>
      </c>
      <c r="AC99" s="107">
        <v>1.0159150362014771</v>
      </c>
      <c r="AD99" s="107">
        <v>0.86373692750930786</v>
      </c>
      <c r="AE99" s="107">
        <v>0.98593634366989136</v>
      </c>
      <c r="AF99" s="107">
        <v>1.036232590675354</v>
      </c>
      <c r="AG99" s="107">
        <v>1.0186530351638794</v>
      </c>
      <c r="AH99" s="107">
        <v>1.0803337097167969</v>
      </c>
      <c r="AI99" s="107">
        <v>1.2859417200088501</v>
      </c>
      <c r="AJ99" s="107">
        <v>1.0395212173461914</v>
      </c>
      <c r="AK99" s="107">
        <v>1.7306871712207794E-2</v>
      </c>
      <c r="AL99" s="107">
        <v>7.6593697071075439E-2</v>
      </c>
      <c r="AM99" s="107">
        <v>1.9653718918561935E-2</v>
      </c>
      <c r="AN99" s="107">
        <v>3.4818260464817286E-3</v>
      </c>
      <c r="AO99" s="107">
        <v>0.20131227374076843</v>
      </c>
      <c r="AP99" s="107">
        <v>7.4732102453708649E-2</v>
      </c>
      <c r="AQ99" s="107">
        <v>1.4001986011862755E-2</v>
      </c>
      <c r="AR99" s="107">
        <v>9.7926687449216843E-3</v>
      </c>
      <c r="AS99" s="107">
        <v>2.2374071180820465E-2</v>
      </c>
      <c r="AT99" s="107">
        <v>0.14249028265476227</v>
      </c>
      <c r="AU99" s="107">
        <v>1.1398320086300373E-2</v>
      </c>
      <c r="AV99" s="107">
        <v>1.0978471040725708</v>
      </c>
    </row>
    <row r="100" spans="1:48" s="9" customFormat="1" x14ac:dyDescent="0.2">
      <c r="A100" s="9" t="s">
        <v>133</v>
      </c>
      <c r="B100" s="106">
        <v>2009</v>
      </c>
      <c r="C100" s="107">
        <v>1.0901093482971191</v>
      </c>
      <c r="D100" s="107">
        <v>1.0096747875213623</v>
      </c>
      <c r="E100" s="107">
        <v>1.0796639919281006</v>
      </c>
      <c r="F100" s="107">
        <v>0.94850713014602661</v>
      </c>
      <c r="G100" s="107">
        <v>1.0656280517578125</v>
      </c>
      <c r="H100" s="107">
        <v>1.1492894887924194</v>
      </c>
      <c r="I100" s="107">
        <v>1.0229735374450684</v>
      </c>
      <c r="J100" s="107">
        <v>-2.3206945508718491E-2</v>
      </c>
      <c r="K100" s="107">
        <v>-3.1063973903656006E-2</v>
      </c>
      <c r="L100" s="107">
        <v>7.8570274636149406E-3</v>
      </c>
      <c r="M100" s="107">
        <v>2.6019818615168333E-3</v>
      </c>
      <c r="N100" s="107">
        <v>-1.4844947145320475E-4</v>
      </c>
      <c r="O100" s="107">
        <v>5.5535454303026199E-3</v>
      </c>
      <c r="P100" s="107">
        <v>3.7657634820789099E-3</v>
      </c>
      <c r="Q100" s="107">
        <v>-4.2836815118789673E-2</v>
      </c>
      <c r="R100" s="107">
        <v>1.7397511750459671E-2</v>
      </c>
      <c r="S100" s="107">
        <v>-2.7402671985328197E-3</v>
      </c>
      <c r="T100" s="107">
        <v>-1.9484724616631866E-3</v>
      </c>
      <c r="U100" s="107">
        <v>1.728502829791978E-4</v>
      </c>
      <c r="V100" s="107">
        <v>-2.3970054462552071E-3</v>
      </c>
      <c r="W100" s="107">
        <v>-2.6275895070284605E-3</v>
      </c>
      <c r="X100" s="107">
        <v>-3.8702964782714844E-2</v>
      </c>
      <c r="Y100" s="107">
        <v>2.0924746990203857E-2</v>
      </c>
      <c r="Z100" s="107">
        <v>1.0477453470230103</v>
      </c>
      <c r="AA100" s="107">
        <v>1.0978472232818604</v>
      </c>
      <c r="AB100" s="107">
        <v>1.0626248121261597</v>
      </c>
      <c r="AC100" s="107">
        <v>1.0234003067016602</v>
      </c>
      <c r="AD100" s="107">
        <v>0.98324239253997803</v>
      </c>
      <c r="AE100" s="107">
        <v>0.94850653409957886</v>
      </c>
      <c r="AF100" s="107">
        <v>1.0662227869033813</v>
      </c>
      <c r="AG100" s="107">
        <v>1.0310680866241455</v>
      </c>
      <c r="AH100" s="107">
        <v>1.0959250926971436</v>
      </c>
      <c r="AI100" s="107">
        <v>1.4237250089645386</v>
      </c>
      <c r="AJ100" s="107">
        <v>1.055168628692627</v>
      </c>
      <c r="AK100" s="107">
        <v>2.2662609815597534E-2</v>
      </c>
      <c r="AL100" s="107">
        <v>0</v>
      </c>
      <c r="AM100" s="107">
        <v>2.3628329858183861E-2</v>
      </c>
      <c r="AN100" s="107">
        <v>7.3410347104072571E-3</v>
      </c>
      <c r="AO100" s="107">
        <v>0.12958744168281555</v>
      </c>
      <c r="AP100" s="107">
        <v>-3.8703106343746185E-2</v>
      </c>
      <c r="AQ100" s="107">
        <v>2.8530720621347427E-2</v>
      </c>
      <c r="AR100" s="107">
        <v>1.2114034965634346E-2</v>
      </c>
      <c r="AS100" s="107">
        <v>1.4328909106552601E-2</v>
      </c>
      <c r="AT100" s="107">
        <v>0.10178536176681519</v>
      </c>
      <c r="AU100" s="107">
        <v>1.4940354041755199E-2</v>
      </c>
      <c r="AV100" s="107">
        <v>1.0843915939331055</v>
      </c>
    </row>
    <row r="101" spans="1:48" s="9" customFormat="1" x14ac:dyDescent="0.2">
      <c r="A101" s="9" t="s">
        <v>133</v>
      </c>
      <c r="B101" s="106">
        <v>2010</v>
      </c>
      <c r="C101" s="107">
        <v>1.1177521944046021</v>
      </c>
      <c r="D101" s="107">
        <v>1.0280220508575439</v>
      </c>
      <c r="E101" s="107">
        <v>1.0872844457626343</v>
      </c>
      <c r="F101" s="107">
        <v>0.94394737482070923</v>
      </c>
      <c r="G101" s="107">
        <v>1.103090763092041</v>
      </c>
      <c r="H101" s="107">
        <v>1.184125542640686</v>
      </c>
      <c r="I101" s="107">
        <v>1.0132912397384644</v>
      </c>
      <c r="J101" s="107">
        <v>7.0334114134311676E-3</v>
      </c>
      <c r="K101" s="107">
        <v>2.5041736662387848E-2</v>
      </c>
      <c r="L101" s="107">
        <v>-1.800832524895668E-2</v>
      </c>
      <c r="M101" s="107">
        <v>1.0050993878394365E-3</v>
      </c>
      <c r="N101" s="107">
        <v>2.2650968283414841E-2</v>
      </c>
      <c r="O101" s="107">
        <v>5.0819814205169678E-3</v>
      </c>
      <c r="P101" s="107">
        <v>2.76591582223773E-3</v>
      </c>
      <c r="Q101" s="107">
        <v>-6.4622280187904835E-3</v>
      </c>
      <c r="R101" s="107">
        <v>2.0882363896816969E-3</v>
      </c>
      <c r="S101" s="107">
        <v>-9.2632760060951114E-4</v>
      </c>
      <c r="T101" s="107">
        <v>-1.7224567709490657E-3</v>
      </c>
      <c r="U101" s="107">
        <v>-7.1047339588403702E-4</v>
      </c>
      <c r="V101" s="107">
        <v>-2.3214842658489943E-3</v>
      </c>
      <c r="W101" s="107">
        <v>-1.4415820129215717E-2</v>
      </c>
      <c r="X101" s="107">
        <v>-4.8189163208007813E-3</v>
      </c>
      <c r="Y101" s="107">
        <v>3.4551661461591721E-2</v>
      </c>
      <c r="Z101" s="107">
        <v>1.0571218729019165</v>
      </c>
      <c r="AA101" s="107">
        <v>1.1547081470489502</v>
      </c>
      <c r="AB101" s="107">
        <v>1.0846458673477173</v>
      </c>
      <c r="AC101" s="107">
        <v>1.0288598537445068</v>
      </c>
      <c r="AD101" s="107">
        <v>1.0041342973709106</v>
      </c>
      <c r="AE101" s="107">
        <v>0.94394725561141968</v>
      </c>
      <c r="AF101" s="107">
        <v>1.0782779455184937</v>
      </c>
      <c r="AG101" s="107">
        <v>1.0383485555648804</v>
      </c>
      <c r="AH101" s="107">
        <v>1.3156557083129883</v>
      </c>
      <c r="AI101" s="107">
        <v>1.5341124534606934</v>
      </c>
      <c r="AJ101" s="107">
        <v>1.1208574771881104</v>
      </c>
      <c r="AK101" s="107">
        <v>8.9094806462526321E-3</v>
      </c>
      <c r="AL101" s="107">
        <v>5.0496399402618408E-2</v>
      </c>
      <c r="AM101" s="107">
        <v>2.0511457696557045E-2</v>
      </c>
      <c r="AN101" s="107">
        <v>5.3205089643597603E-3</v>
      </c>
      <c r="AO101" s="107">
        <v>2.1025430411100388E-2</v>
      </c>
      <c r="AP101" s="107">
        <v>-4.8183929175138474E-3</v>
      </c>
      <c r="AQ101" s="107">
        <v>1.1242949403822422E-2</v>
      </c>
      <c r="AR101" s="107">
        <v>7.0362910628318787E-3</v>
      </c>
      <c r="AS101" s="107">
        <v>0.18273633718490601</v>
      </c>
      <c r="AT101" s="107">
        <v>7.4675329029560089E-2</v>
      </c>
      <c r="AU101" s="107">
        <v>6.039336696267128E-2</v>
      </c>
      <c r="AV101" s="107">
        <v>1.1547079086303711</v>
      </c>
    </row>
    <row r="102" spans="1:48" s="9" customFormat="1" x14ac:dyDescent="0.2">
      <c r="A102" s="9" t="s">
        <v>133</v>
      </c>
      <c r="B102" s="106">
        <v>2011</v>
      </c>
      <c r="C102" s="107">
        <v>1.1422663927078247</v>
      </c>
      <c r="D102" s="107">
        <v>1.1189072132110596</v>
      </c>
      <c r="E102" s="107">
        <v>1.0208770036697388</v>
      </c>
      <c r="F102" s="107">
        <v>1.112964391708374</v>
      </c>
      <c r="G102" s="107">
        <v>1.1264306306838989</v>
      </c>
      <c r="H102" s="107">
        <v>1.0263279676437378</v>
      </c>
      <c r="I102" s="107">
        <v>1.0140583515167236</v>
      </c>
      <c r="J102" s="107">
        <v>-6.3021212816238403E-2</v>
      </c>
      <c r="K102" s="107">
        <v>2.1694691851735115E-2</v>
      </c>
      <c r="L102" s="107">
        <v>-8.4715902805328369E-2</v>
      </c>
      <c r="M102" s="107">
        <v>-8.3974990993738174E-3</v>
      </c>
      <c r="N102" s="107">
        <v>-3.5556705552153289E-4</v>
      </c>
      <c r="O102" s="107">
        <v>4.655216820538044E-3</v>
      </c>
      <c r="P102" s="107">
        <v>4.2987058986909688E-4</v>
      </c>
      <c r="Q102" s="107">
        <v>2.5362670421600342E-2</v>
      </c>
      <c r="R102" s="107">
        <v>-7.2614908218383789E-2</v>
      </c>
      <c r="S102" s="107">
        <v>-8.3094823639839888E-4</v>
      </c>
      <c r="T102" s="107">
        <v>-3.1848631333559752E-3</v>
      </c>
      <c r="U102" s="107">
        <v>-2.7762624085880816E-4</v>
      </c>
      <c r="V102" s="107">
        <v>-1.5092273242771626E-3</v>
      </c>
      <c r="W102" s="107">
        <v>-6.2983278185129166E-3</v>
      </c>
      <c r="X102" s="107">
        <v>0.16471195220947266</v>
      </c>
      <c r="Y102" s="107">
        <v>2.0937871187925339E-2</v>
      </c>
      <c r="Z102" s="107">
        <v>0.98079371452331543</v>
      </c>
      <c r="AA102" s="107">
        <v>1.1547081470489502</v>
      </c>
      <c r="AB102" s="107">
        <v>1.1038709878921509</v>
      </c>
      <c r="AC102" s="107">
        <v>1.0298706293106079</v>
      </c>
      <c r="AD102" s="107">
        <v>0.94278186559677124</v>
      </c>
      <c r="AE102" s="107">
        <v>1.1129645109176636</v>
      </c>
      <c r="AF102" s="107">
        <v>1.0877137184143066</v>
      </c>
      <c r="AG102" s="107">
        <v>1.053411602973938</v>
      </c>
      <c r="AH102" s="107">
        <v>1.4137809276580811</v>
      </c>
      <c r="AI102" s="107">
        <v>1.6214015483856201</v>
      </c>
      <c r="AJ102" s="107">
        <v>1.1502493619918823</v>
      </c>
      <c r="AK102" s="107">
        <v>-7.4943140149116516E-2</v>
      </c>
      <c r="AL102" s="107">
        <v>0</v>
      </c>
      <c r="AM102" s="107">
        <v>1.756957545876503E-2</v>
      </c>
      <c r="AN102" s="107">
        <v>9.8190014250576496E-4</v>
      </c>
      <c r="AO102" s="107">
        <v>-6.3046090304851532E-2</v>
      </c>
      <c r="AP102" s="107">
        <v>0.16471220552921295</v>
      </c>
      <c r="AQ102" s="107">
        <v>8.7127182632684708E-3</v>
      </c>
      <c r="AR102" s="107">
        <v>1.4402557164430618E-2</v>
      </c>
      <c r="AS102" s="107">
        <v>7.1932435035705566E-2</v>
      </c>
      <c r="AT102" s="107">
        <v>5.5338941514492035E-2</v>
      </c>
      <c r="AU102" s="107">
        <v>2.5884805247187614E-2</v>
      </c>
      <c r="AV102" s="107">
        <v>1.0902758836746216</v>
      </c>
    </row>
    <row r="103" spans="1:48" s="9" customFormat="1" x14ac:dyDescent="0.2">
      <c r="A103" s="9" t="s">
        <v>133</v>
      </c>
      <c r="B103" s="106">
        <v>2012</v>
      </c>
      <c r="C103" s="107">
        <v>1.1800695657730103</v>
      </c>
      <c r="D103" s="107">
        <v>1.1566280126571655</v>
      </c>
      <c r="E103" s="107">
        <v>1.0202674865722656</v>
      </c>
      <c r="F103" s="107">
        <v>1.1641297340393066</v>
      </c>
      <c r="G103" s="107">
        <v>1.1539700031280518</v>
      </c>
      <c r="H103" s="107">
        <v>1.0136926174163818</v>
      </c>
      <c r="I103" s="107">
        <v>1.0226172208786011</v>
      </c>
      <c r="J103" s="107">
        <v>-5.9728696942329407E-4</v>
      </c>
      <c r="K103" s="107">
        <v>3.2559063285589218E-2</v>
      </c>
      <c r="L103" s="107">
        <v>-3.3156350255012512E-2</v>
      </c>
      <c r="M103" s="107">
        <v>3.7735498044639826E-3</v>
      </c>
      <c r="N103" s="107">
        <v>-1.1566749162739143E-4</v>
      </c>
      <c r="O103" s="107">
        <v>3.5725419875234365E-3</v>
      </c>
      <c r="P103" s="107">
        <v>3.2499476801604033E-3</v>
      </c>
      <c r="Q103" s="107">
        <v>2.207869291305542E-2</v>
      </c>
      <c r="R103" s="107">
        <v>-1.9678803160786629E-2</v>
      </c>
      <c r="S103" s="107">
        <v>-1.2816234957426786E-3</v>
      </c>
      <c r="T103" s="107">
        <v>-2.3158113472163677E-3</v>
      </c>
      <c r="U103" s="107">
        <v>-1.3760333240497857E-4</v>
      </c>
      <c r="V103" s="107">
        <v>-1.6670197946950793E-3</v>
      </c>
      <c r="W103" s="107">
        <v>-8.0754887312650681E-3</v>
      </c>
      <c r="X103" s="107">
        <v>4.4946670532226563E-2</v>
      </c>
      <c r="Y103" s="107">
        <v>2.4154240265488625E-2</v>
      </c>
      <c r="Z103" s="107">
        <v>1.0152417421340942</v>
      </c>
      <c r="AA103" s="107">
        <v>1.1547081470489502</v>
      </c>
      <c r="AB103" s="107">
        <v>1.1203819513320923</v>
      </c>
      <c r="AC103" s="107">
        <v>1.0367382764816284</v>
      </c>
      <c r="AD103" s="107">
        <v>0.87101620435714722</v>
      </c>
      <c r="AE103" s="107">
        <v>1.1641297340393066</v>
      </c>
      <c r="AF103" s="107">
        <v>1.1053723096847534</v>
      </c>
      <c r="AG103" s="107">
        <v>1.0665955543518066</v>
      </c>
      <c r="AH103" s="107">
        <v>1.4570679664611816</v>
      </c>
      <c r="AI103" s="107">
        <v>1.7102136611938477</v>
      </c>
      <c r="AJ103" s="107">
        <v>1.189592719078064</v>
      </c>
      <c r="AK103" s="107">
        <v>3.4519892185926437E-2</v>
      </c>
      <c r="AL103" s="107">
        <v>0</v>
      </c>
      <c r="AM103" s="107">
        <v>1.4846590347588062E-2</v>
      </c>
      <c r="AN103" s="107">
        <v>6.6463518887758255E-3</v>
      </c>
      <c r="AO103" s="107">
        <v>-7.9174362123012543E-2</v>
      </c>
      <c r="AP103" s="107">
        <v>4.494660347700119E-2</v>
      </c>
      <c r="AQ103" s="107">
        <v>1.6104182228446007E-2</v>
      </c>
      <c r="AR103" s="107">
        <v>1.2437847442924976E-2</v>
      </c>
      <c r="AS103" s="107">
        <v>3.0158517882227898E-2</v>
      </c>
      <c r="AT103" s="107">
        <v>5.3327396512031555E-2</v>
      </c>
      <c r="AU103" s="107">
        <v>3.3632256090641022E-2</v>
      </c>
      <c r="AV103" s="107">
        <v>1.1456297636032104</v>
      </c>
    </row>
    <row r="104" spans="1:48" s="9" customFormat="1" x14ac:dyDescent="0.2">
      <c r="A104" s="9" t="s">
        <v>133</v>
      </c>
      <c r="B104" s="106">
        <v>2013</v>
      </c>
      <c r="C104" s="107">
        <v>1.1972161531448364</v>
      </c>
      <c r="D104" s="107">
        <v>1.0509612560272217</v>
      </c>
      <c r="E104" s="107">
        <v>1.1391633749008179</v>
      </c>
      <c r="F104" s="107">
        <v>0.94516617059707642</v>
      </c>
      <c r="G104" s="107">
        <v>1.1458684206008911</v>
      </c>
      <c r="H104" s="107">
        <v>1.2666728496551514</v>
      </c>
      <c r="I104" s="107">
        <v>1.0448111295700073</v>
      </c>
      <c r="J104" s="107">
        <v>0.1102292388677597</v>
      </c>
      <c r="K104" s="107">
        <v>1.4425591565668583E-2</v>
      </c>
      <c r="L104" s="107">
        <v>9.5803648233413696E-2</v>
      </c>
      <c r="M104" s="107">
        <v>-1.5336511423811316E-3</v>
      </c>
      <c r="N104" s="107">
        <v>-1.9707695173565298E-4</v>
      </c>
      <c r="O104" s="107">
        <v>3.7217172794044018E-3</v>
      </c>
      <c r="P104" s="107">
        <v>-1.0493711568415165E-2</v>
      </c>
      <c r="Q104" s="107">
        <v>2.2928314283490181E-2</v>
      </c>
      <c r="R104" s="107">
        <v>9.1738685965538025E-2</v>
      </c>
      <c r="S104" s="107">
        <v>1.3172878883779049E-2</v>
      </c>
      <c r="T104" s="107">
        <v>-1.8566406797617674E-3</v>
      </c>
      <c r="U104" s="107">
        <v>2.0938132365699857E-4</v>
      </c>
      <c r="V104" s="107">
        <v>-1.6130537260323763E-3</v>
      </c>
      <c r="W104" s="107">
        <v>-5.8476068079471588E-3</v>
      </c>
      <c r="X104" s="107">
        <v>-0.20836830139160156</v>
      </c>
      <c r="Y104" s="107">
        <v>-7.0453477092087269E-3</v>
      </c>
      <c r="Z104" s="107">
        <v>1.000693678855896</v>
      </c>
      <c r="AA104" s="107">
        <v>1.1547081470489502</v>
      </c>
      <c r="AB104" s="107">
        <v>1.138274073600769</v>
      </c>
      <c r="AC104" s="107">
        <v>1.0146512985229492</v>
      </c>
      <c r="AD104" s="107">
        <v>0.79010075330734253</v>
      </c>
      <c r="AE104" s="107">
        <v>0.94516605138778687</v>
      </c>
      <c r="AF104" s="107">
        <v>0.95137923955917358</v>
      </c>
      <c r="AG104" s="107">
        <v>1.0775004625320435</v>
      </c>
      <c r="AH104" s="107">
        <v>1.3911696672439575</v>
      </c>
      <c r="AI104" s="107">
        <v>1.8007025718688965</v>
      </c>
      <c r="AJ104" s="107">
        <v>1.2185260057449341</v>
      </c>
      <c r="AK104" s="107">
        <v>-1.4433283358812332E-2</v>
      </c>
      <c r="AL104" s="107">
        <v>0</v>
      </c>
      <c r="AM104" s="107">
        <v>1.5843475237488747E-2</v>
      </c>
      <c r="AN104" s="107">
        <v>-2.1534480154514313E-2</v>
      </c>
      <c r="AO104" s="107">
        <v>-9.7500093281269073E-2</v>
      </c>
      <c r="AP104" s="107">
        <v>-0.20836848020553589</v>
      </c>
      <c r="AQ104" s="107">
        <v>-0.15002472698688507</v>
      </c>
      <c r="AR104" s="107">
        <v>1.0172118432819843E-2</v>
      </c>
      <c r="AS104" s="107">
        <v>-4.6281266957521439E-2</v>
      </c>
      <c r="AT104" s="107">
        <v>5.155857652425766E-2</v>
      </c>
      <c r="AU104" s="107">
        <v>2.4030907079577446E-2</v>
      </c>
      <c r="AV104" s="107">
        <v>1.1231275796890259</v>
      </c>
    </row>
    <row r="105" spans="1:48" s="9" customFormat="1" x14ac:dyDescent="0.2">
      <c r="A105" s="9" t="s">
        <v>133</v>
      </c>
      <c r="B105" s="106">
        <v>2014</v>
      </c>
      <c r="C105" s="107">
        <v>1.2379390001296997</v>
      </c>
      <c r="D105" s="107">
        <v>1.0844608545303345</v>
      </c>
      <c r="E105" s="107">
        <v>1.1415252685546875</v>
      </c>
      <c r="F105" s="107">
        <v>0.95607680082321167</v>
      </c>
      <c r="G105" s="107">
        <v>1.2010633945465088</v>
      </c>
      <c r="H105" s="107">
        <v>1.294811487197876</v>
      </c>
      <c r="I105" s="107">
        <v>1.0307024717330933</v>
      </c>
      <c r="J105" s="107">
        <v>2.0711757242679596E-3</v>
      </c>
      <c r="K105" s="107">
        <v>3.3448919653892517E-2</v>
      </c>
      <c r="L105" s="107">
        <v>-3.1377743929624557E-2</v>
      </c>
      <c r="M105" s="107">
        <v>1.7043857369571924E-3</v>
      </c>
      <c r="N105" s="107">
        <v>-1.3272830983623862E-4</v>
      </c>
      <c r="O105" s="107">
        <v>3.6220462061464787E-3</v>
      </c>
      <c r="P105" s="107">
        <v>2.1264825481921434E-3</v>
      </c>
      <c r="Q105" s="107">
        <v>2.6128733530640602E-2</v>
      </c>
      <c r="R105" s="107">
        <v>-5.1427893340587616E-3</v>
      </c>
      <c r="S105" s="107">
        <v>-2.5635963538661599E-4</v>
      </c>
      <c r="T105" s="107">
        <v>-3.4613115713000298E-3</v>
      </c>
      <c r="U105" s="107">
        <v>-6.6438879002816975E-5</v>
      </c>
      <c r="V105" s="107">
        <v>-1.2185279047116637E-3</v>
      </c>
      <c r="W105" s="107">
        <v>-2.1232318133115768E-2</v>
      </c>
      <c r="X105" s="107">
        <v>1.1477470397949219E-2</v>
      </c>
      <c r="Y105" s="107">
        <v>4.7044519335031509E-2</v>
      </c>
      <c r="Z105" s="107">
        <v>1.0170598030090332</v>
      </c>
      <c r="AA105" s="107">
        <v>1.1547081470489502</v>
      </c>
      <c r="AB105" s="107">
        <v>1.1566981077194214</v>
      </c>
      <c r="AC105" s="107">
        <v>1.019035816192627</v>
      </c>
      <c r="AD105" s="107">
        <v>0.69329708814620972</v>
      </c>
      <c r="AE105" s="107">
        <v>0.95607626438140869</v>
      </c>
      <c r="AF105" s="107">
        <v>0.95081114768981934</v>
      </c>
      <c r="AG105" s="107">
        <v>1.0976487398147583</v>
      </c>
      <c r="AH105" s="107">
        <v>1.4105628728866577</v>
      </c>
      <c r="AI105" s="107">
        <v>1.8773629665374756</v>
      </c>
      <c r="AJ105" s="107">
        <v>1.3259745836257935</v>
      </c>
      <c r="AK105" s="107">
        <v>1.6222510486841202E-2</v>
      </c>
      <c r="AL105" s="107">
        <v>0</v>
      </c>
      <c r="AM105" s="107">
        <v>1.6056353226304054E-2</v>
      </c>
      <c r="AN105" s="107">
        <v>4.3118963949382305E-3</v>
      </c>
      <c r="AO105" s="107">
        <v>-0.13070185482501984</v>
      </c>
      <c r="AP105" s="107">
        <v>1.1477062478661537E-2</v>
      </c>
      <c r="AQ105" s="107">
        <v>-5.9730286011472344E-4</v>
      </c>
      <c r="AR105" s="107">
        <v>1.8526362255215645E-2</v>
      </c>
      <c r="AS105" s="107">
        <v>1.3843907043337822E-2</v>
      </c>
      <c r="AT105" s="107">
        <v>4.169122502207756E-2</v>
      </c>
      <c r="AU105" s="107">
        <v>8.4505781531333923E-2</v>
      </c>
      <c r="AV105" s="107">
        <v>1.0995484590530396</v>
      </c>
    </row>
    <row r="106" spans="1:48" s="9" customFormat="1" x14ac:dyDescent="0.2">
      <c r="A106" s="9" t="s">
        <v>133</v>
      </c>
      <c r="B106" s="106">
        <v>2015</v>
      </c>
      <c r="C106" s="107">
        <v>1.1889122724533081</v>
      </c>
      <c r="D106" s="107">
        <v>1.141147255897522</v>
      </c>
      <c r="E106" s="107">
        <v>1.0418573617935181</v>
      </c>
      <c r="F106" s="107">
        <v>1.0429719686508179</v>
      </c>
      <c r="G106" s="107">
        <v>1.2265141010284424</v>
      </c>
      <c r="H106" s="107">
        <v>1.1399276256561279</v>
      </c>
      <c r="I106" s="107">
        <v>0.96934252977371216</v>
      </c>
      <c r="J106" s="107">
        <v>-9.1360270977020264E-2</v>
      </c>
      <c r="K106" s="107">
        <v>-4.0409062057733536E-2</v>
      </c>
      <c r="L106" s="107">
        <v>-5.0951212644577026E-2</v>
      </c>
      <c r="M106" s="107">
        <v>-4.5587218482978642E-4</v>
      </c>
      <c r="N106" s="107">
        <v>5.7806344557320699E-5</v>
      </c>
      <c r="O106" s="107">
        <v>1.9993437454104424E-3</v>
      </c>
      <c r="P106" s="107">
        <v>4.1880607604980469E-3</v>
      </c>
      <c r="Q106" s="107">
        <v>-4.6198401600122452E-2</v>
      </c>
      <c r="R106" s="107">
        <v>-3.9579886943101883E-2</v>
      </c>
      <c r="S106" s="107">
        <v>-2.1913883392699063E-4</v>
      </c>
      <c r="T106" s="107">
        <v>-8.9692948386073112E-3</v>
      </c>
      <c r="U106" s="107">
        <v>8.697500015841797E-5</v>
      </c>
      <c r="V106" s="107">
        <v>-1.9103570375591516E-3</v>
      </c>
      <c r="W106" s="107">
        <v>-3.5950902383774519E-4</v>
      </c>
      <c r="X106" s="107">
        <v>8.6991310119628906E-2</v>
      </c>
      <c r="Y106" s="107">
        <v>2.0968744531273842E-2</v>
      </c>
      <c r="Z106" s="107">
        <v>1.0126020908355713</v>
      </c>
      <c r="AA106" s="107">
        <v>1.1547081470489502</v>
      </c>
      <c r="AB106" s="107">
        <v>1.1668890714645386</v>
      </c>
      <c r="AC106" s="107">
        <v>1.0280560255050659</v>
      </c>
      <c r="AD106" s="107">
        <v>0.86193710565567017</v>
      </c>
      <c r="AE106" s="107">
        <v>1.0429712533950806</v>
      </c>
      <c r="AF106" s="107">
        <v>0.95362257957458496</v>
      </c>
      <c r="AG106" s="107">
        <v>1.1528178453445435</v>
      </c>
      <c r="AH106" s="107">
        <v>1.3819196224212646</v>
      </c>
      <c r="AI106" s="107">
        <v>1.9937561750411987</v>
      </c>
      <c r="AJ106" s="107">
        <v>1.3290282487869263</v>
      </c>
      <c r="AK106" s="107">
        <v>-4.3925517238676548E-3</v>
      </c>
      <c r="AL106" s="107">
        <v>0</v>
      </c>
      <c r="AM106" s="107">
        <v>8.7718255817890167E-3</v>
      </c>
      <c r="AN106" s="107">
        <v>8.8127702474594116E-3</v>
      </c>
      <c r="AO106" s="107">
        <v>0.21772368252277374</v>
      </c>
      <c r="AP106" s="107">
        <v>8.6991205811500549E-2</v>
      </c>
      <c r="AQ106" s="107">
        <v>2.9524988494813442E-3</v>
      </c>
      <c r="AR106" s="107">
        <v>4.9038846045732498E-2</v>
      </c>
      <c r="AS106" s="107">
        <v>-2.0515304058790207E-2</v>
      </c>
      <c r="AT106" s="107">
        <v>6.0152247548103333E-2</v>
      </c>
      <c r="AU106" s="107">
        <v>2.3002766538411379E-3</v>
      </c>
      <c r="AV106" s="107">
        <v>1.1101175546646118</v>
      </c>
    </row>
    <row r="107" spans="1:48" s="9" customFormat="1" x14ac:dyDescent="0.2">
      <c r="A107" s="9" t="s">
        <v>133</v>
      </c>
      <c r="B107" s="106">
        <v>2016</v>
      </c>
      <c r="C107" s="107">
        <v>1.1895434856414795</v>
      </c>
      <c r="D107" s="107">
        <v>1.1342717409133911</v>
      </c>
      <c r="E107" s="107">
        <v>1.0487291812896729</v>
      </c>
      <c r="F107" s="107">
        <v>1.0055274963378906</v>
      </c>
      <c r="G107" s="107">
        <v>1.250530481338501</v>
      </c>
      <c r="H107" s="107">
        <v>1.1830047369003296</v>
      </c>
      <c r="I107" s="107">
        <v>0.95123112201690674</v>
      </c>
      <c r="J107" s="107">
        <v>6.5741217695176601E-3</v>
      </c>
      <c r="K107" s="107">
        <v>5.3080252837389708E-4</v>
      </c>
      <c r="L107" s="107">
        <v>6.0433191247284412E-3</v>
      </c>
      <c r="M107" s="107">
        <v>7.1216939250007272E-4</v>
      </c>
      <c r="N107" s="107">
        <v>1.5449941565748304E-4</v>
      </c>
      <c r="O107" s="107">
        <v>3.5502442624419928E-3</v>
      </c>
      <c r="P107" s="107">
        <v>-6.3455215422436595E-4</v>
      </c>
      <c r="Q107" s="107">
        <v>-3.2515584025532007E-3</v>
      </c>
      <c r="R107" s="107">
        <v>1.6230514273047447E-2</v>
      </c>
      <c r="S107" s="107">
        <v>1.4158863632474095E-4</v>
      </c>
      <c r="T107" s="107">
        <v>1.8813506467267871E-3</v>
      </c>
      <c r="U107" s="107">
        <v>-2.6995991356670856E-4</v>
      </c>
      <c r="V107" s="107">
        <v>-9.4260620244313031E-5</v>
      </c>
      <c r="W107" s="107">
        <v>-1.1845913715660572E-2</v>
      </c>
      <c r="X107" s="107">
        <v>-3.6561965942382813E-2</v>
      </c>
      <c r="Y107" s="107">
        <v>1.9391754642128944E-2</v>
      </c>
      <c r="Z107" s="107">
        <v>1.0193688869476318</v>
      </c>
      <c r="AA107" s="107">
        <v>1.1547081470489502</v>
      </c>
      <c r="AB107" s="107">
        <v>1.1846145391464233</v>
      </c>
      <c r="AC107" s="107">
        <v>1.0266746282577515</v>
      </c>
      <c r="AD107" s="107">
        <v>0.87328392267227173</v>
      </c>
      <c r="AE107" s="107">
        <v>1.0055269002914429</v>
      </c>
      <c r="AF107" s="107">
        <v>0.94804120063781738</v>
      </c>
      <c r="AG107" s="107">
        <v>1.1430202722549438</v>
      </c>
      <c r="AH107" s="107">
        <v>1.4789201021194458</v>
      </c>
      <c r="AI107" s="107">
        <v>2.0289790630340576</v>
      </c>
      <c r="AJ107" s="107">
        <v>1.389912486076355</v>
      </c>
      <c r="AK107" s="107">
        <v>6.6603245213627815E-3</v>
      </c>
      <c r="AL107" s="107">
        <v>0</v>
      </c>
      <c r="AM107" s="107">
        <v>1.5076148323714733E-2</v>
      </c>
      <c r="AN107" s="107">
        <v>-1.3446005759760737E-3</v>
      </c>
      <c r="AO107" s="107">
        <v>1.3078434392809868E-2</v>
      </c>
      <c r="AP107" s="107">
        <v>-3.6561936140060425E-2</v>
      </c>
      <c r="AQ107" s="107">
        <v>-5.8700158260762691E-3</v>
      </c>
      <c r="AR107" s="107">
        <v>-8.5351243615150452E-3</v>
      </c>
      <c r="AS107" s="107">
        <v>6.7838579416275024E-2</v>
      </c>
      <c r="AT107" s="107">
        <v>1.7512345686554909E-2</v>
      </c>
      <c r="AU107" s="107">
        <v>4.4792730361223221E-2</v>
      </c>
      <c r="AV107" s="107">
        <v>1.0912487506866455</v>
      </c>
    </row>
    <row r="108" spans="1:48" s="9" customFormat="1" x14ac:dyDescent="0.2">
      <c r="A108" s="9" t="s">
        <v>133</v>
      </c>
      <c r="B108" s="106">
        <v>2017</v>
      </c>
      <c r="C108" s="107">
        <v>1.2530795335769653</v>
      </c>
      <c r="D108" s="107">
        <v>1.0890889167785645</v>
      </c>
      <c r="E108" s="107">
        <v>1.1505763530731201</v>
      </c>
      <c r="F108" s="107">
        <v>0.89980649948120117</v>
      </c>
      <c r="G108" s="107">
        <v>1.2749055624008179</v>
      </c>
      <c r="H108" s="107">
        <v>1.3926104307174683</v>
      </c>
      <c r="I108" s="107">
        <v>0.9828803539276123</v>
      </c>
      <c r="J108" s="107">
        <v>9.2683881521224976E-2</v>
      </c>
      <c r="K108" s="107">
        <v>5.2034579217433929E-2</v>
      </c>
      <c r="L108" s="107">
        <v>4.0649298578500748E-2</v>
      </c>
      <c r="M108" s="107">
        <v>-3.2144126016646624E-3</v>
      </c>
      <c r="N108" s="107">
        <v>-2.0142635912634432E-4</v>
      </c>
      <c r="O108" s="107">
        <v>1.6747630434110761E-3</v>
      </c>
      <c r="P108" s="107">
        <v>7.2787393582984805E-4</v>
      </c>
      <c r="Q108" s="107">
        <v>5.3047779947519302E-2</v>
      </c>
      <c r="R108" s="107">
        <v>5.1159057766199112E-2</v>
      </c>
      <c r="S108" s="107">
        <v>-4.4872220605611801E-3</v>
      </c>
      <c r="T108" s="107">
        <v>2.2107257973402739E-3</v>
      </c>
      <c r="U108" s="107">
        <v>-5.8471830561757088E-4</v>
      </c>
      <c r="V108" s="107">
        <v>-7.5861503137275577E-4</v>
      </c>
      <c r="W108" s="107">
        <v>-6.8899309262633324E-3</v>
      </c>
      <c r="X108" s="107">
        <v>-0.11108779907226563</v>
      </c>
      <c r="Y108" s="107">
        <v>1.9304258748888969E-2</v>
      </c>
      <c r="Z108" s="107">
        <v>0.98856532573699951</v>
      </c>
      <c r="AA108" s="107">
        <v>1.1547081470489502</v>
      </c>
      <c r="AB108" s="107">
        <v>1.1944642066955566</v>
      </c>
      <c r="AC108" s="107">
        <v>1.028270959854126</v>
      </c>
      <c r="AD108" s="107">
        <v>0.68278419971466064</v>
      </c>
      <c r="AE108" s="107">
        <v>0.89980638027191162</v>
      </c>
      <c r="AF108" s="107">
        <v>1.0050960779190063</v>
      </c>
      <c r="AG108" s="107">
        <v>1.1270829439163208</v>
      </c>
      <c r="AH108" s="107">
        <v>1.7290058135986328</v>
      </c>
      <c r="AI108" s="107">
        <v>2.0703904628753662</v>
      </c>
      <c r="AJ108" s="107">
        <v>1.4356058835983276</v>
      </c>
      <c r="AK108" s="107">
        <v>-3.0684227123856544E-2</v>
      </c>
      <c r="AL108" s="107">
        <v>0</v>
      </c>
      <c r="AM108" s="107">
        <v>8.2803200930356979E-3</v>
      </c>
      <c r="AN108" s="107">
        <v>1.5536505961790681E-3</v>
      </c>
      <c r="AO108" s="107">
        <v>-0.24608191847801208</v>
      </c>
      <c r="AP108" s="107">
        <v>-0.11108732223510742</v>
      </c>
      <c r="AQ108" s="107">
        <v>5.84404356777668E-2</v>
      </c>
      <c r="AR108" s="107">
        <v>-1.4041297137737274E-2</v>
      </c>
      <c r="AS108" s="107">
        <v>0.15623444318771362</v>
      </c>
      <c r="AT108" s="107">
        <v>2.0204432308673859E-2</v>
      </c>
      <c r="AU108" s="107">
        <v>3.2346207648515701E-2</v>
      </c>
      <c r="AV108" s="107">
        <v>1.1243443489074707</v>
      </c>
    </row>
    <row r="109" spans="1:48" s="9" customFormat="1" x14ac:dyDescent="0.2">
      <c r="A109" s="9" t="s">
        <v>133</v>
      </c>
      <c r="B109" s="106">
        <v>2018</v>
      </c>
      <c r="C109" s="107">
        <v>1.2332168817520142</v>
      </c>
      <c r="D109" s="107">
        <v>1.0961678028106689</v>
      </c>
      <c r="E109" s="107">
        <v>1.1250259876251221</v>
      </c>
      <c r="F109" s="107">
        <v>0.90097862482070923</v>
      </c>
      <c r="G109" s="107">
        <v>1.2895609140396118</v>
      </c>
      <c r="H109" s="107">
        <v>1.3687530755996704</v>
      </c>
      <c r="I109" s="107">
        <v>0.95630764961242676</v>
      </c>
      <c r="J109" s="107">
        <v>-2.2456852719187737E-2</v>
      </c>
      <c r="K109" s="107">
        <v>-1.5978047624230385E-2</v>
      </c>
      <c r="L109" s="107">
        <v>-6.4788050949573517E-3</v>
      </c>
      <c r="M109" s="107">
        <v>-7.3908438207581639E-4</v>
      </c>
      <c r="N109" s="107">
        <v>1.1910028842976317E-4</v>
      </c>
      <c r="O109" s="107">
        <v>2.1573326084762812E-3</v>
      </c>
      <c r="P109" s="107">
        <v>-1.6144472174346447E-3</v>
      </c>
      <c r="Q109" s="107">
        <v>-1.5900949016213417E-2</v>
      </c>
      <c r="R109" s="107">
        <v>-4.9084710190072656E-4</v>
      </c>
      <c r="S109" s="107">
        <v>-5.0986022688448429E-4</v>
      </c>
      <c r="T109" s="107">
        <v>-5.3876996971666813E-3</v>
      </c>
      <c r="U109" s="107">
        <v>-2.1002890207455494E-5</v>
      </c>
      <c r="V109" s="107">
        <v>9.5178134506568313E-4</v>
      </c>
      <c r="W109" s="107">
        <v>-1.0211765766143799E-3</v>
      </c>
      <c r="X109" s="107">
        <v>1.3017654418945313E-3</v>
      </c>
      <c r="Y109" s="107">
        <v>1.1429703794419765E-2</v>
      </c>
      <c r="Z109" s="107">
        <v>0.98198169469833374</v>
      </c>
      <c r="AA109" s="107">
        <v>1.1547081470489502</v>
      </c>
      <c r="AB109" s="107">
        <v>1.2051030397415161</v>
      </c>
      <c r="AC109" s="107">
        <v>1.0247955322265625</v>
      </c>
      <c r="AD109" s="107">
        <v>0.74403285980224609</v>
      </c>
      <c r="AE109" s="107">
        <v>0.9009779691696167</v>
      </c>
      <c r="AF109" s="107">
        <v>1.0115453004837036</v>
      </c>
      <c r="AG109" s="107">
        <v>1.1596481800079346</v>
      </c>
      <c r="AH109" s="107">
        <v>1.7412824630737305</v>
      </c>
      <c r="AI109" s="107">
        <v>2.0044143199920654</v>
      </c>
      <c r="AJ109" s="107">
        <v>1.4446661472320557</v>
      </c>
      <c r="AK109" s="107">
        <v>-6.6820657812058926E-3</v>
      </c>
      <c r="AL109" s="107">
        <v>0</v>
      </c>
      <c r="AM109" s="107">
        <v>8.8673308491706848E-3</v>
      </c>
      <c r="AN109" s="107">
        <v>-3.3856290392577648E-3</v>
      </c>
      <c r="AO109" s="107">
        <v>8.5906326770782471E-2</v>
      </c>
      <c r="AP109" s="107">
        <v>1.3012097915634513E-3</v>
      </c>
      <c r="AQ109" s="107">
        <v>6.3960673287510872E-3</v>
      </c>
      <c r="AR109" s="107">
        <v>2.8483858332037926E-2</v>
      </c>
      <c r="AS109" s="107">
        <v>7.0753530599176884E-3</v>
      </c>
      <c r="AT109" s="107">
        <v>-3.2385349273681641E-2</v>
      </c>
      <c r="AU109" s="107">
        <v>6.2912642024457455E-3</v>
      </c>
      <c r="AV109" s="107">
        <v>1.1023987531661987</v>
      </c>
    </row>
    <row r="110" spans="1:48" s="9" customFormat="1" x14ac:dyDescent="0.2">
      <c r="A110" s="9" t="s">
        <v>133</v>
      </c>
      <c r="B110" s="106">
        <v>2019</v>
      </c>
      <c r="C110" s="107">
        <v>1.1909875869750977</v>
      </c>
      <c r="D110" s="107">
        <v>1.1017812490463257</v>
      </c>
      <c r="E110" s="107">
        <v>1.0809658765792847</v>
      </c>
      <c r="F110" s="107">
        <v>0.91837829351425171</v>
      </c>
      <c r="G110" s="107">
        <v>1.2809004783630371</v>
      </c>
      <c r="H110" s="107">
        <v>1.2968380451202393</v>
      </c>
      <c r="I110" s="107">
        <v>0.92980498075485229</v>
      </c>
      <c r="J110" s="107">
        <v>-3.9951127022504807E-2</v>
      </c>
      <c r="K110" s="107">
        <v>-3.4843273460865021E-2</v>
      </c>
      <c r="L110" s="107">
        <v>-5.1078549586236477E-3</v>
      </c>
      <c r="M110" s="107">
        <v>2.0362068898975849E-3</v>
      </c>
      <c r="N110" s="107">
        <v>1.8831653869710863E-4</v>
      </c>
      <c r="O110" s="107">
        <v>1.9831175450235605E-3</v>
      </c>
      <c r="P110" s="107">
        <v>9.7120733698830009E-4</v>
      </c>
      <c r="Q110" s="107">
        <v>-4.0022123605012894E-2</v>
      </c>
      <c r="R110" s="107">
        <v>-8.807760663330555E-3</v>
      </c>
      <c r="S110" s="107">
        <v>1.2602356036950368E-5</v>
      </c>
      <c r="T110" s="107">
        <v>4.8152497038245201E-3</v>
      </c>
      <c r="U110" s="107">
        <v>-2.796996159304399E-5</v>
      </c>
      <c r="V110" s="107">
        <v>-3.7408209755085409E-4</v>
      </c>
      <c r="W110" s="107">
        <v>-7.2589429328218102E-4</v>
      </c>
      <c r="X110" s="107">
        <v>1.9127845764160156E-2</v>
      </c>
      <c r="Y110" s="107">
        <v>-6.7384853027760983E-3</v>
      </c>
      <c r="Z110" s="107">
        <v>1.0013217926025391</v>
      </c>
      <c r="AA110" s="107">
        <v>1.1547081470489502</v>
      </c>
      <c r="AB110" s="107">
        <v>1.2140514850616455</v>
      </c>
      <c r="AC110" s="107">
        <v>1.0268402099609375</v>
      </c>
      <c r="AD110" s="107">
        <v>0.88221383094787598</v>
      </c>
      <c r="AE110" s="107">
        <v>0.91837829351425171</v>
      </c>
      <c r="AF110" s="107">
        <v>1.0113250017166138</v>
      </c>
      <c r="AG110" s="107">
        <v>1.1298007965087891</v>
      </c>
      <c r="AH110" s="107">
        <v>1.7587994337081909</v>
      </c>
      <c r="AI110" s="107">
        <v>2.032149076461792</v>
      </c>
      <c r="AJ110" s="107">
        <v>1.4504257440567017</v>
      </c>
      <c r="AK110" s="107">
        <v>1.9503554329276085E-2</v>
      </c>
      <c r="AL110" s="107">
        <v>0</v>
      </c>
      <c r="AM110" s="107">
        <v>7.3980363085865974E-3</v>
      </c>
      <c r="AN110" s="107">
        <v>1.9931879360228777E-3</v>
      </c>
      <c r="AO110" s="107">
        <v>0.17034925520420074</v>
      </c>
      <c r="AP110" s="107">
        <v>1.9128609448671341E-2</v>
      </c>
      <c r="AQ110" s="107">
        <v>-2.1785649005323648E-4</v>
      </c>
      <c r="AR110" s="107">
        <v>-2.607535757124424E-2</v>
      </c>
      <c r="AS110" s="107">
        <v>1.0009579360485077E-2</v>
      </c>
      <c r="AT110" s="107">
        <v>1.3741981238126755E-2</v>
      </c>
      <c r="AU110" s="107">
        <v>3.9788759313523769E-3</v>
      </c>
      <c r="AV110" s="107">
        <v>1.1084314584732056</v>
      </c>
    </row>
    <row r="111" spans="1:48" s="9" customFormat="1" x14ac:dyDescent="0.2">
      <c r="A111" s="9" t="s">
        <v>133</v>
      </c>
      <c r="B111" s="106">
        <v>2020</v>
      </c>
      <c r="C111" s="107">
        <v>1.1999342441558838</v>
      </c>
      <c r="D111" s="107">
        <v>1.1270589828491211</v>
      </c>
      <c r="E111" s="107">
        <v>1.0646599531173706</v>
      </c>
      <c r="F111" s="107">
        <v>0.9666716456413269</v>
      </c>
      <c r="G111" s="107">
        <v>1.2811012268066406</v>
      </c>
      <c r="H111" s="107">
        <v>1.2413052320480347</v>
      </c>
      <c r="I111" s="107">
        <v>0.93664282560348511</v>
      </c>
      <c r="J111" s="107">
        <v>-1.5199461951851845E-2</v>
      </c>
      <c r="K111" s="107">
        <v>7.4839037843048573E-3</v>
      </c>
      <c r="L111" s="107">
        <v>-2.2683365270495415E-2</v>
      </c>
      <c r="M111" s="107">
        <v>5.0297606503590941E-4</v>
      </c>
      <c r="N111" s="107">
        <v>-1.0180761819356121E-5</v>
      </c>
      <c r="O111" s="107">
        <v>1.3850891264155507E-3</v>
      </c>
      <c r="P111" s="107">
        <v>1.9875636789947748E-3</v>
      </c>
      <c r="Q111" s="107">
        <v>3.6184557247906923E-3</v>
      </c>
      <c r="R111" s="107">
        <v>-2.4115681648254395E-2</v>
      </c>
      <c r="S111" s="107">
        <v>-8.0679112579673529E-4</v>
      </c>
      <c r="T111" s="107">
        <v>-1.1150626232847571E-3</v>
      </c>
      <c r="U111" s="107">
        <v>4.3218995415372774E-5</v>
      </c>
      <c r="V111" s="107">
        <v>5.4469717724714428E-5</v>
      </c>
      <c r="W111" s="107">
        <v>3.2564809080213308E-3</v>
      </c>
      <c r="X111" s="107">
        <v>5.1249504089355469E-2</v>
      </c>
      <c r="Y111" s="107">
        <v>1.5673483721911907E-4</v>
      </c>
      <c r="Z111" s="107">
        <v>1.0059932470321655</v>
      </c>
      <c r="AA111" s="107">
        <v>1.1547081470489502</v>
      </c>
      <c r="AB111" s="107">
        <v>1.2213848829269409</v>
      </c>
      <c r="AC111" s="107">
        <v>1.0310008525848389</v>
      </c>
      <c r="AD111" s="107">
        <v>0.86997479200363159</v>
      </c>
      <c r="AE111" s="107">
        <v>0.9666709303855896</v>
      </c>
      <c r="AF111" s="107">
        <v>1.022068977355957</v>
      </c>
      <c r="AG111" s="107">
        <v>1.1378260850906372</v>
      </c>
      <c r="AH111" s="107">
        <v>1.7540818452835083</v>
      </c>
      <c r="AI111" s="107">
        <v>2.0469822883605957</v>
      </c>
      <c r="AJ111" s="107">
        <v>1.4368996620178223</v>
      </c>
      <c r="AK111" s="107">
        <v>4.6544354408979416E-3</v>
      </c>
      <c r="AL111" s="107">
        <v>0</v>
      </c>
      <c r="AM111" s="107">
        <v>6.0222717002034187E-3</v>
      </c>
      <c r="AN111" s="107">
        <v>4.0436843410134315E-3</v>
      </c>
      <c r="AO111" s="107">
        <v>-1.3970202766358852E-2</v>
      </c>
      <c r="AP111" s="107">
        <v>5.1248744130134583E-2</v>
      </c>
      <c r="AQ111" s="107">
        <v>1.0567670688033104E-2</v>
      </c>
      <c r="AR111" s="107">
        <v>7.0781777612864971E-3</v>
      </c>
      <c r="AS111" s="107">
        <v>-2.6858937926590443E-3</v>
      </c>
      <c r="AT111" s="107">
        <v>7.2727659717202187E-3</v>
      </c>
      <c r="AU111" s="107">
        <v>-9.3693723902106285E-3</v>
      </c>
      <c r="AV111" s="107">
        <v>1.0612605810165405</v>
      </c>
    </row>
    <row r="112" spans="1:48" s="9" customFormat="1" x14ac:dyDescent="0.2">
      <c r="A112" s="9" t="s">
        <v>133</v>
      </c>
      <c r="B112" s="106">
        <v>2021</v>
      </c>
      <c r="C112" s="107">
        <v>1.2096371650695801</v>
      </c>
      <c r="D112" s="107">
        <v>1.0210235118865967</v>
      </c>
      <c r="E112" s="107">
        <v>1.1847302913665771</v>
      </c>
      <c r="F112" s="107">
        <v>0.76970326900482178</v>
      </c>
      <c r="G112" s="107">
        <v>1.3012782335281372</v>
      </c>
      <c r="H112" s="107">
        <v>1.5715633630752563</v>
      </c>
      <c r="I112" s="107">
        <v>0.92957615852355957</v>
      </c>
      <c r="J112" s="107">
        <v>0.10685964673757553</v>
      </c>
      <c r="K112" s="107">
        <v>8.0536827445030212E-3</v>
      </c>
      <c r="L112" s="107">
        <v>9.880596399307251E-2</v>
      </c>
      <c r="M112" s="107">
        <v>-7.3530437657609582E-4</v>
      </c>
      <c r="N112" s="107">
        <v>1.204756845254451E-4</v>
      </c>
      <c r="O112" s="107">
        <v>1.8369235331192613E-3</v>
      </c>
      <c r="P112" s="107">
        <v>2.9673727694898844E-3</v>
      </c>
      <c r="Q112" s="107">
        <v>3.8642147555947304E-3</v>
      </c>
      <c r="R112" s="107">
        <v>0.10780379921197891</v>
      </c>
      <c r="S112" s="107">
        <v>-3.3727872505551204E-5</v>
      </c>
      <c r="T112" s="107">
        <v>-2.7460232377052307E-3</v>
      </c>
      <c r="U112" s="107">
        <v>-8.6304491560440511E-5</v>
      </c>
      <c r="V112" s="107">
        <v>-9.7901349363382906E-5</v>
      </c>
      <c r="W112" s="107">
        <v>-6.0338755138218403E-3</v>
      </c>
      <c r="X112" s="107">
        <v>-0.22785377502441406</v>
      </c>
      <c r="Y112" s="107">
        <v>1.5626976266503334E-2</v>
      </c>
      <c r="Z112" s="107">
        <v>0.99931973218917847</v>
      </c>
      <c r="AA112" s="107">
        <v>1.1547081470489502</v>
      </c>
      <c r="AB112" s="107">
        <v>1.2298446893692017</v>
      </c>
      <c r="AC112" s="107">
        <v>1.0370852947235107</v>
      </c>
      <c r="AD112" s="107">
        <v>0.8570716381072998</v>
      </c>
      <c r="AE112" s="107">
        <v>0.76970332860946655</v>
      </c>
      <c r="AF112" s="107">
        <v>1.022614598274231</v>
      </c>
      <c r="AG112" s="107">
        <v>1.1551765203475952</v>
      </c>
      <c r="AH112" s="107">
        <v>1.7545516490936279</v>
      </c>
      <c r="AI112" s="107">
        <v>2.0724587440490723</v>
      </c>
      <c r="AJ112" s="107">
        <v>1.4638826847076416</v>
      </c>
      <c r="AK112" s="107">
        <v>-6.6558448597788811E-3</v>
      </c>
      <c r="AL112" s="107">
        <v>0</v>
      </c>
      <c r="AM112" s="107">
        <v>6.9025023840367794E-3</v>
      </c>
      <c r="AN112" s="107">
        <v>5.8841253630816936E-3</v>
      </c>
      <c r="AO112" s="107">
        <v>-1.49427130818367E-2</v>
      </c>
      <c r="AP112" s="107">
        <v>-0.2278529554605484</v>
      </c>
      <c r="AQ112" s="107">
        <v>5.3371087415143847E-4</v>
      </c>
      <c r="AR112" s="107">
        <v>1.5133713372051716E-2</v>
      </c>
      <c r="AS112" s="107">
        <v>2.6779138715937734E-4</v>
      </c>
      <c r="AT112" s="107">
        <v>1.2369029223918915E-2</v>
      </c>
      <c r="AU112" s="107">
        <v>1.8604502081871033E-2</v>
      </c>
      <c r="AV112" s="107">
        <v>1.0562680959701538</v>
      </c>
    </row>
    <row r="113" spans="1:48" s="9" customFormat="1" x14ac:dyDescent="0.2">
      <c r="A113" s="9" t="s">
        <v>133</v>
      </c>
      <c r="B113" s="106">
        <v>2022</v>
      </c>
      <c r="C113" s="107">
        <v>1.1525752544403076</v>
      </c>
      <c r="D113" s="107">
        <v>1.0250120162963867</v>
      </c>
      <c r="E113" s="107">
        <v>1.12445068359375</v>
      </c>
      <c r="F113" s="107">
        <v>0.77801388502120972</v>
      </c>
      <c r="G113" s="107">
        <v>1.2966201305389404</v>
      </c>
      <c r="H113" s="107">
        <v>1.4814330339431763</v>
      </c>
      <c r="I113" s="107">
        <v>0.88890743255615234</v>
      </c>
      <c r="J113" s="107">
        <v>-5.2220460027456284E-2</v>
      </c>
      <c r="K113" s="107">
        <v>-4.8321690410375595E-2</v>
      </c>
      <c r="L113" s="107">
        <v>-3.8987682200968266E-3</v>
      </c>
      <c r="M113" s="107">
        <v>2.4585768114775419E-3</v>
      </c>
      <c r="N113" s="107">
        <v>2.3245543707162142E-4</v>
      </c>
      <c r="O113" s="107">
        <v>3.2518631778657436E-3</v>
      </c>
      <c r="P113" s="107">
        <v>1.3982909731566906E-3</v>
      </c>
      <c r="Q113" s="107">
        <v>-5.5662877857685089E-2</v>
      </c>
      <c r="R113" s="107">
        <v>-5.5551896803081036E-3</v>
      </c>
      <c r="S113" s="107">
        <v>-3.7277096998877823E-4</v>
      </c>
      <c r="T113" s="107">
        <v>-1.2962393229827285E-3</v>
      </c>
      <c r="U113" s="107">
        <v>2.8553008633025456E-6</v>
      </c>
      <c r="V113" s="107">
        <v>-3.4660898381844163E-4</v>
      </c>
      <c r="W113" s="107">
        <v>3.6691853310912848E-3</v>
      </c>
      <c r="X113" s="107">
        <v>1.0739326477050781E-2</v>
      </c>
      <c r="Y113" s="107">
        <v>-3.5860748030245304E-3</v>
      </c>
      <c r="Z113" s="107">
        <v>1.021787166595459</v>
      </c>
      <c r="AA113" s="107">
        <v>1.1547081470489502</v>
      </c>
      <c r="AB113" s="107">
        <v>1.2441846132278442</v>
      </c>
      <c r="AC113" s="107">
        <v>1.0396335124969482</v>
      </c>
      <c r="AD113" s="107">
        <v>1.0277882814407349</v>
      </c>
      <c r="AE113" s="107">
        <v>0.77801358699798584</v>
      </c>
      <c r="AF113" s="107">
        <v>1.0279370546340942</v>
      </c>
      <c r="AG113" s="107">
        <v>1.1629890203475952</v>
      </c>
      <c r="AH113" s="107">
        <v>1.7544801235198975</v>
      </c>
      <c r="AI113" s="107">
        <v>2.1036787033081055</v>
      </c>
      <c r="AJ113" s="107">
        <v>1.4401286840438843</v>
      </c>
      <c r="AK113" s="107">
        <v>2.2233737632632256E-2</v>
      </c>
      <c r="AL113" s="107">
        <v>0</v>
      </c>
      <c r="AM113" s="107">
        <v>1.1592523194849491E-2</v>
      </c>
      <c r="AN113" s="107">
        <v>2.4540363810956478E-3</v>
      </c>
      <c r="AO113" s="107">
        <v>0.18164299428462982</v>
      </c>
      <c r="AP113" s="107">
        <v>1.07388561591506E-2</v>
      </c>
      <c r="AQ113" s="107">
        <v>5.1912511698901653E-3</v>
      </c>
      <c r="AR113" s="107">
        <v>6.7402487620711327E-3</v>
      </c>
      <c r="AS113" s="107">
        <v>-4.0734550566412508E-5</v>
      </c>
      <c r="AT113" s="107">
        <v>1.4951899647712708E-2</v>
      </c>
      <c r="AU113" s="107">
        <v>-1.6359813511371613E-2</v>
      </c>
      <c r="AV113" s="107">
        <v>1.0862230062484741</v>
      </c>
    </row>
    <row r="114" spans="1:48" s="9" customFormat="1" x14ac:dyDescent="0.2">
      <c r="A114" s="9" t="s">
        <v>133</v>
      </c>
      <c r="B114" s="106">
        <v>2023</v>
      </c>
      <c r="C114" s="107">
        <v>1.1982887983322144</v>
      </c>
      <c r="D114" s="107">
        <v>1.109190821647644</v>
      </c>
      <c r="E114" s="107">
        <v>1.0803272724151611</v>
      </c>
      <c r="F114" s="107">
        <v>0.88204002380371094</v>
      </c>
      <c r="G114" s="107">
        <v>1.3352824449539185</v>
      </c>
      <c r="H114" s="107">
        <v>1.3585426807403564</v>
      </c>
      <c r="I114" s="107">
        <v>0.89740473031997681</v>
      </c>
      <c r="J114" s="107">
        <v>-4.0030628442764282E-2</v>
      </c>
      <c r="K114" s="107">
        <v>3.8895770907402039E-2</v>
      </c>
      <c r="L114" s="107">
        <v>-7.8926399350166321E-2</v>
      </c>
      <c r="M114" s="107">
        <v>6.7625445080921054E-4</v>
      </c>
      <c r="N114" s="107">
        <v>-1.840333134168759E-4</v>
      </c>
      <c r="O114" s="107">
        <v>2.6214749086648226E-3</v>
      </c>
      <c r="P114" s="107">
        <v>7.0916302502155304E-4</v>
      </c>
      <c r="Q114" s="107">
        <v>3.5072911530733109E-2</v>
      </c>
      <c r="R114" s="107">
        <v>-6.0574173927307129E-2</v>
      </c>
      <c r="S114" s="107">
        <v>-2.4450576165691018E-4</v>
      </c>
      <c r="T114" s="107">
        <v>-3.7820984143763781E-3</v>
      </c>
      <c r="U114" s="107">
        <v>-7.9622977864346467E-6</v>
      </c>
      <c r="V114" s="107">
        <v>-8.885245188139379E-4</v>
      </c>
      <c r="W114" s="107">
        <v>-1.3429135084152222E-2</v>
      </c>
      <c r="X114" s="107">
        <v>0.12549304962158203</v>
      </c>
      <c r="Y114" s="107">
        <v>2.9381895437836647E-2</v>
      </c>
      <c r="Z114" s="107">
        <v>1.0283123254776001</v>
      </c>
      <c r="AA114" s="107">
        <v>1.1547081470489502</v>
      </c>
      <c r="AB114" s="107">
        <v>1.2601908445358276</v>
      </c>
      <c r="AC114" s="107">
        <v>1.0413936376571655</v>
      </c>
      <c r="AD114" s="107">
        <v>0.92241394519805908</v>
      </c>
      <c r="AE114" s="107">
        <v>0.88203996419906616</v>
      </c>
      <c r="AF114" s="107">
        <v>1.0309121608734131</v>
      </c>
      <c r="AG114" s="107">
        <v>1.1806927919387817</v>
      </c>
      <c r="AH114" s="107">
        <v>1.7528057098388672</v>
      </c>
      <c r="AI114" s="107">
        <v>2.1490416526794434</v>
      </c>
      <c r="AJ114" s="107">
        <v>1.5158830881118774</v>
      </c>
      <c r="AK114" s="107">
        <v>6.3657620921730995E-3</v>
      </c>
      <c r="AL114" s="107">
        <v>0</v>
      </c>
      <c r="AM114" s="107">
        <v>1.2782825157046318E-2</v>
      </c>
      <c r="AN114" s="107">
        <v>1.6916370950639248E-3</v>
      </c>
      <c r="AO114" s="107">
        <v>-0.10817038267850876</v>
      </c>
      <c r="AP114" s="107">
        <v>0.12549334764480591</v>
      </c>
      <c r="AQ114" s="107">
        <v>2.890078816562891E-3</v>
      </c>
      <c r="AR114" s="107">
        <v>1.5107927843928337E-2</v>
      </c>
      <c r="AS114" s="107">
        <v>-9.5481035532429814E-4</v>
      </c>
      <c r="AT114" s="107">
        <v>2.1334372460842133E-2</v>
      </c>
      <c r="AU114" s="107">
        <v>5.1265724003314972E-2</v>
      </c>
      <c r="AV114" s="107">
        <v>1.0473529100418091</v>
      </c>
    </row>
    <row r="115" spans="1:48" x14ac:dyDescent="0.2">
      <c r="A115" s="46" t="s">
        <v>103</v>
      </c>
      <c r="B115" s="45" t="s">
        <v>104</v>
      </c>
      <c r="C115" s="45" t="s">
        <v>121</v>
      </c>
      <c r="D115" s="45" t="s">
        <v>122</v>
      </c>
      <c r="E115" s="45" t="s">
        <v>123</v>
      </c>
      <c r="F115" s="45" t="s">
        <v>124</v>
      </c>
      <c r="G115" s="45" t="s">
        <v>125</v>
      </c>
      <c r="H115" s="45" t="s">
        <v>126</v>
      </c>
      <c r="I115" s="45" t="s">
        <v>127</v>
      </c>
      <c r="J115" s="45" t="s">
        <v>105</v>
      </c>
      <c r="K115" s="45" t="s">
        <v>106</v>
      </c>
      <c r="L115" s="45" t="s">
        <v>107</v>
      </c>
      <c r="M115" s="45" t="s">
        <v>108</v>
      </c>
      <c r="N115" s="45" t="s">
        <v>109</v>
      </c>
      <c r="O115" s="45" t="s">
        <v>110</v>
      </c>
      <c r="P115" s="45" t="s">
        <v>111</v>
      </c>
      <c r="Q115" s="45" t="s">
        <v>112</v>
      </c>
      <c r="R115" s="45" t="s">
        <v>113</v>
      </c>
      <c r="S115" s="45" t="s">
        <v>114</v>
      </c>
      <c r="T115" s="45" t="s">
        <v>115</v>
      </c>
      <c r="U115" s="45" t="s">
        <v>116</v>
      </c>
      <c r="V115" s="45" t="s">
        <v>117</v>
      </c>
      <c r="W115" s="45" t="s">
        <v>118</v>
      </c>
      <c r="X115" s="45" t="s">
        <v>119</v>
      </c>
      <c r="Y115" s="45" t="s">
        <v>120</v>
      </c>
      <c r="Z115" s="45" t="s">
        <v>142</v>
      </c>
      <c r="AA115" s="45" t="s">
        <v>143</v>
      </c>
      <c r="AB115" s="45" t="s">
        <v>144</v>
      </c>
      <c r="AC115" s="45" t="s">
        <v>145</v>
      </c>
      <c r="AD115" s="45" t="s">
        <v>146</v>
      </c>
      <c r="AE115" s="45" t="s">
        <v>147</v>
      </c>
      <c r="AF115" s="45" t="s">
        <v>148</v>
      </c>
      <c r="AG115" s="45" t="s">
        <v>149</v>
      </c>
      <c r="AH115" s="45" t="s">
        <v>150</v>
      </c>
      <c r="AI115" s="45" t="s">
        <v>151</v>
      </c>
      <c r="AJ115" s="45" t="s">
        <v>152</v>
      </c>
      <c r="AK115" s="45" t="s">
        <v>173</v>
      </c>
      <c r="AL115" s="45" t="s">
        <v>174</v>
      </c>
      <c r="AM115" s="45" t="s">
        <v>175</v>
      </c>
      <c r="AN115" s="45" t="s">
        <v>176</v>
      </c>
      <c r="AO115" s="45" t="s">
        <v>177</v>
      </c>
      <c r="AP115" s="45" t="s">
        <v>178</v>
      </c>
      <c r="AQ115" s="45" t="s">
        <v>179</v>
      </c>
      <c r="AR115" s="45" t="s">
        <v>180</v>
      </c>
      <c r="AS115" s="45" t="s">
        <v>181</v>
      </c>
      <c r="AT115" s="45" t="s">
        <v>182</v>
      </c>
      <c r="AU115" s="45" t="s">
        <v>183</v>
      </c>
      <c r="AV115" s="269" t="s">
        <v>333</v>
      </c>
    </row>
    <row r="116" spans="1:48" s="9" customFormat="1" x14ac:dyDescent="0.2">
      <c r="A116" s="9" t="s">
        <v>134</v>
      </c>
      <c r="B116" s="106">
        <v>2006</v>
      </c>
      <c r="C116" s="107">
        <v>1</v>
      </c>
      <c r="D116" s="107">
        <v>1</v>
      </c>
      <c r="E116" s="107">
        <v>1</v>
      </c>
      <c r="F116" s="107">
        <v>1</v>
      </c>
      <c r="G116" s="107">
        <v>1</v>
      </c>
      <c r="H116" s="107">
        <v>1</v>
      </c>
      <c r="I116" s="107">
        <v>1</v>
      </c>
      <c r="J116" s="107"/>
      <c r="K116" s="107"/>
      <c r="L116" s="107"/>
      <c r="M116" s="107"/>
      <c r="N116" s="107"/>
      <c r="O116" s="107"/>
      <c r="P116" s="107"/>
      <c r="Q116" s="107"/>
      <c r="R116" s="107"/>
      <c r="S116" s="107"/>
      <c r="T116" s="107"/>
      <c r="U116" s="107"/>
      <c r="V116" s="107"/>
      <c r="W116" s="107"/>
      <c r="X116" s="107"/>
      <c r="Y116" s="107"/>
      <c r="Z116" s="107">
        <v>1</v>
      </c>
      <c r="AA116" s="107">
        <v>1</v>
      </c>
      <c r="AB116" s="107">
        <v>1</v>
      </c>
      <c r="AC116" s="107">
        <v>1</v>
      </c>
      <c r="AD116" s="107">
        <v>1</v>
      </c>
      <c r="AE116" s="107">
        <v>1</v>
      </c>
      <c r="AF116" s="107">
        <v>1</v>
      </c>
      <c r="AG116" s="107">
        <v>1</v>
      </c>
      <c r="AH116" s="107">
        <v>1</v>
      </c>
      <c r="AI116" s="107">
        <v>1</v>
      </c>
      <c r="AJ116" s="107">
        <v>1</v>
      </c>
      <c r="AK116" s="107"/>
      <c r="AL116" s="107"/>
      <c r="AM116" s="107"/>
      <c r="AN116" s="107"/>
      <c r="AO116" s="107"/>
      <c r="AP116" s="107"/>
      <c r="AQ116" s="107"/>
      <c r="AR116" s="107"/>
      <c r="AS116" s="107"/>
      <c r="AT116" s="107"/>
      <c r="AU116" s="107"/>
      <c r="AV116" s="107">
        <v>1</v>
      </c>
    </row>
    <row r="117" spans="1:48" s="9" customFormat="1" x14ac:dyDescent="0.2">
      <c r="A117" s="9" t="s">
        <v>134</v>
      </c>
      <c r="B117" s="106">
        <v>2007</v>
      </c>
      <c r="C117" s="107">
        <v>1.0748428106307983</v>
      </c>
      <c r="D117" s="107">
        <v>1.0923413038253784</v>
      </c>
      <c r="E117" s="107">
        <v>0.98398083448410034</v>
      </c>
      <c r="F117" s="107">
        <v>1.1837674379348755</v>
      </c>
      <c r="G117" s="107">
        <v>1.0117956399917603</v>
      </c>
      <c r="H117" s="107">
        <v>0.90798479318618774</v>
      </c>
      <c r="I117" s="107">
        <v>1.0623122453689575</v>
      </c>
      <c r="J117" s="107">
        <v>-1.6148872673511505E-2</v>
      </c>
      <c r="K117" s="107">
        <v>7.2174482047557831E-2</v>
      </c>
      <c r="L117" s="107">
        <v>-8.8323354721069336E-2</v>
      </c>
      <c r="M117" s="107">
        <v>1.8217586330138147E-4</v>
      </c>
      <c r="N117" s="107">
        <v>2.0600553601980209E-2</v>
      </c>
      <c r="O117" s="107">
        <v>2.5156657211482525E-3</v>
      </c>
      <c r="P117" s="107">
        <v>-2.5830639526247978E-2</v>
      </c>
      <c r="Q117" s="107">
        <v>7.4706725776195526E-2</v>
      </c>
      <c r="R117" s="107">
        <v>-7.97390416264534E-2</v>
      </c>
      <c r="S117" s="107">
        <v>-8.8578782742843032E-4</v>
      </c>
      <c r="T117" s="107">
        <v>1.5996275469660759E-2</v>
      </c>
      <c r="U117" s="107">
        <v>-1.1740038644347806E-5</v>
      </c>
      <c r="V117" s="107">
        <v>-3.8416730239987373E-3</v>
      </c>
      <c r="W117" s="107">
        <v>-1.9841387867927551E-2</v>
      </c>
      <c r="X117" s="107">
        <v>0.16870212554931641</v>
      </c>
      <c r="Y117" s="107">
        <v>1.1726579628884792E-2</v>
      </c>
      <c r="Z117" s="107">
        <v>1.0007755756378174</v>
      </c>
      <c r="AA117" s="107">
        <v>1.0454586744308472</v>
      </c>
      <c r="AB117" s="107">
        <v>1.0077118873596191</v>
      </c>
      <c r="AC117" s="107">
        <v>0.94939136505126953</v>
      </c>
      <c r="AD117" s="107">
        <v>0.75425708293914795</v>
      </c>
      <c r="AE117" s="107">
        <v>1.1837679147720337</v>
      </c>
      <c r="AF117" s="107">
        <v>1.0089118480682373</v>
      </c>
      <c r="AG117" s="107">
        <v>0.90491676330566406</v>
      </c>
      <c r="AH117" s="107">
        <v>1</v>
      </c>
      <c r="AI117" s="107">
        <v>1.1273109912872314</v>
      </c>
      <c r="AJ117" s="107">
        <v>1.0728527307510376</v>
      </c>
      <c r="AK117" s="107">
        <v>7.7532808063551784E-4</v>
      </c>
      <c r="AL117" s="107">
        <v>4.4455680996179581E-2</v>
      </c>
      <c r="AM117" s="107">
        <v>7.6822852715849876E-3</v>
      </c>
      <c r="AN117" s="107">
        <v>-5.1934149116277695E-2</v>
      </c>
      <c r="AO117" s="107">
        <v>-0.28202196955680847</v>
      </c>
      <c r="AP117" s="107">
        <v>0.16870249807834625</v>
      </c>
      <c r="AQ117" s="107">
        <v>8.8723860681056976E-3</v>
      </c>
      <c r="AR117" s="107">
        <v>-9.991232305765152E-2</v>
      </c>
      <c r="AS117" s="107">
        <v>0</v>
      </c>
      <c r="AT117" s="107">
        <v>0.11983518302440643</v>
      </c>
      <c r="AU117" s="107">
        <v>7.0321179926395416E-2</v>
      </c>
      <c r="AV117" s="107">
        <v>1.0454586744308472</v>
      </c>
    </row>
    <row r="118" spans="1:48" s="9" customFormat="1" x14ac:dyDescent="0.2">
      <c r="A118" s="9" t="s">
        <v>134</v>
      </c>
      <c r="B118" s="106">
        <v>2008</v>
      </c>
      <c r="C118" s="107">
        <v>1.0695313215255737</v>
      </c>
      <c r="D118" s="107">
        <v>1.1705001592636108</v>
      </c>
      <c r="E118" s="107">
        <v>0.91373878717422485</v>
      </c>
      <c r="F118" s="107">
        <v>1.3576388359069824</v>
      </c>
      <c r="G118" s="107">
        <v>1.0110493898391724</v>
      </c>
      <c r="H118" s="107">
        <v>0.78778785467147827</v>
      </c>
      <c r="I118" s="107">
        <v>1.0578428506851196</v>
      </c>
      <c r="J118" s="107">
        <v>-7.4061691761016846E-2</v>
      </c>
      <c r="K118" s="107">
        <v>-4.9538980238139629E-3</v>
      </c>
      <c r="L118" s="107">
        <v>-6.9107793271541595E-2</v>
      </c>
      <c r="M118" s="107">
        <v>5.6107016280293465E-4</v>
      </c>
      <c r="N118" s="107">
        <v>1.5913156676106155E-4</v>
      </c>
      <c r="O118" s="107">
        <v>2.791394479572773E-3</v>
      </c>
      <c r="P118" s="107">
        <v>-9.2382440343499184E-3</v>
      </c>
      <c r="Q118" s="107">
        <v>7.7274971408769488E-4</v>
      </c>
      <c r="R118" s="107">
        <v>-6.8964555859565735E-2</v>
      </c>
      <c r="S118" s="107">
        <v>1.988863805308938E-3</v>
      </c>
      <c r="T118" s="107">
        <v>-9.4241421902552247E-4</v>
      </c>
      <c r="U118" s="107">
        <v>1.4200190780684352E-3</v>
      </c>
      <c r="V118" s="107">
        <v>1.2115210294723511E-2</v>
      </c>
      <c r="W118" s="107">
        <v>-1.4724919572472572E-2</v>
      </c>
      <c r="X118" s="107">
        <v>0.13704490661621094</v>
      </c>
      <c r="Y118" s="107">
        <v>-7.3782599065452814E-4</v>
      </c>
      <c r="Z118" s="107">
        <v>1.0060226917266846</v>
      </c>
      <c r="AA118" s="107">
        <v>1.0454586744308472</v>
      </c>
      <c r="AB118" s="107">
        <v>1.0198203325271606</v>
      </c>
      <c r="AC118" s="107">
        <v>0.93123561143875122</v>
      </c>
      <c r="AD118" s="107">
        <v>0.74992847442626953</v>
      </c>
      <c r="AE118" s="107">
        <v>1.3576391935348511</v>
      </c>
      <c r="AF118" s="107">
        <v>0.97326046228408813</v>
      </c>
      <c r="AG118" s="107">
        <v>0.91022688150405884</v>
      </c>
      <c r="AH118" s="107">
        <v>0.43447393178939819</v>
      </c>
      <c r="AI118" s="107">
        <v>0.7523006796836853</v>
      </c>
      <c r="AJ118" s="107">
        <v>1.137216329574585</v>
      </c>
      <c r="AK118" s="107">
        <v>5.2293003536760807E-3</v>
      </c>
      <c r="AL118" s="107">
        <v>0</v>
      </c>
      <c r="AM118" s="107">
        <v>1.194418128579855E-2</v>
      </c>
      <c r="AN118" s="107">
        <v>-1.9308798015117645E-2</v>
      </c>
      <c r="AO118" s="107">
        <v>-5.7554575614631176E-3</v>
      </c>
      <c r="AP118" s="107">
        <v>0.13704481720924377</v>
      </c>
      <c r="AQ118" s="107">
        <v>-3.5975903272628784E-2</v>
      </c>
      <c r="AR118" s="107">
        <v>5.8509227819740772E-3</v>
      </c>
      <c r="AS118" s="107">
        <v>-0.83361929655075073</v>
      </c>
      <c r="AT118" s="107">
        <v>-0.40445432066917419</v>
      </c>
      <c r="AU118" s="107">
        <v>5.8262255042791367E-2</v>
      </c>
      <c r="AV118" s="107">
        <v>1.0341248512268066</v>
      </c>
    </row>
    <row r="119" spans="1:48" s="9" customFormat="1" x14ac:dyDescent="0.2">
      <c r="A119" s="9" t="s">
        <v>134</v>
      </c>
      <c r="B119" s="106">
        <v>2009</v>
      </c>
      <c r="C119" s="107">
        <v>1.0313059091567993</v>
      </c>
      <c r="D119" s="107">
        <v>1.1308721303939819</v>
      </c>
      <c r="E119" s="107">
        <v>0.91195625066757202</v>
      </c>
      <c r="F119" s="107">
        <v>1.2471684217453003</v>
      </c>
      <c r="G119" s="107">
        <v>1.0353960990905762</v>
      </c>
      <c r="H119" s="107">
        <v>0.82691788673400879</v>
      </c>
      <c r="I119" s="107">
        <v>0.99604970216751099</v>
      </c>
      <c r="J119" s="107">
        <v>-1.9527003169059753E-3</v>
      </c>
      <c r="K119" s="107">
        <v>-3.6394692957401276E-2</v>
      </c>
      <c r="L119" s="107">
        <v>3.44419926404953E-2</v>
      </c>
      <c r="M119" s="107">
        <v>7.2030606679618359E-4</v>
      </c>
      <c r="N119" s="107">
        <v>-1.6418172890553251E-5</v>
      </c>
      <c r="O119" s="107">
        <v>1.6859144670888782E-3</v>
      </c>
      <c r="P119" s="107">
        <v>4.800151102244854E-3</v>
      </c>
      <c r="Q119" s="107">
        <v>-4.3584644794464111E-2</v>
      </c>
      <c r="R119" s="107">
        <v>4.3733622878789902E-2</v>
      </c>
      <c r="S119" s="107">
        <v>-1.1045191058656201E-4</v>
      </c>
      <c r="T119" s="107">
        <v>-5.6822231272235513E-4</v>
      </c>
      <c r="U119" s="107">
        <v>-4.4207644532434642E-4</v>
      </c>
      <c r="V119" s="107">
        <v>-1.2713365722447634E-3</v>
      </c>
      <c r="W119" s="107">
        <v>-6.899543572217226E-3</v>
      </c>
      <c r="X119" s="107">
        <v>-8.4871292114257813E-2</v>
      </c>
      <c r="Y119" s="107">
        <v>2.3795235902070999E-2</v>
      </c>
      <c r="Z119" s="107">
        <v>1.0130876302719116</v>
      </c>
      <c r="AA119" s="107">
        <v>1.0466079711914063</v>
      </c>
      <c r="AB119" s="107">
        <v>1.0282218456268311</v>
      </c>
      <c r="AC119" s="107">
        <v>0.94086223840713501</v>
      </c>
      <c r="AD119" s="107">
        <v>0.90358883142471313</v>
      </c>
      <c r="AE119" s="107">
        <v>1.2471684217453003</v>
      </c>
      <c r="AF119" s="107">
        <v>0.97834229469299316</v>
      </c>
      <c r="AG119" s="107">
        <v>0.91505289077758789</v>
      </c>
      <c r="AH119" s="107">
        <v>0.57485085725784302</v>
      </c>
      <c r="AI119" s="107">
        <v>0.80169594287872314</v>
      </c>
      <c r="AJ119" s="107">
        <v>1.1753041744232178</v>
      </c>
      <c r="AK119" s="107">
        <v>6.9980509579181671E-3</v>
      </c>
      <c r="AL119" s="107">
        <v>1.0987725108861923E-3</v>
      </c>
      <c r="AM119" s="107">
        <v>8.204425685107708E-3</v>
      </c>
      <c r="AN119" s="107">
        <v>1.0284394957125187E-2</v>
      </c>
      <c r="AO119" s="107">
        <v>0.18639659881591797</v>
      </c>
      <c r="AP119" s="107">
        <v>-8.4871567785739899E-2</v>
      </c>
      <c r="AQ119" s="107">
        <v>5.2078464068472385E-3</v>
      </c>
      <c r="AR119" s="107">
        <v>5.2879787981510162E-3</v>
      </c>
      <c r="AS119" s="107">
        <v>0.27997466921806335</v>
      </c>
      <c r="AT119" s="107">
        <v>6.3593335449695587E-2</v>
      </c>
      <c r="AU119" s="107">
        <v>3.2943535596132278E-2</v>
      </c>
      <c r="AV119" s="107">
        <v>1.0466079711914063</v>
      </c>
    </row>
    <row r="120" spans="1:48" s="9" customFormat="1" x14ac:dyDescent="0.2">
      <c r="A120" s="9" t="s">
        <v>134</v>
      </c>
      <c r="B120" s="106">
        <v>2010</v>
      </c>
      <c r="C120" s="107">
        <v>1.099652886390686</v>
      </c>
      <c r="D120" s="107">
        <v>1.2028892040252686</v>
      </c>
      <c r="E120" s="107">
        <v>0.914176344871521</v>
      </c>
      <c r="F120" s="107">
        <v>1.3617622852325439</v>
      </c>
      <c r="G120" s="107">
        <v>1.0739144086837769</v>
      </c>
      <c r="H120" s="107">
        <v>0.80752187967300415</v>
      </c>
      <c r="I120" s="107">
        <v>1.0239670276641846</v>
      </c>
      <c r="J120" s="107">
        <v>2.4315007030963898E-3</v>
      </c>
      <c r="K120" s="107">
        <v>6.4168691635131836E-2</v>
      </c>
      <c r="L120" s="107">
        <v>-6.1737190932035446E-2</v>
      </c>
      <c r="M120" s="107">
        <v>-1.0868781828321517E-4</v>
      </c>
      <c r="N120" s="107">
        <v>1.4352923026308417E-3</v>
      </c>
      <c r="O120" s="107">
        <v>1.4635738916695118E-3</v>
      </c>
      <c r="P120" s="107">
        <v>2.5648453738540411E-3</v>
      </c>
      <c r="Q120" s="107">
        <v>5.8813665062189102E-2</v>
      </c>
      <c r="R120" s="107">
        <v>-4.2219892144203186E-2</v>
      </c>
      <c r="S120" s="107">
        <v>-1.847835723310709E-3</v>
      </c>
      <c r="T120" s="107">
        <v>-6.9525657454505563E-4</v>
      </c>
      <c r="U120" s="107">
        <v>-8.2714184827636927E-5</v>
      </c>
      <c r="V120" s="107">
        <v>-2.1646390669047832E-3</v>
      </c>
      <c r="W120" s="107">
        <v>-1.4726852066814899E-2</v>
      </c>
      <c r="X120" s="107">
        <v>8.7903976440429688E-2</v>
      </c>
      <c r="Y120" s="107">
        <v>3.6526191979646683E-2</v>
      </c>
      <c r="Z120" s="107">
        <v>1.0115906000137329</v>
      </c>
      <c r="AA120" s="107">
        <v>1.0469638109207153</v>
      </c>
      <c r="AB120" s="107">
        <v>1.0327736139297485</v>
      </c>
      <c r="AC120" s="107">
        <v>0.94529217481613159</v>
      </c>
      <c r="AD120" s="107">
        <v>0.683299720287323</v>
      </c>
      <c r="AE120" s="107">
        <v>1.3617626428604126</v>
      </c>
      <c r="AF120" s="107">
        <v>1.0053555965423584</v>
      </c>
      <c r="AG120" s="107">
        <v>0.9186968207359314</v>
      </c>
      <c r="AH120" s="107">
        <v>0.58012157678604126</v>
      </c>
      <c r="AI120" s="107">
        <v>0.8552318811416626</v>
      </c>
      <c r="AJ120" s="107">
        <v>1.2418686151504517</v>
      </c>
      <c r="AK120" s="107">
        <v>-1.4787346590310335E-3</v>
      </c>
      <c r="AL120" s="107">
        <v>3.3987866481766105E-4</v>
      </c>
      <c r="AM120" s="107">
        <v>4.4170771725475788E-3</v>
      </c>
      <c r="AN120" s="107">
        <v>4.6973391436040401E-3</v>
      </c>
      <c r="AO120" s="107">
        <v>-0.27944085001945496</v>
      </c>
      <c r="AP120" s="107">
        <v>8.7904199957847595E-2</v>
      </c>
      <c r="AQ120" s="107">
        <v>2.7237029746174812E-2</v>
      </c>
      <c r="AR120" s="107">
        <v>3.9743050001561642E-3</v>
      </c>
      <c r="AS120" s="107">
        <v>9.1270534321665764E-3</v>
      </c>
      <c r="AT120" s="107">
        <v>6.4643226563930511E-2</v>
      </c>
      <c r="AU120" s="107">
        <v>5.5090188980102539E-2</v>
      </c>
      <c r="AV120" s="107">
        <v>1.0469636917114258</v>
      </c>
    </row>
    <row r="121" spans="1:48" s="9" customFormat="1" x14ac:dyDescent="0.2">
      <c r="A121" s="9" t="s">
        <v>134</v>
      </c>
      <c r="B121" s="106">
        <v>2011</v>
      </c>
      <c r="C121" s="107">
        <v>1.0773485898971558</v>
      </c>
      <c r="D121" s="107">
        <v>1.2142479419708252</v>
      </c>
      <c r="E121" s="107">
        <v>0.88725578784942627</v>
      </c>
      <c r="F121" s="107">
        <v>1.3780521154403687</v>
      </c>
      <c r="G121" s="107">
        <v>1.0875322818756104</v>
      </c>
      <c r="H121" s="107">
        <v>0.78179079294204712</v>
      </c>
      <c r="I121" s="107">
        <v>0.99063599109649658</v>
      </c>
      <c r="J121" s="107">
        <v>-2.9890179634094238E-2</v>
      </c>
      <c r="K121" s="107">
        <v>-2.0491607487201691E-2</v>
      </c>
      <c r="L121" s="107">
        <v>-9.398571215569973E-3</v>
      </c>
      <c r="M121" s="107">
        <v>-1.3697174144908786E-3</v>
      </c>
      <c r="N121" s="107">
        <v>-3.7438745494000614E-5</v>
      </c>
      <c r="O121" s="107">
        <v>2.4446987081319094E-3</v>
      </c>
      <c r="P121" s="107">
        <v>4.8285252414643764E-3</v>
      </c>
      <c r="Q121" s="107">
        <v>-2.6357674971222878E-2</v>
      </c>
      <c r="R121" s="107">
        <v>-3.3472839277237654E-3</v>
      </c>
      <c r="S121" s="107">
        <v>4.1436922037974E-4</v>
      </c>
      <c r="T121" s="107">
        <v>-9.0266496408730745E-4</v>
      </c>
      <c r="U121" s="107">
        <v>-9.8436568805482239E-5</v>
      </c>
      <c r="V121" s="107">
        <v>-2.4433622602373362E-3</v>
      </c>
      <c r="W121" s="107">
        <v>-3.0211929697543383E-3</v>
      </c>
      <c r="X121" s="107">
        <v>1.1891365051269531E-2</v>
      </c>
      <c r="Y121" s="107">
        <v>1.2600822374224663E-2</v>
      </c>
      <c r="Z121" s="107">
        <v>0.99819916486740112</v>
      </c>
      <c r="AA121" s="107">
        <v>1.0469638109207153</v>
      </c>
      <c r="AB121" s="107">
        <v>1.0442900657653809</v>
      </c>
      <c r="AC121" s="107">
        <v>0.95510423183441162</v>
      </c>
      <c r="AD121" s="107">
        <v>0.78233850002288818</v>
      </c>
      <c r="AE121" s="107">
        <v>1.3780524730682373</v>
      </c>
      <c r="AF121" s="107">
        <v>1.0004359483718872</v>
      </c>
      <c r="AG121" s="107">
        <v>0.92422902584075928</v>
      </c>
      <c r="AH121" s="107">
        <v>0.66380918025970459</v>
      </c>
      <c r="AI121" s="107">
        <v>0.93951493501663208</v>
      </c>
      <c r="AJ121" s="107">
        <v>1.256395697593689</v>
      </c>
      <c r="AK121" s="107">
        <v>-1.3326417654752731E-2</v>
      </c>
      <c r="AL121" s="107">
        <v>0</v>
      </c>
      <c r="AM121" s="107">
        <v>1.1089319363236427E-2</v>
      </c>
      <c r="AN121" s="107">
        <v>1.0326388292014599E-2</v>
      </c>
      <c r="AO121" s="107">
        <v>0.13535392284393311</v>
      </c>
      <c r="AP121" s="107">
        <v>1.189129613339901E-2</v>
      </c>
      <c r="AQ121" s="107">
        <v>-4.9054785631597042E-3</v>
      </c>
      <c r="AR121" s="107">
        <v>6.0037211515009403E-3</v>
      </c>
      <c r="AS121" s="107">
        <v>0.13475704193115234</v>
      </c>
      <c r="AT121" s="107">
        <v>9.399106353521347E-2</v>
      </c>
      <c r="AU121" s="107">
        <v>1.162982452660799E-2</v>
      </c>
      <c r="AV121" s="107">
        <v>1.0274847745895386</v>
      </c>
    </row>
    <row r="122" spans="1:48" s="9" customFormat="1" x14ac:dyDescent="0.2">
      <c r="A122" s="9" t="s">
        <v>134</v>
      </c>
      <c r="B122" s="106">
        <v>2012</v>
      </c>
      <c r="C122" s="107">
        <v>1.0640841722488403</v>
      </c>
      <c r="D122" s="107">
        <v>1.358193039894104</v>
      </c>
      <c r="E122" s="107">
        <v>0.78345566987991333</v>
      </c>
      <c r="F122" s="107">
        <v>1.6972507238388062</v>
      </c>
      <c r="G122" s="107">
        <v>1.1009817123413086</v>
      </c>
      <c r="H122" s="107">
        <v>0.62694567441940308</v>
      </c>
      <c r="I122" s="107">
        <v>0.96648669242858887</v>
      </c>
      <c r="J122" s="107">
        <v>-0.12441882491111755</v>
      </c>
      <c r="K122" s="107">
        <v>-1.2388537637889385E-2</v>
      </c>
      <c r="L122" s="107">
        <v>-0.11203029006719589</v>
      </c>
      <c r="M122" s="107">
        <v>-7.4769899947568774E-4</v>
      </c>
      <c r="N122" s="107">
        <v>2.7839370886795223E-4</v>
      </c>
      <c r="O122" s="107">
        <v>1.1177584528923035E-3</v>
      </c>
      <c r="P122" s="107">
        <v>5.7154620299115777E-4</v>
      </c>
      <c r="Q122" s="107">
        <v>-1.3608536683022976E-2</v>
      </c>
      <c r="R122" s="107">
        <v>-0.104945108294487</v>
      </c>
      <c r="S122" s="107">
        <v>9.9734636023640633E-4</v>
      </c>
      <c r="T122" s="107">
        <v>-5.7338562328368425E-4</v>
      </c>
      <c r="U122" s="107">
        <v>-3.9693035068921745E-4</v>
      </c>
      <c r="V122" s="107">
        <v>-2.5178052019327879E-3</v>
      </c>
      <c r="W122" s="107">
        <v>-4.5944075100123882E-3</v>
      </c>
      <c r="X122" s="107">
        <v>0.20833873748779297</v>
      </c>
      <c r="Y122" s="107">
        <v>1.229106355458498E-2</v>
      </c>
      <c r="Z122" s="107">
        <v>0.99067813158035278</v>
      </c>
      <c r="AA122" s="107">
        <v>1.0469638109207153</v>
      </c>
      <c r="AB122" s="107">
        <v>1.0492560863494873</v>
      </c>
      <c r="AC122" s="107">
        <v>0.95624178647994995</v>
      </c>
      <c r="AD122" s="107">
        <v>0.83905160427093506</v>
      </c>
      <c r="AE122" s="107">
        <v>1.6972516775131226</v>
      </c>
      <c r="AF122" s="107">
        <v>0.98463708162307739</v>
      </c>
      <c r="AG122" s="107">
        <v>0.92749828100204468</v>
      </c>
      <c r="AH122" s="107">
        <v>0.80386388301849365</v>
      </c>
      <c r="AI122" s="107">
        <v>1.0080744028091431</v>
      </c>
      <c r="AJ122" s="107">
        <v>1.2782206535339355</v>
      </c>
      <c r="AK122" s="107">
        <v>-7.5631574727594852E-3</v>
      </c>
      <c r="AL122" s="107">
        <v>0</v>
      </c>
      <c r="AM122" s="107">
        <v>4.7441446222364902E-3</v>
      </c>
      <c r="AN122" s="107">
        <v>1.1903170961886644E-3</v>
      </c>
      <c r="AO122" s="107">
        <v>6.9984674453735352E-2</v>
      </c>
      <c r="AP122" s="107">
        <v>0.20833903551101685</v>
      </c>
      <c r="AQ122" s="107">
        <v>-1.5918033197522163E-2</v>
      </c>
      <c r="AR122" s="107">
        <v>3.5310504026710987E-3</v>
      </c>
      <c r="AS122" s="107">
        <v>0.19143518805503845</v>
      </c>
      <c r="AT122" s="107">
        <v>7.0433482527732849E-2</v>
      </c>
      <c r="AU122" s="107">
        <v>1.7221968621015549E-2</v>
      </c>
      <c r="AV122" s="107">
        <v>0.99562281370162964</v>
      </c>
    </row>
    <row r="123" spans="1:48" s="9" customFormat="1" x14ac:dyDescent="0.2">
      <c r="A123" s="9" t="s">
        <v>134</v>
      </c>
      <c r="B123" s="106">
        <v>2013</v>
      </c>
      <c r="C123" s="107">
        <v>1.073581337928772</v>
      </c>
      <c r="D123" s="107">
        <v>1.2870174646377563</v>
      </c>
      <c r="E123" s="107">
        <v>0.83416217565536499</v>
      </c>
      <c r="F123" s="107">
        <v>1.5028148889541626</v>
      </c>
      <c r="G123" s="107">
        <v>1.1140807867050171</v>
      </c>
      <c r="H123" s="107">
        <v>0.71438020467758179</v>
      </c>
      <c r="I123" s="107">
        <v>0.96364772319793701</v>
      </c>
      <c r="J123" s="107">
        <v>6.2713325023651123E-2</v>
      </c>
      <c r="K123" s="107">
        <v>8.885660208761692E-3</v>
      </c>
      <c r="L123" s="107">
        <v>5.3827662020921707E-2</v>
      </c>
      <c r="M123" s="107">
        <v>3.6898115649819374E-3</v>
      </c>
      <c r="N123" s="107">
        <v>2.3736416187603027E-4</v>
      </c>
      <c r="O123" s="107">
        <v>1.5753626357764006E-3</v>
      </c>
      <c r="P123" s="107">
        <v>7.0746225537732244E-4</v>
      </c>
      <c r="Q123" s="107">
        <v>2.6756597217172384E-3</v>
      </c>
      <c r="R123" s="107">
        <v>5.987752228975296E-2</v>
      </c>
      <c r="S123" s="107">
        <v>-3.5315528512001038E-3</v>
      </c>
      <c r="T123" s="107">
        <v>-4.5992620289325714E-4</v>
      </c>
      <c r="U123" s="107">
        <v>-3.6778548383153975E-4</v>
      </c>
      <c r="V123" s="107">
        <v>-7.5313000706955791E-4</v>
      </c>
      <c r="W123" s="107">
        <v>-9.374655201099813E-4</v>
      </c>
      <c r="X123" s="107">
        <v>-0.12166976928710938</v>
      </c>
      <c r="Y123" s="107">
        <v>1.1827372014522552E-2</v>
      </c>
      <c r="Z123" s="107">
        <v>1.0272716283798218</v>
      </c>
      <c r="AA123" s="107">
        <v>1.0469638109207153</v>
      </c>
      <c r="AB123" s="107">
        <v>1.0565887689590454</v>
      </c>
      <c r="AC123" s="107">
        <v>0.95768505334854126</v>
      </c>
      <c r="AD123" s="107">
        <v>0.82712763547897339</v>
      </c>
      <c r="AE123" s="107">
        <v>1.5028152465820313</v>
      </c>
      <c r="AF123" s="107">
        <v>1.0435271263122559</v>
      </c>
      <c r="AG123" s="107">
        <v>0.93003445863723755</v>
      </c>
      <c r="AH123" s="107">
        <v>0.97899729013442993</v>
      </c>
      <c r="AI123" s="107">
        <v>1.0287396907806396</v>
      </c>
      <c r="AJ123" s="107">
        <v>1.2829517126083374</v>
      </c>
      <c r="AK123" s="107">
        <v>3.6272022873163223E-2</v>
      </c>
      <c r="AL123" s="107">
        <v>0</v>
      </c>
      <c r="AM123" s="107">
        <v>6.9641303271055222E-3</v>
      </c>
      <c r="AN123" s="107">
        <v>1.5081458259373903E-3</v>
      </c>
      <c r="AO123" s="107">
        <v>-1.4313209801912308E-2</v>
      </c>
      <c r="AP123" s="107">
        <v>-0.12167008966207504</v>
      </c>
      <c r="AQ123" s="107">
        <v>5.8088559657335281E-2</v>
      </c>
      <c r="AR123" s="107">
        <v>2.7307262644171715E-3</v>
      </c>
      <c r="AS123" s="107">
        <v>0.19709889590740204</v>
      </c>
      <c r="AT123" s="107">
        <v>2.0292501896619797E-2</v>
      </c>
      <c r="AU123" s="107">
        <v>3.6944469902664423E-3</v>
      </c>
      <c r="AV123" s="107">
        <v>1.0360068082809448</v>
      </c>
    </row>
    <row r="124" spans="1:48" s="9" customFormat="1" x14ac:dyDescent="0.2">
      <c r="A124" s="9" t="s">
        <v>134</v>
      </c>
      <c r="B124" s="106">
        <v>2014</v>
      </c>
      <c r="C124" s="107">
        <v>1.1796449422836304</v>
      </c>
      <c r="D124" s="107">
        <v>1.2624609470367432</v>
      </c>
      <c r="E124" s="107">
        <v>0.93440115451812744</v>
      </c>
      <c r="F124" s="107">
        <v>1.4430985450744629</v>
      </c>
      <c r="G124" s="107">
        <v>1.1196001768112183</v>
      </c>
      <c r="H124" s="107">
        <v>0.81743884086608887</v>
      </c>
      <c r="I124" s="107">
        <v>1.0536305904388428</v>
      </c>
      <c r="J124" s="107">
        <v>0.11347801238298416</v>
      </c>
      <c r="K124" s="107">
        <v>9.4213433563709259E-2</v>
      </c>
      <c r="L124" s="107">
        <v>1.9264580681920052E-2</v>
      </c>
      <c r="M124" s="107">
        <v>-2.1550823003053665E-3</v>
      </c>
      <c r="N124" s="107">
        <v>5.3953170776367188E-2</v>
      </c>
      <c r="O124" s="107">
        <v>2.5971091818064451E-3</v>
      </c>
      <c r="P124" s="107">
        <v>1.2554696877487004E-4</v>
      </c>
      <c r="Q124" s="107">
        <v>3.9692692458629608E-2</v>
      </c>
      <c r="R124" s="107">
        <v>2.1818641573190689E-2</v>
      </c>
      <c r="S124" s="107">
        <v>-1.5181039925664663E-3</v>
      </c>
      <c r="T124" s="107">
        <v>-5.330773419700563E-4</v>
      </c>
      <c r="U124" s="107">
        <v>-4.2336893966421485E-4</v>
      </c>
      <c r="V124" s="107">
        <v>-9.6728670177981257E-4</v>
      </c>
      <c r="W124" s="107">
        <v>8.8777684140950441E-4</v>
      </c>
      <c r="X124" s="107">
        <v>-4.0547370910644531E-2</v>
      </c>
      <c r="Y124" s="107">
        <v>4.9419961869716644E-3</v>
      </c>
      <c r="Z124" s="107">
        <v>1.0054295063018799</v>
      </c>
      <c r="AA124" s="107">
        <v>1.1997298002243042</v>
      </c>
      <c r="AB124" s="107">
        <v>1.0690877437591553</v>
      </c>
      <c r="AC124" s="107">
        <v>0.95793098211288452</v>
      </c>
      <c r="AD124" s="107">
        <v>0.65225154161453247</v>
      </c>
      <c r="AE124" s="107">
        <v>1.4430989027023315</v>
      </c>
      <c r="AF124" s="107">
        <v>1.0706330537796021</v>
      </c>
      <c r="AG124" s="107">
        <v>0.93273895978927612</v>
      </c>
      <c r="AH124" s="107">
        <v>1.3004745244979858</v>
      </c>
      <c r="AI124" s="107">
        <v>1.0556368827819824</v>
      </c>
      <c r="AJ124" s="107">
        <v>1.27787184715271</v>
      </c>
      <c r="AK124" s="107">
        <v>-2.1491596475243568E-2</v>
      </c>
      <c r="AL124" s="107">
        <v>0.13620200753211975</v>
      </c>
      <c r="AM124" s="107">
        <v>1.1760096997022629E-2</v>
      </c>
      <c r="AN124" s="107">
        <v>2.5677669327706099E-4</v>
      </c>
      <c r="AO124" s="107">
        <v>-0.23752877116203308</v>
      </c>
      <c r="AP124" s="107">
        <v>-4.0547378361225128E-2</v>
      </c>
      <c r="AQ124" s="107">
        <v>2.5643637403845787E-2</v>
      </c>
      <c r="AR124" s="107">
        <v>2.9037522617727518E-3</v>
      </c>
      <c r="AS124" s="107">
        <v>0.28395560383796692</v>
      </c>
      <c r="AT124" s="107">
        <v>2.5809835642576218E-2</v>
      </c>
      <c r="AU124" s="107">
        <v>-3.9673945866525173E-3</v>
      </c>
      <c r="AV124" s="107">
        <v>1.1997296810150146</v>
      </c>
    </row>
    <row r="125" spans="1:48" s="9" customFormat="1" x14ac:dyDescent="0.2">
      <c r="A125" s="9" t="s">
        <v>134</v>
      </c>
      <c r="B125" s="106">
        <v>2015</v>
      </c>
      <c r="C125" s="107">
        <v>1.1453794240951538</v>
      </c>
      <c r="D125" s="107">
        <v>1.1981508731842041</v>
      </c>
      <c r="E125" s="107">
        <v>0.95595598220825195</v>
      </c>
      <c r="F125" s="107">
        <v>1.2704499959945679</v>
      </c>
      <c r="G125" s="107">
        <v>1.1359214782714844</v>
      </c>
      <c r="H125" s="107">
        <v>0.9015539288520813</v>
      </c>
      <c r="I125" s="107">
        <v>1.0083262920379639</v>
      </c>
      <c r="J125" s="107">
        <v>2.2805992513895035E-2</v>
      </c>
      <c r="K125" s="107">
        <v>-2.9477573931217194E-2</v>
      </c>
      <c r="L125" s="107">
        <v>5.2283566445112228E-2</v>
      </c>
      <c r="M125" s="107">
        <v>1.987402094528079E-3</v>
      </c>
      <c r="N125" s="107">
        <v>3.1018198933452368E-4</v>
      </c>
      <c r="O125" s="107">
        <v>3.2028891146183014E-3</v>
      </c>
      <c r="P125" s="107">
        <v>7.6137040741741657E-4</v>
      </c>
      <c r="Q125" s="107">
        <v>-3.5739418119192123E-2</v>
      </c>
      <c r="R125" s="107">
        <v>5.9844333678483963E-2</v>
      </c>
      <c r="S125" s="107">
        <v>-1.5508109936490655E-3</v>
      </c>
      <c r="T125" s="107">
        <v>-6.278103101067245E-4</v>
      </c>
      <c r="U125" s="107">
        <v>-1.8672760052140802E-4</v>
      </c>
      <c r="V125" s="107">
        <v>-1.1911982437595725E-3</v>
      </c>
      <c r="W125" s="107">
        <v>-4.0042204782366753E-3</v>
      </c>
      <c r="X125" s="107">
        <v>-0.12742137908935547</v>
      </c>
      <c r="Y125" s="107">
        <v>1.4472541399300098E-2</v>
      </c>
      <c r="Z125" s="107">
        <v>1.025559663772583</v>
      </c>
      <c r="AA125" s="107">
        <v>1.1997298002243042</v>
      </c>
      <c r="AB125" s="107">
        <v>1.0850696563720703</v>
      </c>
      <c r="AC125" s="107">
        <v>0.95953065156936646</v>
      </c>
      <c r="AD125" s="107">
        <v>0.80948567390441895</v>
      </c>
      <c r="AE125" s="107">
        <v>1.2704511880874634</v>
      </c>
      <c r="AF125" s="107">
        <v>1.0961955785751343</v>
      </c>
      <c r="AG125" s="107">
        <v>0.93650227785110474</v>
      </c>
      <c r="AH125" s="107">
        <v>1.4203437566757202</v>
      </c>
      <c r="AI125" s="107">
        <v>1.0962721109390259</v>
      </c>
      <c r="AJ125" s="107">
        <v>1.300352931022644</v>
      </c>
      <c r="AK125" s="107">
        <v>1.9823689013719559E-2</v>
      </c>
      <c r="AL125" s="107">
        <v>0</v>
      </c>
      <c r="AM125" s="107">
        <v>1.4838481321930885E-2</v>
      </c>
      <c r="AN125" s="107">
        <v>1.668544951826334E-3</v>
      </c>
      <c r="AO125" s="107">
        <v>0.21596881747245789</v>
      </c>
      <c r="AP125" s="107">
        <v>-0.12742073833942413</v>
      </c>
      <c r="AQ125" s="107">
        <v>2.3595500737428665E-2</v>
      </c>
      <c r="AR125" s="107">
        <v>4.0266094729304314E-3</v>
      </c>
      <c r="AS125" s="107">
        <v>8.8169708847999573E-2</v>
      </c>
      <c r="AT125" s="107">
        <v>3.7771217525005341E-2</v>
      </c>
      <c r="AU125" s="107">
        <v>1.7439676448702812E-2</v>
      </c>
      <c r="AV125" s="107">
        <v>1.1011697053909302</v>
      </c>
    </row>
    <row r="126" spans="1:48" s="9" customFormat="1" x14ac:dyDescent="0.2">
      <c r="A126" s="9" t="s">
        <v>134</v>
      </c>
      <c r="B126" s="106">
        <v>2016</v>
      </c>
      <c r="C126" s="107">
        <v>1.1580173969268799</v>
      </c>
      <c r="D126" s="107">
        <v>1.0953933000564575</v>
      </c>
      <c r="E126" s="107">
        <v>1.0571703910827637</v>
      </c>
      <c r="F126" s="107">
        <v>1.0314157009124756</v>
      </c>
      <c r="G126" s="107">
        <v>1.1508352756500244</v>
      </c>
      <c r="H126" s="107">
        <v>1.1227452754974365</v>
      </c>
      <c r="I126" s="107">
        <v>1.0062407255172729</v>
      </c>
      <c r="J126" s="107">
        <v>0.10063931345939636</v>
      </c>
      <c r="K126" s="107">
        <v>1.0973398573696613E-2</v>
      </c>
      <c r="L126" s="107">
        <v>8.9665912091732025E-2</v>
      </c>
      <c r="M126" s="107">
        <v>3.7103801150806248E-4</v>
      </c>
      <c r="N126" s="107">
        <v>8.115355740301311E-4</v>
      </c>
      <c r="O126" s="107">
        <v>3.1282715499401093E-3</v>
      </c>
      <c r="P126" s="107">
        <v>1.175887999124825E-3</v>
      </c>
      <c r="Q126" s="107">
        <v>5.4866652935743332E-3</v>
      </c>
      <c r="R126" s="107">
        <v>9.6925802528858185E-2</v>
      </c>
      <c r="S126" s="107">
        <v>-1.5351237962022424E-3</v>
      </c>
      <c r="T126" s="107">
        <v>-3.613038279581815E-4</v>
      </c>
      <c r="U126" s="107">
        <v>-6.1027270703561953E-7</v>
      </c>
      <c r="V126" s="107">
        <v>-1.4691109536215663E-3</v>
      </c>
      <c r="W126" s="107">
        <v>-3.893745131790638E-3</v>
      </c>
      <c r="X126" s="107">
        <v>-0.20843887329101563</v>
      </c>
      <c r="Y126" s="107">
        <v>1.3043853454291821E-2</v>
      </c>
      <c r="Z126" s="107">
        <v>1.0291190147399902</v>
      </c>
      <c r="AA126" s="107">
        <v>1.1997298002243042</v>
      </c>
      <c r="AB126" s="107">
        <v>1.1001673936843872</v>
      </c>
      <c r="AC126" s="107">
        <v>0.96188610792160034</v>
      </c>
      <c r="AD126" s="107">
        <v>0.7932625412940979</v>
      </c>
      <c r="AE126" s="107">
        <v>1.031416654586792</v>
      </c>
      <c r="AF126" s="107">
        <v>1.1223554611206055</v>
      </c>
      <c r="AG126" s="107">
        <v>0.93834006786346436</v>
      </c>
      <c r="AH126" s="107">
        <v>1.4312285184860229</v>
      </c>
      <c r="AI126" s="107">
        <v>1.1426321268081665</v>
      </c>
      <c r="AJ126" s="107">
        <v>1.3194363117218018</v>
      </c>
      <c r="AK126" s="107">
        <v>3.4646214917302132E-3</v>
      </c>
      <c r="AL126" s="107">
        <v>0</v>
      </c>
      <c r="AM126" s="107">
        <v>1.3818143866956234E-2</v>
      </c>
      <c r="AN126" s="107">
        <v>2.4517797864973545E-3</v>
      </c>
      <c r="AO126" s="107">
        <v>-2.024485357105732E-2</v>
      </c>
      <c r="AP126" s="107">
        <v>-0.20843885838985443</v>
      </c>
      <c r="AQ126" s="107">
        <v>2.3583937436342239E-2</v>
      </c>
      <c r="AR126" s="107">
        <v>1.9604444969445467E-3</v>
      </c>
      <c r="AS126" s="107">
        <v>7.6342141255736351E-3</v>
      </c>
      <c r="AT126" s="107">
        <v>4.1419070214033127E-2</v>
      </c>
      <c r="AU126" s="107">
        <v>1.4568899758160114E-2</v>
      </c>
      <c r="AV126" s="107">
        <v>1.1511781215667725</v>
      </c>
    </row>
    <row r="127" spans="1:48" s="9" customFormat="1" x14ac:dyDescent="0.2">
      <c r="A127" s="9" t="s">
        <v>134</v>
      </c>
      <c r="B127" s="106">
        <v>2017</v>
      </c>
      <c r="C127" s="107">
        <v>1.1339993476867676</v>
      </c>
      <c r="D127" s="107">
        <v>1.0802459716796875</v>
      </c>
      <c r="E127" s="107">
        <v>1.0497602224349976</v>
      </c>
      <c r="F127" s="107">
        <v>0.99237018823623657</v>
      </c>
      <c r="G127" s="107">
        <v>1.1572946310043335</v>
      </c>
      <c r="H127" s="107">
        <v>1.142717719078064</v>
      </c>
      <c r="I127" s="107">
        <v>0.97987079620361328</v>
      </c>
      <c r="J127" s="107">
        <v>-7.0341387763619423E-3</v>
      </c>
      <c r="K127" s="107">
        <v>-2.095881849527359E-2</v>
      </c>
      <c r="L127" s="107">
        <v>1.3924679718911648E-2</v>
      </c>
      <c r="M127" s="107">
        <v>6.4268958522006869E-4</v>
      </c>
      <c r="N127" s="107">
        <v>1.8329828890273347E-5</v>
      </c>
      <c r="O127" s="107">
        <v>3.3072393853217363E-3</v>
      </c>
      <c r="P127" s="107">
        <v>3.8769803359173238E-4</v>
      </c>
      <c r="Q127" s="107">
        <v>-2.5314776226878166E-2</v>
      </c>
      <c r="R127" s="107">
        <v>1.7059596255421638E-2</v>
      </c>
      <c r="S127" s="107">
        <v>-1.5675171744078398E-4</v>
      </c>
      <c r="T127" s="107">
        <v>-6.3615187536925077E-4</v>
      </c>
      <c r="U127" s="107">
        <v>6.0671998653560877E-5</v>
      </c>
      <c r="V127" s="107">
        <v>-1.0042686481028795E-3</v>
      </c>
      <c r="W127" s="107">
        <v>-1.3984162360429764E-3</v>
      </c>
      <c r="X127" s="107">
        <v>-3.8591384887695313E-2</v>
      </c>
      <c r="Y127" s="107">
        <v>5.5970689281821251E-3</v>
      </c>
      <c r="Z127" s="107">
        <v>1.0354118347167969</v>
      </c>
      <c r="AA127" s="107">
        <v>1.1997298002243042</v>
      </c>
      <c r="AB127" s="107">
        <v>1.1162744760513306</v>
      </c>
      <c r="AC127" s="107">
        <v>0.96266061067581177</v>
      </c>
      <c r="AD127" s="107">
        <v>0.88667023181915283</v>
      </c>
      <c r="AE127" s="107">
        <v>0.99237030744552612</v>
      </c>
      <c r="AF127" s="107">
        <v>1.1256718635559082</v>
      </c>
      <c r="AG127" s="107">
        <v>0.94146645069122314</v>
      </c>
      <c r="AH127" s="107">
        <v>1.3765454292297363</v>
      </c>
      <c r="AI127" s="107">
        <v>1.1787980794906616</v>
      </c>
      <c r="AJ127" s="107">
        <v>1.3264061212539673</v>
      </c>
      <c r="AK127" s="107">
        <v>6.0960971750319004E-3</v>
      </c>
      <c r="AL127" s="107">
        <v>0</v>
      </c>
      <c r="AM127" s="107">
        <v>1.4534425921738148E-2</v>
      </c>
      <c r="AN127" s="107">
        <v>8.0483691999688745E-4</v>
      </c>
      <c r="AO127" s="107">
        <v>0.1113189160823822</v>
      </c>
      <c r="AP127" s="107">
        <v>-3.8592170923948288E-2</v>
      </c>
      <c r="AQ127" s="107">
        <v>2.9505165293812752E-3</v>
      </c>
      <c r="AR127" s="107">
        <v>3.3263072837144136E-3</v>
      </c>
      <c r="AS127" s="107">
        <v>-3.8956098258495331E-2</v>
      </c>
      <c r="AT127" s="107">
        <v>3.1160829588770866E-2</v>
      </c>
      <c r="AU127" s="107">
        <v>5.2684866823256016E-3</v>
      </c>
      <c r="AV127" s="107">
        <v>1.198433518409729</v>
      </c>
    </row>
    <row r="128" spans="1:48" s="9" customFormat="1" x14ac:dyDescent="0.2">
      <c r="A128" s="9" t="s">
        <v>134</v>
      </c>
      <c r="B128" s="106">
        <v>2018</v>
      </c>
      <c r="C128" s="107">
        <v>1.1629060506820679</v>
      </c>
      <c r="D128" s="107">
        <v>1.1008425951004028</v>
      </c>
      <c r="E128" s="107">
        <v>1.0563780069351196</v>
      </c>
      <c r="F128" s="107">
        <v>1.0320090055465698</v>
      </c>
      <c r="G128" s="107">
        <v>1.1624488830566406</v>
      </c>
      <c r="H128" s="107">
        <v>1.1268367767333984</v>
      </c>
      <c r="I128" s="107">
        <v>1.0003931522369385</v>
      </c>
      <c r="J128" s="107">
        <v>6.2843598425388336E-3</v>
      </c>
      <c r="K128" s="107">
        <v>2.5171482935547829E-2</v>
      </c>
      <c r="L128" s="107">
        <v>-1.8887123093008995E-2</v>
      </c>
      <c r="M128" s="107">
        <v>1.1990074999630451E-3</v>
      </c>
      <c r="N128" s="107">
        <v>-1.926256954902783E-4</v>
      </c>
      <c r="O128" s="107">
        <v>3.4693910274654627E-3</v>
      </c>
      <c r="P128" s="107">
        <v>2.3630974465049803E-4</v>
      </c>
      <c r="Q128" s="107">
        <v>2.0459400489926338E-2</v>
      </c>
      <c r="R128" s="107">
        <v>-1.6755744814872742E-2</v>
      </c>
      <c r="S128" s="107">
        <v>9.2597468756139278E-4</v>
      </c>
      <c r="T128" s="107">
        <v>-1.010218053124845E-3</v>
      </c>
      <c r="U128" s="107">
        <v>-2.3713391783530824E-5</v>
      </c>
      <c r="V128" s="107">
        <v>-8.0814264947548509E-4</v>
      </c>
      <c r="W128" s="107">
        <v>-1.2152791023254395E-3</v>
      </c>
      <c r="X128" s="107">
        <v>3.9166450500488281E-2</v>
      </c>
      <c r="Y128" s="107">
        <v>4.4438508339226246E-3</v>
      </c>
      <c r="Z128" s="107">
        <v>1.0474644899368286</v>
      </c>
      <c r="AA128" s="107">
        <v>1.1997298002243042</v>
      </c>
      <c r="AB128" s="107">
        <v>1.1338402032852173</v>
      </c>
      <c r="AC128" s="107">
        <v>0.96316409111022949</v>
      </c>
      <c r="AD128" s="107">
        <v>0.80975162982940674</v>
      </c>
      <c r="AE128" s="107">
        <v>1.0320092439651489</v>
      </c>
      <c r="AF128" s="107">
        <v>1.1097618341445923</v>
      </c>
      <c r="AG128" s="107">
        <v>0.94632148742675781</v>
      </c>
      <c r="AH128" s="107">
        <v>1.3976132869720459</v>
      </c>
      <c r="AI128" s="107">
        <v>1.2098989486694336</v>
      </c>
      <c r="AJ128" s="107">
        <v>1.3351682424545288</v>
      </c>
      <c r="AK128" s="107">
        <v>1.1573211289942265E-2</v>
      </c>
      <c r="AL128" s="107">
        <v>0</v>
      </c>
      <c r="AM128" s="107">
        <v>1.5613493509590626E-2</v>
      </c>
      <c r="AN128" s="107">
        <v>5.2286597201600671E-4</v>
      </c>
      <c r="AO128" s="107">
        <v>-9.0745538473129272E-2</v>
      </c>
      <c r="AP128" s="107">
        <v>3.9166532456874847E-2</v>
      </c>
      <c r="AQ128" s="107">
        <v>-1.4234654605388641E-2</v>
      </c>
      <c r="AR128" s="107">
        <v>5.1436442881822586E-3</v>
      </c>
      <c r="AS128" s="107">
        <v>1.5188971534371376E-2</v>
      </c>
      <c r="AT128" s="107">
        <v>2.6041474193334579E-2</v>
      </c>
      <c r="AU128" s="107">
        <v>6.5841963514685631E-3</v>
      </c>
      <c r="AV128" s="107">
        <v>1.1985636949539185</v>
      </c>
    </row>
    <row r="129" spans="1:48" s="9" customFormat="1" x14ac:dyDescent="0.2">
      <c r="A129" s="9" t="s">
        <v>134</v>
      </c>
      <c r="B129" s="106">
        <v>2019</v>
      </c>
      <c r="C129" s="107">
        <v>1.147536039352417</v>
      </c>
      <c r="D129" s="107">
        <v>1.176383376121521</v>
      </c>
      <c r="E129" s="107">
        <v>0.97547781467437744</v>
      </c>
      <c r="F129" s="107">
        <v>1.1697161197662354</v>
      </c>
      <c r="G129" s="107">
        <v>1.1826907396316528</v>
      </c>
      <c r="H129" s="107">
        <v>0.98103779554367065</v>
      </c>
      <c r="I129" s="107">
        <v>0.97027558088302612</v>
      </c>
      <c r="J129" s="107">
        <v>-7.9673916101455688E-2</v>
      </c>
      <c r="K129" s="107">
        <v>-1.3305020518600941E-2</v>
      </c>
      <c r="L129" s="107">
        <v>-6.6368892788887024E-2</v>
      </c>
      <c r="M129" s="107">
        <v>1.6857741866260767E-3</v>
      </c>
      <c r="N129" s="107">
        <v>9.0601090341806412E-3</v>
      </c>
      <c r="O129" s="107">
        <v>2.7571439277380705E-3</v>
      </c>
      <c r="P129" s="107">
        <v>8.621959132142365E-4</v>
      </c>
      <c r="Q129" s="107">
        <v>-2.7670243754982948E-2</v>
      </c>
      <c r="R129" s="107">
        <v>-5.7802282273769379E-2</v>
      </c>
      <c r="S129" s="107">
        <v>-2.1201618073973805E-4</v>
      </c>
      <c r="T129" s="107">
        <v>-8.7951397290453315E-4</v>
      </c>
      <c r="U129" s="107">
        <v>-6.4296400523744524E-5</v>
      </c>
      <c r="V129" s="107">
        <v>-7.3098321445286274E-4</v>
      </c>
      <c r="W129" s="107">
        <v>-6.6798017360270023E-3</v>
      </c>
      <c r="X129" s="107">
        <v>0.12525367736816406</v>
      </c>
      <c r="Y129" s="107">
        <v>1.7263224348425865E-2</v>
      </c>
      <c r="Z129" s="107">
        <v>1.0639717578887939</v>
      </c>
      <c r="AA129" s="107">
        <v>1.2252434492111206</v>
      </c>
      <c r="AB129" s="107">
        <v>1.1469818353652954</v>
      </c>
      <c r="AC129" s="107">
        <v>0.96483957767486572</v>
      </c>
      <c r="AD129" s="107">
        <v>0.91295117139816284</v>
      </c>
      <c r="AE129" s="107">
        <v>1.1697167158126831</v>
      </c>
      <c r="AF129" s="107">
        <v>1.1152631044387817</v>
      </c>
      <c r="AG129" s="107">
        <v>0.95080161094665527</v>
      </c>
      <c r="AH129" s="107">
        <v>1.4598757028579712</v>
      </c>
      <c r="AI129" s="107">
        <v>1.2421978712081909</v>
      </c>
      <c r="AJ129" s="107">
        <v>1.3752243518829346</v>
      </c>
      <c r="AK129" s="107">
        <v>1.5636377036571503E-2</v>
      </c>
      <c r="AL129" s="107">
        <v>2.1043181419372559E-2</v>
      </c>
      <c r="AM129" s="107">
        <v>1.1523686349391937E-2</v>
      </c>
      <c r="AN129" s="107">
        <v>1.7380472272634506E-3</v>
      </c>
      <c r="AO129" s="107">
        <v>0.11995481699705124</v>
      </c>
      <c r="AP129" s="107">
        <v>0.12525399029254913</v>
      </c>
      <c r="AQ129" s="107">
        <v>4.9449591897428036E-3</v>
      </c>
      <c r="AR129" s="107">
        <v>4.7230939380824566E-3</v>
      </c>
      <c r="AS129" s="107">
        <v>4.3585348874330521E-2</v>
      </c>
      <c r="AT129" s="107">
        <v>2.6345411315560341E-2</v>
      </c>
      <c r="AU129" s="107">
        <v>2.9559580609202385E-2</v>
      </c>
      <c r="AV129" s="107">
        <v>1.2252433300018311</v>
      </c>
    </row>
    <row r="130" spans="1:48" s="9" customFormat="1" x14ac:dyDescent="0.2">
      <c r="A130" s="9" t="s">
        <v>134</v>
      </c>
      <c r="B130" s="106">
        <v>2020</v>
      </c>
      <c r="C130" s="107">
        <v>1.1371979713439941</v>
      </c>
      <c r="D130" s="107">
        <v>1.1558055877685547</v>
      </c>
      <c r="E130" s="107">
        <v>0.98390066623687744</v>
      </c>
      <c r="F130" s="107">
        <v>1.1251013278961182</v>
      </c>
      <c r="G130" s="107">
        <v>1.1905767917633057</v>
      </c>
      <c r="H130" s="107">
        <v>1.0107513666152954</v>
      </c>
      <c r="I130" s="107">
        <v>0.9551655650138855</v>
      </c>
      <c r="J130" s="107">
        <v>8.5975024849176407E-3</v>
      </c>
      <c r="K130" s="107">
        <v>-9.0497452765703201E-3</v>
      </c>
      <c r="L130" s="107">
        <v>1.7647247761487961E-2</v>
      </c>
      <c r="M130" s="107">
        <v>-2.3461414966732264E-3</v>
      </c>
      <c r="N130" s="107">
        <v>1.2103164044674486E-4</v>
      </c>
      <c r="O130" s="107">
        <v>2.4103766772896051E-3</v>
      </c>
      <c r="P130" s="107">
        <v>3.8010254502296448E-4</v>
      </c>
      <c r="Q130" s="107">
        <v>-9.6151148900389671E-3</v>
      </c>
      <c r="R130" s="107">
        <v>1.997634582221508E-2</v>
      </c>
      <c r="S130" s="107">
        <v>-4.1787349618971348E-4</v>
      </c>
      <c r="T130" s="107">
        <v>-2.0311314074206166E-5</v>
      </c>
      <c r="U130" s="107">
        <v>-5.7067125453613698E-5</v>
      </c>
      <c r="V130" s="107">
        <v>-8.8988331845030189E-4</v>
      </c>
      <c r="W130" s="107">
        <v>-9.4396289205178618E-4</v>
      </c>
      <c r="X130" s="107">
        <v>-3.8887977600097656E-2</v>
      </c>
      <c r="Y130" s="107">
        <v>6.6457223147153854E-3</v>
      </c>
      <c r="Z130" s="107">
        <v>1.0405781269073486</v>
      </c>
      <c r="AA130" s="107">
        <v>1.2252434492111206</v>
      </c>
      <c r="AB130" s="107">
        <v>1.1588656902313232</v>
      </c>
      <c r="AC130" s="107">
        <v>0.9655766487121582</v>
      </c>
      <c r="AD130" s="107">
        <v>0.94872552156448364</v>
      </c>
      <c r="AE130" s="107">
        <v>1.1251015663146973</v>
      </c>
      <c r="AF130" s="107">
        <v>1.1242234706878662</v>
      </c>
      <c r="AG130" s="107">
        <v>0.95095574855804443</v>
      </c>
      <c r="AH130" s="107">
        <v>1.5025967359542847</v>
      </c>
      <c r="AI130" s="107">
        <v>1.2813904285430908</v>
      </c>
      <c r="AJ130" s="107">
        <v>1.3893575668334961</v>
      </c>
      <c r="AK130" s="107">
        <v>-2.2232424467802048E-2</v>
      </c>
      <c r="AL130" s="107">
        <v>0</v>
      </c>
      <c r="AM130" s="107">
        <v>1.0307637974619865E-2</v>
      </c>
      <c r="AN130" s="107">
        <v>7.6361291576176882E-4</v>
      </c>
      <c r="AO130" s="107">
        <v>3.8437157869338989E-2</v>
      </c>
      <c r="AP130" s="107">
        <v>-3.8888249546289444E-2</v>
      </c>
      <c r="AQ130" s="107">
        <v>8.0022094771265984E-3</v>
      </c>
      <c r="AR130" s="107">
        <v>1.6207183944061399E-4</v>
      </c>
      <c r="AS130" s="107">
        <v>2.8843479230999947E-2</v>
      </c>
      <c r="AT130" s="107">
        <v>3.1063457950949669E-2</v>
      </c>
      <c r="AU130" s="107">
        <v>1.0224610567092896E-2</v>
      </c>
      <c r="AV130" s="107">
        <v>1.2102864980697632</v>
      </c>
    </row>
    <row r="131" spans="1:48" s="9" customFormat="1" x14ac:dyDescent="0.2">
      <c r="A131" s="9" t="s">
        <v>134</v>
      </c>
      <c r="B131" s="106">
        <v>2021</v>
      </c>
      <c r="C131" s="107">
        <v>1.1708064079284668</v>
      </c>
      <c r="D131" s="107">
        <v>1.1404212713241577</v>
      </c>
      <c r="E131" s="107">
        <v>1.0266436338424683</v>
      </c>
      <c r="F131" s="107">
        <v>1.0927040576934814</v>
      </c>
      <c r="G131" s="107">
        <v>1.198991060256958</v>
      </c>
      <c r="H131" s="107">
        <v>1.0714759826660156</v>
      </c>
      <c r="I131" s="107">
        <v>0.97649300098419189</v>
      </c>
      <c r="J131" s="107">
        <v>4.2525261640548706E-2</v>
      </c>
      <c r="K131" s="107">
        <v>2.9125411063432693E-2</v>
      </c>
      <c r="L131" s="107">
        <v>1.3399850577116013E-2</v>
      </c>
      <c r="M131" s="107">
        <v>-1.0649069008650258E-4</v>
      </c>
      <c r="N131" s="107">
        <v>-3.5522007965482771E-4</v>
      </c>
      <c r="O131" s="107">
        <v>2.0809010602533817E-3</v>
      </c>
      <c r="P131" s="107">
        <v>4.5799033250659704E-4</v>
      </c>
      <c r="Q131" s="107">
        <v>2.7048230171203613E-2</v>
      </c>
      <c r="R131" s="107">
        <v>1.59742571413517E-2</v>
      </c>
      <c r="S131" s="107">
        <v>2.4885626044124365E-4</v>
      </c>
      <c r="T131" s="107">
        <v>-2.281900669913739E-4</v>
      </c>
      <c r="U131" s="107">
        <v>2.7694690288626589E-5</v>
      </c>
      <c r="V131" s="107">
        <v>-4.9597921315580606E-4</v>
      </c>
      <c r="W131" s="107">
        <v>-2.1267884876579046E-3</v>
      </c>
      <c r="X131" s="107">
        <v>-2.9217720031738281E-2</v>
      </c>
      <c r="Y131" s="107">
        <v>7.0425309240818024E-3</v>
      </c>
      <c r="Z131" s="107">
        <v>1.0397131443023682</v>
      </c>
      <c r="AA131" s="107">
        <v>1.2252434492111206</v>
      </c>
      <c r="AB131" s="107">
        <v>1.1703953742980957</v>
      </c>
      <c r="AC131" s="107">
        <v>0.96656739711761475</v>
      </c>
      <c r="AD131" s="107">
        <v>0.8480866551399231</v>
      </c>
      <c r="AE131" s="107">
        <v>1.0927046537399292</v>
      </c>
      <c r="AF131" s="107">
        <v>1.1247270107269287</v>
      </c>
      <c r="AG131" s="107">
        <v>0.95317214727401733</v>
      </c>
      <c r="AH131" s="107">
        <v>1.5114203691482544</v>
      </c>
      <c r="AI131" s="107">
        <v>1.322385311126709</v>
      </c>
      <c r="AJ131" s="107">
        <v>1.3988121747970581</v>
      </c>
      <c r="AK131" s="107">
        <v>-8.3161628572270274E-4</v>
      </c>
      <c r="AL131" s="107">
        <v>0</v>
      </c>
      <c r="AM131" s="107">
        <v>9.8999030888080597E-3</v>
      </c>
      <c r="AN131" s="107">
        <v>1.0255343513563275E-3</v>
      </c>
      <c r="AO131" s="107">
        <v>-0.11213668435811996</v>
      </c>
      <c r="AP131" s="107">
        <v>-2.9217341914772987E-2</v>
      </c>
      <c r="AQ131" s="107">
        <v>4.4782788609154522E-4</v>
      </c>
      <c r="AR131" s="107">
        <v>2.3280142340809107E-3</v>
      </c>
      <c r="AS131" s="107">
        <v>5.8550452813506126E-3</v>
      </c>
      <c r="AT131" s="107">
        <v>3.1491369009017944E-2</v>
      </c>
      <c r="AU131" s="107">
        <v>6.7819305695593357E-3</v>
      </c>
      <c r="AV131" s="107">
        <v>1.2171585559844971</v>
      </c>
    </row>
    <row r="132" spans="1:48" s="9" customFormat="1" x14ac:dyDescent="0.2">
      <c r="A132" s="9" t="s">
        <v>134</v>
      </c>
      <c r="B132" s="106">
        <v>2022</v>
      </c>
      <c r="C132" s="107">
        <v>1.1756405830383301</v>
      </c>
      <c r="D132" s="107">
        <v>1.1165695190429688</v>
      </c>
      <c r="E132" s="107">
        <v>1.0529038906097412</v>
      </c>
      <c r="F132" s="107">
        <v>1.0353429317474365</v>
      </c>
      <c r="G132" s="107">
        <v>1.2075040340423584</v>
      </c>
      <c r="H132" s="107">
        <v>1.1355080604553223</v>
      </c>
      <c r="I132" s="107">
        <v>0.97361207008361816</v>
      </c>
      <c r="J132" s="107">
        <v>2.5257082656025887E-2</v>
      </c>
      <c r="K132" s="107">
        <v>4.1203801520168781E-3</v>
      </c>
      <c r="L132" s="107">
        <v>2.1136702969670296E-2</v>
      </c>
      <c r="M132" s="107">
        <v>9.5259383670054376E-5</v>
      </c>
      <c r="N132" s="107">
        <v>6.6843493841588497E-3</v>
      </c>
      <c r="O132" s="107">
        <v>2.4912944063544273E-3</v>
      </c>
      <c r="P132" s="107">
        <v>6.0366262914612889E-4</v>
      </c>
      <c r="Q132" s="107">
        <v>-5.7541858404874802E-3</v>
      </c>
      <c r="R132" s="107">
        <v>2.5544058531522751E-2</v>
      </c>
      <c r="S132" s="107">
        <v>2.9257609639898874E-5</v>
      </c>
      <c r="T132" s="107">
        <v>-5.3074973402544856E-4</v>
      </c>
      <c r="U132" s="107">
        <v>-3.9249507608474232E-6</v>
      </c>
      <c r="V132" s="107">
        <v>-8.4751966642215848E-4</v>
      </c>
      <c r="W132" s="107">
        <v>-3.054419532418251E-3</v>
      </c>
      <c r="X132" s="107">
        <v>-5.3922653198242188E-2</v>
      </c>
      <c r="Y132" s="107">
        <v>7.0750080049037933E-3</v>
      </c>
      <c r="Z132" s="107">
        <v>1.0406324863433838</v>
      </c>
      <c r="AA132" s="107">
        <v>1.2450510263442993</v>
      </c>
      <c r="AB132" s="107">
        <v>1.1831784248352051</v>
      </c>
      <c r="AC132" s="107">
        <v>0.96777403354644775</v>
      </c>
      <c r="AD132" s="107">
        <v>0.86977076530456543</v>
      </c>
      <c r="AE132" s="107">
        <v>1.0353437662124634</v>
      </c>
      <c r="AF132" s="107">
        <v>1.1239136457443237</v>
      </c>
      <c r="AG132" s="107">
        <v>0.95574718713760376</v>
      </c>
      <c r="AH132" s="107">
        <v>1.5108728408813477</v>
      </c>
      <c r="AI132" s="107">
        <v>1.3569108247756958</v>
      </c>
      <c r="AJ132" s="107">
        <v>1.4117480516433716</v>
      </c>
      <c r="AK132" s="107">
        <v>8.8385364506393671E-4</v>
      </c>
      <c r="AL132" s="107">
        <v>1.6036998480558395E-2</v>
      </c>
      <c r="AM132" s="107">
        <v>1.0862764902412891E-2</v>
      </c>
      <c r="AN132" s="107">
        <v>1.2475723633542657E-3</v>
      </c>
      <c r="AO132" s="107">
        <v>2.5246886536478996E-2</v>
      </c>
      <c r="AP132" s="107">
        <v>-5.3922425955533981E-2</v>
      </c>
      <c r="AQ132" s="107">
        <v>-7.2337721940129995E-4</v>
      </c>
      <c r="AR132" s="107">
        <v>2.6979173999279737E-3</v>
      </c>
      <c r="AS132" s="107">
        <v>-3.6230258410796523E-4</v>
      </c>
      <c r="AT132" s="107">
        <v>2.5773538276553154E-2</v>
      </c>
      <c r="AU132" s="107">
        <v>9.2052984982728958E-3</v>
      </c>
      <c r="AV132" s="107">
        <v>1.2450509071350098</v>
      </c>
    </row>
    <row r="133" spans="1:48" s="9" customFormat="1" x14ac:dyDescent="0.2">
      <c r="A133" s="9" t="s">
        <v>134</v>
      </c>
      <c r="B133" s="106">
        <v>2023</v>
      </c>
      <c r="C133" s="107">
        <v>1.1734280586242676</v>
      </c>
      <c r="D133" s="107">
        <v>1.1695319414138794</v>
      </c>
      <c r="E133" s="107">
        <v>1.0033313035964966</v>
      </c>
      <c r="F133" s="107">
        <v>1.118529200553894</v>
      </c>
      <c r="G133" s="107">
        <v>1.215487003326416</v>
      </c>
      <c r="H133" s="107">
        <v>1.0490809679031372</v>
      </c>
      <c r="I133" s="107">
        <v>0.9653974175453186</v>
      </c>
      <c r="J133" s="107">
        <v>-4.8226229846477509E-2</v>
      </c>
      <c r="K133" s="107">
        <v>-1.8837163224816322E-3</v>
      </c>
      <c r="L133" s="107">
        <v>-4.6342514455318451E-2</v>
      </c>
      <c r="M133" s="107">
        <v>1.6617677174508572E-3</v>
      </c>
      <c r="N133" s="107">
        <v>3.5519749508239329E-4</v>
      </c>
      <c r="O133" s="107">
        <v>8.6438847938552499E-4</v>
      </c>
      <c r="P133" s="107">
        <v>6.7134719574823976E-4</v>
      </c>
      <c r="Q133" s="107">
        <v>-5.436417181044817E-3</v>
      </c>
      <c r="R133" s="107">
        <v>-4.0745917707681656E-2</v>
      </c>
      <c r="S133" s="107">
        <v>-1.6964822134468704E-4</v>
      </c>
      <c r="T133" s="107">
        <v>-6.4951472450047731E-4</v>
      </c>
      <c r="U133" s="107">
        <v>-1.4211845700629056E-4</v>
      </c>
      <c r="V133" s="107">
        <v>-1.3186378637328744E-3</v>
      </c>
      <c r="W133" s="107">
        <v>-3.3166790381073952E-3</v>
      </c>
      <c r="X133" s="107">
        <v>7.7281951904296875E-2</v>
      </c>
      <c r="Y133" s="107">
        <v>6.5893586724996567E-3</v>
      </c>
      <c r="Z133" s="107">
        <v>1.0568892955780029</v>
      </c>
      <c r="AA133" s="107">
        <v>1.2450510263442993</v>
      </c>
      <c r="AB133" s="107">
        <v>1.1867227554321289</v>
      </c>
      <c r="AC133" s="107">
        <v>0.9690406322479248</v>
      </c>
      <c r="AD133" s="107">
        <v>0.88774204254150391</v>
      </c>
      <c r="AE133" s="107">
        <v>1.1185297966003418</v>
      </c>
      <c r="AF133" s="107">
        <v>1.1233067512512207</v>
      </c>
      <c r="AG133" s="107">
        <v>0.95728081464767456</v>
      </c>
      <c r="AH133" s="107">
        <v>1.5930538177490234</v>
      </c>
      <c r="AI133" s="107">
        <v>1.3947317600250244</v>
      </c>
      <c r="AJ133" s="107">
        <v>1.4283394813537598</v>
      </c>
      <c r="AK133" s="107">
        <v>1.5501252375543118E-2</v>
      </c>
      <c r="AL133" s="107">
        <v>0</v>
      </c>
      <c r="AM133" s="107">
        <v>2.9911033343523741E-3</v>
      </c>
      <c r="AN133" s="107">
        <v>1.3079143827781081E-3</v>
      </c>
      <c r="AO133" s="107">
        <v>2.0451502874493599E-2</v>
      </c>
      <c r="AP133" s="107">
        <v>7.7281668782234192E-2</v>
      </c>
      <c r="AQ133" s="107">
        <v>-5.4010073654353619E-4</v>
      </c>
      <c r="AR133" s="107">
        <v>1.603331184014678E-3</v>
      </c>
      <c r="AS133" s="107">
        <v>5.2965302020311356E-2</v>
      </c>
      <c r="AT133" s="107">
        <v>2.7491440996527672E-2</v>
      </c>
      <c r="AU133" s="107">
        <v>1.1683900840580463E-2</v>
      </c>
      <c r="AV133" s="107">
        <v>1.2276687622070313</v>
      </c>
    </row>
    <row r="134" spans="1:48" x14ac:dyDescent="0.2">
      <c r="A134" s="46" t="s">
        <v>103</v>
      </c>
      <c r="B134" s="45" t="s">
        <v>104</v>
      </c>
      <c r="C134" s="45" t="s">
        <v>121</v>
      </c>
      <c r="D134" s="45" t="s">
        <v>122</v>
      </c>
      <c r="E134" s="45" t="s">
        <v>123</v>
      </c>
      <c r="F134" s="45" t="s">
        <v>124</v>
      </c>
      <c r="G134" s="45" t="s">
        <v>125</v>
      </c>
      <c r="H134" s="45" t="s">
        <v>126</v>
      </c>
      <c r="I134" s="45" t="s">
        <v>127</v>
      </c>
      <c r="J134" s="45" t="s">
        <v>105</v>
      </c>
      <c r="K134" s="45" t="s">
        <v>106</v>
      </c>
      <c r="L134" s="45" t="s">
        <v>107</v>
      </c>
      <c r="M134" s="45" t="s">
        <v>108</v>
      </c>
      <c r="N134" s="45" t="s">
        <v>109</v>
      </c>
      <c r="O134" s="45" t="s">
        <v>110</v>
      </c>
      <c r="P134" s="45" t="s">
        <v>111</v>
      </c>
      <c r="Q134" s="45" t="s">
        <v>112</v>
      </c>
      <c r="R134" s="45" t="s">
        <v>113</v>
      </c>
      <c r="S134" s="45" t="s">
        <v>114</v>
      </c>
      <c r="T134" s="45" t="s">
        <v>115</v>
      </c>
      <c r="U134" s="45" t="s">
        <v>116</v>
      </c>
      <c r="V134" s="45" t="s">
        <v>117</v>
      </c>
      <c r="W134" s="45" t="s">
        <v>118</v>
      </c>
      <c r="X134" s="45" t="s">
        <v>119</v>
      </c>
      <c r="Y134" s="45" t="s">
        <v>120</v>
      </c>
      <c r="Z134" s="45" t="s">
        <v>142</v>
      </c>
      <c r="AA134" s="45" t="s">
        <v>143</v>
      </c>
      <c r="AB134" s="45" t="s">
        <v>144</v>
      </c>
      <c r="AC134" s="45" t="s">
        <v>145</v>
      </c>
      <c r="AD134" s="45" t="s">
        <v>146</v>
      </c>
      <c r="AE134" s="45" t="s">
        <v>147</v>
      </c>
      <c r="AF134" s="45" t="s">
        <v>148</v>
      </c>
      <c r="AG134" s="45" t="s">
        <v>149</v>
      </c>
      <c r="AH134" s="45" t="s">
        <v>150</v>
      </c>
      <c r="AI134" s="45" t="s">
        <v>151</v>
      </c>
      <c r="AJ134" s="45" t="s">
        <v>152</v>
      </c>
      <c r="AK134" s="45" t="s">
        <v>173</v>
      </c>
      <c r="AL134" s="45" t="s">
        <v>174</v>
      </c>
      <c r="AM134" s="45" t="s">
        <v>175</v>
      </c>
      <c r="AN134" s="45" t="s">
        <v>176</v>
      </c>
      <c r="AO134" s="45" t="s">
        <v>177</v>
      </c>
      <c r="AP134" s="45" t="s">
        <v>178</v>
      </c>
      <c r="AQ134" s="45" t="s">
        <v>179</v>
      </c>
      <c r="AR134" s="45" t="s">
        <v>180</v>
      </c>
      <c r="AS134" s="45" t="s">
        <v>181</v>
      </c>
      <c r="AT134" s="45" t="s">
        <v>182</v>
      </c>
      <c r="AU134" s="45" t="s">
        <v>183</v>
      </c>
      <c r="AV134" s="269" t="s">
        <v>333</v>
      </c>
    </row>
    <row r="135" spans="1:48" s="9" customFormat="1" x14ac:dyDescent="0.2">
      <c r="A135" s="9" t="s">
        <v>135</v>
      </c>
      <c r="B135" s="106">
        <v>2006</v>
      </c>
      <c r="C135" s="107">
        <v>1</v>
      </c>
      <c r="D135" s="107">
        <v>1</v>
      </c>
      <c r="E135" s="107">
        <v>1</v>
      </c>
      <c r="F135" s="107">
        <v>1</v>
      </c>
      <c r="G135" s="107">
        <v>1</v>
      </c>
      <c r="H135" s="107">
        <v>1</v>
      </c>
      <c r="I135" s="107">
        <v>1</v>
      </c>
      <c r="J135" s="107"/>
      <c r="K135" s="107"/>
      <c r="L135" s="107"/>
      <c r="M135" s="107"/>
      <c r="N135" s="107"/>
      <c r="O135" s="107"/>
      <c r="P135" s="107"/>
      <c r="Q135" s="107"/>
      <c r="R135" s="107"/>
      <c r="S135" s="107"/>
      <c r="T135" s="107"/>
      <c r="U135" s="107"/>
      <c r="V135" s="107"/>
      <c r="W135" s="107"/>
      <c r="X135" s="107"/>
      <c r="Y135" s="107"/>
      <c r="Z135" s="107">
        <v>1</v>
      </c>
      <c r="AA135" s="107">
        <v>1</v>
      </c>
      <c r="AB135" s="107">
        <v>1</v>
      </c>
      <c r="AC135" s="107">
        <v>1</v>
      </c>
      <c r="AD135" s="107">
        <v>1</v>
      </c>
      <c r="AE135" s="107">
        <v>1</v>
      </c>
      <c r="AF135" s="107">
        <v>1</v>
      </c>
      <c r="AG135" s="107">
        <v>1</v>
      </c>
      <c r="AH135" s="107">
        <v>1</v>
      </c>
      <c r="AI135" s="107">
        <v>1</v>
      </c>
      <c r="AJ135" s="107">
        <v>1</v>
      </c>
      <c r="AK135" s="107"/>
      <c r="AL135" s="107"/>
      <c r="AM135" s="107"/>
      <c r="AN135" s="107"/>
      <c r="AO135" s="107"/>
      <c r="AP135" s="107"/>
      <c r="AQ135" s="107"/>
      <c r="AR135" s="107"/>
      <c r="AS135" s="107"/>
      <c r="AT135" s="107"/>
      <c r="AU135" s="107"/>
      <c r="AV135" s="107">
        <v>1</v>
      </c>
    </row>
    <row r="136" spans="1:48" s="9" customFormat="1" x14ac:dyDescent="0.2">
      <c r="A136" s="9" t="s">
        <v>135</v>
      </c>
      <c r="B136" s="106">
        <v>2007</v>
      </c>
      <c r="C136" s="107">
        <v>1.0386258363723755</v>
      </c>
      <c r="D136" s="107">
        <v>1.0273001194000244</v>
      </c>
      <c r="E136" s="107">
        <v>1.0110248327255249</v>
      </c>
      <c r="F136" s="107">
        <v>1.0558116436004639</v>
      </c>
      <c r="G136" s="107">
        <v>1.0046616792678833</v>
      </c>
      <c r="H136" s="107">
        <v>0.98372268676757813</v>
      </c>
      <c r="I136" s="107">
        <v>1.0338066816329956</v>
      </c>
      <c r="J136" s="107">
        <v>1.0964483022689819E-2</v>
      </c>
      <c r="K136" s="107">
        <v>3.7898585200309753E-2</v>
      </c>
      <c r="L136" s="107">
        <v>-2.6934102177619934E-2</v>
      </c>
      <c r="M136" s="107">
        <v>2.168992068618536E-3</v>
      </c>
      <c r="N136" s="107">
        <v>2.7680663391947746E-2</v>
      </c>
      <c r="O136" s="107">
        <v>4.1166241280734539E-3</v>
      </c>
      <c r="P136" s="107">
        <v>3.8853823207318783E-3</v>
      </c>
      <c r="Q136" s="107">
        <v>4.69236183562316E-5</v>
      </c>
      <c r="R136" s="107">
        <v>-2.3957051336765289E-2</v>
      </c>
      <c r="S136" s="107">
        <v>-4.0182334487326443E-5</v>
      </c>
      <c r="T136" s="107">
        <v>-1.6252446221187711E-3</v>
      </c>
      <c r="U136" s="107">
        <v>1.7345749074593186E-4</v>
      </c>
      <c r="V136" s="107">
        <v>-1.026251120492816E-3</v>
      </c>
      <c r="W136" s="107">
        <v>-4.5882965787313879E-4</v>
      </c>
      <c r="X136" s="107">
        <v>5.4309844970703125E-2</v>
      </c>
      <c r="Y136" s="107">
        <v>4.6508102677762508E-3</v>
      </c>
      <c r="Z136" s="107">
        <v>1.0233355760574341</v>
      </c>
      <c r="AA136" s="107">
        <v>1.0773494243621826</v>
      </c>
      <c r="AB136" s="107">
        <v>1.0202711820602417</v>
      </c>
      <c r="AC136" s="107">
        <v>1.0089396238327026</v>
      </c>
      <c r="AD136" s="107">
        <v>1.0023831129074097</v>
      </c>
      <c r="AE136" s="107">
        <v>1.055811882019043</v>
      </c>
      <c r="AF136" s="107">
        <v>1.0015844106674194</v>
      </c>
      <c r="AG136" s="107">
        <v>1.0053768157958984</v>
      </c>
      <c r="AH136" s="107">
        <v>0.90269523859024048</v>
      </c>
      <c r="AI136" s="107">
        <v>1.0389271974563599</v>
      </c>
      <c r="AJ136" s="107">
        <v>1.0069179534912109</v>
      </c>
      <c r="AK136" s="107">
        <v>2.306750975549221E-2</v>
      </c>
      <c r="AL136" s="107">
        <v>7.450384646654129E-2</v>
      </c>
      <c r="AM136" s="107">
        <v>2.0068410784006119E-2</v>
      </c>
      <c r="AN136" s="107">
        <v>8.8999401777982712E-3</v>
      </c>
      <c r="AO136" s="107">
        <v>2.3802199866622686E-3</v>
      </c>
      <c r="AP136" s="107">
        <v>5.4309997707605362E-2</v>
      </c>
      <c r="AQ136" s="107">
        <v>1.5831766650080681E-3</v>
      </c>
      <c r="AR136" s="107">
        <v>5.362403579056263E-3</v>
      </c>
      <c r="AS136" s="107">
        <v>-0.10237029194831848</v>
      </c>
      <c r="AT136" s="107">
        <v>3.818865492939949E-2</v>
      </c>
      <c r="AU136" s="107">
        <v>6.8940939381718636E-3</v>
      </c>
      <c r="AV136" s="107">
        <v>1.0773494243621826</v>
      </c>
    </row>
    <row r="137" spans="1:48" s="9" customFormat="1" x14ac:dyDescent="0.2">
      <c r="A137" s="9" t="s">
        <v>135</v>
      </c>
      <c r="B137" s="106">
        <v>2008</v>
      </c>
      <c r="C137" s="107">
        <v>1.0819779634475708</v>
      </c>
      <c r="D137" s="107">
        <v>0.95693230628967285</v>
      </c>
      <c r="E137" s="107">
        <v>1.1306735277175903</v>
      </c>
      <c r="F137" s="107">
        <v>0.85254216194152832</v>
      </c>
      <c r="G137" s="107">
        <v>1.0359519720077515</v>
      </c>
      <c r="H137" s="107">
        <v>1.2691195011138916</v>
      </c>
      <c r="I137" s="107">
        <v>1.0444287061691284</v>
      </c>
      <c r="J137" s="107">
        <v>0.11184896528720856</v>
      </c>
      <c r="K137" s="107">
        <v>4.089224711060524E-2</v>
      </c>
      <c r="L137" s="107">
        <v>7.0956714451313019E-2</v>
      </c>
      <c r="M137" s="107">
        <v>2.3446234408766031E-3</v>
      </c>
      <c r="N137" s="107">
        <v>2.2562123835086823E-2</v>
      </c>
      <c r="O137" s="107">
        <v>2.4019647389650345E-3</v>
      </c>
      <c r="P137" s="107">
        <v>7.2932923212647438E-3</v>
      </c>
      <c r="Q137" s="107">
        <v>6.2902425415813923E-3</v>
      </c>
      <c r="R137" s="107">
        <v>8.5231691598892212E-2</v>
      </c>
      <c r="S137" s="107">
        <v>1.077787164831534E-4</v>
      </c>
      <c r="T137" s="107">
        <v>-3.7665239069610834E-3</v>
      </c>
      <c r="U137" s="107">
        <v>3.1352490623248741E-5</v>
      </c>
      <c r="V137" s="107">
        <v>-1.220637233927846E-3</v>
      </c>
      <c r="W137" s="107">
        <v>-9.4269458204507828E-3</v>
      </c>
      <c r="X137" s="107">
        <v>-0.21384239196777344</v>
      </c>
      <c r="Y137" s="107">
        <v>3.0669977888464928E-2</v>
      </c>
      <c r="Z137" s="107">
        <v>1.0492676496505737</v>
      </c>
      <c r="AA137" s="107">
        <v>1.1449956893920898</v>
      </c>
      <c r="AB137" s="107">
        <v>1.0322401523590088</v>
      </c>
      <c r="AC137" s="107">
        <v>1.0261169672012329</v>
      </c>
      <c r="AD137" s="107">
        <v>0.94036853313446045</v>
      </c>
      <c r="AE137" s="107">
        <v>0.85254216194152832</v>
      </c>
      <c r="AF137" s="107">
        <v>1.0064769983291626</v>
      </c>
      <c r="AG137" s="107">
        <v>1.0179044008255005</v>
      </c>
      <c r="AH137" s="107">
        <v>0.9023669958114624</v>
      </c>
      <c r="AI137" s="107">
        <v>1.1221415996551514</v>
      </c>
      <c r="AJ137" s="107">
        <v>1.0702061653137207</v>
      </c>
      <c r="AK137" s="107">
        <v>2.5024974718689919E-2</v>
      </c>
      <c r="AL137" s="107">
        <v>6.0897134244441986E-2</v>
      </c>
      <c r="AM137" s="107">
        <v>1.1662860400974751E-2</v>
      </c>
      <c r="AN137" s="107">
        <v>1.6881804913282394E-2</v>
      </c>
      <c r="AO137" s="107">
        <v>-6.3863709568977356E-2</v>
      </c>
      <c r="AP137" s="107">
        <v>-0.21384264528751373</v>
      </c>
      <c r="AQ137" s="107">
        <v>4.8729055561125278E-3</v>
      </c>
      <c r="AR137" s="107">
        <v>1.2383644469082355E-2</v>
      </c>
      <c r="AS137" s="107">
        <v>-3.6367858410812914E-4</v>
      </c>
      <c r="AT137" s="107">
        <v>7.7050380408763885E-2</v>
      </c>
      <c r="AU137" s="107">
        <v>6.0957174748182297E-2</v>
      </c>
      <c r="AV137" s="107">
        <v>1.1449956893920898</v>
      </c>
    </row>
    <row r="138" spans="1:48" s="9" customFormat="1" x14ac:dyDescent="0.2">
      <c r="A138" s="9" t="s">
        <v>135</v>
      </c>
      <c r="B138" s="106">
        <v>2009</v>
      </c>
      <c r="C138" s="107">
        <v>1.0967448949813843</v>
      </c>
      <c r="D138" s="107">
        <v>1.0026562213897705</v>
      </c>
      <c r="E138" s="107">
        <v>1.0938394069671631</v>
      </c>
      <c r="F138" s="107">
        <v>0.93051260709762573</v>
      </c>
      <c r="G138" s="107">
        <v>1.0561048984527588</v>
      </c>
      <c r="H138" s="107">
        <v>1.1786457300186157</v>
      </c>
      <c r="I138" s="107">
        <v>1.0384809970855713</v>
      </c>
      <c r="J138" s="107">
        <v>-3.3119600266218185E-2</v>
      </c>
      <c r="K138" s="107">
        <v>1.3555745594203472E-2</v>
      </c>
      <c r="L138" s="107">
        <v>-4.6675346791744232E-2</v>
      </c>
      <c r="M138" s="107">
        <v>-2.4264096282422543E-3</v>
      </c>
      <c r="N138" s="107">
        <v>2.2909801453351974E-2</v>
      </c>
      <c r="O138" s="107">
        <v>1.7214270774275064E-3</v>
      </c>
      <c r="P138" s="107">
        <v>4.2266370728611946E-3</v>
      </c>
      <c r="Q138" s="107">
        <v>-1.2875710614025593E-2</v>
      </c>
      <c r="R138" s="107">
        <v>-3.5251926630735397E-2</v>
      </c>
      <c r="S138" s="107">
        <v>-2.247530734166503E-3</v>
      </c>
      <c r="T138" s="107">
        <v>6.0720945475623012E-4</v>
      </c>
      <c r="U138" s="107">
        <v>7.0810042416269425E-6</v>
      </c>
      <c r="V138" s="107">
        <v>-9.0108340373262763E-4</v>
      </c>
      <c r="W138" s="107">
        <v>-8.8890967890620232E-3</v>
      </c>
      <c r="X138" s="107">
        <v>8.7512969970703125E-2</v>
      </c>
      <c r="Y138" s="107">
        <v>1.9266694784164429E-2</v>
      </c>
      <c r="Z138" s="107">
        <v>1.0224591493606567</v>
      </c>
      <c r="AA138" s="107">
        <v>1.2182595729827881</v>
      </c>
      <c r="AB138" s="107">
        <v>1.0411614179611206</v>
      </c>
      <c r="AC138" s="107">
        <v>1.0363712310791016</v>
      </c>
      <c r="AD138" s="107">
        <v>1.0752254724502563</v>
      </c>
      <c r="AE138" s="107">
        <v>0.93051230907440186</v>
      </c>
      <c r="AF138" s="107">
        <v>1.0548286437988281</v>
      </c>
      <c r="AG138" s="107">
        <v>1.015936017036438</v>
      </c>
      <c r="AH138" s="107">
        <v>0.9023669958114624</v>
      </c>
      <c r="AI138" s="107">
        <v>1.1673387289047241</v>
      </c>
      <c r="AJ138" s="107">
        <v>1.1150668859481812</v>
      </c>
      <c r="AK138" s="107">
        <v>-2.5881757959723473E-2</v>
      </c>
      <c r="AL138" s="107">
        <v>6.2022410333156586E-2</v>
      </c>
      <c r="AM138" s="107">
        <v>8.6055044084787369E-3</v>
      </c>
      <c r="AN138" s="107">
        <v>9.9437031894922256E-3</v>
      </c>
      <c r="AO138" s="107">
        <v>0.1340138167142868</v>
      </c>
      <c r="AP138" s="107">
        <v>8.7512612342834473E-2</v>
      </c>
      <c r="AQ138" s="107">
        <v>4.6922259032726288E-2</v>
      </c>
      <c r="AR138" s="107">
        <v>-1.9356572302058339E-3</v>
      </c>
      <c r="AS138" s="107">
        <v>0</v>
      </c>
      <c r="AT138" s="107">
        <v>3.9487548172473907E-2</v>
      </c>
      <c r="AU138" s="107">
        <v>4.1063100099563599E-2</v>
      </c>
      <c r="AV138" s="107">
        <v>1.2182595729827881</v>
      </c>
    </row>
    <row r="139" spans="1:48" s="9" customFormat="1" x14ac:dyDescent="0.2">
      <c r="A139" s="9" t="s">
        <v>135</v>
      </c>
      <c r="B139" s="106">
        <v>2010</v>
      </c>
      <c r="C139" s="107">
        <v>1.1183083057403564</v>
      </c>
      <c r="D139" s="107">
        <v>1.0701069831848145</v>
      </c>
      <c r="E139" s="107">
        <v>1.0450433492660522</v>
      </c>
      <c r="F139" s="107">
        <v>1.0910307168960571</v>
      </c>
      <c r="G139" s="107">
        <v>1.052839994430542</v>
      </c>
      <c r="H139" s="107">
        <v>1.0250015258789063</v>
      </c>
      <c r="I139" s="107">
        <v>1.0621825456619263</v>
      </c>
      <c r="J139" s="107">
        <v>-4.563550278544426E-2</v>
      </c>
      <c r="K139" s="107">
        <v>1.9470471888780594E-2</v>
      </c>
      <c r="L139" s="107">
        <v>-6.5105974674224854E-2</v>
      </c>
      <c r="M139" s="107">
        <v>1.5934349503368139E-3</v>
      </c>
      <c r="N139" s="107">
        <v>-1.6080803106888197E-5</v>
      </c>
      <c r="O139" s="107">
        <v>2.9167004395276308E-3</v>
      </c>
      <c r="P139" s="107">
        <v>3.2512517645955086E-3</v>
      </c>
      <c r="Q139" s="107">
        <v>1.1725165881216526E-2</v>
      </c>
      <c r="R139" s="107">
        <v>-6.5807156264781952E-2</v>
      </c>
      <c r="S139" s="107">
        <v>-2.7438360848464072E-4</v>
      </c>
      <c r="T139" s="107">
        <v>7.1805436164140701E-4</v>
      </c>
      <c r="U139" s="107">
        <v>-6.3618576859880704E-6</v>
      </c>
      <c r="V139" s="107">
        <v>-1.1841802624985576E-3</v>
      </c>
      <c r="W139" s="107">
        <v>1.4480535173788667E-3</v>
      </c>
      <c r="X139" s="107">
        <v>0.15914249420166016</v>
      </c>
      <c r="Y139" s="107">
        <v>-3.0962876044213772E-3</v>
      </c>
      <c r="Z139" s="107">
        <v>1.0400665998458862</v>
      </c>
      <c r="AA139" s="107">
        <v>1.2182595729827881</v>
      </c>
      <c r="AB139" s="107">
        <v>1.0560159683227539</v>
      </c>
      <c r="AC139" s="107">
        <v>1.0441075563430786</v>
      </c>
      <c r="AD139" s="107">
        <v>0.95389604568481445</v>
      </c>
      <c r="AE139" s="107">
        <v>1.0910303592681885</v>
      </c>
      <c r="AF139" s="107">
        <v>1.0603570938110352</v>
      </c>
      <c r="AG139" s="107">
        <v>1.013857364654541</v>
      </c>
      <c r="AH139" s="107">
        <v>0.90269523859024048</v>
      </c>
      <c r="AI139" s="107">
        <v>1.2168629169464111</v>
      </c>
      <c r="AJ139" s="107">
        <v>1.1054103374481201</v>
      </c>
      <c r="AK139" s="107">
        <v>1.7074057832360268E-2</v>
      </c>
      <c r="AL139" s="107">
        <v>0</v>
      </c>
      <c r="AM139" s="107">
        <v>1.4166501350700855E-2</v>
      </c>
      <c r="AN139" s="107">
        <v>7.4371322989463806E-3</v>
      </c>
      <c r="AO139" s="107">
        <v>-0.11973097920417786</v>
      </c>
      <c r="AP139" s="107">
        <v>0.15914253890514374</v>
      </c>
      <c r="AQ139" s="107">
        <v>5.2273529581725597E-3</v>
      </c>
      <c r="AR139" s="107">
        <v>-2.048115711659193E-3</v>
      </c>
      <c r="AS139" s="107">
        <v>3.6367858410812914E-4</v>
      </c>
      <c r="AT139" s="107">
        <v>4.1549626737833023E-2</v>
      </c>
      <c r="AU139" s="107">
        <v>-8.69776401668787E-3</v>
      </c>
      <c r="AV139" s="107">
        <v>1.1869457960128784</v>
      </c>
    </row>
    <row r="140" spans="1:48" s="9" customFormat="1" x14ac:dyDescent="0.2">
      <c r="A140" s="9" t="s">
        <v>135</v>
      </c>
      <c r="B140" s="106">
        <v>2011</v>
      </c>
      <c r="C140" s="107">
        <v>1.1345813274383545</v>
      </c>
      <c r="D140" s="107">
        <v>1.12729811668396</v>
      </c>
      <c r="E140" s="107">
        <v>1.0064606666564941</v>
      </c>
      <c r="F140" s="107">
        <v>1.1903514862060547</v>
      </c>
      <c r="G140" s="107">
        <v>1.0786030292510986</v>
      </c>
      <c r="H140" s="107">
        <v>0.9531480073928833</v>
      </c>
      <c r="I140" s="107">
        <v>1.0518988370895386</v>
      </c>
      <c r="J140" s="107">
        <v>-3.7618443369865417E-2</v>
      </c>
      <c r="K140" s="107">
        <v>1.4446603134274483E-2</v>
      </c>
      <c r="L140" s="107">
        <v>-5.2065044641494751E-2</v>
      </c>
      <c r="M140" s="107">
        <v>-7.7603443060070276E-4</v>
      </c>
      <c r="N140" s="107">
        <v>-4.1883133235387504E-5</v>
      </c>
      <c r="O140" s="107">
        <v>-1.4531979104503989E-3</v>
      </c>
      <c r="P140" s="107">
        <v>5.1499549299478531E-3</v>
      </c>
      <c r="Q140" s="107">
        <v>1.1567763984203339E-2</v>
      </c>
      <c r="R140" s="107">
        <v>-3.901822492480278E-2</v>
      </c>
      <c r="S140" s="107">
        <v>5.1917135715484619E-4</v>
      </c>
      <c r="T140" s="107">
        <v>3.3383250702172518E-3</v>
      </c>
      <c r="U140" s="107">
        <v>-2.2140873625176027E-5</v>
      </c>
      <c r="V140" s="107">
        <v>-8.6529244435951114E-4</v>
      </c>
      <c r="W140" s="107">
        <v>-1.601688377559185E-2</v>
      </c>
      <c r="X140" s="107">
        <v>8.7125778198242188E-2</v>
      </c>
      <c r="Y140" s="107">
        <v>2.4175480008125305E-2</v>
      </c>
      <c r="Z140" s="107">
        <v>1.031737208366394</v>
      </c>
      <c r="AA140" s="107">
        <v>1.2182595729827881</v>
      </c>
      <c r="AB140" s="107">
        <v>1.0478059053421021</v>
      </c>
      <c r="AC140" s="107">
        <v>1.0564566850662231</v>
      </c>
      <c r="AD140" s="107">
        <v>0.83857220411300659</v>
      </c>
      <c r="AE140" s="107">
        <v>1.1903512477874756</v>
      </c>
      <c r="AF140" s="107">
        <v>1.0501819849014282</v>
      </c>
      <c r="AG140" s="107">
        <v>1.00236976146698</v>
      </c>
      <c r="AH140" s="107">
        <v>0.91874545812606812</v>
      </c>
      <c r="AI140" s="107">
        <v>1.2713834047317505</v>
      </c>
      <c r="AJ140" s="107">
        <v>1.203008770942688</v>
      </c>
      <c r="AK140" s="107">
        <v>-8.0407010391354561E-3</v>
      </c>
      <c r="AL140" s="107">
        <v>0</v>
      </c>
      <c r="AM140" s="107">
        <v>-7.8049777075648308E-3</v>
      </c>
      <c r="AN140" s="107">
        <v>1.1758086271584034E-2</v>
      </c>
      <c r="AO140" s="107">
        <v>-0.12885399162769318</v>
      </c>
      <c r="AP140" s="107">
        <v>8.7125889956951141E-2</v>
      </c>
      <c r="AQ140" s="107">
        <v>-9.6423141658306122E-3</v>
      </c>
      <c r="AR140" s="107">
        <v>-1.1395248584449291E-2</v>
      </c>
      <c r="AS140" s="107">
        <v>1.7624102532863617E-2</v>
      </c>
      <c r="AT140" s="107">
        <v>4.3829452246427536E-2</v>
      </c>
      <c r="AU140" s="107">
        <v>8.4609135985374451E-2</v>
      </c>
      <c r="AV140" s="107">
        <v>1.2151244878768921</v>
      </c>
    </row>
    <row r="141" spans="1:48" s="9" customFormat="1" x14ac:dyDescent="0.2">
      <c r="A141" s="9" t="s">
        <v>135</v>
      </c>
      <c r="B141" s="106">
        <v>2012</v>
      </c>
      <c r="C141" s="107">
        <v>1.1489900350570679</v>
      </c>
      <c r="D141" s="107">
        <v>1.2325032949447632</v>
      </c>
      <c r="E141" s="107">
        <v>0.93224084377288818</v>
      </c>
      <c r="F141" s="107">
        <v>1.4451024532318115</v>
      </c>
      <c r="G141" s="107">
        <v>1.0780504941940308</v>
      </c>
      <c r="H141" s="107">
        <v>0.79509234428405762</v>
      </c>
      <c r="I141" s="107">
        <v>1.0658035278320313</v>
      </c>
      <c r="J141" s="107">
        <v>-7.6603971421718597E-2</v>
      </c>
      <c r="K141" s="107">
        <v>1.2619622051715851E-2</v>
      </c>
      <c r="L141" s="107">
        <v>-8.9223593473434448E-2</v>
      </c>
      <c r="M141" s="107">
        <v>-1.0754744289442897E-3</v>
      </c>
      <c r="N141" s="107">
        <v>-3.0759554647374898E-5</v>
      </c>
      <c r="O141" s="107">
        <v>3.7252111360430717E-3</v>
      </c>
      <c r="P141" s="107">
        <v>4.3154959566891193E-3</v>
      </c>
      <c r="Q141" s="107">
        <v>5.685148760676384E-3</v>
      </c>
      <c r="R141" s="107">
        <v>-8.8853567838668823E-2</v>
      </c>
      <c r="S141" s="107">
        <v>-4.714394744951278E-4</v>
      </c>
      <c r="T141" s="107">
        <v>3.7016267888247967E-3</v>
      </c>
      <c r="U141" s="107">
        <v>-1.2729820446111262E-4</v>
      </c>
      <c r="V141" s="107">
        <v>-1.2169318506494164E-3</v>
      </c>
      <c r="W141" s="107">
        <v>-2.2559792269021273E-3</v>
      </c>
      <c r="X141" s="107">
        <v>0.19393157958984375</v>
      </c>
      <c r="Y141" s="107">
        <v>-5.1243638154119253E-4</v>
      </c>
      <c r="Z141" s="107">
        <v>1.019981861114502</v>
      </c>
      <c r="AA141" s="107">
        <v>1.2182595729827881</v>
      </c>
      <c r="AB141" s="107">
        <v>1.0670708417892456</v>
      </c>
      <c r="AC141" s="107">
        <v>1.0670963525772095</v>
      </c>
      <c r="AD141" s="107">
        <v>0.77674096822738647</v>
      </c>
      <c r="AE141" s="107">
        <v>1.4451022148132324</v>
      </c>
      <c r="AF141" s="107">
        <v>1.0588512420654297</v>
      </c>
      <c r="AG141" s="107">
        <v>0.98861795663833618</v>
      </c>
      <c r="AH141" s="107">
        <v>0.97588241100311279</v>
      </c>
      <c r="AI141" s="107">
        <v>1.3363534212112427</v>
      </c>
      <c r="AJ141" s="107">
        <v>1.2175638675689697</v>
      </c>
      <c r="AK141" s="107">
        <v>-1.1459192261099815E-2</v>
      </c>
      <c r="AL141" s="107">
        <v>0</v>
      </c>
      <c r="AM141" s="107">
        <v>1.8218977376818657E-2</v>
      </c>
      <c r="AN141" s="107">
        <v>1.0020678862929344E-2</v>
      </c>
      <c r="AO141" s="107">
        <v>-7.6593779027462006E-2</v>
      </c>
      <c r="AP141" s="107">
        <v>0.19393159449100494</v>
      </c>
      <c r="AQ141" s="107">
        <v>8.2210982218384743E-3</v>
      </c>
      <c r="AR141" s="107">
        <v>-1.3814262114465237E-2</v>
      </c>
      <c r="AS141" s="107">
        <v>6.0333020985126495E-2</v>
      </c>
      <c r="AT141" s="107">
        <v>4.983893409371376E-2</v>
      </c>
      <c r="AU141" s="107">
        <v>1.2026299722492695E-2</v>
      </c>
      <c r="AV141" s="107">
        <v>1.0662665367126465</v>
      </c>
    </row>
    <row r="142" spans="1:48" s="9" customFormat="1" x14ac:dyDescent="0.2">
      <c r="A142" s="9" t="s">
        <v>135</v>
      </c>
      <c r="B142" s="106">
        <v>2013</v>
      </c>
      <c r="C142" s="107">
        <v>1.1363428831100464</v>
      </c>
      <c r="D142" s="107">
        <v>1.2238916158676147</v>
      </c>
      <c r="E142" s="107">
        <v>0.928466796875</v>
      </c>
      <c r="F142" s="107">
        <v>1.4094488620758057</v>
      </c>
      <c r="G142" s="107">
        <v>1.0843750238418579</v>
      </c>
      <c r="H142" s="107">
        <v>0.80623197555541992</v>
      </c>
      <c r="I142" s="107">
        <v>1.047924280166626</v>
      </c>
      <c r="J142" s="107">
        <v>-4.0565500967204571E-3</v>
      </c>
      <c r="K142" s="107">
        <v>-1.1068230494856834E-2</v>
      </c>
      <c r="L142" s="107">
        <v>7.0116803981363773E-3</v>
      </c>
      <c r="M142" s="107">
        <v>-2.3737528827041388E-3</v>
      </c>
      <c r="N142" s="107">
        <v>8.6678546722396277E-6</v>
      </c>
      <c r="O142" s="107">
        <v>4.2456029914319515E-3</v>
      </c>
      <c r="P142" s="107">
        <v>2.2168653085827827E-3</v>
      </c>
      <c r="Q142" s="107">
        <v>-1.516561396420002E-2</v>
      </c>
      <c r="R142" s="107">
        <v>1.035241037607193E-2</v>
      </c>
      <c r="S142" s="107">
        <v>-5.8977730805054307E-4</v>
      </c>
      <c r="T142" s="107">
        <v>1.6024227952584624E-3</v>
      </c>
      <c r="U142" s="107">
        <v>-4.3395998545747716E-6</v>
      </c>
      <c r="V142" s="107">
        <v>-8.1677851267158985E-4</v>
      </c>
      <c r="W142" s="107">
        <v>-3.5322571638971567E-3</v>
      </c>
      <c r="X142" s="107">
        <v>-2.4981498718261719E-2</v>
      </c>
      <c r="Y142" s="107">
        <v>5.8494745753705502E-3</v>
      </c>
      <c r="Z142" s="107">
        <v>0.99412131309509277</v>
      </c>
      <c r="AA142" s="107">
        <v>1.2182595729827881</v>
      </c>
      <c r="AB142" s="107">
        <v>1.0901013612747192</v>
      </c>
      <c r="AC142" s="107">
        <v>1.0727629661560059</v>
      </c>
      <c r="AD142" s="107">
        <v>0.94433039426803589</v>
      </c>
      <c r="AE142" s="107">
        <v>1.4094491004943848</v>
      </c>
      <c r="AF142" s="107">
        <v>1.0715982913970947</v>
      </c>
      <c r="AG142" s="107">
        <v>0.98150020837783813</v>
      </c>
      <c r="AH142" s="107">
        <v>0.97307521104812622</v>
      </c>
      <c r="AI142" s="107">
        <v>1.3863275051116943</v>
      </c>
      <c r="AJ142" s="107">
        <v>1.2414646148681641</v>
      </c>
      <c r="AK142" s="107">
        <v>-2.5680849328637123E-2</v>
      </c>
      <c r="AL142" s="107">
        <v>0</v>
      </c>
      <c r="AM142" s="107">
        <v>2.1353371441364288E-2</v>
      </c>
      <c r="AN142" s="107">
        <v>5.2962466143071651E-3</v>
      </c>
      <c r="AO142" s="107">
        <v>0.1953691840171814</v>
      </c>
      <c r="AP142" s="107">
        <v>-2.4981170892715454E-2</v>
      </c>
      <c r="AQ142" s="107">
        <v>1.1966639198362827E-2</v>
      </c>
      <c r="AR142" s="107">
        <v>-7.2257351130247116E-3</v>
      </c>
      <c r="AS142" s="107">
        <v>-2.8807434719055891E-3</v>
      </c>
      <c r="AT142" s="107">
        <v>3.67136150598526E-2</v>
      </c>
      <c r="AU142" s="107">
        <v>1.9439764320850372E-2</v>
      </c>
      <c r="AV142" s="107">
        <v>1.1672847270965576</v>
      </c>
    </row>
    <row r="143" spans="1:48" s="9" customFormat="1" x14ac:dyDescent="0.2">
      <c r="A143" s="9" t="s">
        <v>135</v>
      </c>
      <c r="B143" s="106">
        <v>2014</v>
      </c>
      <c r="C143" s="107">
        <v>1.1402770280838013</v>
      </c>
      <c r="D143" s="107">
        <v>1.2060445547103882</v>
      </c>
      <c r="E143" s="107">
        <v>0.94546830654144287</v>
      </c>
      <c r="F143" s="107">
        <v>1.3501049280166626</v>
      </c>
      <c r="G143" s="107">
        <v>1.0984861850738525</v>
      </c>
      <c r="H143" s="107">
        <v>0.84458392858505249</v>
      </c>
      <c r="I143" s="107">
        <v>1.0380440950393677</v>
      </c>
      <c r="J143" s="107">
        <v>1.814577542245388E-2</v>
      </c>
      <c r="K143" s="107">
        <v>3.4561462234705687E-3</v>
      </c>
      <c r="L143" s="107">
        <v>1.4689629897475243E-2</v>
      </c>
      <c r="M143" s="107">
        <v>-2.5965017266571522E-3</v>
      </c>
      <c r="N143" s="107">
        <v>-1.8371065380051732E-5</v>
      </c>
      <c r="O143" s="107">
        <v>3.9346683770418167E-3</v>
      </c>
      <c r="P143" s="107">
        <v>1.7928802408277988E-3</v>
      </c>
      <c r="Q143" s="107">
        <v>3.4347031032666564E-4</v>
      </c>
      <c r="R143" s="107">
        <v>2.1429922431707382E-2</v>
      </c>
      <c r="S143" s="107">
        <v>1.2579247122630477E-3</v>
      </c>
      <c r="T143" s="107">
        <v>-3.1560237985104322E-3</v>
      </c>
      <c r="U143" s="107">
        <v>1.5574152348563075E-4</v>
      </c>
      <c r="V143" s="107">
        <v>-1.2852306244894862E-3</v>
      </c>
      <c r="W143" s="107">
        <v>-3.7127046380192041E-3</v>
      </c>
      <c r="X143" s="107">
        <v>-4.3016433715820313E-2</v>
      </c>
      <c r="Y143" s="107">
        <v>1.2929228134453297E-2</v>
      </c>
      <c r="Z143" s="107">
        <v>0.96649855375289917</v>
      </c>
      <c r="AA143" s="107">
        <v>1.2182595729827881</v>
      </c>
      <c r="AB143" s="107">
        <v>1.1117129325866699</v>
      </c>
      <c r="AC143" s="107">
        <v>1.0772619247436523</v>
      </c>
      <c r="AD143" s="107">
        <v>0.94420331716537476</v>
      </c>
      <c r="AE143" s="107">
        <v>1.3501044511795044</v>
      </c>
      <c r="AF143" s="107">
        <v>1.0431301593780518</v>
      </c>
      <c r="AG143" s="107">
        <v>0.99362689256668091</v>
      </c>
      <c r="AH143" s="107">
        <v>0.89384490251541138</v>
      </c>
      <c r="AI143" s="107">
        <v>1.4844931364059448</v>
      </c>
      <c r="AJ143" s="107">
        <v>1.2642191648483276</v>
      </c>
      <c r="AK143" s="107">
        <v>-2.81794723123312E-2</v>
      </c>
      <c r="AL143" s="107">
        <v>0</v>
      </c>
      <c r="AM143" s="107">
        <v>1.963137648999691E-2</v>
      </c>
      <c r="AN143" s="107">
        <v>4.1849841363728046E-3</v>
      </c>
      <c r="AO143" s="107">
        <v>-1.3460620539262891E-4</v>
      </c>
      <c r="AP143" s="107">
        <v>-4.3016988784074783E-2</v>
      </c>
      <c r="AQ143" s="107">
        <v>-2.6925317943096161E-2</v>
      </c>
      <c r="AR143" s="107">
        <v>1.2279555201530457E-2</v>
      </c>
      <c r="AS143" s="107">
        <v>-8.4929116070270538E-2</v>
      </c>
      <c r="AT143" s="107">
        <v>6.8415261805057526E-2</v>
      </c>
      <c r="AU143" s="107">
        <v>1.816282607614994E-2</v>
      </c>
      <c r="AV143" s="107">
        <v>1.2106462717056274</v>
      </c>
    </row>
    <row r="144" spans="1:48" s="9" customFormat="1" x14ac:dyDescent="0.2">
      <c r="A144" s="9" t="s">
        <v>135</v>
      </c>
      <c r="B144" s="106">
        <v>2015</v>
      </c>
      <c r="C144" s="107">
        <v>1.1698141098022461</v>
      </c>
      <c r="D144" s="107">
        <v>1.2243514060974121</v>
      </c>
      <c r="E144" s="107">
        <v>0.95545607805252075</v>
      </c>
      <c r="F144" s="107">
        <v>1.3582462072372437</v>
      </c>
      <c r="G144" s="107">
        <v>1.1238681077957153</v>
      </c>
      <c r="H144" s="107">
        <v>0.86126804351806641</v>
      </c>
      <c r="I144" s="107">
        <v>1.0408821105957031</v>
      </c>
      <c r="J144" s="107">
        <v>1.0508413426578045E-2</v>
      </c>
      <c r="K144" s="107">
        <v>2.5573614984750748E-2</v>
      </c>
      <c r="L144" s="107">
        <v>-1.5065201558172703E-2</v>
      </c>
      <c r="M144" s="107">
        <v>1.7014616169035435E-3</v>
      </c>
      <c r="N144" s="107">
        <v>-3.845210449071601E-5</v>
      </c>
      <c r="O144" s="107">
        <v>3.834007540717721E-3</v>
      </c>
      <c r="P144" s="107">
        <v>5.8253812603652477E-3</v>
      </c>
      <c r="Q144" s="107">
        <v>1.4251216314733028E-2</v>
      </c>
      <c r="R144" s="107">
        <v>-2.6154660154134035E-3</v>
      </c>
      <c r="S144" s="107">
        <v>-2.1188418031670153E-4</v>
      </c>
      <c r="T144" s="107">
        <v>5.6794972624629736E-4</v>
      </c>
      <c r="U144" s="107">
        <v>2.194916532971547E-6</v>
      </c>
      <c r="V144" s="107">
        <v>-1.2588219251483679E-3</v>
      </c>
      <c r="W144" s="107">
        <v>-1.1549173854291439E-2</v>
      </c>
      <c r="X144" s="107">
        <v>6.011962890625E-3</v>
      </c>
      <c r="Y144" s="107">
        <v>2.2843357175588608E-2</v>
      </c>
      <c r="Z144" s="107">
        <v>0.98437607288360596</v>
      </c>
      <c r="AA144" s="107">
        <v>1.2182595729827881</v>
      </c>
      <c r="AB144" s="107">
        <v>1.1333382129669189</v>
      </c>
      <c r="AC144" s="107">
        <v>1.0922549962997437</v>
      </c>
      <c r="AD144" s="107">
        <v>0.77089482545852661</v>
      </c>
      <c r="AE144" s="107">
        <v>1.3582463264465332</v>
      </c>
      <c r="AF144" s="107">
        <v>1.0481605529785156</v>
      </c>
      <c r="AG144" s="107">
        <v>0.99145627021789551</v>
      </c>
      <c r="AH144" s="107">
        <v>0.89405012130737305</v>
      </c>
      <c r="AI144" s="107">
        <v>1.5856611728668213</v>
      </c>
      <c r="AJ144" s="107">
        <v>1.3344001770019531</v>
      </c>
      <c r="AK144" s="107">
        <v>1.8328214064240456E-2</v>
      </c>
      <c r="AL144" s="107">
        <v>0</v>
      </c>
      <c r="AM144" s="107">
        <v>1.926543191075325E-2</v>
      </c>
      <c r="AN144" s="107">
        <v>1.3821849599480629E-2</v>
      </c>
      <c r="AO144" s="107">
        <v>-0.2027895599603653</v>
      </c>
      <c r="AP144" s="107">
        <v>6.0124322772026062E-3</v>
      </c>
      <c r="AQ144" s="107">
        <v>4.8107649199664593E-3</v>
      </c>
      <c r="AR144" s="107">
        <v>-2.1869535557925701E-3</v>
      </c>
      <c r="AS144" s="107">
        <v>2.2958430054131895E-4</v>
      </c>
      <c r="AT144" s="107">
        <v>6.5928056836128235E-2</v>
      </c>
      <c r="AU144" s="107">
        <v>5.402718111872673E-2</v>
      </c>
      <c r="AV144" s="107">
        <v>1.0471264123916626</v>
      </c>
    </row>
    <row r="145" spans="1:48" s="9" customFormat="1" x14ac:dyDescent="0.2">
      <c r="A145" s="9" t="s">
        <v>135</v>
      </c>
      <c r="B145" s="106">
        <v>2016</v>
      </c>
      <c r="C145" s="107">
        <v>1.1789606809616089</v>
      </c>
      <c r="D145" s="107">
        <v>1.2644709348678589</v>
      </c>
      <c r="E145" s="107">
        <v>0.93237459659576416</v>
      </c>
      <c r="F145" s="107">
        <v>1.4318684339523315</v>
      </c>
      <c r="G145" s="107">
        <v>1.1397114992141724</v>
      </c>
      <c r="H145" s="107">
        <v>0.82337218523025513</v>
      </c>
      <c r="I145" s="107">
        <v>1.034437894821167</v>
      </c>
      <c r="J145" s="107">
        <v>-2.4454150348901749E-2</v>
      </c>
      <c r="K145" s="107">
        <v>7.788404356688261E-3</v>
      </c>
      <c r="L145" s="107">
        <v>-3.2242555171251297E-2</v>
      </c>
      <c r="M145" s="107">
        <v>-5.4689892567694187E-4</v>
      </c>
      <c r="N145" s="107">
        <v>-1.973606458705035E-6</v>
      </c>
      <c r="O145" s="107">
        <v>4.2339419014751911E-3</v>
      </c>
      <c r="P145" s="107">
        <v>3.6336909979581833E-3</v>
      </c>
      <c r="Q145" s="107">
        <v>4.6964403009042144E-4</v>
      </c>
      <c r="R145" s="107">
        <v>-2.4719085544347763E-2</v>
      </c>
      <c r="S145" s="107">
        <v>-2.2420818277169019E-4</v>
      </c>
      <c r="T145" s="107">
        <v>-2.5616963393986225E-3</v>
      </c>
      <c r="U145" s="107">
        <v>-2.2277450625551865E-5</v>
      </c>
      <c r="V145" s="107">
        <v>-5.181751330383122E-4</v>
      </c>
      <c r="W145" s="107">
        <v>-4.1971113532781601E-3</v>
      </c>
      <c r="X145" s="107">
        <v>5.2785873413085938E-2</v>
      </c>
      <c r="Y145" s="107">
        <v>1.3998742215335369E-2</v>
      </c>
      <c r="Z145" s="107">
        <v>0.97850406169891357</v>
      </c>
      <c r="AA145" s="107">
        <v>1.2182595729827881</v>
      </c>
      <c r="AB145" s="107">
        <v>1.157896876335144</v>
      </c>
      <c r="AC145" s="107">
        <v>1.1018036603927612</v>
      </c>
      <c r="AD145" s="107">
        <v>0.76491963863372803</v>
      </c>
      <c r="AE145" s="107">
        <v>1.4318678379058838</v>
      </c>
      <c r="AF145" s="107">
        <v>1.051695704460144</v>
      </c>
      <c r="AG145" s="107">
        <v>1.0005648136138916</v>
      </c>
      <c r="AH145" s="107">
        <v>0.89647203683853149</v>
      </c>
      <c r="AI145" s="107">
        <v>1.6379913091659546</v>
      </c>
      <c r="AJ145" s="107">
        <v>1.3543357849121094</v>
      </c>
      <c r="AK145" s="107">
        <v>-5.9830537065863609E-3</v>
      </c>
      <c r="AL145" s="107">
        <v>0</v>
      </c>
      <c r="AM145" s="107">
        <v>2.1437877789139748E-2</v>
      </c>
      <c r="AN145" s="107">
        <v>8.7041174992918968E-3</v>
      </c>
      <c r="AO145" s="107">
        <v>-7.7811633236706257E-3</v>
      </c>
      <c r="AP145" s="107">
        <v>5.2785404026508331E-2</v>
      </c>
      <c r="AQ145" s="107">
        <v>3.3670105040073395E-3</v>
      </c>
      <c r="AR145" s="107">
        <v>9.1450959444046021E-3</v>
      </c>
      <c r="AS145" s="107">
        <v>2.7052855584770441E-3</v>
      </c>
      <c r="AT145" s="107">
        <v>3.2469231635332108E-2</v>
      </c>
      <c r="AU145" s="107">
        <v>1.4829265885055065E-2</v>
      </c>
      <c r="AV145" s="107">
        <v>1.1792392730712891</v>
      </c>
    </row>
    <row r="146" spans="1:48" s="9" customFormat="1" x14ac:dyDescent="0.2">
      <c r="A146" s="9" t="s">
        <v>135</v>
      </c>
      <c r="B146" s="106">
        <v>2017</v>
      </c>
      <c r="C146" s="107">
        <v>1.197895884513855</v>
      </c>
      <c r="D146" s="107">
        <v>1.2924317121505737</v>
      </c>
      <c r="E146" s="107">
        <v>0.92685425281524658</v>
      </c>
      <c r="F146" s="107">
        <v>1.4852869510650635</v>
      </c>
      <c r="G146" s="107">
        <v>1.1427925825119019</v>
      </c>
      <c r="H146" s="107">
        <v>0.80650806427001953</v>
      </c>
      <c r="I146" s="107">
        <v>1.0482181310653687</v>
      </c>
      <c r="J146" s="107">
        <v>-5.9383325278759003E-3</v>
      </c>
      <c r="K146" s="107">
        <v>1.59333236515522E-2</v>
      </c>
      <c r="L146" s="107">
        <v>-2.1871656179428101E-2</v>
      </c>
      <c r="M146" s="107">
        <v>1.6790791414678097E-3</v>
      </c>
      <c r="N146" s="107">
        <v>-1.3412772204901557E-5</v>
      </c>
      <c r="O146" s="107">
        <v>4.2478251270949841E-3</v>
      </c>
      <c r="P146" s="107">
        <v>7.0741078816354275E-3</v>
      </c>
      <c r="Q146" s="107">
        <v>2.9457246419042349E-3</v>
      </c>
      <c r="R146" s="107">
        <v>-2.090892568230629E-2</v>
      </c>
      <c r="S146" s="107">
        <v>3.5155515070073307E-4</v>
      </c>
      <c r="T146" s="107">
        <v>-1.2955763377249241E-3</v>
      </c>
      <c r="U146" s="107">
        <v>-8.8245309598278254E-5</v>
      </c>
      <c r="V146" s="107">
        <v>-6.6420558141544461E-4</v>
      </c>
      <c r="W146" s="107">
        <v>7.337418501265347E-4</v>
      </c>
      <c r="X146" s="107">
        <v>3.6627769470214844E-2</v>
      </c>
      <c r="Y146" s="107">
        <v>2.6997765526175499E-3</v>
      </c>
      <c r="Z146" s="107">
        <v>0.99661517143249512</v>
      </c>
      <c r="AA146" s="107">
        <v>1.2182595729827881</v>
      </c>
      <c r="AB146" s="107">
        <v>1.1832059621810913</v>
      </c>
      <c r="AC146" s="107">
        <v>1.1207013130187988</v>
      </c>
      <c r="AD146" s="107">
        <v>0.72640848159790039</v>
      </c>
      <c r="AE146" s="107">
        <v>1.4852875471115112</v>
      </c>
      <c r="AF146" s="107">
        <v>1.0440076589584351</v>
      </c>
      <c r="AG146" s="107">
        <v>1.0058718919754028</v>
      </c>
      <c r="AH146" s="107">
        <v>0.94650948047637939</v>
      </c>
      <c r="AI146" s="107">
        <v>1.694929838180542</v>
      </c>
      <c r="AJ146" s="107">
        <v>1.3608877658843994</v>
      </c>
      <c r="AK146" s="107">
        <v>1.8339777365326881E-2</v>
      </c>
      <c r="AL146" s="107">
        <v>0</v>
      </c>
      <c r="AM146" s="107">
        <v>2.1622337400913239E-2</v>
      </c>
      <c r="AN146" s="107">
        <v>1.7006086185574532E-2</v>
      </c>
      <c r="AO146" s="107">
        <v>-5.1658246666193008E-2</v>
      </c>
      <c r="AP146" s="107">
        <v>3.6628589034080505E-2</v>
      </c>
      <c r="AQ146" s="107">
        <v>-7.3370230384171009E-3</v>
      </c>
      <c r="AR146" s="107">
        <v>5.2901045419275761E-3</v>
      </c>
      <c r="AS146" s="107">
        <v>5.4313860833644867E-2</v>
      </c>
      <c r="AT146" s="107">
        <v>3.4170642495155334E-2</v>
      </c>
      <c r="AU146" s="107">
        <v>4.8261526972055435E-3</v>
      </c>
      <c r="AV146" s="107">
        <v>1.1428345441818237</v>
      </c>
    </row>
    <row r="147" spans="1:48" s="9" customFormat="1" x14ac:dyDescent="0.2">
      <c r="A147" s="9" t="s">
        <v>135</v>
      </c>
      <c r="B147" s="106">
        <v>2018</v>
      </c>
      <c r="C147" s="107">
        <v>1.2112363576889038</v>
      </c>
      <c r="D147" s="107">
        <v>1.260289192199707</v>
      </c>
      <c r="E147" s="107">
        <v>0.96107810735702515</v>
      </c>
      <c r="F147" s="107">
        <v>1.3753726482391357</v>
      </c>
      <c r="G147" s="107">
        <v>1.171979546546936</v>
      </c>
      <c r="H147" s="107">
        <v>0.8806605339050293</v>
      </c>
      <c r="I147" s="107">
        <v>1.0334961414337158</v>
      </c>
      <c r="J147" s="107">
        <v>3.6259334534406662E-2</v>
      </c>
      <c r="K147" s="107">
        <v>1.1075013317167759E-2</v>
      </c>
      <c r="L147" s="107">
        <v>2.5184320285916328E-2</v>
      </c>
      <c r="M147" s="107">
        <v>-9.8655896726995707E-4</v>
      </c>
      <c r="N147" s="107">
        <v>1.4007111531100236E-5</v>
      </c>
      <c r="O147" s="107">
        <v>3.8816272281110287E-3</v>
      </c>
      <c r="P147" s="107">
        <v>1.0230396874248981E-2</v>
      </c>
      <c r="Q147" s="107">
        <v>-2.0644585601985455E-3</v>
      </c>
      <c r="R147" s="107">
        <v>3.9388418197631836E-2</v>
      </c>
      <c r="S147" s="107">
        <v>-5.638814065605402E-3</v>
      </c>
      <c r="T147" s="107">
        <v>-4.1004779632203281E-4</v>
      </c>
      <c r="U147" s="107">
        <v>-2.770087739918381E-4</v>
      </c>
      <c r="V147" s="107">
        <v>-1.613244297914207E-3</v>
      </c>
      <c r="W147" s="107">
        <v>-6.2649822793900967E-3</v>
      </c>
      <c r="X147" s="107">
        <v>-7.6883316040039063E-2</v>
      </c>
      <c r="Y147" s="107">
        <v>2.5219373404979706E-2</v>
      </c>
      <c r="Z147" s="107">
        <v>0.98594021797180176</v>
      </c>
      <c r="AA147" s="107">
        <v>1.2182595729827881</v>
      </c>
      <c r="AB147" s="107">
        <v>1.2065435647964478</v>
      </c>
      <c r="AC147" s="107">
        <v>1.148436427116394</v>
      </c>
      <c r="AD147" s="107">
        <v>0.75503045320510864</v>
      </c>
      <c r="AE147" s="107">
        <v>1.3753732442855835</v>
      </c>
      <c r="AF147" s="107">
        <v>1.1785374879837036</v>
      </c>
      <c r="AG147" s="107">
        <v>1.0075209140777588</v>
      </c>
      <c r="AH147" s="107">
        <v>1.1096587181091309</v>
      </c>
      <c r="AI147" s="107">
        <v>1.8423266410827637</v>
      </c>
      <c r="AJ147" s="107">
        <v>1.3962255716323853</v>
      </c>
      <c r="AK147" s="107">
        <v>-1.0768990963697433E-2</v>
      </c>
      <c r="AL147" s="107">
        <v>0</v>
      </c>
      <c r="AM147" s="107">
        <v>1.9532004371285439E-2</v>
      </c>
      <c r="AN147" s="107">
        <v>2.4446679279208183E-2</v>
      </c>
      <c r="AO147" s="107">
        <v>3.8645569235086441E-2</v>
      </c>
      <c r="AP147" s="107">
        <v>-7.6883271336555481E-2</v>
      </c>
      <c r="AQ147" s="107">
        <v>0.12120747566223145</v>
      </c>
      <c r="AR147" s="107">
        <v>1.6380208544433117E-3</v>
      </c>
      <c r="AS147" s="107">
        <v>0.15902677178382874</v>
      </c>
      <c r="AT147" s="107">
        <v>8.3387903869152069E-2</v>
      </c>
      <c r="AU147" s="107">
        <v>2.5635341182351112E-2</v>
      </c>
      <c r="AV147" s="107">
        <v>1.1742229461669922</v>
      </c>
    </row>
    <row r="148" spans="1:48" s="9" customFormat="1" x14ac:dyDescent="0.2">
      <c r="A148" s="9" t="s">
        <v>135</v>
      </c>
      <c r="B148" s="106">
        <v>2019</v>
      </c>
      <c r="C148" s="107">
        <v>1.2142727375030518</v>
      </c>
      <c r="D148" s="107">
        <v>1.2769156694412231</v>
      </c>
      <c r="E148" s="107">
        <v>0.95094192028045654</v>
      </c>
      <c r="F148" s="107">
        <v>1.3778815269470215</v>
      </c>
      <c r="G148" s="107">
        <v>1.1991437673568726</v>
      </c>
      <c r="H148" s="107">
        <v>0.88126063346862793</v>
      </c>
      <c r="I148" s="107">
        <v>1.0126163959503174</v>
      </c>
      <c r="J148" s="107">
        <v>-1.0602699592709541E-2</v>
      </c>
      <c r="K148" s="107">
        <v>2.5036605075001717E-3</v>
      </c>
      <c r="L148" s="107">
        <v>-1.3106360100209713E-2</v>
      </c>
      <c r="M148" s="107">
        <v>2.1292550081852823E-4</v>
      </c>
      <c r="N148" s="107">
        <v>2.2611764725297689E-3</v>
      </c>
      <c r="O148" s="107">
        <v>3.7423493340611458E-3</v>
      </c>
      <c r="P148" s="107">
        <v>3.8673069793730974E-3</v>
      </c>
      <c r="Q148" s="107">
        <v>-7.5800977647304535E-3</v>
      </c>
      <c r="R148" s="107">
        <v>-4.835286526940763E-4</v>
      </c>
      <c r="S148" s="107">
        <v>2.132316876668483E-4</v>
      </c>
      <c r="T148" s="107">
        <v>-6.8517047911882401E-3</v>
      </c>
      <c r="U148" s="107">
        <v>-2.8436043066903949E-4</v>
      </c>
      <c r="V148" s="107">
        <v>-4.7136814100667834E-4</v>
      </c>
      <c r="W148" s="107">
        <v>-5.2286293357610703E-3</v>
      </c>
      <c r="X148" s="107">
        <v>1.8224716186523438E-3</v>
      </c>
      <c r="Y148" s="107">
        <v>2.2913562133908272E-2</v>
      </c>
      <c r="Z148" s="107">
        <v>0.98826324939727783</v>
      </c>
      <c r="AA148" s="107">
        <v>1.2258799076080322</v>
      </c>
      <c r="AB148" s="107">
        <v>1.2294036149978638</v>
      </c>
      <c r="AC148" s="107">
        <v>1.1589853763580322</v>
      </c>
      <c r="AD148" s="107">
        <v>0.84674173593521118</v>
      </c>
      <c r="AE148" s="107">
        <v>1.3778810501098633</v>
      </c>
      <c r="AF148" s="107">
        <v>1.1713513135910034</v>
      </c>
      <c r="AG148" s="107">
        <v>1.0345886945724487</v>
      </c>
      <c r="AH148" s="107">
        <v>1.2940390110015869</v>
      </c>
      <c r="AI148" s="107">
        <v>1.8928296566009521</v>
      </c>
      <c r="AJ148" s="107">
        <v>1.4276822805404663</v>
      </c>
      <c r="AK148" s="107">
        <v>2.3533848579972982E-3</v>
      </c>
      <c r="AL148" s="107">
        <v>6.2356237322092056E-3</v>
      </c>
      <c r="AM148" s="107">
        <v>1.8769454210996628E-2</v>
      </c>
      <c r="AN148" s="107">
        <v>9.1435648500919342E-3</v>
      </c>
      <c r="AO148" s="107">
        <v>0.11463766545057297</v>
      </c>
      <c r="AP148" s="107">
        <v>1.8217036267742515E-3</v>
      </c>
      <c r="AQ148" s="107">
        <v>-6.1162291094660759E-3</v>
      </c>
      <c r="AR148" s="107">
        <v>2.6511192321777344E-2</v>
      </c>
      <c r="AS148" s="107">
        <v>0.1537158191204071</v>
      </c>
      <c r="AT148" s="107">
        <v>2.7043603360652924E-2</v>
      </c>
      <c r="AU148" s="107">
        <v>2.2279780358076096E-2</v>
      </c>
      <c r="AV148" s="107">
        <v>1.2258796691894531</v>
      </c>
    </row>
    <row r="149" spans="1:48" s="9" customFormat="1" x14ac:dyDescent="0.2">
      <c r="A149" s="9" t="s">
        <v>135</v>
      </c>
      <c r="B149" s="106">
        <v>2020</v>
      </c>
      <c r="C149" s="107">
        <v>1.2257380485534668</v>
      </c>
      <c r="D149" s="107">
        <v>1.2155779600143433</v>
      </c>
      <c r="E149" s="107">
        <v>1.0083581209182739</v>
      </c>
      <c r="F149" s="107">
        <v>1.2263491153717041</v>
      </c>
      <c r="G149" s="107">
        <v>1.2074754238128662</v>
      </c>
      <c r="H149" s="107">
        <v>0.99950164556503296</v>
      </c>
      <c r="I149" s="107">
        <v>1.0151244401931763</v>
      </c>
      <c r="J149" s="107">
        <v>5.8625668287277222E-2</v>
      </c>
      <c r="K149" s="107">
        <v>9.3977777287364006E-3</v>
      </c>
      <c r="L149" s="107">
        <v>4.9227889627218246E-2</v>
      </c>
      <c r="M149" s="107">
        <v>-2.6786231901496649E-3</v>
      </c>
      <c r="N149" s="107">
        <v>8.4456475451588631E-3</v>
      </c>
      <c r="O149" s="107">
        <v>3.452283563092351E-3</v>
      </c>
      <c r="P149" s="107">
        <v>4.3855467811226845E-3</v>
      </c>
      <c r="Q149" s="107">
        <v>-4.207076970487833E-3</v>
      </c>
      <c r="R149" s="107">
        <v>5.3014397621154785E-2</v>
      </c>
      <c r="S149" s="107">
        <v>3.8462522206827998E-4</v>
      </c>
      <c r="T149" s="107">
        <v>6.2203463166952133E-3</v>
      </c>
      <c r="U149" s="107">
        <v>-2.4759714142419398E-4</v>
      </c>
      <c r="V149" s="107">
        <v>-5.7220022426918149E-4</v>
      </c>
      <c r="W149" s="107">
        <v>-9.5716817304491997E-3</v>
      </c>
      <c r="X149" s="107">
        <v>-0.11650562286376953</v>
      </c>
      <c r="Y149" s="107">
        <v>6.9240229204297066E-3</v>
      </c>
      <c r="Z149" s="107">
        <v>0.9597393274307251</v>
      </c>
      <c r="AA149" s="107">
        <v>1.2550144195556641</v>
      </c>
      <c r="AB149" s="107">
        <v>1.251267671585083</v>
      </c>
      <c r="AC149" s="107">
        <v>1.1713465452194214</v>
      </c>
      <c r="AD149" s="107">
        <v>0.90117424726486206</v>
      </c>
      <c r="AE149" s="107">
        <v>1.2263494729995728</v>
      </c>
      <c r="AF149" s="107">
        <v>1.1656368970870972</v>
      </c>
      <c r="AG149" s="107">
        <v>1.0100141763687134</v>
      </c>
      <c r="AH149" s="107">
        <v>1.5004069805145264</v>
      </c>
      <c r="AI149" s="107">
        <v>1.9671674966812134</v>
      </c>
      <c r="AJ149" s="107">
        <v>1.4805722236633301</v>
      </c>
      <c r="AK149" s="107">
        <v>-2.9287425801157951E-2</v>
      </c>
      <c r="AL149" s="107">
        <v>2.3488163948059082E-2</v>
      </c>
      <c r="AM149" s="107">
        <v>1.7627974972128868E-2</v>
      </c>
      <c r="AN149" s="107">
        <v>1.0608993470668793E-2</v>
      </c>
      <c r="AO149" s="107">
        <v>6.2302902340888977E-2</v>
      </c>
      <c r="AP149" s="107">
        <v>-0.11650495976209641</v>
      </c>
      <c r="AQ149" s="107">
        <v>-4.8904372379183769E-3</v>
      </c>
      <c r="AR149" s="107">
        <v>-2.4039620533585548E-2</v>
      </c>
      <c r="AS149" s="107">
        <v>0.14796808362007141</v>
      </c>
      <c r="AT149" s="107">
        <v>3.8521818816661835E-2</v>
      </c>
      <c r="AU149" s="107">
        <v>3.6376286298036575E-2</v>
      </c>
      <c r="AV149" s="107">
        <v>1.255014181137085</v>
      </c>
    </row>
    <row r="150" spans="1:48" s="9" customFormat="1" x14ac:dyDescent="0.2">
      <c r="A150" s="9" t="s">
        <v>135</v>
      </c>
      <c r="B150" s="106">
        <v>2021</v>
      </c>
      <c r="C150" s="107">
        <v>1.2371069192886353</v>
      </c>
      <c r="D150" s="107">
        <v>1.1609205007553101</v>
      </c>
      <c r="E150" s="107">
        <v>1.065625786781311</v>
      </c>
      <c r="F150" s="107">
        <v>1.1028709411621094</v>
      </c>
      <c r="G150" s="107">
        <v>1.2143687009811401</v>
      </c>
      <c r="H150" s="107">
        <v>1.1217149496078491</v>
      </c>
      <c r="I150" s="107">
        <v>1.0187240839004517</v>
      </c>
      <c r="J150" s="107">
        <v>5.5238798260688782E-2</v>
      </c>
      <c r="K150" s="107">
        <v>9.232337586581707E-3</v>
      </c>
      <c r="L150" s="107">
        <v>4.60064597427845E-2</v>
      </c>
      <c r="M150" s="107">
        <v>3.9399943489115685E-5</v>
      </c>
      <c r="N150" s="107">
        <v>1.4519702745019458E-5</v>
      </c>
      <c r="O150" s="107">
        <v>1.3559405924752355E-3</v>
      </c>
      <c r="P150" s="107">
        <v>3.5807169042527676E-3</v>
      </c>
      <c r="Q150" s="107">
        <v>4.2417603544890881E-3</v>
      </c>
      <c r="R150" s="107">
        <v>4.8657622188329697E-2</v>
      </c>
      <c r="S150" s="107">
        <v>1.1283569619990885E-4</v>
      </c>
      <c r="T150" s="107">
        <v>-3.974295686930418E-3</v>
      </c>
      <c r="U150" s="107">
        <v>-1.0717464465415105E-4</v>
      </c>
      <c r="V150" s="107">
        <v>-4.5133248204365373E-4</v>
      </c>
      <c r="W150" s="107">
        <v>1.7688049701973796E-3</v>
      </c>
      <c r="X150" s="107">
        <v>-0.1061248779296875</v>
      </c>
      <c r="Y150" s="107">
        <v>5.6925797834992409E-3</v>
      </c>
      <c r="Z150" s="107">
        <v>0.96018916368484497</v>
      </c>
      <c r="AA150" s="107">
        <v>1.2550144195556641</v>
      </c>
      <c r="AB150" s="107">
        <v>1.2597625255584717</v>
      </c>
      <c r="AC150" s="107">
        <v>1.1813530921936035</v>
      </c>
      <c r="AD150" s="107">
        <v>0.84602820873260498</v>
      </c>
      <c r="AE150" s="107">
        <v>1.1028709411621094</v>
      </c>
      <c r="AF150" s="107">
        <v>1.1618359088897705</v>
      </c>
      <c r="AG150" s="107">
        <v>1.0258395671844482</v>
      </c>
      <c r="AH150" s="107">
        <v>1.5872647762298584</v>
      </c>
      <c r="AI150" s="107">
        <v>2.0068204402923584</v>
      </c>
      <c r="AJ150" s="107">
        <v>1.47944176197052</v>
      </c>
      <c r="AK150" s="107">
        <v>4.6860022121109068E-4</v>
      </c>
      <c r="AL150" s="107">
        <v>0</v>
      </c>
      <c r="AM150" s="107">
        <v>6.766103208065033E-3</v>
      </c>
      <c r="AN150" s="107">
        <v>8.5064675658941269E-3</v>
      </c>
      <c r="AO150" s="107">
        <v>-6.3145898282527924E-2</v>
      </c>
      <c r="AP150" s="107">
        <v>-0.10612507164478302</v>
      </c>
      <c r="AQ150" s="107">
        <v>-3.2662348821759224E-3</v>
      </c>
      <c r="AR150" s="107">
        <v>1.5547022223472595E-2</v>
      </c>
      <c r="AS150" s="107">
        <v>5.6275859475135803E-2</v>
      </c>
      <c r="AT150" s="107">
        <v>1.9956866279244423E-2</v>
      </c>
      <c r="AU150" s="107">
        <v>-7.6380092650651932E-4</v>
      </c>
      <c r="AV150" s="107">
        <v>1.1324986219406128</v>
      </c>
    </row>
    <row r="151" spans="1:48" s="9" customFormat="1" x14ac:dyDescent="0.2">
      <c r="A151" s="9" t="s">
        <v>135</v>
      </c>
      <c r="B151" s="106">
        <v>2022</v>
      </c>
      <c r="C151" s="107">
        <v>1.2481151819229126</v>
      </c>
      <c r="D151" s="107">
        <v>1.1484986543655396</v>
      </c>
      <c r="E151" s="107">
        <v>1.0867362022399902</v>
      </c>
      <c r="F151" s="107">
        <v>1.0645524263381958</v>
      </c>
      <c r="G151" s="107">
        <v>1.2221870422363281</v>
      </c>
      <c r="H151" s="107">
        <v>1.1724317073822021</v>
      </c>
      <c r="I151" s="107">
        <v>1.0212143659591675</v>
      </c>
      <c r="J151" s="107">
        <v>1.9616657868027687E-2</v>
      </c>
      <c r="K151" s="107">
        <v>8.8590364903211594E-3</v>
      </c>
      <c r="L151" s="107">
        <v>1.0757621377706528E-2</v>
      </c>
      <c r="M151" s="107">
        <v>3.2354663126170635E-3</v>
      </c>
      <c r="N151" s="107">
        <v>2.216651955677662E-5</v>
      </c>
      <c r="O151" s="107">
        <v>2.7223580982536077E-3</v>
      </c>
      <c r="P151" s="107">
        <v>3.8646613247692585E-3</v>
      </c>
      <c r="Q151" s="107">
        <v>-9.8561565391719341E-4</v>
      </c>
      <c r="R151" s="107">
        <v>1.512451097369194E-2</v>
      </c>
      <c r="S151" s="107">
        <v>-1.252013462362811E-4</v>
      </c>
      <c r="T151" s="107">
        <v>-1.1180125875398517E-3</v>
      </c>
      <c r="U151" s="107">
        <v>-1.6378793225158006E-4</v>
      </c>
      <c r="V151" s="107">
        <v>-1.0539288632571697E-3</v>
      </c>
      <c r="W151" s="107">
        <v>-1.9059588667005301E-3</v>
      </c>
      <c r="X151" s="107">
        <v>-3.536224365234375E-2</v>
      </c>
      <c r="Y151" s="107">
        <v>6.4175259321928024E-3</v>
      </c>
      <c r="Z151" s="107">
        <v>0.99471145868301392</v>
      </c>
      <c r="AA151" s="107">
        <v>1.2550144195556641</v>
      </c>
      <c r="AB151" s="107">
        <v>1.2770098447799683</v>
      </c>
      <c r="AC151" s="107">
        <v>1.1921874284744263</v>
      </c>
      <c r="AD151" s="107">
        <v>0.85856014490127563</v>
      </c>
      <c r="AE151" s="107">
        <v>1.0645521879196167</v>
      </c>
      <c r="AF151" s="107">
        <v>1.158647894859314</v>
      </c>
      <c r="AG151" s="107">
        <v>1.0291875600814819</v>
      </c>
      <c r="AH151" s="107">
        <v>1.6804033517837524</v>
      </c>
      <c r="AI151" s="107">
        <v>2.0870828628540039</v>
      </c>
      <c r="AJ151" s="107">
        <v>1.5035178661346436</v>
      </c>
      <c r="AK151" s="107">
        <v>3.5322368144989014E-2</v>
      </c>
      <c r="AL151" s="107">
        <v>0</v>
      </c>
      <c r="AM151" s="107">
        <v>1.3598077930510044E-2</v>
      </c>
      <c r="AN151" s="107">
        <v>9.1293007135391235E-3</v>
      </c>
      <c r="AO151" s="107">
        <v>1.4704012311995029E-2</v>
      </c>
      <c r="AP151" s="107">
        <v>-3.5362493246793747E-2</v>
      </c>
      <c r="AQ151" s="107">
        <v>-2.7477077674120665E-3</v>
      </c>
      <c r="AR151" s="107">
        <v>3.2583991996943951E-3</v>
      </c>
      <c r="AS151" s="107">
        <v>5.7021550834178925E-2</v>
      </c>
      <c r="AT151" s="107">
        <v>3.9215706288814545E-2</v>
      </c>
      <c r="AU151" s="107">
        <v>1.614280603826046E-2</v>
      </c>
      <c r="AV151" s="107">
        <v>1.1869233846664429</v>
      </c>
    </row>
    <row r="152" spans="1:48" s="9" customFormat="1" x14ac:dyDescent="0.2">
      <c r="A152" s="9" t="s">
        <v>135</v>
      </c>
      <c r="B152" s="106">
        <v>2023</v>
      </c>
      <c r="C152" s="107">
        <v>1.2737362384796143</v>
      </c>
      <c r="D152" s="107">
        <v>1.1952606439590454</v>
      </c>
      <c r="E152" s="107">
        <v>1.0656554698944092</v>
      </c>
      <c r="F152" s="107">
        <v>1.1396565437316895</v>
      </c>
      <c r="G152" s="107">
        <v>1.2322163581848145</v>
      </c>
      <c r="H152" s="107">
        <v>1.1176490783691406</v>
      </c>
      <c r="I152" s="107">
        <v>1.0336951017379761</v>
      </c>
      <c r="J152" s="107">
        <v>-1.9588766619563103E-2</v>
      </c>
      <c r="K152" s="107">
        <v>2.0319933071732521E-2</v>
      </c>
      <c r="L152" s="107">
        <v>-3.9908699691295624E-2</v>
      </c>
      <c r="M152" s="107">
        <v>2.4991307873278856E-3</v>
      </c>
      <c r="N152" s="107">
        <v>-2.9192880901973695E-5</v>
      </c>
      <c r="O152" s="107">
        <v>2.3185834288597107E-3</v>
      </c>
      <c r="P152" s="107">
        <v>4.8508527688682079E-3</v>
      </c>
      <c r="Q152" s="107">
        <v>1.0680558159947395E-2</v>
      </c>
      <c r="R152" s="107">
        <v>-3.2300889492034912E-2</v>
      </c>
      <c r="S152" s="107">
        <v>-1.3698202383238822E-4</v>
      </c>
      <c r="T152" s="107">
        <v>-1.7803402151912451E-3</v>
      </c>
      <c r="U152" s="107">
        <v>-1.0189495515078306E-4</v>
      </c>
      <c r="V152" s="107">
        <v>-1.4075904618948698E-3</v>
      </c>
      <c r="W152" s="107">
        <v>-4.1810022667050362E-3</v>
      </c>
      <c r="X152" s="107">
        <v>6.8172454833984375E-2</v>
      </c>
      <c r="Y152" s="107">
        <v>8.1726014614105225E-3</v>
      </c>
      <c r="Z152" s="107">
        <v>1.0222201347351074</v>
      </c>
      <c r="AA152" s="107">
        <v>1.2550144195556641</v>
      </c>
      <c r="AB152" s="107">
        <v>1.2923624515533447</v>
      </c>
      <c r="AC152" s="107">
        <v>1.2062989473342896</v>
      </c>
      <c r="AD152" s="107">
        <v>0.73246288299560547</v>
      </c>
      <c r="AE152" s="107">
        <v>1.139656662940979</v>
      </c>
      <c r="AF152" s="107">
        <v>1.1528888940811157</v>
      </c>
      <c r="AG152" s="107">
        <v>1.0343270301818848</v>
      </c>
      <c r="AH152" s="107">
        <v>1.6804028749465942</v>
      </c>
      <c r="AI152" s="107">
        <v>2.1904764175415039</v>
      </c>
      <c r="AJ152" s="107">
        <v>1.5258915424346924</v>
      </c>
      <c r="AK152" s="107">
        <v>2.7279440313577652E-2</v>
      </c>
      <c r="AL152" s="107">
        <v>0</v>
      </c>
      <c r="AM152" s="107">
        <v>1.1950593441724777E-2</v>
      </c>
      <c r="AN152" s="107">
        <v>1.1767186224460602E-2</v>
      </c>
      <c r="AO152" s="107">
        <v>-0.15884408354759216</v>
      </c>
      <c r="AP152" s="107">
        <v>6.8172834813594818E-2</v>
      </c>
      <c r="AQ152" s="107">
        <v>-4.9828202463686466E-3</v>
      </c>
      <c r="AR152" s="107">
        <v>4.9812770448625088E-3</v>
      </c>
      <c r="AS152" s="107">
        <v>-2.6218640414299443E-7</v>
      </c>
      <c r="AT152" s="107">
        <v>4.8351693898439407E-2</v>
      </c>
      <c r="AU152" s="107">
        <v>1.4771212823688984E-2</v>
      </c>
      <c r="AV152" s="107">
        <v>1.2239574193954468</v>
      </c>
    </row>
    <row r="153" spans="1:48" x14ac:dyDescent="0.2">
      <c r="A153" s="46" t="s">
        <v>103</v>
      </c>
      <c r="B153" s="45" t="s">
        <v>104</v>
      </c>
      <c r="C153" s="45" t="s">
        <v>121</v>
      </c>
      <c r="D153" s="45" t="s">
        <v>122</v>
      </c>
      <c r="E153" s="45" t="s">
        <v>123</v>
      </c>
      <c r="F153" s="45" t="s">
        <v>124</v>
      </c>
      <c r="G153" s="45" t="s">
        <v>125</v>
      </c>
      <c r="H153" s="45" t="s">
        <v>126</v>
      </c>
      <c r="I153" s="45" t="s">
        <v>127</v>
      </c>
      <c r="J153" s="45" t="s">
        <v>105</v>
      </c>
      <c r="K153" s="45" t="s">
        <v>106</v>
      </c>
      <c r="L153" s="45" t="s">
        <v>107</v>
      </c>
      <c r="M153" s="45" t="s">
        <v>108</v>
      </c>
      <c r="N153" s="45" t="s">
        <v>109</v>
      </c>
      <c r="O153" s="45" t="s">
        <v>110</v>
      </c>
      <c r="P153" s="45" t="s">
        <v>111</v>
      </c>
      <c r="Q153" s="45" t="s">
        <v>112</v>
      </c>
      <c r="R153" s="45" t="s">
        <v>113</v>
      </c>
      <c r="S153" s="45" t="s">
        <v>114</v>
      </c>
      <c r="T153" s="45" t="s">
        <v>115</v>
      </c>
      <c r="U153" s="45" t="s">
        <v>116</v>
      </c>
      <c r="V153" s="45" t="s">
        <v>117</v>
      </c>
      <c r="W153" s="45" t="s">
        <v>118</v>
      </c>
      <c r="X153" s="45" t="s">
        <v>119</v>
      </c>
      <c r="Y153" s="45" t="s">
        <v>120</v>
      </c>
      <c r="Z153" s="45" t="s">
        <v>142</v>
      </c>
      <c r="AA153" s="45" t="s">
        <v>143</v>
      </c>
      <c r="AB153" s="45" t="s">
        <v>144</v>
      </c>
      <c r="AC153" s="45" t="s">
        <v>145</v>
      </c>
      <c r="AD153" s="45" t="s">
        <v>146</v>
      </c>
      <c r="AE153" s="45" t="s">
        <v>147</v>
      </c>
      <c r="AF153" s="45" t="s">
        <v>148</v>
      </c>
      <c r="AG153" s="45" t="s">
        <v>149</v>
      </c>
      <c r="AH153" s="45" t="s">
        <v>150</v>
      </c>
      <c r="AI153" s="45" t="s">
        <v>151</v>
      </c>
      <c r="AJ153" s="45" t="s">
        <v>152</v>
      </c>
      <c r="AK153" s="45" t="s">
        <v>173</v>
      </c>
      <c r="AL153" s="45" t="s">
        <v>174</v>
      </c>
      <c r="AM153" s="45" t="s">
        <v>175</v>
      </c>
      <c r="AN153" s="45" t="s">
        <v>176</v>
      </c>
      <c r="AO153" s="45" t="s">
        <v>177</v>
      </c>
      <c r="AP153" s="45" t="s">
        <v>178</v>
      </c>
      <c r="AQ153" s="45" t="s">
        <v>179</v>
      </c>
      <c r="AR153" s="45" t="s">
        <v>180</v>
      </c>
      <c r="AS153" s="45" t="s">
        <v>181</v>
      </c>
      <c r="AT153" s="45" t="s">
        <v>182</v>
      </c>
      <c r="AU153" s="45" t="s">
        <v>183</v>
      </c>
      <c r="AV153" s="269" t="s">
        <v>333</v>
      </c>
    </row>
    <row r="154" spans="1:48" s="9" customFormat="1" x14ac:dyDescent="0.2">
      <c r="A154" s="9" t="s">
        <v>136</v>
      </c>
      <c r="B154" s="106">
        <v>2006</v>
      </c>
      <c r="C154" s="107">
        <v>1</v>
      </c>
      <c r="D154" s="107">
        <v>1</v>
      </c>
      <c r="E154" s="107">
        <v>1</v>
      </c>
      <c r="F154" s="107">
        <v>1</v>
      </c>
      <c r="G154" s="107">
        <v>1</v>
      </c>
      <c r="H154" s="107">
        <v>1</v>
      </c>
      <c r="I154" s="107">
        <v>1</v>
      </c>
      <c r="J154" s="107"/>
      <c r="K154" s="107"/>
      <c r="L154" s="107"/>
      <c r="M154" s="107"/>
      <c r="N154" s="107"/>
      <c r="O154" s="107"/>
      <c r="P154" s="107"/>
      <c r="Q154" s="107"/>
      <c r="R154" s="107"/>
      <c r="S154" s="107"/>
      <c r="T154" s="107"/>
      <c r="U154" s="107"/>
      <c r="V154" s="107"/>
      <c r="W154" s="107"/>
      <c r="X154" s="107"/>
      <c r="Y154" s="107"/>
      <c r="Z154" s="107">
        <v>1</v>
      </c>
      <c r="AA154" s="107">
        <v>1</v>
      </c>
      <c r="AB154" s="107">
        <v>1</v>
      </c>
      <c r="AC154" s="107">
        <v>1</v>
      </c>
      <c r="AD154" s="107">
        <v>1</v>
      </c>
      <c r="AE154" s="107">
        <v>1</v>
      </c>
      <c r="AF154" s="107">
        <v>1</v>
      </c>
      <c r="AG154" s="107">
        <v>1</v>
      </c>
      <c r="AH154" s="107">
        <v>1</v>
      </c>
      <c r="AI154" s="107">
        <v>1</v>
      </c>
      <c r="AJ154" s="107">
        <v>1</v>
      </c>
      <c r="AK154" s="107"/>
      <c r="AL154" s="107"/>
      <c r="AM154" s="107"/>
      <c r="AN154" s="107"/>
      <c r="AO154" s="107"/>
      <c r="AP154" s="107"/>
      <c r="AQ154" s="107"/>
      <c r="AR154" s="107"/>
      <c r="AS154" s="107"/>
      <c r="AT154" s="107"/>
      <c r="AU154" s="107"/>
      <c r="AV154" s="107">
        <v>1</v>
      </c>
    </row>
    <row r="155" spans="1:48" s="9" customFormat="1" x14ac:dyDescent="0.2">
      <c r="A155" s="9" t="s">
        <v>136</v>
      </c>
      <c r="B155" s="106">
        <v>2007</v>
      </c>
      <c r="C155" s="107">
        <v>0.99686884880065918</v>
      </c>
      <c r="D155" s="107">
        <v>0.95879471302032471</v>
      </c>
      <c r="E155" s="107">
        <v>1.0397104024887085</v>
      </c>
      <c r="F155" s="107">
        <v>0.89326149225234985</v>
      </c>
      <c r="G155" s="107">
        <v>1.0225586891174316</v>
      </c>
      <c r="H155" s="107">
        <v>1.1159877777099609</v>
      </c>
      <c r="I155" s="107">
        <v>0.97487694025039673</v>
      </c>
      <c r="J155" s="107">
        <v>3.8942251354455948E-2</v>
      </c>
      <c r="K155" s="107">
        <v>-3.1360588036477566E-3</v>
      </c>
      <c r="L155" s="107">
        <v>4.2078308761119843E-2</v>
      </c>
      <c r="M155" s="107">
        <v>1.4621028676629066E-3</v>
      </c>
      <c r="N155" s="107">
        <v>2.064276859164238E-2</v>
      </c>
      <c r="O155" s="107">
        <v>3.4443289041519165E-3</v>
      </c>
      <c r="P155" s="107">
        <v>1.4155801618471742E-3</v>
      </c>
      <c r="Q155" s="107">
        <v>-3.0100839212536812E-2</v>
      </c>
      <c r="R155" s="107">
        <v>5.2265655249357224E-2</v>
      </c>
      <c r="S155" s="107">
        <v>-3.8143516576383263E-5</v>
      </c>
      <c r="T155" s="107">
        <v>-8.6814041424077004E-5</v>
      </c>
      <c r="U155" s="107">
        <v>-3.6194582207826898E-5</v>
      </c>
      <c r="V155" s="107">
        <v>-4.3734237551689148E-3</v>
      </c>
      <c r="W155" s="107">
        <v>-5.6527699343860149E-3</v>
      </c>
      <c r="X155" s="107">
        <v>-0.11287593841552734</v>
      </c>
      <c r="Y155" s="107">
        <v>2.2307978942990303E-2</v>
      </c>
      <c r="Z155" s="107">
        <v>1.014919638633728</v>
      </c>
      <c r="AA155" s="107">
        <v>1.0550075769424438</v>
      </c>
      <c r="AB155" s="107">
        <v>1.0178550481796265</v>
      </c>
      <c r="AC155" s="107">
        <v>1.0035387277603149</v>
      </c>
      <c r="AD155" s="107">
        <v>1.1812742948532104</v>
      </c>
      <c r="AE155" s="107">
        <v>0.89326196908950806</v>
      </c>
      <c r="AF155" s="107">
        <v>1.0011773109436035</v>
      </c>
      <c r="AG155" s="107">
        <v>1.0006370544433594</v>
      </c>
      <c r="AH155" s="107">
        <v>1.0522770881652832</v>
      </c>
      <c r="AI155" s="107">
        <v>1.0525965690612793</v>
      </c>
      <c r="AJ155" s="107">
        <v>1.0347095727920532</v>
      </c>
      <c r="AK155" s="107">
        <v>1.4809422194957733E-2</v>
      </c>
      <c r="AL155" s="107">
        <v>5.3547922521829605E-2</v>
      </c>
      <c r="AM155" s="107">
        <v>1.7697572708129883E-2</v>
      </c>
      <c r="AN155" s="107">
        <v>3.53242177516222E-3</v>
      </c>
      <c r="AO155" s="107">
        <v>0.16659380495548248</v>
      </c>
      <c r="AP155" s="107">
        <v>-0.11287536472082138</v>
      </c>
      <c r="AQ155" s="107">
        <v>1.1766538955271244E-3</v>
      </c>
      <c r="AR155" s="107">
        <v>6.36798155028373E-4</v>
      </c>
      <c r="AS155" s="107">
        <v>5.0956524908542633E-2</v>
      </c>
      <c r="AT155" s="107">
        <v>5.1260057836771011E-2</v>
      </c>
      <c r="AU155" s="107">
        <v>3.4120801836252213E-2</v>
      </c>
      <c r="AV155" s="107">
        <v>1.0550074577331543</v>
      </c>
    </row>
    <row r="156" spans="1:48" s="9" customFormat="1" x14ac:dyDescent="0.2">
      <c r="A156" s="9" t="s">
        <v>136</v>
      </c>
      <c r="B156" s="106">
        <v>2008</v>
      </c>
      <c r="C156" s="107">
        <v>1.0578604936599731</v>
      </c>
      <c r="D156" s="107">
        <v>0.97316855192184448</v>
      </c>
      <c r="E156" s="107">
        <v>1.0870269536972046</v>
      </c>
      <c r="F156" s="107">
        <v>0.90406596660614014</v>
      </c>
      <c r="G156" s="107">
        <v>1.040147066116333</v>
      </c>
      <c r="H156" s="107">
        <v>1.170114278793335</v>
      </c>
      <c r="I156" s="107">
        <v>1.0170297622680664</v>
      </c>
      <c r="J156" s="107">
        <v>4.4504199177026749E-2</v>
      </c>
      <c r="K156" s="107">
        <v>5.9384476393461227E-2</v>
      </c>
      <c r="L156" s="107">
        <v>-1.4880278147757053E-2</v>
      </c>
      <c r="M156" s="107">
        <v>2.1091897506266832E-3</v>
      </c>
      <c r="N156" s="107">
        <v>2.3905498906970024E-2</v>
      </c>
      <c r="O156" s="107">
        <v>4.410372581332922E-3</v>
      </c>
      <c r="P156" s="107">
        <v>1.4106030575931072E-3</v>
      </c>
      <c r="Q156" s="107">
        <v>2.7548812329769135E-2</v>
      </c>
      <c r="R156" s="107">
        <v>-6.5313666127622128E-3</v>
      </c>
      <c r="S156" s="107">
        <v>-8.3181628724560142E-5</v>
      </c>
      <c r="T156" s="107">
        <v>-6.3578388653695583E-4</v>
      </c>
      <c r="U156" s="107">
        <v>6.2155964997145929E-7</v>
      </c>
      <c r="V156" s="107">
        <v>-1.7886508430819958E-4</v>
      </c>
      <c r="W156" s="107">
        <v>-7.4517028406262398E-3</v>
      </c>
      <c r="X156" s="107">
        <v>1.2022972106933594E-2</v>
      </c>
      <c r="Y156" s="107">
        <v>1.7054058611392975E-2</v>
      </c>
      <c r="Z156" s="107">
        <v>1.0357247591018677</v>
      </c>
      <c r="AA156" s="107">
        <v>1.1178576946258545</v>
      </c>
      <c r="AB156" s="107">
        <v>1.036733865737915</v>
      </c>
      <c r="AC156" s="107">
        <v>1.0061894655227661</v>
      </c>
      <c r="AD156" s="107">
        <v>1.0174880027770996</v>
      </c>
      <c r="AE156" s="107">
        <v>0.90406596660614014</v>
      </c>
      <c r="AF156" s="107">
        <v>1.0035332441329956</v>
      </c>
      <c r="AG156" s="107">
        <v>1.0037797689437866</v>
      </c>
      <c r="AH156" s="107">
        <v>1.060964822769165</v>
      </c>
      <c r="AI156" s="107">
        <v>1.0613452196121216</v>
      </c>
      <c r="AJ156" s="107">
        <v>1.0787067413330078</v>
      </c>
      <c r="AK156" s="107">
        <v>2.0291974768042564E-2</v>
      </c>
      <c r="AL156" s="107">
        <v>5.786610022187233E-2</v>
      </c>
      <c r="AM156" s="107">
        <v>1.8377700820565224E-2</v>
      </c>
      <c r="AN156" s="107">
        <v>2.6379560586065054E-3</v>
      </c>
      <c r="AO156" s="107">
        <v>-0.14925695955753326</v>
      </c>
      <c r="AP156" s="107">
        <v>1.2022437527775764E-2</v>
      </c>
      <c r="AQ156" s="107">
        <v>2.3504472337663174E-3</v>
      </c>
      <c r="AR156" s="107">
        <v>3.1357747502624989E-3</v>
      </c>
      <c r="AS156" s="107">
        <v>8.2222837954759598E-3</v>
      </c>
      <c r="AT156" s="107">
        <v>8.2771796733140945E-3</v>
      </c>
      <c r="AU156" s="107">
        <v>4.1642036288976669E-2</v>
      </c>
      <c r="AV156" s="107">
        <v>1.1178575754165649</v>
      </c>
    </row>
    <row r="157" spans="1:48" s="9" customFormat="1" x14ac:dyDescent="0.2">
      <c r="A157" s="9" t="s">
        <v>136</v>
      </c>
      <c r="B157" s="106">
        <v>2009</v>
      </c>
      <c r="C157" s="107">
        <v>1.0209674835205078</v>
      </c>
      <c r="D157" s="107">
        <v>1.0528656244277954</v>
      </c>
      <c r="E157" s="107">
        <v>0.96970337629318237</v>
      </c>
      <c r="F157" s="107">
        <v>0.99911731481552124</v>
      </c>
      <c r="G157" s="107">
        <v>1.1047286987304688</v>
      </c>
      <c r="H157" s="107">
        <v>1.021869421005249</v>
      </c>
      <c r="I157" s="107">
        <v>0.92417943477630615</v>
      </c>
      <c r="J157" s="107">
        <v>-0.11421144008636475</v>
      </c>
      <c r="K157" s="107">
        <v>-3.5497792065143585E-2</v>
      </c>
      <c r="L157" s="107">
        <v>-7.8713648021221161E-2</v>
      </c>
      <c r="M157" s="107">
        <v>-2.2892422566656023E-4</v>
      </c>
      <c r="N157" s="107">
        <v>3.3804178237915039E-2</v>
      </c>
      <c r="O157" s="107">
        <v>3.3518716227263212E-3</v>
      </c>
      <c r="P157" s="107">
        <v>4.9928142689168453E-3</v>
      </c>
      <c r="Q157" s="107">
        <v>-7.7417731285095215E-2</v>
      </c>
      <c r="R157" s="107">
        <v>-4.5708049088716507E-2</v>
      </c>
      <c r="S157" s="107">
        <v>1.1655510024866089E-4</v>
      </c>
      <c r="T157" s="107">
        <v>6.6641450393944979E-4</v>
      </c>
      <c r="U157" s="107">
        <v>-2.5745134917087853E-4</v>
      </c>
      <c r="V157" s="107">
        <v>-2.8275931254029274E-2</v>
      </c>
      <c r="W157" s="107">
        <v>-5.2551841363310814E-3</v>
      </c>
      <c r="X157" s="107">
        <v>9.9969863891601563E-2</v>
      </c>
      <c r="Y157" s="107">
        <v>6.0237627476453781E-2</v>
      </c>
      <c r="Z157" s="107">
        <v>1.03379225730896</v>
      </c>
      <c r="AA157" s="107">
        <v>1.2159686088562012</v>
      </c>
      <c r="AB157" s="107">
        <v>1.0557831525802612</v>
      </c>
      <c r="AC157" s="107">
        <v>1.0176119804382324</v>
      </c>
      <c r="AD157" s="107">
        <v>1.4837623834609985</v>
      </c>
      <c r="AE157" s="107">
        <v>0.99911791086196899</v>
      </c>
      <c r="AF157" s="107">
        <v>1.0002484321594238</v>
      </c>
      <c r="AG157" s="107">
        <v>1.000494122505188</v>
      </c>
      <c r="AH157" s="107">
        <v>1.3734891414642334</v>
      </c>
      <c r="AI157" s="107">
        <v>1.3739817142486572</v>
      </c>
      <c r="AJ157" s="107">
        <v>1.1080541610717773</v>
      </c>
      <c r="AK157" s="107">
        <v>-1.8675602041184902E-3</v>
      </c>
      <c r="AL157" s="107">
        <v>8.4126852452754974E-2</v>
      </c>
      <c r="AM157" s="107">
        <v>1.8207613378763199E-2</v>
      </c>
      <c r="AN157" s="107">
        <v>1.1288250796496868E-2</v>
      </c>
      <c r="AO157" s="107">
        <v>0.37724414467811584</v>
      </c>
      <c r="AP157" s="107">
        <v>9.9970489740371704E-2</v>
      </c>
      <c r="AQ157" s="107">
        <v>-3.278669435530901E-3</v>
      </c>
      <c r="AR157" s="107">
        <v>-3.2786107622087002E-3</v>
      </c>
      <c r="AS157" s="107">
        <v>0.25817564129829407</v>
      </c>
      <c r="AT157" s="107">
        <v>0.25817567110061646</v>
      </c>
      <c r="AU157" s="107">
        <v>2.6842644438147545E-2</v>
      </c>
      <c r="AV157" s="107">
        <v>1.2159683704376221</v>
      </c>
    </row>
    <row r="158" spans="1:48" s="9" customFormat="1" x14ac:dyDescent="0.2">
      <c r="A158" s="9" t="s">
        <v>136</v>
      </c>
      <c r="B158" s="106">
        <v>2010</v>
      </c>
      <c r="C158" s="107">
        <v>1.0568618774414063</v>
      </c>
      <c r="D158" s="107">
        <v>1.0640813112258911</v>
      </c>
      <c r="E158" s="107">
        <v>0.99321520328521729</v>
      </c>
      <c r="F158" s="107">
        <v>0.98704415559768677</v>
      </c>
      <c r="G158" s="107">
        <v>1.1398469209671021</v>
      </c>
      <c r="H158" s="107">
        <v>1.0707340240478516</v>
      </c>
      <c r="I158" s="107">
        <v>0.92719632387161255</v>
      </c>
      <c r="J158" s="107">
        <v>2.3957133293151855E-2</v>
      </c>
      <c r="K158" s="107">
        <v>3.455328568816185E-2</v>
      </c>
      <c r="L158" s="107">
        <v>-1.0596152395009995E-2</v>
      </c>
      <c r="M158" s="107">
        <v>1.8569655949249864E-3</v>
      </c>
      <c r="N158" s="107">
        <v>-6.1543266838270938E-7</v>
      </c>
      <c r="O158" s="107">
        <v>4.6492009423673153E-3</v>
      </c>
      <c r="P158" s="107">
        <v>3.6895535886287689E-3</v>
      </c>
      <c r="Q158" s="107">
        <v>2.4358181282877922E-2</v>
      </c>
      <c r="R158" s="107">
        <v>5.9523978270590305E-3</v>
      </c>
      <c r="S158" s="107">
        <v>-9.5904406407498755E-6</v>
      </c>
      <c r="T158" s="107">
        <v>-6.5276821260340512E-5</v>
      </c>
      <c r="U158" s="107">
        <v>-1.1007249122485518E-4</v>
      </c>
      <c r="V158" s="107">
        <v>-1.2050194665789604E-2</v>
      </c>
      <c r="W158" s="107">
        <v>-4.3134153820574284E-3</v>
      </c>
      <c r="X158" s="107">
        <v>-1.2157440185546875E-2</v>
      </c>
      <c r="Y158" s="107">
        <v>3.1294181942939758E-2</v>
      </c>
      <c r="Z158" s="107">
        <v>1.0522582530975342</v>
      </c>
      <c r="AA158" s="107">
        <v>1.2159686088562012</v>
      </c>
      <c r="AB158" s="107">
        <v>1.0771925449371338</v>
      </c>
      <c r="AC158" s="107">
        <v>1.0254148244857788</v>
      </c>
      <c r="AD158" s="107">
        <v>1.3331931829452515</v>
      </c>
      <c r="AE158" s="107">
        <v>0.98704409599304199</v>
      </c>
      <c r="AF158" s="107">
        <v>1.0004726648330688</v>
      </c>
      <c r="AG158" s="107">
        <v>1.0007184743881226</v>
      </c>
      <c r="AH158" s="107">
        <v>1.5364477634429932</v>
      </c>
      <c r="AI158" s="107">
        <v>1.5369987487792969</v>
      </c>
      <c r="AJ158" s="107">
        <v>1.137028694152832</v>
      </c>
      <c r="AK158" s="107">
        <v>1.77046749740839E-2</v>
      </c>
      <c r="AL158" s="107">
        <v>0</v>
      </c>
      <c r="AM158" s="107">
        <v>2.0075354725122452E-2</v>
      </c>
      <c r="AN158" s="107">
        <v>7.6385224238038063E-3</v>
      </c>
      <c r="AO158" s="107">
        <v>-0.10700405389070511</v>
      </c>
      <c r="AP158" s="107">
        <v>-1.2158059515058994E-2</v>
      </c>
      <c r="AQ158" s="107">
        <v>2.2418035950977355E-4</v>
      </c>
      <c r="AR158" s="107">
        <v>2.2422088659368455E-4</v>
      </c>
      <c r="AS158" s="107">
        <v>0.11211879551410675</v>
      </c>
      <c r="AT158" s="107">
        <v>0.11211879551410675</v>
      </c>
      <c r="AU158" s="107">
        <v>2.5812961161136627E-2</v>
      </c>
      <c r="AV158" s="107">
        <v>1.1821229457855225</v>
      </c>
    </row>
    <row r="159" spans="1:48" s="9" customFormat="1" x14ac:dyDescent="0.2">
      <c r="A159" s="9" t="s">
        <v>136</v>
      </c>
      <c r="B159" s="106">
        <v>2011</v>
      </c>
      <c r="C159" s="107">
        <v>1.0930713415145874</v>
      </c>
      <c r="D159" s="107">
        <v>1.062224268913269</v>
      </c>
      <c r="E159" s="107">
        <v>1.0290399789810181</v>
      </c>
      <c r="F159" s="107">
        <v>0.9895021915435791</v>
      </c>
      <c r="G159" s="107">
        <v>1.1331945657730103</v>
      </c>
      <c r="H159" s="107">
        <v>1.1046679019927979</v>
      </c>
      <c r="I159" s="107">
        <v>0.96459281444549561</v>
      </c>
      <c r="J159" s="107">
        <v>3.5434193909168243E-2</v>
      </c>
      <c r="K159" s="107">
        <v>3.3687472343444824E-2</v>
      </c>
      <c r="L159" s="107">
        <v>1.7467212164774537E-3</v>
      </c>
      <c r="M159" s="107">
        <v>-2.0250922534614801E-3</v>
      </c>
      <c r="N159" s="107">
        <v>-1.8869534414989175E-6</v>
      </c>
      <c r="O159" s="107">
        <v>5.2315429784357548E-3</v>
      </c>
      <c r="P159" s="107">
        <v>-2.2465940564870834E-3</v>
      </c>
      <c r="Q159" s="107">
        <v>3.2729502767324448E-2</v>
      </c>
      <c r="R159" s="107">
        <v>-1.5564669156447053E-3</v>
      </c>
      <c r="S159" s="107">
        <v>2.5571937385393539E-6</v>
      </c>
      <c r="T159" s="107">
        <v>-5.4206565255299211E-4</v>
      </c>
      <c r="U159" s="107">
        <v>7.3651812272146344E-5</v>
      </c>
      <c r="V159" s="107">
        <v>8.1537822261452675E-3</v>
      </c>
      <c r="W159" s="107">
        <v>-4.3847374618053436E-3</v>
      </c>
      <c r="X159" s="107">
        <v>2.4871826171875E-3</v>
      </c>
      <c r="Y159" s="107">
        <v>-5.853286013007164E-3</v>
      </c>
      <c r="Z159" s="107">
        <v>1.0318174362182617</v>
      </c>
      <c r="AA159" s="107">
        <v>1.2159686088562012</v>
      </c>
      <c r="AB159" s="107">
        <v>1.1013832092285156</v>
      </c>
      <c r="AC159" s="107">
        <v>1.020315408706665</v>
      </c>
      <c r="AD159" s="107">
        <v>1.1373816728591919</v>
      </c>
      <c r="AE159" s="107">
        <v>0.98950272798538208</v>
      </c>
      <c r="AF159" s="107">
        <v>1.0004369020462036</v>
      </c>
      <c r="AG159" s="107">
        <v>1.0033842325210571</v>
      </c>
      <c r="AH159" s="107">
        <v>1.4257042407989502</v>
      </c>
      <c r="AI159" s="107">
        <v>1.4246977567672729</v>
      </c>
      <c r="AJ159" s="107">
        <v>1.1668384075164795</v>
      </c>
      <c r="AK159" s="107">
        <v>-1.9616765901446342E-2</v>
      </c>
      <c r="AL159" s="107">
        <v>0</v>
      </c>
      <c r="AM159" s="107">
        <v>2.2208724170923233E-2</v>
      </c>
      <c r="AN159" s="107">
        <v>-4.9854028038680553E-3</v>
      </c>
      <c r="AO159" s="107">
        <v>-0.15884807705879211</v>
      </c>
      <c r="AP159" s="107">
        <v>2.4878177791833878E-3</v>
      </c>
      <c r="AQ159" s="107">
        <v>-3.5690987715497613E-5</v>
      </c>
      <c r="AR159" s="107">
        <v>2.6602847501635551E-3</v>
      </c>
      <c r="AS159" s="107">
        <v>-7.4807234108448029E-2</v>
      </c>
      <c r="AT159" s="107">
        <v>-7.5871959328651428E-2</v>
      </c>
      <c r="AU159" s="107">
        <v>2.5879457592964172E-2</v>
      </c>
      <c r="AV159" s="107">
        <v>1.1516064405441284</v>
      </c>
    </row>
    <row r="160" spans="1:48" s="9" customFormat="1" x14ac:dyDescent="0.2">
      <c r="A160" s="9" t="s">
        <v>136</v>
      </c>
      <c r="B160" s="106">
        <v>2012</v>
      </c>
      <c r="C160" s="107">
        <v>1.0920379161834717</v>
      </c>
      <c r="D160" s="107">
        <v>1.1630010604858398</v>
      </c>
      <c r="E160" s="107">
        <v>0.93898254632949829</v>
      </c>
      <c r="F160" s="107">
        <v>1.1764241456985474</v>
      </c>
      <c r="G160" s="107">
        <v>1.1452118158340454</v>
      </c>
      <c r="H160" s="107">
        <v>0.92826879024505615</v>
      </c>
      <c r="I160" s="107">
        <v>0.95356845855712891</v>
      </c>
      <c r="J160" s="107">
        <v>-9.1584675014019012E-2</v>
      </c>
      <c r="K160" s="107">
        <v>-9.4593246467411518E-4</v>
      </c>
      <c r="L160" s="107">
        <v>-9.0638741850852966E-2</v>
      </c>
      <c r="M160" s="107">
        <v>2.6475291233509779E-3</v>
      </c>
      <c r="N160" s="107">
        <v>-1.0059320487698642E-7</v>
      </c>
      <c r="O160" s="107">
        <v>3.7058151792734861E-3</v>
      </c>
      <c r="P160" s="107">
        <v>2.9718971345573664E-3</v>
      </c>
      <c r="Q160" s="107">
        <v>-1.0271073319017887E-2</v>
      </c>
      <c r="R160" s="107">
        <v>-8.3707518875598907E-2</v>
      </c>
      <c r="S160" s="107">
        <v>-2.4502922315150499E-4</v>
      </c>
      <c r="T160" s="107">
        <v>-4.0578690823167562E-4</v>
      </c>
      <c r="U160" s="107">
        <v>-1.7805250536184758E-5</v>
      </c>
      <c r="V160" s="107">
        <v>-1.1980991112068295E-3</v>
      </c>
      <c r="W160" s="107">
        <v>-5.0645060837268829E-3</v>
      </c>
      <c r="X160" s="107">
        <v>0.17303276062011719</v>
      </c>
      <c r="Y160" s="107">
        <v>1.0548929683864117E-2</v>
      </c>
      <c r="Z160" s="107">
        <v>1.0587325096130371</v>
      </c>
      <c r="AA160" s="107">
        <v>1.2159686088562012</v>
      </c>
      <c r="AB160" s="107">
        <v>1.1198781728744507</v>
      </c>
      <c r="AC160" s="107">
        <v>1.0267889499664307</v>
      </c>
      <c r="AD160" s="107">
        <v>1.1974184513092041</v>
      </c>
      <c r="AE160" s="107">
        <v>1.1764249801635742</v>
      </c>
      <c r="AF160" s="107">
        <v>1.0074197053909302</v>
      </c>
      <c r="AG160" s="107">
        <v>1.0049657821655273</v>
      </c>
      <c r="AH160" s="107">
        <v>1.4257042407989502</v>
      </c>
      <c r="AI160" s="107">
        <v>1.4277331829071045</v>
      </c>
      <c r="AJ160" s="107">
        <v>1.1991996765136719</v>
      </c>
      <c r="AK160" s="107">
        <v>2.5750709697604179E-2</v>
      </c>
      <c r="AL160" s="107">
        <v>0</v>
      </c>
      <c r="AM160" s="107">
        <v>1.6653005033731461E-2</v>
      </c>
      <c r="AN160" s="107">
        <v>6.3245627097785473E-3</v>
      </c>
      <c r="AO160" s="107">
        <v>5.1439117640256882E-2</v>
      </c>
      <c r="AP160" s="107">
        <v>0.17303289473056793</v>
      </c>
      <c r="AQ160" s="107">
        <v>6.9554499350488186E-3</v>
      </c>
      <c r="AR160" s="107">
        <v>1.5749252634122968E-3</v>
      </c>
      <c r="AS160" s="107">
        <v>0</v>
      </c>
      <c r="AT160" s="107">
        <v>2.1283132955431938E-3</v>
      </c>
      <c r="AU160" s="107">
        <v>2.7356516569852829E-2</v>
      </c>
      <c r="AV160" s="107">
        <v>1.0953422784805298</v>
      </c>
    </row>
    <row r="161" spans="1:48" s="9" customFormat="1" x14ac:dyDescent="0.2">
      <c r="A161" s="9" t="s">
        <v>136</v>
      </c>
      <c r="B161" s="106">
        <v>2013</v>
      </c>
      <c r="C161" s="107">
        <v>1.0774035453796387</v>
      </c>
      <c r="D161" s="107">
        <v>1.2154922485351563</v>
      </c>
      <c r="E161" s="107">
        <v>0.88639259338378906</v>
      </c>
      <c r="F161" s="107">
        <v>1.2451149225234985</v>
      </c>
      <c r="G161" s="107">
        <v>1.1732929944992065</v>
      </c>
      <c r="H161" s="107">
        <v>0.86530435085296631</v>
      </c>
      <c r="I161" s="107">
        <v>0.91827309131622314</v>
      </c>
      <c r="J161" s="107">
        <v>-5.7636953890323639E-2</v>
      </c>
      <c r="K161" s="107">
        <v>-1.34916165843606E-2</v>
      </c>
      <c r="L161" s="107">
        <v>-4.4145338237285614E-2</v>
      </c>
      <c r="M161" s="107">
        <v>-1.8099208828061819E-3</v>
      </c>
      <c r="N161" s="107">
        <v>-5.7353156535100425E-7</v>
      </c>
      <c r="O161" s="107">
        <v>3.1014962587505579E-3</v>
      </c>
      <c r="P161" s="107">
        <v>1.8722310196608305E-3</v>
      </c>
      <c r="Q161" s="107">
        <v>-1.6654849052429199E-2</v>
      </c>
      <c r="R161" s="107">
        <v>-3.1369149684906006E-2</v>
      </c>
      <c r="S161" s="107">
        <v>3.3377291401848197E-5</v>
      </c>
      <c r="T161" s="107">
        <v>-7.1156874764710665E-4</v>
      </c>
      <c r="U161" s="107">
        <v>-1.4181870028551202E-5</v>
      </c>
      <c r="V161" s="107">
        <v>-6.1238245107233524E-3</v>
      </c>
      <c r="W161" s="107">
        <v>-5.9599913656711578E-3</v>
      </c>
      <c r="X161" s="107">
        <v>5.6748390197753906E-2</v>
      </c>
      <c r="Y161" s="107">
        <v>2.4224754422903061E-2</v>
      </c>
      <c r="Z161" s="107">
        <v>1.0402137041091919</v>
      </c>
      <c r="AA161" s="107">
        <v>1.2159686088562012</v>
      </c>
      <c r="AB161" s="107">
        <v>1.1354691982269287</v>
      </c>
      <c r="AC161" s="107">
        <v>1.0308628082275391</v>
      </c>
      <c r="AD161" s="107">
        <v>1.3041266202926636</v>
      </c>
      <c r="AE161" s="107">
        <v>1.2451155185699463</v>
      </c>
      <c r="AF161" s="107">
        <v>1.0064674615859985</v>
      </c>
      <c r="AG161" s="107">
        <v>1.0084798336029053</v>
      </c>
      <c r="AH161" s="107">
        <v>1.4257042407989502</v>
      </c>
      <c r="AI161" s="107">
        <v>1.5104248523712158</v>
      </c>
      <c r="AJ161" s="107">
        <v>1.2411601543426514</v>
      </c>
      <c r="AK161" s="107">
        <v>-1.7646240070462227E-2</v>
      </c>
      <c r="AL161" s="107">
        <v>0</v>
      </c>
      <c r="AM161" s="107">
        <v>1.3826077803969383E-2</v>
      </c>
      <c r="AN161" s="107">
        <v>3.9597032591700554E-3</v>
      </c>
      <c r="AO161" s="107">
        <v>8.5365600883960724E-2</v>
      </c>
      <c r="AP161" s="107">
        <v>5.6748125702142715E-2</v>
      </c>
      <c r="AQ161" s="107">
        <v>-9.45626525208354E-4</v>
      </c>
      <c r="AR161" s="107">
        <v>3.4905914217233658E-3</v>
      </c>
      <c r="AS161" s="107">
        <v>0</v>
      </c>
      <c r="AT161" s="107">
        <v>5.6302953511476517E-2</v>
      </c>
      <c r="AU161" s="107">
        <v>3.4392163157463074E-2</v>
      </c>
      <c r="AV161" s="107">
        <v>1.166101336479187</v>
      </c>
    </row>
    <row r="162" spans="1:48" s="9" customFormat="1" x14ac:dyDescent="0.2">
      <c r="A162" s="9" t="s">
        <v>136</v>
      </c>
      <c r="B162" s="106">
        <v>2014</v>
      </c>
      <c r="C162" s="107">
        <v>1.0483660697937012</v>
      </c>
      <c r="D162" s="107">
        <v>1.1895447969436646</v>
      </c>
      <c r="E162" s="107">
        <v>0.88131678104400635</v>
      </c>
      <c r="F162" s="107">
        <v>1.1741701364517212</v>
      </c>
      <c r="G162" s="107">
        <v>1.1961348056793213</v>
      </c>
      <c r="H162" s="107">
        <v>0.8928568959236145</v>
      </c>
      <c r="I162" s="107">
        <v>0.87646126747131348</v>
      </c>
      <c r="J162" s="107">
        <v>-5.7427994906902313E-3</v>
      </c>
      <c r="K162" s="107">
        <v>-2.7321226894855499E-2</v>
      </c>
      <c r="L162" s="107">
        <v>2.1578427404165268E-2</v>
      </c>
      <c r="M162" s="107">
        <v>-2.2030794061720371E-3</v>
      </c>
      <c r="N162" s="107">
        <v>8.7011940777301788E-3</v>
      </c>
      <c r="O162" s="107">
        <v>3.2651417423039675E-3</v>
      </c>
      <c r="P162" s="107">
        <v>1.8327219877392054E-3</v>
      </c>
      <c r="Q162" s="107">
        <v>-3.8917206227779388E-2</v>
      </c>
      <c r="R162" s="107">
        <v>3.0799530446529388E-2</v>
      </c>
      <c r="S162" s="107">
        <v>8.1257073907181621E-4</v>
      </c>
      <c r="T162" s="107">
        <v>-1.3394870329648256E-3</v>
      </c>
      <c r="U162" s="107">
        <v>-1.47161481436342E-4</v>
      </c>
      <c r="V162" s="107">
        <v>-3.5668313503265381E-3</v>
      </c>
      <c r="W162" s="107">
        <v>-4.9801934510469437E-3</v>
      </c>
      <c r="X162" s="107">
        <v>-5.8666229248046875E-2</v>
      </c>
      <c r="Y162" s="107">
        <v>1.9281074404716492E-2</v>
      </c>
      <c r="Z162" s="107">
        <v>1.0182465314865112</v>
      </c>
      <c r="AA162" s="107">
        <v>1.242358922958374</v>
      </c>
      <c r="AB162" s="107">
        <v>1.152529239654541</v>
      </c>
      <c r="AC162" s="107">
        <v>1.0349427461624146</v>
      </c>
      <c r="AD162" s="107">
        <v>1.5812829732894897</v>
      </c>
      <c r="AE162" s="107">
        <v>1.1741702556610107</v>
      </c>
      <c r="AF162" s="107">
        <v>0.98222512006759644</v>
      </c>
      <c r="AG162" s="107">
        <v>1.0155308246612549</v>
      </c>
      <c r="AH162" s="107">
        <v>1.7024096250534058</v>
      </c>
      <c r="AI162" s="107">
        <v>1.572083592414856</v>
      </c>
      <c r="AJ162" s="107">
        <v>1.2806000709533691</v>
      </c>
      <c r="AK162" s="107">
        <v>-2.1344160661101341E-2</v>
      </c>
      <c r="AL162" s="107">
        <v>2.1470997482538223E-2</v>
      </c>
      <c r="AM162" s="107">
        <v>1.4912933111190796E-2</v>
      </c>
      <c r="AN162" s="107">
        <v>3.9499835111200809E-3</v>
      </c>
      <c r="AO162" s="107">
        <v>0.19270297884941101</v>
      </c>
      <c r="AP162" s="107">
        <v>-5.866655707359314E-2</v>
      </c>
      <c r="AQ162" s="107">
        <v>-2.4381371214985847E-2</v>
      </c>
      <c r="AR162" s="107">
        <v>6.9674029946327209E-3</v>
      </c>
      <c r="AS162" s="107">
        <v>0.17737878859043121</v>
      </c>
      <c r="AT162" s="107">
        <v>4.001091793179512E-2</v>
      </c>
      <c r="AU162" s="107">
        <v>3.1282220035791397E-2</v>
      </c>
      <c r="AV162" s="107">
        <v>1.2423588037490845</v>
      </c>
    </row>
    <row r="163" spans="1:48" s="9" customFormat="1" x14ac:dyDescent="0.2">
      <c r="A163" s="9" t="s">
        <v>136</v>
      </c>
      <c r="B163" s="106">
        <v>2015</v>
      </c>
      <c r="C163" s="107">
        <v>1.1010117530822754</v>
      </c>
      <c r="D163" s="107">
        <v>1.2317674160003662</v>
      </c>
      <c r="E163" s="107">
        <v>0.89384680986404419</v>
      </c>
      <c r="F163" s="107">
        <v>1.2336076498031616</v>
      </c>
      <c r="G163" s="107">
        <v>1.2202451229095459</v>
      </c>
      <c r="H163" s="107">
        <v>0.89251357316970825</v>
      </c>
      <c r="I163" s="107">
        <v>0.90228712558746338</v>
      </c>
      <c r="J163" s="107">
        <v>1.4117281883955002E-2</v>
      </c>
      <c r="K163" s="107">
        <v>4.8996672034263611E-2</v>
      </c>
      <c r="L163" s="107">
        <v>-3.4879390150308609E-2</v>
      </c>
      <c r="M163" s="107">
        <v>3.6995382979512215E-3</v>
      </c>
      <c r="N163" s="107">
        <v>-1.845516380853951E-4</v>
      </c>
      <c r="O163" s="107">
        <v>3.4449233207851648E-3</v>
      </c>
      <c r="P163" s="107">
        <v>1.7032516188919544E-3</v>
      </c>
      <c r="Q163" s="107">
        <v>4.033350944519043E-2</v>
      </c>
      <c r="R163" s="107">
        <v>-2.5291960686445236E-2</v>
      </c>
      <c r="S163" s="107">
        <v>2.9910232115071267E-5</v>
      </c>
      <c r="T163" s="107">
        <v>-1.7033096810337156E-4</v>
      </c>
      <c r="U163" s="107">
        <v>-4.0816203181748278E-6</v>
      </c>
      <c r="V163" s="107">
        <v>-7.8288810327649117E-3</v>
      </c>
      <c r="W163" s="107">
        <v>-1.6140461666509509E-3</v>
      </c>
      <c r="X163" s="107">
        <v>4.9381256103515625E-2</v>
      </c>
      <c r="Y163" s="107">
        <v>1.9956411793828011E-2</v>
      </c>
      <c r="Z163" s="107">
        <v>1.0556628704071045</v>
      </c>
      <c r="AA163" s="107">
        <v>1.242358922958374</v>
      </c>
      <c r="AB163" s="107">
        <v>1.1704822778701782</v>
      </c>
      <c r="AC163" s="107">
        <v>1.0387142896652222</v>
      </c>
      <c r="AD163" s="107">
        <v>1.298406720161438</v>
      </c>
      <c r="AE163" s="107">
        <v>1.2336080074310303</v>
      </c>
      <c r="AF163" s="107">
        <v>0.98103535175323486</v>
      </c>
      <c r="AG163" s="107">
        <v>1.0164880752563477</v>
      </c>
      <c r="AH163" s="107">
        <v>1.7074708938598633</v>
      </c>
      <c r="AI163" s="107">
        <v>1.7013875246047974</v>
      </c>
      <c r="AJ163" s="107">
        <v>1.2931239604949951</v>
      </c>
      <c r="AK163" s="107">
        <v>3.6086808890104294E-2</v>
      </c>
      <c r="AL163" s="107">
        <v>0</v>
      </c>
      <c r="AM163" s="107">
        <v>1.5457046218216419E-2</v>
      </c>
      <c r="AN163" s="107">
        <v>3.6376288626343012E-3</v>
      </c>
      <c r="AO163" s="107">
        <v>-0.19709862768650055</v>
      </c>
      <c r="AP163" s="107">
        <v>4.9381528049707413E-2</v>
      </c>
      <c r="AQ163" s="107">
        <v>-1.2120091123506427E-3</v>
      </c>
      <c r="AR163" s="107">
        <v>9.4212021213024855E-4</v>
      </c>
      <c r="AS163" s="107">
        <v>2.9686163179576397E-3</v>
      </c>
      <c r="AT163" s="107">
        <v>7.9042248427867889E-2</v>
      </c>
      <c r="AU163" s="107">
        <v>9.7322296351194382E-3</v>
      </c>
      <c r="AV163" s="107">
        <v>1.1119673252105713</v>
      </c>
    </row>
    <row r="164" spans="1:48" s="9" customFormat="1" x14ac:dyDescent="0.2">
      <c r="A164" s="9" t="s">
        <v>136</v>
      </c>
      <c r="B164" s="106">
        <v>2016</v>
      </c>
      <c r="C164" s="107">
        <v>1.1101481914520264</v>
      </c>
      <c r="D164" s="107">
        <v>1.1571717262268066</v>
      </c>
      <c r="E164" s="107">
        <v>0.95936304330825806</v>
      </c>
      <c r="F164" s="107">
        <v>1.0741426944732666</v>
      </c>
      <c r="G164" s="107">
        <v>1.241607666015625</v>
      </c>
      <c r="H164" s="107">
        <v>1.0335201025009155</v>
      </c>
      <c r="I164" s="107">
        <v>0.89412140846252441</v>
      </c>
      <c r="J164" s="107">
        <v>7.0735186338424683E-2</v>
      </c>
      <c r="K164" s="107">
        <v>8.2640061154961586E-3</v>
      </c>
      <c r="L164" s="107">
        <v>6.2471181154251099E-2</v>
      </c>
      <c r="M164" s="107">
        <v>-5.2477623103186488E-4</v>
      </c>
      <c r="N164" s="107">
        <v>1.4379733329406008E-5</v>
      </c>
      <c r="O164" s="107">
        <v>6.1881686560809612E-3</v>
      </c>
      <c r="P164" s="107">
        <v>1.3805254129692912E-3</v>
      </c>
      <c r="Q164" s="107">
        <v>1.2057082494720817E-3</v>
      </c>
      <c r="R164" s="107">
        <v>7.1299821138381958E-2</v>
      </c>
      <c r="S164" s="107">
        <v>-6.6155189415439963E-4</v>
      </c>
      <c r="T164" s="107">
        <v>-3.6202248884364963E-4</v>
      </c>
      <c r="U164" s="107">
        <v>-2.516168933652807E-5</v>
      </c>
      <c r="V164" s="107">
        <v>-4.0710419416427612E-3</v>
      </c>
      <c r="W164" s="107">
        <v>-3.708861768245697E-3</v>
      </c>
      <c r="X164" s="107">
        <v>-0.13842010498046875</v>
      </c>
      <c r="Y164" s="107">
        <v>1.7355259507894516E-2</v>
      </c>
      <c r="Z164" s="107">
        <v>1.0501784086227417</v>
      </c>
      <c r="AA164" s="107">
        <v>1.242358922958374</v>
      </c>
      <c r="AB164" s="107">
        <v>1.204187273979187</v>
      </c>
      <c r="AC164" s="107">
        <v>1.0418300628662109</v>
      </c>
      <c r="AD164" s="107">
        <v>1.2891103029251099</v>
      </c>
      <c r="AE164" s="107">
        <v>1.0741428136825562</v>
      </c>
      <c r="AF164" s="107">
        <v>1.0009764432907104</v>
      </c>
      <c r="AG164" s="107">
        <v>1.0183199644088745</v>
      </c>
      <c r="AH164" s="107">
        <v>1.7583684921264648</v>
      </c>
      <c r="AI164" s="107">
        <v>1.7721536159515381</v>
      </c>
      <c r="AJ164" s="107">
        <v>1.3198051452636719</v>
      </c>
      <c r="AK164" s="107">
        <v>-5.2088252268731594E-3</v>
      </c>
      <c r="AL164" s="107">
        <v>0</v>
      </c>
      <c r="AM164" s="107">
        <v>2.838902547955513E-2</v>
      </c>
      <c r="AN164" s="107">
        <v>2.9951448086649179E-3</v>
      </c>
      <c r="AO164" s="107">
        <v>-7.1855927817523479E-3</v>
      </c>
      <c r="AP164" s="107">
        <v>-0.13842025399208069</v>
      </c>
      <c r="AQ164" s="107">
        <v>2.0122751593589783E-2</v>
      </c>
      <c r="AR164" s="107">
        <v>1.8006077734753489E-3</v>
      </c>
      <c r="AS164" s="107">
        <v>2.937312051653862E-2</v>
      </c>
      <c r="AT164" s="107">
        <v>4.0751449763774872E-2</v>
      </c>
      <c r="AU164" s="107">
        <v>2.0423185080289841E-2</v>
      </c>
      <c r="AV164" s="107">
        <v>1.2195004224777222</v>
      </c>
    </row>
    <row r="165" spans="1:48" s="9" customFormat="1" x14ac:dyDescent="0.2">
      <c r="A165" s="9" t="s">
        <v>136</v>
      </c>
      <c r="B165" s="106">
        <v>2017</v>
      </c>
      <c r="C165" s="107">
        <v>1.1620938777923584</v>
      </c>
      <c r="D165" s="107">
        <v>1.209546685218811</v>
      </c>
      <c r="E165" s="107">
        <v>0.96076786518096924</v>
      </c>
      <c r="F165" s="107">
        <v>1.1464248895645142</v>
      </c>
      <c r="G165" s="107">
        <v>1.2708017826080322</v>
      </c>
      <c r="H165" s="107">
        <v>1.0136675834655762</v>
      </c>
      <c r="I165" s="107">
        <v>0.91445708274841309</v>
      </c>
      <c r="J165" s="107">
        <v>1.4632418751716614E-3</v>
      </c>
      <c r="K165" s="107">
        <v>4.5729983597993851E-2</v>
      </c>
      <c r="L165" s="107">
        <v>-4.4266741722822189E-2</v>
      </c>
      <c r="M165" s="107">
        <v>5.8468332281336188E-4</v>
      </c>
      <c r="N165" s="107">
        <v>-1.3787337229587138E-4</v>
      </c>
      <c r="O165" s="107">
        <v>4.3713194318115711E-3</v>
      </c>
      <c r="P165" s="107">
        <v>2.6706068310886621E-3</v>
      </c>
      <c r="Q165" s="107">
        <v>3.8241248577833176E-2</v>
      </c>
      <c r="R165" s="107">
        <v>-3.2486982643604279E-2</v>
      </c>
      <c r="S165" s="107">
        <v>-5.2109395619481802E-4</v>
      </c>
      <c r="T165" s="107">
        <v>3.3624027855694294E-4</v>
      </c>
      <c r="U165" s="107">
        <v>3.7965244700899348E-5</v>
      </c>
      <c r="V165" s="107">
        <v>-6.2569044530391693E-3</v>
      </c>
      <c r="W165" s="107">
        <v>-5.3759673610329628E-3</v>
      </c>
      <c r="X165" s="107">
        <v>6.5125465393066406E-2</v>
      </c>
      <c r="Y165" s="107">
        <v>2.3241003975272179E-2</v>
      </c>
      <c r="Z165" s="107">
        <v>1.0564191341400146</v>
      </c>
      <c r="AA165" s="107">
        <v>1.242358922958374</v>
      </c>
      <c r="AB165" s="107">
        <v>1.2295032739639282</v>
      </c>
      <c r="AC165" s="107">
        <v>1.0480455160140991</v>
      </c>
      <c r="AD165" s="107">
        <v>1.0157816410064697</v>
      </c>
      <c r="AE165" s="107">
        <v>1.1464256048202515</v>
      </c>
      <c r="AF165" s="107">
        <v>1.0169129371643066</v>
      </c>
      <c r="AG165" s="107">
        <v>1.0166409015655518</v>
      </c>
      <c r="AH165" s="107">
        <v>1.682330846786499</v>
      </c>
      <c r="AI165" s="107">
        <v>1.8907997608184814</v>
      </c>
      <c r="AJ165" s="107">
        <v>1.3577204942703247</v>
      </c>
      <c r="AK165" s="107">
        <v>5.9249927289783955E-3</v>
      </c>
      <c r="AL165" s="107">
        <v>0</v>
      </c>
      <c r="AM165" s="107">
        <v>2.0805398002266884E-2</v>
      </c>
      <c r="AN165" s="107">
        <v>5.9482227079570293E-3</v>
      </c>
      <c r="AO165" s="107">
        <v>-0.23829391598701477</v>
      </c>
      <c r="AP165" s="107">
        <v>6.5125957131385803E-2</v>
      </c>
      <c r="AQ165" s="107">
        <v>1.5795571729540825E-2</v>
      </c>
      <c r="AR165" s="107">
        <v>-1.6502008074894547E-3</v>
      </c>
      <c r="AS165" s="107">
        <v>-4.4206120073795319E-2</v>
      </c>
      <c r="AT165" s="107">
        <v>6.480436772108078E-2</v>
      </c>
      <c r="AU165" s="107">
        <v>2.8323052451014519E-2</v>
      </c>
      <c r="AV165" s="107">
        <v>1.2103203535079956</v>
      </c>
    </row>
    <row r="166" spans="1:48" s="9" customFormat="1" x14ac:dyDescent="0.2">
      <c r="A166" s="9" t="s">
        <v>136</v>
      </c>
      <c r="B166" s="106">
        <v>2018</v>
      </c>
      <c r="C166" s="107">
        <v>1.1176538467407227</v>
      </c>
      <c r="D166" s="107">
        <v>1.2353242635726929</v>
      </c>
      <c r="E166" s="107">
        <v>0.90474510192871094</v>
      </c>
      <c r="F166" s="107">
        <v>1.174596905708313</v>
      </c>
      <c r="G166" s="107">
        <v>1.2938159704208374</v>
      </c>
      <c r="H166" s="107">
        <v>0.95152109861373901</v>
      </c>
      <c r="I166" s="107">
        <v>0.86384284496307373</v>
      </c>
      <c r="J166" s="107">
        <v>-6.0079600661993027E-2</v>
      </c>
      <c r="K166" s="107">
        <v>-3.8991734385490417E-2</v>
      </c>
      <c r="L166" s="107">
        <v>-2.1087866276502609E-2</v>
      </c>
      <c r="M166" s="107">
        <v>3.2371736597269773E-4</v>
      </c>
      <c r="N166" s="107">
        <v>6.7779081873595715E-3</v>
      </c>
      <c r="O166" s="107">
        <v>5.3643523715436459E-3</v>
      </c>
      <c r="P166" s="107">
        <v>1.8832122441381216E-3</v>
      </c>
      <c r="Q166" s="107">
        <v>-5.334092304110527E-2</v>
      </c>
      <c r="R166" s="107">
        <v>-1.1557894758880138E-2</v>
      </c>
      <c r="S166" s="107">
        <v>1.8120501772500575E-4</v>
      </c>
      <c r="T166" s="107">
        <v>-6.4900254074018449E-5</v>
      </c>
      <c r="U166" s="107">
        <v>9.8980171969742514E-6</v>
      </c>
      <c r="V166" s="107">
        <v>-4.7659240663051605E-3</v>
      </c>
      <c r="W166" s="107">
        <v>-4.8902495764195919E-3</v>
      </c>
      <c r="X166" s="107">
        <v>2.42767333984375E-2</v>
      </c>
      <c r="Y166" s="107">
        <v>1.7947910353541374E-2</v>
      </c>
      <c r="Z166" s="107">
        <v>1.0596104860305786</v>
      </c>
      <c r="AA166" s="107">
        <v>1.2630672454833984</v>
      </c>
      <c r="AB166" s="107">
        <v>1.2587698698043823</v>
      </c>
      <c r="AC166" s="107">
        <v>1.0521132946014404</v>
      </c>
      <c r="AD166" s="107">
        <v>1.3991198539733887</v>
      </c>
      <c r="AE166" s="107">
        <v>1.1745965480804443</v>
      </c>
      <c r="AF166" s="107">
        <v>1.011344313621521</v>
      </c>
      <c r="AG166" s="107">
        <v>1.0170079469680786</v>
      </c>
      <c r="AH166" s="107">
        <v>1.6626092195510864</v>
      </c>
      <c r="AI166" s="107">
        <v>1.9865471124649048</v>
      </c>
      <c r="AJ166" s="107">
        <v>1.3893368244171143</v>
      </c>
      <c r="AK166" s="107">
        <v>3.0163202900439501E-3</v>
      </c>
      <c r="AL166" s="107">
        <v>1.6531191766262054E-2</v>
      </c>
      <c r="AM166" s="107">
        <v>2.3524656891822815E-2</v>
      </c>
      <c r="AN166" s="107">
        <v>3.8737459108233452E-3</v>
      </c>
      <c r="AO166" s="107">
        <v>0.32018497586250305</v>
      </c>
      <c r="AP166" s="107">
        <v>2.4275792762637138E-2</v>
      </c>
      <c r="AQ166" s="107">
        <v>-5.4910723119974136E-3</v>
      </c>
      <c r="AR166" s="107">
        <v>3.6097370320931077E-4</v>
      </c>
      <c r="AS166" s="107">
        <v>-1.1792085133492947E-2</v>
      </c>
      <c r="AT166" s="107">
        <v>4.9398135393857956E-2</v>
      </c>
      <c r="AU166" s="107">
        <v>2.3019354790449142E-2</v>
      </c>
      <c r="AV166" s="107">
        <v>1.2630672454833984</v>
      </c>
    </row>
    <row r="167" spans="1:48" s="9" customFormat="1" x14ac:dyDescent="0.2">
      <c r="A167" s="9" t="s">
        <v>136</v>
      </c>
      <c r="B167" s="106">
        <v>2019</v>
      </c>
      <c r="C167" s="107">
        <v>1.1320104598999023</v>
      </c>
      <c r="D167" s="107">
        <v>1.235173225402832</v>
      </c>
      <c r="E167" s="107">
        <v>0.91647893190383911</v>
      </c>
      <c r="F167" s="107">
        <v>1.148435115814209</v>
      </c>
      <c r="G167" s="107">
        <v>1.3205474615097046</v>
      </c>
      <c r="H167" s="107">
        <v>0.9856981635093689</v>
      </c>
      <c r="I167" s="107">
        <v>0.85722804069519043</v>
      </c>
      <c r="J167" s="107">
        <v>1.2885822914540768E-2</v>
      </c>
      <c r="K167" s="107">
        <v>1.2763506732881069E-2</v>
      </c>
      <c r="L167" s="107">
        <v>1.2231600703671575E-4</v>
      </c>
      <c r="M167" s="107">
        <v>1.2045273324474692E-3</v>
      </c>
      <c r="N167" s="107">
        <v>1.7436250345781446E-3</v>
      </c>
      <c r="O167" s="107">
        <v>4.5946044847369194E-3</v>
      </c>
      <c r="P167" s="107">
        <v>2.4367654696106911E-3</v>
      </c>
      <c r="Q167" s="107">
        <v>2.7839841786772013E-3</v>
      </c>
      <c r="R167" s="107">
        <v>1.1643750593066216E-2</v>
      </c>
      <c r="S167" s="107">
        <v>-4.0002865716814995E-5</v>
      </c>
      <c r="T167" s="107">
        <v>-1.0164814739255235E-4</v>
      </c>
      <c r="U167" s="107">
        <v>-7.2149286279454827E-4</v>
      </c>
      <c r="V167" s="107">
        <v>-5.5497949942946434E-3</v>
      </c>
      <c r="W167" s="107">
        <v>-5.1084957085549831E-3</v>
      </c>
      <c r="X167" s="107">
        <v>-2.2524833679199219E-2</v>
      </c>
      <c r="Y167" s="107">
        <v>2.0450407639145851E-2</v>
      </c>
      <c r="Z167" s="107">
        <v>1.0723507404327393</v>
      </c>
      <c r="AA167" s="107">
        <v>1.2687829732894897</v>
      </c>
      <c r="AB167" s="107">
        <v>1.2858645915985107</v>
      </c>
      <c r="AC167" s="107">
        <v>1.0577354431152344</v>
      </c>
      <c r="AD167" s="107">
        <v>1.3809021711349487</v>
      </c>
      <c r="AE167" s="107">
        <v>1.1484357118606567</v>
      </c>
      <c r="AF167" s="107">
        <v>1.0125963687896729</v>
      </c>
      <c r="AG167" s="107">
        <v>1.0175626277923584</v>
      </c>
      <c r="AH167" s="107">
        <v>3.7781162261962891</v>
      </c>
      <c r="AI167" s="107">
        <v>2.1040027141571045</v>
      </c>
      <c r="AJ167" s="107">
        <v>1.4170850515365601</v>
      </c>
      <c r="AK167" s="107">
        <v>1.1951781809329987E-2</v>
      </c>
      <c r="AL167" s="107">
        <v>4.5150648802518845E-3</v>
      </c>
      <c r="AM167" s="107">
        <v>2.1296391263604164E-2</v>
      </c>
      <c r="AN167" s="107">
        <v>5.3294273093342781E-3</v>
      </c>
      <c r="AO167" s="107">
        <v>-1.3106373138725758E-2</v>
      </c>
      <c r="AP167" s="107">
        <v>-2.2523989900946617E-2</v>
      </c>
      <c r="AQ167" s="107">
        <v>1.2372240889817476E-3</v>
      </c>
      <c r="AR167" s="107">
        <v>5.4522923892363906E-4</v>
      </c>
      <c r="AS167" s="107">
        <v>0.82083731889724731</v>
      </c>
      <c r="AT167" s="107">
        <v>5.7443566620349884E-2</v>
      </c>
      <c r="AU167" s="107">
        <v>1.9775465130805969E-2</v>
      </c>
      <c r="AV167" s="107">
        <v>1.2687829732894897</v>
      </c>
    </row>
    <row r="168" spans="1:48" s="9" customFormat="1" x14ac:dyDescent="0.2">
      <c r="A168" s="9" t="s">
        <v>136</v>
      </c>
      <c r="B168" s="106">
        <v>2020</v>
      </c>
      <c r="C168" s="107">
        <v>1.1476805210113525</v>
      </c>
      <c r="D168" s="107">
        <v>1.2247350215911865</v>
      </c>
      <c r="E168" s="107">
        <v>0.93708449602127075</v>
      </c>
      <c r="F168" s="107">
        <v>1.0974267721176147</v>
      </c>
      <c r="G168" s="107">
        <v>1.3572173118591309</v>
      </c>
      <c r="H168" s="107">
        <v>1.0457922220230103</v>
      </c>
      <c r="I168" s="107">
        <v>0.84561276435852051</v>
      </c>
      <c r="J168" s="107">
        <v>2.2234402596950531E-2</v>
      </c>
      <c r="K168" s="107">
        <v>1.3747709803283215E-2</v>
      </c>
      <c r="L168" s="107">
        <v>8.4866918623447418E-3</v>
      </c>
      <c r="M168" s="107">
        <v>-2.1901002619415522E-3</v>
      </c>
      <c r="N168" s="107">
        <v>7.7512925490736961E-3</v>
      </c>
      <c r="O168" s="107">
        <v>2.2704973816871643E-3</v>
      </c>
      <c r="P168" s="107">
        <v>2.8870739042758942E-3</v>
      </c>
      <c r="Q168" s="107">
        <v>3.0289464630186558E-3</v>
      </c>
      <c r="R168" s="107">
        <v>2.1703198552131653E-2</v>
      </c>
      <c r="S168" s="107">
        <v>1.1715604159689974E-5</v>
      </c>
      <c r="T168" s="107">
        <v>3.7674508348572999E-5</v>
      </c>
      <c r="U168" s="107">
        <v>-2.0125442460994236E-5</v>
      </c>
      <c r="V168" s="107">
        <v>-6.2233787029981613E-3</v>
      </c>
      <c r="W168" s="107">
        <v>-7.0223924703896046E-3</v>
      </c>
      <c r="X168" s="107">
        <v>-4.5432090759277344E-2</v>
      </c>
      <c r="Y168" s="107">
        <v>2.7390122413635254E-2</v>
      </c>
      <c r="Z168" s="107">
        <v>1.0493900775909424</v>
      </c>
      <c r="AA168" s="107">
        <v>1.2943905591964722</v>
      </c>
      <c r="AB168" s="107">
        <v>1.3003789186477661</v>
      </c>
      <c r="AC168" s="107">
        <v>1.0645900964736938</v>
      </c>
      <c r="AD168" s="107">
        <v>1.3636130094528198</v>
      </c>
      <c r="AE168" s="107">
        <v>1.0974267721176147</v>
      </c>
      <c r="AF168" s="107">
        <v>1.0124980211257935</v>
      </c>
      <c r="AG168" s="107">
        <v>1.017616868019104</v>
      </c>
      <c r="AH168" s="107">
        <v>3.9729626178741455</v>
      </c>
      <c r="AI168" s="107">
        <v>2.2698807716369629</v>
      </c>
      <c r="AJ168" s="107">
        <v>1.4643806219100952</v>
      </c>
      <c r="AK168" s="107">
        <v>-2.1644057705998421E-2</v>
      </c>
      <c r="AL168" s="107">
        <v>1.9981814548373222E-2</v>
      </c>
      <c r="AM168" s="107">
        <v>1.122434064745903E-2</v>
      </c>
      <c r="AN168" s="107">
        <v>6.4595951698720455E-3</v>
      </c>
      <c r="AO168" s="107">
        <v>-1.2599251233041286E-2</v>
      </c>
      <c r="AP168" s="107">
        <v>-4.5432582497596741E-2</v>
      </c>
      <c r="AQ168" s="107">
        <v>-9.7173964604735374E-5</v>
      </c>
      <c r="AR168" s="107">
        <v>5.3280491556506604E-5</v>
      </c>
      <c r="AS168" s="107">
        <v>5.0286509096622467E-2</v>
      </c>
      <c r="AT168" s="107">
        <v>7.5885720551013947E-2</v>
      </c>
      <c r="AU168" s="107">
        <v>3.2830353826284409E-2</v>
      </c>
      <c r="AV168" s="107">
        <v>1.2943905591964722</v>
      </c>
    </row>
    <row r="169" spans="1:48" s="9" customFormat="1" x14ac:dyDescent="0.2">
      <c r="A169" s="9" t="s">
        <v>136</v>
      </c>
      <c r="B169" s="106">
        <v>2021</v>
      </c>
      <c r="C169" s="107">
        <v>1.1936953067779541</v>
      </c>
      <c r="D169" s="107">
        <v>1.2309820652008057</v>
      </c>
      <c r="E169" s="107">
        <v>0.96970951557159424</v>
      </c>
      <c r="F169" s="107">
        <v>1.1071368455886841</v>
      </c>
      <c r="G169" s="107">
        <v>1.363149881362915</v>
      </c>
      <c r="H169" s="107">
        <v>1.0781822204589844</v>
      </c>
      <c r="I169" s="107">
        <v>0.87568879127502441</v>
      </c>
      <c r="J169" s="107">
        <v>3.4223102033138275E-2</v>
      </c>
      <c r="K169" s="107">
        <v>3.9310850203037262E-2</v>
      </c>
      <c r="L169" s="107">
        <v>-5.0877491012215614E-3</v>
      </c>
      <c r="M169" s="107">
        <v>1.1795085156336427E-3</v>
      </c>
      <c r="N169" s="107">
        <v>-1.7635582480579615E-4</v>
      </c>
      <c r="O169" s="107">
        <v>3.4276791848242283E-3</v>
      </c>
      <c r="P169" s="107">
        <v>1.3357849093154073E-3</v>
      </c>
      <c r="Q169" s="107">
        <v>3.3544234931468964E-2</v>
      </c>
      <c r="R169" s="107">
        <v>-4.4630276970565319E-3</v>
      </c>
      <c r="S169" s="107">
        <v>-1.2496539056883194E-6</v>
      </c>
      <c r="T169" s="107">
        <v>-5.1590039220172912E-5</v>
      </c>
      <c r="U169" s="107">
        <v>-4.8019966925494373E-5</v>
      </c>
      <c r="V169" s="107">
        <v>-2.0403689704835415E-3</v>
      </c>
      <c r="W169" s="107">
        <v>1.5165070071816444E-3</v>
      </c>
      <c r="X169" s="107">
        <v>8.8090896606445313E-3</v>
      </c>
      <c r="Y169" s="107">
        <v>4.3615996837615967E-3</v>
      </c>
      <c r="Z169" s="107">
        <v>1.0619051456451416</v>
      </c>
      <c r="AA169" s="107">
        <v>1.2943905591964722</v>
      </c>
      <c r="AB169" s="107">
        <v>1.3222579956054688</v>
      </c>
      <c r="AC169" s="107">
        <v>1.0679169893264771</v>
      </c>
      <c r="AD169" s="107">
        <v>1.1116478443145752</v>
      </c>
      <c r="AE169" s="107">
        <v>1.1071370840072632</v>
      </c>
      <c r="AF169" s="107">
        <v>1.0126907825469971</v>
      </c>
      <c r="AG169" s="107">
        <v>1.0180542469024658</v>
      </c>
      <c r="AH169" s="107">
        <v>4.2771129608154297</v>
      </c>
      <c r="AI169" s="107">
        <v>2.3369455337524414</v>
      </c>
      <c r="AJ169" s="107">
        <v>1.4599124193191528</v>
      </c>
      <c r="AK169" s="107">
        <v>1.1855447664856911E-2</v>
      </c>
      <c r="AL169" s="107">
        <v>0</v>
      </c>
      <c r="AM169" s="107">
        <v>1.6685210168361664E-2</v>
      </c>
      <c r="AN169" s="107">
        <v>3.1201695092022419E-3</v>
      </c>
      <c r="AO169" s="107">
        <v>-0.20429436862468719</v>
      </c>
      <c r="AP169" s="107">
        <v>8.8093066588044167E-3</v>
      </c>
      <c r="AQ169" s="107">
        <v>1.9042074563913047E-4</v>
      </c>
      <c r="AR169" s="107">
        <v>4.2970702634193003E-4</v>
      </c>
      <c r="AS169" s="107">
        <v>7.3766134679317474E-2</v>
      </c>
      <c r="AT169" s="107">
        <v>2.9117394238710403E-2</v>
      </c>
      <c r="AU169" s="107">
        <v>-3.0559471342712641E-3</v>
      </c>
      <c r="AV169" s="107">
        <v>1.1349471807479858</v>
      </c>
    </row>
    <row r="170" spans="1:48" s="9" customFormat="1" x14ac:dyDescent="0.2">
      <c r="A170" s="9" t="s">
        <v>136</v>
      </c>
      <c r="B170" s="106">
        <v>2022</v>
      </c>
      <c r="C170" s="107">
        <v>1.1787880659103394</v>
      </c>
      <c r="D170" s="107">
        <v>1.2650574445724487</v>
      </c>
      <c r="E170" s="107">
        <v>0.93180572986602783</v>
      </c>
      <c r="F170" s="107">
        <v>1.1428935527801514</v>
      </c>
      <c r="G170" s="107">
        <v>1.391776442527771</v>
      </c>
      <c r="H170" s="107">
        <v>1.0314067602157593</v>
      </c>
      <c r="I170" s="107">
        <v>0.84696638584136963</v>
      </c>
      <c r="J170" s="107">
        <v>-3.98721843957901E-2</v>
      </c>
      <c r="K170" s="107">
        <v>-1.2566903606057167E-2</v>
      </c>
      <c r="L170" s="107">
        <v>-2.7305282652378082E-2</v>
      </c>
      <c r="M170" s="107">
        <v>1.7289442475885153E-3</v>
      </c>
      <c r="N170" s="107">
        <v>1.2340191460680217E-4</v>
      </c>
      <c r="O170" s="107">
        <v>6.0236677527427673E-3</v>
      </c>
      <c r="P170" s="107">
        <v>2.765212208032608E-3</v>
      </c>
      <c r="Q170" s="107">
        <v>-2.3208130151033401E-2</v>
      </c>
      <c r="R170" s="107">
        <v>-1.5453214757144451E-2</v>
      </c>
      <c r="S170" s="107">
        <v>-2.5535441818647087E-4</v>
      </c>
      <c r="T170" s="107">
        <v>-2.3399776546284556E-4</v>
      </c>
      <c r="U170" s="107">
        <v>-1.2207424151711166E-4</v>
      </c>
      <c r="V170" s="107">
        <v>-5.2151544950902462E-3</v>
      </c>
      <c r="W170" s="107">
        <v>-6.0254870913922787E-3</v>
      </c>
      <c r="X170" s="107">
        <v>3.1785964965820313E-2</v>
      </c>
      <c r="Y170" s="107">
        <v>2.0782824605703354E-2</v>
      </c>
      <c r="Z170" s="107">
        <v>1.0803327560424805</v>
      </c>
      <c r="AA170" s="107">
        <v>1.2943905591964722</v>
      </c>
      <c r="AB170" s="107">
        <v>1.3588261604309082</v>
      </c>
      <c r="AC170" s="107">
        <v>1.0742520093917847</v>
      </c>
      <c r="AD170" s="107">
        <v>1.2831969261169434</v>
      </c>
      <c r="AE170" s="107">
        <v>1.1428934335708618</v>
      </c>
      <c r="AF170" s="107">
        <v>1.0204329490661621</v>
      </c>
      <c r="AG170" s="107">
        <v>1.0190002918243408</v>
      </c>
      <c r="AH170" s="107">
        <v>4.7523479461669922</v>
      </c>
      <c r="AI170" s="107">
        <v>2.4299001693725586</v>
      </c>
      <c r="AJ170" s="107">
        <v>1.5108497142791748</v>
      </c>
      <c r="AK170" s="107">
        <v>1.720452681183815E-2</v>
      </c>
      <c r="AL170" s="107">
        <v>0</v>
      </c>
      <c r="AM170" s="107">
        <v>2.7280291542410851E-2</v>
      </c>
      <c r="AN170" s="107">
        <v>5.9145502746105194E-3</v>
      </c>
      <c r="AO170" s="107">
        <v>0.14351107180118561</v>
      </c>
      <c r="AP170" s="107">
        <v>3.1785707920789719E-2</v>
      </c>
      <c r="AQ170" s="107">
        <v>7.6160202734172344E-3</v>
      </c>
      <c r="AR170" s="107">
        <v>9.2887767823413014E-4</v>
      </c>
      <c r="AS170" s="107">
        <v>0.10536051541566849</v>
      </c>
      <c r="AT170" s="107">
        <v>3.9005376398563385E-2</v>
      </c>
      <c r="AU170" s="107">
        <v>3.4295778721570969E-2</v>
      </c>
      <c r="AV170" s="107">
        <v>1.2276611328125</v>
      </c>
    </row>
    <row r="171" spans="1:48" s="9" customFormat="1" x14ac:dyDescent="0.2">
      <c r="A171" s="9" t="s">
        <v>136</v>
      </c>
      <c r="B171" s="106">
        <v>2023</v>
      </c>
      <c r="C171" s="107">
        <v>1.1710325479507446</v>
      </c>
      <c r="D171" s="107">
        <v>1.3524205684661865</v>
      </c>
      <c r="E171" s="107">
        <v>0.86587876081466675</v>
      </c>
      <c r="F171" s="107">
        <v>1.2813320159912109</v>
      </c>
      <c r="G171" s="107">
        <v>1.420873761177063</v>
      </c>
      <c r="H171" s="107">
        <v>0.913918137550354</v>
      </c>
      <c r="I171" s="107">
        <v>0.82416355609893799</v>
      </c>
      <c r="J171" s="107">
        <v>-7.3379456996917725E-2</v>
      </c>
      <c r="K171" s="107">
        <v>-6.6009433940052986E-3</v>
      </c>
      <c r="L171" s="107">
        <v>-6.6778510808944702E-2</v>
      </c>
      <c r="M171" s="107">
        <v>6.1096972785890102E-4</v>
      </c>
      <c r="N171" s="107">
        <v>2.3556745145469904E-4</v>
      </c>
      <c r="O171" s="107">
        <v>4.7050993889570236E-3</v>
      </c>
      <c r="P171" s="107">
        <v>2.7675384189933538E-3</v>
      </c>
      <c r="Q171" s="107">
        <v>-1.4920118264853954E-2</v>
      </c>
      <c r="R171" s="107">
        <v>-5.1756601780653E-2</v>
      </c>
      <c r="S171" s="107">
        <v>-3.7218234501779079E-4</v>
      </c>
      <c r="T171" s="107">
        <v>-6.5690968767739832E-5</v>
      </c>
      <c r="U171" s="107">
        <v>-3.7674508348572999E-5</v>
      </c>
      <c r="V171" s="107">
        <v>-7.579517550766468E-3</v>
      </c>
      <c r="W171" s="107">
        <v>-6.966843269765377E-3</v>
      </c>
      <c r="X171" s="107">
        <v>0.11433696746826172</v>
      </c>
      <c r="Y171" s="107">
        <v>2.0691074430942535E-2</v>
      </c>
      <c r="Z171" s="107">
        <v>1.0865675210952759</v>
      </c>
      <c r="AA171" s="107">
        <v>1.2943905591964722</v>
      </c>
      <c r="AB171" s="107">
        <v>1.3865278959274292</v>
      </c>
      <c r="AC171" s="107">
        <v>1.0803722143173218</v>
      </c>
      <c r="AD171" s="107">
        <v>1.3936094045639038</v>
      </c>
      <c r="AE171" s="107">
        <v>1.2813316583633423</v>
      </c>
      <c r="AF171" s="107">
        <v>1.0305896997451782</v>
      </c>
      <c r="AG171" s="107">
        <v>1.0188219547271729</v>
      </c>
      <c r="AH171" s="107">
        <v>4.6763105392456055</v>
      </c>
      <c r="AI171" s="107">
        <v>2.554192066192627</v>
      </c>
      <c r="AJ171" s="107">
        <v>1.5571221113204956</v>
      </c>
      <c r="AK171" s="107">
        <v>5.7545984163880348E-3</v>
      </c>
      <c r="AL171" s="107">
        <v>0</v>
      </c>
      <c r="AM171" s="107">
        <v>2.0181469619274139E-2</v>
      </c>
      <c r="AN171" s="107">
        <v>5.6810448877513409E-3</v>
      </c>
      <c r="AO171" s="107">
        <v>8.2542486488819122E-2</v>
      </c>
      <c r="AP171" s="107">
        <v>0.114336758852005</v>
      </c>
      <c r="AQ171" s="107">
        <v>9.9041350185871124E-3</v>
      </c>
      <c r="AR171" s="107">
        <v>-1.7499645764473826E-4</v>
      </c>
      <c r="AS171" s="107">
        <v>-1.6129340976476669E-2</v>
      </c>
      <c r="AT171" s="107">
        <v>4.9885742366313934E-2</v>
      </c>
      <c r="AU171" s="107">
        <v>3.0167130753397942E-2</v>
      </c>
      <c r="AV171" s="107">
        <v>1.2460744380950928</v>
      </c>
    </row>
    <row r="172" spans="1:48" x14ac:dyDescent="0.2">
      <c r="A172" s="46" t="s">
        <v>103</v>
      </c>
      <c r="B172" s="45" t="s">
        <v>104</v>
      </c>
      <c r="C172" s="45" t="s">
        <v>121</v>
      </c>
      <c r="D172" s="45" t="s">
        <v>122</v>
      </c>
      <c r="E172" s="45" t="s">
        <v>123</v>
      </c>
      <c r="F172" s="45" t="s">
        <v>124</v>
      </c>
      <c r="G172" s="45" t="s">
        <v>125</v>
      </c>
      <c r="H172" s="45" t="s">
        <v>126</v>
      </c>
      <c r="I172" s="45" t="s">
        <v>127</v>
      </c>
      <c r="J172" s="45" t="s">
        <v>105</v>
      </c>
      <c r="K172" s="45" t="s">
        <v>106</v>
      </c>
      <c r="L172" s="45" t="s">
        <v>107</v>
      </c>
      <c r="M172" s="45" t="s">
        <v>108</v>
      </c>
      <c r="N172" s="45" t="s">
        <v>109</v>
      </c>
      <c r="O172" s="45" t="s">
        <v>110</v>
      </c>
      <c r="P172" s="45" t="s">
        <v>111</v>
      </c>
      <c r="Q172" s="45" t="s">
        <v>112</v>
      </c>
      <c r="R172" s="45" t="s">
        <v>113</v>
      </c>
      <c r="S172" s="45" t="s">
        <v>114</v>
      </c>
      <c r="T172" s="45" t="s">
        <v>115</v>
      </c>
      <c r="U172" s="45" t="s">
        <v>116</v>
      </c>
      <c r="V172" s="45" t="s">
        <v>117</v>
      </c>
      <c r="W172" s="45" t="s">
        <v>118</v>
      </c>
      <c r="X172" s="45" t="s">
        <v>119</v>
      </c>
      <c r="Y172" s="45" t="s">
        <v>120</v>
      </c>
      <c r="Z172" s="45" t="s">
        <v>142</v>
      </c>
      <c r="AA172" s="45" t="s">
        <v>143</v>
      </c>
      <c r="AB172" s="45" t="s">
        <v>144</v>
      </c>
      <c r="AC172" s="45" t="s">
        <v>145</v>
      </c>
      <c r="AD172" s="45" t="s">
        <v>146</v>
      </c>
      <c r="AE172" s="45" t="s">
        <v>147</v>
      </c>
      <c r="AF172" s="45" t="s">
        <v>148</v>
      </c>
      <c r="AG172" s="45" t="s">
        <v>149</v>
      </c>
      <c r="AH172" s="45" t="s">
        <v>150</v>
      </c>
      <c r="AI172" s="45" t="s">
        <v>151</v>
      </c>
      <c r="AJ172" s="45" t="s">
        <v>152</v>
      </c>
      <c r="AK172" s="45" t="s">
        <v>173</v>
      </c>
      <c r="AL172" s="45" t="s">
        <v>174</v>
      </c>
      <c r="AM172" s="45" t="s">
        <v>175</v>
      </c>
      <c r="AN172" s="45" t="s">
        <v>176</v>
      </c>
      <c r="AO172" s="45" t="s">
        <v>177</v>
      </c>
      <c r="AP172" s="45" t="s">
        <v>178</v>
      </c>
      <c r="AQ172" s="45" t="s">
        <v>179</v>
      </c>
      <c r="AR172" s="45" t="s">
        <v>180</v>
      </c>
      <c r="AS172" s="45" t="s">
        <v>181</v>
      </c>
      <c r="AT172" s="45" t="s">
        <v>182</v>
      </c>
      <c r="AU172" s="45" t="s">
        <v>183</v>
      </c>
      <c r="AV172" s="269" t="s">
        <v>333</v>
      </c>
    </row>
    <row r="173" spans="1:48" s="9" customFormat="1" x14ac:dyDescent="0.2">
      <c r="A173" s="9" t="s">
        <v>137</v>
      </c>
      <c r="B173" s="106">
        <v>2006</v>
      </c>
      <c r="C173" s="107">
        <v>1</v>
      </c>
      <c r="D173" s="107">
        <v>1</v>
      </c>
      <c r="E173" s="107">
        <v>1</v>
      </c>
      <c r="F173" s="107">
        <v>1</v>
      </c>
      <c r="G173" s="107">
        <v>1</v>
      </c>
      <c r="H173" s="107">
        <v>1</v>
      </c>
      <c r="I173" s="107">
        <v>1</v>
      </c>
      <c r="J173" s="107"/>
      <c r="K173" s="107"/>
      <c r="L173" s="107"/>
      <c r="M173" s="107"/>
      <c r="N173" s="107"/>
      <c r="O173" s="107"/>
      <c r="P173" s="107"/>
      <c r="Q173" s="107"/>
      <c r="R173" s="107"/>
      <c r="S173" s="107"/>
      <c r="T173" s="107"/>
      <c r="U173" s="107"/>
      <c r="V173" s="107"/>
      <c r="W173" s="107"/>
      <c r="X173" s="107"/>
      <c r="Y173" s="107"/>
      <c r="Z173" s="107">
        <v>1</v>
      </c>
      <c r="AA173" s="107">
        <v>1</v>
      </c>
      <c r="AB173" s="107">
        <v>1</v>
      </c>
      <c r="AC173" s="107">
        <v>1</v>
      </c>
      <c r="AD173" s="107">
        <v>1</v>
      </c>
      <c r="AE173" s="107">
        <v>1</v>
      </c>
      <c r="AF173" s="107">
        <v>1</v>
      </c>
      <c r="AG173" s="107">
        <v>1</v>
      </c>
      <c r="AH173" s="107">
        <v>1</v>
      </c>
      <c r="AI173" s="107">
        <v>1</v>
      </c>
      <c r="AJ173" s="107">
        <v>1</v>
      </c>
      <c r="AK173" s="107"/>
      <c r="AL173" s="107"/>
      <c r="AM173" s="107"/>
      <c r="AN173" s="107"/>
      <c r="AO173" s="107"/>
      <c r="AP173" s="107"/>
      <c r="AQ173" s="107"/>
      <c r="AR173" s="107"/>
      <c r="AS173" s="107"/>
      <c r="AT173" s="107"/>
      <c r="AU173" s="107"/>
      <c r="AV173" s="107">
        <v>1</v>
      </c>
    </row>
    <row r="174" spans="1:48" s="9" customFormat="1" x14ac:dyDescent="0.2">
      <c r="A174" s="9" t="s">
        <v>137</v>
      </c>
      <c r="B174" s="106">
        <v>2007</v>
      </c>
      <c r="C174" s="107">
        <v>0.97454100847244263</v>
      </c>
      <c r="D174" s="107">
        <v>1.0006884336471558</v>
      </c>
      <c r="E174" s="107">
        <v>0.97387057542800903</v>
      </c>
      <c r="F174" s="107">
        <v>0.92882013320922852</v>
      </c>
      <c r="G174" s="107">
        <v>1.0365025997161865</v>
      </c>
      <c r="H174" s="107">
        <v>1.0492246150970459</v>
      </c>
      <c r="I174" s="107">
        <v>0.94022053480148315</v>
      </c>
      <c r="J174" s="107">
        <v>-2.6476854458451271E-2</v>
      </c>
      <c r="K174" s="107">
        <v>-2.5788690894842148E-2</v>
      </c>
      <c r="L174" s="107">
        <v>-6.8816408747807145E-4</v>
      </c>
      <c r="M174" s="107">
        <v>2.9113136697560549E-3</v>
      </c>
      <c r="N174" s="107">
        <v>-8.041797555051744E-4</v>
      </c>
      <c r="O174" s="107">
        <v>-1.7228741489816457E-4</v>
      </c>
      <c r="P174" s="107">
        <v>2.4889800697565079E-3</v>
      </c>
      <c r="Q174" s="107">
        <v>-3.0212517827749252E-2</v>
      </c>
      <c r="R174" s="107">
        <v>2.2678526118397713E-2</v>
      </c>
      <c r="S174" s="107">
        <v>-1.9522625370882452E-4</v>
      </c>
      <c r="T174" s="107">
        <v>2.4682482035132125E-5</v>
      </c>
      <c r="U174" s="107">
        <v>-7.8400233178399503E-5</v>
      </c>
      <c r="V174" s="107">
        <v>-9.021783247590065E-3</v>
      </c>
      <c r="W174" s="107">
        <v>-1.4095962978899479E-2</v>
      </c>
      <c r="X174" s="107">
        <v>-7.3840141296386719E-2</v>
      </c>
      <c r="Y174" s="107">
        <v>3.5852141678333282E-2</v>
      </c>
      <c r="Z174" s="107">
        <v>1.0277602672576904</v>
      </c>
      <c r="AA174" s="107">
        <v>1</v>
      </c>
      <c r="AB174" s="107">
        <v>1.00075364112854</v>
      </c>
      <c r="AC174" s="107">
        <v>1.0058435201644897</v>
      </c>
      <c r="AD174" s="107">
        <v>1.1530423164367676</v>
      </c>
      <c r="AE174" s="107">
        <v>0.92881995439529419</v>
      </c>
      <c r="AF174" s="107">
        <v>1.0090173482894897</v>
      </c>
      <c r="AG174" s="107">
        <v>1.0000536441802979</v>
      </c>
      <c r="AH174" s="107">
        <v>1.0212589502334595</v>
      </c>
      <c r="AI174" s="107">
        <v>1.0402814149856567</v>
      </c>
      <c r="AJ174" s="107">
        <v>1.0516508817672729</v>
      </c>
      <c r="AK174" s="107">
        <v>2.7381915599107742E-2</v>
      </c>
      <c r="AL174" s="107">
        <v>0</v>
      </c>
      <c r="AM174" s="107">
        <v>7.5340206967666745E-4</v>
      </c>
      <c r="AN174" s="107">
        <v>5.8265454135835171E-3</v>
      </c>
      <c r="AO174" s="107">
        <v>0.14240391552448273</v>
      </c>
      <c r="AP174" s="107">
        <v>-7.3840387165546417E-2</v>
      </c>
      <c r="AQ174" s="107">
        <v>8.9769391342997551E-3</v>
      </c>
      <c r="AR174" s="107">
        <v>5.3696603572461754E-5</v>
      </c>
      <c r="AS174" s="107">
        <v>2.103612944483757E-2</v>
      </c>
      <c r="AT174" s="107">
        <v>3.9491321891546249E-2</v>
      </c>
      <c r="AU174" s="107">
        <v>5.0361163914203644E-2</v>
      </c>
      <c r="AV174" s="107">
        <v>0.99303478002548218</v>
      </c>
    </row>
    <row r="175" spans="1:48" s="9" customFormat="1" x14ac:dyDescent="0.2">
      <c r="A175" s="9" t="s">
        <v>137</v>
      </c>
      <c r="B175" s="106">
        <v>2008</v>
      </c>
      <c r="C175" s="107">
        <v>1.0726656913757324</v>
      </c>
      <c r="D175" s="107">
        <v>1.0507321357727051</v>
      </c>
      <c r="E175" s="107">
        <v>1.0208745002746582</v>
      </c>
      <c r="F175" s="107">
        <v>1.0358377695083618</v>
      </c>
      <c r="G175" s="107">
        <v>1.0595989227294922</v>
      </c>
      <c r="H175" s="107">
        <v>1.0355535745620728</v>
      </c>
      <c r="I175" s="107">
        <v>1.0123317241668701</v>
      </c>
      <c r="J175" s="107">
        <v>4.7136500477790833E-2</v>
      </c>
      <c r="K175" s="107">
        <v>9.5935486257076263E-2</v>
      </c>
      <c r="L175" s="107">
        <v>-4.8798985779285431E-2</v>
      </c>
      <c r="M175" s="107">
        <v>5.5783987045288086E-4</v>
      </c>
      <c r="N175" s="107">
        <v>2.857242152094841E-2</v>
      </c>
      <c r="O175" s="107">
        <v>1.1343286605551839E-3</v>
      </c>
      <c r="P175" s="107">
        <v>3.1252091284841299E-3</v>
      </c>
      <c r="Q175" s="107">
        <v>6.2545686960220337E-2</v>
      </c>
      <c r="R175" s="107">
        <v>-3.2706089317798615E-2</v>
      </c>
      <c r="S175" s="107">
        <v>-1.9161270756740123E-4</v>
      </c>
      <c r="T175" s="107">
        <v>3.0349992812261917E-5</v>
      </c>
      <c r="U175" s="107">
        <v>-7.6461597927846014E-5</v>
      </c>
      <c r="V175" s="107">
        <v>-8.4113925695419312E-3</v>
      </c>
      <c r="W175" s="107">
        <v>-7.4437805451452732E-3</v>
      </c>
      <c r="X175" s="107">
        <v>0.10905075073242188</v>
      </c>
      <c r="Y175" s="107">
        <v>2.2038314491510391E-2</v>
      </c>
      <c r="Z175" s="107">
        <v>1.03558349609375</v>
      </c>
      <c r="AA175" s="107">
        <v>1.070379376411438</v>
      </c>
      <c r="AB175" s="107">
        <v>1.0029158592224121</v>
      </c>
      <c r="AC175" s="107">
        <v>1.011687159538269</v>
      </c>
      <c r="AD175" s="107">
        <v>0.83106076717376709</v>
      </c>
      <c r="AE175" s="107">
        <v>1.0358381271362305</v>
      </c>
      <c r="AF175" s="107">
        <v>1.0180345773696899</v>
      </c>
      <c r="AG175" s="107">
        <v>1.0001072883605957</v>
      </c>
      <c r="AH175" s="107">
        <v>1.0425177812576294</v>
      </c>
      <c r="AI175" s="107">
        <v>1.0805628299713135</v>
      </c>
      <c r="AJ175" s="107">
        <v>1.0746568441390991</v>
      </c>
      <c r="AK175" s="107">
        <v>7.5831515714526176E-3</v>
      </c>
      <c r="AL175" s="107">
        <v>6.8013176321983337E-2</v>
      </c>
      <c r="AM175" s="107">
        <v>2.1582336630672216E-3</v>
      </c>
      <c r="AN175" s="107">
        <v>5.7928841561079025E-3</v>
      </c>
      <c r="AO175" s="107">
        <v>-0.32745629549026489</v>
      </c>
      <c r="AP175" s="107">
        <v>0.10905124992132187</v>
      </c>
      <c r="AQ175" s="107">
        <v>8.8970055803656578E-3</v>
      </c>
      <c r="AR175" s="107">
        <v>5.3597839723806828E-5</v>
      </c>
      <c r="AS175" s="107">
        <v>2.0602643489837646E-2</v>
      </c>
      <c r="AT175" s="107">
        <v>3.7990827113389969E-2</v>
      </c>
      <c r="AU175" s="107">
        <v>2.1640149876475334E-2</v>
      </c>
      <c r="AV175" s="107">
        <v>1.070379376411438</v>
      </c>
    </row>
    <row r="176" spans="1:48" s="9" customFormat="1" x14ac:dyDescent="0.2">
      <c r="A176" s="9" t="s">
        <v>137</v>
      </c>
      <c r="B176" s="106">
        <v>2009</v>
      </c>
      <c r="C176" s="107">
        <v>1.1016345024108887</v>
      </c>
      <c r="D176" s="107">
        <v>1.1036611795425415</v>
      </c>
      <c r="E176" s="107">
        <v>0.99816358089447021</v>
      </c>
      <c r="F176" s="107">
        <v>1.1337721347808838</v>
      </c>
      <c r="G176" s="107">
        <v>1.0900352001190186</v>
      </c>
      <c r="H176" s="107">
        <v>0.97165405750274658</v>
      </c>
      <c r="I176" s="107">
        <v>1.0106410980224609</v>
      </c>
      <c r="J176" s="107">
        <v>-2.2497734054923058E-2</v>
      </c>
      <c r="K176" s="107">
        <v>2.6648106053471565E-2</v>
      </c>
      <c r="L176" s="107">
        <v>-4.9145840108394623E-2</v>
      </c>
      <c r="M176" s="107">
        <v>-6.7992543336004019E-4</v>
      </c>
      <c r="N176" s="107">
        <v>3.00773736089468E-2</v>
      </c>
      <c r="O176" s="107">
        <v>9.0845003724098206E-3</v>
      </c>
      <c r="P176" s="107">
        <v>4.2709917761385441E-3</v>
      </c>
      <c r="Q176" s="107">
        <v>-1.6104834154248238E-2</v>
      </c>
      <c r="R176" s="107">
        <v>-3.0421560630202293E-2</v>
      </c>
      <c r="S176" s="107">
        <v>-3.1583799864165485E-4</v>
      </c>
      <c r="T176" s="107">
        <v>-9.845041495282203E-5</v>
      </c>
      <c r="U176" s="107">
        <v>-2.4094442778732628E-4</v>
      </c>
      <c r="V176" s="107">
        <v>-8.986019529402256E-3</v>
      </c>
      <c r="W176" s="107">
        <v>-9.0830288827419281E-3</v>
      </c>
      <c r="X176" s="107">
        <v>9.033966064453125E-2</v>
      </c>
      <c r="Y176" s="107">
        <v>2.8319507837295532E-2</v>
      </c>
      <c r="Z176" s="107">
        <v>1.0284997224807739</v>
      </c>
      <c r="AA176" s="107">
        <v>1.1545963287353516</v>
      </c>
      <c r="AB176" s="107">
        <v>1.0457450151443481</v>
      </c>
      <c r="AC176" s="107">
        <v>1.0211517810821533</v>
      </c>
      <c r="AD176" s="107">
        <v>0.9120180606842041</v>
      </c>
      <c r="AE176" s="107">
        <v>1.1337724924087524</v>
      </c>
      <c r="AF176" s="107">
        <v>1.0338814258575439</v>
      </c>
      <c r="AG176" s="107">
        <v>1.0010318756103516</v>
      </c>
      <c r="AH176" s="107">
        <v>1.1182405948638916</v>
      </c>
      <c r="AI176" s="107">
        <v>1.1308910846710205</v>
      </c>
      <c r="AJ176" s="107">
        <v>1.1056020259857178</v>
      </c>
      <c r="AK176" s="107">
        <v>-6.863908376544714E-3</v>
      </c>
      <c r="AL176" s="107">
        <v>7.5737595558166504E-2</v>
      </c>
      <c r="AM176" s="107">
        <v>4.1817925870418549E-2</v>
      </c>
      <c r="AN176" s="107">
        <v>9.3117384240031242E-3</v>
      </c>
      <c r="AO176" s="107">
        <v>9.2956863343715668E-2</v>
      </c>
      <c r="AP176" s="107">
        <v>9.0339705348014832E-2</v>
      </c>
      <c r="AQ176" s="107">
        <v>1.5446175821125507E-2</v>
      </c>
      <c r="AR176" s="107">
        <v>9.2403905000537634E-4</v>
      </c>
      <c r="AS176" s="107">
        <v>7.0117868483066559E-2</v>
      </c>
      <c r="AT176" s="107">
        <v>4.5523896813392639E-2</v>
      </c>
      <c r="AU176" s="107">
        <v>2.8388608247041702E-2</v>
      </c>
      <c r="AV176" s="107">
        <v>1.1545963287353516</v>
      </c>
    </row>
    <row r="177" spans="1:48" s="9" customFormat="1" x14ac:dyDescent="0.2">
      <c r="A177" s="9" t="s">
        <v>137</v>
      </c>
      <c r="B177" s="106">
        <v>2010</v>
      </c>
      <c r="C177" s="107">
        <v>1.0482676029205322</v>
      </c>
      <c r="D177" s="107">
        <v>1.1272735595703125</v>
      </c>
      <c r="E177" s="107">
        <v>0.92991399765014648</v>
      </c>
      <c r="F177" s="107">
        <v>1.134787917137146</v>
      </c>
      <c r="G177" s="107">
        <v>1.12580406665802</v>
      </c>
      <c r="H177" s="107">
        <v>0.92375624179840088</v>
      </c>
      <c r="I177" s="107">
        <v>0.93112784624099731</v>
      </c>
      <c r="J177" s="107">
        <v>-7.0825055241584778E-2</v>
      </c>
      <c r="K177" s="107">
        <v>-4.9656104296445847E-2</v>
      </c>
      <c r="L177" s="107">
        <v>-2.116895467042923E-2</v>
      </c>
      <c r="M177" s="107">
        <v>2.314835088327527E-3</v>
      </c>
      <c r="N177" s="107">
        <v>1.9773560052271932E-4</v>
      </c>
      <c r="O177" s="107">
        <v>3.1299174297600985E-3</v>
      </c>
      <c r="P177" s="107">
        <v>2.9920311644673347E-3</v>
      </c>
      <c r="Q177" s="107">
        <v>-5.8290623128414154E-2</v>
      </c>
      <c r="R177" s="107">
        <v>6.3591764774173498E-4</v>
      </c>
      <c r="S177" s="107">
        <v>-3.9904325967654586E-4</v>
      </c>
      <c r="T177" s="107">
        <v>3.1443174520973116E-5</v>
      </c>
      <c r="U177" s="107">
        <v>8.4806479208054952E-6</v>
      </c>
      <c r="V177" s="107">
        <v>-6.9586918689310551E-3</v>
      </c>
      <c r="W177" s="107">
        <v>-1.4487061649560928E-2</v>
      </c>
      <c r="X177" s="107">
        <v>8.9550018310546875E-4</v>
      </c>
      <c r="Y177" s="107">
        <v>3.2287497073411942E-2</v>
      </c>
      <c r="Z177" s="107">
        <v>1.0501164197921753</v>
      </c>
      <c r="AA177" s="107">
        <v>1.1545963287353516</v>
      </c>
      <c r="AB177" s="107">
        <v>1.0617907047271729</v>
      </c>
      <c r="AC177" s="107">
        <v>1.0280342102050781</v>
      </c>
      <c r="AD177" s="107">
        <v>1.2260831594467163</v>
      </c>
      <c r="AE177" s="107">
        <v>1.1347877979278564</v>
      </c>
      <c r="AF177" s="107">
        <v>1.0538426637649536</v>
      </c>
      <c r="AG177" s="107">
        <v>1.0012447834014893</v>
      </c>
      <c r="AH177" s="107">
        <v>1.1146870851516724</v>
      </c>
      <c r="AI177" s="107">
        <v>1.168318510055542</v>
      </c>
      <c r="AJ177" s="107">
        <v>1.1566511392593384</v>
      </c>
      <c r="AK177" s="107">
        <v>2.0799847319722176E-2</v>
      </c>
      <c r="AL177" s="107">
        <v>0</v>
      </c>
      <c r="AM177" s="107">
        <v>1.5227251686155796E-2</v>
      </c>
      <c r="AN177" s="107">
        <v>6.7172194831073284E-3</v>
      </c>
      <c r="AO177" s="107">
        <v>0.29592016339302063</v>
      </c>
      <c r="AP177" s="107">
        <v>8.9507445227354765E-4</v>
      </c>
      <c r="AQ177" s="107">
        <v>1.9123084843158722E-2</v>
      </c>
      <c r="AR177" s="107">
        <v>2.1263235248625278E-4</v>
      </c>
      <c r="AS177" s="107">
        <v>-3.1828449573367834E-3</v>
      </c>
      <c r="AT177" s="107">
        <v>3.2559681683778763E-2</v>
      </c>
      <c r="AU177" s="107">
        <v>4.5138921588659286E-2</v>
      </c>
      <c r="AV177" s="107">
        <v>1.1196924448013306</v>
      </c>
    </row>
    <row r="178" spans="1:48" s="9" customFormat="1" x14ac:dyDescent="0.2">
      <c r="A178" s="9" t="s">
        <v>137</v>
      </c>
      <c r="B178" s="106">
        <v>2011</v>
      </c>
      <c r="C178" s="107">
        <v>1.0725501775741577</v>
      </c>
      <c r="D178" s="107">
        <v>1.2319893836975098</v>
      </c>
      <c r="E178" s="107">
        <v>0.87058389186859131</v>
      </c>
      <c r="F178" s="107">
        <v>1.4137284755706787</v>
      </c>
      <c r="G178" s="107">
        <v>1.147391676902771</v>
      </c>
      <c r="H178" s="107">
        <v>0.75866764783859253</v>
      </c>
      <c r="I178" s="107">
        <v>0.93477243185043335</v>
      </c>
      <c r="J178" s="107">
        <v>-6.5927997231483459E-2</v>
      </c>
      <c r="K178" s="107">
        <v>2.2900281473994255E-2</v>
      </c>
      <c r="L178" s="107">
        <v>-8.8828280568122864E-2</v>
      </c>
      <c r="M178" s="107">
        <v>-2.3559895344078541E-3</v>
      </c>
      <c r="N178" s="107">
        <v>-1.6191524628084153E-4</v>
      </c>
      <c r="O178" s="107">
        <v>2.5530261918902397E-3</v>
      </c>
      <c r="P178" s="107">
        <v>6.717587893945165E-6</v>
      </c>
      <c r="Q178" s="107">
        <v>2.2858442738652229E-2</v>
      </c>
      <c r="R178" s="107">
        <v>-7.5266502797603607E-2</v>
      </c>
      <c r="S178" s="107">
        <v>6.93260517437011E-4</v>
      </c>
      <c r="T178" s="107">
        <v>-8.897158841136843E-5</v>
      </c>
      <c r="U178" s="107">
        <v>4.0574363083578646E-4</v>
      </c>
      <c r="V178" s="107">
        <v>-4.316999576985836E-3</v>
      </c>
      <c r="W178" s="107">
        <v>-1.025481428951025E-2</v>
      </c>
      <c r="X178" s="107">
        <v>0.21978473663330078</v>
      </c>
      <c r="Y178" s="107">
        <v>1.8993772566318512E-2</v>
      </c>
      <c r="Z178" s="107">
        <v>1.0277876853942871</v>
      </c>
      <c r="AA178" s="107">
        <v>1.1545963287353516</v>
      </c>
      <c r="AB178" s="107">
        <v>1.0734632015228271</v>
      </c>
      <c r="AC178" s="107">
        <v>1.0278588533401489</v>
      </c>
      <c r="AD178" s="107">
        <v>1.1098402738571167</v>
      </c>
      <c r="AE178" s="107">
        <v>1.4137285947799683</v>
      </c>
      <c r="AF178" s="107">
        <v>1.02022385597229</v>
      </c>
      <c r="AG178" s="107">
        <v>1.0020757913589478</v>
      </c>
      <c r="AH178" s="107">
        <v>0.99849867820739746</v>
      </c>
      <c r="AI178" s="107">
        <v>1.1926579475402832</v>
      </c>
      <c r="AJ178" s="107">
        <v>1.1889604330062866</v>
      </c>
      <c r="AK178" s="107">
        <v>-2.1492375060915947E-2</v>
      </c>
      <c r="AL178" s="107">
        <v>0</v>
      </c>
      <c r="AM178" s="107">
        <v>1.093323715031147E-2</v>
      </c>
      <c r="AN178" s="107">
        <v>-1.7058267258107662E-4</v>
      </c>
      <c r="AO178" s="107">
        <v>-9.960860013961792E-2</v>
      </c>
      <c r="AP178" s="107">
        <v>0.21978491544723511</v>
      </c>
      <c r="AQ178" s="107">
        <v>-3.2421134412288666E-2</v>
      </c>
      <c r="AR178" s="107">
        <v>8.2959997234866023E-4</v>
      </c>
      <c r="AS178" s="107">
        <v>-0.11007619649171829</v>
      </c>
      <c r="AT178" s="107">
        <v>2.0618820562958717E-2</v>
      </c>
      <c r="AU178" s="107">
        <v>2.7550464496016502E-2</v>
      </c>
      <c r="AV178" s="107">
        <v>1.1197165250778198</v>
      </c>
    </row>
    <row r="179" spans="1:48" s="9" customFormat="1" x14ac:dyDescent="0.2">
      <c r="A179" s="9" t="s">
        <v>137</v>
      </c>
      <c r="B179" s="106">
        <v>2012</v>
      </c>
      <c r="C179" s="107">
        <v>1.1121169328689575</v>
      </c>
      <c r="D179" s="107">
        <v>1.2687009572982788</v>
      </c>
      <c r="E179" s="107">
        <v>0.87657922506332397</v>
      </c>
      <c r="F179" s="107">
        <v>1.4613479375839233</v>
      </c>
      <c r="G179" s="107">
        <v>1.1792638301849365</v>
      </c>
      <c r="H179" s="107">
        <v>0.7610211968421936</v>
      </c>
      <c r="I179" s="107">
        <v>0.94306027889251709</v>
      </c>
      <c r="J179" s="107">
        <v>6.862938404083252E-3</v>
      </c>
      <c r="K179" s="107">
        <v>3.6226153373718262E-2</v>
      </c>
      <c r="L179" s="107">
        <v>-2.936321496963501E-2</v>
      </c>
      <c r="M179" s="107">
        <v>-2.3171277716755867E-3</v>
      </c>
      <c r="N179" s="107">
        <v>-2.379763318458572E-4</v>
      </c>
      <c r="O179" s="107">
        <v>2.2102331276983023E-3</v>
      </c>
      <c r="P179" s="107">
        <v>2.4626683443784714E-3</v>
      </c>
      <c r="Q179" s="107">
        <v>3.4108355641365051E-2</v>
      </c>
      <c r="R179" s="107">
        <v>-1.1906994506716728E-2</v>
      </c>
      <c r="S179" s="107">
        <v>-2.6120920665562153E-4</v>
      </c>
      <c r="T179" s="107">
        <v>5.8141053887084126E-4</v>
      </c>
      <c r="U179" s="107">
        <v>-4.6840833965688944E-4</v>
      </c>
      <c r="V179" s="107">
        <v>-3.9273900911211967E-3</v>
      </c>
      <c r="W179" s="107">
        <v>-1.3380622491240501E-2</v>
      </c>
      <c r="X179" s="107">
        <v>3.3128738403320313E-2</v>
      </c>
      <c r="Y179" s="107">
        <v>2.7399066835641861E-2</v>
      </c>
      <c r="Z179" s="107">
        <v>1.0058513879776001</v>
      </c>
      <c r="AA179" s="107">
        <v>1.1545963287353516</v>
      </c>
      <c r="AB179" s="107">
        <v>1.0838607549667358</v>
      </c>
      <c r="AC179" s="107">
        <v>1.0332108736038208</v>
      </c>
      <c r="AD179" s="107">
        <v>0.90160036087036133</v>
      </c>
      <c r="AE179" s="107">
        <v>1.4613485336303711</v>
      </c>
      <c r="AF179" s="107">
        <v>1.0326690673828125</v>
      </c>
      <c r="AG179" s="107">
        <v>0.99701803922653198</v>
      </c>
      <c r="AH179" s="107">
        <v>1.1365120410919189</v>
      </c>
      <c r="AI179" s="107">
        <v>1.2175058126449585</v>
      </c>
      <c r="AJ179" s="107">
        <v>1.2398152351379395</v>
      </c>
      <c r="AK179" s="107">
        <v>-2.1574243903160095E-2</v>
      </c>
      <c r="AL179" s="107">
        <v>0</v>
      </c>
      <c r="AM179" s="107">
        <v>9.639357216656208E-3</v>
      </c>
      <c r="AN179" s="107">
        <v>5.1934691146016121E-3</v>
      </c>
      <c r="AO179" s="107">
        <v>-0.20780006051063538</v>
      </c>
      <c r="AP179" s="107">
        <v>3.3129047602415085E-2</v>
      </c>
      <c r="AQ179" s="107">
        <v>1.2124658562242985E-2</v>
      </c>
      <c r="AR179" s="107">
        <v>-5.060084629803896E-3</v>
      </c>
      <c r="AS179" s="107">
        <v>0.12946638464927673</v>
      </c>
      <c r="AT179" s="107">
        <v>2.0619936287403107E-2</v>
      </c>
      <c r="AU179" s="107">
        <v>4.1883006691932678E-2</v>
      </c>
      <c r="AV179" s="107">
        <v>1.0010586977005005</v>
      </c>
    </row>
    <row r="180" spans="1:48" s="9" customFormat="1" x14ac:dyDescent="0.2">
      <c r="A180" s="9" t="s">
        <v>137</v>
      </c>
      <c r="B180" s="106">
        <v>2013</v>
      </c>
      <c r="C180" s="107">
        <v>1.097916841506958</v>
      </c>
      <c r="D180" s="107">
        <v>1.3090804815292358</v>
      </c>
      <c r="E180" s="107">
        <v>0.83869320154190063</v>
      </c>
      <c r="F180" s="107">
        <v>1.5383080244064331</v>
      </c>
      <c r="G180" s="107">
        <v>1.1986449956893921</v>
      </c>
      <c r="H180" s="107">
        <v>0.71371704339981079</v>
      </c>
      <c r="I180" s="107">
        <v>0.91596502065658569</v>
      </c>
      <c r="J180" s="107">
        <v>-4.4182140380144119E-2</v>
      </c>
      <c r="K180" s="107">
        <v>-1.2850701808929443E-2</v>
      </c>
      <c r="L180" s="107">
        <v>-3.1331438571214676E-2</v>
      </c>
      <c r="M180" s="107">
        <v>-7.6930999057367444E-5</v>
      </c>
      <c r="N180" s="107">
        <v>3.2506879506399855E-5</v>
      </c>
      <c r="O180" s="107">
        <v>8.9877331629395485E-4</v>
      </c>
      <c r="P180" s="107">
        <v>1.1985751334577799E-3</v>
      </c>
      <c r="Q180" s="107">
        <v>-1.4903626404702663E-2</v>
      </c>
      <c r="R180" s="107">
        <v>-2.0900828763842583E-2</v>
      </c>
      <c r="S180" s="107">
        <v>-9.5280774985440075E-5</v>
      </c>
      <c r="T180" s="107">
        <v>1.0194950846198481E-5</v>
      </c>
      <c r="U180" s="107">
        <v>-3.065132477786392E-5</v>
      </c>
      <c r="V180" s="107">
        <v>-2.6870418805629015E-3</v>
      </c>
      <c r="W180" s="107">
        <v>-7.627829909324646E-3</v>
      </c>
      <c r="X180" s="107">
        <v>5.1323890686035156E-2</v>
      </c>
      <c r="Y180" s="107">
        <v>1.630135253071785E-2</v>
      </c>
      <c r="Z180" s="107">
        <v>1.0048928260803223</v>
      </c>
      <c r="AA180" s="107">
        <v>1.1545963287353516</v>
      </c>
      <c r="AB180" s="107">
        <v>1.0884996652603149</v>
      </c>
      <c r="AC180" s="107">
        <v>1.0359761714935303</v>
      </c>
      <c r="AD180" s="107">
        <v>0.99732750654220581</v>
      </c>
      <c r="AE180" s="107">
        <v>1.5383074283599854</v>
      </c>
      <c r="AF180" s="107">
        <v>1.0365934371948242</v>
      </c>
      <c r="AG180" s="107">
        <v>0.99750393629074097</v>
      </c>
      <c r="AH180" s="107">
        <v>1.144311785697937</v>
      </c>
      <c r="AI180" s="107">
        <v>1.2339315414428711</v>
      </c>
      <c r="AJ180" s="107">
        <v>1.268959641456604</v>
      </c>
      <c r="AK180" s="107">
        <v>-9.5338851679116488E-4</v>
      </c>
      <c r="AL180" s="107">
        <v>0</v>
      </c>
      <c r="AM180" s="107">
        <v>4.270896315574646E-3</v>
      </c>
      <c r="AN180" s="107">
        <v>2.6728000957518816E-3</v>
      </c>
      <c r="AO180" s="107">
        <v>0.1009078249335289</v>
      </c>
      <c r="AP180" s="107">
        <v>5.132308229804039E-2</v>
      </c>
      <c r="AQ180" s="107">
        <v>3.7930551916360855E-3</v>
      </c>
      <c r="AR180" s="107">
        <v>4.8720595077611506E-4</v>
      </c>
      <c r="AS180" s="107">
        <v>6.8394066765904427E-3</v>
      </c>
      <c r="AT180" s="107">
        <v>1.3401092030107975E-2</v>
      </c>
      <c r="AU180" s="107">
        <v>2.3235062137246132E-2</v>
      </c>
      <c r="AV180" s="107">
        <v>1.0495235919952393</v>
      </c>
    </row>
    <row r="181" spans="1:48" s="9" customFormat="1" x14ac:dyDescent="0.2">
      <c r="A181" s="9" t="s">
        <v>137</v>
      </c>
      <c r="B181" s="106">
        <v>2014</v>
      </c>
      <c r="C181" s="107">
        <v>1.0681157112121582</v>
      </c>
      <c r="D181" s="107">
        <v>1.319522500038147</v>
      </c>
      <c r="E181" s="107">
        <v>0.8094714879989624</v>
      </c>
      <c r="F181" s="107">
        <v>1.5308763980865479</v>
      </c>
      <c r="G181" s="107">
        <v>1.2164416313171387</v>
      </c>
      <c r="H181" s="107">
        <v>0.69771510362625122</v>
      </c>
      <c r="I181" s="107">
        <v>0.87806582450866699</v>
      </c>
      <c r="J181" s="107">
        <v>-3.5463437438011169E-2</v>
      </c>
      <c r="K181" s="107">
        <v>-2.7518484741449356E-2</v>
      </c>
      <c r="L181" s="107">
        <v>-7.9449517652392387E-3</v>
      </c>
      <c r="M181" s="107">
        <v>-3.7044924683868885E-3</v>
      </c>
      <c r="N181" s="107">
        <v>5.4919673857511953E-5</v>
      </c>
      <c r="O181" s="107">
        <v>9.9601293914020061E-4</v>
      </c>
      <c r="P181" s="107">
        <v>1.0301731526851654E-3</v>
      </c>
      <c r="Q181" s="107">
        <v>-2.5895098224282265E-2</v>
      </c>
      <c r="R181" s="107">
        <v>1.1002941755577922E-3</v>
      </c>
      <c r="S181" s="107">
        <v>4.6346569433808327E-5</v>
      </c>
      <c r="T181" s="107">
        <v>1.0008445242419839E-3</v>
      </c>
      <c r="U181" s="107">
        <v>-8.2881349953822792E-5</v>
      </c>
      <c r="V181" s="107">
        <v>-2.5895633734762669E-3</v>
      </c>
      <c r="W181" s="107">
        <v>-7.4199922382831573E-3</v>
      </c>
      <c r="X181" s="107">
        <v>-4.8427581787109375E-3</v>
      </c>
      <c r="Y181" s="107">
        <v>1.473811361938715E-2</v>
      </c>
      <c r="Z181" s="107">
        <v>0.96793526411056519</v>
      </c>
      <c r="AA181" s="107">
        <v>1.1545963287353516</v>
      </c>
      <c r="AB181" s="107">
        <v>1.093636155128479</v>
      </c>
      <c r="AC181" s="107">
        <v>1.0383381843566895</v>
      </c>
      <c r="AD181" s="107">
        <v>1.1719529628753662</v>
      </c>
      <c r="AE181" s="107">
        <v>1.5308758020401001</v>
      </c>
      <c r="AF181" s="107">
        <v>1.0337398052215576</v>
      </c>
      <c r="AG181" s="107">
        <v>0.98765838146209717</v>
      </c>
      <c r="AH181" s="107">
        <v>1.172982931137085</v>
      </c>
      <c r="AI181" s="107">
        <v>1.2526541948318481</v>
      </c>
      <c r="AJ181" s="107">
        <v>1.2976679801940918</v>
      </c>
      <c r="AK181" s="107">
        <v>-3.7470955401659012E-2</v>
      </c>
      <c r="AL181" s="107">
        <v>0</v>
      </c>
      <c r="AM181" s="107">
        <v>4.7077741473913193E-3</v>
      </c>
      <c r="AN181" s="107">
        <v>2.2773549426347017E-3</v>
      </c>
      <c r="AO181" s="107">
        <v>0.1613476425409317</v>
      </c>
      <c r="AP181" s="107">
        <v>-4.8427144065499306E-3</v>
      </c>
      <c r="AQ181" s="107">
        <v>-2.7567269280552864E-3</v>
      </c>
      <c r="AR181" s="107">
        <v>-9.9192075431346893E-3</v>
      </c>
      <c r="AS181" s="107">
        <v>2.4746660143136978E-2</v>
      </c>
      <c r="AT181" s="107">
        <v>1.5059225261211395E-2</v>
      </c>
      <c r="AU181" s="107">
        <v>2.2371390834450722E-2</v>
      </c>
      <c r="AV181" s="107">
        <v>1.1025887727737427</v>
      </c>
    </row>
    <row r="182" spans="1:48" s="9" customFormat="1" x14ac:dyDescent="0.2">
      <c r="A182" s="9" t="s">
        <v>137</v>
      </c>
      <c r="B182" s="106">
        <v>2015</v>
      </c>
      <c r="C182" s="107">
        <v>1.1150609254837036</v>
      </c>
      <c r="D182" s="107">
        <v>1.3473453521728516</v>
      </c>
      <c r="E182" s="107">
        <v>0.82759851217269897</v>
      </c>
      <c r="F182" s="107">
        <v>1.5905454158782959</v>
      </c>
      <c r="G182" s="107">
        <v>1.230581521987915</v>
      </c>
      <c r="H182" s="107">
        <v>0.70105558633804321</v>
      </c>
      <c r="I182" s="107">
        <v>0.90612524747848511</v>
      </c>
      <c r="J182" s="107">
        <v>2.2146623581647873E-2</v>
      </c>
      <c r="K182" s="107">
        <v>4.3012950569391251E-2</v>
      </c>
      <c r="L182" s="107">
        <v>-2.0866326987743378E-2</v>
      </c>
      <c r="M182" s="107">
        <v>-2.4325724225491285E-3</v>
      </c>
      <c r="N182" s="107">
        <v>-1.8117213039658964E-4</v>
      </c>
      <c r="O182" s="107">
        <v>5.6565116392448545E-4</v>
      </c>
      <c r="P182" s="107">
        <v>5.8843207079917192E-4</v>
      </c>
      <c r="Q182" s="107">
        <v>4.447261244058609E-2</v>
      </c>
      <c r="R182" s="107">
        <v>-1.3625600375235081E-2</v>
      </c>
      <c r="S182" s="107">
        <v>-3.2775267027318478E-4</v>
      </c>
      <c r="T182" s="107">
        <v>2.8457022272050381E-3</v>
      </c>
      <c r="U182" s="107">
        <v>-1.2121701001888141E-4</v>
      </c>
      <c r="V182" s="107">
        <v>-2.2882225457578897E-3</v>
      </c>
      <c r="W182" s="107">
        <v>-7.3492373339831829E-3</v>
      </c>
      <c r="X182" s="107">
        <v>3.8236618041992188E-2</v>
      </c>
      <c r="Y182" s="107">
        <v>1.1556979268789291E-2</v>
      </c>
      <c r="Z182" s="107">
        <v>0.94413197040557861</v>
      </c>
      <c r="AA182" s="107">
        <v>1.1545963287353516</v>
      </c>
      <c r="AB182" s="107">
        <v>1.0964255332946777</v>
      </c>
      <c r="AC182" s="107">
        <v>1.0397334098815918</v>
      </c>
      <c r="AD182" s="107">
        <v>0.86718583106994629</v>
      </c>
      <c r="AE182" s="107">
        <v>1.5905450582504272</v>
      </c>
      <c r="AF182" s="107">
        <v>1.0513476133346558</v>
      </c>
      <c r="AG182" s="107">
        <v>0.9587172269821167</v>
      </c>
      <c r="AH182" s="107">
        <v>1.2180314064025879</v>
      </c>
      <c r="AI182" s="107">
        <v>1.2701863050460815</v>
      </c>
      <c r="AJ182" s="107">
        <v>1.3247456550598145</v>
      </c>
      <c r="AK182" s="107">
        <v>-2.4899225682020187E-2</v>
      </c>
      <c r="AL182" s="107">
        <v>0</v>
      </c>
      <c r="AM182" s="107">
        <v>2.5473344139754772E-3</v>
      </c>
      <c r="AN182" s="107">
        <v>1.3428289676085114E-3</v>
      </c>
      <c r="AO182" s="107">
        <v>-0.30117353796958923</v>
      </c>
      <c r="AP182" s="107">
        <v>3.8236796855926514E-2</v>
      </c>
      <c r="AQ182" s="107">
        <v>1.6889696940779686E-2</v>
      </c>
      <c r="AR182" s="107">
        <v>-2.9740685597062111E-2</v>
      </c>
      <c r="AS182" s="107">
        <v>3.768596425652504E-2</v>
      </c>
      <c r="AT182" s="107">
        <v>1.3898934237658978E-2</v>
      </c>
      <c r="AU182" s="107">
        <v>2.065168134868145E-2</v>
      </c>
      <c r="AV182" s="107">
        <v>0.99318230152130127</v>
      </c>
    </row>
    <row r="183" spans="1:48" s="9" customFormat="1" x14ac:dyDescent="0.2">
      <c r="A183" s="9" t="s">
        <v>137</v>
      </c>
      <c r="B183" s="106">
        <v>2016</v>
      </c>
      <c r="C183" s="107">
        <v>1.1029126644134521</v>
      </c>
      <c r="D183" s="107">
        <v>1.2683179378509521</v>
      </c>
      <c r="E183" s="107">
        <v>0.8695870041847229</v>
      </c>
      <c r="F183" s="107">
        <v>1.3338859081268311</v>
      </c>
      <c r="G183" s="107">
        <v>1.243126392364502</v>
      </c>
      <c r="H183" s="107">
        <v>0.82684171199798584</v>
      </c>
      <c r="I183" s="107">
        <v>0.88720881938934326</v>
      </c>
      <c r="J183" s="107">
        <v>4.9490224570035934E-2</v>
      </c>
      <c r="K183" s="107">
        <v>-1.0954491794109344E-2</v>
      </c>
      <c r="L183" s="107">
        <v>6.0444716364145279E-2</v>
      </c>
      <c r="M183" s="107">
        <v>7.0377565862145275E-5</v>
      </c>
      <c r="N183" s="107">
        <v>1.9405677448958158E-4</v>
      </c>
      <c r="O183" s="107">
        <v>1.1650420492514968E-3</v>
      </c>
      <c r="P183" s="107">
        <v>3.1450914684683084E-3</v>
      </c>
      <c r="Q183" s="107">
        <v>-1.5529059804975986E-2</v>
      </c>
      <c r="R183" s="107">
        <v>6.6621251404285431E-2</v>
      </c>
      <c r="S183" s="107">
        <v>1.4468657900579274E-4</v>
      </c>
      <c r="T183" s="107">
        <v>-4.7240726416930556E-4</v>
      </c>
      <c r="U183" s="107">
        <v>3.2731924875406548E-5</v>
      </c>
      <c r="V183" s="107">
        <v>-3.7845571059733629E-3</v>
      </c>
      <c r="W183" s="107">
        <v>-2.0969896577298641E-3</v>
      </c>
      <c r="X183" s="107">
        <v>-0.17598056793212891</v>
      </c>
      <c r="Y183" s="107">
        <v>1.0142676532268524E-2</v>
      </c>
      <c r="Z183" s="107">
        <v>0.94528412818908691</v>
      </c>
      <c r="AA183" s="107">
        <v>1.1545963287353516</v>
      </c>
      <c r="AB183" s="107">
        <v>1.102469801902771</v>
      </c>
      <c r="AC183" s="107">
        <v>1.0468888282775879</v>
      </c>
      <c r="AD183" s="107">
        <v>0.97960519790649414</v>
      </c>
      <c r="AE183" s="107">
        <v>1.3338861465454102</v>
      </c>
      <c r="AF183" s="107">
        <v>1.0431605577468872</v>
      </c>
      <c r="AG183" s="107">
        <v>0.96435904502868652</v>
      </c>
      <c r="AH183" s="107">
        <v>1.2125760316848755</v>
      </c>
      <c r="AI183" s="107">
        <v>1.2986727952957153</v>
      </c>
      <c r="AJ183" s="107">
        <v>1.3361526727676392</v>
      </c>
      <c r="AK183" s="107">
        <v>1.2195702875033021E-3</v>
      </c>
      <c r="AL183" s="107">
        <v>0</v>
      </c>
      <c r="AM183" s="107">
        <v>5.4975496605038643E-3</v>
      </c>
      <c r="AN183" s="107">
        <v>6.8584349937736988E-3</v>
      </c>
      <c r="AO183" s="107">
        <v>0.12189633399248123</v>
      </c>
      <c r="AP183" s="107">
        <v>-0.17598018050193787</v>
      </c>
      <c r="AQ183" s="107">
        <v>-7.8177247196435928E-3</v>
      </c>
      <c r="AR183" s="107">
        <v>5.8675357140600681E-3</v>
      </c>
      <c r="AS183" s="107">
        <v>-4.4888774864375591E-3</v>
      </c>
      <c r="AT183" s="107">
        <v>2.2179251536726952E-2</v>
      </c>
      <c r="AU183" s="107">
        <v>8.5738366469740868E-3</v>
      </c>
      <c r="AV183" s="107">
        <v>1.0038596391677856</v>
      </c>
    </row>
    <row r="184" spans="1:48" s="9" customFormat="1" x14ac:dyDescent="0.2">
      <c r="A184" s="9" t="s">
        <v>137</v>
      </c>
      <c r="B184" s="106">
        <v>2017</v>
      </c>
      <c r="C184" s="107">
        <v>1.0884312391281128</v>
      </c>
      <c r="D184" s="107">
        <v>1.3465597629547119</v>
      </c>
      <c r="E184" s="107">
        <v>0.80830532312393188</v>
      </c>
      <c r="F184" s="107">
        <v>1.5364680290222168</v>
      </c>
      <c r="G184" s="107">
        <v>1.2553948163986206</v>
      </c>
      <c r="H184" s="107">
        <v>0.70839816331863403</v>
      </c>
      <c r="I184" s="107">
        <v>0.86700314283370972</v>
      </c>
      <c r="J184" s="107">
        <v>-7.3078528046607971E-2</v>
      </c>
      <c r="K184" s="107">
        <v>-1.3217090629041195E-2</v>
      </c>
      <c r="L184" s="107">
        <v>-5.9861436486244202E-2</v>
      </c>
      <c r="M184" s="107">
        <v>-1.3587364228442311E-3</v>
      </c>
      <c r="N184" s="107">
        <v>-1.0653098797774874E-5</v>
      </c>
      <c r="O184" s="107">
        <v>4.8673381097614765E-3</v>
      </c>
      <c r="P184" s="107">
        <v>8.2820357056334615E-4</v>
      </c>
      <c r="Q184" s="107">
        <v>-1.7543243244290352E-2</v>
      </c>
      <c r="R184" s="107">
        <v>-5.3694847971200943E-2</v>
      </c>
      <c r="S184" s="107">
        <v>-2.282204368384555E-4</v>
      </c>
      <c r="T184" s="107">
        <v>-3.0416890513151884E-4</v>
      </c>
      <c r="U184" s="107">
        <v>1.2883246199635323E-5</v>
      </c>
      <c r="V184" s="107">
        <v>-1.988014904782176E-3</v>
      </c>
      <c r="W184" s="107">
        <v>-3.6590662784874439E-3</v>
      </c>
      <c r="X184" s="107">
        <v>0.14138984680175781</v>
      </c>
      <c r="Y184" s="107">
        <v>9.8206577822566032E-3</v>
      </c>
      <c r="Z184" s="107">
        <v>0.93245869874954224</v>
      </c>
      <c r="AA184" s="107">
        <v>1.1545963287353516</v>
      </c>
      <c r="AB184" s="107">
        <v>1.1277035474777222</v>
      </c>
      <c r="AC184" s="107">
        <v>1.0488103628158569</v>
      </c>
      <c r="AD184" s="107">
        <v>1.0917239189147949</v>
      </c>
      <c r="AE184" s="107">
        <v>1.5364677906036377</v>
      </c>
      <c r="AF184" s="107">
        <v>1.0582369565963745</v>
      </c>
      <c r="AG184" s="107">
        <v>0.96426945924758911</v>
      </c>
      <c r="AH184" s="107">
        <v>1.211809515953064</v>
      </c>
      <c r="AI184" s="107">
        <v>1.3179699182510376</v>
      </c>
      <c r="AJ184" s="107">
        <v>1.3420299291610718</v>
      </c>
      <c r="AK184" s="107">
        <v>-1.3660678640007973E-2</v>
      </c>
      <c r="AL184" s="107">
        <v>0</v>
      </c>
      <c r="AM184" s="107">
        <v>2.2630339488387108E-2</v>
      </c>
      <c r="AN184" s="107">
        <v>1.833737944252789E-3</v>
      </c>
      <c r="AO184" s="107">
        <v>0.10836365073919296</v>
      </c>
      <c r="AP184" s="107">
        <v>0.14138951897621155</v>
      </c>
      <c r="AQ184" s="107">
        <v>1.4349129982292652E-2</v>
      </c>
      <c r="AR184" s="107">
        <v>-9.287498687626794E-5</v>
      </c>
      <c r="AS184" s="107">
        <v>-6.3229195075109601E-4</v>
      </c>
      <c r="AT184" s="107">
        <v>1.4749797061085701E-2</v>
      </c>
      <c r="AU184" s="107">
        <v>4.3889996595680714E-3</v>
      </c>
      <c r="AV184" s="107">
        <v>1.0629408359527588</v>
      </c>
    </row>
    <row r="185" spans="1:48" s="9" customFormat="1" x14ac:dyDescent="0.2">
      <c r="A185" s="9" t="s">
        <v>137</v>
      </c>
      <c r="B185" s="106">
        <v>2018</v>
      </c>
      <c r="C185" s="107">
        <v>1.114794135093689</v>
      </c>
      <c r="D185" s="107">
        <v>1.3444603681564331</v>
      </c>
      <c r="E185" s="107">
        <v>0.82917600870132446</v>
      </c>
      <c r="F185" s="107">
        <v>1.5055305957794189</v>
      </c>
      <c r="G185" s="107">
        <v>1.2680681943893433</v>
      </c>
      <c r="H185" s="107">
        <v>0.74046581983566284</v>
      </c>
      <c r="I185" s="107">
        <v>0.8791278600692749</v>
      </c>
      <c r="J185" s="107">
        <v>2.5492610409855843E-2</v>
      </c>
      <c r="K185" s="107">
        <v>2.3932281881570816E-2</v>
      </c>
      <c r="L185" s="107">
        <v>1.5603277133777738E-3</v>
      </c>
      <c r="M185" s="107">
        <v>-5.5415747920051217E-4</v>
      </c>
      <c r="N185" s="107">
        <v>-8.1176083767786622E-5</v>
      </c>
      <c r="O185" s="107">
        <v>3.8124760612845421E-3</v>
      </c>
      <c r="P185" s="107">
        <v>1.6660328255966306E-3</v>
      </c>
      <c r="Q185" s="107">
        <v>1.9089106470346451E-2</v>
      </c>
      <c r="R185" s="107">
        <v>7.9037556424736977E-3</v>
      </c>
      <c r="S185" s="107">
        <v>-1.1258467566221952E-4</v>
      </c>
      <c r="T185" s="107">
        <v>-8.1001216312870383E-4</v>
      </c>
      <c r="U185" s="107">
        <v>-9.0942361566703767E-5</v>
      </c>
      <c r="V185" s="107">
        <v>-2.0099920220673084E-3</v>
      </c>
      <c r="W185" s="107">
        <v>-3.3198967576026917E-3</v>
      </c>
      <c r="X185" s="107">
        <v>-2.0340919494628906E-2</v>
      </c>
      <c r="Y185" s="107">
        <v>1.0044527240097523E-2</v>
      </c>
      <c r="Z185" s="107">
        <v>0.92691278457641602</v>
      </c>
      <c r="AA185" s="107">
        <v>1.1545963287353516</v>
      </c>
      <c r="AB185" s="107">
        <v>1.1483721733093262</v>
      </c>
      <c r="AC185" s="107">
        <v>1.0528184175491333</v>
      </c>
      <c r="AD185" s="107">
        <v>0.96686488389968872</v>
      </c>
      <c r="AE185" s="107">
        <v>1.5055304765701294</v>
      </c>
      <c r="AF185" s="107">
        <v>1.065791130065918</v>
      </c>
      <c r="AG185" s="107">
        <v>0.97390574216842651</v>
      </c>
      <c r="AH185" s="107">
        <v>1.2580965757369995</v>
      </c>
      <c r="AI185" s="107">
        <v>1.3348947763442993</v>
      </c>
      <c r="AJ185" s="107">
        <v>1.3551375865936279</v>
      </c>
      <c r="AK185" s="107">
        <v>-5.9654023498296738E-3</v>
      </c>
      <c r="AL185" s="107">
        <v>0</v>
      </c>
      <c r="AM185" s="107">
        <v>1.8162095919251442E-2</v>
      </c>
      <c r="AN185" s="107">
        <v>3.8141866680234671E-3</v>
      </c>
      <c r="AO185" s="107">
        <v>-0.12145453691482544</v>
      </c>
      <c r="AP185" s="107">
        <v>-2.0340822637081146E-2</v>
      </c>
      <c r="AQ185" s="107">
        <v>7.1130883879959583E-3</v>
      </c>
      <c r="AR185" s="107">
        <v>9.9437711760401726E-3</v>
      </c>
      <c r="AS185" s="107">
        <v>3.7485204637050629E-2</v>
      </c>
      <c r="AT185" s="107">
        <v>1.275983639061451E-2</v>
      </c>
      <c r="AU185" s="107">
        <v>9.71961859613657E-3</v>
      </c>
      <c r="AV185" s="107">
        <v>1.0080568790435791</v>
      </c>
    </row>
    <row r="186" spans="1:48" s="9" customFormat="1" x14ac:dyDescent="0.2">
      <c r="A186" s="9" t="s">
        <v>137</v>
      </c>
      <c r="B186" s="106">
        <v>2019</v>
      </c>
      <c r="C186" s="107">
        <v>1.0966254472732544</v>
      </c>
      <c r="D186" s="107">
        <v>1.3662270307540894</v>
      </c>
      <c r="E186" s="107">
        <v>0.80266720056533813</v>
      </c>
      <c r="F186" s="107">
        <v>1.544775128364563</v>
      </c>
      <c r="G186" s="107">
        <v>1.2808399200439453</v>
      </c>
      <c r="H186" s="107">
        <v>0.70989310741424561</v>
      </c>
      <c r="I186" s="107">
        <v>0.85617679357528687</v>
      </c>
      <c r="J186" s="107">
        <v>-3.2492287456989288E-2</v>
      </c>
      <c r="K186" s="107">
        <v>-1.6432084143161774E-2</v>
      </c>
      <c r="L186" s="107">
        <v>-1.6060205176472664E-2</v>
      </c>
      <c r="M186" s="107">
        <v>-1.0337632847949862E-3</v>
      </c>
      <c r="N186" s="107">
        <v>4.6581408241763711E-5</v>
      </c>
      <c r="O186" s="107">
        <v>2.8610809240490198E-3</v>
      </c>
      <c r="P186" s="107">
        <v>-2.6963796699419618E-5</v>
      </c>
      <c r="Q186" s="107">
        <v>-1.8279019743204117E-2</v>
      </c>
      <c r="R186" s="107">
        <v>-9.8727121949195862E-3</v>
      </c>
      <c r="S186" s="107">
        <v>6.5295156673528254E-5</v>
      </c>
      <c r="T186" s="107">
        <v>-6.6083960700780153E-4</v>
      </c>
      <c r="U186" s="107">
        <v>-1.1317967619106639E-5</v>
      </c>
      <c r="V186" s="107">
        <v>-4.5853112824261189E-3</v>
      </c>
      <c r="W186" s="107">
        <v>-9.9531922023743391E-4</v>
      </c>
      <c r="X186" s="107">
        <v>2.5732994079589844E-2</v>
      </c>
      <c r="Y186" s="107">
        <v>1.0021369904279709E-2</v>
      </c>
      <c r="Z186" s="107">
        <v>0.91751879453659058</v>
      </c>
      <c r="AA186" s="107">
        <v>1.1545963287353516</v>
      </c>
      <c r="AB186" s="107">
        <v>1.1635235548019409</v>
      </c>
      <c r="AC186" s="107">
        <v>1.052665114402771</v>
      </c>
      <c r="AD186" s="107">
        <v>1.0888320207595825</v>
      </c>
      <c r="AE186" s="107">
        <v>1.544775128364563</v>
      </c>
      <c r="AF186" s="107">
        <v>1.0614969730377197</v>
      </c>
      <c r="AG186" s="107">
        <v>0.98112565279006958</v>
      </c>
      <c r="AH186" s="107">
        <v>1.2650988101959229</v>
      </c>
      <c r="AI186" s="107">
        <v>1.373889684677124</v>
      </c>
      <c r="AJ186" s="107">
        <v>1.3597804307937622</v>
      </c>
      <c r="AK186" s="107">
        <v>-1.0186390951275826E-2</v>
      </c>
      <c r="AL186" s="107">
        <v>0</v>
      </c>
      <c r="AM186" s="107">
        <v>1.3107525184750557E-2</v>
      </c>
      <c r="AN186" s="107">
        <v>-1.4556937094312161E-4</v>
      </c>
      <c r="AO186" s="107">
        <v>0.11880208551883698</v>
      </c>
      <c r="AP186" s="107">
        <v>2.5733066722750664E-2</v>
      </c>
      <c r="AQ186" s="107">
        <v>-4.0372069925069809E-3</v>
      </c>
      <c r="AR186" s="107">
        <v>7.3859961703419685E-3</v>
      </c>
      <c r="AS186" s="107">
        <v>5.5503128096461296E-3</v>
      </c>
      <c r="AT186" s="107">
        <v>2.8793396428227425E-2</v>
      </c>
      <c r="AU186" s="107">
        <v>3.4202095121145248E-3</v>
      </c>
      <c r="AV186" s="107">
        <v>1.1275495290756226</v>
      </c>
    </row>
    <row r="187" spans="1:48" s="9" customFormat="1" x14ac:dyDescent="0.2">
      <c r="A187" s="9" t="s">
        <v>137</v>
      </c>
      <c r="B187" s="106">
        <v>2020</v>
      </c>
      <c r="C187" s="107">
        <v>1.1279951333999634</v>
      </c>
      <c r="D187" s="107">
        <v>1.3202143907546997</v>
      </c>
      <c r="E187" s="107">
        <v>0.85440319776535034</v>
      </c>
      <c r="F187" s="107">
        <v>1.3767255544662476</v>
      </c>
      <c r="G187" s="107">
        <v>1.2991816997528076</v>
      </c>
      <c r="H187" s="107">
        <v>0.81933176517486572</v>
      </c>
      <c r="I187" s="107">
        <v>0.86823505163192749</v>
      </c>
      <c r="J187" s="107">
        <v>6.2463000416755676E-2</v>
      </c>
      <c r="K187" s="107">
        <v>2.8204165399074554E-2</v>
      </c>
      <c r="L187" s="107">
        <v>3.4258835017681122E-2</v>
      </c>
      <c r="M187" s="107">
        <v>-1.9134031608700752E-3</v>
      </c>
      <c r="N187" s="107">
        <v>-1.0685243614716455E-4</v>
      </c>
      <c r="O187" s="107">
        <v>1.7884395783767104E-3</v>
      </c>
      <c r="P187" s="107">
        <v>5.0096766790375113E-4</v>
      </c>
      <c r="Q187" s="107">
        <v>2.7935013175010681E-2</v>
      </c>
      <c r="R187" s="107">
        <v>4.3780233711004257E-2</v>
      </c>
      <c r="S187" s="107">
        <v>-5.6722903536865488E-5</v>
      </c>
      <c r="T187" s="107">
        <v>-1.2244939571246505E-3</v>
      </c>
      <c r="U187" s="107">
        <v>-4.2336792830610648E-5</v>
      </c>
      <c r="V187" s="107">
        <v>-4.0035019628703594E-3</v>
      </c>
      <c r="W187" s="107">
        <v>-4.1943425312638283E-3</v>
      </c>
      <c r="X187" s="107">
        <v>-0.11517047882080078</v>
      </c>
      <c r="Y187" s="107">
        <v>1.4218596741557121E-2</v>
      </c>
      <c r="Z187" s="107">
        <v>0.89914202690124512</v>
      </c>
      <c r="AA187" s="107">
        <v>1.1545963287353516</v>
      </c>
      <c r="AB187" s="107">
        <v>1.1743159294128418</v>
      </c>
      <c r="AC187" s="107">
        <v>1.0540561676025391</v>
      </c>
      <c r="AD187" s="107">
        <v>0.90025889873504639</v>
      </c>
      <c r="AE187" s="107">
        <v>1.3767256736755371</v>
      </c>
      <c r="AF187" s="107">
        <v>1.0654302835464478</v>
      </c>
      <c r="AG187" s="107">
        <v>0.99420565366744995</v>
      </c>
      <c r="AH187" s="107">
        <v>1.2913923263549805</v>
      </c>
      <c r="AI187" s="107">
        <v>1.4082894325256348</v>
      </c>
      <c r="AJ187" s="107">
        <v>1.3745748996734619</v>
      </c>
      <c r="AK187" s="107">
        <v>-2.0232087001204491E-2</v>
      </c>
      <c r="AL187" s="107">
        <v>0</v>
      </c>
      <c r="AM187" s="107">
        <v>9.2328181490302086E-3</v>
      </c>
      <c r="AN187" s="107">
        <v>1.3205459108576179E-3</v>
      </c>
      <c r="AO187" s="107">
        <v>-0.19017848372459412</v>
      </c>
      <c r="AP187" s="107">
        <v>-0.11517034471035004</v>
      </c>
      <c r="AQ187" s="107">
        <v>3.6985620390623808E-3</v>
      </c>
      <c r="AR187" s="107">
        <v>1.3243522495031357E-2</v>
      </c>
      <c r="AS187" s="107">
        <v>2.0570756867527962E-2</v>
      </c>
      <c r="AT187" s="107">
        <v>2.4729887023568153E-2</v>
      </c>
      <c r="AU187" s="107">
        <v>1.0821308009326458E-2</v>
      </c>
      <c r="AV187" s="107">
        <v>1.0657681226730347</v>
      </c>
    </row>
    <row r="188" spans="1:48" s="9" customFormat="1" x14ac:dyDescent="0.2">
      <c r="A188" s="9" t="s">
        <v>137</v>
      </c>
      <c r="B188" s="106">
        <v>2021</v>
      </c>
      <c r="C188" s="107">
        <v>1.1193826198577881</v>
      </c>
      <c r="D188" s="107">
        <v>1.3567690849304199</v>
      </c>
      <c r="E188" s="107">
        <v>0.82503563165664673</v>
      </c>
      <c r="F188" s="107">
        <v>1.4036554098129272</v>
      </c>
      <c r="G188" s="107">
        <v>1.3440775871276855</v>
      </c>
      <c r="H188" s="107">
        <v>0.79747664928436279</v>
      </c>
      <c r="I188" s="107">
        <v>0.83282583951950073</v>
      </c>
      <c r="J188" s="107">
        <v>-3.497663140296936E-2</v>
      </c>
      <c r="K188" s="107">
        <v>-7.6645556837320328E-3</v>
      </c>
      <c r="L188" s="107">
        <v>-2.7312077581882477E-2</v>
      </c>
      <c r="M188" s="107">
        <v>-1.8616813467815518E-3</v>
      </c>
      <c r="N188" s="107">
        <v>1.9212384358979762E-5</v>
      </c>
      <c r="O188" s="107">
        <v>1.4735679142177105E-3</v>
      </c>
      <c r="P188" s="107">
        <v>9.7736646421253681E-4</v>
      </c>
      <c r="Q188" s="107">
        <v>-8.2730213180184364E-3</v>
      </c>
      <c r="R188" s="107">
        <v>-7.8190714120864868E-3</v>
      </c>
      <c r="S188" s="107">
        <v>-8.4337487351149321E-5</v>
      </c>
      <c r="T188" s="107">
        <v>2.5399422156624496E-4</v>
      </c>
      <c r="U188" s="107">
        <v>7.3529981818865053E-6</v>
      </c>
      <c r="V188" s="107">
        <v>-1.6316546127200127E-2</v>
      </c>
      <c r="W188" s="107">
        <v>-3.353470005095005E-3</v>
      </c>
      <c r="X188" s="107">
        <v>1.9371986389160156E-2</v>
      </c>
      <c r="Y188" s="107">
        <v>3.3973347395658493E-2</v>
      </c>
      <c r="Z188" s="107">
        <v>0.88239383697509766</v>
      </c>
      <c r="AA188" s="107">
        <v>1.1545963287353516</v>
      </c>
      <c r="AB188" s="107">
        <v>1.1823252439498901</v>
      </c>
      <c r="AC188" s="107">
        <v>1.0563194751739502</v>
      </c>
      <c r="AD188" s="107">
        <v>0.95583903789520264</v>
      </c>
      <c r="AE188" s="107">
        <v>1.4036552906036377</v>
      </c>
      <c r="AF188" s="107">
        <v>1.0726824998855591</v>
      </c>
      <c r="AG188" s="107">
        <v>0.99172401428222656</v>
      </c>
      <c r="AH188" s="107">
        <v>1.2943015098571777</v>
      </c>
      <c r="AI188" s="107">
        <v>1.5732570886611938</v>
      </c>
      <c r="AJ188" s="107">
        <v>1.3895368576049805</v>
      </c>
      <c r="AK188" s="107">
        <v>-1.8802491948008537E-2</v>
      </c>
      <c r="AL188" s="107">
        <v>0</v>
      </c>
      <c r="AM188" s="107">
        <v>6.7972918041050434E-3</v>
      </c>
      <c r="AN188" s="107">
        <v>2.1449646446853876E-3</v>
      </c>
      <c r="AO188" s="107">
        <v>5.9907149523496628E-2</v>
      </c>
      <c r="AP188" s="107">
        <v>1.9371749833226204E-2</v>
      </c>
      <c r="AQ188" s="107">
        <v>6.7837974056601524E-3</v>
      </c>
      <c r="AR188" s="107">
        <v>-2.4992004036903381E-3</v>
      </c>
      <c r="AS188" s="107">
        <v>2.2502169013023376E-3</v>
      </c>
      <c r="AT188" s="107">
        <v>0.1107722595334053</v>
      </c>
      <c r="AU188" s="107">
        <v>1.0825969278812408E-2</v>
      </c>
      <c r="AV188" s="107">
        <v>0.96662598848342896</v>
      </c>
    </row>
    <row r="189" spans="1:48" s="9" customFormat="1" x14ac:dyDescent="0.2">
      <c r="A189" s="9" t="s">
        <v>137</v>
      </c>
      <c r="B189" s="106">
        <v>2022</v>
      </c>
      <c r="C189" s="107">
        <v>1.112128734588623</v>
      </c>
      <c r="D189" s="107">
        <v>1.4019701480865479</v>
      </c>
      <c r="E189" s="107">
        <v>0.79326146841049194</v>
      </c>
      <c r="F189" s="107">
        <v>1.4993506669998169</v>
      </c>
      <c r="G189" s="107">
        <v>1.3602360486984253</v>
      </c>
      <c r="H189" s="107">
        <v>0.74174004793167114</v>
      </c>
      <c r="I189" s="107">
        <v>0.81759977340698242</v>
      </c>
      <c r="J189" s="107">
        <v>-3.9273679256439209E-2</v>
      </c>
      <c r="K189" s="107">
        <v>-6.5013747662305832E-3</v>
      </c>
      <c r="L189" s="107">
        <v>-3.2772306352853775E-2</v>
      </c>
      <c r="M189" s="107">
        <v>1.0299619752913713E-3</v>
      </c>
      <c r="N189" s="107">
        <v>6.3880397647153586E-5</v>
      </c>
      <c r="O189" s="107">
        <v>1.9458831520751119E-3</v>
      </c>
      <c r="P189" s="107">
        <v>2.0655409898608923E-3</v>
      </c>
      <c r="Q189" s="107">
        <v>-1.1606641113758087E-2</v>
      </c>
      <c r="R189" s="107">
        <v>-2.6230413466691971E-2</v>
      </c>
      <c r="S189" s="107">
        <v>-2.2917320893611759E-4</v>
      </c>
      <c r="T189" s="107">
        <v>1.163784327218309E-4</v>
      </c>
      <c r="U189" s="107">
        <v>-3.9654507418163121E-5</v>
      </c>
      <c r="V189" s="107">
        <v>-1.6904223011806607E-3</v>
      </c>
      <c r="W189" s="107">
        <v>-4.6990211121737957E-3</v>
      </c>
      <c r="X189" s="107">
        <v>6.5952301025390625E-2</v>
      </c>
      <c r="Y189" s="107">
        <v>1.1950242333114147E-2</v>
      </c>
      <c r="Z189" s="107">
        <v>0.8922724723815918</v>
      </c>
      <c r="AA189" s="107">
        <v>1.1545963287353516</v>
      </c>
      <c r="AB189" s="107">
        <v>1.192453145980835</v>
      </c>
      <c r="AC189" s="107">
        <v>1.0610111951828003</v>
      </c>
      <c r="AD189" s="107">
        <v>1.0347200632095337</v>
      </c>
      <c r="AE189" s="107">
        <v>1.4993512630462646</v>
      </c>
      <c r="AF189" s="107">
        <v>1.0900784730911255</v>
      </c>
      <c r="AG189" s="107">
        <v>0.99039864540100098</v>
      </c>
      <c r="AH189" s="107">
        <v>1.319849967956543</v>
      </c>
      <c r="AI189" s="107">
        <v>1.5985983610153198</v>
      </c>
      <c r="AJ189" s="107">
        <v>1.4100586175918579</v>
      </c>
      <c r="AK189" s="107">
        <v>1.1133095249533653E-2</v>
      </c>
      <c r="AL189" s="107">
        <v>0</v>
      </c>
      <c r="AM189" s="107">
        <v>8.5296016186475754E-3</v>
      </c>
      <c r="AN189" s="107">
        <v>4.4317329302430153E-3</v>
      </c>
      <c r="AO189" s="107">
        <v>7.9296723008155823E-2</v>
      </c>
      <c r="AP189" s="107">
        <v>6.5952755510807037E-2</v>
      </c>
      <c r="AQ189" s="107">
        <v>1.6087202355265617E-2</v>
      </c>
      <c r="AR189" s="107">
        <v>-1.3373370748013258E-3</v>
      </c>
      <c r="AS189" s="107">
        <v>1.9546866416931152E-2</v>
      </c>
      <c r="AT189" s="107">
        <v>1.5979193150997162E-2</v>
      </c>
      <c r="AU189" s="107">
        <v>1.4660792425274849E-2</v>
      </c>
      <c r="AV189" s="107">
        <v>0.91499036550521851</v>
      </c>
    </row>
    <row r="190" spans="1:48" s="9" customFormat="1" x14ac:dyDescent="0.2">
      <c r="A190" s="9" t="s">
        <v>137</v>
      </c>
      <c r="B190" s="106">
        <v>2023</v>
      </c>
      <c r="C190" s="107">
        <v>1.1056034564971924</v>
      </c>
      <c r="D190" s="107">
        <v>1.4965442419052124</v>
      </c>
      <c r="E190" s="107">
        <v>0.73877108097076416</v>
      </c>
      <c r="F190" s="107">
        <v>1.7440757751464844</v>
      </c>
      <c r="G190" s="107">
        <v>1.3738733530044556</v>
      </c>
      <c r="H190" s="107">
        <v>0.63391917943954468</v>
      </c>
      <c r="I190" s="107">
        <v>0.80473452806472778</v>
      </c>
      <c r="J190" s="107">
        <v>-7.1164786815643311E-2</v>
      </c>
      <c r="K190" s="107">
        <v>-5.8847079053521156E-3</v>
      </c>
      <c r="L190" s="107">
        <v>-6.528007984161377E-2</v>
      </c>
      <c r="M190" s="107">
        <v>2.8115004533901811E-4</v>
      </c>
      <c r="N190" s="107">
        <v>6.8175984779372811E-5</v>
      </c>
      <c r="O190" s="107">
        <v>1.9801324233412743E-3</v>
      </c>
      <c r="P190" s="107">
        <v>1.6272022621706128E-3</v>
      </c>
      <c r="Q190" s="107">
        <v>-9.8413685336709023E-3</v>
      </c>
      <c r="R190" s="107">
        <v>-5.8792915195226669E-2</v>
      </c>
      <c r="S190" s="107">
        <v>-3.0470340789179318E-5</v>
      </c>
      <c r="T190" s="107">
        <v>2.0988662436138839E-4</v>
      </c>
      <c r="U190" s="107">
        <v>-3.8795522414147854E-5</v>
      </c>
      <c r="V190" s="107">
        <v>-3.1568093691021204E-3</v>
      </c>
      <c r="W190" s="107">
        <v>-3.4709768369793892E-3</v>
      </c>
      <c r="X190" s="107">
        <v>0.15119266510009766</v>
      </c>
      <c r="Y190" s="107">
        <v>9.9757853895425797E-3</v>
      </c>
      <c r="Z190" s="107">
        <v>0.89538717269897461</v>
      </c>
      <c r="AA190" s="107">
        <v>1.1545963287353516</v>
      </c>
      <c r="AB190" s="107">
        <v>1.2026362419128418</v>
      </c>
      <c r="AC190" s="107">
        <v>1.0646065473556519</v>
      </c>
      <c r="AD190" s="107">
        <v>1.0975286960601807</v>
      </c>
      <c r="AE190" s="107">
        <v>1.7440750598907471</v>
      </c>
      <c r="AF190" s="107">
        <v>1.0888147354125977</v>
      </c>
      <c r="AG190" s="107">
        <v>0.98810428380966187</v>
      </c>
      <c r="AH190" s="107">
        <v>1.3314598798751831</v>
      </c>
      <c r="AI190" s="107">
        <v>1.6324372291564941</v>
      </c>
      <c r="AJ190" s="107">
        <v>1.4237939119338989</v>
      </c>
      <c r="AK190" s="107">
        <v>3.4846847411245108E-3</v>
      </c>
      <c r="AL190" s="107">
        <v>0</v>
      </c>
      <c r="AM190" s="107">
        <v>8.503371849656105E-3</v>
      </c>
      <c r="AN190" s="107">
        <v>3.3829344902187586E-3</v>
      </c>
      <c r="AO190" s="107">
        <v>5.8930084109306335E-2</v>
      </c>
      <c r="AP190" s="107">
        <v>0.1511918306350708</v>
      </c>
      <c r="AQ190" s="107">
        <v>-1.1599330464377999E-3</v>
      </c>
      <c r="AR190" s="107">
        <v>-2.319274703040719E-3</v>
      </c>
      <c r="AS190" s="107">
        <v>8.7579162791371346E-3</v>
      </c>
      <c r="AT190" s="107">
        <v>2.0946918055415154E-2</v>
      </c>
      <c r="AU190" s="107">
        <v>9.6938339993357658E-3</v>
      </c>
      <c r="AV190" s="107">
        <v>1.0267269611358643</v>
      </c>
    </row>
    <row r="191" spans="1:48" x14ac:dyDescent="0.2">
      <c r="A191" s="46" t="s">
        <v>103</v>
      </c>
      <c r="B191" s="45" t="s">
        <v>104</v>
      </c>
      <c r="C191" s="45" t="s">
        <v>121</v>
      </c>
      <c r="D191" s="45" t="s">
        <v>122</v>
      </c>
      <c r="E191" s="45" t="s">
        <v>123</v>
      </c>
      <c r="F191" s="45" t="s">
        <v>124</v>
      </c>
      <c r="G191" s="45" t="s">
        <v>125</v>
      </c>
      <c r="H191" s="45" t="s">
        <v>126</v>
      </c>
      <c r="I191" s="45" t="s">
        <v>127</v>
      </c>
      <c r="J191" s="45" t="s">
        <v>105</v>
      </c>
      <c r="K191" s="45" t="s">
        <v>106</v>
      </c>
      <c r="L191" s="45" t="s">
        <v>107</v>
      </c>
      <c r="M191" s="45" t="s">
        <v>108</v>
      </c>
      <c r="N191" s="45" t="s">
        <v>109</v>
      </c>
      <c r="O191" s="45" t="s">
        <v>110</v>
      </c>
      <c r="P191" s="45" t="s">
        <v>111</v>
      </c>
      <c r="Q191" s="45" t="s">
        <v>112</v>
      </c>
      <c r="R191" s="45" t="s">
        <v>113</v>
      </c>
      <c r="S191" s="45" t="s">
        <v>114</v>
      </c>
      <c r="T191" s="45" t="s">
        <v>115</v>
      </c>
      <c r="U191" s="45" t="s">
        <v>116</v>
      </c>
      <c r="V191" s="45" t="s">
        <v>117</v>
      </c>
      <c r="W191" s="45" t="s">
        <v>118</v>
      </c>
      <c r="X191" s="45" t="s">
        <v>119</v>
      </c>
      <c r="Y191" s="45" t="s">
        <v>120</v>
      </c>
      <c r="Z191" s="45" t="s">
        <v>142</v>
      </c>
      <c r="AA191" s="45" t="s">
        <v>143</v>
      </c>
      <c r="AB191" s="45" t="s">
        <v>144</v>
      </c>
      <c r="AC191" s="45" t="s">
        <v>145</v>
      </c>
      <c r="AD191" s="45" t="s">
        <v>146</v>
      </c>
      <c r="AE191" s="45" t="s">
        <v>147</v>
      </c>
      <c r="AF191" s="45" t="s">
        <v>148</v>
      </c>
      <c r="AG191" s="45" t="s">
        <v>149</v>
      </c>
      <c r="AH191" s="45" t="s">
        <v>150</v>
      </c>
      <c r="AI191" s="45" t="s">
        <v>151</v>
      </c>
      <c r="AJ191" s="45" t="s">
        <v>152</v>
      </c>
      <c r="AK191" s="45" t="s">
        <v>173</v>
      </c>
      <c r="AL191" s="45" t="s">
        <v>174</v>
      </c>
      <c r="AM191" s="45" t="s">
        <v>175</v>
      </c>
      <c r="AN191" s="45" t="s">
        <v>176</v>
      </c>
      <c r="AO191" s="45" t="s">
        <v>177</v>
      </c>
      <c r="AP191" s="45" t="s">
        <v>178</v>
      </c>
      <c r="AQ191" s="45" t="s">
        <v>179</v>
      </c>
      <c r="AR191" s="45" t="s">
        <v>180</v>
      </c>
      <c r="AS191" s="45" t="s">
        <v>181</v>
      </c>
      <c r="AT191" s="45" t="s">
        <v>182</v>
      </c>
      <c r="AU191" s="45" t="s">
        <v>183</v>
      </c>
      <c r="AV191" s="269" t="s">
        <v>333</v>
      </c>
    </row>
    <row r="192" spans="1:48" s="9" customFormat="1" x14ac:dyDescent="0.2">
      <c r="A192" s="9" t="s">
        <v>138</v>
      </c>
      <c r="B192" s="106">
        <v>2006</v>
      </c>
      <c r="C192" s="107">
        <v>1</v>
      </c>
      <c r="D192" s="107">
        <v>1</v>
      </c>
      <c r="E192" s="107">
        <v>1</v>
      </c>
      <c r="F192" s="107">
        <v>1</v>
      </c>
      <c r="G192" s="107">
        <v>1</v>
      </c>
      <c r="H192" s="107">
        <v>1</v>
      </c>
      <c r="I192" s="107">
        <v>1</v>
      </c>
      <c r="J192" s="107"/>
      <c r="K192" s="107"/>
      <c r="L192" s="107"/>
      <c r="M192" s="107"/>
      <c r="N192" s="107"/>
      <c r="O192" s="107"/>
      <c r="P192" s="107"/>
      <c r="Q192" s="107"/>
      <c r="R192" s="107"/>
      <c r="S192" s="107"/>
      <c r="T192" s="107"/>
      <c r="U192" s="107"/>
      <c r="V192" s="107"/>
      <c r="W192" s="107"/>
      <c r="X192" s="107"/>
      <c r="Y192" s="107"/>
      <c r="Z192" s="107">
        <v>1</v>
      </c>
      <c r="AA192" s="107">
        <v>1</v>
      </c>
      <c r="AB192" s="107">
        <v>1</v>
      </c>
      <c r="AC192" s="107">
        <v>1</v>
      </c>
      <c r="AD192" s="107">
        <v>1</v>
      </c>
      <c r="AE192" s="107">
        <v>1</v>
      </c>
      <c r="AF192" s="107">
        <v>1</v>
      </c>
      <c r="AG192" s="107">
        <v>1</v>
      </c>
      <c r="AH192" s="107">
        <v>1</v>
      </c>
      <c r="AI192" s="107">
        <v>1</v>
      </c>
      <c r="AJ192" s="107">
        <v>1</v>
      </c>
      <c r="AK192" s="107"/>
      <c r="AL192" s="107"/>
      <c r="AM192" s="107"/>
      <c r="AN192" s="107"/>
      <c r="AO192" s="107"/>
      <c r="AP192" s="107"/>
      <c r="AQ192" s="107"/>
      <c r="AR192" s="107"/>
      <c r="AS192" s="107"/>
      <c r="AT192" s="107"/>
      <c r="AU192" s="107"/>
      <c r="AV192" s="107">
        <v>1</v>
      </c>
    </row>
    <row r="193" spans="1:48" s="9" customFormat="1" x14ac:dyDescent="0.2">
      <c r="A193" s="9" t="s">
        <v>138</v>
      </c>
      <c r="B193" s="106">
        <v>2007</v>
      </c>
      <c r="C193" s="107">
        <v>1.0384567975997925</v>
      </c>
      <c r="D193" s="107">
        <v>1.0926198959350586</v>
      </c>
      <c r="E193" s="107">
        <v>0.95042812824249268</v>
      </c>
      <c r="F193" s="107">
        <v>1.175235390663147</v>
      </c>
      <c r="G193" s="107">
        <v>1.0395505428314209</v>
      </c>
      <c r="H193" s="107">
        <v>0.88361591100692749</v>
      </c>
      <c r="I193" s="107">
        <v>0.9989478588104248</v>
      </c>
      <c r="J193" s="107">
        <v>-5.0842706114053726E-2</v>
      </c>
      <c r="K193" s="107">
        <v>3.7735726684331894E-2</v>
      </c>
      <c r="L193" s="107">
        <v>-8.857843279838562E-2</v>
      </c>
      <c r="M193" s="107">
        <v>1.4192112721502781E-3</v>
      </c>
      <c r="N193" s="107">
        <v>1.8220638856291771E-2</v>
      </c>
      <c r="O193" s="107">
        <v>4.3196007609367371E-3</v>
      </c>
      <c r="P193" s="107">
        <v>3.9299889467656612E-3</v>
      </c>
      <c r="Q193" s="107">
        <v>9.8462877795100212E-3</v>
      </c>
      <c r="R193" s="107">
        <v>-6.3677042722702026E-2</v>
      </c>
      <c r="S193" s="107">
        <v>-1.7101678531616926E-4</v>
      </c>
      <c r="T193" s="107">
        <v>-7.2424515383318067E-4</v>
      </c>
      <c r="U193" s="107">
        <v>-1.5840430569369346E-4</v>
      </c>
      <c r="V193" s="107">
        <v>-1.0953505523502827E-2</v>
      </c>
      <c r="W193" s="107">
        <v>-1.2894220650196075E-2</v>
      </c>
      <c r="X193" s="107">
        <v>0.161468505859375</v>
      </c>
      <c r="Y193" s="107">
        <v>3.8788441568613052E-2</v>
      </c>
      <c r="Z193" s="107">
        <v>1.0137988328933716</v>
      </c>
      <c r="AA193" s="107">
        <v>1.044798731803894</v>
      </c>
      <c r="AB193" s="107">
        <v>1.0184627771377563</v>
      </c>
      <c r="AC193" s="107">
        <v>1.0079221725463867</v>
      </c>
      <c r="AD193" s="107">
        <v>0.95213603973388672</v>
      </c>
      <c r="AE193" s="107">
        <v>1.1752356290817261</v>
      </c>
      <c r="AF193" s="107">
        <v>1.0057979822158813</v>
      </c>
      <c r="AG193" s="107">
        <v>1.0029691457748413</v>
      </c>
      <c r="AH193" s="107">
        <v>1.0316320657730103</v>
      </c>
      <c r="AI193" s="107">
        <v>1.077824592590332</v>
      </c>
      <c r="AJ193" s="107">
        <v>1.0635222196578979</v>
      </c>
      <c r="AK193" s="107">
        <v>1.3704504817724228E-2</v>
      </c>
      <c r="AL193" s="107">
        <v>4.3824221938848495E-2</v>
      </c>
      <c r="AM193" s="107">
        <v>1.8294388428330421E-2</v>
      </c>
      <c r="AN193" s="107">
        <v>7.8909099102020264E-3</v>
      </c>
      <c r="AO193" s="107">
        <v>-4.9047358334064484E-2</v>
      </c>
      <c r="AP193" s="107">
        <v>0.16146863996982574</v>
      </c>
      <c r="AQ193" s="107">
        <v>5.7812449522316456E-3</v>
      </c>
      <c r="AR193" s="107">
        <v>2.9647024348378181E-3</v>
      </c>
      <c r="AS193" s="107">
        <v>3.1142091378569603E-2</v>
      </c>
      <c r="AT193" s="107">
        <v>7.494470477104187E-2</v>
      </c>
      <c r="AU193" s="107">
        <v>6.1586212366819382E-2</v>
      </c>
      <c r="AV193" s="107">
        <v>1.0447986125946045</v>
      </c>
    </row>
    <row r="194" spans="1:48" s="9" customFormat="1" x14ac:dyDescent="0.2">
      <c r="A194" s="9" t="s">
        <v>138</v>
      </c>
      <c r="B194" s="106">
        <v>2008</v>
      </c>
      <c r="C194" s="107">
        <v>1.1295984983444214</v>
      </c>
      <c r="D194" s="107">
        <v>1.1421725749969482</v>
      </c>
      <c r="E194" s="107">
        <v>0.9889909029006958</v>
      </c>
      <c r="F194" s="107">
        <v>1.2794780731201172</v>
      </c>
      <c r="G194" s="107">
        <v>1.0535955429077148</v>
      </c>
      <c r="H194" s="107">
        <v>0.88285863399505615</v>
      </c>
      <c r="I194" s="107">
        <v>1.0721366405487061</v>
      </c>
      <c r="J194" s="107">
        <v>3.9772611111402512E-2</v>
      </c>
      <c r="K194" s="107">
        <v>8.4126465022563934E-2</v>
      </c>
      <c r="L194" s="107">
        <v>-4.4353853911161423E-2</v>
      </c>
      <c r="M194" s="107">
        <v>5.027230829000473E-3</v>
      </c>
      <c r="N194" s="107">
        <v>2.6246165856719017E-2</v>
      </c>
      <c r="O194" s="107">
        <v>4.3086246587336063E-3</v>
      </c>
      <c r="P194" s="107">
        <v>3.4341819118708372E-3</v>
      </c>
      <c r="Q194" s="107">
        <v>4.5110259205102921E-2</v>
      </c>
      <c r="R194" s="107">
        <v>-3.7199258804321289E-2</v>
      </c>
      <c r="S194" s="107">
        <v>-1.1274443386355415E-4</v>
      </c>
      <c r="T194" s="107">
        <v>-7.2739081224426627E-4</v>
      </c>
      <c r="U194" s="107">
        <v>9.8354494184604846E-6</v>
      </c>
      <c r="V194" s="107">
        <v>-2.9155572410672903E-3</v>
      </c>
      <c r="W194" s="107">
        <v>-3.4087363164871931E-3</v>
      </c>
      <c r="X194" s="107">
        <v>8.498382568359375E-2</v>
      </c>
      <c r="Y194" s="107">
        <v>1.3420220464468002E-2</v>
      </c>
      <c r="Z194" s="107">
        <v>1.0659677982330322</v>
      </c>
      <c r="AA194" s="107">
        <v>1.1141946315765381</v>
      </c>
      <c r="AB194" s="107">
        <v>1.0365778207778931</v>
      </c>
      <c r="AC194" s="107">
        <v>1.014546275138855</v>
      </c>
      <c r="AD194" s="107">
        <v>0.72247910499572754</v>
      </c>
      <c r="AE194" s="107">
        <v>1.2794780731201172</v>
      </c>
      <c r="AF194" s="107">
        <v>1.0118229389190674</v>
      </c>
      <c r="AG194" s="107">
        <v>1.0063263177871704</v>
      </c>
      <c r="AH194" s="107">
        <v>1</v>
      </c>
      <c r="AI194" s="107">
        <v>1.1104623079299927</v>
      </c>
      <c r="AJ194" s="107">
        <v>1.0797296762466431</v>
      </c>
      <c r="AK194" s="107">
        <v>5.0178620964288712E-2</v>
      </c>
      <c r="AL194" s="107">
        <v>6.4307555556297302E-2</v>
      </c>
      <c r="AM194" s="107">
        <v>1.7630333080887794E-2</v>
      </c>
      <c r="AN194" s="107">
        <v>6.5505867823958397E-3</v>
      </c>
      <c r="AO194" s="107">
        <v>-0.27601945400238037</v>
      </c>
      <c r="AP194" s="107">
        <v>8.4983609616756439E-2</v>
      </c>
      <c r="AQ194" s="107">
        <v>5.972354207187891E-3</v>
      </c>
      <c r="AR194" s="107">
        <v>3.341613570228219E-3</v>
      </c>
      <c r="AS194" s="107">
        <v>-3.1142091378569603E-2</v>
      </c>
      <c r="AT194" s="107">
        <v>2.9831711202859879E-2</v>
      </c>
      <c r="AU194" s="107">
        <v>1.5124432742595673E-2</v>
      </c>
      <c r="AV194" s="107">
        <v>1.1141945123672485</v>
      </c>
    </row>
    <row r="195" spans="1:48" s="9" customFormat="1" x14ac:dyDescent="0.2">
      <c r="A195" s="9" t="s">
        <v>138</v>
      </c>
      <c r="B195" s="106">
        <v>2009</v>
      </c>
      <c r="C195" s="107">
        <v>1.1093446016311646</v>
      </c>
      <c r="D195" s="107">
        <v>1.2417389154434204</v>
      </c>
      <c r="E195" s="107">
        <v>0.89337974786758423</v>
      </c>
      <c r="F195" s="107">
        <v>1.4458963871002197</v>
      </c>
      <c r="G195" s="107">
        <v>1.1126034259796143</v>
      </c>
      <c r="H195" s="107">
        <v>0.76723641157150269</v>
      </c>
      <c r="I195" s="107">
        <v>0.99707090854644775</v>
      </c>
      <c r="J195" s="107">
        <v>-0.10167337954044342</v>
      </c>
      <c r="K195" s="107">
        <v>-1.8092874437570572E-2</v>
      </c>
      <c r="L195" s="107">
        <v>-8.3580508828163147E-2</v>
      </c>
      <c r="M195" s="107">
        <v>-1.6868344973772764E-3</v>
      </c>
      <c r="N195" s="107">
        <v>2.7193199843168259E-2</v>
      </c>
      <c r="O195" s="107">
        <v>3.2705371268093586E-3</v>
      </c>
      <c r="P195" s="107">
        <v>6.0753235593438148E-3</v>
      </c>
      <c r="Q195" s="107">
        <v>-5.2945099771022797E-2</v>
      </c>
      <c r="R195" s="107">
        <v>-5.2219189703464508E-2</v>
      </c>
      <c r="S195" s="107">
        <v>-5.3342094179242849E-4</v>
      </c>
      <c r="T195" s="107">
        <v>-8.5021776612848043E-4</v>
      </c>
      <c r="U195" s="107">
        <v>-1.7927735461853445E-4</v>
      </c>
      <c r="V195" s="107">
        <v>-8.3849234506487846E-3</v>
      </c>
      <c r="W195" s="107">
        <v>-2.1413480862975121E-2</v>
      </c>
      <c r="X195" s="107">
        <v>0.12227725982666016</v>
      </c>
      <c r="Y195" s="107">
        <v>5.4494045674800873E-2</v>
      </c>
      <c r="Z195" s="107">
        <v>1.0475926399230957</v>
      </c>
      <c r="AA195" s="107">
        <v>1.194353461265564</v>
      </c>
      <c r="AB195" s="107">
        <v>1.0548481941223145</v>
      </c>
      <c r="AC195" s="107">
        <v>1.0290181636810303</v>
      </c>
      <c r="AD195" s="107">
        <v>0.99131077527999878</v>
      </c>
      <c r="AE195" s="107">
        <v>1.4458961486816406</v>
      </c>
      <c r="AF195" s="107">
        <v>1.0359915494918823</v>
      </c>
      <c r="AG195" s="107">
        <v>1.0101709365844727</v>
      </c>
      <c r="AH195" s="107">
        <v>1.0114301443099976</v>
      </c>
      <c r="AI195" s="107">
        <v>1.1914994716644287</v>
      </c>
      <c r="AJ195" s="107">
        <v>1.1982630491256714</v>
      </c>
      <c r="AK195" s="107">
        <v>-1.7388267442584038E-2</v>
      </c>
      <c r="AL195" s="107">
        <v>6.9473184645175934E-2</v>
      </c>
      <c r="AM195" s="107">
        <v>1.7472086474299431E-2</v>
      </c>
      <c r="AN195" s="107">
        <v>1.4163658022880554E-2</v>
      </c>
      <c r="AO195" s="107">
        <v>0.31633955240249634</v>
      </c>
      <c r="AP195" s="107">
        <v>0.12227708846330643</v>
      </c>
      <c r="AQ195" s="107">
        <v>2.3605434224009514E-2</v>
      </c>
      <c r="AR195" s="107">
        <v>3.8132062181830406E-3</v>
      </c>
      <c r="AS195" s="107">
        <v>1.1365266516804695E-2</v>
      </c>
      <c r="AT195" s="107">
        <v>7.0436157286167145E-2</v>
      </c>
      <c r="AU195" s="107">
        <v>0.10416235029697418</v>
      </c>
      <c r="AV195" s="107">
        <v>1.194353461265564</v>
      </c>
    </row>
    <row r="196" spans="1:48" s="9" customFormat="1" x14ac:dyDescent="0.2">
      <c r="A196" s="9" t="s">
        <v>138</v>
      </c>
      <c r="B196" s="106">
        <v>2010</v>
      </c>
      <c r="C196" s="107">
        <v>1.1761534214019775</v>
      </c>
      <c r="D196" s="107">
        <v>1.232670783996582</v>
      </c>
      <c r="E196" s="107">
        <v>0.95415031909942627</v>
      </c>
      <c r="F196" s="107">
        <v>1.4100967645645142</v>
      </c>
      <c r="G196" s="107">
        <v>1.1194173097610474</v>
      </c>
      <c r="H196" s="107">
        <v>0.83409398794174194</v>
      </c>
      <c r="I196" s="107">
        <v>1.0506836175918579</v>
      </c>
      <c r="J196" s="107">
        <v>6.5809503197669983E-2</v>
      </c>
      <c r="K196" s="107">
        <v>5.8479953557252884E-2</v>
      </c>
      <c r="L196" s="107">
        <v>7.3295519687235355E-3</v>
      </c>
      <c r="M196" s="107">
        <v>1.9484505755826831E-3</v>
      </c>
      <c r="N196" s="107">
        <v>1.4137994730845094E-3</v>
      </c>
      <c r="O196" s="107">
        <v>2.9947967268526554E-3</v>
      </c>
      <c r="P196" s="107">
        <v>3.1855052802711725E-3</v>
      </c>
      <c r="Q196" s="107">
        <v>4.8937402665615082E-2</v>
      </c>
      <c r="R196" s="107">
        <v>1.035403273999691E-2</v>
      </c>
      <c r="S196" s="107">
        <v>-5.0747423665598035E-4</v>
      </c>
      <c r="T196" s="107">
        <v>-3.7487197550944984E-4</v>
      </c>
      <c r="U196" s="107">
        <v>-4.8031084588728845E-5</v>
      </c>
      <c r="V196" s="107">
        <v>-4.6088146045804024E-3</v>
      </c>
      <c r="W196" s="107">
        <v>2.5147111155092716E-3</v>
      </c>
      <c r="X196" s="107">
        <v>-2.5071144104003906E-2</v>
      </c>
      <c r="Y196" s="107">
        <v>6.1055757105350494E-3</v>
      </c>
      <c r="Z196" s="107">
        <v>1.0690943002700806</v>
      </c>
      <c r="AA196" s="107">
        <v>1.1985049247741699</v>
      </c>
      <c r="AB196" s="107">
        <v>1.0665444135665894</v>
      </c>
      <c r="AC196" s="107">
        <v>1.0352143049240112</v>
      </c>
      <c r="AD196" s="107">
        <v>0.73073309659957886</v>
      </c>
      <c r="AE196" s="107">
        <v>1.4100966453552246</v>
      </c>
      <c r="AF196" s="107">
        <v>1.0589120388031006</v>
      </c>
      <c r="AG196" s="107">
        <v>1.0118446350097656</v>
      </c>
      <c r="AH196" s="107">
        <v>1.003455638885498</v>
      </c>
      <c r="AI196" s="107">
        <v>1.2410768270492554</v>
      </c>
      <c r="AJ196" s="107">
        <v>1.1842144727706909</v>
      </c>
      <c r="AK196" s="107">
        <v>2.0317079499363899E-2</v>
      </c>
      <c r="AL196" s="107">
        <v>3.4698615781962872E-3</v>
      </c>
      <c r="AM196" s="107">
        <v>1.1027061380445957E-2</v>
      </c>
      <c r="AN196" s="107">
        <v>6.0033528134226799E-3</v>
      </c>
      <c r="AO196" s="107">
        <v>-0.3049798309803009</v>
      </c>
      <c r="AP196" s="107">
        <v>-2.5071017444133759E-2</v>
      </c>
      <c r="AQ196" s="107">
        <v>2.1883029490709305E-2</v>
      </c>
      <c r="AR196" s="107">
        <v>1.6555315814912319E-3</v>
      </c>
      <c r="AS196" s="107">
        <v>-7.9156095162034035E-3</v>
      </c>
      <c r="AT196" s="107">
        <v>4.0766872465610504E-2</v>
      </c>
      <c r="AU196" s="107">
        <v>-1.1793403886258602E-2</v>
      </c>
      <c r="AV196" s="107">
        <v>1.1985049247741699</v>
      </c>
    </row>
    <row r="197" spans="1:48" s="9" customFormat="1" x14ac:dyDescent="0.2">
      <c r="A197" s="9" t="s">
        <v>138</v>
      </c>
      <c r="B197" s="106">
        <v>2011</v>
      </c>
      <c r="C197" s="107">
        <v>1.1560875177383423</v>
      </c>
      <c r="D197" s="107">
        <v>1.2614595890045166</v>
      </c>
      <c r="E197" s="107">
        <v>0.91646802425384521</v>
      </c>
      <c r="F197" s="107">
        <v>1.4368008375167847</v>
      </c>
      <c r="G197" s="107">
        <v>1.1490740776062012</v>
      </c>
      <c r="H197" s="107">
        <v>0.80462604761123657</v>
      </c>
      <c r="I197" s="107">
        <v>1.0061036348342896</v>
      </c>
      <c r="J197" s="107">
        <v>-4.0294062346220016E-2</v>
      </c>
      <c r="K197" s="107">
        <v>-1.720779575407505E-2</v>
      </c>
      <c r="L197" s="107">
        <v>-2.3086266592144966E-2</v>
      </c>
      <c r="M197" s="107">
        <v>-3.5577875096350908E-3</v>
      </c>
      <c r="N197" s="107">
        <v>-1.3506249842976104E-6</v>
      </c>
      <c r="O197" s="107">
        <v>2.9045373667031527E-3</v>
      </c>
      <c r="P197" s="107">
        <v>2.5457227602601051E-3</v>
      </c>
      <c r="Q197" s="107">
        <v>-1.909891702234745E-2</v>
      </c>
      <c r="R197" s="107">
        <v>-9.5006749033927917E-3</v>
      </c>
      <c r="S197" s="107">
        <v>-4.1503375541651621E-5</v>
      </c>
      <c r="T197" s="107">
        <v>-4.7025900130392984E-5</v>
      </c>
      <c r="U197" s="107">
        <v>-1.694357197266072E-4</v>
      </c>
      <c r="V197" s="107">
        <v>-4.8601985909044743E-3</v>
      </c>
      <c r="W197" s="107">
        <v>-8.4674274548888206E-3</v>
      </c>
      <c r="X197" s="107">
        <v>1.876068115234375E-2</v>
      </c>
      <c r="Y197" s="107">
        <v>2.6148155331611633E-2</v>
      </c>
      <c r="Z197" s="107">
        <v>1.0313047170639038</v>
      </c>
      <c r="AA197" s="107">
        <v>1.1985049247741699</v>
      </c>
      <c r="AB197" s="107">
        <v>1.0813220739364624</v>
      </c>
      <c r="AC197" s="107">
        <v>1.0411220788955688</v>
      </c>
      <c r="AD197" s="107">
        <v>0.82987594604492188</v>
      </c>
      <c r="AE197" s="107">
        <v>1.436801552772522</v>
      </c>
      <c r="AF197" s="107">
        <v>1.0600663423538208</v>
      </c>
      <c r="AG197" s="107">
        <v>1.0119993686676025</v>
      </c>
      <c r="AH197" s="107">
        <v>1.144603967666626</v>
      </c>
      <c r="AI197" s="107">
        <v>1.2966136932373047</v>
      </c>
      <c r="AJ197" s="107">
        <v>1.2393602132797241</v>
      </c>
      <c r="AK197" s="107">
        <v>-3.5987168550491333E-2</v>
      </c>
      <c r="AL197" s="107">
        <v>0</v>
      </c>
      <c r="AM197" s="107">
        <v>1.3760511763393879E-2</v>
      </c>
      <c r="AN197" s="107">
        <v>5.690600723028183E-3</v>
      </c>
      <c r="AO197" s="107">
        <v>0.12722799181938171</v>
      </c>
      <c r="AP197" s="107">
        <v>1.8761223182082176E-2</v>
      </c>
      <c r="AQ197" s="107">
        <v>1.0894689476117492E-3</v>
      </c>
      <c r="AR197" s="107">
        <v>1.5295589400921017E-4</v>
      </c>
      <c r="AS197" s="107">
        <v>0.13160902261734009</v>
      </c>
      <c r="AT197" s="107">
        <v>4.377664253115654E-2</v>
      </c>
      <c r="AU197" s="107">
        <v>4.5515600591897964E-2</v>
      </c>
      <c r="AV197" s="107">
        <v>1.1371282339096069</v>
      </c>
    </row>
    <row r="198" spans="1:48" s="9" customFormat="1" x14ac:dyDescent="0.2">
      <c r="A198" s="9" t="s">
        <v>138</v>
      </c>
      <c r="B198" s="106">
        <v>2012</v>
      </c>
      <c r="C198" s="107">
        <v>1.1855394840240479</v>
      </c>
      <c r="D198" s="107">
        <v>1.3142368793487549</v>
      </c>
      <c r="E198" s="107">
        <v>0.90207433700561523</v>
      </c>
      <c r="F198" s="107">
        <v>1.5441327095031738</v>
      </c>
      <c r="G198" s="107">
        <v>1.170857310295105</v>
      </c>
      <c r="H198" s="107">
        <v>0.76777034997940063</v>
      </c>
      <c r="I198" s="107">
        <v>1.0125397443771362</v>
      </c>
      <c r="J198" s="107">
        <v>-1.5830246731638908E-2</v>
      </c>
      <c r="K198" s="107">
        <v>2.5156447663903236E-2</v>
      </c>
      <c r="L198" s="107">
        <v>-4.0986694395542145E-2</v>
      </c>
      <c r="M198" s="107">
        <v>-4.5071254135109484E-4</v>
      </c>
      <c r="N198" s="107">
        <v>7.9751380326342769E-6</v>
      </c>
      <c r="O198" s="107">
        <v>4.6770321205258369E-3</v>
      </c>
      <c r="P198" s="107">
        <v>5.1355296745896339E-3</v>
      </c>
      <c r="Q198" s="107">
        <v>1.5786623582243919E-2</v>
      </c>
      <c r="R198" s="107">
        <v>-2.8866488486528397E-2</v>
      </c>
      <c r="S198" s="107">
        <v>-3.3151204115711153E-4</v>
      </c>
      <c r="T198" s="107">
        <v>-2.1001535933464766E-3</v>
      </c>
      <c r="U198" s="107">
        <v>-5.171406883164309E-6</v>
      </c>
      <c r="V198" s="107">
        <v>-7.1417149156332016E-3</v>
      </c>
      <c r="W198" s="107">
        <v>-2.5416526477783918E-3</v>
      </c>
      <c r="X198" s="107">
        <v>7.2043418884277344E-2</v>
      </c>
      <c r="Y198" s="107">
        <v>1.8779756501317024E-2</v>
      </c>
      <c r="Z198" s="107">
        <v>1.0266025066375732</v>
      </c>
      <c r="AA198" s="107">
        <v>1.1985049247741699</v>
      </c>
      <c r="AB198" s="107">
        <v>1.1045494079589844</v>
      </c>
      <c r="AC198" s="107">
        <v>1.0528839826583862</v>
      </c>
      <c r="AD198" s="107">
        <v>0.73192965984344482</v>
      </c>
      <c r="AE198" s="107">
        <v>1.5441334247589111</v>
      </c>
      <c r="AF198" s="107">
        <v>1.0753068923950195</v>
      </c>
      <c r="AG198" s="107">
        <v>1.0213017463684082</v>
      </c>
      <c r="AH198" s="107">
        <v>1.144603967666626</v>
      </c>
      <c r="AI198" s="107">
        <v>1.3729186058044434</v>
      </c>
      <c r="AJ198" s="107">
        <v>1.2499270439147949</v>
      </c>
      <c r="AK198" s="107">
        <v>-4.5698964968323708E-3</v>
      </c>
      <c r="AL198" s="107">
        <v>0</v>
      </c>
      <c r="AM198" s="107">
        <v>2.1253021433949471E-2</v>
      </c>
      <c r="AN198" s="107">
        <v>1.1234017089009285E-2</v>
      </c>
      <c r="AO198" s="107">
        <v>-0.12559179961681366</v>
      </c>
      <c r="AP198" s="107">
        <v>7.2043359279632568E-2</v>
      </c>
      <c r="AQ198" s="107">
        <v>1.4274589717388153E-2</v>
      </c>
      <c r="AR198" s="107">
        <v>9.1501269489526749E-3</v>
      </c>
      <c r="AS198" s="107">
        <v>0</v>
      </c>
      <c r="AT198" s="107">
        <v>5.7182863354682922E-2</v>
      </c>
      <c r="AU198" s="107">
        <v>8.4899105131626129E-3</v>
      </c>
      <c r="AV198" s="107">
        <v>1.1091607809066772</v>
      </c>
    </row>
    <row r="199" spans="1:48" s="9" customFormat="1" x14ac:dyDescent="0.2">
      <c r="A199" s="9" t="s">
        <v>138</v>
      </c>
      <c r="B199" s="106">
        <v>2013</v>
      </c>
      <c r="C199" s="107">
        <v>1.1768168210983276</v>
      </c>
      <c r="D199" s="107">
        <v>1.3614946603775024</v>
      </c>
      <c r="E199" s="107">
        <v>0.86435645818710327</v>
      </c>
      <c r="F199" s="107">
        <v>1.6336736679077148</v>
      </c>
      <c r="G199" s="107">
        <v>1.1915547847747803</v>
      </c>
      <c r="H199" s="107">
        <v>0.72034990787506104</v>
      </c>
      <c r="I199" s="107">
        <v>0.98763138055801392</v>
      </c>
      <c r="J199" s="107">
        <v>-4.2711682617664337E-2</v>
      </c>
      <c r="K199" s="107">
        <v>-7.3847281746566296E-3</v>
      </c>
      <c r="L199" s="107">
        <v>-3.532695397734642E-2</v>
      </c>
      <c r="M199" s="107">
        <v>-1.2114561395719647E-3</v>
      </c>
      <c r="N199" s="107">
        <v>1.2935857967022457E-6</v>
      </c>
      <c r="O199" s="107">
        <v>3.9511090144515038E-3</v>
      </c>
      <c r="P199" s="107">
        <v>1.0040781926363707E-3</v>
      </c>
      <c r="Q199" s="107">
        <v>-1.1129752732813358E-2</v>
      </c>
      <c r="R199" s="107">
        <v>-2.4850856512784958E-2</v>
      </c>
      <c r="S199" s="107">
        <v>6.0398160712793469E-4</v>
      </c>
      <c r="T199" s="107">
        <v>1.7672234389465302E-4</v>
      </c>
      <c r="U199" s="107">
        <v>-1.4831268927082419E-3</v>
      </c>
      <c r="V199" s="107">
        <v>-5.111208651214838E-3</v>
      </c>
      <c r="W199" s="107">
        <v>-4.6624662354588509E-3</v>
      </c>
      <c r="X199" s="107">
        <v>5.6368827819824219E-2</v>
      </c>
      <c r="Y199" s="107">
        <v>1.7522785812616348E-2</v>
      </c>
      <c r="Z199" s="107">
        <v>1.0139307975769043</v>
      </c>
      <c r="AA199" s="107">
        <v>1.1985049247741699</v>
      </c>
      <c r="AB199" s="107">
        <v>1.1253552436828613</v>
      </c>
      <c r="AC199" s="107">
        <v>1.0552400350570679</v>
      </c>
      <c r="AD199" s="107">
        <v>0.79037100076675415</v>
      </c>
      <c r="AE199" s="107">
        <v>1.6336737871170044</v>
      </c>
      <c r="AF199" s="107">
        <v>1.0478041172027588</v>
      </c>
      <c r="AG199" s="107">
        <v>1.0212442874908447</v>
      </c>
      <c r="AH199" s="107">
        <v>2.7315258979797363</v>
      </c>
      <c r="AI199" s="107">
        <v>1.421974778175354</v>
      </c>
      <c r="AJ199" s="107">
        <v>1.2791608572006226</v>
      </c>
      <c r="AK199" s="107">
        <v>-1.2420102953910828E-2</v>
      </c>
      <c r="AL199" s="107">
        <v>0</v>
      </c>
      <c r="AM199" s="107">
        <v>1.8661255016922951E-2</v>
      </c>
      <c r="AN199" s="107">
        <v>2.2352160885930061E-3</v>
      </c>
      <c r="AO199" s="107">
        <v>7.6818041503429413E-2</v>
      </c>
      <c r="AP199" s="107">
        <v>5.6368492543697357E-2</v>
      </c>
      <c r="AQ199" s="107">
        <v>-2.5909451767802238E-2</v>
      </c>
      <c r="AR199" s="107">
        <v>-5.6289893109351397E-5</v>
      </c>
      <c r="AS199" s="107">
        <v>0.86980164051055908</v>
      </c>
      <c r="AT199" s="107">
        <v>3.5107724368572235E-2</v>
      </c>
      <c r="AU199" s="107">
        <v>2.3119088262319565E-2</v>
      </c>
      <c r="AV199" s="107">
        <v>1.1636888980865479</v>
      </c>
    </row>
    <row r="200" spans="1:48" s="9" customFormat="1" x14ac:dyDescent="0.2">
      <c r="A200" s="9" t="s">
        <v>138</v>
      </c>
      <c r="B200" s="106">
        <v>2014</v>
      </c>
      <c r="C200" s="107">
        <v>1.1560884714126587</v>
      </c>
      <c r="D200" s="107">
        <v>1.387923002243042</v>
      </c>
      <c r="E200" s="107">
        <v>0.83296287059783936</v>
      </c>
      <c r="F200" s="107">
        <v>1.6741417646408081</v>
      </c>
      <c r="G200" s="107">
        <v>1.2101420164108276</v>
      </c>
      <c r="H200" s="107">
        <v>0.6905558705329895</v>
      </c>
      <c r="I200" s="107">
        <v>0.95533299446105957</v>
      </c>
      <c r="J200" s="107">
        <v>-3.6996163427829742E-2</v>
      </c>
      <c r="K200" s="107">
        <v>-1.7770860344171524E-2</v>
      </c>
      <c r="L200" s="107">
        <v>-1.9225301221013069E-2</v>
      </c>
      <c r="M200" s="107">
        <v>-7.0114538539201021E-4</v>
      </c>
      <c r="N200" s="107">
        <v>1.0398438898846507E-3</v>
      </c>
      <c r="O200" s="107">
        <v>1.1901580728590488E-3</v>
      </c>
      <c r="P200" s="107">
        <v>4.3821581639349461E-3</v>
      </c>
      <c r="Q200" s="107">
        <v>-2.3681875318288803E-2</v>
      </c>
      <c r="R200" s="107">
        <v>-1.0507651604712009E-2</v>
      </c>
      <c r="S200" s="107">
        <v>-1.6828946536406875E-3</v>
      </c>
      <c r="T200" s="107">
        <v>-6.8816967541351914E-4</v>
      </c>
      <c r="U200" s="107">
        <v>-2.6778687606565654E-4</v>
      </c>
      <c r="V200" s="107">
        <v>-6.1221853829920292E-3</v>
      </c>
      <c r="W200" s="107">
        <v>4.3386495235608891E-5</v>
      </c>
      <c r="X200" s="107">
        <v>2.4469375610351563E-2</v>
      </c>
      <c r="Y200" s="107">
        <v>1.5478693880140781E-2</v>
      </c>
      <c r="Z200" s="107">
        <v>1.0067192316055298</v>
      </c>
      <c r="AA200" s="107">
        <v>1.201752781867981</v>
      </c>
      <c r="AB200" s="107">
        <v>1.131788969039917</v>
      </c>
      <c r="AC200" s="107">
        <v>1.065674901008606</v>
      </c>
      <c r="AD200" s="107">
        <v>0.93920743465423584</v>
      </c>
      <c r="AE200" s="107">
        <v>1.6741412878036499</v>
      </c>
      <c r="AF200" s="107">
        <v>1.1180769205093384</v>
      </c>
      <c r="AG200" s="107">
        <v>1.0232418775558472</v>
      </c>
      <c r="AH200" s="107">
        <v>3.1257312297821045</v>
      </c>
      <c r="AI200" s="107">
        <v>1.49629807472229</v>
      </c>
      <c r="AJ200" s="107">
        <v>1.2784813642501831</v>
      </c>
      <c r="AK200" s="107">
        <v>-7.1379430592060089E-3</v>
      </c>
      <c r="AL200" s="107">
        <v>2.7062306180596352E-3</v>
      </c>
      <c r="AM200" s="107">
        <v>5.7007400318980217E-3</v>
      </c>
      <c r="AN200" s="107">
        <v>9.8400535061955452E-3</v>
      </c>
      <c r="AO200" s="107">
        <v>0.17253392934799194</v>
      </c>
      <c r="AP200" s="107">
        <v>2.4469038471579552E-2</v>
      </c>
      <c r="AQ200" s="107">
        <v>6.4913563430309296E-2</v>
      </c>
      <c r="AR200" s="107">
        <v>1.9540709909051657E-3</v>
      </c>
      <c r="AS200" s="107">
        <v>0.13480783998966217</v>
      </c>
      <c r="AT200" s="107">
        <v>5.0947476178407669E-2</v>
      </c>
      <c r="AU200" s="107">
        <v>-5.3136167116463184E-4</v>
      </c>
      <c r="AV200" s="107">
        <v>1.2017526626586914</v>
      </c>
    </row>
    <row r="201" spans="1:48" s="9" customFormat="1" x14ac:dyDescent="0.2">
      <c r="A201" s="9" t="s">
        <v>138</v>
      </c>
      <c r="B201" s="106">
        <v>2015</v>
      </c>
      <c r="C201" s="107">
        <v>1.1847634315490723</v>
      </c>
      <c r="D201" s="107">
        <v>1.4435518980026245</v>
      </c>
      <c r="E201" s="107">
        <v>0.8207278847694397</v>
      </c>
      <c r="F201" s="107">
        <v>1.7937690019607544</v>
      </c>
      <c r="G201" s="107">
        <v>1.2285929918289185</v>
      </c>
      <c r="H201" s="107">
        <v>0.6604883074760437</v>
      </c>
      <c r="I201" s="107">
        <v>0.96432560682296753</v>
      </c>
      <c r="J201" s="107">
        <v>-1.4797437936067581E-2</v>
      </c>
      <c r="K201" s="107">
        <v>2.450086921453476E-2</v>
      </c>
      <c r="L201" s="107">
        <v>-3.9298307150602341E-2</v>
      </c>
      <c r="M201" s="107">
        <v>3.0711228027939796E-3</v>
      </c>
      <c r="N201" s="107">
        <v>-4.7828871174715459E-6</v>
      </c>
      <c r="O201" s="107">
        <v>6.4199571497738361E-3</v>
      </c>
      <c r="P201" s="107">
        <v>9.2587649123743176E-4</v>
      </c>
      <c r="Q201" s="107">
        <v>1.4088695868849754E-2</v>
      </c>
      <c r="R201" s="107">
        <v>-3.0787862837314606E-2</v>
      </c>
      <c r="S201" s="107">
        <v>8.2842097617685795E-4</v>
      </c>
      <c r="T201" s="107">
        <v>1.8984208873007447E-4</v>
      </c>
      <c r="U201" s="107">
        <v>1.9212219922337681E-4</v>
      </c>
      <c r="V201" s="107">
        <v>-4.8845214769244194E-3</v>
      </c>
      <c r="W201" s="107">
        <v>-4.8363078385591507E-3</v>
      </c>
      <c r="X201" s="107">
        <v>6.9018363952636719E-2</v>
      </c>
      <c r="Y201" s="107">
        <v>1.5131836757063866E-2</v>
      </c>
      <c r="Z201" s="107">
        <v>1.0389515161514282</v>
      </c>
      <c r="AA201" s="107">
        <v>1.201752781867981</v>
      </c>
      <c r="AB201" s="107">
        <v>1.1668562889099121</v>
      </c>
      <c r="AC201" s="107">
        <v>1.0679433345794678</v>
      </c>
      <c r="AD201" s="107">
        <v>0.84192556142807007</v>
      </c>
      <c r="AE201" s="107">
        <v>1.7937690019607544</v>
      </c>
      <c r="AF201" s="107">
        <v>1.0851062536239624</v>
      </c>
      <c r="AG201" s="107">
        <v>1.0212328433990479</v>
      </c>
      <c r="AH201" s="107">
        <v>2.8971824645996094</v>
      </c>
      <c r="AI201" s="107">
        <v>1.5720499753952026</v>
      </c>
      <c r="AJ201" s="107">
        <v>1.3130086660385132</v>
      </c>
      <c r="AK201" s="107">
        <v>3.1515303999185562E-2</v>
      </c>
      <c r="AL201" s="107">
        <v>0</v>
      </c>
      <c r="AM201" s="107">
        <v>3.0513614416122437E-2</v>
      </c>
      <c r="AN201" s="107">
        <v>2.1263780072331429E-3</v>
      </c>
      <c r="AO201" s="107">
        <v>-0.10934477299451828</v>
      </c>
      <c r="AP201" s="107">
        <v>6.901860237121582E-2</v>
      </c>
      <c r="AQ201" s="107">
        <v>-2.9932240024209023E-2</v>
      </c>
      <c r="AR201" s="107">
        <v>-1.9653441850095987E-3</v>
      </c>
      <c r="AS201" s="107">
        <v>-7.592957466840744E-2</v>
      </c>
      <c r="AT201" s="107">
        <v>4.9386341124773026E-2</v>
      </c>
      <c r="AU201" s="107">
        <v>2.664821594953537E-2</v>
      </c>
      <c r="AV201" s="107">
        <v>1.1236981153488159</v>
      </c>
    </row>
    <row r="202" spans="1:48" s="9" customFormat="1" x14ac:dyDescent="0.2">
      <c r="A202" s="9" t="s">
        <v>138</v>
      </c>
      <c r="B202" s="106">
        <v>2016</v>
      </c>
      <c r="C202" s="107">
        <v>1.1531299352645874</v>
      </c>
      <c r="D202" s="107">
        <v>1.5044759511947632</v>
      </c>
      <c r="E202" s="107">
        <v>0.76646608114242554</v>
      </c>
      <c r="F202" s="107">
        <v>1.923310399055481</v>
      </c>
      <c r="G202" s="107">
        <v>1.2513855695724487</v>
      </c>
      <c r="H202" s="107">
        <v>0.59955477714538574</v>
      </c>
      <c r="I202" s="107">
        <v>0.9214826226234436</v>
      </c>
      <c r="J202" s="107">
        <v>-6.840118020772934E-2</v>
      </c>
      <c r="K202" s="107">
        <v>-2.7063233777880669E-2</v>
      </c>
      <c r="L202" s="107">
        <v>-4.1337944567203522E-2</v>
      </c>
      <c r="M202" s="107">
        <v>-1.6135256737470627E-3</v>
      </c>
      <c r="N202" s="107">
        <v>1.7685233615338802E-3</v>
      </c>
      <c r="O202" s="107">
        <v>1.9369509536772966E-3</v>
      </c>
      <c r="P202" s="107">
        <v>3.6146682687103748E-3</v>
      </c>
      <c r="Q202" s="107">
        <v>-3.2769851386547089E-2</v>
      </c>
      <c r="R202" s="107">
        <v>-3.1021563336253166E-2</v>
      </c>
      <c r="S202" s="107">
        <v>-1.4378688065335155E-3</v>
      </c>
      <c r="T202" s="107">
        <v>2.4734932230785489E-4</v>
      </c>
      <c r="U202" s="107">
        <v>5.3443811339093372E-5</v>
      </c>
      <c r="V202" s="107">
        <v>-4.8034810461103916E-3</v>
      </c>
      <c r="W202" s="107">
        <v>-4.3758256360888481E-3</v>
      </c>
      <c r="X202" s="107">
        <v>6.9728851318359375E-2</v>
      </c>
      <c r="Y202" s="107">
        <v>1.8381834030151367E-2</v>
      </c>
      <c r="Z202" s="107">
        <v>1.0218862295150757</v>
      </c>
      <c r="AA202" s="107">
        <v>1.2072205543518066</v>
      </c>
      <c r="AB202" s="107">
        <v>1.1773334741592407</v>
      </c>
      <c r="AC202" s="107">
        <v>1.0764715671539307</v>
      </c>
      <c r="AD202" s="107">
        <v>1.064462423324585</v>
      </c>
      <c r="AE202" s="107">
        <v>1.9233106374740601</v>
      </c>
      <c r="AF202" s="107">
        <v>1.1407999992370605</v>
      </c>
      <c r="AG202" s="107">
        <v>1.0196130275726318</v>
      </c>
      <c r="AH202" s="107">
        <v>2.8954911231994629</v>
      </c>
      <c r="AI202" s="107">
        <v>1.6523752212524414</v>
      </c>
      <c r="AJ202" s="107">
        <v>1.3526610136032104</v>
      </c>
      <c r="AK202" s="107">
        <v>-1.6561828553676605E-2</v>
      </c>
      <c r="AL202" s="107">
        <v>4.5395591296255589E-3</v>
      </c>
      <c r="AM202" s="107">
        <v>8.9389551430940628E-3</v>
      </c>
      <c r="AN202" s="107">
        <v>7.953910157084465E-3</v>
      </c>
      <c r="AO202" s="107">
        <v>0.23453362286090851</v>
      </c>
      <c r="AP202" s="107">
        <v>6.9729000329971313E-2</v>
      </c>
      <c r="AQ202" s="107">
        <v>5.005180835723877E-2</v>
      </c>
      <c r="AR202" s="107">
        <v>-1.5873853117227554E-3</v>
      </c>
      <c r="AS202" s="107">
        <v>-5.8396114036440849E-4</v>
      </c>
      <c r="AT202" s="107">
        <v>4.98332679271698E-2</v>
      </c>
      <c r="AU202" s="107">
        <v>2.9752593487501144E-2</v>
      </c>
      <c r="AV202" s="107">
        <v>1.2072205543518066</v>
      </c>
    </row>
    <row r="203" spans="1:48" s="9" customFormat="1" x14ac:dyDescent="0.2">
      <c r="A203" s="9" t="s">
        <v>138</v>
      </c>
      <c r="B203" s="106">
        <v>2017</v>
      </c>
      <c r="C203" s="107">
        <v>1.2145684957504272</v>
      </c>
      <c r="D203" s="107">
        <v>1.428446888923645</v>
      </c>
      <c r="E203" s="107">
        <v>0.85027194023132324</v>
      </c>
      <c r="F203" s="107">
        <v>1.6821550130844116</v>
      </c>
      <c r="G203" s="107">
        <v>1.2687264680862427</v>
      </c>
      <c r="H203" s="107">
        <v>0.72203123569488525</v>
      </c>
      <c r="I203" s="107">
        <v>0.95731312036514282</v>
      </c>
      <c r="J203" s="107">
        <v>0.10376577079296112</v>
      </c>
      <c r="K203" s="107">
        <v>5.1908895373344421E-2</v>
      </c>
      <c r="L203" s="107">
        <v>5.1856879144906998E-2</v>
      </c>
      <c r="M203" s="107">
        <v>1.4488305896520615E-3</v>
      </c>
      <c r="N203" s="107">
        <v>-4.7530043957522139E-5</v>
      </c>
      <c r="O203" s="107">
        <v>6.209252867847681E-3</v>
      </c>
      <c r="P203" s="107">
        <v>1.876851893030107E-3</v>
      </c>
      <c r="Q203" s="107">
        <v>4.2421489953994751E-2</v>
      </c>
      <c r="R203" s="107">
        <v>5.9980679303407669E-2</v>
      </c>
      <c r="S203" s="107">
        <v>1.001945638563484E-4</v>
      </c>
      <c r="T203" s="107">
        <v>6.2169873854145408E-4</v>
      </c>
      <c r="U203" s="107">
        <v>-6.3920328102540225E-5</v>
      </c>
      <c r="V203" s="107">
        <v>-5.3982851095497608E-3</v>
      </c>
      <c r="W203" s="107">
        <v>-3.3834869973361492E-3</v>
      </c>
      <c r="X203" s="107">
        <v>-0.13397216796875</v>
      </c>
      <c r="Y203" s="107">
        <v>1.3762263581156731E-2</v>
      </c>
      <c r="Z203" s="107">
        <v>1.0372158288955688</v>
      </c>
      <c r="AA203" s="107">
        <v>1.2072205543518066</v>
      </c>
      <c r="AB203" s="107">
        <v>1.213469386100769</v>
      </c>
      <c r="AC203" s="107">
        <v>1.081377387046814</v>
      </c>
      <c r="AD203" s="107">
        <v>0.77643948793411255</v>
      </c>
      <c r="AE203" s="107">
        <v>1.6821556091308594</v>
      </c>
      <c r="AF203" s="107">
        <v>1.1351673603057861</v>
      </c>
      <c r="AG203" s="107">
        <v>1.0179141759872437</v>
      </c>
      <c r="AH203" s="107">
        <v>2.8914420604705811</v>
      </c>
      <c r="AI203" s="107">
        <v>1.748870849609375</v>
      </c>
      <c r="AJ203" s="107">
        <v>1.367155909538269</v>
      </c>
      <c r="AK203" s="107">
        <v>1.488984003663063E-2</v>
      </c>
      <c r="AL203" s="107">
        <v>0</v>
      </c>
      <c r="AM203" s="107">
        <v>3.0231449753046036E-2</v>
      </c>
      <c r="AN203" s="107">
        <v>4.5469347387552261E-3</v>
      </c>
      <c r="AO203" s="107">
        <v>-0.3155064582824707</v>
      </c>
      <c r="AP203" s="107">
        <v>-0.13397195935249329</v>
      </c>
      <c r="AQ203" s="107">
        <v>-4.949662834405899E-3</v>
      </c>
      <c r="AR203" s="107">
        <v>-1.667523174546659E-3</v>
      </c>
      <c r="AS203" s="107">
        <v>-1.3993883039802313E-3</v>
      </c>
      <c r="AT203" s="107">
        <v>5.6756582111120224E-2</v>
      </c>
      <c r="AU203" s="107">
        <v>1.0658852756023407E-2</v>
      </c>
      <c r="AV203" s="107">
        <v>1.2012062072753906</v>
      </c>
    </row>
    <row r="204" spans="1:48" s="9" customFormat="1" x14ac:dyDescent="0.2">
      <c r="A204" s="9" t="s">
        <v>138</v>
      </c>
      <c r="B204" s="106">
        <v>2018</v>
      </c>
      <c r="C204" s="107">
        <v>1.165353536605835</v>
      </c>
      <c r="D204" s="107">
        <v>1.3877958059310913</v>
      </c>
      <c r="E204" s="107">
        <v>0.83971524238586426</v>
      </c>
      <c r="F204" s="107">
        <v>1.5294884443283081</v>
      </c>
      <c r="G204" s="107">
        <v>1.2934967279434204</v>
      </c>
      <c r="H204" s="107">
        <v>0.76192367076873779</v>
      </c>
      <c r="I204" s="107">
        <v>0.9009326696395874</v>
      </c>
      <c r="J204" s="107">
        <v>-1.2493375688791275E-2</v>
      </c>
      <c r="K204" s="107">
        <v>-4.1364409029483795E-2</v>
      </c>
      <c r="L204" s="107">
        <v>2.887103334069252E-2</v>
      </c>
      <c r="M204" s="107">
        <v>-1.312022446654737E-3</v>
      </c>
      <c r="N204" s="107">
        <v>4.2779494833666831E-5</v>
      </c>
      <c r="O204" s="107">
        <v>2.2666181903332472E-3</v>
      </c>
      <c r="P204" s="107">
        <v>2.2221114486455917E-3</v>
      </c>
      <c r="Q204" s="107">
        <v>-4.4583894312381744E-2</v>
      </c>
      <c r="R204" s="107">
        <v>4.1222423315048218E-2</v>
      </c>
      <c r="S204" s="107">
        <v>1.313193584792316E-3</v>
      </c>
      <c r="T204" s="107">
        <v>8.7627064203843474E-4</v>
      </c>
      <c r="U204" s="107">
        <v>-1.4266456128098071E-4</v>
      </c>
      <c r="V204" s="107">
        <v>-7.9576848074793816E-3</v>
      </c>
      <c r="W204" s="107">
        <v>-6.4405049197375774E-3</v>
      </c>
      <c r="X204" s="107">
        <v>-9.5142364501953125E-2</v>
      </c>
      <c r="Y204" s="107">
        <v>1.9335579127073288E-2</v>
      </c>
      <c r="Z204" s="107">
        <v>1.0232951641082764</v>
      </c>
      <c r="AA204" s="107">
        <v>1.2072205543518066</v>
      </c>
      <c r="AB204" s="107">
        <v>1.225348949432373</v>
      </c>
      <c r="AC204" s="107">
        <v>1.0863833427429199</v>
      </c>
      <c r="AD204" s="107">
        <v>1.0828227996826172</v>
      </c>
      <c r="AE204" s="107">
        <v>1.5294885635375977</v>
      </c>
      <c r="AF204" s="107">
        <v>1.0862452983856201</v>
      </c>
      <c r="AG204" s="107">
        <v>1.0142824649810791</v>
      </c>
      <c r="AH204" s="107">
        <v>3.033292293548584</v>
      </c>
      <c r="AI204" s="107">
        <v>1.878291130065918</v>
      </c>
      <c r="AJ204" s="107">
        <v>1.4098120927810669</v>
      </c>
      <c r="AK204" s="107">
        <v>-1.3512078672647476E-2</v>
      </c>
      <c r="AL204" s="107">
        <v>0</v>
      </c>
      <c r="AM204" s="107">
        <v>9.7421659156680107E-3</v>
      </c>
      <c r="AN204" s="107">
        <v>4.6185292303562164E-3</v>
      </c>
      <c r="AO204" s="107">
        <v>0.33260786533355713</v>
      </c>
      <c r="AP204" s="107">
        <v>-9.5142655074596405E-2</v>
      </c>
      <c r="AQ204" s="107">
        <v>-4.4052980840206146E-2</v>
      </c>
      <c r="AR204" s="107">
        <v>-3.5741764586418867E-3</v>
      </c>
      <c r="AS204" s="107">
        <v>4.7893233597278595E-2</v>
      </c>
      <c r="AT204" s="107">
        <v>7.139202207326889E-2</v>
      </c>
      <c r="AU204" s="107">
        <v>3.0723866075277328E-2</v>
      </c>
      <c r="AV204" s="107">
        <v>1.2012258768081665</v>
      </c>
    </row>
    <row r="205" spans="1:48" s="9" customFormat="1" x14ac:dyDescent="0.2">
      <c r="A205" s="9" t="s">
        <v>138</v>
      </c>
      <c r="B205" s="106">
        <v>2019</v>
      </c>
      <c r="C205" s="107">
        <v>1.1785534620285034</v>
      </c>
      <c r="D205" s="107">
        <v>1.4077528715133667</v>
      </c>
      <c r="E205" s="107">
        <v>0.83718758821487427</v>
      </c>
      <c r="F205" s="107">
        <v>1.5752323865890503</v>
      </c>
      <c r="G205" s="107">
        <v>1.2983909845352173</v>
      </c>
      <c r="H205" s="107">
        <v>0.74817746877670288</v>
      </c>
      <c r="I205" s="107">
        <v>0.9077029824256897</v>
      </c>
      <c r="J205" s="107">
        <v>-3.0146948993206024E-3</v>
      </c>
      <c r="K205" s="107">
        <v>1.1263307183980942E-2</v>
      </c>
      <c r="L205" s="107">
        <v>-1.4278002083301544E-2</v>
      </c>
      <c r="M205" s="107">
        <v>1.1369778076186776E-3</v>
      </c>
      <c r="N205" s="107">
        <v>1.4624409377574921E-2</v>
      </c>
      <c r="O205" s="107">
        <v>5.8080642484128475E-3</v>
      </c>
      <c r="P205" s="107">
        <v>3.7636335473507643E-3</v>
      </c>
      <c r="Q205" s="107">
        <v>-1.406977791339159E-2</v>
      </c>
      <c r="R205" s="107">
        <v>-1.2179480865597725E-2</v>
      </c>
      <c r="S205" s="107">
        <v>5.5119184253271669E-5</v>
      </c>
      <c r="T205" s="107">
        <v>2.8116835746914148E-3</v>
      </c>
      <c r="U205" s="107">
        <v>-1.7050804672180675E-5</v>
      </c>
      <c r="V205" s="107">
        <v>-4.4271997176110744E-3</v>
      </c>
      <c r="W205" s="107">
        <v>-5.2107300143688917E-4</v>
      </c>
      <c r="X205" s="107">
        <v>2.9469490051269531E-2</v>
      </c>
      <c r="Y205" s="107">
        <v>3.7766192108392715E-3</v>
      </c>
      <c r="Z205" s="107">
        <v>1.0351929664611816</v>
      </c>
      <c r="AA205" s="107">
        <v>1.2536970376968384</v>
      </c>
      <c r="AB205" s="107">
        <v>1.2592864036560059</v>
      </c>
      <c r="AC205" s="107">
        <v>1.0955190658569336</v>
      </c>
      <c r="AD205" s="107">
        <v>1.1910951137542725</v>
      </c>
      <c r="AE205" s="107">
        <v>1.5752327442169189</v>
      </c>
      <c r="AF205" s="107">
        <v>1.0844465494155884</v>
      </c>
      <c r="AG205" s="107">
        <v>1.0033607482910156</v>
      </c>
      <c r="AH205" s="107">
        <v>3.0765211582183838</v>
      </c>
      <c r="AI205" s="107">
        <v>1.9486062526702881</v>
      </c>
      <c r="AJ205" s="107">
        <v>1.4141515493392944</v>
      </c>
      <c r="AK205" s="107">
        <v>1.1559915728867054E-2</v>
      </c>
      <c r="AL205" s="107">
        <v>3.7776120007038116E-2</v>
      </c>
      <c r="AM205" s="107">
        <v>2.7319548651576042E-2</v>
      </c>
      <c r="AN205" s="107">
        <v>8.3741853013634682E-3</v>
      </c>
      <c r="AO205" s="107">
        <v>9.5301762223243713E-2</v>
      </c>
      <c r="AP205" s="107">
        <v>2.946966327726841E-2</v>
      </c>
      <c r="AQ205" s="107">
        <v>-1.6573412576690316E-3</v>
      </c>
      <c r="AR205" s="107">
        <v>-1.0826370678842068E-2</v>
      </c>
      <c r="AS205" s="107">
        <v>1.4150864444673061E-2</v>
      </c>
      <c r="AT205" s="107">
        <v>3.6751993000507355E-2</v>
      </c>
      <c r="AU205" s="107">
        <v>3.0733221210539341E-3</v>
      </c>
      <c r="AV205" s="107">
        <v>1.2536969184875488</v>
      </c>
    </row>
    <row r="206" spans="1:48" s="9" customFormat="1" x14ac:dyDescent="0.2">
      <c r="A206" s="9" t="s">
        <v>138</v>
      </c>
      <c r="B206" s="106">
        <v>2020</v>
      </c>
      <c r="C206" s="107">
        <v>1.2073236703872681</v>
      </c>
      <c r="D206" s="107">
        <v>1.4466230869293213</v>
      </c>
      <c r="E206" s="107">
        <v>0.83458054065704346</v>
      </c>
      <c r="F206" s="107">
        <v>1.6436909437179565</v>
      </c>
      <c r="G206" s="107">
        <v>1.3202288150787354</v>
      </c>
      <c r="H206" s="107">
        <v>0.7345198392868042</v>
      </c>
      <c r="I206" s="107">
        <v>0.91448062658309937</v>
      </c>
      <c r="J206" s="107">
        <v>-3.1188931316137314E-3</v>
      </c>
      <c r="K206" s="107">
        <v>2.4118304252624512E-2</v>
      </c>
      <c r="L206" s="107">
        <v>-2.7237197384238243E-2</v>
      </c>
      <c r="M206" s="107">
        <v>-2.5640521198511124E-3</v>
      </c>
      <c r="N206" s="107">
        <v>1.6234897077083588E-2</v>
      </c>
      <c r="O206" s="107">
        <v>3.8492495659738779E-3</v>
      </c>
      <c r="P206" s="107">
        <v>2.2612407337874174E-3</v>
      </c>
      <c r="Q206" s="107">
        <v>4.3369689956307411E-3</v>
      </c>
      <c r="R206" s="107">
        <v>-1.9357193261384964E-2</v>
      </c>
      <c r="S206" s="107">
        <v>-7.2220189031213522E-4</v>
      </c>
      <c r="T206" s="107">
        <v>-3.6071080830879509E-4</v>
      </c>
      <c r="U206" s="107">
        <v>-1.9014575809706002E-4</v>
      </c>
      <c r="V206" s="107">
        <v>-4.1702124290168285E-3</v>
      </c>
      <c r="W206" s="107">
        <v>-2.4367324076592922E-3</v>
      </c>
      <c r="X206" s="107">
        <v>4.254150390625E-2</v>
      </c>
      <c r="Y206" s="107">
        <v>1.6679257154464722E-2</v>
      </c>
      <c r="Z206" s="107">
        <v>1.0084338188171387</v>
      </c>
      <c r="AA206" s="107">
        <v>1.3081258535385132</v>
      </c>
      <c r="AB206" s="107">
        <v>1.2831909656524658</v>
      </c>
      <c r="AC206" s="107">
        <v>1.1013084650039673</v>
      </c>
      <c r="AD206" s="107">
        <v>1.170014500617981</v>
      </c>
      <c r="AE206" s="107">
        <v>1.6436916589736938</v>
      </c>
      <c r="AF206" s="107">
        <v>1.1148899793624878</v>
      </c>
      <c r="AG206" s="107">
        <v>1.0043786764144897</v>
      </c>
      <c r="AH206" s="107">
        <v>3.268718957901001</v>
      </c>
      <c r="AI206" s="107">
        <v>2.0493113994598389</v>
      </c>
      <c r="AJ206" s="107">
        <v>1.4285134077072144</v>
      </c>
      <c r="AK206" s="107">
        <v>-2.6189437136054039E-2</v>
      </c>
      <c r="AL206" s="107">
        <v>4.249865934252739E-2</v>
      </c>
      <c r="AM206" s="107">
        <v>1.8804688006639481E-2</v>
      </c>
      <c r="AN206" s="107">
        <v>5.2706976421177387E-3</v>
      </c>
      <c r="AO206" s="107">
        <v>-1.7856977880001068E-2</v>
      </c>
      <c r="AP206" s="107">
        <v>4.2541671544313431E-2</v>
      </c>
      <c r="AQ206" s="107">
        <v>2.7685990557074547E-2</v>
      </c>
      <c r="AR206" s="107">
        <v>1.013993751257658E-3</v>
      </c>
      <c r="AS206" s="107">
        <v>6.0598678886890411E-2</v>
      </c>
      <c r="AT206" s="107">
        <v>5.0389409065246582E-2</v>
      </c>
      <c r="AU206" s="107">
        <v>1.0104564018547535E-2</v>
      </c>
      <c r="AV206" s="107">
        <v>1.3081257343292236</v>
      </c>
    </row>
    <row r="207" spans="1:48" s="9" customFormat="1" x14ac:dyDescent="0.2">
      <c r="A207" s="9" t="s">
        <v>138</v>
      </c>
      <c r="B207" s="106">
        <v>2021</v>
      </c>
      <c r="C207" s="107">
        <v>1.2611215114593506</v>
      </c>
      <c r="D207" s="107">
        <v>1.4638363122940063</v>
      </c>
      <c r="E207" s="107">
        <v>0.86151790618896484</v>
      </c>
      <c r="F207" s="107">
        <v>1.6725889444351196</v>
      </c>
      <c r="G207" s="107">
        <v>1.3301033973693848</v>
      </c>
      <c r="H207" s="107">
        <v>0.75399363040924072</v>
      </c>
      <c r="I207" s="107">
        <v>0.94813787937164307</v>
      </c>
      <c r="J207" s="107">
        <v>3.1766615808010101E-2</v>
      </c>
      <c r="K207" s="107">
        <v>4.3595317751169205E-2</v>
      </c>
      <c r="L207" s="107">
        <v>-1.1828702874481678E-2</v>
      </c>
      <c r="M207" s="107">
        <v>8.8576540292706341E-5</v>
      </c>
      <c r="N207" s="107">
        <v>-4.0552325663156807E-4</v>
      </c>
      <c r="O207" s="107">
        <v>1.7036107601597905E-3</v>
      </c>
      <c r="P207" s="107">
        <v>1.196818077005446E-3</v>
      </c>
      <c r="Q207" s="107">
        <v>4.1011836379766464E-2</v>
      </c>
      <c r="R207" s="107">
        <v>-8.9857261627912521E-3</v>
      </c>
      <c r="S207" s="107">
        <v>3.6325254768598825E-6</v>
      </c>
      <c r="T207" s="107">
        <v>4.6214432222768664E-4</v>
      </c>
      <c r="U207" s="107">
        <v>-2.3845912437536754E-5</v>
      </c>
      <c r="V207" s="107">
        <v>-1.3330415822565556E-3</v>
      </c>
      <c r="W207" s="107">
        <v>-1.9518663175404072E-3</v>
      </c>
      <c r="X207" s="107">
        <v>1.7428398132324219E-2</v>
      </c>
      <c r="Y207" s="107">
        <v>7.4516516178846359E-3</v>
      </c>
      <c r="Z207" s="107">
        <v>1.0091162919998169</v>
      </c>
      <c r="AA207" s="107">
        <v>1.3081258535385132</v>
      </c>
      <c r="AB207" s="107">
        <v>1.2954001426696777</v>
      </c>
      <c r="AC207" s="107">
        <v>1.1047929525375366</v>
      </c>
      <c r="AD207" s="107">
        <v>0.8651776909828186</v>
      </c>
      <c r="AE207" s="107">
        <v>1.6725890636444092</v>
      </c>
      <c r="AF207" s="107">
        <v>1.1172738075256348</v>
      </c>
      <c r="AG207" s="107">
        <v>1.0021235942840576</v>
      </c>
      <c r="AH207" s="107">
        <v>3.2682449817657471</v>
      </c>
      <c r="AI207" s="107">
        <v>2.0921366214752197</v>
      </c>
      <c r="AJ207" s="107">
        <v>1.4425743818283081</v>
      </c>
      <c r="AK207" s="107">
        <v>6.765274447388947E-4</v>
      </c>
      <c r="AL207" s="107">
        <v>0</v>
      </c>
      <c r="AM207" s="107">
        <v>9.4696786254644394E-3</v>
      </c>
      <c r="AN207" s="107">
        <v>3.1589146237820387E-3</v>
      </c>
      <c r="AO207" s="107">
        <v>-0.30183649063110352</v>
      </c>
      <c r="AP207" s="107">
        <v>1.7428070306777954E-2</v>
      </c>
      <c r="AQ207" s="107">
        <v>2.1359049715101719E-3</v>
      </c>
      <c r="AR207" s="107">
        <v>-2.2477926686406136E-3</v>
      </c>
      <c r="AS207" s="107">
        <v>-1.4498914242722094E-4</v>
      </c>
      <c r="AT207" s="107">
        <v>2.0682044327259064E-2</v>
      </c>
      <c r="AU207" s="107">
        <v>9.7949579358100891E-3</v>
      </c>
      <c r="AV207" s="107">
        <v>1.1607241630554199</v>
      </c>
    </row>
    <row r="208" spans="1:48" s="9" customFormat="1" x14ac:dyDescent="0.2">
      <c r="A208" s="9" t="s">
        <v>138</v>
      </c>
      <c r="B208" s="106">
        <v>2022</v>
      </c>
      <c r="C208" s="107">
        <v>1.2335371971130371</v>
      </c>
      <c r="D208" s="107">
        <v>1.4648435115814209</v>
      </c>
      <c r="E208" s="107">
        <v>0.84209465980529785</v>
      </c>
      <c r="F208" s="107">
        <v>1.6312978267669678</v>
      </c>
      <c r="G208" s="107">
        <v>1.3549401760101318</v>
      </c>
      <c r="H208" s="107">
        <v>0.75616914033889771</v>
      </c>
      <c r="I208" s="107">
        <v>0.9103996753692627</v>
      </c>
      <c r="J208" s="107">
        <v>-2.2803381085395813E-2</v>
      </c>
      <c r="K208" s="107">
        <v>-2.2115584462881088E-2</v>
      </c>
      <c r="L208" s="107">
        <v>-6.8779580760747194E-4</v>
      </c>
      <c r="M208" s="107">
        <v>2.0721135661005974E-3</v>
      </c>
      <c r="N208" s="107">
        <v>3.9397290674969554E-4</v>
      </c>
      <c r="O208" s="107">
        <v>3.588726045563817E-3</v>
      </c>
      <c r="P208" s="107">
        <v>2.0103161223232746E-3</v>
      </c>
      <c r="Q208" s="107">
        <v>-3.0180713161826134E-2</v>
      </c>
      <c r="R208" s="107">
        <v>1.4235932379961014E-2</v>
      </c>
      <c r="S208" s="107">
        <v>-2.528326294850558E-4</v>
      </c>
      <c r="T208" s="107">
        <v>5.3121964447200298E-4</v>
      </c>
      <c r="U208" s="107">
        <v>1.3348192442208529E-4</v>
      </c>
      <c r="V208" s="107">
        <v>-2.4227173998951912E-3</v>
      </c>
      <c r="W208" s="107">
        <v>-1.2912879697978497E-2</v>
      </c>
      <c r="X208" s="107">
        <v>-2.4996757507324219E-2</v>
      </c>
      <c r="Y208" s="107">
        <v>1.8500646576285362E-2</v>
      </c>
      <c r="Z208" s="107">
        <v>1.0309761762619019</v>
      </c>
      <c r="AA208" s="107">
        <v>1.3081258535385132</v>
      </c>
      <c r="AB208" s="107">
        <v>1.3158458471298218</v>
      </c>
      <c r="AC208" s="107">
        <v>1.1092749834060669</v>
      </c>
      <c r="AD208" s="107">
        <v>1.0828858613967896</v>
      </c>
      <c r="AE208" s="107">
        <v>1.6312975883483887</v>
      </c>
      <c r="AF208" s="107">
        <v>1.1325181722640991</v>
      </c>
      <c r="AG208" s="107">
        <v>0.99952429533004761</v>
      </c>
      <c r="AH208" s="107">
        <v>3.2388932704925537</v>
      </c>
      <c r="AI208" s="107">
        <v>2.157534122467041</v>
      </c>
      <c r="AJ208" s="107">
        <v>1.4835245609283447</v>
      </c>
      <c r="AK208" s="107">
        <v>2.1431062370538712E-2</v>
      </c>
      <c r="AL208" s="107">
        <v>0</v>
      </c>
      <c r="AM208" s="107">
        <v>1.5660062432289124E-2</v>
      </c>
      <c r="AN208" s="107">
        <v>4.0486720390617847E-3</v>
      </c>
      <c r="AO208" s="107">
        <v>0.22444997727870941</v>
      </c>
      <c r="AP208" s="107">
        <v>-2.4996975436806679E-2</v>
      </c>
      <c r="AQ208" s="107">
        <v>1.3551962561905384E-2</v>
      </c>
      <c r="AR208" s="107">
        <v>-2.5971326977014542E-3</v>
      </c>
      <c r="AS208" s="107">
        <v>-9.0214814990758896E-3</v>
      </c>
      <c r="AT208" s="107">
        <v>3.078007698059082E-2</v>
      </c>
      <c r="AU208" s="107">
        <v>2.7991466224193573E-2</v>
      </c>
      <c r="AV208" s="107">
        <v>1.2299165725708008</v>
      </c>
    </row>
    <row r="209" spans="1:48" s="9" customFormat="1" x14ac:dyDescent="0.2">
      <c r="A209" s="9" t="s">
        <v>138</v>
      </c>
      <c r="B209" s="106">
        <v>2023</v>
      </c>
      <c r="C209" s="107">
        <v>1.2223441600799561</v>
      </c>
      <c r="D209" s="107">
        <v>1.4363337755203247</v>
      </c>
      <c r="E209" s="107">
        <v>0.8510165810585022</v>
      </c>
      <c r="F209" s="107">
        <v>1.5527271032333374</v>
      </c>
      <c r="G209" s="107">
        <v>1.3502699136734009</v>
      </c>
      <c r="H209" s="107">
        <v>0.78722399473190308</v>
      </c>
      <c r="I209" s="107">
        <v>0.90525901317596436</v>
      </c>
      <c r="J209" s="107">
        <v>1.0539173148572445E-2</v>
      </c>
      <c r="K209" s="107">
        <v>-9.1153876855969429E-3</v>
      </c>
      <c r="L209" s="107">
        <v>1.9654560834169388E-2</v>
      </c>
      <c r="M209" s="107">
        <v>8.448001608485356E-6</v>
      </c>
      <c r="N209" s="107">
        <v>8.7952597823459655E-5</v>
      </c>
      <c r="O209" s="107">
        <v>3.7451758980751038E-3</v>
      </c>
      <c r="P209" s="107">
        <v>2.7537308633327484E-3</v>
      </c>
      <c r="Q209" s="107">
        <v>-1.5710694715380669E-2</v>
      </c>
      <c r="R209" s="107">
        <v>2.0828127861022949E-2</v>
      </c>
      <c r="S209" s="107">
        <v>-8.4195326780900359E-4</v>
      </c>
      <c r="T209" s="107">
        <v>6.4604892395436764E-3</v>
      </c>
      <c r="U209" s="107">
        <v>2.0553061040118337E-4</v>
      </c>
      <c r="V209" s="107">
        <v>-7.8994743525981903E-3</v>
      </c>
      <c r="W209" s="107">
        <v>9.0184115106239915E-4</v>
      </c>
      <c r="X209" s="107">
        <v>-4.9363136291503906E-2</v>
      </c>
      <c r="Y209" s="107">
        <v>-3.4527715761214495E-3</v>
      </c>
      <c r="Z209" s="107">
        <v>1.0310572385787964</v>
      </c>
      <c r="AA209" s="107">
        <v>1.3081258535385132</v>
      </c>
      <c r="AB209" s="107">
        <v>1.3388988971710205</v>
      </c>
      <c r="AC209" s="107">
        <v>1.1160042285919189</v>
      </c>
      <c r="AD209" s="107">
        <v>1.2058055400848389</v>
      </c>
      <c r="AE209" s="107">
        <v>1.5527268648147583</v>
      </c>
      <c r="AF209" s="107">
        <v>1.1645767688751221</v>
      </c>
      <c r="AG209" s="107">
        <v>0.97506159543991089</v>
      </c>
      <c r="AH209" s="107">
        <v>3.0523402690887451</v>
      </c>
      <c r="AI209" s="107">
        <v>2.2250220775604248</v>
      </c>
      <c r="AJ209" s="107">
        <v>1.491665244102478</v>
      </c>
      <c r="AK209" s="107">
        <v>7.8676566772628576E-5</v>
      </c>
      <c r="AL209" s="107">
        <v>0</v>
      </c>
      <c r="AM209" s="107">
        <v>1.736786961555481E-2</v>
      </c>
      <c r="AN209" s="107">
        <v>6.0480460524559021E-3</v>
      </c>
      <c r="AO209" s="107">
        <v>0.1075182780623436</v>
      </c>
      <c r="AP209" s="107">
        <v>-4.9363140016794205E-2</v>
      </c>
      <c r="AQ209" s="107">
        <v>2.7914149686694145E-2</v>
      </c>
      <c r="AR209" s="107">
        <v>-2.4778792634606361E-2</v>
      </c>
      <c r="AS209" s="107">
        <v>-5.9323091059923172E-2</v>
      </c>
      <c r="AT209" s="107">
        <v>3.080088272690773E-2</v>
      </c>
      <c r="AU209" s="107">
        <v>5.4723615758121014E-3</v>
      </c>
      <c r="AV209" s="107">
        <v>1.2611993551254272</v>
      </c>
    </row>
    <row r="210" spans="1:48" x14ac:dyDescent="0.2">
      <c r="A210" s="46" t="s">
        <v>103</v>
      </c>
      <c r="B210" s="45" t="s">
        <v>104</v>
      </c>
      <c r="C210" s="45" t="s">
        <v>121</v>
      </c>
      <c r="D210" s="45" t="s">
        <v>122</v>
      </c>
      <c r="E210" s="45" t="s">
        <v>123</v>
      </c>
      <c r="F210" s="45" t="s">
        <v>124</v>
      </c>
      <c r="G210" s="45" t="s">
        <v>125</v>
      </c>
      <c r="H210" s="45" t="s">
        <v>126</v>
      </c>
      <c r="I210" s="45" t="s">
        <v>127</v>
      </c>
      <c r="J210" s="45" t="s">
        <v>105</v>
      </c>
      <c r="K210" s="45" t="s">
        <v>106</v>
      </c>
      <c r="L210" s="45" t="s">
        <v>107</v>
      </c>
      <c r="M210" s="45" t="s">
        <v>108</v>
      </c>
      <c r="N210" s="45" t="s">
        <v>109</v>
      </c>
      <c r="O210" s="45" t="s">
        <v>110</v>
      </c>
      <c r="P210" s="45" t="s">
        <v>111</v>
      </c>
      <c r="Q210" s="45" t="s">
        <v>112</v>
      </c>
      <c r="R210" s="45" t="s">
        <v>113</v>
      </c>
      <c r="S210" s="45" t="s">
        <v>114</v>
      </c>
      <c r="T210" s="45" t="s">
        <v>115</v>
      </c>
      <c r="U210" s="45" t="s">
        <v>116</v>
      </c>
      <c r="V210" s="45" t="s">
        <v>117</v>
      </c>
      <c r="W210" s="45" t="s">
        <v>118</v>
      </c>
      <c r="X210" s="45" t="s">
        <v>119</v>
      </c>
      <c r="Y210" s="45" t="s">
        <v>120</v>
      </c>
      <c r="Z210" s="45" t="s">
        <v>142</v>
      </c>
      <c r="AA210" s="45" t="s">
        <v>143</v>
      </c>
      <c r="AB210" s="45" t="s">
        <v>144</v>
      </c>
      <c r="AC210" s="45" t="s">
        <v>145</v>
      </c>
      <c r="AD210" s="45" t="s">
        <v>146</v>
      </c>
      <c r="AE210" s="45" t="s">
        <v>147</v>
      </c>
      <c r="AF210" s="45" t="s">
        <v>148</v>
      </c>
      <c r="AG210" s="45" t="s">
        <v>149</v>
      </c>
      <c r="AH210" s="45" t="s">
        <v>150</v>
      </c>
      <c r="AI210" s="45" t="s">
        <v>151</v>
      </c>
      <c r="AJ210" s="45" t="s">
        <v>152</v>
      </c>
      <c r="AK210" s="45" t="s">
        <v>173</v>
      </c>
      <c r="AL210" s="45" t="s">
        <v>174</v>
      </c>
      <c r="AM210" s="45" t="s">
        <v>175</v>
      </c>
      <c r="AN210" s="45" t="s">
        <v>176</v>
      </c>
      <c r="AO210" s="45" t="s">
        <v>177</v>
      </c>
      <c r="AP210" s="45" t="s">
        <v>178</v>
      </c>
      <c r="AQ210" s="45" t="s">
        <v>179</v>
      </c>
      <c r="AR210" s="45" t="s">
        <v>180</v>
      </c>
      <c r="AS210" s="45" t="s">
        <v>181</v>
      </c>
      <c r="AT210" s="45" t="s">
        <v>182</v>
      </c>
      <c r="AU210" s="45" t="s">
        <v>183</v>
      </c>
      <c r="AV210" s="269" t="s">
        <v>333</v>
      </c>
    </row>
    <row r="211" spans="1:48" s="9" customFormat="1" x14ac:dyDescent="0.2">
      <c r="A211" s="9" t="s">
        <v>139</v>
      </c>
      <c r="B211" s="106">
        <v>2006</v>
      </c>
      <c r="C211" s="107">
        <v>1</v>
      </c>
      <c r="D211" s="107">
        <v>1</v>
      </c>
      <c r="E211" s="107">
        <v>1</v>
      </c>
      <c r="F211" s="107">
        <v>1</v>
      </c>
      <c r="G211" s="107">
        <v>1</v>
      </c>
      <c r="H211" s="107">
        <v>1</v>
      </c>
      <c r="I211" s="107">
        <v>1</v>
      </c>
      <c r="J211" s="107"/>
      <c r="K211" s="107"/>
      <c r="L211" s="107"/>
      <c r="M211" s="107"/>
      <c r="N211" s="107"/>
      <c r="O211" s="107"/>
      <c r="P211" s="107"/>
      <c r="Q211" s="107"/>
      <c r="R211" s="107"/>
      <c r="S211" s="107"/>
      <c r="T211" s="107"/>
      <c r="U211" s="107"/>
      <c r="V211" s="107"/>
      <c r="W211" s="107"/>
      <c r="X211" s="107"/>
      <c r="Y211" s="107"/>
      <c r="Z211" s="107">
        <v>1</v>
      </c>
      <c r="AA211" s="107">
        <v>1</v>
      </c>
      <c r="AB211" s="107">
        <v>1</v>
      </c>
      <c r="AC211" s="107">
        <v>1</v>
      </c>
      <c r="AD211" s="107">
        <v>1</v>
      </c>
      <c r="AE211" s="107">
        <v>1</v>
      </c>
      <c r="AF211" s="107">
        <v>1</v>
      </c>
      <c r="AG211" s="107">
        <v>1</v>
      </c>
      <c r="AH211" s="107">
        <v>1</v>
      </c>
      <c r="AI211" s="107">
        <v>1</v>
      </c>
      <c r="AJ211" s="107">
        <v>1</v>
      </c>
      <c r="AK211" s="107"/>
      <c r="AL211" s="107"/>
      <c r="AM211" s="107"/>
      <c r="AN211" s="107"/>
      <c r="AO211" s="107"/>
      <c r="AP211" s="107"/>
      <c r="AQ211" s="107"/>
      <c r="AR211" s="107"/>
      <c r="AS211" s="107"/>
      <c r="AT211" s="107"/>
      <c r="AU211" s="107"/>
      <c r="AV211" s="107">
        <v>1</v>
      </c>
    </row>
    <row r="212" spans="1:48" s="9" customFormat="1" x14ac:dyDescent="0.2">
      <c r="A212" s="9" t="s">
        <v>139</v>
      </c>
      <c r="B212" s="106">
        <v>2007</v>
      </c>
      <c r="C212" s="107">
        <v>0.97675895690917969</v>
      </c>
      <c r="D212" s="107">
        <v>1.0074502229690552</v>
      </c>
      <c r="E212" s="107">
        <v>0.9695357084274292</v>
      </c>
      <c r="F212" s="107">
        <v>0.99813348054885864</v>
      </c>
      <c r="G212" s="107">
        <v>1.0132194757461548</v>
      </c>
      <c r="H212" s="107">
        <v>0.97858548164367676</v>
      </c>
      <c r="I212" s="107">
        <v>0.96401524543762207</v>
      </c>
      <c r="J212" s="107">
        <v>-3.0937952920794487E-2</v>
      </c>
      <c r="K212" s="107">
        <v>-2.3515366017818451E-2</v>
      </c>
      <c r="L212" s="107">
        <v>-7.4225873686373234E-3</v>
      </c>
      <c r="M212" s="107">
        <v>-7.1467593079432845E-4</v>
      </c>
      <c r="N212" s="107">
        <v>3.1133659183979034E-2</v>
      </c>
      <c r="O212" s="107">
        <v>3.8051542360335588E-3</v>
      </c>
      <c r="P212" s="107">
        <v>-4.6905811177566648E-4</v>
      </c>
      <c r="Q212" s="107">
        <v>-5.7270444929599762E-2</v>
      </c>
      <c r="R212" s="107">
        <v>1.8554774578660727E-4</v>
      </c>
      <c r="S212" s="107">
        <v>-3.8369387311831815E-7</v>
      </c>
      <c r="T212" s="107">
        <v>-9.8522366897668689E-5</v>
      </c>
      <c r="U212" s="107">
        <v>3.5115076570946258E-6</v>
      </c>
      <c r="V212" s="107">
        <v>-4.2803873657248914E-4</v>
      </c>
      <c r="W212" s="107">
        <v>-7.0847016759216785E-3</v>
      </c>
      <c r="X212" s="107">
        <v>-1.8682479858398438E-3</v>
      </c>
      <c r="Y212" s="107">
        <v>1.313280314207077E-2</v>
      </c>
      <c r="Z212" s="107">
        <v>0.9928971529006958</v>
      </c>
      <c r="AA212" s="107">
        <v>1.0799623727798462</v>
      </c>
      <c r="AB212" s="107">
        <v>1.0193177461624146</v>
      </c>
      <c r="AC212" s="107">
        <v>1.0000094175338745</v>
      </c>
      <c r="AD212" s="107">
        <v>1.3359240293502808</v>
      </c>
      <c r="AE212" s="107">
        <v>0.99813312292098999</v>
      </c>
      <c r="AF212" s="107">
        <v>1</v>
      </c>
      <c r="AG212" s="107">
        <v>1</v>
      </c>
      <c r="AH212" s="107">
        <v>1</v>
      </c>
      <c r="AI212" s="107">
        <v>1.000258207321167</v>
      </c>
      <c r="AJ212" s="107">
        <v>1.0371992588043213</v>
      </c>
      <c r="AK212" s="107">
        <v>-7.1281716227531433E-3</v>
      </c>
      <c r="AL212" s="107">
        <v>7.6926201581954956E-2</v>
      </c>
      <c r="AM212" s="107">
        <v>1.9133567810058594E-2</v>
      </c>
      <c r="AN212" s="107">
        <v>9.3926801127963699E-6</v>
      </c>
      <c r="AO212" s="107">
        <v>0.28962326049804688</v>
      </c>
      <c r="AP212" s="107">
        <v>-1.868635299615562E-3</v>
      </c>
      <c r="AQ212" s="107">
        <v>0</v>
      </c>
      <c r="AR212" s="107">
        <v>0</v>
      </c>
      <c r="AS212" s="107">
        <v>0</v>
      </c>
      <c r="AT212" s="107">
        <v>2.5820071459747851E-4</v>
      </c>
      <c r="AU212" s="107">
        <v>3.6524113267660141E-2</v>
      </c>
      <c r="AV212" s="107">
        <v>1.0799623727798462</v>
      </c>
    </row>
    <row r="213" spans="1:48" s="9" customFormat="1" x14ac:dyDescent="0.2">
      <c r="A213" s="9" t="s">
        <v>139</v>
      </c>
      <c r="B213" s="106">
        <v>2008</v>
      </c>
      <c r="C213" s="107">
        <v>0.97801733016967773</v>
      </c>
      <c r="D213" s="107">
        <v>1.0241481065750122</v>
      </c>
      <c r="E213" s="107">
        <v>0.95495694875717163</v>
      </c>
      <c r="F213" s="107">
        <v>1.0079411268234253</v>
      </c>
      <c r="G213" s="107">
        <v>1.0341471433639526</v>
      </c>
      <c r="H213" s="107">
        <v>0.97031193971633911</v>
      </c>
      <c r="I213" s="107">
        <v>0.94572371244430542</v>
      </c>
      <c r="J213" s="107">
        <v>-1.5151042491197586E-2</v>
      </c>
      <c r="K213" s="107">
        <v>1.2874938547611237E-3</v>
      </c>
      <c r="L213" s="107">
        <v>-1.643853634595871E-2</v>
      </c>
      <c r="M213" s="107">
        <v>5.4051796905696392E-4</v>
      </c>
      <c r="N213" s="107">
        <v>2.1164081990718842E-3</v>
      </c>
      <c r="O213" s="107">
        <v>4.6701859682798386E-3</v>
      </c>
      <c r="P213" s="107">
        <v>4.3913564877584577E-4</v>
      </c>
      <c r="Q213" s="107">
        <v>-6.4787538722157478E-3</v>
      </c>
      <c r="R213" s="107">
        <v>-3.8186998572200537E-3</v>
      </c>
      <c r="S213" s="107">
        <v>-3.4680800808928325E-7</v>
      </c>
      <c r="T213" s="107">
        <v>2.7959430008195341E-4</v>
      </c>
      <c r="U213" s="107">
        <v>6.0652957472484559E-5</v>
      </c>
      <c r="V213" s="107">
        <v>2.0468949514906853E-4</v>
      </c>
      <c r="W213" s="107">
        <v>-1.3164426200091839E-2</v>
      </c>
      <c r="X213" s="107">
        <v>9.7780227661132813E-3</v>
      </c>
      <c r="Y213" s="107">
        <v>2.044416218996048E-2</v>
      </c>
      <c r="Z213" s="107">
        <v>0.9982866644859314</v>
      </c>
      <c r="AA213" s="107">
        <v>1.0856068134307861</v>
      </c>
      <c r="AB213" s="107">
        <v>1.0390266180038452</v>
      </c>
      <c r="AC213" s="107">
        <v>1.0000094175338745</v>
      </c>
      <c r="AD213" s="107">
        <v>1.3774973154067993</v>
      </c>
      <c r="AE213" s="107">
        <v>1.0079412460327148</v>
      </c>
      <c r="AF213" s="107">
        <v>1</v>
      </c>
      <c r="AG213" s="107">
        <v>1</v>
      </c>
      <c r="AH213" s="107">
        <v>1</v>
      </c>
      <c r="AI213" s="107">
        <v>1.000258207321167</v>
      </c>
      <c r="AJ213" s="107">
        <v>1.0877617597579956</v>
      </c>
      <c r="AK213" s="107">
        <v>5.4133660160005093E-3</v>
      </c>
      <c r="AL213" s="107">
        <v>5.2128699608147144E-3</v>
      </c>
      <c r="AM213" s="107">
        <v>1.9150776788592339E-2</v>
      </c>
      <c r="AN213" s="107">
        <v>0</v>
      </c>
      <c r="AO213" s="107">
        <v>3.0645092949271202E-2</v>
      </c>
      <c r="AP213" s="107">
        <v>9.7784446552395821E-3</v>
      </c>
      <c r="AQ213" s="107">
        <v>0</v>
      </c>
      <c r="AR213" s="107">
        <v>0</v>
      </c>
      <c r="AS213" s="107">
        <v>0</v>
      </c>
      <c r="AT213" s="107">
        <v>0</v>
      </c>
      <c r="AU213" s="107">
        <v>4.7598071396350861E-2</v>
      </c>
      <c r="AV213" s="107">
        <v>1.0856068134307861</v>
      </c>
    </row>
    <row r="214" spans="1:48" s="9" customFormat="1" x14ac:dyDescent="0.2">
      <c r="A214" s="9" t="s">
        <v>139</v>
      </c>
      <c r="B214" s="106">
        <v>2009</v>
      </c>
      <c r="C214" s="107">
        <v>0.95179903507232666</v>
      </c>
      <c r="D214" s="107">
        <v>1.0812886953353882</v>
      </c>
      <c r="E214" s="107">
        <v>0.88024508953094482</v>
      </c>
      <c r="F214" s="107">
        <v>1.1234748363494873</v>
      </c>
      <c r="G214" s="107">
        <v>1.0550223588943481</v>
      </c>
      <c r="H214" s="107">
        <v>0.84719204902648926</v>
      </c>
      <c r="I214" s="107">
        <v>0.9021601676940918</v>
      </c>
      <c r="J214" s="107">
        <v>-8.1465885043144226E-2</v>
      </c>
      <c r="K214" s="107">
        <v>-2.7173487469553947E-2</v>
      </c>
      <c r="L214" s="107">
        <v>-5.4292395710945129E-2</v>
      </c>
      <c r="M214" s="107">
        <v>3.3975436817854643E-3</v>
      </c>
      <c r="N214" s="107">
        <v>3.6322264350019395E-5</v>
      </c>
      <c r="O214" s="107">
        <v>4.0425709448754787E-3</v>
      </c>
      <c r="P214" s="107">
        <v>8.9728669263422489E-4</v>
      </c>
      <c r="Q214" s="107">
        <v>-3.5547211766242981E-2</v>
      </c>
      <c r="R214" s="107">
        <v>-4.1302822530269623E-2</v>
      </c>
      <c r="S214" s="107">
        <v>-3.0026676540728658E-5</v>
      </c>
      <c r="T214" s="107">
        <v>7.9128838842734694E-4</v>
      </c>
      <c r="U214" s="107">
        <v>-1.3322591548785567E-3</v>
      </c>
      <c r="V214" s="107">
        <v>6.2606058781966567E-4</v>
      </c>
      <c r="W214" s="107">
        <v>-1.3044637627899647E-2</v>
      </c>
      <c r="X214" s="107">
        <v>0.10851669311523438</v>
      </c>
      <c r="Y214" s="107">
        <v>1.9984880462288857E-2</v>
      </c>
      <c r="Z214" s="107">
        <v>1.0308808088302612</v>
      </c>
      <c r="AA214" s="107">
        <v>1.0856068134307861</v>
      </c>
      <c r="AB214" s="107">
        <v>1.0591343641281128</v>
      </c>
      <c r="AC214" s="107">
        <v>1.0027298927307129</v>
      </c>
      <c r="AD214" s="107">
        <v>1.6127728223800659</v>
      </c>
      <c r="AE214" s="107">
        <v>1.1234744787216187</v>
      </c>
      <c r="AF214" s="107">
        <v>1.0067024230957031</v>
      </c>
      <c r="AG214" s="107">
        <v>0.99905085563659668</v>
      </c>
      <c r="AH214" s="107">
        <v>1.4521987438201904</v>
      </c>
      <c r="AI214" s="107">
        <v>1.0030043125152588</v>
      </c>
      <c r="AJ214" s="107">
        <v>1.1326371431350708</v>
      </c>
      <c r="AK214" s="107">
        <v>3.2128360122442245E-2</v>
      </c>
      <c r="AL214" s="107">
        <v>0</v>
      </c>
      <c r="AM214" s="107">
        <v>1.9167616963386536E-2</v>
      </c>
      <c r="AN214" s="107">
        <v>2.7167636435478926E-3</v>
      </c>
      <c r="AO214" s="107">
        <v>0.15768666565418243</v>
      </c>
      <c r="AP214" s="107">
        <v>0.10851622372865677</v>
      </c>
      <c r="AQ214" s="107">
        <v>6.6800969652831554E-3</v>
      </c>
      <c r="AR214" s="107">
        <v>-9.495721897110343E-4</v>
      </c>
      <c r="AS214" s="107">
        <v>0.37307882308959961</v>
      </c>
      <c r="AT214" s="107">
        <v>2.7415819931775331E-3</v>
      </c>
      <c r="AU214" s="107">
        <v>4.0426552295684814E-2</v>
      </c>
      <c r="AV214" s="107">
        <v>1.0667921304702759</v>
      </c>
    </row>
    <row r="215" spans="1:48" s="9" customFormat="1" x14ac:dyDescent="0.2">
      <c r="A215" s="9" t="s">
        <v>139</v>
      </c>
      <c r="B215" s="106">
        <v>2010</v>
      </c>
      <c r="C215" s="107">
        <v>0.95748841762542725</v>
      </c>
      <c r="D215" s="107">
        <v>1.1822859048843384</v>
      </c>
      <c r="E215" s="107">
        <v>0.80986201763153076</v>
      </c>
      <c r="F215" s="107">
        <v>1.3333834409713745</v>
      </c>
      <c r="G215" s="107">
        <v>1.0883084535598755</v>
      </c>
      <c r="H215" s="107">
        <v>0.71808922290802002</v>
      </c>
      <c r="I215" s="107">
        <v>0.8797951340675354</v>
      </c>
      <c r="J215" s="107">
        <v>-8.3336509764194489E-2</v>
      </c>
      <c r="K215" s="107">
        <v>5.959708709269762E-3</v>
      </c>
      <c r="L215" s="107">
        <v>-8.9296221733093262E-2</v>
      </c>
      <c r="M215" s="107">
        <v>-9.8185671959072351E-4</v>
      </c>
      <c r="N215" s="107">
        <v>-2.2515730961458758E-5</v>
      </c>
      <c r="O215" s="107">
        <v>4.43294458091259E-3</v>
      </c>
      <c r="P215" s="107">
        <v>8.2654478028416634E-3</v>
      </c>
      <c r="Q215" s="107">
        <v>-5.7343114167451859E-3</v>
      </c>
      <c r="R215" s="107">
        <v>-6.9280743598937988E-2</v>
      </c>
      <c r="S215" s="107">
        <v>3.3689309475448681E-6</v>
      </c>
      <c r="T215" s="107">
        <v>-5.4409177973866463E-3</v>
      </c>
      <c r="U215" s="107">
        <v>-6.309206219157204E-5</v>
      </c>
      <c r="V215" s="107">
        <v>-5.2134543657302856E-3</v>
      </c>
      <c r="W215" s="107">
        <v>-9.3013839796185493E-3</v>
      </c>
      <c r="X215" s="107">
        <v>0.17129325866699219</v>
      </c>
      <c r="Y215" s="107">
        <v>3.1062688678503036E-2</v>
      </c>
      <c r="Z215" s="107">
        <v>1.0217041969299316</v>
      </c>
      <c r="AA215" s="107">
        <v>1.0856068134307861</v>
      </c>
      <c r="AB215" s="107">
        <v>1.0796492099761963</v>
      </c>
      <c r="AC215" s="107">
        <v>1.01988685131073</v>
      </c>
      <c r="AD215" s="107">
        <v>1.6767280101776123</v>
      </c>
      <c r="AE215" s="107">
        <v>1.333383321762085</v>
      </c>
      <c r="AF215" s="107">
        <v>1.0067024230957031</v>
      </c>
      <c r="AG215" s="107">
        <v>1.0184503793716431</v>
      </c>
      <c r="AH215" s="107">
        <v>1.4589219093322754</v>
      </c>
      <c r="AI215" s="107">
        <v>1.044023871421814</v>
      </c>
      <c r="AJ215" s="107">
        <v>1.1817078590393066</v>
      </c>
      <c r="AK215" s="107">
        <v>-8.9415758848190308E-3</v>
      </c>
      <c r="AL215" s="107">
        <v>0</v>
      </c>
      <c r="AM215" s="107">
        <v>1.918429508805275E-2</v>
      </c>
      <c r="AN215" s="107">
        <v>1.6965566202998161E-2</v>
      </c>
      <c r="AO215" s="107">
        <v>3.8889303803443909E-2</v>
      </c>
      <c r="AP215" s="107">
        <v>0.17129342257976532</v>
      </c>
      <c r="AQ215" s="107">
        <v>0</v>
      </c>
      <c r="AR215" s="107">
        <v>1.9231876358389854E-2</v>
      </c>
      <c r="AS215" s="107">
        <v>4.618931096047163E-3</v>
      </c>
      <c r="AT215" s="107">
        <v>4.0082585066556931E-2</v>
      </c>
      <c r="AU215" s="107">
        <v>4.2412098497152328E-2</v>
      </c>
      <c r="AV215" s="107">
        <v>1.0451552867889404</v>
      </c>
    </row>
    <row r="216" spans="1:48" s="9" customFormat="1" x14ac:dyDescent="0.2">
      <c r="A216" s="9" t="s">
        <v>139</v>
      </c>
      <c r="B216" s="106">
        <v>2011</v>
      </c>
      <c r="C216" s="107">
        <v>1.0393359661102295</v>
      </c>
      <c r="D216" s="107">
        <v>1.1830401420593262</v>
      </c>
      <c r="E216" s="107">
        <v>0.87852972745895386</v>
      </c>
      <c r="F216" s="107">
        <v>1.2872105836868286</v>
      </c>
      <c r="G216" s="107">
        <v>1.1217858791351318</v>
      </c>
      <c r="H216" s="107">
        <v>0.80743259191513062</v>
      </c>
      <c r="I216" s="107">
        <v>0.92650127410888672</v>
      </c>
      <c r="J216" s="107">
        <v>8.1385873258113861E-2</v>
      </c>
      <c r="K216" s="107">
        <v>8.2023657858371735E-2</v>
      </c>
      <c r="L216" s="107">
        <v>-6.3778588082641363E-4</v>
      </c>
      <c r="M216" s="107">
        <v>-2.3657195270061493E-3</v>
      </c>
      <c r="N216" s="107">
        <v>-6.2655373767483979E-5</v>
      </c>
      <c r="O216" s="107">
        <v>4.4081429950892925E-3</v>
      </c>
      <c r="P216" s="107">
        <v>8.7030250579118729E-3</v>
      </c>
      <c r="Q216" s="107">
        <v>7.1340866386890411E-2</v>
      </c>
      <c r="R216" s="107">
        <v>1.6690926626324654E-2</v>
      </c>
      <c r="S216" s="107">
        <v>-1.4953753790791779E-8</v>
      </c>
      <c r="T216" s="107">
        <v>-2.3055959027260542E-3</v>
      </c>
      <c r="U216" s="107">
        <v>-5.1655346760526299E-4</v>
      </c>
      <c r="V216" s="107">
        <v>-4.3855425901710987E-3</v>
      </c>
      <c r="W216" s="107">
        <v>-1.0121005587279797E-2</v>
      </c>
      <c r="X216" s="107">
        <v>-3.5242080688476563E-2</v>
      </c>
      <c r="Y216" s="107">
        <v>3.0297331511974335E-2</v>
      </c>
      <c r="Z216" s="107">
        <v>0.99913328886032104</v>
      </c>
      <c r="AA216" s="107">
        <v>1.0856068134307861</v>
      </c>
      <c r="AB216" s="107">
        <v>1.1005792617797852</v>
      </c>
      <c r="AC216" s="107">
        <v>1.0385291576385498</v>
      </c>
      <c r="AD216" s="107">
        <v>1.1589434146881104</v>
      </c>
      <c r="AE216" s="107">
        <v>1.2872109413146973</v>
      </c>
      <c r="AF216" s="107">
        <v>1.0067024230957031</v>
      </c>
      <c r="AG216" s="107">
        <v>1.0284930467605591</v>
      </c>
      <c r="AH216" s="107">
        <v>1.6942318677902222</v>
      </c>
      <c r="AI216" s="107">
        <v>1.0873076915740967</v>
      </c>
      <c r="AJ216" s="107">
        <v>1.2395424842834473</v>
      </c>
      <c r="AK216" s="107">
        <v>-2.2339120507240295E-2</v>
      </c>
      <c r="AL216" s="107">
        <v>0</v>
      </c>
      <c r="AM216" s="107">
        <v>1.9200485199689865E-2</v>
      </c>
      <c r="AN216" s="107">
        <v>1.8113700672984123E-2</v>
      </c>
      <c r="AO216" s="107">
        <v>-0.36933556199073792</v>
      </c>
      <c r="AP216" s="107">
        <v>-3.5241782665252686E-2</v>
      </c>
      <c r="AQ216" s="107">
        <v>0</v>
      </c>
      <c r="AR216" s="107">
        <v>9.8124910145998001E-3</v>
      </c>
      <c r="AS216" s="107">
        <v>0.14953167736530304</v>
      </c>
      <c r="AT216" s="107">
        <v>4.062223806977272E-2</v>
      </c>
      <c r="AU216" s="107">
        <v>4.7781571745872498E-2</v>
      </c>
      <c r="AV216" s="107">
        <v>1.017874002456665</v>
      </c>
    </row>
    <row r="217" spans="1:48" s="9" customFormat="1" x14ac:dyDescent="0.2">
      <c r="A217" s="9" t="s">
        <v>139</v>
      </c>
      <c r="B217" s="106">
        <v>2012</v>
      </c>
      <c r="C217" s="107">
        <v>1.016227126121521</v>
      </c>
      <c r="D217" s="107">
        <v>1.2466965913772583</v>
      </c>
      <c r="E217" s="107">
        <v>0.81513583660125732</v>
      </c>
      <c r="F217" s="107">
        <v>1.4337430000305176</v>
      </c>
      <c r="G217" s="107">
        <v>1.1392955780029297</v>
      </c>
      <c r="H217" s="107">
        <v>0.70879298448562622</v>
      </c>
      <c r="I217" s="107">
        <v>0.89197862148284912</v>
      </c>
      <c r="J217" s="107">
        <v>-7.4894949793815613E-2</v>
      </c>
      <c r="K217" s="107">
        <v>-2.2485118359327316E-2</v>
      </c>
      <c r="L217" s="107">
        <v>-5.2409827709197998E-2</v>
      </c>
      <c r="M217" s="107">
        <v>-2.9149579349905252E-3</v>
      </c>
      <c r="N217" s="107">
        <v>8.6082472989801317E-6</v>
      </c>
      <c r="O217" s="107">
        <v>1.9818746950477362E-3</v>
      </c>
      <c r="P217" s="107">
        <v>4.0399972349405289E-3</v>
      </c>
      <c r="Q217" s="107">
        <v>-2.560064010322094E-2</v>
      </c>
      <c r="R217" s="107">
        <v>-4.2815119028091431E-2</v>
      </c>
      <c r="S217" s="107">
        <v>1.3258851367936586E-6</v>
      </c>
      <c r="T217" s="107">
        <v>-1.8257355550304055E-3</v>
      </c>
      <c r="U217" s="107">
        <v>-9.3031383585184813E-5</v>
      </c>
      <c r="V217" s="107">
        <v>-1.5710031148046255E-3</v>
      </c>
      <c r="W217" s="107">
        <v>-6.106263492256403E-3</v>
      </c>
      <c r="X217" s="107">
        <v>0.10781097412109375</v>
      </c>
      <c r="Y217" s="107">
        <v>1.5488170087337494E-2</v>
      </c>
      <c r="Z217" s="107">
        <v>0.97062551975250244</v>
      </c>
      <c r="AA217" s="107">
        <v>1.0856068134307861</v>
      </c>
      <c r="AB217" s="107">
        <v>1.1107132434844971</v>
      </c>
      <c r="AC217" s="107">
        <v>1.0477229356765747</v>
      </c>
      <c r="AD217" s="107">
        <v>1.3463191986083984</v>
      </c>
      <c r="AE217" s="107">
        <v>1.433742880821228</v>
      </c>
      <c r="AF217" s="107">
        <v>1.0067024230957031</v>
      </c>
      <c r="AG217" s="107">
        <v>1.0354766845703125</v>
      </c>
      <c r="AH217" s="107">
        <v>1.7412939071655273</v>
      </c>
      <c r="AI217" s="107">
        <v>1.101740837097168</v>
      </c>
      <c r="AJ217" s="107">
        <v>1.2733231782913208</v>
      </c>
      <c r="AK217" s="107">
        <v>-2.8947480022907257E-2</v>
      </c>
      <c r="AL217" s="107">
        <v>0</v>
      </c>
      <c r="AM217" s="107">
        <v>9.1657023876905441E-3</v>
      </c>
      <c r="AN217" s="107">
        <v>8.8137760758399963E-3</v>
      </c>
      <c r="AO217" s="107">
        <v>0.14986558258533478</v>
      </c>
      <c r="AP217" s="107">
        <v>0.10781057924032211</v>
      </c>
      <c r="AQ217" s="107">
        <v>0</v>
      </c>
      <c r="AR217" s="107">
        <v>6.7671993747353554E-3</v>
      </c>
      <c r="AS217" s="107">
        <v>2.7398966252803802E-2</v>
      </c>
      <c r="AT217" s="107">
        <v>1.3186831027269363E-2</v>
      </c>
      <c r="AU217" s="107">
        <v>2.6887856423854828E-2</v>
      </c>
      <c r="AV217" s="107">
        <v>0.98024463653564453</v>
      </c>
    </row>
    <row r="218" spans="1:48" s="9" customFormat="1" x14ac:dyDescent="0.2">
      <c r="A218" s="9" t="s">
        <v>139</v>
      </c>
      <c r="B218" s="106">
        <v>2013</v>
      </c>
      <c r="C218" s="107">
        <v>1.0425302982330322</v>
      </c>
      <c r="D218" s="107">
        <v>1.1318771839141846</v>
      </c>
      <c r="E218" s="107">
        <v>0.92106300592422485</v>
      </c>
      <c r="F218" s="107">
        <v>1.1089688539505005</v>
      </c>
      <c r="G218" s="107">
        <v>1.1456310749053955</v>
      </c>
      <c r="H218" s="107">
        <v>0.9400896430015564</v>
      </c>
      <c r="I218" s="107">
        <v>0.91000539064407349</v>
      </c>
      <c r="J218" s="107">
        <v>0.12217370420694351</v>
      </c>
      <c r="K218" s="107">
        <v>2.5553867220878601E-2</v>
      </c>
      <c r="L218" s="107">
        <v>9.6619836986064911E-2</v>
      </c>
      <c r="M218" s="107">
        <v>-1.6115889884531498E-3</v>
      </c>
      <c r="N218" s="107">
        <v>-2.8447495424188673E-5</v>
      </c>
      <c r="O218" s="107">
        <v>1.154606812633574E-3</v>
      </c>
      <c r="P218" s="107">
        <v>2.3160327691584826E-3</v>
      </c>
      <c r="Q218" s="107">
        <v>2.3723263293504715E-2</v>
      </c>
      <c r="R218" s="107">
        <v>9.9950455129146576E-2</v>
      </c>
      <c r="S218" s="107">
        <v>-9.1606750629580347E-7</v>
      </c>
      <c r="T218" s="107">
        <v>-8.0056738806888461E-4</v>
      </c>
      <c r="U218" s="107">
        <v>1.4444937733060215E-5</v>
      </c>
      <c r="V218" s="107">
        <v>-7.4518541805446148E-4</v>
      </c>
      <c r="W218" s="107">
        <v>-1.7983929719775915E-3</v>
      </c>
      <c r="X218" s="107">
        <v>-0.25685787200927734</v>
      </c>
      <c r="Y218" s="107">
        <v>5.5455286055803299E-3</v>
      </c>
      <c r="Z218" s="107">
        <v>0.95481586456298828</v>
      </c>
      <c r="AA218" s="107">
        <v>1.0856068134307861</v>
      </c>
      <c r="AB218" s="107">
        <v>1.1166020631790161</v>
      </c>
      <c r="AC218" s="107">
        <v>1.0530884265899658</v>
      </c>
      <c r="AD218" s="107">
        <v>1.1588977575302124</v>
      </c>
      <c r="AE218" s="107">
        <v>1.1089693307876587</v>
      </c>
      <c r="AF218" s="107">
        <v>1.0067024230957031</v>
      </c>
      <c r="AG218" s="107">
        <v>1.038967490196228</v>
      </c>
      <c r="AH218" s="107">
        <v>1.7345707416534424</v>
      </c>
      <c r="AI218" s="107">
        <v>1.1088533401489258</v>
      </c>
      <c r="AJ218" s="107">
        <v>1.2833611965179443</v>
      </c>
      <c r="AK218" s="107">
        <v>-1.642223633825779E-2</v>
      </c>
      <c r="AL218" s="107">
        <v>0</v>
      </c>
      <c r="AM218" s="107">
        <v>5.2878712303936481E-3</v>
      </c>
      <c r="AN218" s="107">
        <v>5.1079955883324146E-3</v>
      </c>
      <c r="AO218" s="107">
        <v>-0.1499050110578537</v>
      </c>
      <c r="AP218" s="107">
        <v>-0.25685736536979675</v>
      </c>
      <c r="AQ218" s="107">
        <v>0</v>
      </c>
      <c r="AR218" s="107">
        <v>3.3654994331300259E-3</v>
      </c>
      <c r="AS218" s="107">
        <v>-3.8684648461639881E-3</v>
      </c>
      <c r="AT218" s="107">
        <v>6.4349304884672165E-3</v>
      </c>
      <c r="AU218" s="107">
        <v>7.8524006530642509E-3</v>
      </c>
      <c r="AV218" s="107">
        <v>0.96142995357513428</v>
      </c>
    </row>
    <row r="219" spans="1:48" s="9" customFormat="1" x14ac:dyDescent="0.2">
      <c r="A219" s="9" t="s">
        <v>139</v>
      </c>
      <c r="B219" s="106">
        <v>2014</v>
      </c>
      <c r="C219" s="107">
        <v>0.99152129888534546</v>
      </c>
      <c r="D219" s="107">
        <v>1.1481823921203613</v>
      </c>
      <c r="E219" s="107">
        <v>0.86355721950531006</v>
      </c>
      <c r="F219" s="107">
        <v>1.126085638999939</v>
      </c>
      <c r="G219" s="107">
        <v>1.1627925634384155</v>
      </c>
      <c r="H219" s="107">
        <v>0.88050240278244019</v>
      </c>
      <c r="I219" s="107">
        <v>0.85270708799362183</v>
      </c>
      <c r="J219" s="107">
        <v>-6.446828693151474E-2</v>
      </c>
      <c r="K219" s="107">
        <v>-5.0165608525276184E-2</v>
      </c>
      <c r="L219" s="107">
        <v>-1.430268120020628E-2</v>
      </c>
      <c r="M219" s="107">
        <v>-3.3360975794494152E-3</v>
      </c>
      <c r="N219" s="107">
        <v>3.0916438845451921E-5</v>
      </c>
      <c r="O219" s="107">
        <v>6.8342592567205429E-4</v>
      </c>
      <c r="P219" s="107">
        <v>3.3293210435658693E-3</v>
      </c>
      <c r="Q219" s="107">
        <v>-5.0873175263404846E-2</v>
      </c>
      <c r="R219" s="107">
        <v>-5.2396915853023529E-3</v>
      </c>
      <c r="S219" s="107">
        <v>1.3846600950273569E-6</v>
      </c>
      <c r="T219" s="107">
        <v>-1.4531468041241169E-3</v>
      </c>
      <c r="U219" s="107">
        <v>-3.0731354490853846E-4</v>
      </c>
      <c r="V219" s="107">
        <v>-2.5532410945743322E-3</v>
      </c>
      <c r="W219" s="107">
        <v>-4.7506727278232574E-3</v>
      </c>
      <c r="X219" s="107">
        <v>1.5316963195800781E-2</v>
      </c>
      <c r="Y219" s="107">
        <v>1.4868838712573051E-2</v>
      </c>
      <c r="Z219" s="107">
        <v>0.92426413297653198</v>
      </c>
      <c r="AA219" s="107">
        <v>1.0856068134307861</v>
      </c>
      <c r="AB219" s="107">
        <v>1.1201210021972656</v>
      </c>
      <c r="AC219" s="107">
        <v>1.0606321096420288</v>
      </c>
      <c r="AD219" s="107">
        <v>1.5685259103775024</v>
      </c>
      <c r="AE219" s="107">
        <v>1.1260851621627808</v>
      </c>
      <c r="AF219" s="107">
        <v>1.0063532590866089</v>
      </c>
      <c r="AG219" s="107">
        <v>1.0445302724838257</v>
      </c>
      <c r="AH219" s="107">
        <v>1.9118329286575317</v>
      </c>
      <c r="AI219" s="107">
        <v>1.1344007253646851</v>
      </c>
      <c r="AJ219" s="107">
        <v>1.3106975555419922</v>
      </c>
      <c r="AK219" s="107">
        <v>-3.2520603388547897E-2</v>
      </c>
      <c r="AL219" s="107">
        <v>0</v>
      </c>
      <c r="AM219" s="107">
        <v>3.1465301290154457E-3</v>
      </c>
      <c r="AN219" s="107">
        <v>7.137820590287447E-3</v>
      </c>
      <c r="AO219" s="107">
        <v>0.30266693234443665</v>
      </c>
      <c r="AP219" s="107">
        <v>1.531615573912859E-2</v>
      </c>
      <c r="AQ219" s="107">
        <v>-3.4688942832872272E-4</v>
      </c>
      <c r="AR219" s="107">
        <v>5.3398567251861095E-3</v>
      </c>
      <c r="AS219" s="107">
        <v>9.7302459180355072E-2</v>
      </c>
      <c r="AT219" s="107">
        <v>2.277810126543045E-2</v>
      </c>
      <c r="AU219" s="107">
        <v>2.1076897159218788E-2</v>
      </c>
      <c r="AV219" s="107">
        <v>0.98998969793319702</v>
      </c>
    </row>
    <row r="220" spans="1:48" s="9" customFormat="1" x14ac:dyDescent="0.2">
      <c r="A220" s="9" t="s">
        <v>139</v>
      </c>
      <c r="B220" s="106">
        <v>2015</v>
      </c>
      <c r="C220" s="107">
        <v>1.0427175760269165</v>
      </c>
      <c r="D220" s="107">
        <v>1.0764074325561523</v>
      </c>
      <c r="E220" s="107">
        <v>0.96870148181915283</v>
      </c>
      <c r="F220" s="107">
        <v>0.92416274547576904</v>
      </c>
      <c r="G220" s="107">
        <v>1.1730537414550781</v>
      </c>
      <c r="H220" s="107">
        <v>1.1282832622528076</v>
      </c>
      <c r="I220" s="107">
        <v>0.88889163732528687</v>
      </c>
      <c r="J220" s="107">
        <v>0.11489635705947876</v>
      </c>
      <c r="K220" s="107">
        <v>5.0345197319984436E-2</v>
      </c>
      <c r="L220" s="107">
        <v>6.4551159739494324E-2</v>
      </c>
      <c r="M220" s="107">
        <v>1.8770600436255336E-3</v>
      </c>
      <c r="N220" s="107">
        <v>-3.1550269341096282E-5</v>
      </c>
      <c r="O220" s="107">
        <v>1.7491478938609362E-3</v>
      </c>
      <c r="P220" s="107">
        <v>2.5865412317216396E-3</v>
      </c>
      <c r="Q220" s="107">
        <v>4.416399821639061E-2</v>
      </c>
      <c r="R220" s="107">
        <v>7.0505961775779724E-2</v>
      </c>
      <c r="S220" s="107">
        <v>-2.4100663722492754E-6</v>
      </c>
      <c r="T220" s="107">
        <v>-1.2604233343154192E-3</v>
      </c>
      <c r="U220" s="107">
        <v>-2.9818707844242454E-5</v>
      </c>
      <c r="V220" s="107">
        <v>-8.9261081302538514E-4</v>
      </c>
      <c r="W220" s="107">
        <v>-3.7695406936109066E-3</v>
      </c>
      <c r="X220" s="107">
        <v>-0.19761466979980469</v>
      </c>
      <c r="Y220" s="107">
        <v>8.7859323248267174E-3</v>
      </c>
      <c r="Z220" s="107">
        <v>0.94089359045028687</v>
      </c>
      <c r="AA220" s="107">
        <v>1.0856068134307861</v>
      </c>
      <c r="AB220" s="107">
        <v>1.1293333768844604</v>
      </c>
      <c r="AC220" s="107">
        <v>1.0669189691543579</v>
      </c>
      <c r="AD220" s="107">
        <v>1.2085407972335815</v>
      </c>
      <c r="AE220" s="107">
        <v>0.9241631031036377</v>
      </c>
      <c r="AF220" s="107">
        <v>1.0064340829849243</v>
      </c>
      <c r="AG220" s="107">
        <v>1.0496597290039063</v>
      </c>
      <c r="AH220" s="107">
        <v>1.9178472757339478</v>
      </c>
      <c r="AI220" s="107">
        <v>1.1424468755722046</v>
      </c>
      <c r="AJ220" s="107">
        <v>1.3294700384140015</v>
      </c>
      <c r="AK220" s="107">
        <v>1.7832165583968163E-2</v>
      </c>
      <c r="AL220" s="107">
        <v>0</v>
      </c>
      <c r="AM220" s="107">
        <v>8.1907631829380989E-3</v>
      </c>
      <c r="AN220" s="107">
        <v>5.9099704958498478E-3</v>
      </c>
      <c r="AO220" s="107">
        <v>-0.2607225775718689</v>
      </c>
      <c r="AP220" s="107">
        <v>-0.19761383533477783</v>
      </c>
      <c r="AQ220" s="107">
        <v>8.0260171671397984E-5</v>
      </c>
      <c r="AR220" s="107">
        <v>4.8987492918968201E-3</v>
      </c>
      <c r="AS220" s="107">
        <v>3.1409428920596838E-3</v>
      </c>
      <c r="AT220" s="107">
        <v>7.0677846670150757E-3</v>
      </c>
      <c r="AU220" s="107">
        <v>1.42209492623806E-2</v>
      </c>
      <c r="AV220" s="107">
        <v>0.98236179351806641</v>
      </c>
    </row>
    <row r="221" spans="1:48" s="9" customFormat="1" x14ac:dyDescent="0.2">
      <c r="A221" s="9" t="s">
        <v>139</v>
      </c>
      <c r="B221" s="106">
        <v>2016</v>
      </c>
      <c r="C221" s="107">
        <v>1.0354185104370117</v>
      </c>
      <c r="D221" s="107">
        <v>1.1122043132781982</v>
      </c>
      <c r="E221" s="107">
        <v>0.93096065521240234</v>
      </c>
      <c r="F221" s="107">
        <v>1.0099443197250366</v>
      </c>
      <c r="G221" s="107">
        <v>1.1806143522262573</v>
      </c>
      <c r="H221" s="107">
        <v>1.0252231359481812</v>
      </c>
      <c r="I221" s="107">
        <v>0.87701678276062012</v>
      </c>
      <c r="J221" s="107">
        <v>-3.9739497005939484E-2</v>
      </c>
      <c r="K221" s="107">
        <v>-7.0246541872620583E-3</v>
      </c>
      <c r="L221" s="107">
        <v>-3.271484375E-2</v>
      </c>
      <c r="M221" s="107">
        <v>1.3543268432840705E-3</v>
      </c>
      <c r="N221" s="107">
        <v>2.4693754312465899E-6</v>
      </c>
      <c r="O221" s="107">
        <v>1.7159869894385338E-3</v>
      </c>
      <c r="P221" s="107">
        <v>1.0495634051039815E-3</v>
      </c>
      <c r="Q221" s="107">
        <v>-1.1147000826895237E-2</v>
      </c>
      <c r="R221" s="107">
        <v>-2.9167886823415756E-2</v>
      </c>
      <c r="S221" s="107">
        <v>9.3945400294614956E-6</v>
      </c>
      <c r="T221" s="107">
        <v>-1.7513744533061981E-3</v>
      </c>
      <c r="U221" s="107">
        <v>-1.3322361337486655E-4</v>
      </c>
      <c r="V221" s="107">
        <v>-6.4502924215048552E-4</v>
      </c>
      <c r="W221" s="107">
        <v>-1.0267243487760425E-3</v>
      </c>
      <c r="X221" s="107">
        <v>8.8762283325195313E-2</v>
      </c>
      <c r="Y221" s="107">
        <v>6.4245290122926235E-3</v>
      </c>
      <c r="Z221" s="107">
        <v>0.95384031534194946</v>
      </c>
      <c r="AA221" s="107">
        <v>1.0856068134307861</v>
      </c>
      <c r="AB221" s="107">
        <v>1.1383740901947021</v>
      </c>
      <c r="AC221" s="107">
        <v>1.069362998008728</v>
      </c>
      <c r="AD221" s="107">
        <v>1.2971084117889404</v>
      </c>
      <c r="AE221" s="107">
        <v>1.0099445581436157</v>
      </c>
      <c r="AF221" s="107">
        <v>1.0045323371887207</v>
      </c>
      <c r="AG221" s="107">
        <v>1.0565062761306763</v>
      </c>
      <c r="AH221" s="107">
        <v>2.0205228328704834</v>
      </c>
      <c r="AI221" s="107">
        <v>1.1508076190948486</v>
      </c>
      <c r="AJ221" s="107">
        <v>1.3371177911758423</v>
      </c>
      <c r="AK221" s="107">
        <v>1.3666215352714062E-2</v>
      </c>
      <c r="AL221" s="107">
        <v>0</v>
      </c>
      <c r="AM221" s="107">
        <v>7.9735247418284416E-3</v>
      </c>
      <c r="AN221" s="107">
        <v>2.2881280165165663E-3</v>
      </c>
      <c r="AO221" s="107">
        <v>7.0723831653594971E-2</v>
      </c>
      <c r="AP221" s="107">
        <v>8.8762193918228149E-2</v>
      </c>
      <c r="AQ221" s="107">
        <v>-1.8914024112746119E-3</v>
      </c>
      <c r="AR221" s="107">
        <v>6.5014045685529709E-3</v>
      </c>
      <c r="AS221" s="107">
        <v>5.2153013646602631E-2</v>
      </c>
      <c r="AT221" s="107">
        <v>7.2915833443403244E-3</v>
      </c>
      <c r="AU221" s="107">
        <v>5.7359868660569191E-3</v>
      </c>
      <c r="AV221" s="107">
        <v>1.0113253593444824</v>
      </c>
    </row>
    <row r="222" spans="1:48" s="9" customFormat="1" x14ac:dyDescent="0.2">
      <c r="A222" s="9" t="s">
        <v>139</v>
      </c>
      <c r="B222" s="106">
        <v>2017</v>
      </c>
      <c r="C222" s="107">
        <v>1.0508797168731689</v>
      </c>
      <c r="D222" s="107">
        <v>1.2534586191177368</v>
      </c>
      <c r="E222" s="107">
        <v>0.83838397264480591</v>
      </c>
      <c r="F222" s="107">
        <v>1.3368058204650879</v>
      </c>
      <c r="G222" s="107">
        <v>1.196017861366272</v>
      </c>
      <c r="H222" s="107">
        <v>0.78611224889755249</v>
      </c>
      <c r="I222" s="107">
        <v>0.87864887714385986</v>
      </c>
      <c r="J222" s="107">
        <v>-0.10474081337451935</v>
      </c>
      <c r="K222" s="107">
        <v>1.4821881428360939E-2</v>
      </c>
      <c r="L222" s="107">
        <v>-0.11956269294023514</v>
      </c>
      <c r="M222" s="107">
        <v>-1.1746938107535243E-3</v>
      </c>
      <c r="N222" s="107">
        <v>-8.1736407082644291E-6</v>
      </c>
      <c r="O222" s="107">
        <v>1.7200048314407468E-3</v>
      </c>
      <c r="P222" s="107">
        <v>8.3460833411663771E-4</v>
      </c>
      <c r="Q222" s="107">
        <v>1.3450135476887226E-2</v>
      </c>
      <c r="R222" s="107">
        <v>-0.11319417506456375</v>
      </c>
      <c r="S222" s="107">
        <v>4.0559971239417791E-6</v>
      </c>
      <c r="T222" s="107">
        <v>-2.7731487061828375E-3</v>
      </c>
      <c r="U222" s="107">
        <v>3.7585854784083494E-7</v>
      </c>
      <c r="V222" s="107">
        <v>-2.4160502653103322E-4</v>
      </c>
      <c r="W222" s="107">
        <v>-3.3581983298063278E-3</v>
      </c>
      <c r="X222" s="107">
        <v>0.28038787841796875</v>
      </c>
      <c r="Y222" s="107">
        <v>1.2962622568011284E-2</v>
      </c>
      <c r="Z222" s="107">
        <v>0.94247126579284668</v>
      </c>
      <c r="AA222" s="107">
        <v>1.0856068134307861</v>
      </c>
      <c r="AB222" s="107">
        <v>1.1476562023162842</v>
      </c>
      <c r="AC222" s="107">
        <v>1.0714342594146729</v>
      </c>
      <c r="AD222" s="107">
        <v>1.1876851320266724</v>
      </c>
      <c r="AE222" s="107">
        <v>1.3368061780929565</v>
      </c>
      <c r="AF222" s="107">
        <v>1.0038585662841797</v>
      </c>
      <c r="AG222" s="107">
        <v>1.0684268474578857</v>
      </c>
      <c r="AH222" s="107">
        <v>2.0477437973022461</v>
      </c>
      <c r="AI222" s="107">
        <v>1.1558403968811035</v>
      </c>
      <c r="AJ222" s="107">
        <v>1.3644156455993652</v>
      </c>
      <c r="AK222" s="107">
        <v>-1.1990836821496487E-2</v>
      </c>
      <c r="AL222" s="107">
        <v>0</v>
      </c>
      <c r="AM222" s="107">
        <v>8.1207966431975365E-3</v>
      </c>
      <c r="AN222" s="107">
        <v>1.9350553629919887E-3</v>
      </c>
      <c r="AO222" s="107">
        <v>-8.8131316006183624E-2</v>
      </c>
      <c r="AP222" s="107">
        <v>0.28038790822029114</v>
      </c>
      <c r="AQ222" s="107">
        <v>-6.7094410769641399E-4</v>
      </c>
      <c r="AR222" s="107">
        <v>1.1219785548746586E-2</v>
      </c>
      <c r="AS222" s="107">
        <v>1.3382259756326675E-2</v>
      </c>
      <c r="AT222" s="107">
        <v>4.3637198396027088E-3</v>
      </c>
      <c r="AU222" s="107">
        <v>2.0209802314639091E-2</v>
      </c>
      <c r="AV222" s="107">
        <v>1.0011932849884033</v>
      </c>
    </row>
    <row r="223" spans="1:48" s="9" customFormat="1" x14ac:dyDescent="0.2">
      <c r="A223" s="9" t="s">
        <v>139</v>
      </c>
      <c r="B223" s="106">
        <v>2018</v>
      </c>
      <c r="C223" s="107">
        <v>1.0315320491790771</v>
      </c>
      <c r="D223" s="107">
        <v>1.2415602207183838</v>
      </c>
      <c r="E223" s="107">
        <v>0.83083522319793701</v>
      </c>
      <c r="F223" s="107">
        <v>1.2906413078308105</v>
      </c>
      <c r="G223" s="107">
        <v>1.2068037986755371</v>
      </c>
      <c r="H223" s="107">
        <v>0.79923969507217407</v>
      </c>
      <c r="I223" s="107">
        <v>0.8547636866569519</v>
      </c>
      <c r="J223" s="107">
        <v>-9.0447422116994858E-3</v>
      </c>
      <c r="K223" s="107">
        <v>-1.8582561984658241E-2</v>
      </c>
      <c r="L223" s="107">
        <v>9.5378197729587555E-3</v>
      </c>
      <c r="M223" s="107">
        <v>2.2913985885679722E-3</v>
      </c>
      <c r="N223" s="107">
        <v>4.881145287072286E-5</v>
      </c>
      <c r="O223" s="107">
        <v>3.6389369051903486E-4</v>
      </c>
      <c r="P223" s="107">
        <v>1.1235798010602593E-3</v>
      </c>
      <c r="Q223" s="107">
        <v>-2.241024561226368E-2</v>
      </c>
      <c r="R223" s="107">
        <v>1.447365153580904E-2</v>
      </c>
      <c r="S223" s="107">
        <v>1.6805155610200018E-5</v>
      </c>
      <c r="T223" s="107">
        <v>-4.8075146041810513E-3</v>
      </c>
      <c r="U223" s="107">
        <v>4.1422699723625556E-5</v>
      </c>
      <c r="V223" s="107">
        <v>-1.9671060144901276E-3</v>
      </c>
      <c r="W223" s="107">
        <v>1.7805605893954635E-3</v>
      </c>
      <c r="X223" s="107">
        <v>-3.5143852233886719E-2</v>
      </c>
      <c r="Y223" s="107">
        <v>8.977741003036499E-3</v>
      </c>
      <c r="Z223" s="107">
        <v>0.96501713991165161</v>
      </c>
      <c r="AA223" s="107">
        <v>1.0856068134307861</v>
      </c>
      <c r="AB223" s="107">
        <v>1.1487913131713867</v>
      </c>
      <c r="AC223" s="107">
        <v>1.0734256505966187</v>
      </c>
      <c r="AD223" s="107">
        <v>1.3693975210189819</v>
      </c>
      <c r="AE223" s="107">
        <v>1.2906407117843628</v>
      </c>
      <c r="AF223" s="107">
        <v>0.99937695264816284</v>
      </c>
      <c r="AG223" s="107">
        <v>1.0873652696609497</v>
      </c>
      <c r="AH223" s="107">
        <v>2.0080935955047607</v>
      </c>
      <c r="AI223" s="107">
        <v>1.1762932538986206</v>
      </c>
      <c r="AJ223" s="107">
        <v>1.3609374761581421</v>
      </c>
      <c r="AK223" s="107">
        <v>2.3640461266040802E-2</v>
      </c>
      <c r="AL223" s="107">
        <v>0</v>
      </c>
      <c r="AM223" s="107">
        <v>9.8855525720864534E-4</v>
      </c>
      <c r="AN223" s="107">
        <v>1.8569439416751266E-3</v>
      </c>
      <c r="AO223" s="107">
        <v>0.14236471056938171</v>
      </c>
      <c r="AP223" s="107">
        <v>-3.5144556313753128E-2</v>
      </c>
      <c r="AQ223" s="107">
        <v>-4.4743930920958519E-3</v>
      </c>
      <c r="AR223" s="107">
        <v>1.757027767598629E-2</v>
      </c>
      <c r="AS223" s="107">
        <v>-1.9552767276763916E-2</v>
      </c>
      <c r="AT223" s="107">
        <v>1.7540466040372849E-2</v>
      </c>
      <c r="AU223" s="107">
        <v>-2.5524189695715904E-3</v>
      </c>
      <c r="AV223" s="107">
        <v>1.0016204118728638</v>
      </c>
    </row>
    <row r="224" spans="1:48" s="9" customFormat="1" x14ac:dyDescent="0.2">
      <c r="A224" s="9" t="s">
        <v>139</v>
      </c>
      <c r="B224" s="106">
        <v>2019</v>
      </c>
      <c r="C224" s="107">
        <v>1.0333418846130371</v>
      </c>
      <c r="D224" s="107">
        <v>1.207987904548645</v>
      </c>
      <c r="E224" s="107">
        <v>0.85542404651641846</v>
      </c>
      <c r="F224" s="107">
        <v>1.1830382347106934</v>
      </c>
      <c r="G224" s="107">
        <v>1.2249795198440552</v>
      </c>
      <c r="H224" s="107">
        <v>0.87346428632736206</v>
      </c>
      <c r="I224" s="107">
        <v>0.84355854988098145</v>
      </c>
      <c r="J224" s="107">
        <v>2.9165815562009811E-2</v>
      </c>
      <c r="K224" s="107">
        <v>1.7530265031382442E-3</v>
      </c>
      <c r="L224" s="107">
        <v>2.7412788942456245E-2</v>
      </c>
      <c r="M224" s="107">
        <v>6.5044336952269077E-4</v>
      </c>
      <c r="N224" s="107">
        <v>5.6678195505810436E-6</v>
      </c>
      <c r="O224" s="107">
        <v>1.9277849933132529E-3</v>
      </c>
      <c r="P224" s="107">
        <v>1.9708788022398949E-3</v>
      </c>
      <c r="Q224" s="107">
        <v>-2.8017484582960606E-3</v>
      </c>
      <c r="R224" s="107">
        <v>3.7819217890501022E-2</v>
      </c>
      <c r="S224" s="107">
        <v>1.9972201698692515E-5</v>
      </c>
      <c r="T224" s="107">
        <v>-2.1997604053467512E-3</v>
      </c>
      <c r="U224" s="107">
        <v>1.4216880117601249E-5</v>
      </c>
      <c r="V224" s="107">
        <v>-1.2831001076847315E-3</v>
      </c>
      <c r="W224" s="107">
        <v>-6.9577568210661411E-3</v>
      </c>
      <c r="X224" s="107">
        <v>-8.7053298950195313E-2</v>
      </c>
      <c r="Y224" s="107">
        <v>1.4948757365345955E-2</v>
      </c>
      <c r="Z224" s="107">
        <v>0.97125023603439331</v>
      </c>
      <c r="AA224" s="107">
        <v>1.0856068134307861</v>
      </c>
      <c r="AB224" s="107">
        <v>1.1588056087493896</v>
      </c>
      <c r="AC224" s="107">
        <v>1.0779067277908325</v>
      </c>
      <c r="AD224" s="107">
        <v>1.3896365165710449</v>
      </c>
      <c r="AE224" s="107">
        <v>1.1830383539199829</v>
      </c>
      <c r="AF224" s="107">
        <v>0.99435019493103027</v>
      </c>
      <c r="AG224" s="107">
        <v>1.0969045162200928</v>
      </c>
      <c r="AH224" s="107">
        <v>2.0109131336212158</v>
      </c>
      <c r="AI224" s="107">
        <v>1.1922256946563721</v>
      </c>
      <c r="AJ224" s="107">
        <v>1.3891477584838867</v>
      </c>
      <c r="AK224" s="107">
        <v>6.4382832497358322E-3</v>
      </c>
      <c r="AL224" s="107">
        <v>0</v>
      </c>
      <c r="AM224" s="107">
        <v>8.6794393137097359E-3</v>
      </c>
      <c r="AN224" s="107">
        <v>4.1658580303192139E-3</v>
      </c>
      <c r="AO224" s="107">
        <v>1.4671348966658115E-2</v>
      </c>
      <c r="AP224" s="107">
        <v>-8.7052740156650543E-2</v>
      </c>
      <c r="AQ224" s="107">
        <v>-5.042562261223793E-3</v>
      </c>
      <c r="AR224" s="107">
        <v>8.7345894426107407E-3</v>
      </c>
      <c r="AS224" s="107">
        <v>1.4030730817466974E-3</v>
      </c>
      <c r="AT224" s="107">
        <v>1.3453670777380466E-2</v>
      </c>
      <c r="AU224" s="107">
        <v>2.0516619086265564E-2</v>
      </c>
      <c r="AV224" s="107">
        <v>0.96558433771133423</v>
      </c>
    </row>
    <row r="225" spans="1:48" s="9" customFormat="1" x14ac:dyDescent="0.2">
      <c r="A225" s="9" t="s">
        <v>139</v>
      </c>
      <c r="B225" s="106">
        <v>2020</v>
      </c>
      <c r="C225" s="107">
        <v>1.0453861951828003</v>
      </c>
      <c r="D225" s="107">
        <v>1.2431411743164063</v>
      </c>
      <c r="E225" s="107">
        <v>0.84092319011688232</v>
      </c>
      <c r="F225" s="107">
        <v>1.2545416355133057</v>
      </c>
      <c r="G225" s="107">
        <v>1.2356975078582764</v>
      </c>
      <c r="H225" s="107">
        <v>0.83328115940093994</v>
      </c>
      <c r="I225" s="107">
        <v>0.84598875045776367</v>
      </c>
      <c r="J225" s="107">
        <v>-1.7097007483243942E-2</v>
      </c>
      <c r="K225" s="107">
        <v>1.1588246561586857E-2</v>
      </c>
      <c r="L225" s="107">
        <v>-2.8685253113508224E-2</v>
      </c>
      <c r="M225" s="107">
        <v>1.8778318772092462E-3</v>
      </c>
      <c r="N225" s="107">
        <v>-4.013132638647221E-6</v>
      </c>
      <c r="O225" s="107">
        <v>2.616469981148839E-3</v>
      </c>
      <c r="P225" s="107">
        <v>9.752209298312664E-4</v>
      </c>
      <c r="Q225" s="107">
        <v>6.1227371916174889E-3</v>
      </c>
      <c r="R225" s="107">
        <v>-2.4795915931463242E-2</v>
      </c>
      <c r="S225" s="107">
        <v>-6.5663571149343625E-6</v>
      </c>
      <c r="T225" s="107">
        <v>-5.5310974130406976E-4</v>
      </c>
      <c r="U225" s="107">
        <v>-9.7241972980555147E-5</v>
      </c>
      <c r="V225" s="107">
        <v>-4.5891053741797805E-4</v>
      </c>
      <c r="W225" s="107">
        <v>-2.7735086623579264E-3</v>
      </c>
      <c r="X225" s="107">
        <v>5.8684349060058594E-2</v>
      </c>
      <c r="Y225" s="107">
        <v>8.7114954367280006E-3</v>
      </c>
      <c r="Z225" s="107">
        <v>0.98931467533111572</v>
      </c>
      <c r="AA225" s="107">
        <v>1.0856068134307861</v>
      </c>
      <c r="AB225" s="107">
        <v>1.1727817058563232</v>
      </c>
      <c r="AC225" s="107">
        <v>1.0802377462387085</v>
      </c>
      <c r="AD225" s="107">
        <v>1.3450605869293213</v>
      </c>
      <c r="AE225" s="107">
        <v>1.2545417547225952</v>
      </c>
      <c r="AF225" s="107">
        <v>0.99591058492660522</v>
      </c>
      <c r="AG225" s="107">
        <v>1.0994504690170288</v>
      </c>
      <c r="AH225" s="107">
        <v>2.1016888618469238</v>
      </c>
      <c r="AI225" s="107">
        <v>1.2014230489730835</v>
      </c>
      <c r="AJ225" s="107">
        <v>1.4142403602600098</v>
      </c>
      <c r="AK225" s="107">
        <v>1.8428318202495575E-2</v>
      </c>
      <c r="AL225" s="107">
        <v>0</v>
      </c>
      <c r="AM225" s="107">
        <v>1.1988610029220581E-2</v>
      </c>
      <c r="AN225" s="107">
        <v>2.1601538173854351E-3</v>
      </c>
      <c r="AO225" s="107">
        <v>-3.2603193074464798E-2</v>
      </c>
      <c r="AP225" s="107">
        <v>5.8684401214122772E-2</v>
      </c>
      <c r="AQ225" s="107">
        <v>1.5680298674851656E-3</v>
      </c>
      <c r="AR225" s="107">
        <v>2.3182989098131657E-3</v>
      </c>
      <c r="AS225" s="107">
        <v>4.4152379035949707E-2</v>
      </c>
      <c r="AT225" s="107">
        <v>7.6848166063427925E-3</v>
      </c>
      <c r="AU225" s="107">
        <v>1.790214329957962E-2</v>
      </c>
      <c r="AV225" s="107">
        <v>1.0154129266738892</v>
      </c>
    </row>
    <row r="226" spans="1:48" s="9" customFormat="1" x14ac:dyDescent="0.2">
      <c r="A226" s="9" t="s">
        <v>139</v>
      </c>
      <c r="B226" s="106">
        <v>2021</v>
      </c>
      <c r="C226" s="107">
        <v>1.0297658443450928</v>
      </c>
      <c r="D226" s="107">
        <v>1.2700260877609253</v>
      </c>
      <c r="E226" s="107">
        <v>0.81082266569137573</v>
      </c>
      <c r="F226" s="107">
        <v>1.3072305917739868</v>
      </c>
      <c r="G226" s="107">
        <v>1.2424576282501221</v>
      </c>
      <c r="H226" s="107">
        <v>0.78774595260620117</v>
      </c>
      <c r="I226" s="107">
        <v>0.82881367206573486</v>
      </c>
      <c r="J226" s="107">
        <v>-3.6450952291488647E-2</v>
      </c>
      <c r="K226" s="107">
        <v>-1.5054888091981411E-2</v>
      </c>
      <c r="L226" s="107">
        <v>-2.1396065130829811E-2</v>
      </c>
      <c r="M226" s="107">
        <v>1.886434038169682E-3</v>
      </c>
      <c r="N226" s="107">
        <v>1.6156156561919488E-5</v>
      </c>
      <c r="O226" s="107">
        <v>2.8633738402277231E-3</v>
      </c>
      <c r="P226" s="107">
        <v>-5.108383484184742E-3</v>
      </c>
      <c r="Q226" s="107">
        <v>-1.4712468720972538E-2</v>
      </c>
      <c r="R226" s="107">
        <v>-2.039877325296402E-2</v>
      </c>
      <c r="S226" s="107">
        <v>6.5954613091889769E-5</v>
      </c>
      <c r="T226" s="107">
        <v>-2.4046776525210589E-4</v>
      </c>
      <c r="U226" s="107">
        <v>7.9393415944650769E-5</v>
      </c>
      <c r="V226" s="107">
        <v>7.2204507887363434E-4</v>
      </c>
      <c r="W226" s="107">
        <v>-1.6242165584117174E-3</v>
      </c>
      <c r="X226" s="107">
        <v>4.1140556335449219E-2</v>
      </c>
      <c r="Y226" s="107">
        <v>5.4557854309678078E-3</v>
      </c>
      <c r="Z226" s="107">
        <v>1.0076346397399902</v>
      </c>
      <c r="AA226" s="107">
        <v>1.0856068134307861</v>
      </c>
      <c r="AB226" s="107">
        <v>1.18757164478302</v>
      </c>
      <c r="AC226" s="107">
        <v>1.0682408809661865</v>
      </c>
      <c r="AD226" s="107">
        <v>1.4505586624145508</v>
      </c>
      <c r="AE226" s="107">
        <v>1.3072304725646973</v>
      </c>
      <c r="AF226" s="107">
        <v>0.9773285984992981</v>
      </c>
      <c r="AG226" s="107">
        <v>1.1024512052536011</v>
      </c>
      <c r="AH226" s="107">
        <v>2.0702674388885498</v>
      </c>
      <c r="AI226" s="107">
        <v>1.1989613771438599</v>
      </c>
      <c r="AJ226" s="107">
        <v>1.4332473278045654</v>
      </c>
      <c r="AK226" s="107">
        <v>1.8348466604948044E-2</v>
      </c>
      <c r="AL226" s="107">
        <v>0</v>
      </c>
      <c r="AM226" s="107">
        <v>1.2532174587249756E-2</v>
      </c>
      <c r="AN226" s="107">
        <v>-1.1167842894792557E-2</v>
      </c>
      <c r="AO226" s="107">
        <v>7.5509704649448395E-2</v>
      </c>
      <c r="AP226" s="107">
        <v>4.1140422224998474E-2</v>
      </c>
      <c r="AQ226" s="107">
        <v>-1.8834531307220459E-2</v>
      </c>
      <c r="AR226" s="107">
        <v>2.7255394961684942E-3</v>
      </c>
      <c r="AS226" s="107">
        <v>-1.506346371024847E-2</v>
      </c>
      <c r="AT226" s="107">
        <v>-2.0510933827608824E-3</v>
      </c>
      <c r="AU226" s="107">
        <v>1.335019338876009E-2</v>
      </c>
      <c r="AV226" s="107">
        <v>1.0315907001495361</v>
      </c>
    </row>
    <row r="227" spans="1:48" s="9" customFormat="1" x14ac:dyDescent="0.2">
      <c r="A227" s="9" t="s">
        <v>139</v>
      </c>
      <c r="B227" s="106">
        <v>2022</v>
      </c>
      <c r="C227" s="107">
        <v>1.0044677257537842</v>
      </c>
      <c r="D227" s="107">
        <v>1.2695707082748413</v>
      </c>
      <c r="E227" s="107">
        <v>0.79118692874908447</v>
      </c>
      <c r="F227" s="107">
        <v>1.2945107221603394</v>
      </c>
      <c r="G227" s="107">
        <v>1.2513409852981567</v>
      </c>
      <c r="H227" s="107">
        <v>0.77594369649887085</v>
      </c>
      <c r="I227" s="107">
        <v>0.80271297693252563</v>
      </c>
      <c r="J227" s="107">
        <v>-2.4515124037861824E-2</v>
      </c>
      <c r="K227" s="107">
        <v>-2.4873722344636917E-2</v>
      </c>
      <c r="L227" s="107">
        <v>3.5859859781339765E-4</v>
      </c>
      <c r="M227" s="107">
        <v>2.2696901578456163E-3</v>
      </c>
      <c r="N227" s="107">
        <v>1.9750446881516837E-5</v>
      </c>
      <c r="O227" s="107">
        <v>2.6816895697265863E-3</v>
      </c>
      <c r="P227" s="107">
        <v>-2.2539375349879265E-3</v>
      </c>
      <c r="Q227" s="107">
        <v>-2.7590915560722351E-2</v>
      </c>
      <c r="R227" s="107">
        <v>4.1890200227499008E-3</v>
      </c>
      <c r="S227" s="107">
        <v>2.0713928279292304E-6</v>
      </c>
      <c r="T227" s="107">
        <v>5.7033146731555462E-4</v>
      </c>
      <c r="U227" s="107">
        <v>3.020001167897135E-4</v>
      </c>
      <c r="V227" s="107">
        <v>-2.2719046100974083E-3</v>
      </c>
      <c r="W227" s="107">
        <v>-2.4329198058694601E-3</v>
      </c>
      <c r="X227" s="107">
        <v>-9.7780227661132813E-3</v>
      </c>
      <c r="Y227" s="107">
        <v>7.1244286373257637E-3</v>
      </c>
      <c r="Z227" s="107">
        <v>1.0297105312347412</v>
      </c>
      <c r="AA227" s="107">
        <v>1.0856068134307861</v>
      </c>
      <c r="AB227" s="107">
        <v>1.2011667490005493</v>
      </c>
      <c r="AC227" s="107">
        <v>1.0629523992538452</v>
      </c>
      <c r="AD227" s="107">
        <v>1.6499564647674561</v>
      </c>
      <c r="AE227" s="107">
        <v>1.294511079788208</v>
      </c>
      <c r="AF227" s="107">
        <v>0.97683495283126831</v>
      </c>
      <c r="AG227" s="107">
        <v>1.0997405052185059</v>
      </c>
      <c r="AH227" s="107">
        <v>1.8450034856796265</v>
      </c>
      <c r="AI227" s="107">
        <v>1.2288591861724854</v>
      </c>
      <c r="AJ227" s="107">
        <v>1.4533116817474365</v>
      </c>
      <c r="AK227" s="107">
        <v>2.1672103554010391E-2</v>
      </c>
      <c r="AL227" s="107">
        <v>0</v>
      </c>
      <c r="AM227" s="107">
        <v>1.1382748372852802E-2</v>
      </c>
      <c r="AN227" s="107">
        <v>-4.9629313871264458E-3</v>
      </c>
      <c r="AO227" s="107">
        <v>0.1288001537322998</v>
      </c>
      <c r="AP227" s="107">
        <v>-9.7776930779218674E-3</v>
      </c>
      <c r="AQ227" s="107">
        <v>-5.052174674347043E-4</v>
      </c>
      <c r="AR227" s="107">
        <v>-2.4617805611342192E-3</v>
      </c>
      <c r="AS227" s="107">
        <v>-0.11519662290811539</v>
      </c>
      <c r="AT227" s="107">
        <v>2.4630576372146606E-2</v>
      </c>
      <c r="AU227" s="107">
        <v>1.3902121223509312E-2</v>
      </c>
      <c r="AV227" s="107">
        <v>1.0099791288375854</v>
      </c>
    </row>
    <row r="228" spans="1:48" s="9" customFormat="1" x14ac:dyDescent="0.2">
      <c r="A228" s="9" t="s">
        <v>139</v>
      </c>
      <c r="B228" s="106">
        <v>2023</v>
      </c>
      <c r="C228" s="107">
        <v>1.0388736724853516</v>
      </c>
      <c r="D228" s="107">
        <v>1.2384111881256104</v>
      </c>
      <c r="E228" s="107">
        <v>0.83887624740600586</v>
      </c>
      <c r="F228" s="107">
        <v>1.1993293762207031</v>
      </c>
      <c r="G228" s="107">
        <v>1.2674187421798706</v>
      </c>
      <c r="H228" s="107">
        <v>0.86621189117431641</v>
      </c>
      <c r="I228" s="107">
        <v>0.81967669725418091</v>
      </c>
      <c r="J228" s="107">
        <v>5.8528903871774673E-2</v>
      </c>
      <c r="K228" s="107">
        <v>3.3679336309432983E-2</v>
      </c>
      <c r="L228" s="107">
        <v>2.484956756234169E-2</v>
      </c>
      <c r="M228" s="107">
        <v>1.0878922184929252E-3</v>
      </c>
      <c r="N228" s="107">
        <v>-1.011808944895165E-5</v>
      </c>
      <c r="O228" s="107">
        <v>2.3263965267688036E-3</v>
      </c>
      <c r="P228" s="107">
        <v>3.4058031160384417E-3</v>
      </c>
      <c r="Q228" s="107">
        <v>2.6869362220168114E-2</v>
      </c>
      <c r="R228" s="107">
        <v>3.5157553851604462E-2</v>
      </c>
      <c r="S228" s="107">
        <v>1.6986703485599719E-5</v>
      </c>
      <c r="T228" s="107">
        <v>-2.5773581583052874E-3</v>
      </c>
      <c r="U228" s="107">
        <v>-2.2305044694803655E-5</v>
      </c>
      <c r="V228" s="107">
        <v>-2.9082647524774075E-3</v>
      </c>
      <c r="W228" s="107">
        <v>-4.8170452937483788E-3</v>
      </c>
      <c r="X228" s="107">
        <v>-7.63702392578125E-2</v>
      </c>
      <c r="Y228" s="107">
        <v>1.2766590341925621E-2</v>
      </c>
      <c r="Z228" s="107">
        <v>1.0408730506896973</v>
      </c>
      <c r="AA228" s="107">
        <v>1.0856068134307861</v>
      </c>
      <c r="AB228" s="107">
        <v>1.2142391204833984</v>
      </c>
      <c r="AC228" s="107">
        <v>1.0707576274871826</v>
      </c>
      <c r="AD228" s="107">
        <v>1.4528352022171021</v>
      </c>
      <c r="AE228" s="107">
        <v>1.1993296146392822</v>
      </c>
      <c r="AF228" s="107">
        <v>0.974540114402771</v>
      </c>
      <c r="AG228" s="107">
        <v>1.106803297996521</v>
      </c>
      <c r="AH228" s="107">
        <v>1.8438137769699097</v>
      </c>
      <c r="AI228" s="107">
        <v>1.2519251108169556</v>
      </c>
      <c r="AJ228" s="107">
        <v>1.4839329719543457</v>
      </c>
      <c r="AK228" s="107">
        <v>1.0782068595290184E-2</v>
      </c>
      <c r="AL228" s="107">
        <v>0</v>
      </c>
      <c r="AM228" s="107">
        <v>1.0824291966855526E-2</v>
      </c>
      <c r="AN228" s="107">
        <v>7.3161735199391842E-3</v>
      </c>
      <c r="AO228" s="107">
        <v>-0.12723194062709808</v>
      </c>
      <c r="AP228" s="107">
        <v>-7.6370351016521454E-2</v>
      </c>
      <c r="AQ228" s="107">
        <v>-2.3520253598690033E-3</v>
      </c>
      <c r="AR228" s="107">
        <v>6.4016561955213547E-3</v>
      </c>
      <c r="AS228" s="107">
        <v>-6.4501975430175662E-4</v>
      </c>
      <c r="AT228" s="107">
        <v>1.859624870121479E-2</v>
      </c>
      <c r="AU228" s="107">
        <v>2.0851107314229012E-2</v>
      </c>
      <c r="AV228" s="107">
        <v>1.0473062992095947</v>
      </c>
    </row>
    <row r="229" spans="1:48" x14ac:dyDescent="0.2">
      <c r="A229" s="46" t="s">
        <v>103</v>
      </c>
      <c r="B229" s="45" t="s">
        <v>104</v>
      </c>
      <c r="C229" s="45" t="s">
        <v>121</v>
      </c>
      <c r="D229" s="45" t="s">
        <v>122</v>
      </c>
      <c r="E229" s="45" t="s">
        <v>123</v>
      </c>
      <c r="F229" s="45" t="s">
        <v>124</v>
      </c>
      <c r="G229" s="45" t="s">
        <v>125</v>
      </c>
      <c r="H229" s="45" t="s">
        <v>126</v>
      </c>
      <c r="I229" s="45" t="s">
        <v>127</v>
      </c>
      <c r="J229" s="45" t="s">
        <v>105</v>
      </c>
      <c r="K229" s="45" t="s">
        <v>106</v>
      </c>
      <c r="L229" s="45" t="s">
        <v>107</v>
      </c>
      <c r="M229" s="45" t="s">
        <v>108</v>
      </c>
      <c r="N229" s="45" t="s">
        <v>109</v>
      </c>
      <c r="O229" s="45" t="s">
        <v>110</v>
      </c>
      <c r="P229" s="45" t="s">
        <v>111</v>
      </c>
      <c r="Q229" s="45" t="s">
        <v>112</v>
      </c>
      <c r="R229" s="45" t="s">
        <v>113</v>
      </c>
      <c r="S229" s="45" t="s">
        <v>114</v>
      </c>
      <c r="T229" s="45" t="s">
        <v>115</v>
      </c>
      <c r="U229" s="45" t="s">
        <v>116</v>
      </c>
      <c r="V229" s="45" t="s">
        <v>117</v>
      </c>
      <c r="W229" s="45" t="s">
        <v>118</v>
      </c>
      <c r="X229" s="45" t="s">
        <v>119</v>
      </c>
      <c r="Y229" s="45" t="s">
        <v>120</v>
      </c>
      <c r="Z229" s="45" t="s">
        <v>142</v>
      </c>
      <c r="AA229" s="45" t="s">
        <v>143</v>
      </c>
      <c r="AB229" s="45" t="s">
        <v>144</v>
      </c>
      <c r="AC229" s="45" t="s">
        <v>145</v>
      </c>
      <c r="AD229" s="45" t="s">
        <v>146</v>
      </c>
      <c r="AE229" s="45" t="s">
        <v>147</v>
      </c>
      <c r="AF229" s="45" t="s">
        <v>148</v>
      </c>
      <c r="AG229" s="45" t="s">
        <v>149</v>
      </c>
      <c r="AH229" s="45" t="s">
        <v>150</v>
      </c>
      <c r="AI229" s="45" t="s">
        <v>151</v>
      </c>
      <c r="AJ229" s="45" t="s">
        <v>152</v>
      </c>
      <c r="AK229" s="45" t="s">
        <v>173</v>
      </c>
      <c r="AL229" s="45" t="s">
        <v>174</v>
      </c>
      <c r="AM229" s="45" t="s">
        <v>175</v>
      </c>
      <c r="AN229" s="45" t="s">
        <v>176</v>
      </c>
      <c r="AO229" s="45" t="s">
        <v>177</v>
      </c>
      <c r="AP229" s="45" t="s">
        <v>178</v>
      </c>
      <c r="AQ229" s="45" t="s">
        <v>179</v>
      </c>
      <c r="AR229" s="45" t="s">
        <v>180</v>
      </c>
      <c r="AS229" s="45" t="s">
        <v>181</v>
      </c>
      <c r="AT229" s="45" t="s">
        <v>182</v>
      </c>
      <c r="AU229" s="45" t="s">
        <v>183</v>
      </c>
      <c r="AV229" s="269" t="s">
        <v>333</v>
      </c>
    </row>
    <row r="230" spans="1:48" s="9" customFormat="1" x14ac:dyDescent="0.2">
      <c r="A230" s="9" t="s">
        <v>140</v>
      </c>
      <c r="B230" s="106">
        <v>2006</v>
      </c>
      <c r="C230" s="107">
        <v>1</v>
      </c>
      <c r="D230" s="107">
        <v>1</v>
      </c>
      <c r="E230" s="107">
        <v>1</v>
      </c>
      <c r="F230" s="107">
        <v>1</v>
      </c>
      <c r="G230" s="107">
        <v>1</v>
      </c>
      <c r="H230" s="107">
        <v>1</v>
      </c>
      <c r="I230" s="107">
        <v>1</v>
      </c>
      <c r="J230" s="107"/>
      <c r="K230" s="107"/>
      <c r="L230" s="107"/>
      <c r="M230" s="107"/>
      <c r="N230" s="107"/>
      <c r="O230" s="107"/>
      <c r="P230" s="107"/>
      <c r="Q230" s="107"/>
      <c r="R230" s="107"/>
      <c r="S230" s="107"/>
      <c r="T230" s="107"/>
      <c r="U230" s="107"/>
      <c r="V230" s="107"/>
      <c r="W230" s="107"/>
      <c r="X230" s="107"/>
      <c r="Y230" s="107"/>
      <c r="Z230" s="107">
        <v>1</v>
      </c>
      <c r="AA230" s="107">
        <v>1</v>
      </c>
      <c r="AB230" s="107">
        <v>1</v>
      </c>
      <c r="AC230" s="107">
        <v>1</v>
      </c>
      <c r="AD230" s="107">
        <v>1</v>
      </c>
      <c r="AE230" s="107">
        <v>1</v>
      </c>
      <c r="AF230" s="107">
        <v>1</v>
      </c>
      <c r="AG230" s="107">
        <v>1</v>
      </c>
      <c r="AH230" s="107">
        <v>1</v>
      </c>
      <c r="AI230" s="107">
        <v>1</v>
      </c>
      <c r="AJ230" s="107">
        <v>1</v>
      </c>
      <c r="AK230" s="107"/>
      <c r="AL230" s="107"/>
      <c r="AM230" s="107"/>
      <c r="AN230" s="107"/>
      <c r="AO230" s="107"/>
      <c r="AP230" s="107"/>
      <c r="AQ230" s="107"/>
      <c r="AR230" s="107"/>
      <c r="AS230" s="107"/>
      <c r="AT230" s="107"/>
      <c r="AU230" s="107"/>
      <c r="AV230" s="107">
        <v>1</v>
      </c>
    </row>
    <row r="231" spans="1:48" s="9" customFormat="1" x14ac:dyDescent="0.2">
      <c r="A231" s="9" t="s">
        <v>140</v>
      </c>
      <c r="B231" s="106">
        <v>2007</v>
      </c>
      <c r="C231" s="107">
        <v>1.0076098442077637</v>
      </c>
      <c r="D231" s="107">
        <v>0.99365723133087158</v>
      </c>
      <c r="E231" s="107">
        <v>1.0140416622161865</v>
      </c>
      <c r="F231" s="107">
        <v>0.94277507066726685</v>
      </c>
      <c r="G231" s="107">
        <v>1.0276216268539429</v>
      </c>
      <c r="H231" s="107">
        <v>1.068770170211792</v>
      </c>
      <c r="I231" s="107">
        <v>0.9805261492729187</v>
      </c>
      <c r="J231" s="107">
        <v>1.3944049365818501E-2</v>
      </c>
      <c r="K231" s="107">
        <v>7.5810798443853855E-3</v>
      </c>
      <c r="L231" s="107">
        <v>6.362969521433115E-3</v>
      </c>
      <c r="M231" s="107">
        <v>6.8687321618199348E-4</v>
      </c>
      <c r="N231" s="107">
        <v>1.9416226074099541E-2</v>
      </c>
      <c r="O231" s="107">
        <v>1.7001749947667122E-3</v>
      </c>
      <c r="P231" s="107">
        <v>3.0335066840052605E-3</v>
      </c>
      <c r="Q231" s="107">
        <v>-1.7255701124668121E-2</v>
      </c>
      <c r="R231" s="107">
        <v>2.2258944809436798E-2</v>
      </c>
      <c r="S231" s="107">
        <v>1.5991035616025329E-4</v>
      </c>
      <c r="T231" s="107">
        <v>-4.7717224806547165E-3</v>
      </c>
      <c r="U231" s="107">
        <v>-1.7419214418623596E-4</v>
      </c>
      <c r="V231" s="107">
        <v>-3.492940915748477E-3</v>
      </c>
      <c r="W231" s="107">
        <v>-7.6170302927494049E-3</v>
      </c>
      <c r="X231" s="107">
        <v>-5.8927536010742188E-2</v>
      </c>
      <c r="Y231" s="107">
        <v>2.7247022837400436E-2</v>
      </c>
      <c r="Z231" s="107">
        <v>1.00725257396698</v>
      </c>
      <c r="AA231" s="107">
        <v>1.0554661750793457</v>
      </c>
      <c r="AB231" s="107">
        <v>1.0090121030807495</v>
      </c>
      <c r="AC231" s="107">
        <v>1.0074532032012939</v>
      </c>
      <c r="AD231" s="107">
        <v>1.2106455564498901</v>
      </c>
      <c r="AE231" s="107">
        <v>0.9427754282951355</v>
      </c>
      <c r="AF231" s="107">
        <v>1.0017766952514648</v>
      </c>
      <c r="AG231" s="107">
        <v>1.0239722728729248</v>
      </c>
      <c r="AH231" s="107">
        <v>1.0166666507720947</v>
      </c>
      <c r="AI231" s="107">
        <v>1.0434277057647705</v>
      </c>
      <c r="AJ231" s="107">
        <v>1.0301710367202759</v>
      </c>
      <c r="AK231" s="107">
        <v>7.226419635117054E-3</v>
      </c>
      <c r="AL231" s="107">
        <v>5.398251861333847E-2</v>
      </c>
      <c r="AM231" s="107">
        <v>8.9717879891395569E-3</v>
      </c>
      <c r="AN231" s="107">
        <v>7.4255121871829033E-3</v>
      </c>
      <c r="AO231" s="107">
        <v>0.19115372002124786</v>
      </c>
      <c r="AP231" s="107">
        <v>-5.8927189558744431E-2</v>
      </c>
      <c r="AQ231" s="107">
        <v>1.7751574050635099E-3</v>
      </c>
      <c r="AR231" s="107">
        <v>2.3689445108175278E-2</v>
      </c>
      <c r="AS231" s="107">
        <v>1.6529286280274391E-2</v>
      </c>
      <c r="AT231" s="107">
        <v>4.2511116713285446E-2</v>
      </c>
      <c r="AU231" s="107">
        <v>2.9724830761551857E-2</v>
      </c>
      <c r="AV231" s="107">
        <v>1.0554661750793457</v>
      </c>
    </row>
    <row r="232" spans="1:48" s="9" customFormat="1" x14ac:dyDescent="0.2">
      <c r="A232" s="9" t="s">
        <v>140</v>
      </c>
      <c r="B232" s="106">
        <v>2008</v>
      </c>
      <c r="C232" s="107">
        <v>1.0339204072952271</v>
      </c>
      <c r="D232" s="107">
        <v>1.0159313678741455</v>
      </c>
      <c r="E232" s="107">
        <v>1.0177069902420044</v>
      </c>
      <c r="F232" s="107">
        <v>0.94640630483627319</v>
      </c>
      <c r="G232" s="107">
        <v>1.0627351999282837</v>
      </c>
      <c r="H232" s="107">
        <v>1.0924699306488037</v>
      </c>
      <c r="I232" s="107">
        <v>0.97288620471954346</v>
      </c>
      <c r="J232" s="107">
        <v>3.6080516874790192E-3</v>
      </c>
      <c r="K232" s="107">
        <v>2.5776796042919159E-2</v>
      </c>
      <c r="L232" s="107">
        <v>-2.216874435544014E-2</v>
      </c>
      <c r="M232" s="107">
        <v>-9.0769893722608685E-4</v>
      </c>
      <c r="N232" s="107">
        <v>2.5377057492733002E-2</v>
      </c>
      <c r="O232" s="107">
        <v>1.8847995670512319E-3</v>
      </c>
      <c r="P232" s="107">
        <v>3.6128144711256027E-3</v>
      </c>
      <c r="Q232" s="107">
        <v>-4.1901757940649986E-3</v>
      </c>
      <c r="R232" s="107">
        <v>-2.1790130995213985E-3</v>
      </c>
      <c r="S232" s="107">
        <v>-1.6614478081464767E-3</v>
      </c>
      <c r="T232" s="107">
        <v>-2.3370261769741774E-3</v>
      </c>
      <c r="U232" s="107">
        <v>-3.982489462941885E-3</v>
      </c>
      <c r="V232" s="107">
        <v>-4.0241940878331661E-3</v>
      </c>
      <c r="W232" s="107">
        <v>-7.9845739528536797E-3</v>
      </c>
      <c r="X232" s="107">
        <v>3.8442611694335938E-3</v>
      </c>
      <c r="Y232" s="107">
        <v>3.3598963171243668E-2</v>
      </c>
      <c r="Z232" s="107">
        <v>0.99753892421722412</v>
      </c>
      <c r="AA232" s="107">
        <v>1.1306945085525513</v>
      </c>
      <c r="AB232" s="107">
        <v>1.0185497999191284</v>
      </c>
      <c r="AC232" s="107">
        <v>1.0160449743270874</v>
      </c>
      <c r="AD232" s="107">
        <v>1.2622606754302979</v>
      </c>
      <c r="AE232" s="107">
        <v>0.94640660285949707</v>
      </c>
      <c r="AF232" s="107">
        <v>1.0362156629562378</v>
      </c>
      <c r="AG232" s="107">
        <v>1.0355912446975708</v>
      </c>
      <c r="AH232" s="107">
        <v>1.2916666269302368</v>
      </c>
      <c r="AI232" s="107">
        <v>1.0935605764389038</v>
      </c>
      <c r="AJ232" s="107">
        <v>1.0624395608901978</v>
      </c>
      <c r="AK232" s="107">
        <v>-9.6904942765831947E-3</v>
      </c>
      <c r="AL232" s="107">
        <v>6.8849533796310425E-2</v>
      </c>
      <c r="AM232" s="107">
        <v>9.4080911949276924E-3</v>
      </c>
      <c r="AN232" s="107">
        <v>8.4920413792133331E-3</v>
      </c>
      <c r="AO232" s="107">
        <v>4.1750535368919373E-2</v>
      </c>
      <c r="AP232" s="107">
        <v>3.8441852666437626E-3</v>
      </c>
      <c r="AQ232" s="107">
        <v>3.3800128847360611E-2</v>
      </c>
      <c r="AR232" s="107">
        <v>1.1283112689852715E-2</v>
      </c>
      <c r="AS232" s="107">
        <v>0.23940408229827881</v>
      </c>
      <c r="AT232" s="107">
        <v>4.692782461643219E-2</v>
      </c>
      <c r="AU232" s="107">
        <v>3.0842846259474754E-2</v>
      </c>
      <c r="AV232" s="107">
        <v>1.1306945085525513</v>
      </c>
    </row>
    <row r="233" spans="1:48" s="9" customFormat="1" x14ac:dyDescent="0.2">
      <c r="A233" s="9" t="s">
        <v>140</v>
      </c>
      <c r="B233" s="106">
        <v>2009</v>
      </c>
      <c r="C233" s="107">
        <v>1.0717960596084595</v>
      </c>
      <c r="D233" s="107">
        <v>1.0304387807846069</v>
      </c>
      <c r="E233" s="107">
        <v>1.0401356220245361</v>
      </c>
      <c r="F233" s="107">
        <v>0.96266138553619385</v>
      </c>
      <c r="G233" s="107">
        <v>1.075914740562439</v>
      </c>
      <c r="H233" s="107">
        <v>1.1133675575256348</v>
      </c>
      <c r="I233" s="107">
        <v>0.99617183208465576</v>
      </c>
      <c r="J233" s="107">
        <v>2.1799031645059586E-2</v>
      </c>
      <c r="K233" s="107">
        <v>3.597794845700264E-2</v>
      </c>
      <c r="L233" s="107">
        <v>-1.4178916811943054E-2</v>
      </c>
      <c r="M233" s="107">
        <v>1.3929485576227307E-3</v>
      </c>
      <c r="N233" s="107">
        <v>3.3960729837417603E-2</v>
      </c>
      <c r="O233" s="107">
        <v>1.2864470481872559E-3</v>
      </c>
      <c r="P233" s="107">
        <v>-1.566757564432919E-3</v>
      </c>
      <c r="Q233" s="107">
        <v>9.0457906480878592E-4</v>
      </c>
      <c r="R233" s="107">
        <v>-6.1918250285089016E-3</v>
      </c>
      <c r="S233" s="107">
        <v>9.1235229047015309E-4</v>
      </c>
      <c r="T233" s="107">
        <v>4.6468190848827362E-3</v>
      </c>
      <c r="U233" s="107">
        <v>4.2260819463990629E-4</v>
      </c>
      <c r="V233" s="107">
        <v>-2.9907817952334881E-4</v>
      </c>
      <c r="W233" s="107">
        <v>-1.3669793494045734E-2</v>
      </c>
      <c r="X233" s="107">
        <v>1.7029762268066406E-2</v>
      </c>
      <c r="Y233" s="107">
        <v>1.2325286865234375E-2</v>
      </c>
      <c r="Z233" s="107">
        <v>1.0123902559280396</v>
      </c>
      <c r="AA233" s="107">
        <v>1.2393952608108521</v>
      </c>
      <c r="AB233" s="107">
        <v>1.0251203775405884</v>
      </c>
      <c r="AC233" s="107">
        <v>1.0123951435089111</v>
      </c>
      <c r="AD233" s="107">
        <v>1.2469974756240845</v>
      </c>
      <c r="AE233" s="107">
        <v>0.96266162395477295</v>
      </c>
      <c r="AF233" s="107">
        <v>1.0265172719955444</v>
      </c>
      <c r="AG233" s="107">
        <v>1.0139425992965698</v>
      </c>
      <c r="AH233" s="107">
        <v>1.2593749761581421</v>
      </c>
      <c r="AI233" s="107">
        <v>1.1045458316802979</v>
      </c>
      <c r="AJ233" s="107">
        <v>1.1151984930038452</v>
      </c>
      <c r="AK233" s="107">
        <v>1.4778280630707741E-2</v>
      </c>
      <c r="AL233" s="107">
        <v>9.1791488230228424E-2</v>
      </c>
      <c r="AM233" s="107">
        <v>6.430232897400856E-3</v>
      </c>
      <c r="AN233" s="107">
        <v>-3.5987168084830046E-3</v>
      </c>
      <c r="AO233" s="107">
        <v>-1.2165624648332596E-2</v>
      </c>
      <c r="AP233" s="107">
        <v>1.7029706388711929E-2</v>
      </c>
      <c r="AQ233" s="107">
        <v>-9.4034606590867043E-3</v>
      </c>
      <c r="AR233" s="107">
        <v>-2.112620510160923E-2</v>
      </c>
      <c r="AS233" s="107">
        <v>-2.531779557466507E-2</v>
      </c>
      <c r="AT233" s="107">
        <v>9.9952798336744308E-3</v>
      </c>
      <c r="AU233" s="107">
        <v>4.8464696854352951E-2</v>
      </c>
      <c r="AV233" s="107">
        <v>1.2393952608108521</v>
      </c>
    </row>
    <row r="234" spans="1:48" s="9" customFormat="1" x14ac:dyDescent="0.2">
      <c r="A234" s="9" t="s">
        <v>140</v>
      </c>
      <c r="B234" s="106">
        <v>2010</v>
      </c>
      <c r="C234" s="107">
        <v>1.0873374938964844</v>
      </c>
      <c r="D234" s="107">
        <v>1.0692838430404663</v>
      </c>
      <c r="E234" s="107">
        <v>1.0168839693069458</v>
      </c>
      <c r="F234" s="107">
        <v>1.0052608251571655</v>
      </c>
      <c r="G234" s="107">
        <v>1.1118576526641846</v>
      </c>
      <c r="H234" s="107">
        <v>1.0816469192504883</v>
      </c>
      <c r="I234" s="107">
        <v>0.97794651985168457</v>
      </c>
      <c r="J234" s="107">
        <v>-2.2608142346143723E-2</v>
      </c>
      <c r="K234" s="107">
        <v>1.4396228827536106E-2</v>
      </c>
      <c r="L234" s="107">
        <v>-3.7004370242357254E-2</v>
      </c>
      <c r="M234" s="107">
        <v>1.7351097194477916E-3</v>
      </c>
      <c r="N234" s="107">
        <v>-2.0398019842104986E-5</v>
      </c>
      <c r="O234" s="107">
        <v>1.8572402186691761E-3</v>
      </c>
      <c r="P234" s="107">
        <v>3.6709355190396309E-3</v>
      </c>
      <c r="Q234" s="107">
        <v>7.1533410809934139E-3</v>
      </c>
      <c r="R234" s="107">
        <v>-1.5948960557579994E-2</v>
      </c>
      <c r="S234" s="107">
        <v>-4.3607768602669239E-3</v>
      </c>
      <c r="T234" s="107">
        <v>-3.2061669044196606E-3</v>
      </c>
      <c r="U234" s="107">
        <v>-7.5505668064579368E-4</v>
      </c>
      <c r="V234" s="107">
        <v>-4.4182417914271355E-3</v>
      </c>
      <c r="W234" s="107">
        <v>-8.3151683211326599E-3</v>
      </c>
      <c r="X234" s="107">
        <v>4.3300628662109375E-2</v>
      </c>
      <c r="Y234" s="107">
        <v>3.2860986888408661E-2</v>
      </c>
      <c r="Z234" s="107">
        <v>1.0313243865966797</v>
      </c>
      <c r="AA234" s="107">
        <v>1.2393952608108521</v>
      </c>
      <c r="AB234" s="107">
        <v>1.0344278812408447</v>
      </c>
      <c r="AC234" s="107">
        <v>1.0210273265838623</v>
      </c>
      <c r="AD234" s="107">
        <v>1.1606110334396362</v>
      </c>
      <c r="AE234" s="107">
        <v>1.0052613019943237</v>
      </c>
      <c r="AF234" s="107">
        <v>1.0953943729400635</v>
      </c>
      <c r="AG234" s="107">
        <v>1.02882981300354</v>
      </c>
      <c r="AH234" s="107">
        <v>1.3125</v>
      </c>
      <c r="AI234" s="107">
        <v>1.1551233530044556</v>
      </c>
      <c r="AJ234" s="107">
        <v>1.1532752513885498</v>
      </c>
      <c r="AK234" s="107">
        <v>1.8529606983065605E-2</v>
      </c>
      <c r="AL234" s="107">
        <v>0</v>
      </c>
      <c r="AM234" s="107">
        <v>9.0385042130947113E-3</v>
      </c>
      <c r="AN234" s="107">
        <v>8.4903072565793991E-3</v>
      </c>
      <c r="AO234" s="107">
        <v>-7.1792043745517731E-2</v>
      </c>
      <c r="AP234" s="107">
        <v>4.3300781399011612E-2</v>
      </c>
      <c r="AQ234" s="107">
        <v>6.4942628145217896E-2</v>
      </c>
      <c r="AR234" s="107">
        <v>1.4575744047760963E-2</v>
      </c>
      <c r="AS234" s="107">
        <v>4.13181371986866E-2</v>
      </c>
      <c r="AT234" s="107">
        <v>4.4772885739803314E-2</v>
      </c>
      <c r="AU234" s="107">
        <v>3.3573564141988754E-2</v>
      </c>
      <c r="AV234" s="107">
        <v>1.1825681924819946</v>
      </c>
    </row>
    <row r="235" spans="1:48" s="9" customFormat="1" x14ac:dyDescent="0.2">
      <c r="A235" s="9" t="s">
        <v>140</v>
      </c>
      <c r="B235" s="106">
        <v>2011</v>
      </c>
      <c r="C235" s="107">
        <v>1.081825852394104</v>
      </c>
      <c r="D235" s="107">
        <v>1.1771323680877686</v>
      </c>
      <c r="E235" s="107">
        <v>0.91903513669967651</v>
      </c>
      <c r="F235" s="107">
        <v>1.2317299842834473</v>
      </c>
      <c r="G235" s="107">
        <v>1.1359618902206421</v>
      </c>
      <c r="H235" s="107">
        <v>0.87829762697219849</v>
      </c>
      <c r="I235" s="107">
        <v>0.95234328508377075</v>
      </c>
      <c r="J235" s="107">
        <v>-0.10117397457361221</v>
      </c>
      <c r="K235" s="107">
        <v>-5.0818519666790962E-3</v>
      </c>
      <c r="L235" s="107">
        <v>-9.6092119812965393E-2</v>
      </c>
      <c r="M235" s="107">
        <v>-1.6256987582892179E-3</v>
      </c>
      <c r="N235" s="107">
        <v>2.9489565349649638E-5</v>
      </c>
      <c r="O235" s="107">
        <v>2.3017018102109432E-3</v>
      </c>
      <c r="P235" s="107">
        <v>2.709229476749897E-3</v>
      </c>
      <c r="Q235" s="107">
        <v>-8.4965741261839867E-3</v>
      </c>
      <c r="R235" s="107">
        <v>-8.2244813442230225E-2</v>
      </c>
      <c r="S235" s="107">
        <v>-5.2337313536554575E-4</v>
      </c>
      <c r="T235" s="107">
        <v>-5.8792950585484505E-4</v>
      </c>
      <c r="U235" s="107">
        <v>-2.1458643022924662E-3</v>
      </c>
      <c r="V235" s="107">
        <v>-4.2526326142251492E-3</v>
      </c>
      <c r="W235" s="107">
        <v>-6.3375034369528294E-3</v>
      </c>
      <c r="X235" s="107">
        <v>0.20317268371582031</v>
      </c>
      <c r="Y235" s="107">
        <v>2.1447597071528435E-2</v>
      </c>
      <c r="Z235" s="107">
        <v>1.0135416984558105</v>
      </c>
      <c r="AA235" s="107">
        <v>1.2393952608108521</v>
      </c>
      <c r="AB235" s="107">
        <v>1.0463528633117676</v>
      </c>
      <c r="AC235" s="107">
        <v>1.027567982673645</v>
      </c>
      <c r="AD235" s="107">
        <v>1.2621415853500366</v>
      </c>
      <c r="AE235" s="107">
        <v>1.2317303419113159</v>
      </c>
      <c r="AF235" s="107">
        <v>1.1128841638565063</v>
      </c>
      <c r="AG235" s="107">
        <v>1.0316184759140015</v>
      </c>
      <c r="AH235" s="107">
        <v>1.4333333969116211</v>
      </c>
      <c r="AI235" s="107">
        <v>1.206814169883728</v>
      </c>
      <c r="AJ235" s="107">
        <v>1.1719909906387329</v>
      </c>
      <c r="AK235" s="107">
        <v>-1.7393000423908234E-2</v>
      </c>
      <c r="AL235" s="107">
        <v>0</v>
      </c>
      <c r="AM235" s="107">
        <v>1.1462118476629257E-2</v>
      </c>
      <c r="AN235" s="107">
        <v>6.3855666667222977E-3</v>
      </c>
      <c r="AO235" s="107">
        <v>8.386337012052536E-2</v>
      </c>
      <c r="AP235" s="107">
        <v>0.20317243039608002</v>
      </c>
      <c r="AQ235" s="107">
        <v>1.58405601978302E-2</v>
      </c>
      <c r="AR235" s="107">
        <v>2.7068257331848145E-3</v>
      </c>
      <c r="AS235" s="107">
        <v>8.8069066405296326E-2</v>
      </c>
      <c r="AT235" s="107">
        <v>4.3776866048574448E-2</v>
      </c>
      <c r="AU235" s="107">
        <v>1.6098044812679291E-2</v>
      </c>
      <c r="AV235" s="107">
        <v>1.1457201242446899</v>
      </c>
    </row>
    <row r="236" spans="1:48" s="9" customFormat="1" x14ac:dyDescent="0.2">
      <c r="A236" s="9" t="s">
        <v>140</v>
      </c>
      <c r="B236" s="106">
        <v>2012</v>
      </c>
      <c r="C236" s="107">
        <v>1.0544072389602661</v>
      </c>
      <c r="D236" s="107">
        <v>1.2016545534133911</v>
      </c>
      <c r="E236" s="107">
        <v>0.87746298313140869</v>
      </c>
      <c r="F236" s="107">
        <v>1.2394469976425171</v>
      </c>
      <c r="G236" s="107">
        <v>1.1726144552230835</v>
      </c>
      <c r="H236" s="107">
        <v>0.8507075309753418</v>
      </c>
      <c r="I236" s="107">
        <v>0.89919328689575195</v>
      </c>
      <c r="J236" s="107">
        <v>-4.6289615333080292E-2</v>
      </c>
      <c r="K236" s="107">
        <v>-2.5671500712633133E-2</v>
      </c>
      <c r="L236" s="107">
        <v>-2.0618116483092308E-2</v>
      </c>
      <c r="M236" s="107">
        <v>1.1928157182410359E-3</v>
      </c>
      <c r="N236" s="107">
        <v>1.1868614092236385E-4</v>
      </c>
      <c r="O236" s="107">
        <v>2.0726437214761972E-3</v>
      </c>
      <c r="P236" s="107">
        <v>3.0370657332241535E-3</v>
      </c>
      <c r="Q236" s="107">
        <v>-3.2092712819576263E-2</v>
      </c>
      <c r="R236" s="107">
        <v>-1.801006612367928E-3</v>
      </c>
      <c r="S236" s="107">
        <v>-5.0030285492539406E-3</v>
      </c>
      <c r="T236" s="107">
        <v>-2.9247358907014132E-3</v>
      </c>
      <c r="U236" s="107">
        <v>-1.9397696014493704E-3</v>
      </c>
      <c r="V236" s="107">
        <v>-1.873729401268065E-3</v>
      </c>
      <c r="W236" s="107">
        <v>-7.0758461952209473E-3</v>
      </c>
      <c r="X236" s="107">
        <v>6.2456130981445313E-3</v>
      </c>
      <c r="Y236" s="107">
        <v>3.1756043434143066E-2</v>
      </c>
      <c r="Z236" s="107">
        <v>1.0259356498718262</v>
      </c>
      <c r="AA236" s="107">
        <v>1.2393952608108521</v>
      </c>
      <c r="AB236" s="107">
        <v>1.0573891401290894</v>
      </c>
      <c r="AC236" s="107">
        <v>1.03501296043396</v>
      </c>
      <c r="AD236" s="107">
        <v>1.6452099084854126</v>
      </c>
      <c r="AE236" s="107">
        <v>1.2394472360610962</v>
      </c>
      <c r="AF236" s="107">
        <v>1.1849968433380127</v>
      </c>
      <c r="AG236" s="107">
        <v>1.0456647872924805</v>
      </c>
      <c r="AH236" s="107">
        <v>1.5911458730697632</v>
      </c>
      <c r="AI236" s="107">
        <v>1.2269484996795654</v>
      </c>
      <c r="AJ236" s="107">
        <v>1.2270087003707886</v>
      </c>
      <c r="AK236" s="107">
        <v>1.2154160998761654E-2</v>
      </c>
      <c r="AL236" s="107">
        <v>0</v>
      </c>
      <c r="AM236" s="107">
        <v>1.049216091632843E-2</v>
      </c>
      <c r="AN236" s="107">
        <v>7.2191692888736725E-3</v>
      </c>
      <c r="AO236" s="107">
        <v>0.2650580108165741</v>
      </c>
      <c r="AP236" s="107">
        <v>6.2455576844513416E-3</v>
      </c>
      <c r="AQ236" s="107">
        <v>6.27850741147995E-2</v>
      </c>
      <c r="AR236" s="107">
        <v>1.352398470044136E-2</v>
      </c>
      <c r="AS236" s="107">
        <v>0.10445162653923035</v>
      </c>
      <c r="AT236" s="107">
        <v>1.6546199098229408E-2</v>
      </c>
      <c r="AU236" s="107">
        <v>4.5875284820795059E-2</v>
      </c>
      <c r="AV236" s="107">
        <v>1.0526840686798096</v>
      </c>
    </row>
    <row r="237" spans="1:48" s="9" customFormat="1" x14ac:dyDescent="0.2">
      <c r="A237" s="9" t="s">
        <v>140</v>
      </c>
      <c r="B237" s="106">
        <v>2013</v>
      </c>
      <c r="C237" s="107">
        <v>1.0641989707946777</v>
      </c>
      <c r="D237" s="107">
        <v>1.1536080837249756</v>
      </c>
      <c r="E237" s="107">
        <v>0.92249631881713867</v>
      </c>
      <c r="F237" s="107">
        <v>1.1042367219924927</v>
      </c>
      <c r="G237" s="107">
        <v>1.1845074892044067</v>
      </c>
      <c r="H237" s="107">
        <v>0.96374142169952393</v>
      </c>
      <c r="I237" s="107">
        <v>0.89843147993087769</v>
      </c>
      <c r="J237" s="107">
        <v>5.0048638135194778E-2</v>
      </c>
      <c r="K237" s="107">
        <v>9.2436810955405235E-3</v>
      </c>
      <c r="L237" s="107">
        <v>4.080495610833168E-2</v>
      </c>
      <c r="M237" s="107">
        <v>-3.1635072082281113E-3</v>
      </c>
      <c r="N237" s="107">
        <v>-6.9294233981054276E-5</v>
      </c>
      <c r="O237" s="107">
        <v>2.7403091080486774E-3</v>
      </c>
      <c r="P237" s="107">
        <v>6.1506452038884163E-4</v>
      </c>
      <c r="Q237" s="107">
        <v>9.1211088001728058E-3</v>
      </c>
      <c r="R237" s="107">
        <v>4.687010869383812E-2</v>
      </c>
      <c r="S237" s="107">
        <v>2.3759258911013603E-3</v>
      </c>
      <c r="T237" s="107">
        <v>1.3410253450274467E-3</v>
      </c>
      <c r="U237" s="107">
        <v>9.5082976622506976E-4</v>
      </c>
      <c r="V237" s="107">
        <v>-4.0224655531346798E-3</v>
      </c>
      <c r="W237" s="107">
        <v>-6.7104697227478027E-3</v>
      </c>
      <c r="X237" s="107">
        <v>-0.11551094055175781</v>
      </c>
      <c r="Y237" s="107">
        <v>1.0091260075569153E-2</v>
      </c>
      <c r="Z237" s="107">
        <v>0.99253749847412109</v>
      </c>
      <c r="AA237" s="107">
        <v>1.2393952608108521</v>
      </c>
      <c r="AB237" s="107">
        <v>1.071463942527771</v>
      </c>
      <c r="AC237" s="107">
        <v>1.0363938808441162</v>
      </c>
      <c r="AD237" s="107">
        <v>1.559195876121521</v>
      </c>
      <c r="AE237" s="107">
        <v>1.1042379140853882</v>
      </c>
      <c r="AF237" s="107">
        <v>1.14859938621521</v>
      </c>
      <c r="AG237" s="107">
        <v>1.039193868637085</v>
      </c>
      <c r="AH237" s="107">
        <v>1.5234375</v>
      </c>
      <c r="AI237" s="107">
        <v>1.2789796590805054</v>
      </c>
      <c r="AJ237" s="107">
        <v>1.2708938121795654</v>
      </c>
      <c r="AK237" s="107">
        <v>-3.309553861618042E-2</v>
      </c>
      <c r="AL237" s="107">
        <v>0</v>
      </c>
      <c r="AM237" s="107">
        <v>1.3223049230873585E-2</v>
      </c>
      <c r="AN237" s="107">
        <v>1.3332596281543374E-3</v>
      </c>
      <c r="AO237" s="107">
        <v>-5.3697779774665833E-2</v>
      </c>
      <c r="AP237" s="107">
        <v>-0.11551012843847275</v>
      </c>
      <c r="AQ237" s="107">
        <v>-3.1196855008602142E-2</v>
      </c>
      <c r="AR237" s="107">
        <v>-6.2075364403426647E-3</v>
      </c>
      <c r="AS237" s="107">
        <v>-4.3485112488269806E-2</v>
      </c>
      <c r="AT237" s="107">
        <v>4.1532423347234726E-2</v>
      </c>
      <c r="AU237" s="107">
        <v>3.5141196101903915E-2</v>
      </c>
      <c r="AV237" s="107">
        <v>1.1815661191940308</v>
      </c>
    </row>
    <row r="238" spans="1:48" s="9" customFormat="1" x14ac:dyDescent="0.2">
      <c r="A238" s="9" t="s">
        <v>140</v>
      </c>
      <c r="B238" s="106">
        <v>2014</v>
      </c>
      <c r="C238" s="107">
        <v>1.05562424659729</v>
      </c>
      <c r="D238" s="107">
        <v>1.171471118927002</v>
      </c>
      <c r="E238" s="107">
        <v>0.90111011266708374</v>
      </c>
      <c r="F238" s="107">
        <v>1.129308819770813</v>
      </c>
      <c r="G238" s="107">
        <v>1.1977040767669678</v>
      </c>
      <c r="H238" s="107">
        <v>0.93475222587585449</v>
      </c>
      <c r="I238" s="107">
        <v>0.88137298822402954</v>
      </c>
      <c r="J238" s="107">
        <v>-2.3455934599041939E-2</v>
      </c>
      <c r="K238" s="107">
        <v>-8.0901002511382103E-3</v>
      </c>
      <c r="L238" s="107">
        <v>-1.5365834347903728E-2</v>
      </c>
      <c r="M238" s="107">
        <v>-1.9524337258189917E-3</v>
      </c>
      <c r="N238" s="107">
        <v>1.0453533614054322E-3</v>
      </c>
      <c r="O238" s="107">
        <v>5.9952348237857223E-4</v>
      </c>
      <c r="P238" s="107">
        <v>-3.9100158028304577E-4</v>
      </c>
      <c r="Q238" s="107">
        <v>-7.3915417306125164E-3</v>
      </c>
      <c r="R238" s="107">
        <v>-8.6528761312365532E-3</v>
      </c>
      <c r="S238" s="107">
        <v>-6.3291639089584351E-3</v>
      </c>
      <c r="T238" s="107">
        <v>1.2198424665257335E-3</v>
      </c>
      <c r="U238" s="107">
        <v>3.5936965141445398E-3</v>
      </c>
      <c r="V238" s="107">
        <v>-2.1187746897339821E-3</v>
      </c>
      <c r="W238" s="107">
        <v>-3.078558249399066E-3</v>
      </c>
      <c r="X238" s="107">
        <v>2.2451400756835938E-2</v>
      </c>
      <c r="Y238" s="107">
        <v>1.107943058013916E-2</v>
      </c>
      <c r="Z238" s="107">
        <v>0.9723283052444458</v>
      </c>
      <c r="AA238" s="107">
        <v>1.2427996397018433</v>
      </c>
      <c r="AB238" s="107">
        <v>1.0746252536773682</v>
      </c>
      <c r="AC238" s="107">
        <v>1.03548264503479</v>
      </c>
      <c r="AD238" s="107">
        <v>1.6569128036499023</v>
      </c>
      <c r="AE238" s="107">
        <v>1.1293089389801025</v>
      </c>
      <c r="AF238" s="107">
        <v>1.2498424053192139</v>
      </c>
      <c r="AG238" s="107">
        <v>1.0332032442092896</v>
      </c>
      <c r="AH238" s="107">
        <v>1.2748047113418579</v>
      </c>
      <c r="AI238" s="107">
        <v>1.3079582452774048</v>
      </c>
      <c r="AJ238" s="107">
        <v>1.290273904800415</v>
      </c>
      <c r="AK238" s="107">
        <v>-2.0571256056427956E-2</v>
      </c>
      <c r="AL238" s="107">
        <v>2.7430050540715456E-3</v>
      </c>
      <c r="AM238" s="107">
        <v>2.9460792429745197E-3</v>
      </c>
      <c r="AN238" s="107">
        <v>-8.7965594138950109E-4</v>
      </c>
      <c r="AO238" s="107">
        <v>6.0785915702581406E-2</v>
      </c>
      <c r="AP238" s="107">
        <v>2.2450480610132217E-2</v>
      </c>
      <c r="AQ238" s="107">
        <v>8.4474146366119385E-2</v>
      </c>
      <c r="AR238" s="107">
        <v>-5.7813646271824837E-3</v>
      </c>
      <c r="AS238" s="107">
        <v>-0.17817632853984833</v>
      </c>
      <c r="AT238" s="107">
        <v>2.240472286939621E-2</v>
      </c>
      <c r="AU238" s="107">
        <v>1.5134126879274845E-2</v>
      </c>
      <c r="AV238" s="107">
        <v>1.2427994012832642</v>
      </c>
    </row>
    <row r="239" spans="1:48" s="9" customFormat="1" x14ac:dyDescent="0.2">
      <c r="A239" s="9" t="s">
        <v>140</v>
      </c>
      <c r="B239" s="106">
        <v>2015</v>
      </c>
      <c r="C239" s="107">
        <v>1.080089807510376</v>
      </c>
      <c r="D239" s="107">
        <v>1.1523417234420776</v>
      </c>
      <c r="E239" s="107">
        <v>0.93730014562606812</v>
      </c>
      <c r="F239" s="107">
        <v>1.0716592073440552</v>
      </c>
      <c r="G239" s="107">
        <v>1.206449031829834</v>
      </c>
      <c r="H239" s="107">
        <v>1.0078666210174561</v>
      </c>
      <c r="I239" s="107">
        <v>0.89526337385177612</v>
      </c>
      <c r="J239" s="107">
        <v>3.9376124739646912E-2</v>
      </c>
      <c r="K239" s="107">
        <v>2.2911934182047844E-2</v>
      </c>
      <c r="L239" s="107">
        <v>1.6464192420244217E-2</v>
      </c>
      <c r="M239" s="107">
        <v>-1.1089653708040714E-3</v>
      </c>
      <c r="N239" s="107">
        <v>-1.4329269470181316E-4</v>
      </c>
      <c r="O239" s="107">
        <v>1.8823868595063686E-3</v>
      </c>
      <c r="P239" s="107">
        <v>1.7250165110453963E-3</v>
      </c>
      <c r="Q239" s="107">
        <v>2.0556788891553879E-2</v>
      </c>
      <c r="R239" s="107">
        <v>2.1220913156867027E-2</v>
      </c>
      <c r="S239" s="107">
        <v>-6.0362388467183337E-5</v>
      </c>
      <c r="T239" s="107">
        <v>-2.1931834635324776E-4</v>
      </c>
      <c r="U239" s="107">
        <v>8.4080656961305067E-6</v>
      </c>
      <c r="V239" s="107">
        <v>-3.0348510481417179E-3</v>
      </c>
      <c r="W239" s="107">
        <v>-1.4505975414067507E-3</v>
      </c>
      <c r="X239" s="107">
        <v>-5.2397727966308594E-2</v>
      </c>
      <c r="Y239" s="107">
        <v>7.2749047540128231E-3</v>
      </c>
      <c r="Z239" s="107">
        <v>0.96066850423812866</v>
      </c>
      <c r="AA239" s="107">
        <v>1.2427996397018433</v>
      </c>
      <c r="AB239" s="107">
        <v>1.0845742225646973</v>
      </c>
      <c r="AC239" s="107">
        <v>1.0395045280456543</v>
      </c>
      <c r="AD239" s="107">
        <v>1.4225491285324097</v>
      </c>
      <c r="AE239" s="107">
        <v>1.0716592073440552</v>
      </c>
      <c r="AF239" s="107">
        <v>1.2512046098709106</v>
      </c>
      <c r="AG239" s="107">
        <v>1.0342999696731567</v>
      </c>
      <c r="AH239" s="107">
        <v>1.2744603157043457</v>
      </c>
      <c r="AI239" s="107">
        <v>1.3494210243225098</v>
      </c>
      <c r="AJ239" s="107">
        <v>1.2979824542999268</v>
      </c>
      <c r="AK239" s="107">
        <v>-1.2064138427376747E-2</v>
      </c>
      <c r="AL239" s="107">
        <v>0</v>
      </c>
      <c r="AM239" s="107">
        <v>9.2154704034328461E-3</v>
      </c>
      <c r="AN239" s="107">
        <v>3.876515431329608E-3</v>
      </c>
      <c r="AO239" s="107">
        <v>-0.15250566601753235</v>
      </c>
      <c r="AP239" s="107">
        <v>-5.2397739142179489E-2</v>
      </c>
      <c r="AQ239" s="107">
        <v>1.0892994469031692E-3</v>
      </c>
      <c r="AR239" s="107">
        <v>1.0608615120872855E-3</v>
      </c>
      <c r="AS239" s="107">
        <v>-2.70223303232342E-4</v>
      </c>
      <c r="AT239" s="107">
        <v>3.1208299100399017E-2</v>
      </c>
      <c r="AU239" s="107">
        <v>5.956605076789856E-3</v>
      </c>
      <c r="AV239" s="107">
        <v>1.0579835176467896</v>
      </c>
    </row>
    <row r="240" spans="1:48" s="9" customFormat="1" x14ac:dyDescent="0.2">
      <c r="A240" s="9" t="s">
        <v>140</v>
      </c>
      <c r="B240" s="106">
        <v>2016</v>
      </c>
      <c r="C240" s="107">
        <v>1.1066921949386597</v>
      </c>
      <c r="D240" s="107">
        <v>1.2132658958435059</v>
      </c>
      <c r="E240" s="107">
        <v>0.91215991973876953</v>
      </c>
      <c r="F240" s="107">
        <v>1.2381699085235596</v>
      </c>
      <c r="G240" s="107">
        <v>1.1941895484924316</v>
      </c>
      <c r="H240" s="107">
        <v>0.89381265640258789</v>
      </c>
      <c r="I240" s="107">
        <v>0.9267306923866272</v>
      </c>
      <c r="J240" s="107">
        <v>-2.7188258245587349E-2</v>
      </c>
      <c r="K240" s="107">
        <v>2.4331400170922279E-2</v>
      </c>
      <c r="L240" s="107">
        <v>-5.1519658416509628E-2</v>
      </c>
      <c r="M240" s="107">
        <v>5.5354111827909946E-3</v>
      </c>
      <c r="N240" s="107">
        <v>-2.9994836950208992E-5</v>
      </c>
      <c r="O240" s="107">
        <v>1.59208953846246E-3</v>
      </c>
      <c r="P240" s="107">
        <v>8.386533590964973E-5</v>
      </c>
      <c r="Q240" s="107">
        <v>1.7150029540061951E-2</v>
      </c>
      <c r="R240" s="107">
        <v>-5.8067496865987778E-2</v>
      </c>
      <c r="S240" s="107">
        <v>1.7756331944838166E-3</v>
      </c>
      <c r="T240" s="107">
        <v>-1.3731095532421023E-4</v>
      </c>
      <c r="U240" s="107">
        <v>1.0280664078891277E-2</v>
      </c>
      <c r="V240" s="107">
        <v>-2.107999986037612E-3</v>
      </c>
      <c r="W240" s="107">
        <v>-3.2631475478410721E-3</v>
      </c>
      <c r="X240" s="107">
        <v>0.14442634582519531</v>
      </c>
      <c r="Y240" s="107">
        <v>-1.0213651694357395E-2</v>
      </c>
      <c r="Z240" s="107">
        <v>1.019277811050415</v>
      </c>
      <c r="AA240" s="107">
        <v>1.2427996397018433</v>
      </c>
      <c r="AB240" s="107">
        <v>1.0931864976882935</v>
      </c>
      <c r="AC240" s="107">
        <v>1.039685845375061</v>
      </c>
      <c r="AD240" s="107">
        <v>1.1823586225509644</v>
      </c>
      <c r="AE240" s="107">
        <v>1.2381701469421387</v>
      </c>
      <c r="AF240" s="107">
        <v>1.2276303768157959</v>
      </c>
      <c r="AG240" s="107">
        <v>1.0349054336547852</v>
      </c>
      <c r="AH240" s="107">
        <v>0.72641050815582275</v>
      </c>
      <c r="AI240" s="107">
        <v>1.3862999677658081</v>
      </c>
      <c r="AJ240" s="107">
        <v>1.3133522272109985</v>
      </c>
      <c r="AK240" s="107">
        <v>5.9220172464847565E-2</v>
      </c>
      <c r="AL240" s="107">
        <v>0</v>
      </c>
      <c r="AM240" s="107">
        <v>7.9093622043728828E-3</v>
      </c>
      <c r="AN240" s="107">
        <v>1.7438692157156765E-4</v>
      </c>
      <c r="AO240" s="107">
        <v>-0.18493916094303131</v>
      </c>
      <c r="AP240" s="107">
        <v>0.14442653954029083</v>
      </c>
      <c r="AQ240" s="107">
        <v>-1.902097649872303E-2</v>
      </c>
      <c r="AR240" s="107">
        <v>5.8523350162431598E-4</v>
      </c>
      <c r="AS240" s="107">
        <v>-0.56216275691986084</v>
      </c>
      <c r="AT240" s="107">
        <v>2.6962658390402794E-2</v>
      </c>
      <c r="AU240" s="107">
        <v>1.1771762743592262E-2</v>
      </c>
      <c r="AV240" s="107">
        <v>1.1651256084442139</v>
      </c>
    </row>
    <row r="241" spans="1:48" s="9" customFormat="1" x14ac:dyDescent="0.2">
      <c r="A241" s="9" t="s">
        <v>140</v>
      </c>
      <c r="B241" s="106">
        <v>2017</v>
      </c>
      <c r="C241" s="107">
        <v>1.1437345743179321</v>
      </c>
      <c r="D241" s="107">
        <v>1.2079304456710815</v>
      </c>
      <c r="E241" s="107">
        <v>0.94685494899749756</v>
      </c>
      <c r="F241" s="107">
        <v>1.1667770147323608</v>
      </c>
      <c r="G241" s="107">
        <v>1.232053279876709</v>
      </c>
      <c r="H241" s="107">
        <v>0.98025089502334595</v>
      </c>
      <c r="I241" s="107">
        <v>0.92831575870513916</v>
      </c>
      <c r="J241" s="107">
        <v>3.733057901263237E-2</v>
      </c>
      <c r="K241" s="107">
        <v>3.2923270016908646E-2</v>
      </c>
      <c r="L241" s="107">
        <v>4.4073075987398624E-3</v>
      </c>
      <c r="M241" s="107">
        <v>-2.6312291156500578E-3</v>
      </c>
      <c r="N241" s="107">
        <v>-1.1119484406663105E-4</v>
      </c>
      <c r="O241" s="107">
        <v>2.042875625193119E-3</v>
      </c>
      <c r="P241" s="107">
        <v>1.5028985217213631E-2</v>
      </c>
      <c r="Q241" s="107">
        <v>1.8593832850456238E-2</v>
      </c>
      <c r="R241" s="107">
        <v>2.2830810397863388E-2</v>
      </c>
      <c r="S241" s="107">
        <v>4.1068825521506369E-4</v>
      </c>
      <c r="T241" s="107">
        <v>-3.3181440085172653E-4</v>
      </c>
      <c r="U241" s="107">
        <v>-1.2067270465195179E-2</v>
      </c>
      <c r="V241" s="107">
        <v>-3.4255168866366148E-3</v>
      </c>
      <c r="W241" s="107">
        <v>-3.0095893889665604E-3</v>
      </c>
      <c r="X241" s="107">
        <v>-5.9389114379882813E-2</v>
      </c>
      <c r="Y241" s="107">
        <v>3.1214367598295212E-2</v>
      </c>
      <c r="Z241" s="107">
        <v>0.99098730087280273</v>
      </c>
      <c r="AA241" s="107">
        <v>1.2427996397018433</v>
      </c>
      <c r="AB241" s="107">
        <v>1.1045798063278198</v>
      </c>
      <c r="AC241" s="107">
        <v>1.0773782730102539</v>
      </c>
      <c r="AD241" s="107">
        <v>0.93826061487197876</v>
      </c>
      <c r="AE241" s="107">
        <v>1.1667771339416504</v>
      </c>
      <c r="AF241" s="107">
        <v>1.2178412675857544</v>
      </c>
      <c r="AG241" s="107">
        <v>1.0365848541259766</v>
      </c>
      <c r="AH241" s="107">
        <v>1.4034684896469116</v>
      </c>
      <c r="AI241" s="107">
        <v>1.4333639144897461</v>
      </c>
      <c r="AJ241" s="107">
        <v>1.3405871391296387</v>
      </c>
      <c r="AK241" s="107">
        <v>-2.814793586730957E-2</v>
      </c>
      <c r="AL241" s="107">
        <v>0</v>
      </c>
      <c r="AM241" s="107">
        <v>1.0368173941969872E-2</v>
      </c>
      <c r="AN241" s="107">
        <v>3.5611990839242935E-2</v>
      </c>
      <c r="AO241" s="107">
        <v>-0.23123878240585327</v>
      </c>
      <c r="AP241" s="107">
        <v>-5.9389270842075348E-2</v>
      </c>
      <c r="AQ241" s="107">
        <v>-8.0059710890054703E-3</v>
      </c>
      <c r="AR241" s="107">
        <v>1.6214369097724557E-3</v>
      </c>
      <c r="AS241" s="107">
        <v>0.65858668088912964</v>
      </c>
      <c r="AT241" s="107">
        <v>3.3385772258043289E-2</v>
      </c>
      <c r="AU241" s="107">
        <v>2.0524831488728523E-2</v>
      </c>
      <c r="AV241" s="107">
        <v>1.1540700197219849</v>
      </c>
    </row>
    <row r="242" spans="1:48" s="9" customFormat="1" x14ac:dyDescent="0.2">
      <c r="A242" s="9" t="s">
        <v>140</v>
      </c>
      <c r="B242" s="106">
        <v>2018</v>
      </c>
      <c r="C242" s="107">
        <v>1.1382585763931274</v>
      </c>
      <c r="D242" s="107">
        <v>1.1108726263046265</v>
      </c>
      <c r="E242" s="107">
        <v>1.0246530771255493</v>
      </c>
      <c r="F242" s="107">
        <v>0.92552191019058228</v>
      </c>
      <c r="G242" s="107">
        <v>1.2409454584121704</v>
      </c>
      <c r="H242" s="107">
        <v>1.2298555374145508</v>
      </c>
      <c r="I242" s="107">
        <v>0.91725105047225952</v>
      </c>
      <c r="J242" s="107">
        <v>7.8963406383991241E-2</v>
      </c>
      <c r="K242" s="107">
        <v>-4.7992789186537266E-3</v>
      </c>
      <c r="L242" s="107">
        <v>8.3762682974338531E-2</v>
      </c>
      <c r="M242" s="107">
        <v>-2.1137476433068514E-3</v>
      </c>
      <c r="N242" s="107">
        <v>1.2202771358715836E-5</v>
      </c>
      <c r="O242" s="107">
        <v>2.4127301294356585E-3</v>
      </c>
      <c r="P242" s="107">
        <v>1.262309611774981E-3</v>
      </c>
      <c r="Q242" s="107">
        <v>-6.3727740198373795E-3</v>
      </c>
      <c r="R242" s="107">
        <v>8.9931875467300415E-2</v>
      </c>
      <c r="S242" s="107">
        <v>-1.0278853587806225E-3</v>
      </c>
      <c r="T242" s="107">
        <v>-5.2829791093245149E-4</v>
      </c>
      <c r="U242" s="107">
        <v>3.0362638644874096E-3</v>
      </c>
      <c r="V242" s="107">
        <v>-1.7220176523551345E-3</v>
      </c>
      <c r="W242" s="107">
        <v>-5.9272525832056999E-3</v>
      </c>
      <c r="X242" s="107">
        <v>-0.23164272308349609</v>
      </c>
      <c r="Y242" s="107">
        <v>7.1914773434400558E-3</v>
      </c>
      <c r="Z242" s="107">
        <v>0.96857434511184692</v>
      </c>
      <c r="AA242" s="107">
        <v>1.2427996397018433</v>
      </c>
      <c r="AB242" s="107">
        <v>1.1179919242858887</v>
      </c>
      <c r="AC242" s="107">
        <v>1.0805710554122925</v>
      </c>
      <c r="AD242" s="107">
        <v>1.0216165781021118</v>
      </c>
      <c r="AE242" s="107">
        <v>0.92552280426025391</v>
      </c>
      <c r="AF242" s="107">
        <v>1.2279964685440063</v>
      </c>
      <c r="AG242" s="107">
        <v>1.0391113758087158</v>
      </c>
      <c r="AH242" s="107">
        <v>1.1983606815338135</v>
      </c>
      <c r="AI242" s="107">
        <v>1.4554868936538696</v>
      </c>
      <c r="AJ242" s="107">
        <v>1.3708178997039795</v>
      </c>
      <c r="AK242" s="107">
        <v>-2.2876491770148277E-2</v>
      </c>
      <c r="AL242" s="107">
        <v>0</v>
      </c>
      <c r="AM242" s="107">
        <v>1.2069182470440865E-2</v>
      </c>
      <c r="AN242" s="107">
        <v>2.9591384809464216E-3</v>
      </c>
      <c r="AO242" s="107">
        <v>8.5113734006881714E-2</v>
      </c>
      <c r="AP242" s="107">
        <v>-0.23164190351963043</v>
      </c>
      <c r="AQ242" s="107">
        <v>8.304140530526638E-3</v>
      </c>
      <c r="AR242" s="107">
        <v>2.4343365803360939E-3</v>
      </c>
      <c r="AS242" s="107">
        <v>-0.15799210965633392</v>
      </c>
      <c r="AT242" s="107">
        <v>1.5316419303417206E-2</v>
      </c>
      <c r="AU242" s="107">
        <v>2.2299868986010551E-2</v>
      </c>
      <c r="AV242" s="107">
        <v>1.1949695348739624</v>
      </c>
    </row>
    <row r="243" spans="1:48" s="9" customFormat="1" x14ac:dyDescent="0.2">
      <c r="A243" s="9" t="s">
        <v>140</v>
      </c>
      <c r="B243" s="106">
        <v>2019</v>
      </c>
      <c r="C243" s="107">
        <v>1.1472512483596802</v>
      </c>
      <c r="D243" s="107">
        <v>1.1188420057296753</v>
      </c>
      <c r="E243" s="107">
        <v>1.0253920555114746</v>
      </c>
      <c r="F243" s="107">
        <v>0.92786389589309692</v>
      </c>
      <c r="G243" s="107">
        <v>1.2533775568008423</v>
      </c>
      <c r="H243" s="107">
        <v>1.236443042755127</v>
      </c>
      <c r="I243" s="107">
        <v>0.91532766819000244</v>
      </c>
      <c r="J243" s="107">
        <v>7.2094285860657692E-4</v>
      </c>
      <c r="K243" s="107">
        <v>7.8693116083741188E-3</v>
      </c>
      <c r="L243" s="107">
        <v>-7.1483687497675419E-3</v>
      </c>
      <c r="M243" s="107">
        <v>3.2157122041098773E-4</v>
      </c>
      <c r="N243" s="107">
        <v>-2.6155157684115693E-5</v>
      </c>
      <c r="O243" s="107">
        <v>3.6000825930386782E-3</v>
      </c>
      <c r="P243" s="107">
        <v>7.8189128544181585E-4</v>
      </c>
      <c r="Q243" s="107">
        <v>3.1919213943183422E-3</v>
      </c>
      <c r="R243" s="107">
        <v>-8.9505821233615279E-4</v>
      </c>
      <c r="S243" s="107">
        <v>-1.3333545211935416E-5</v>
      </c>
      <c r="T243" s="107">
        <v>-2.7171309920959175E-4</v>
      </c>
      <c r="U243" s="107">
        <v>-1.0144135449081659E-3</v>
      </c>
      <c r="V243" s="107">
        <v>-1.8704001558944583E-3</v>
      </c>
      <c r="W243" s="107">
        <v>-3.0834500212222338E-3</v>
      </c>
      <c r="X243" s="107">
        <v>2.5272369384765625E-3</v>
      </c>
      <c r="Y243" s="107">
        <v>9.9684223532676697E-3</v>
      </c>
      <c r="Z243" s="107">
        <v>0.97191041707992554</v>
      </c>
      <c r="AA243" s="107">
        <v>1.2427996397018433</v>
      </c>
      <c r="AB243" s="107">
        <v>1.1385051012039185</v>
      </c>
      <c r="AC243" s="107">
        <v>1.082672119140625</v>
      </c>
      <c r="AD243" s="107">
        <v>0.97646385431289673</v>
      </c>
      <c r="AE243" s="107">
        <v>0.92786461114883423</v>
      </c>
      <c r="AF243" s="107">
        <v>1.228545069694519</v>
      </c>
      <c r="AG243" s="107">
        <v>1.0404521226882935</v>
      </c>
      <c r="AH243" s="107">
        <v>1.2577500343322754</v>
      </c>
      <c r="AI243" s="107">
        <v>1.4849333763122559</v>
      </c>
      <c r="AJ243" s="107">
        <v>1.3893113136291504</v>
      </c>
      <c r="AK243" s="107">
        <v>3.4384080208837986E-3</v>
      </c>
      <c r="AL243" s="107">
        <v>0</v>
      </c>
      <c r="AM243" s="107">
        <v>1.818193681538105E-2</v>
      </c>
      <c r="AN243" s="107">
        <v>1.9425104837864637E-3</v>
      </c>
      <c r="AO243" s="107">
        <v>-4.5203793793916702E-2</v>
      </c>
      <c r="AP243" s="107">
        <v>2.5270846672356129E-3</v>
      </c>
      <c r="AQ243" s="107">
        <v>4.4666841858997941E-4</v>
      </c>
      <c r="AR243" s="107">
        <v>1.2894555693492293E-3</v>
      </c>
      <c r="AS243" s="107">
        <v>4.8369914293289185E-2</v>
      </c>
      <c r="AT243" s="107">
        <v>2.0029410719871521E-2</v>
      </c>
      <c r="AU243" s="107">
        <v>1.3400583527982235E-2</v>
      </c>
      <c r="AV243" s="107">
        <v>1.2202571630477905</v>
      </c>
    </row>
    <row r="244" spans="1:48" s="9" customFormat="1" x14ac:dyDescent="0.2">
      <c r="A244" s="9" t="s">
        <v>140</v>
      </c>
      <c r="B244" s="106">
        <v>2020</v>
      </c>
      <c r="C244" s="107">
        <v>1.1644411087036133</v>
      </c>
      <c r="D244" s="107">
        <v>1.1400282382965088</v>
      </c>
      <c r="E244" s="107">
        <v>1.0214147567749023</v>
      </c>
      <c r="F244" s="107">
        <v>0.97281599044799805</v>
      </c>
      <c r="G244" s="107">
        <v>1.2621221542358398</v>
      </c>
      <c r="H244" s="107">
        <v>1.1969794034957886</v>
      </c>
      <c r="I244" s="107">
        <v>0.92260557413101196</v>
      </c>
      <c r="J244" s="107">
        <v>-3.8864081725478172E-3</v>
      </c>
      <c r="K244" s="107">
        <v>1.4872350730001926E-2</v>
      </c>
      <c r="L244" s="107">
        <v>-1.8758758902549744E-2</v>
      </c>
      <c r="M244" s="107">
        <v>-2.2817908320575953E-3</v>
      </c>
      <c r="N244" s="107">
        <v>-9.2772883363068104E-5</v>
      </c>
      <c r="O244" s="107">
        <v>1.4595532556995749E-3</v>
      </c>
      <c r="P244" s="107">
        <v>4.3924959027208388E-4</v>
      </c>
      <c r="Q244" s="107">
        <v>1.5348111279308796E-2</v>
      </c>
      <c r="R244" s="107">
        <v>-1.6002951189875603E-2</v>
      </c>
      <c r="S244" s="107">
        <v>-6.2072428409010172E-4</v>
      </c>
      <c r="T244" s="107">
        <v>-1.5560453175567091E-4</v>
      </c>
      <c r="U244" s="107">
        <v>7.0157332811504602E-4</v>
      </c>
      <c r="V244" s="107">
        <v>-1.3762132730334997E-3</v>
      </c>
      <c r="W244" s="107">
        <v>-1.3048386899754405E-3</v>
      </c>
      <c r="X244" s="107">
        <v>4.730987548828125E-2</v>
      </c>
      <c r="Y244" s="107">
        <v>6.952640600502491E-3</v>
      </c>
      <c r="Z244" s="107">
        <v>0.9477800726890564</v>
      </c>
      <c r="AA244" s="107">
        <v>1.2427996397018433</v>
      </c>
      <c r="AB244" s="107">
        <v>1.1475222110748291</v>
      </c>
      <c r="AC244" s="107">
        <v>1.0841563940048218</v>
      </c>
      <c r="AD244" s="107">
        <v>0.75627756118774414</v>
      </c>
      <c r="AE244" s="107">
        <v>0.97281670570373535</v>
      </c>
      <c r="AF244" s="107">
        <v>1.2424066066741943</v>
      </c>
      <c r="AG244" s="107">
        <v>1.0414891242980957</v>
      </c>
      <c r="AH244" s="107">
        <v>1.2158249616622925</v>
      </c>
      <c r="AI244" s="107">
        <v>1.5168977975845337</v>
      </c>
      <c r="AJ244" s="107">
        <v>1.4000872373580933</v>
      </c>
      <c r="AK244" s="107">
        <v>-2.5141172111034393E-2</v>
      </c>
      <c r="AL244" s="107">
        <v>0</v>
      </c>
      <c r="AM244" s="107">
        <v>7.8888805583119392E-3</v>
      </c>
      <c r="AN244" s="107">
        <v>1.3699681730940938E-3</v>
      </c>
      <c r="AO244" s="107">
        <v>-0.2555292546749115</v>
      </c>
      <c r="AP244" s="107">
        <v>4.730982705950737E-2</v>
      </c>
      <c r="AQ244" s="107">
        <v>1.1219721287488937E-2</v>
      </c>
      <c r="AR244" s="107">
        <v>9.9620770197361708E-4</v>
      </c>
      <c r="AS244" s="107">
        <v>-3.3901579678058624E-2</v>
      </c>
      <c r="AT244" s="107">
        <v>2.1297391504049301E-2</v>
      </c>
      <c r="AU244" s="107">
        <v>7.7263670973479748E-3</v>
      </c>
      <c r="AV244" s="107">
        <v>1.2197920083999634</v>
      </c>
    </row>
    <row r="245" spans="1:48" s="9" customFormat="1" x14ac:dyDescent="0.2">
      <c r="A245" s="9" t="s">
        <v>140</v>
      </c>
      <c r="B245" s="106">
        <v>2021</v>
      </c>
      <c r="C245" s="107">
        <v>1.1826300621032715</v>
      </c>
      <c r="D245" s="107">
        <v>1.1452555656433105</v>
      </c>
      <c r="E245" s="107">
        <v>1.0326347351074219</v>
      </c>
      <c r="F245" s="107">
        <v>0.96862512826919556</v>
      </c>
      <c r="G245" s="107">
        <v>1.2788214683532715</v>
      </c>
      <c r="H245" s="107">
        <v>1.2209364175796509</v>
      </c>
      <c r="I245" s="107">
        <v>0.92478108406066895</v>
      </c>
      <c r="J245" s="107">
        <v>1.0924825444817543E-2</v>
      </c>
      <c r="K245" s="107">
        <v>1.549961045384407E-2</v>
      </c>
      <c r="L245" s="107">
        <v>-4.5747850090265274E-3</v>
      </c>
      <c r="M245" s="107">
        <v>-1.7602035950403661E-4</v>
      </c>
      <c r="N245" s="107">
        <v>-1.6826579667394981E-5</v>
      </c>
      <c r="O245" s="107">
        <v>6.0804071836173534E-4</v>
      </c>
      <c r="P245" s="107">
        <v>7.8882620437070727E-4</v>
      </c>
      <c r="Q245" s="107">
        <v>1.4295590110123158E-2</v>
      </c>
      <c r="R245" s="107">
        <v>2.4884988088160753E-3</v>
      </c>
      <c r="S245" s="107">
        <v>1.7558819308760576E-5</v>
      </c>
      <c r="T245" s="107">
        <v>-4.3964176438748837E-4</v>
      </c>
      <c r="U245" s="107">
        <v>-1.5202624490484595E-4</v>
      </c>
      <c r="V245" s="107">
        <v>-4.6808342449367046E-4</v>
      </c>
      <c r="W245" s="107">
        <v>-6.0210912488400936E-3</v>
      </c>
      <c r="X245" s="107">
        <v>-4.3172836303710938E-3</v>
      </c>
      <c r="Y245" s="107">
        <v>1.314439345151186E-2</v>
      </c>
      <c r="Z245" s="107">
        <v>0.94588500261306763</v>
      </c>
      <c r="AA245" s="107">
        <v>1.2427996397018433</v>
      </c>
      <c r="AB245" s="107">
        <v>1.1511909961700439</v>
      </c>
      <c r="AC245" s="107">
        <v>1.0862808227539063</v>
      </c>
      <c r="AD245" s="107">
        <v>0.59490865468978882</v>
      </c>
      <c r="AE245" s="107">
        <v>0.96862542629241943</v>
      </c>
      <c r="AF245" s="107">
        <v>1.242836594581604</v>
      </c>
      <c r="AG245" s="107">
        <v>1.0438077449798584</v>
      </c>
      <c r="AH245" s="107">
        <v>1.2251503467559814</v>
      </c>
      <c r="AI245" s="107">
        <v>1.5266100168228149</v>
      </c>
      <c r="AJ245" s="107">
        <v>1.4466762542724609</v>
      </c>
      <c r="AK245" s="107">
        <v>-2.0014683250337839E-3</v>
      </c>
      <c r="AL245" s="107">
        <v>0</v>
      </c>
      <c r="AM245" s="107">
        <v>3.1920827459543943E-3</v>
      </c>
      <c r="AN245" s="107">
        <v>1.9576533231884241E-3</v>
      </c>
      <c r="AO245" s="107">
        <v>-0.24000053107738495</v>
      </c>
      <c r="AP245" s="107">
        <v>-4.3176892213523388E-3</v>
      </c>
      <c r="AQ245" s="107">
        <v>3.4602248342707753E-4</v>
      </c>
      <c r="AR245" s="107">
        <v>2.2238090168684721E-3</v>
      </c>
      <c r="AS245" s="107">
        <v>7.6407087035477161E-3</v>
      </c>
      <c r="AT245" s="107">
        <v>6.3823042437434196E-3</v>
      </c>
      <c r="AU245" s="107">
        <v>3.2734144479036331E-2</v>
      </c>
      <c r="AV245" s="107">
        <v>1.0428955554962158</v>
      </c>
    </row>
    <row r="246" spans="1:48" s="9" customFormat="1" x14ac:dyDescent="0.2">
      <c r="A246" s="9" t="s">
        <v>140</v>
      </c>
      <c r="B246" s="106">
        <v>2022</v>
      </c>
      <c r="C246" s="107">
        <v>1.1712267398834229</v>
      </c>
      <c r="D246" s="107">
        <v>1.1668612957000732</v>
      </c>
      <c r="E246" s="107">
        <v>1.0037417411804199</v>
      </c>
      <c r="F246" s="107">
        <v>0.99855327606201172</v>
      </c>
      <c r="G246" s="107">
        <v>1.2918479442596436</v>
      </c>
      <c r="H246" s="107">
        <v>1.1729233264923096</v>
      </c>
      <c r="I246" s="107">
        <v>0.90662884712219238</v>
      </c>
      <c r="J246" s="107">
        <v>-2.837878093123436E-2</v>
      </c>
      <c r="K246" s="107">
        <v>-9.6891159191727638E-3</v>
      </c>
      <c r="L246" s="107">
        <v>-1.8689665943384171E-2</v>
      </c>
      <c r="M246" s="107">
        <v>1.2399904662743211E-3</v>
      </c>
      <c r="N246" s="107">
        <v>6.415320240193978E-5</v>
      </c>
      <c r="O246" s="107">
        <v>1.4592176303267479E-3</v>
      </c>
      <c r="P246" s="107">
        <v>7.9536577686667442E-4</v>
      </c>
      <c r="Q246" s="107">
        <v>-1.3247842900454998E-2</v>
      </c>
      <c r="R246" s="107">
        <v>-1.2418863363564014E-2</v>
      </c>
      <c r="S246" s="107">
        <v>-8.6515992734348401E-6</v>
      </c>
      <c r="T246" s="107">
        <v>-2.8495811857283115E-3</v>
      </c>
      <c r="U246" s="107">
        <v>7.7671377221122384E-4</v>
      </c>
      <c r="V246" s="107">
        <v>-3.0676198657602072E-3</v>
      </c>
      <c r="W246" s="107">
        <v>-1.1216633720323443E-3</v>
      </c>
      <c r="X246" s="107">
        <v>3.0429840087890625E-2</v>
      </c>
      <c r="Y246" s="107">
        <v>1.0134784504771233E-2</v>
      </c>
      <c r="Z246" s="107">
        <v>0.95902407169342041</v>
      </c>
      <c r="AA246" s="107">
        <v>1.2427996397018433</v>
      </c>
      <c r="AB246" s="107">
        <v>1.1592353582382202</v>
      </c>
      <c r="AC246" s="107">
        <v>1.0880863666534424</v>
      </c>
      <c r="AD246" s="107">
        <v>0.76508289575576782</v>
      </c>
      <c r="AE246" s="107">
        <v>0.99855393171310425</v>
      </c>
      <c r="AF246" s="107">
        <v>1.2401952743530273</v>
      </c>
      <c r="AG246" s="107">
        <v>1.0579143762588501</v>
      </c>
      <c r="AH246" s="107">
        <v>1.1793831586837769</v>
      </c>
      <c r="AI246" s="107">
        <v>1.5698318481445313</v>
      </c>
      <c r="AJ246" s="107">
        <v>1.4653671979904175</v>
      </c>
      <c r="AK246" s="107">
        <v>1.3795151375234127E-2</v>
      </c>
      <c r="AL246" s="107">
        <v>0</v>
      </c>
      <c r="AM246" s="107">
        <v>6.9635496474802494E-3</v>
      </c>
      <c r="AN246" s="107">
        <v>1.6607908764854074E-3</v>
      </c>
      <c r="AO246" s="107">
        <v>0.25157630443572998</v>
      </c>
      <c r="AP246" s="107">
        <v>3.0430182814598083E-2</v>
      </c>
      <c r="AQ246" s="107">
        <v>-2.1274604368954897E-3</v>
      </c>
      <c r="AR246" s="107">
        <v>1.3424077071249485E-2</v>
      </c>
      <c r="AS246" s="107">
        <v>-3.8071978837251663E-2</v>
      </c>
      <c r="AT246" s="107">
        <v>2.7918918058276176E-2</v>
      </c>
      <c r="AU246" s="107">
        <v>1.283719390630722E-2</v>
      </c>
      <c r="AV246" s="107">
        <v>1.0952470302581787</v>
      </c>
    </row>
    <row r="247" spans="1:48" s="9" customFormat="1" x14ac:dyDescent="0.2">
      <c r="A247" s="9" t="s">
        <v>140</v>
      </c>
      <c r="B247" s="106">
        <v>2023</v>
      </c>
      <c r="C247" s="107">
        <v>1.1846104860305786</v>
      </c>
      <c r="D247" s="107">
        <v>1.1833890676498413</v>
      </c>
      <c r="E247" s="107">
        <v>1.0010327100753784</v>
      </c>
      <c r="F247" s="107">
        <v>1.0072156190872192</v>
      </c>
      <c r="G247" s="107">
        <v>1.3038394451141357</v>
      </c>
      <c r="H247" s="107">
        <v>1.1761238574981689</v>
      </c>
      <c r="I247" s="107">
        <v>0.90855544805526733</v>
      </c>
      <c r="J247" s="107">
        <v>-2.702564001083374E-3</v>
      </c>
      <c r="K247" s="107">
        <v>1.1362355202436447E-2</v>
      </c>
      <c r="L247" s="107">
        <v>-1.4064919203519821E-2</v>
      </c>
      <c r="M247" s="107">
        <v>2.0409145508892834E-4</v>
      </c>
      <c r="N247" s="107">
        <v>-4.3566695239860564E-5</v>
      </c>
      <c r="O247" s="107">
        <v>1.4204820618033409E-3</v>
      </c>
      <c r="P247" s="107">
        <v>5.6314427638426423E-4</v>
      </c>
      <c r="Q247" s="107">
        <v>9.2182038351893425E-3</v>
      </c>
      <c r="R247" s="107">
        <v>-4.7240671701729298E-3</v>
      </c>
      <c r="S247" s="107">
        <v>-1.758283469825983E-4</v>
      </c>
      <c r="T247" s="107">
        <v>-5.8615108719095588E-4</v>
      </c>
      <c r="U247" s="107">
        <v>2.3602959117852151E-4</v>
      </c>
      <c r="V247" s="107">
        <v>-2.1060660947114229E-3</v>
      </c>
      <c r="W247" s="107">
        <v>-6.7088357172906399E-3</v>
      </c>
      <c r="X247" s="107">
        <v>8.6374282836914063E-3</v>
      </c>
      <c r="Y247" s="107">
        <v>9.2396261170506477E-3</v>
      </c>
      <c r="Z247" s="107">
        <v>0.96104544401168823</v>
      </c>
      <c r="AA247" s="107">
        <v>1.2427996397018433</v>
      </c>
      <c r="AB247" s="107">
        <v>1.1679766178131104</v>
      </c>
      <c r="AC247" s="107">
        <v>1.0897440910339355</v>
      </c>
      <c r="AD247" s="107">
        <v>0.64654749631881714</v>
      </c>
      <c r="AE247" s="107">
        <v>1.0072159767150879</v>
      </c>
      <c r="AF247" s="107">
        <v>1.2393558025360107</v>
      </c>
      <c r="AG247" s="107">
        <v>1.0598323345184326</v>
      </c>
      <c r="AH247" s="107">
        <v>1.1683560609817505</v>
      </c>
      <c r="AI247" s="107">
        <v>1.5919030904769897</v>
      </c>
      <c r="AJ247" s="107">
        <v>1.4902950525283813</v>
      </c>
      <c r="AK247" s="107">
        <v>2.1055410616099834E-3</v>
      </c>
      <c r="AL247" s="107">
        <v>0</v>
      </c>
      <c r="AM247" s="107">
        <v>7.5122308917343616E-3</v>
      </c>
      <c r="AN247" s="107">
        <v>1.5223664231598377E-3</v>
      </c>
      <c r="AO247" s="107">
        <v>-0.16833753883838654</v>
      </c>
      <c r="AP247" s="107">
        <v>8.6371805518865585E-3</v>
      </c>
      <c r="AQ247" s="107">
        <v>-6.7709723953157663E-4</v>
      </c>
      <c r="AR247" s="107">
        <v>1.8113339319825172E-3</v>
      </c>
      <c r="AS247" s="107">
        <v>-9.3938698992133141E-3</v>
      </c>
      <c r="AT247" s="107">
        <v>1.3961696065962315E-2</v>
      </c>
      <c r="AU247" s="107">
        <v>1.6868272796273232E-2</v>
      </c>
      <c r="AV247" s="107">
        <v>1.1047753095626831</v>
      </c>
    </row>
    <row r="248" spans="1:48" x14ac:dyDescent="0.2">
      <c r="A248" s="46" t="s">
        <v>276</v>
      </c>
      <c r="B248" s="45" t="s">
        <v>104</v>
      </c>
      <c r="C248" s="45" t="s">
        <v>121</v>
      </c>
      <c r="D248" s="45" t="s">
        <v>122</v>
      </c>
      <c r="E248" s="45" t="s">
        <v>123</v>
      </c>
      <c r="F248" s="45" t="s">
        <v>124</v>
      </c>
      <c r="G248" s="45" t="s">
        <v>125</v>
      </c>
      <c r="H248" s="45" t="s">
        <v>126</v>
      </c>
      <c r="I248" s="45" t="s">
        <v>127</v>
      </c>
      <c r="J248" s="45" t="s">
        <v>105</v>
      </c>
      <c r="K248" s="45" t="s">
        <v>106</v>
      </c>
      <c r="L248" s="45" t="s">
        <v>107</v>
      </c>
      <c r="M248" s="45" t="s">
        <v>108</v>
      </c>
      <c r="N248" s="45" t="s">
        <v>109</v>
      </c>
      <c r="O248" s="45" t="s">
        <v>110</v>
      </c>
      <c r="P248" s="45" t="s">
        <v>111</v>
      </c>
      <c r="Q248" s="45" t="s">
        <v>112</v>
      </c>
      <c r="R248" s="45" t="s">
        <v>113</v>
      </c>
      <c r="S248" s="45" t="s">
        <v>114</v>
      </c>
      <c r="T248" s="45" t="s">
        <v>115</v>
      </c>
      <c r="U248" s="45" t="s">
        <v>116</v>
      </c>
      <c r="V248" s="45" t="s">
        <v>117</v>
      </c>
      <c r="W248" s="45" t="s">
        <v>118</v>
      </c>
      <c r="X248" s="45" t="s">
        <v>119</v>
      </c>
      <c r="Y248" s="45" t="s">
        <v>120</v>
      </c>
      <c r="Z248" s="45" t="s">
        <v>142</v>
      </c>
      <c r="AA248" s="45" t="s">
        <v>143</v>
      </c>
      <c r="AB248" s="45" t="s">
        <v>144</v>
      </c>
      <c r="AC248" s="45" t="s">
        <v>145</v>
      </c>
      <c r="AD248" s="45" t="s">
        <v>146</v>
      </c>
      <c r="AE248" s="45" t="s">
        <v>147</v>
      </c>
      <c r="AF248" s="45" t="s">
        <v>148</v>
      </c>
      <c r="AG248" s="45" t="s">
        <v>149</v>
      </c>
      <c r="AH248" s="45" t="s">
        <v>150</v>
      </c>
      <c r="AI248" s="45" t="s">
        <v>151</v>
      </c>
      <c r="AJ248" s="45" t="s">
        <v>152</v>
      </c>
      <c r="AK248" s="45" t="s">
        <v>173</v>
      </c>
      <c r="AL248" s="45" t="s">
        <v>174</v>
      </c>
      <c r="AM248" s="45" t="s">
        <v>175</v>
      </c>
      <c r="AN248" s="45" t="s">
        <v>176</v>
      </c>
      <c r="AO248" s="45" t="s">
        <v>177</v>
      </c>
      <c r="AP248" s="45" t="s">
        <v>178</v>
      </c>
      <c r="AQ248" s="45" t="s">
        <v>179</v>
      </c>
      <c r="AR248" s="45" t="s">
        <v>180</v>
      </c>
      <c r="AS248" s="45" t="s">
        <v>181</v>
      </c>
      <c r="AT248" s="45" t="s">
        <v>182</v>
      </c>
      <c r="AU248" s="45" t="s">
        <v>183</v>
      </c>
      <c r="AV248" s="269" t="s">
        <v>333</v>
      </c>
    </row>
    <row r="249" spans="1:48" s="9" customFormat="1" x14ac:dyDescent="0.2">
      <c r="A249" s="9" t="s">
        <v>141</v>
      </c>
      <c r="B249" s="106">
        <v>2006</v>
      </c>
      <c r="C249" s="107">
        <v>1</v>
      </c>
      <c r="D249" s="107">
        <v>1</v>
      </c>
      <c r="E249" s="107">
        <v>1</v>
      </c>
      <c r="F249" s="107">
        <v>1</v>
      </c>
      <c r="G249" s="107">
        <v>1</v>
      </c>
      <c r="H249" s="107">
        <v>1</v>
      </c>
      <c r="I249" s="107">
        <v>1</v>
      </c>
      <c r="J249" s="107"/>
      <c r="K249" s="107"/>
      <c r="L249" s="107"/>
      <c r="M249" s="107"/>
      <c r="N249" s="107"/>
      <c r="O249" s="107"/>
      <c r="P249" s="107"/>
      <c r="Q249" s="107"/>
      <c r="R249" s="107"/>
      <c r="S249" s="107"/>
      <c r="T249" s="107"/>
      <c r="U249" s="107"/>
      <c r="V249" s="107"/>
      <c r="W249" s="107"/>
      <c r="X249" s="107"/>
      <c r="Y249" s="107"/>
      <c r="Z249" s="107">
        <v>1</v>
      </c>
      <c r="AA249" s="107">
        <v>1</v>
      </c>
      <c r="AB249" s="107">
        <v>1</v>
      </c>
      <c r="AC249" s="107">
        <v>1</v>
      </c>
      <c r="AD249" s="107">
        <v>1</v>
      </c>
      <c r="AE249" s="107">
        <v>1</v>
      </c>
      <c r="AF249" s="107">
        <v>1</v>
      </c>
      <c r="AG249" s="107">
        <v>1</v>
      </c>
      <c r="AH249" s="107">
        <v>1</v>
      </c>
      <c r="AI249" s="107">
        <v>1</v>
      </c>
      <c r="AJ249" s="107">
        <v>1</v>
      </c>
      <c r="AK249" s="107"/>
      <c r="AL249" s="107"/>
      <c r="AM249" s="107"/>
      <c r="AN249" s="107"/>
      <c r="AO249" s="107"/>
      <c r="AP249" s="107"/>
      <c r="AQ249" s="107"/>
      <c r="AR249" s="107"/>
      <c r="AS249" s="107"/>
      <c r="AT249" s="107"/>
      <c r="AU249" s="107"/>
      <c r="AV249" s="107">
        <v>1</v>
      </c>
    </row>
    <row r="250" spans="1:48" s="9" customFormat="1" x14ac:dyDescent="0.2">
      <c r="A250" s="9" t="s">
        <v>141</v>
      </c>
      <c r="B250" s="106">
        <v>2007</v>
      </c>
      <c r="C250" s="107">
        <v>1.0350909233093262</v>
      </c>
      <c r="D250" s="107">
        <v>1.0179808139801025</v>
      </c>
      <c r="E250" s="107">
        <v>1.0168079137802124</v>
      </c>
      <c r="F250" s="107">
        <v>1.0002641677856445</v>
      </c>
      <c r="G250" s="107">
        <v>1.0307976007461548</v>
      </c>
      <c r="H250" s="107">
        <v>1.0348175764083862</v>
      </c>
      <c r="I250" s="107">
        <v>1.0041650533676147</v>
      </c>
      <c r="J250" s="107">
        <v>1.666826568543911E-2</v>
      </c>
      <c r="K250" s="107">
        <v>3.4489281475543976E-2</v>
      </c>
      <c r="L250" s="107">
        <v>-1.7821015790104866E-2</v>
      </c>
      <c r="M250" s="107">
        <v>1.1011844035238028E-3</v>
      </c>
      <c r="N250" s="107">
        <v>1.3391655869781971E-2</v>
      </c>
      <c r="O250" s="107">
        <v>3.1590305734425783E-3</v>
      </c>
      <c r="P250" s="107">
        <v>-3.3225917723029852E-3</v>
      </c>
      <c r="Q250" s="107">
        <v>2.0160000771284103E-2</v>
      </c>
      <c r="R250" s="107">
        <v>1.6618275549262762E-4</v>
      </c>
      <c r="S250" s="107">
        <v>-1.9000009342562407E-4</v>
      </c>
      <c r="T250" s="107">
        <v>2.0260445307940245E-3</v>
      </c>
      <c r="U250" s="107">
        <v>-6.4114708220586181E-4</v>
      </c>
      <c r="V250" s="107">
        <v>-6.6135809756815434E-3</v>
      </c>
      <c r="W250" s="107">
        <v>-1.2568515725433826E-2</v>
      </c>
      <c r="X250" s="107">
        <v>2.6416778564453125E-4</v>
      </c>
      <c r="Y250" s="107">
        <v>3.0332868918776512E-2</v>
      </c>
      <c r="Z250" s="107">
        <v>1.0111829042434692</v>
      </c>
      <c r="AA250" s="107">
        <v>1.0324984788894653</v>
      </c>
      <c r="AB250" s="107">
        <v>1.013073205947876</v>
      </c>
      <c r="AC250" s="107">
        <v>0.99244832992553711</v>
      </c>
      <c r="AD250" s="107">
        <v>0.89705687761306763</v>
      </c>
      <c r="AE250" s="107">
        <v>1.0002650022506714</v>
      </c>
      <c r="AF250" s="107">
        <v>1.003440260887146</v>
      </c>
      <c r="AG250" s="107">
        <v>0.98580247163772583</v>
      </c>
      <c r="AH250" s="107">
        <v>1.031654953956604</v>
      </c>
      <c r="AI250" s="107">
        <v>1.0576934814453125</v>
      </c>
      <c r="AJ250" s="107">
        <v>1.049862265586853</v>
      </c>
      <c r="AK250" s="107">
        <v>1.1120835319161415E-2</v>
      </c>
      <c r="AL250" s="107">
        <v>3.1981609761714935E-2</v>
      </c>
      <c r="AM250" s="107">
        <v>1.2988435104489326E-2</v>
      </c>
      <c r="AN250" s="107">
        <v>-7.5803147628903389E-3</v>
      </c>
      <c r="AO250" s="107">
        <v>-0.1086360365152359</v>
      </c>
      <c r="AP250" s="107">
        <v>2.6496752980165184E-4</v>
      </c>
      <c r="AQ250" s="107">
        <v>3.4343674778938293E-3</v>
      </c>
      <c r="AR250" s="107">
        <v>-1.4299276284873486E-2</v>
      </c>
      <c r="AS250" s="107">
        <v>3.1164271757006645E-2</v>
      </c>
      <c r="AT250" s="107">
        <v>5.6090600788593292E-2</v>
      </c>
      <c r="AU250" s="107">
        <v>4.8658959567546844E-2</v>
      </c>
      <c r="AV250" s="107">
        <v>1.026014234144627</v>
      </c>
    </row>
    <row r="251" spans="1:48" s="9" customFormat="1" x14ac:dyDescent="0.2">
      <c r="A251" s="9" t="s">
        <v>141</v>
      </c>
      <c r="B251" s="106">
        <v>2008</v>
      </c>
      <c r="C251" s="107">
        <v>1.055716872215271</v>
      </c>
      <c r="D251" s="107">
        <v>1.0887981653213501</v>
      </c>
      <c r="E251" s="107">
        <v>0.96961671113967896</v>
      </c>
      <c r="F251" s="107">
        <v>1.1393293142318726</v>
      </c>
      <c r="G251" s="107">
        <v>1.0517853498458862</v>
      </c>
      <c r="H251" s="107">
        <v>0.92661267518997192</v>
      </c>
      <c r="I251" s="107">
        <v>1.0037379264831543</v>
      </c>
      <c r="J251" s="107">
        <v>-4.7522671520709991E-2</v>
      </c>
      <c r="K251" s="107">
        <v>1.9730791449546814E-2</v>
      </c>
      <c r="L251" s="107">
        <v>-6.7253462970256805E-2</v>
      </c>
      <c r="M251" s="107">
        <v>1.5237221959978342E-3</v>
      </c>
      <c r="N251" s="107">
        <v>1.5245419926941395E-2</v>
      </c>
      <c r="O251" s="107">
        <v>2.9116293881088495E-3</v>
      </c>
      <c r="P251" s="107">
        <v>-1.882056676549837E-4</v>
      </c>
      <c r="Q251" s="107">
        <v>2.3822567891329527E-4</v>
      </c>
      <c r="R251" s="107">
        <v>-5.445253849029541E-2</v>
      </c>
      <c r="S251" s="107">
        <v>2.6549454560154118E-5</v>
      </c>
      <c r="T251" s="107">
        <v>-6.2626972794532776E-4</v>
      </c>
      <c r="U251" s="107">
        <v>-3.886978083755821E-4</v>
      </c>
      <c r="V251" s="107">
        <v>-1.3658064417541027E-3</v>
      </c>
      <c r="W251" s="107">
        <v>-1.0446696542203426E-2</v>
      </c>
      <c r="X251" s="107">
        <v>0.13017559051513672</v>
      </c>
      <c r="Y251" s="107">
        <v>2.0156228914856911E-2</v>
      </c>
      <c r="Z251" s="107">
        <v>1.0266516208648682</v>
      </c>
      <c r="AA251" s="107">
        <v>1.0728609561920166</v>
      </c>
      <c r="AB251" s="107">
        <v>1.0265849828720093</v>
      </c>
      <c r="AC251" s="107">
        <v>0.99198955297470093</v>
      </c>
      <c r="AD251" s="107">
        <v>0.89548796415328979</v>
      </c>
      <c r="AE251" s="107">
        <v>1.139330267906189</v>
      </c>
      <c r="AF251" s="107">
        <v>1.0023869276046753</v>
      </c>
      <c r="AG251" s="107">
        <v>0.98985409736633301</v>
      </c>
      <c r="AH251" s="107">
        <v>1.0508698225021362</v>
      </c>
      <c r="AI251" s="107">
        <v>1.0683901309967041</v>
      </c>
      <c r="AJ251" s="107">
        <v>1.0889911651611328</v>
      </c>
      <c r="AK251" s="107">
        <v>1.5181845054030418E-2</v>
      </c>
      <c r="AL251" s="107">
        <v>3.8347259163856506E-2</v>
      </c>
      <c r="AM251" s="107">
        <v>1.3249305076897144E-2</v>
      </c>
      <c r="AN251" s="107">
        <v>-4.624025896191597E-4</v>
      </c>
      <c r="AO251" s="107">
        <v>-1.7504628049209714E-3</v>
      </c>
      <c r="AP251" s="107">
        <v>0.13017562031745911</v>
      </c>
      <c r="AQ251" s="107">
        <v>-1.0502656223252416E-3</v>
      </c>
      <c r="AR251" s="107">
        <v>4.1015432216227055E-3</v>
      </c>
      <c r="AS251" s="107">
        <v>1.8453951925039291E-2</v>
      </c>
      <c r="AT251" s="107">
        <v>1.0062402114272118E-2</v>
      </c>
      <c r="AU251" s="107">
        <v>3.6592699587345123E-2</v>
      </c>
      <c r="AV251" s="107">
        <v>1.0689789864249011</v>
      </c>
    </row>
    <row r="252" spans="1:48" s="9" customFormat="1" x14ac:dyDescent="0.2">
      <c r="A252" s="9" t="s">
        <v>141</v>
      </c>
      <c r="B252" s="106">
        <v>2009</v>
      </c>
      <c r="C252" s="107">
        <v>1.0565552711486816</v>
      </c>
      <c r="D252" s="107">
        <v>1.0976530313491821</v>
      </c>
      <c r="E252" s="107">
        <v>0.96255850791931152</v>
      </c>
      <c r="F252" s="107">
        <v>1.1184781789779663</v>
      </c>
      <c r="G252" s="107">
        <v>1.0838508605957031</v>
      </c>
      <c r="H252" s="107">
        <v>0.94463658332824707</v>
      </c>
      <c r="I252" s="107">
        <v>0.97481614351272583</v>
      </c>
      <c r="J252" s="107">
        <v>-7.3059909045696259E-3</v>
      </c>
      <c r="K252" s="107">
        <v>7.9385947901755571E-4</v>
      </c>
      <c r="L252" s="107">
        <v>-8.0998502671718597E-3</v>
      </c>
      <c r="M252" s="107">
        <v>4.5311506255529821E-4</v>
      </c>
      <c r="N252" s="107">
        <v>1.6110163182020187E-2</v>
      </c>
      <c r="O252" s="107">
        <v>3.3180490136146545E-3</v>
      </c>
      <c r="P252" s="107">
        <v>4.3991408310830593E-3</v>
      </c>
      <c r="Q252" s="107">
        <v>-2.3486608639359474E-2</v>
      </c>
      <c r="R252" s="107">
        <v>7.4616605415940285E-3</v>
      </c>
      <c r="S252" s="107">
        <v>-5.0920824287459254E-4</v>
      </c>
      <c r="T252" s="107">
        <v>-1.1680897296173498E-4</v>
      </c>
      <c r="U252" s="107">
        <v>-1.3239237887319177E-4</v>
      </c>
      <c r="V252" s="107">
        <v>-5.2192229777574539E-3</v>
      </c>
      <c r="W252" s="107">
        <v>-9.583878330886364E-3</v>
      </c>
      <c r="X252" s="107">
        <v>-1.847076416015625E-2</v>
      </c>
      <c r="Y252" s="107">
        <v>3.0031213536858559E-2</v>
      </c>
      <c r="Z252" s="107">
        <v>1.0310219526290894</v>
      </c>
      <c r="AA252" s="107">
        <v>1.1175382137298584</v>
      </c>
      <c r="AB252" s="107">
        <v>1.0428042411804199</v>
      </c>
      <c r="AC252" s="107">
        <v>1.0016798973083496</v>
      </c>
      <c r="AD252" s="107">
        <v>1.0220390558242798</v>
      </c>
      <c r="AE252" s="107">
        <v>1.1184782981872559</v>
      </c>
      <c r="AF252" s="107">
        <v>1.0153796672821045</v>
      </c>
      <c r="AG252" s="107">
        <v>0.99121594429016113</v>
      </c>
      <c r="AH252" s="107">
        <v>1.0626733303070068</v>
      </c>
      <c r="AI252" s="107">
        <v>1.1296936273574829</v>
      </c>
      <c r="AJ252" s="107">
        <v>1.1326829195022583</v>
      </c>
      <c r="AK252" s="107">
        <v>4.2478172108530998E-3</v>
      </c>
      <c r="AL252" s="107">
        <v>4.0799334645271301E-2</v>
      </c>
      <c r="AM252" s="107">
        <v>1.5675773844122887E-2</v>
      </c>
      <c r="AN252" s="107">
        <v>9.7212493419647217E-3</v>
      </c>
      <c r="AO252" s="107">
        <v>0.13218621909618378</v>
      </c>
      <c r="AP252" s="107">
        <v>-1.8471540883183479E-2</v>
      </c>
      <c r="AQ252" s="107">
        <v>1.2878503650426865E-2</v>
      </c>
      <c r="AR252" s="107">
        <v>1.3748400378972292E-3</v>
      </c>
      <c r="AS252" s="107">
        <v>1.1169476434588432E-2</v>
      </c>
      <c r="AT252" s="107">
        <v>5.5793475359678268E-2</v>
      </c>
      <c r="AU252" s="107">
        <v>3.9337370544672012E-2</v>
      </c>
      <c r="AV252" s="107">
        <v>1.1152241337327891</v>
      </c>
    </row>
    <row r="253" spans="1:48" s="9" customFormat="1" x14ac:dyDescent="0.2">
      <c r="A253" s="9" t="s">
        <v>141</v>
      </c>
      <c r="B253" s="106">
        <v>2010</v>
      </c>
      <c r="C253" s="107">
        <v>1.0869545936584473</v>
      </c>
      <c r="D253" s="107">
        <v>1.137904167175293</v>
      </c>
      <c r="E253" s="107">
        <v>0.95522499084472656</v>
      </c>
      <c r="F253" s="107">
        <v>1.1699504852294922</v>
      </c>
      <c r="G253" s="107">
        <v>1.1152682304382324</v>
      </c>
      <c r="H253" s="107">
        <v>0.92906039953231812</v>
      </c>
      <c r="I253" s="107">
        <v>0.97461271286010742</v>
      </c>
      <c r="J253" s="107">
        <v>-7.6479241251945496E-3</v>
      </c>
      <c r="K253" s="107">
        <v>2.8365928679704666E-2</v>
      </c>
      <c r="L253" s="107">
        <v>-3.6013852804899216E-2</v>
      </c>
      <c r="M253" s="107">
        <v>6.0700136236846447E-4</v>
      </c>
      <c r="N253" s="107">
        <v>4.9712504260241985E-3</v>
      </c>
      <c r="O253" s="107">
        <v>2.8782261069864035E-3</v>
      </c>
      <c r="P253" s="107">
        <v>3.2936676871031523E-3</v>
      </c>
      <c r="Q253" s="107">
        <v>1.6615783795714378E-2</v>
      </c>
      <c r="R253" s="107">
        <v>-1.8622344359755516E-2</v>
      </c>
      <c r="S253" s="107">
        <v>-7.5784232467412949E-4</v>
      </c>
      <c r="T253" s="107">
        <v>-6.0096295783296227E-4</v>
      </c>
      <c r="U253" s="107">
        <v>-7.7391532249748707E-4</v>
      </c>
      <c r="V253" s="107">
        <v>-5.3591802716255188E-3</v>
      </c>
      <c r="W253" s="107">
        <v>-9.8996059969067574E-3</v>
      </c>
      <c r="X253" s="107">
        <v>4.4992446899414063E-2</v>
      </c>
      <c r="Y253" s="107">
        <v>2.8574638068675995E-2</v>
      </c>
      <c r="Z253" s="107">
        <v>1.0379682779312134</v>
      </c>
      <c r="AA253" s="107">
        <v>1.1314586400985718</v>
      </c>
      <c r="AB253" s="107">
        <v>1.0557805299758911</v>
      </c>
      <c r="AC253" s="107">
        <v>1.0086081027984619</v>
      </c>
      <c r="AD253" s="107">
        <v>0.93197542428970337</v>
      </c>
      <c r="AE253" s="107">
        <v>1.1699514389038086</v>
      </c>
      <c r="AF253" s="107">
        <v>1.0316363573074341</v>
      </c>
      <c r="AG253" s="107">
        <v>0.99514567852020264</v>
      </c>
      <c r="AH253" s="107">
        <v>1.1000566482543945</v>
      </c>
      <c r="AI253" s="107">
        <v>1.1813112497329712</v>
      </c>
      <c r="AJ253" s="107">
        <v>1.1752930879592896</v>
      </c>
      <c r="AK253" s="107">
        <v>6.7146909423172474E-3</v>
      </c>
      <c r="AL253" s="107">
        <v>1.2379424646496773E-2</v>
      </c>
      <c r="AM253" s="107">
        <v>1.2366890907287598E-2</v>
      </c>
      <c r="AN253" s="107">
        <v>6.8927486427128315E-3</v>
      </c>
      <c r="AO253" s="107">
        <v>-9.2248506844043732E-2</v>
      </c>
      <c r="AP253" s="107">
        <v>4.4993162155151367E-2</v>
      </c>
      <c r="AQ253" s="107">
        <v>1.5883598476648331E-2</v>
      </c>
      <c r="AR253" s="107">
        <v>3.9567062631249428E-3</v>
      </c>
      <c r="AS253" s="107">
        <v>3.4573927521705627E-2</v>
      </c>
      <c r="AT253" s="107">
        <v>4.4678617268800735E-2</v>
      </c>
      <c r="AU253" s="107">
        <v>3.6928437650203705E-2</v>
      </c>
      <c r="AV253" s="107">
        <v>1.1139819592460289</v>
      </c>
    </row>
    <row r="254" spans="1:48" s="9" customFormat="1" x14ac:dyDescent="0.2">
      <c r="A254" s="9" t="s">
        <v>141</v>
      </c>
      <c r="B254" s="106">
        <v>2011</v>
      </c>
      <c r="C254" s="107">
        <v>1.0975443124771118</v>
      </c>
      <c r="D254" s="107">
        <v>1.1784019470214844</v>
      </c>
      <c r="E254" s="107">
        <v>0.93138355016708374</v>
      </c>
      <c r="F254" s="107">
        <v>1.2395262718200684</v>
      </c>
      <c r="G254" s="107">
        <v>1.138524055480957</v>
      </c>
      <c r="H254" s="107">
        <v>0.88545471429824829</v>
      </c>
      <c r="I254" s="107">
        <v>0.96400624513626099</v>
      </c>
      <c r="J254" s="107">
        <v>-2.5275720283389091E-2</v>
      </c>
      <c r="K254" s="107">
        <v>9.6954312175512314E-3</v>
      </c>
      <c r="L254" s="107">
        <v>-3.4971151500940323E-2</v>
      </c>
      <c r="M254" s="107">
        <v>-1.9458396127447486E-3</v>
      </c>
      <c r="N254" s="107">
        <v>3.7358235567808151E-3</v>
      </c>
      <c r="O254" s="107">
        <v>2.7540146838873625E-3</v>
      </c>
      <c r="P254" s="107">
        <v>2.7925393078476191E-3</v>
      </c>
      <c r="Q254" s="107">
        <v>2.3588936310261488E-3</v>
      </c>
      <c r="R254" s="107">
        <v>-2.3431584239006042E-2</v>
      </c>
      <c r="S254" s="107">
        <v>-1.7207019845955074E-4</v>
      </c>
      <c r="T254" s="107">
        <v>-6.3285848591476679E-4</v>
      </c>
      <c r="U254" s="107">
        <v>-5.8962847106158733E-4</v>
      </c>
      <c r="V254" s="107">
        <v>-3.8225548341870308E-3</v>
      </c>
      <c r="W254" s="107">
        <v>-6.3224560581147671E-3</v>
      </c>
      <c r="X254" s="107">
        <v>5.7767868041992188E-2</v>
      </c>
      <c r="Y254" s="107">
        <v>2.0637825131416321E-2</v>
      </c>
      <c r="Z254" s="107">
        <v>1.0182647705078125</v>
      </c>
      <c r="AA254" s="107">
        <v>1.1422966718673706</v>
      </c>
      <c r="AB254" s="107">
        <v>1.0688623189926147</v>
      </c>
      <c r="AC254" s="107">
        <v>1.0146958827972412</v>
      </c>
      <c r="AD254" s="107">
        <v>0.91778737306594849</v>
      </c>
      <c r="AE254" s="107">
        <v>1.2395273447036743</v>
      </c>
      <c r="AF254" s="107">
        <v>1.0360642671585083</v>
      </c>
      <c r="AG254" s="107">
        <v>0.99965453147888184</v>
      </c>
      <c r="AH254" s="107">
        <v>1.1380802392959595</v>
      </c>
      <c r="AI254" s="107">
        <v>1.225493311882019</v>
      </c>
      <c r="AJ254" s="107">
        <v>1.2044217586517334</v>
      </c>
      <c r="AK254" s="107">
        <v>-1.9165299832820892E-2</v>
      </c>
      <c r="AL254" s="107">
        <v>9.5332004129886627E-3</v>
      </c>
      <c r="AM254" s="107">
        <v>1.2314494699239731E-2</v>
      </c>
      <c r="AN254" s="107">
        <v>6.0176681727170944E-3</v>
      </c>
      <c r="AO254" s="107">
        <v>-1.5340697020292282E-2</v>
      </c>
      <c r="AP254" s="107">
        <v>5.7767931371927261E-2</v>
      </c>
      <c r="AQ254" s="107">
        <v>4.2829876765608788E-3</v>
      </c>
      <c r="AR254" s="107">
        <v>4.5206248760223389E-3</v>
      </c>
      <c r="AS254" s="107">
        <v>3.3981114625930786E-2</v>
      </c>
      <c r="AT254" s="107">
        <v>3.6718461662530899E-2</v>
      </c>
      <c r="AU254" s="107">
        <v>2.4482047185301781E-2</v>
      </c>
      <c r="AV254" s="107">
        <v>1.108280897028898</v>
      </c>
    </row>
    <row r="255" spans="1:48" s="9" customFormat="1" x14ac:dyDescent="0.2">
      <c r="A255" s="9" t="s">
        <v>141</v>
      </c>
      <c r="B255" s="106">
        <v>2012</v>
      </c>
      <c r="C255" s="107">
        <v>1.1073358058929443</v>
      </c>
      <c r="D255" s="107">
        <v>1.2478464841842651</v>
      </c>
      <c r="E255" s="107">
        <v>0.8873974084854126</v>
      </c>
      <c r="F255" s="107">
        <v>1.3735085725784302</v>
      </c>
      <c r="G255" s="107">
        <v>1.1653716564178467</v>
      </c>
      <c r="H255" s="107">
        <v>0.80620968341827393</v>
      </c>
      <c r="I255" s="107">
        <v>0.95019972324371338</v>
      </c>
      <c r="J255" s="107">
        <v>-4.8378255218267441E-2</v>
      </c>
      <c r="K255" s="107">
        <v>8.8817281648516655E-3</v>
      </c>
      <c r="L255" s="107">
        <v>-5.7259984314441681E-2</v>
      </c>
      <c r="M255" s="107">
        <v>-1.4822706580162048E-3</v>
      </c>
      <c r="N255" s="107">
        <v>7.5994816143065691E-4</v>
      </c>
      <c r="O255" s="107">
        <v>2.6018153876066208E-3</v>
      </c>
      <c r="P255" s="107">
        <v>2.7707957196980715E-3</v>
      </c>
      <c r="Q255" s="107">
        <v>4.2314394377171993E-3</v>
      </c>
      <c r="R255" s="107">
        <v>-4.3295782059431076E-2</v>
      </c>
      <c r="S255" s="107">
        <v>-5.8874074602499604E-4</v>
      </c>
      <c r="T255" s="107">
        <v>-5.7902844855561852E-4</v>
      </c>
      <c r="U255" s="107">
        <v>-9.1970339417457581E-4</v>
      </c>
      <c r="V255" s="107">
        <v>-4.0648770518600941E-3</v>
      </c>
      <c r="W255" s="107">
        <v>-7.8118513338267803E-3</v>
      </c>
      <c r="X255" s="107">
        <v>0.10263919830322266</v>
      </c>
      <c r="Y255" s="107">
        <v>2.3307286202907562E-2</v>
      </c>
      <c r="Z255" s="107">
        <v>1.003261923789978</v>
      </c>
      <c r="AA255" s="107">
        <v>1.1445753574371338</v>
      </c>
      <c r="AB255" s="107">
        <v>1.0816425085067749</v>
      </c>
      <c r="AC255" s="107">
        <v>1.0209057331085205</v>
      </c>
      <c r="AD255" s="107">
        <v>0.88973021507263184</v>
      </c>
      <c r="AE255" s="107">
        <v>1.3735097646713257</v>
      </c>
      <c r="AF255" s="107">
        <v>1.0496313571929932</v>
      </c>
      <c r="AG255" s="107">
        <v>1.0035653114318848</v>
      </c>
      <c r="AH255" s="107">
        <v>1.1880409717559814</v>
      </c>
      <c r="AI255" s="107">
        <v>1.2703089714050293</v>
      </c>
      <c r="AJ255" s="107">
        <v>1.2394847869873047</v>
      </c>
      <c r="AK255" s="107">
        <v>-1.4843358658254147E-2</v>
      </c>
      <c r="AL255" s="107">
        <v>1.9928591791540384E-3</v>
      </c>
      <c r="AM255" s="107">
        <v>1.188594289124012E-2</v>
      </c>
      <c r="AN255" s="107">
        <v>6.1012580990791321E-3</v>
      </c>
      <c r="AO255" s="107">
        <v>-3.1047482043504715E-2</v>
      </c>
      <c r="AP255" s="107">
        <v>0.10263916105031967</v>
      </c>
      <c r="AQ255" s="107">
        <v>1.3009847141802311E-2</v>
      </c>
      <c r="AR255" s="107">
        <v>3.9045100565999746E-3</v>
      </c>
      <c r="AS255" s="107">
        <v>4.2962841689586639E-2</v>
      </c>
      <c r="AT255" s="107">
        <v>3.5916693508625031E-2</v>
      </c>
      <c r="AU255" s="107">
        <v>2.8696233406662941E-2</v>
      </c>
      <c r="AV255" s="107">
        <v>1.02779458887769</v>
      </c>
    </row>
    <row r="256" spans="1:48" s="9" customFormat="1" x14ac:dyDescent="0.2">
      <c r="A256" s="9" t="s">
        <v>141</v>
      </c>
      <c r="B256" s="106">
        <v>2013</v>
      </c>
      <c r="C256" s="107">
        <v>1.106446385383606</v>
      </c>
      <c r="D256" s="107">
        <v>1.2148386240005493</v>
      </c>
      <c r="E256" s="107">
        <v>0.91077631711959839</v>
      </c>
      <c r="F256" s="107">
        <v>1.2523590326309204</v>
      </c>
      <c r="G256" s="107">
        <v>1.188115119934082</v>
      </c>
      <c r="H256" s="107">
        <v>0.88348984718322754</v>
      </c>
      <c r="I256" s="107">
        <v>0.93126189708709717</v>
      </c>
      <c r="J256" s="107">
        <v>2.6004428043961525E-2</v>
      </c>
      <c r="K256" s="107">
        <v>-8.0357340630143881E-4</v>
      </c>
      <c r="L256" s="107">
        <v>2.6808001101016998E-2</v>
      </c>
      <c r="M256" s="107">
        <v>-2.8496058657765388E-3</v>
      </c>
      <c r="N256" s="107">
        <v>-1.1841636478493456E-5</v>
      </c>
      <c r="O256" s="107">
        <v>2.5721106212586164E-3</v>
      </c>
      <c r="P256" s="107">
        <v>-4.9708801088854671E-4</v>
      </c>
      <c r="Q256" s="107">
        <v>-1.7148498955066316E-5</v>
      </c>
      <c r="R256" s="107">
        <v>3.8112077862024307E-2</v>
      </c>
      <c r="S256" s="107">
        <v>4.6396619291044772E-4</v>
      </c>
      <c r="T256" s="107">
        <v>-3.593439469113946E-4</v>
      </c>
      <c r="U256" s="107">
        <v>-9.9799339659512043E-4</v>
      </c>
      <c r="V256" s="107">
        <v>-3.6488401237875223E-3</v>
      </c>
      <c r="W256" s="107">
        <v>-6.7618652246892452E-3</v>
      </c>
      <c r="X256" s="107">
        <v>-9.2339515686035156E-2</v>
      </c>
      <c r="Y256" s="107">
        <v>1.9328048452734947E-2</v>
      </c>
      <c r="Z256" s="107">
        <v>0.97437787055969238</v>
      </c>
      <c r="AA256" s="107">
        <v>1.1445753574371338</v>
      </c>
      <c r="AB256" s="107">
        <v>1.0947084426879883</v>
      </c>
      <c r="AC256" s="107">
        <v>1.0197180509567261</v>
      </c>
      <c r="AD256" s="107">
        <v>0.88726210594177246</v>
      </c>
      <c r="AE256" s="107">
        <v>1.2523596286773682</v>
      </c>
      <c r="AF256" s="107">
        <v>1.0385777950286865</v>
      </c>
      <c r="AG256" s="107">
        <v>1.0060639381408691</v>
      </c>
      <c r="AH256" s="107">
        <v>1.243938684463501</v>
      </c>
      <c r="AI256" s="107">
        <v>1.3122810125350952</v>
      </c>
      <c r="AJ256" s="107">
        <v>1.2712087631225586</v>
      </c>
      <c r="AK256" s="107">
        <v>-2.9212728142738342E-2</v>
      </c>
      <c r="AL256" s="107">
        <v>0</v>
      </c>
      <c r="AM256" s="107">
        <v>1.2007303535938263E-2</v>
      </c>
      <c r="AN256" s="107">
        <v>-1.1640314478427172E-3</v>
      </c>
      <c r="AO256" s="107">
        <v>-2.777858404442668E-3</v>
      </c>
      <c r="AP256" s="107">
        <v>-9.2339858412742615E-2</v>
      </c>
      <c r="AQ256" s="107">
        <v>-1.0586732998490334E-2</v>
      </c>
      <c r="AR256" s="107">
        <v>2.4867069441825151E-3</v>
      </c>
      <c r="AS256" s="107">
        <v>4.5976951718330383E-2</v>
      </c>
      <c r="AT256" s="107">
        <v>3.250667080283165E-2</v>
      </c>
      <c r="AU256" s="107">
        <v>2.5272458791732788E-2</v>
      </c>
      <c r="AV256" s="107">
        <v>1.0699424960693991</v>
      </c>
    </row>
    <row r="257" spans="1:48" s="9" customFormat="1" x14ac:dyDescent="0.2">
      <c r="A257" s="9" t="s">
        <v>141</v>
      </c>
      <c r="B257" s="106">
        <v>2014</v>
      </c>
      <c r="C257" s="107">
        <v>1.1119639873504639</v>
      </c>
      <c r="D257" s="107">
        <v>1.2406648397445679</v>
      </c>
      <c r="E257" s="107">
        <v>0.89626455307006836</v>
      </c>
      <c r="F257" s="107">
        <v>1.2744364738464355</v>
      </c>
      <c r="G257" s="107">
        <v>1.2149032354354858</v>
      </c>
      <c r="H257" s="107">
        <v>0.87251436710357666</v>
      </c>
      <c r="I257" s="107">
        <v>0.91526955366134644</v>
      </c>
      <c r="J257" s="107">
        <v>-1.6061687842011452E-2</v>
      </c>
      <c r="K257" s="107">
        <v>4.9744267016649246E-3</v>
      </c>
      <c r="L257" s="107">
        <v>-2.1036114543676376E-2</v>
      </c>
      <c r="M257" s="107">
        <v>-1.8155402503907681E-3</v>
      </c>
      <c r="N257" s="107">
        <v>4.672336857765913E-3</v>
      </c>
      <c r="O257" s="107">
        <v>2.3722141049802303E-3</v>
      </c>
      <c r="P257" s="107">
        <v>1.8798843957483768E-3</v>
      </c>
      <c r="Q257" s="107">
        <v>-2.1344681736081839E-3</v>
      </c>
      <c r="R257" s="107">
        <v>-8.2517936825752258E-3</v>
      </c>
      <c r="S257" s="107">
        <v>-8.3216888015158474E-5</v>
      </c>
      <c r="T257" s="107">
        <v>-6.7158864112570882E-4</v>
      </c>
      <c r="U257" s="107">
        <v>-1.1763959191739559E-3</v>
      </c>
      <c r="V257" s="107">
        <v>-3.4741663839668036E-3</v>
      </c>
      <c r="W257" s="107">
        <v>-7.3789535090327263E-3</v>
      </c>
      <c r="X257" s="107">
        <v>1.7475128173828125E-2</v>
      </c>
      <c r="Y257" s="107">
        <v>2.2296341136097908E-2</v>
      </c>
      <c r="Z257" s="107">
        <v>0.9562649130821228</v>
      </c>
      <c r="AA257" s="107">
        <v>1.1586997509002686</v>
      </c>
      <c r="AB257" s="107">
        <v>1.1071459054946899</v>
      </c>
      <c r="AC257" s="107">
        <v>1.0240514278411865</v>
      </c>
      <c r="AD257" s="107">
        <v>0.90128046274185181</v>
      </c>
      <c r="AE257" s="107">
        <v>1.2744368314743042</v>
      </c>
      <c r="AF257" s="107">
        <v>1.040440559387207</v>
      </c>
      <c r="AG257" s="107">
        <v>1.0109614133834839</v>
      </c>
      <c r="AH257" s="107">
        <v>1.3144587278366089</v>
      </c>
      <c r="AI257" s="107">
        <v>1.3559330701828003</v>
      </c>
      <c r="AJ257" s="107">
        <v>1.3068966865539551</v>
      </c>
      <c r="AK257" s="107">
        <v>-1.8764207139611244E-2</v>
      </c>
      <c r="AL257" s="107">
        <v>1.2264794670045376E-2</v>
      </c>
      <c r="AM257" s="107">
        <v>1.129738986492157E-2</v>
      </c>
      <c r="AN257" s="107">
        <v>4.2405528947710991E-3</v>
      </c>
      <c r="AO257" s="107">
        <v>1.5676023438572884E-2</v>
      </c>
      <c r="AP257" s="107">
        <v>1.7474940046668053E-2</v>
      </c>
      <c r="AQ257" s="107">
        <v>1.7919945530593395E-3</v>
      </c>
      <c r="AR257" s="107">
        <v>4.8561394214630127E-3</v>
      </c>
      <c r="AS257" s="107">
        <v>5.5142287164926529E-2</v>
      </c>
      <c r="AT257" s="107">
        <v>3.2722994685173035E-2</v>
      </c>
      <c r="AU257" s="107">
        <v>2.7687115594744682E-2</v>
      </c>
      <c r="AV257" s="107">
        <v>1.04988199137573</v>
      </c>
    </row>
    <row r="258" spans="1:48" s="9" customFormat="1" x14ac:dyDescent="0.2">
      <c r="A258" s="9" t="s">
        <v>141</v>
      </c>
      <c r="B258" s="106">
        <v>2015</v>
      </c>
      <c r="C258" s="107">
        <v>1.1183319091796875</v>
      </c>
      <c r="D258" s="107">
        <v>1.2681781053543091</v>
      </c>
      <c r="E258" s="107">
        <v>0.88184136152267456</v>
      </c>
      <c r="F258" s="107">
        <v>1.3149051666259766</v>
      </c>
      <c r="G258" s="107">
        <v>1.233370304107666</v>
      </c>
      <c r="H258" s="107">
        <v>0.85050398111343384</v>
      </c>
      <c r="I258" s="107">
        <v>0.90672844648361206</v>
      </c>
      <c r="J258" s="107">
        <v>-1.6223464161157608E-2</v>
      </c>
      <c r="K258" s="107">
        <v>5.7104309089481831E-3</v>
      </c>
      <c r="L258" s="107">
        <v>-2.1933894604444504E-2</v>
      </c>
      <c r="M258" s="107">
        <v>1.0686041787266731E-3</v>
      </c>
      <c r="N258" s="107">
        <v>3.2246383489109576E-4</v>
      </c>
      <c r="O258" s="107">
        <v>2.7918573468923569E-3</v>
      </c>
      <c r="P258" s="107">
        <v>2.1659869235008955E-3</v>
      </c>
      <c r="Q258" s="107">
        <v>-6.3848134595900774E-4</v>
      </c>
      <c r="R258" s="107">
        <v>-1.3284963555634022E-2</v>
      </c>
      <c r="S258" s="107">
        <v>-5.5318581871688366E-4</v>
      </c>
      <c r="T258" s="107">
        <v>-7.6900934800505638E-4</v>
      </c>
      <c r="U258" s="107">
        <v>5.5208586854860187E-4</v>
      </c>
      <c r="V258" s="107">
        <v>-3.3248409163206816E-3</v>
      </c>
      <c r="W258" s="107">
        <v>-4.5539801940321922E-3</v>
      </c>
      <c r="X258" s="107">
        <v>3.1260490417480469E-2</v>
      </c>
      <c r="Y258" s="107">
        <v>1.5086069703102112E-2</v>
      </c>
      <c r="Z258" s="107">
        <v>0.96686464548110962</v>
      </c>
      <c r="AA258" s="107">
        <v>1.1596871614456177</v>
      </c>
      <c r="AB258" s="107">
        <v>1.1220264434814453</v>
      </c>
      <c r="AC258" s="107">
        <v>1.029083251953125</v>
      </c>
      <c r="AD258" s="107">
        <v>0.90568035840988159</v>
      </c>
      <c r="AE258" s="107">
        <v>1.3149062395095825</v>
      </c>
      <c r="AF258" s="107">
        <v>1.0539979934692383</v>
      </c>
      <c r="AG258" s="107">
        <v>1.0165122747421265</v>
      </c>
      <c r="AH258" s="107">
        <v>1.2791391611099243</v>
      </c>
      <c r="AI258" s="107">
        <v>1.3994127511978149</v>
      </c>
      <c r="AJ258" s="107">
        <v>1.3306725025177002</v>
      </c>
      <c r="AK258" s="107">
        <v>1.1023557744920254E-2</v>
      </c>
      <c r="AL258" s="107">
        <v>8.518366958014667E-4</v>
      </c>
      <c r="AM258" s="107">
        <v>1.3350974768400192E-2</v>
      </c>
      <c r="AN258" s="107">
        <v>4.9016191624104977E-3</v>
      </c>
      <c r="AO258" s="107">
        <v>4.8699434846639633E-3</v>
      </c>
      <c r="AP258" s="107">
        <v>3.1260963529348373E-2</v>
      </c>
      <c r="AQ258" s="107">
        <v>1.2946280650794506E-2</v>
      </c>
      <c r="AR258" s="107">
        <v>5.4756402969360352E-3</v>
      </c>
      <c r="AS258" s="107">
        <v>-2.7237666770815849E-2</v>
      </c>
      <c r="AT258" s="107">
        <v>3.1562846153974533E-2</v>
      </c>
      <c r="AU258" s="107">
        <v>1.8029080703854561E-2</v>
      </c>
      <c r="AV258" s="107">
        <v>1.0228551520846829</v>
      </c>
    </row>
    <row r="259" spans="1:48" s="9" customFormat="1" x14ac:dyDescent="0.2">
      <c r="A259" s="9" t="s">
        <v>141</v>
      </c>
      <c r="B259" s="106">
        <v>2016</v>
      </c>
      <c r="C259" s="107">
        <v>1.1214526891708374</v>
      </c>
      <c r="D259" s="107">
        <v>1.2354284524917603</v>
      </c>
      <c r="E259" s="107">
        <v>0.90774393081665039</v>
      </c>
      <c r="F259" s="107">
        <v>1.2133105993270874</v>
      </c>
      <c r="G259" s="107">
        <v>1.251211404800415</v>
      </c>
      <c r="H259" s="107">
        <v>0.92429161071777344</v>
      </c>
      <c r="I259" s="107">
        <v>0.8962935209274292</v>
      </c>
      <c r="J259" s="107">
        <v>2.8950147330760956E-2</v>
      </c>
      <c r="K259" s="107">
        <v>2.7866298332810402E-3</v>
      </c>
      <c r="L259" s="107">
        <v>2.6163516566157341E-2</v>
      </c>
      <c r="M259" s="107">
        <v>5.9583684196695685E-4</v>
      </c>
      <c r="N259" s="107">
        <v>1.7411792941857129E-4</v>
      </c>
      <c r="O259" s="107">
        <v>2.9860916547477245E-3</v>
      </c>
      <c r="P259" s="107">
        <v>1.7639643047004938E-3</v>
      </c>
      <c r="Q259" s="107">
        <v>-2.7333809994161129E-3</v>
      </c>
      <c r="R259" s="107">
        <v>3.4284893423318863E-2</v>
      </c>
      <c r="S259" s="107">
        <v>-2.1755033230874687E-4</v>
      </c>
      <c r="T259" s="107">
        <v>-1.5314447227865458E-4</v>
      </c>
      <c r="U259" s="107">
        <v>-6.0509168542921543E-4</v>
      </c>
      <c r="V259" s="107">
        <v>-2.7485075406730175E-3</v>
      </c>
      <c r="W259" s="107">
        <v>-4.3970835395157337E-3</v>
      </c>
      <c r="X259" s="107">
        <v>-8.0411911010742188E-2</v>
      </c>
      <c r="Y259" s="107">
        <v>1.4361709356307983E-2</v>
      </c>
      <c r="Z259" s="107">
        <v>0.97298896312713623</v>
      </c>
      <c r="AA259" s="107">
        <v>1.1599686145782471</v>
      </c>
      <c r="AB259" s="107">
        <v>1.1379325389862061</v>
      </c>
      <c r="AC259" s="107">
        <v>1.0331147909164429</v>
      </c>
      <c r="AD259" s="107">
        <v>0.92547684907913208</v>
      </c>
      <c r="AE259" s="107">
        <v>1.2133116722106934</v>
      </c>
      <c r="AF259" s="107">
        <v>1.0596802234649658</v>
      </c>
      <c r="AG259" s="107">
        <v>1.0175836086273193</v>
      </c>
      <c r="AH259" s="107">
        <v>1.3164025545120239</v>
      </c>
      <c r="AI259" s="107">
        <v>1.4373288154602051</v>
      </c>
      <c r="AJ259" s="107">
        <v>1.3533754348754883</v>
      </c>
      <c r="AK259" s="107">
        <v>6.3142129220068455E-3</v>
      </c>
      <c r="AL259" s="107">
        <v>2.4265136744361371E-4</v>
      </c>
      <c r="AM259" s="107">
        <v>1.4076706953346729E-2</v>
      </c>
      <c r="AN259" s="107">
        <v>3.9099017158150673E-3</v>
      </c>
      <c r="AO259" s="107">
        <v>2.1622657775878906E-2</v>
      </c>
      <c r="AP259" s="107">
        <v>-8.0411866307258606E-2</v>
      </c>
      <c r="AQ259" s="107">
        <v>5.3766891360282898E-3</v>
      </c>
      <c r="AR259" s="107">
        <v>1.05332862585783E-3</v>
      </c>
      <c r="AS259" s="107">
        <v>2.8715373948216438E-2</v>
      </c>
      <c r="AT259" s="107">
        <v>2.6733692735433578E-2</v>
      </c>
      <c r="AU259" s="107">
        <v>1.6917366534471512E-2</v>
      </c>
      <c r="AV259" s="107">
        <v>1.081665982318148</v>
      </c>
    </row>
    <row r="260" spans="1:48" s="9" customFormat="1" x14ac:dyDescent="0.2">
      <c r="A260" s="9" t="s">
        <v>141</v>
      </c>
      <c r="B260" s="106">
        <v>2017</v>
      </c>
      <c r="C260" s="107">
        <v>1.1430038213729858</v>
      </c>
      <c r="D260" s="107">
        <v>1.2197732925415039</v>
      </c>
      <c r="E260" s="107">
        <v>0.93706250190734863</v>
      </c>
      <c r="F260" s="107">
        <v>1.1629589796066284</v>
      </c>
      <c r="G260" s="107">
        <v>1.2629678249359131</v>
      </c>
      <c r="H260" s="107">
        <v>0.9828411340713501</v>
      </c>
      <c r="I260" s="107">
        <v>0.90501409769058228</v>
      </c>
      <c r="J260" s="107">
        <v>3.1787648797035217E-2</v>
      </c>
      <c r="K260" s="107">
        <v>1.9034791737794876E-2</v>
      </c>
      <c r="L260" s="107">
        <v>1.2752856127917767E-2</v>
      </c>
      <c r="M260" s="107">
        <v>-4.6633223973913118E-5</v>
      </c>
      <c r="N260" s="107">
        <v>2.1613594144582748E-3</v>
      </c>
      <c r="O260" s="107">
        <v>3.4535583108663559E-3</v>
      </c>
      <c r="P260" s="107">
        <v>1.8572299741208553E-3</v>
      </c>
      <c r="Q260" s="107">
        <v>1.1609277687966824E-2</v>
      </c>
      <c r="R260" s="107">
        <v>1.8264822661876678E-2</v>
      </c>
      <c r="S260" s="107">
        <v>-6.6144688753411174E-4</v>
      </c>
      <c r="T260" s="107">
        <v>3.0115572371869348E-5</v>
      </c>
      <c r="U260" s="107">
        <v>-5.3600576939061284E-4</v>
      </c>
      <c r="V260" s="107">
        <v>-3.0702173244208097E-3</v>
      </c>
      <c r="W260" s="107">
        <v>-1.2744117993861437E-3</v>
      </c>
      <c r="X260" s="107">
        <v>-4.2385101318359375E-2</v>
      </c>
      <c r="Y260" s="107">
        <v>9.3521950766444206E-3</v>
      </c>
      <c r="Z260" s="107">
        <v>0.9724239706993103</v>
      </c>
      <c r="AA260" s="107">
        <v>1.1666920185089111</v>
      </c>
      <c r="AB260" s="107">
        <v>1.1569496393203735</v>
      </c>
      <c r="AC260" s="107">
        <v>1.0375009775161743</v>
      </c>
      <c r="AD260" s="107">
        <v>0.84845107793807983</v>
      </c>
      <c r="AE260" s="107">
        <v>1.1629592180252075</v>
      </c>
      <c r="AF260" s="107">
        <v>1.0764673948287964</v>
      </c>
      <c r="AG260" s="107">
        <v>1.0174298286437988</v>
      </c>
      <c r="AH260" s="107">
        <v>1.3494154214859009</v>
      </c>
      <c r="AI260" s="107">
        <v>1.4787888526916504</v>
      </c>
      <c r="AJ260" s="107">
        <v>1.3587901592254639</v>
      </c>
      <c r="AK260" s="107">
        <v>-5.8085570344701409E-4</v>
      </c>
      <c r="AL260" s="107">
        <v>5.7794968597590923E-3</v>
      </c>
      <c r="AM260" s="107">
        <v>1.6573822125792503E-2</v>
      </c>
      <c r="AN260" s="107">
        <v>4.2366408742964268E-3</v>
      </c>
      <c r="AO260" s="107">
        <v>-8.6896687746047974E-2</v>
      </c>
      <c r="AP260" s="107">
        <v>-4.238574206829071E-2</v>
      </c>
      <c r="AQ260" s="107">
        <v>1.5717608854174614E-2</v>
      </c>
      <c r="AR260" s="107">
        <v>-1.5117610746528953E-4</v>
      </c>
      <c r="AS260" s="107">
        <v>2.4768777191638947E-2</v>
      </c>
      <c r="AT260" s="107">
        <v>2.8437040746212006E-2</v>
      </c>
      <c r="AU260" s="107">
        <v>3.9929165504872799E-3</v>
      </c>
      <c r="AV260" s="107">
        <v>1.1238005462095779</v>
      </c>
    </row>
    <row r="261" spans="1:48" s="9" customFormat="1" x14ac:dyDescent="0.2">
      <c r="A261" s="9" t="s">
        <v>141</v>
      </c>
      <c r="B261" s="106">
        <v>2018</v>
      </c>
      <c r="C261" s="107">
        <v>1.1428316831588745</v>
      </c>
      <c r="D261" s="107">
        <v>1.2063881158828735</v>
      </c>
      <c r="E261" s="107">
        <v>0.94731676578521729</v>
      </c>
      <c r="F261" s="107">
        <v>1.1166088581085205</v>
      </c>
      <c r="G261" s="107">
        <v>1.2760398387908936</v>
      </c>
      <c r="H261" s="107">
        <v>1.023484468460083</v>
      </c>
      <c r="I261" s="107">
        <v>0.89560800790786743</v>
      </c>
      <c r="J261" s="107">
        <v>1.0883541777729988E-2</v>
      </c>
      <c r="K261" s="107">
        <v>-1.5064008766785264E-4</v>
      </c>
      <c r="L261" s="107">
        <v>1.1034182272851467E-2</v>
      </c>
      <c r="M261" s="107">
        <v>-5.5656098993495107E-4</v>
      </c>
      <c r="N261" s="107">
        <v>1.8334360793232918E-3</v>
      </c>
      <c r="O261" s="107">
        <v>3.26382159255445E-3</v>
      </c>
      <c r="P261" s="107">
        <v>1.2052757665514946E-3</v>
      </c>
      <c r="Q261" s="107">
        <v>-5.896612536162138E-3</v>
      </c>
      <c r="R261" s="107">
        <v>1.7231618985533714E-2</v>
      </c>
      <c r="S261" s="107">
        <v>5.2363908616825938E-4</v>
      </c>
      <c r="T261" s="107">
        <v>-9.778063977137208E-4</v>
      </c>
      <c r="U261" s="107">
        <v>2.5406543863937259E-4</v>
      </c>
      <c r="V261" s="107">
        <v>-2.7190435212105513E-3</v>
      </c>
      <c r="W261" s="107">
        <v>-3.2782913185656071E-3</v>
      </c>
      <c r="X261" s="107">
        <v>-4.0671348571777344E-2</v>
      </c>
      <c r="Y261" s="107">
        <v>1.0297033935785294E-2</v>
      </c>
      <c r="Z261" s="107">
        <v>0.96695399284362793</v>
      </c>
      <c r="AA261" s="107">
        <v>1.1721593141555786</v>
      </c>
      <c r="AB261" s="107">
        <v>1.1748347282409668</v>
      </c>
      <c r="AC261" s="107">
        <v>1.0402638912200928</v>
      </c>
      <c r="AD261" s="107">
        <v>0.88802027702331543</v>
      </c>
      <c r="AE261" s="107">
        <v>1.1166090965270996</v>
      </c>
      <c r="AF261" s="107">
        <v>1.062690258026123</v>
      </c>
      <c r="AG261" s="107">
        <v>1.0242437124252319</v>
      </c>
      <c r="AH261" s="107">
        <v>1.3298206329345703</v>
      </c>
      <c r="AI261" s="107">
        <v>1.5169588327407837</v>
      </c>
      <c r="AJ261" s="107">
        <v>1.3762162923812866</v>
      </c>
      <c r="AK261" s="107">
        <v>-5.6409607641398907E-3</v>
      </c>
      <c r="AL261" s="107">
        <v>4.675169475376606E-3</v>
      </c>
      <c r="AM261" s="107">
        <v>1.5340591780841351E-2</v>
      </c>
      <c r="AN261" s="107">
        <v>2.6595205999910831E-3</v>
      </c>
      <c r="AO261" s="107">
        <v>4.5582141727209091E-2</v>
      </c>
      <c r="AP261" s="107">
        <v>-4.0671270340681076E-2</v>
      </c>
      <c r="AQ261" s="107">
        <v>-1.2881028465926647E-2</v>
      </c>
      <c r="AR261" s="107">
        <v>6.6748666577041149E-3</v>
      </c>
      <c r="AS261" s="107">
        <v>-1.462737750262022E-2</v>
      </c>
      <c r="AT261" s="107">
        <v>2.5484124198555946E-2</v>
      </c>
      <c r="AU261" s="107">
        <v>1.2743224389851093E-2</v>
      </c>
      <c r="AV261" s="107">
        <v>1.1049204469271121</v>
      </c>
    </row>
    <row r="262" spans="1:48" s="9" customFormat="1" x14ac:dyDescent="0.2">
      <c r="A262" s="9" t="s">
        <v>141</v>
      </c>
      <c r="B262" s="106">
        <v>2019</v>
      </c>
      <c r="C262" s="107">
        <v>1.1368002891540527</v>
      </c>
      <c r="D262" s="107">
        <v>1.2169079780578613</v>
      </c>
      <c r="E262" s="107">
        <v>0.93417114019393921</v>
      </c>
      <c r="F262" s="107">
        <v>1.1246026754379272</v>
      </c>
      <c r="G262" s="107">
        <v>1.2883126735687256</v>
      </c>
      <c r="H262" s="107">
        <v>1.0108462572097778</v>
      </c>
      <c r="I262" s="107">
        <v>0.88239455223083496</v>
      </c>
      <c r="J262" s="107">
        <v>-1.397390104830265E-2</v>
      </c>
      <c r="K262" s="107">
        <v>-5.2915601991117001E-3</v>
      </c>
      <c r="L262" s="107">
        <v>-8.6823403835296631E-3</v>
      </c>
      <c r="M262" s="107">
        <v>6.6365418024361134E-4</v>
      </c>
      <c r="N262" s="107">
        <v>1.7086092848330736E-3</v>
      </c>
      <c r="O262" s="107">
        <v>3.3606588840484619E-3</v>
      </c>
      <c r="P262" s="107">
        <v>1.8960804445669055E-3</v>
      </c>
      <c r="Q262" s="107">
        <v>-1.2920563109219074E-2</v>
      </c>
      <c r="R262" s="107">
        <v>-3.0413682106882334E-3</v>
      </c>
      <c r="S262" s="107">
        <v>-8.0377858466817997E-6</v>
      </c>
      <c r="T262" s="107">
        <v>-4.624591747415252E-5</v>
      </c>
      <c r="U262" s="107">
        <v>1.4217158604878932E-4</v>
      </c>
      <c r="V262" s="107">
        <v>-2.765624551102519E-3</v>
      </c>
      <c r="W262" s="107">
        <v>-2.9632356017827988E-3</v>
      </c>
      <c r="X262" s="107">
        <v>7.13348388671875E-3</v>
      </c>
      <c r="Y262" s="107">
        <v>9.5719816163182259E-3</v>
      </c>
      <c r="Z262" s="107">
        <v>0.9736214280128479</v>
      </c>
      <c r="AA262" s="107">
        <v>1.1771407127380371</v>
      </c>
      <c r="AB262" s="107">
        <v>1.193219780921936</v>
      </c>
      <c r="AC262" s="107">
        <v>1.0445818901062012</v>
      </c>
      <c r="AD262" s="107">
        <v>0.97242504358291626</v>
      </c>
      <c r="AE262" s="107">
        <v>1.1246036291122437</v>
      </c>
      <c r="AF262" s="107">
        <v>1.0630043745040894</v>
      </c>
      <c r="AG262" s="107">
        <v>1.0244766473770142</v>
      </c>
      <c r="AH262" s="107">
        <v>1.3217164278030396</v>
      </c>
      <c r="AI262" s="107">
        <v>1.5566726922988892</v>
      </c>
      <c r="AJ262" s="107">
        <v>1.3915382623672485</v>
      </c>
      <c r="AK262" s="107">
        <v>6.8716476671397686E-3</v>
      </c>
      <c r="AL262" s="107">
        <v>4.2407303117215633E-3</v>
      </c>
      <c r="AM262" s="107">
        <v>1.5527873300015926E-2</v>
      </c>
      <c r="AN262" s="107">
        <v>4.1422597132623196E-3</v>
      </c>
      <c r="AO262" s="107">
        <v>9.0798400342464447E-2</v>
      </c>
      <c r="AP262" s="107">
        <v>7.1341893635690212E-3</v>
      </c>
      <c r="AQ262" s="107">
        <v>2.9558714595623314E-4</v>
      </c>
      <c r="AR262" s="107">
        <v>2.2741765133105218E-4</v>
      </c>
      <c r="AS262" s="107">
        <v>-6.1128740198910236E-3</v>
      </c>
      <c r="AT262" s="107">
        <v>2.5843126699328423E-2</v>
      </c>
      <c r="AU262" s="107">
        <v>1.1071878485381603E-2</v>
      </c>
      <c r="AV262" s="107">
        <v>1.131729873767348</v>
      </c>
    </row>
    <row r="263" spans="1:48" s="9" customFormat="1" x14ac:dyDescent="0.2">
      <c r="A263" s="9" t="s">
        <v>141</v>
      </c>
      <c r="B263" s="106">
        <v>2020</v>
      </c>
      <c r="C263" s="107">
        <v>1.1388458013534546</v>
      </c>
      <c r="D263" s="107">
        <v>1.2018681764602661</v>
      </c>
      <c r="E263" s="107">
        <v>0.94756299257278442</v>
      </c>
      <c r="F263" s="107">
        <v>1.0774513483047485</v>
      </c>
      <c r="G263" s="107">
        <v>1.3043516874313354</v>
      </c>
      <c r="H263" s="107">
        <v>1.0569813251495361</v>
      </c>
      <c r="I263" s="107">
        <v>0.87311238050460815</v>
      </c>
      <c r="J263" s="107">
        <v>1.4233759604394436E-2</v>
      </c>
      <c r="K263" s="107">
        <v>1.7977297538891435E-3</v>
      </c>
      <c r="L263" s="107">
        <v>1.2436029501259327E-2</v>
      </c>
      <c r="M263" s="107">
        <v>-1.9239668035879731E-3</v>
      </c>
      <c r="N263" s="107">
        <v>2.2981606889516115E-3</v>
      </c>
      <c r="O263" s="107">
        <v>2.5685499422252178E-3</v>
      </c>
      <c r="P263" s="107">
        <v>1.8714347388595343E-3</v>
      </c>
      <c r="Q263" s="107">
        <v>-3.016448812559247E-3</v>
      </c>
      <c r="R263" s="107">
        <v>1.8683718517422676E-2</v>
      </c>
      <c r="S263" s="107">
        <v>-2.585073234513402E-4</v>
      </c>
      <c r="T263" s="107">
        <v>1.1525873560458422E-4</v>
      </c>
      <c r="U263" s="107">
        <v>-8.6889398517087102E-4</v>
      </c>
      <c r="V263" s="107">
        <v>-2.6531615294516087E-3</v>
      </c>
      <c r="W263" s="107">
        <v>-2.5823847390711308E-3</v>
      </c>
      <c r="X263" s="107">
        <v>-4.28314208984375E-2</v>
      </c>
      <c r="Y263" s="107">
        <v>1.2372770346701145E-2</v>
      </c>
      <c r="Z263" s="107">
        <v>0.95480656623840332</v>
      </c>
      <c r="AA263" s="107">
        <v>1.1840778589248657</v>
      </c>
      <c r="AB263" s="107">
        <v>1.2075924873352051</v>
      </c>
      <c r="AC263" s="107">
        <v>1.0489101409912109</v>
      </c>
      <c r="AD263" s="107">
        <v>0.99186229705810547</v>
      </c>
      <c r="AE263" s="107">
        <v>1.0774514675140381</v>
      </c>
      <c r="AF263" s="107">
        <v>1.0697323083877563</v>
      </c>
      <c r="AG263" s="107">
        <v>1.0238580703735352</v>
      </c>
      <c r="AH263" s="107">
        <v>1.3777189254760742</v>
      </c>
      <c r="AI263" s="107">
        <v>1.6002317667007446</v>
      </c>
      <c r="AJ263" s="107">
        <v>1.4083725214004517</v>
      </c>
      <c r="AK263" s="107">
        <v>-1.9513750448822975E-2</v>
      </c>
      <c r="AL263" s="107">
        <v>5.8758826926350594E-3</v>
      </c>
      <c r="AM263" s="107">
        <v>1.1973354034125805E-2</v>
      </c>
      <c r="AN263" s="107">
        <v>4.1349688544869423E-3</v>
      </c>
      <c r="AO263" s="107">
        <v>1.9791262224316597E-2</v>
      </c>
      <c r="AP263" s="107">
        <v>-4.2832177132368088E-2</v>
      </c>
      <c r="AQ263" s="107">
        <v>6.3091898337006569E-3</v>
      </c>
      <c r="AR263" s="107">
        <v>-6.0400052461773157E-4</v>
      </c>
      <c r="AS263" s="107">
        <v>4.1497983038425446E-2</v>
      </c>
      <c r="AT263" s="107">
        <v>2.7597840875387192E-2</v>
      </c>
      <c r="AU263" s="107">
        <v>1.202503964304924E-2</v>
      </c>
      <c r="AV263" s="107">
        <v>1.1420688119680249</v>
      </c>
    </row>
    <row r="264" spans="1:48" s="9" customFormat="1" x14ac:dyDescent="0.2">
      <c r="A264" s="9" t="s">
        <v>141</v>
      </c>
      <c r="B264" s="106">
        <v>2021</v>
      </c>
      <c r="C264" s="107">
        <v>1.1621198654174805</v>
      </c>
      <c r="D264" s="107">
        <v>1.1846417188644409</v>
      </c>
      <c r="E264" s="107">
        <v>0.98098844289779663</v>
      </c>
      <c r="F264" s="107">
        <v>1.035319447517395</v>
      </c>
      <c r="G264" s="107">
        <v>1.3172849416732788</v>
      </c>
      <c r="H264" s="107">
        <v>1.1224749088287354</v>
      </c>
      <c r="I264" s="107">
        <v>0.88220834732055664</v>
      </c>
      <c r="J264" s="107">
        <v>3.4667279571294785E-2</v>
      </c>
      <c r="K264" s="107">
        <v>2.0230533555150032E-2</v>
      </c>
      <c r="L264" s="107">
        <v>1.4436745084822178E-2</v>
      </c>
      <c r="M264" s="107">
        <v>-2.8431712416931987E-4</v>
      </c>
      <c r="N264" s="107">
        <v>2.8850437956862152E-4</v>
      </c>
      <c r="O264" s="107">
        <v>2.0813867449760437E-3</v>
      </c>
      <c r="P264" s="107">
        <v>1.490704482421279E-3</v>
      </c>
      <c r="Q264" s="107">
        <v>1.6654254868626595E-2</v>
      </c>
      <c r="R264" s="107">
        <v>1.8664121627807617E-2</v>
      </c>
      <c r="S264" s="107">
        <v>1.1625792103586718E-4</v>
      </c>
      <c r="T264" s="107">
        <v>-3.5383869544602931E-4</v>
      </c>
      <c r="U264" s="107">
        <v>2.0724430214613676E-4</v>
      </c>
      <c r="V264" s="107">
        <v>-1.9310404313728213E-3</v>
      </c>
      <c r="W264" s="107">
        <v>-2.2660000249743462E-3</v>
      </c>
      <c r="X264" s="107">
        <v>-3.9888381958007813E-2</v>
      </c>
      <c r="Y264" s="107">
        <v>9.866589680314064E-3</v>
      </c>
      <c r="Z264" s="107">
        <v>0.95194238424301147</v>
      </c>
      <c r="AA264" s="107">
        <v>1.185113787651062</v>
      </c>
      <c r="AB264" s="107">
        <v>1.2198270559310913</v>
      </c>
      <c r="AC264" s="107">
        <v>1.0524855852127075</v>
      </c>
      <c r="AD264" s="107">
        <v>0.88509094715118408</v>
      </c>
      <c r="AE264" s="107">
        <v>1.0353199243545532</v>
      </c>
      <c r="AF264" s="107">
        <v>1.0677844285964966</v>
      </c>
      <c r="AG264" s="107">
        <v>1.0270272493362427</v>
      </c>
      <c r="AH264" s="107">
        <v>1.3712873458862305</v>
      </c>
      <c r="AI264" s="107">
        <v>1.6441072225570679</v>
      </c>
      <c r="AJ264" s="107">
        <v>1.4217689037322998</v>
      </c>
      <c r="AK264" s="107">
        <v>-3.0042389407753944E-3</v>
      </c>
      <c r="AL264" s="107">
        <v>8.7451364379376173E-4</v>
      </c>
      <c r="AM264" s="107">
        <v>1.0080416686832905E-2</v>
      </c>
      <c r="AN264" s="107">
        <v>3.4028929658234119E-3</v>
      </c>
      <c r="AO264" s="107">
        <v>-0.11389385908842087</v>
      </c>
      <c r="AP264" s="107">
        <v>-3.9887979626655579E-2</v>
      </c>
      <c r="AQ264" s="107">
        <v>-1.8226142274215817E-3</v>
      </c>
      <c r="AR264" s="107">
        <v>3.0905294697731733E-3</v>
      </c>
      <c r="AS264" s="107">
        <v>-4.6792118810117245E-3</v>
      </c>
      <c r="AT264" s="107">
        <v>2.7049047872424126E-2</v>
      </c>
      <c r="AU264" s="107">
        <v>9.466986171901226E-3</v>
      </c>
      <c r="AV264" s="107">
        <v>1.055921483572533</v>
      </c>
    </row>
    <row r="265" spans="1:48" s="9" customFormat="1" x14ac:dyDescent="0.2">
      <c r="A265" s="9" t="s">
        <v>141</v>
      </c>
      <c r="B265" s="106">
        <v>2022</v>
      </c>
      <c r="C265" s="107">
        <v>1.147871732711792</v>
      </c>
      <c r="D265" s="107">
        <v>1.1854264736175537</v>
      </c>
      <c r="E265" s="107">
        <v>0.9683195948600769</v>
      </c>
      <c r="F265" s="107">
        <v>1.0265260934829712</v>
      </c>
      <c r="G265" s="107">
        <v>1.3243156671524048</v>
      </c>
      <c r="H265" s="107">
        <v>1.1182103157043457</v>
      </c>
      <c r="I265" s="107">
        <v>0.86676591634750366</v>
      </c>
      <c r="J265" s="107">
        <v>-1.2998493388295174E-2</v>
      </c>
      <c r="K265" s="107">
        <v>-1.2336227111518383E-2</v>
      </c>
      <c r="L265" s="107">
        <v>-6.6226592753082514E-4</v>
      </c>
      <c r="M265" s="107">
        <v>8.3105394151061773E-4</v>
      </c>
      <c r="N265" s="107">
        <v>3.4480220638215542E-3</v>
      </c>
      <c r="O265" s="107">
        <v>3.0320463702082634E-3</v>
      </c>
      <c r="P265" s="107">
        <v>1.7583365552127361E-3</v>
      </c>
      <c r="Q265" s="107">
        <v>-2.1405685693025589E-2</v>
      </c>
      <c r="R265" s="107">
        <v>3.0170946847647429E-3</v>
      </c>
      <c r="S265" s="107">
        <v>-2.1196487068664283E-4</v>
      </c>
      <c r="T265" s="107">
        <v>-6.0804904205724597E-4</v>
      </c>
      <c r="U265" s="107">
        <v>-1.8112461839336902E-4</v>
      </c>
      <c r="V265" s="107">
        <v>-2.1539623849093914E-3</v>
      </c>
      <c r="W265" s="107">
        <v>-5.2425969624891877E-4</v>
      </c>
      <c r="X265" s="107">
        <v>-8.5296630859375E-3</v>
      </c>
      <c r="Y265" s="107">
        <v>5.3231026977300644E-3</v>
      </c>
      <c r="Z265" s="107">
        <v>0.96029430627822876</v>
      </c>
      <c r="AA265" s="107">
        <v>1.1951637268066406</v>
      </c>
      <c r="AB265" s="107">
        <v>1.2361493110656738</v>
      </c>
      <c r="AC265" s="107">
        <v>1.0563141107559204</v>
      </c>
      <c r="AD265" s="107">
        <v>1.0192168951034546</v>
      </c>
      <c r="AE265" s="107">
        <v>1.0265265703201294</v>
      </c>
      <c r="AF265" s="107">
        <v>1.0734915733337402</v>
      </c>
      <c r="AG265" s="107">
        <v>1.0312298536300659</v>
      </c>
      <c r="AH265" s="107">
        <v>1.3847033977508545</v>
      </c>
      <c r="AI265" s="107">
        <v>1.6793413162231445</v>
      </c>
      <c r="AJ265" s="107">
        <v>1.4217145442962646</v>
      </c>
      <c r="AK265" s="107">
        <v>8.7353233247995377E-3</v>
      </c>
      <c r="AL265" s="107">
        <v>8.4443697705864906E-3</v>
      </c>
      <c r="AM265" s="107">
        <v>1.3292047195136547E-2</v>
      </c>
      <c r="AN265" s="107">
        <v>3.6310025025159121E-3</v>
      </c>
      <c r="AO265" s="107">
        <v>0.14109940826892853</v>
      </c>
      <c r="AP265" s="107">
        <v>-8.5296649485826492E-3</v>
      </c>
      <c r="AQ265" s="107">
        <v>5.3306259214878082E-3</v>
      </c>
      <c r="AR265" s="107">
        <v>4.0836422704160213E-3</v>
      </c>
      <c r="AS265" s="107">
        <v>9.7360145300626755E-3</v>
      </c>
      <c r="AT265" s="107">
        <v>2.1204099059104919E-2</v>
      </c>
      <c r="AU265" s="107">
        <v>-3.8259469874901697E-5</v>
      </c>
      <c r="AV265" s="107">
        <v>1.0886526508987959</v>
      </c>
    </row>
    <row r="266" spans="1:48" s="9" customFormat="1" x14ac:dyDescent="0.2">
      <c r="A266" s="9" t="s">
        <v>141</v>
      </c>
      <c r="B266" s="106">
        <v>2023</v>
      </c>
      <c r="C266" s="107">
        <v>1.1659560203552246</v>
      </c>
      <c r="D266" s="107">
        <v>1.2343565225601196</v>
      </c>
      <c r="E266" s="107">
        <v>0.94458609819412231</v>
      </c>
      <c r="F266" s="107">
        <v>1.1009993553161621</v>
      </c>
      <c r="G266" s="107">
        <v>1.3380355834960938</v>
      </c>
      <c r="H266" s="107">
        <v>1.0589982271194458</v>
      </c>
      <c r="I266" s="107">
        <v>0.87139379978179932</v>
      </c>
      <c r="J266" s="107">
        <v>-2.4815350770950317E-2</v>
      </c>
      <c r="K266" s="107">
        <v>1.5631802380084991E-2</v>
      </c>
      <c r="L266" s="107">
        <v>-4.0447153151035309E-2</v>
      </c>
      <c r="M266" s="107">
        <v>1.2139813043177128E-3</v>
      </c>
      <c r="N266" s="107">
        <v>1.6106119146570563E-3</v>
      </c>
      <c r="O266" s="107">
        <v>2.5575719773769379E-3</v>
      </c>
      <c r="P266" s="107">
        <v>1.6764751635491848E-3</v>
      </c>
      <c r="Q266" s="107">
        <v>8.5731614381074905E-3</v>
      </c>
      <c r="R266" s="107">
        <v>-3.1770605593919754E-2</v>
      </c>
      <c r="S266" s="107">
        <v>-2.1185455261729658E-4</v>
      </c>
      <c r="T266" s="107">
        <v>-3.5735120764002204E-4</v>
      </c>
      <c r="U266" s="107">
        <v>4.2611954268068075E-4</v>
      </c>
      <c r="V266" s="107">
        <v>-3.590037114918232E-3</v>
      </c>
      <c r="W266" s="107">
        <v>-4.9434257671236992E-3</v>
      </c>
      <c r="X266" s="107">
        <v>7.0037841796875E-2</v>
      </c>
      <c r="Y266" s="107">
        <v>1.0306736454367638E-2</v>
      </c>
      <c r="Z266" s="107">
        <v>0.97209984064102173</v>
      </c>
      <c r="AA266" s="107">
        <v>1.2002098560333252</v>
      </c>
      <c r="AB266" s="107">
        <v>1.2512415647506714</v>
      </c>
      <c r="AC266" s="107">
        <v>1.0602933168411255</v>
      </c>
      <c r="AD266" s="107">
        <v>0.9650726318359375</v>
      </c>
      <c r="AE266" s="107">
        <v>1.1009993553161621</v>
      </c>
      <c r="AF266" s="107">
        <v>1.0773859024047852</v>
      </c>
      <c r="AG266" s="107">
        <v>1.0321863889694214</v>
      </c>
      <c r="AH266" s="107">
        <v>1.3518248796463013</v>
      </c>
      <c r="AI266" s="107">
        <v>1.7165577411651611</v>
      </c>
      <c r="AJ266" s="107">
        <v>1.4445581436157227</v>
      </c>
      <c r="AK266" s="107">
        <v>1.2218693271279335E-2</v>
      </c>
      <c r="AL266" s="107">
        <v>4.2132609523832798E-3</v>
      </c>
      <c r="AM266" s="107">
        <v>1.2135125696659088E-2</v>
      </c>
      <c r="AN266" s="107">
        <v>3.7600160576403141E-3</v>
      </c>
      <c r="AO266" s="107">
        <v>-5.4586518555879593E-2</v>
      </c>
      <c r="AP266" s="107">
        <v>7.0037379860877991E-2</v>
      </c>
      <c r="AQ266" s="107">
        <v>3.6211763508617878E-3</v>
      </c>
      <c r="AR266" s="107">
        <v>9.2717533698305488E-4</v>
      </c>
      <c r="AS266" s="107">
        <v>-2.4030519649386406E-2</v>
      </c>
      <c r="AT266" s="107">
        <v>2.1919306367635727E-2</v>
      </c>
      <c r="AU266" s="107">
        <v>1.5939958393573761E-2</v>
      </c>
      <c r="AV266" s="107">
        <v>1.118008693570917</v>
      </c>
    </row>
    <row r="267" spans="1:48" x14ac:dyDescent="0.2">
      <c r="A267" s="46" t="s">
        <v>224</v>
      </c>
      <c r="B267" s="45" t="s">
        <v>104</v>
      </c>
      <c r="C267" s="45" t="s">
        <v>121</v>
      </c>
      <c r="D267" s="45" t="s">
        <v>122</v>
      </c>
      <c r="E267" s="45" t="s">
        <v>123</v>
      </c>
      <c r="F267" s="45" t="s">
        <v>124</v>
      </c>
      <c r="G267" s="45" t="s">
        <v>125</v>
      </c>
      <c r="H267" s="45" t="s">
        <v>126</v>
      </c>
      <c r="I267" s="45" t="s">
        <v>127</v>
      </c>
      <c r="J267" s="45" t="s">
        <v>105</v>
      </c>
      <c r="K267" s="45" t="s">
        <v>106</v>
      </c>
      <c r="L267" s="45" t="s">
        <v>107</v>
      </c>
      <c r="M267" s="45" t="s">
        <v>108</v>
      </c>
      <c r="N267" s="45" t="s">
        <v>109</v>
      </c>
      <c r="O267" s="45" t="s">
        <v>110</v>
      </c>
      <c r="P267" s="45" t="s">
        <v>111</v>
      </c>
      <c r="Q267" s="45" t="s">
        <v>112</v>
      </c>
      <c r="R267" s="45" t="s">
        <v>113</v>
      </c>
      <c r="S267" s="45" t="s">
        <v>114</v>
      </c>
      <c r="T267" s="45" t="s">
        <v>115</v>
      </c>
      <c r="U267" s="45" t="s">
        <v>116</v>
      </c>
      <c r="V267" s="45" t="s">
        <v>117</v>
      </c>
      <c r="W267" s="45" t="s">
        <v>118</v>
      </c>
      <c r="X267" s="45" t="s">
        <v>119</v>
      </c>
      <c r="Y267" s="45" t="s">
        <v>120</v>
      </c>
      <c r="Z267" s="45" t="s">
        <v>142</v>
      </c>
      <c r="AA267" s="45" t="s">
        <v>143</v>
      </c>
      <c r="AB267" s="45" t="s">
        <v>144</v>
      </c>
      <c r="AC267" s="45" t="s">
        <v>145</v>
      </c>
      <c r="AD267" s="45" t="s">
        <v>146</v>
      </c>
      <c r="AE267" s="45" t="s">
        <v>147</v>
      </c>
      <c r="AF267" s="45" t="s">
        <v>148</v>
      </c>
      <c r="AG267" s="45" t="s">
        <v>149</v>
      </c>
      <c r="AH267" s="45" t="s">
        <v>150</v>
      </c>
      <c r="AI267" s="45" t="s">
        <v>151</v>
      </c>
      <c r="AJ267" s="45" t="s">
        <v>152</v>
      </c>
      <c r="AK267" s="45" t="s">
        <v>173</v>
      </c>
      <c r="AL267" s="45" t="s">
        <v>174</v>
      </c>
      <c r="AM267" s="45" t="s">
        <v>175</v>
      </c>
      <c r="AN267" s="45" t="s">
        <v>176</v>
      </c>
      <c r="AO267" s="45" t="s">
        <v>177</v>
      </c>
      <c r="AP267" s="45" t="s">
        <v>178</v>
      </c>
      <c r="AQ267" s="45" t="s">
        <v>179</v>
      </c>
      <c r="AR267" s="45" t="s">
        <v>180</v>
      </c>
      <c r="AS267" s="45" t="s">
        <v>181</v>
      </c>
      <c r="AT267" s="45" t="s">
        <v>182</v>
      </c>
      <c r="AU267" s="45" t="s">
        <v>183</v>
      </c>
      <c r="AV267" s="269" t="s">
        <v>333</v>
      </c>
    </row>
    <row r="268" spans="1:48" s="9" customFormat="1" x14ac:dyDescent="0.2">
      <c r="A268" s="9" t="s">
        <v>57</v>
      </c>
      <c r="B268" s="106">
        <v>2006</v>
      </c>
      <c r="C268" s="107">
        <v>1</v>
      </c>
      <c r="D268" s="107">
        <v>1</v>
      </c>
      <c r="E268" s="107">
        <v>1</v>
      </c>
      <c r="F268" s="107">
        <v>1</v>
      </c>
      <c r="G268" s="107">
        <v>1</v>
      </c>
      <c r="H268" s="107">
        <v>1</v>
      </c>
      <c r="I268" s="107">
        <v>1</v>
      </c>
      <c r="J268" s="107"/>
      <c r="K268" s="107"/>
      <c r="L268" s="107"/>
      <c r="M268" s="107"/>
      <c r="N268" s="107"/>
      <c r="O268" s="107"/>
      <c r="P268" s="107"/>
      <c r="Q268" s="107"/>
      <c r="R268" s="107"/>
      <c r="S268" s="107"/>
      <c r="T268" s="107"/>
      <c r="U268" s="107"/>
      <c r="V268" s="107"/>
      <c r="W268" s="107"/>
      <c r="X268" s="107"/>
      <c r="Y268" s="107"/>
      <c r="Z268" s="107">
        <v>1</v>
      </c>
      <c r="AA268" s="107">
        <v>1</v>
      </c>
      <c r="AB268" s="107">
        <v>1</v>
      </c>
      <c r="AC268" s="107">
        <v>1</v>
      </c>
      <c r="AD268" s="107">
        <v>1</v>
      </c>
      <c r="AE268" s="107">
        <v>1</v>
      </c>
      <c r="AF268" s="107">
        <v>1</v>
      </c>
      <c r="AG268" s="107">
        <v>1</v>
      </c>
      <c r="AH268" s="107">
        <v>1</v>
      </c>
      <c r="AI268" s="107">
        <v>1</v>
      </c>
      <c r="AJ268" s="107">
        <v>1</v>
      </c>
      <c r="AK268" s="107"/>
      <c r="AL268" s="107"/>
      <c r="AM268" s="107"/>
      <c r="AN268" s="107"/>
      <c r="AO268" s="107"/>
      <c r="AP268" s="107"/>
      <c r="AQ268" s="107"/>
      <c r="AR268" s="107"/>
      <c r="AS268" s="107"/>
      <c r="AT268" s="107"/>
      <c r="AU268" s="107"/>
      <c r="AV268" s="107">
        <v>1</v>
      </c>
    </row>
    <row r="269" spans="1:48" s="9" customFormat="1" x14ac:dyDescent="0.2">
      <c r="A269" s="9" t="s">
        <v>57</v>
      </c>
      <c r="B269" s="106">
        <v>2007</v>
      </c>
      <c r="C269" s="107">
        <v>0.99517625570297241</v>
      </c>
      <c r="D269" s="107">
        <v>1.0101957321166992</v>
      </c>
      <c r="E269" s="107">
        <v>0.98513203859329224</v>
      </c>
      <c r="F269" s="107">
        <v>1.0067595243453979</v>
      </c>
      <c r="G269" s="107">
        <v>1.0141746997833252</v>
      </c>
      <c r="H269" s="107">
        <v>0.98849451541900635</v>
      </c>
      <c r="I269" s="107">
        <v>0.98126703500747681</v>
      </c>
      <c r="J269" s="107">
        <v>-1.497959066182375E-2</v>
      </c>
      <c r="K269" s="107">
        <v>-4.8354268074035645E-3</v>
      </c>
      <c r="L269" s="107">
        <v>-1.0144163854420185E-2</v>
      </c>
      <c r="M269" s="107">
        <v>1.9938726909458637E-3</v>
      </c>
      <c r="N269" s="107">
        <v>-2.7202803175896406E-4</v>
      </c>
      <c r="O269" s="107">
        <v>2.1345664281398058E-3</v>
      </c>
      <c r="P269" s="107">
        <v>1.7910547321662307E-3</v>
      </c>
      <c r="Q269" s="107">
        <v>-1.0482892394065857E-2</v>
      </c>
      <c r="R269" s="107">
        <v>-1.1828395072370768E-3</v>
      </c>
      <c r="S269" s="107">
        <v>-8.0493075074627995E-5</v>
      </c>
      <c r="T269" s="107">
        <v>4.4247572077438235E-4</v>
      </c>
      <c r="U269" s="107">
        <v>-1.8337274013902061E-5</v>
      </c>
      <c r="V269" s="107">
        <v>-3.5782388877123594E-3</v>
      </c>
      <c r="W269" s="107">
        <v>-5.7267304509878159E-3</v>
      </c>
      <c r="X269" s="107">
        <v>6.73675537109375E-3</v>
      </c>
      <c r="Y269" s="107">
        <v>1.4075214043259621E-2</v>
      </c>
      <c r="Z269" s="107">
        <v>1.0226876735687256</v>
      </c>
      <c r="AA269" s="107">
        <v>1</v>
      </c>
      <c r="AB269" s="107">
        <v>1.0119733810424805</v>
      </c>
      <c r="AC269" s="107">
        <v>1.004923939704895</v>
      </c>
      <c r="AD269" s="107">
        <v>1.2808691263198853</v>
      </c>
      <c r="AE269" s="107">
        <v>1.0067590475082397</v>
      </c>
      <c r="AF269" s="107">
        <v>1</v>
      </c>
      <c r="AG269" s="107">
        <v>0.99630153179168701</v>
      </c>
      <c r="AH269" s="107">
        <v>1</v>
      </c>
      <c r="AI269" s="107">
        <v>1.0156711339950562</v>
      </c>
      <c r="AJ269" s="107">
        <v>1.023140549659729</v>
      </c>
      <c r="AK269" s="107">
        <v>2.2434089332818985E-2</v>
      </c>
      <c r="AL269" s="107">
        <v>0</v>
      </c>
      <c r="AM269" s="107">
        <v>1.1902221478521824E-2</v>
      </c>
      <c r="AN269" s="107">
        <v>4.9118110910058022E-3</v>
      </c>
      <c r="AO269" s="107">
        <v>0.24753883481025696</v>
      </c>
      <c r="AP269" s="107">
        <v>6.7363069392740726E-3</v>
      </c>
      <c r="AQ269" s="107">
        <v>0</v>
      </c>
      <c r="AR269" s="107">
        <v>-3.7053469568490982E-3</v>
      </c>
      <c r="AS269" s="107">
        <v>0</v>
      </c>
      <c r="AT269" s="107">
        <v>1.5549584291875362E-2</v>
      </c>
      <c r="AU269" s="107">
        <v>2.2876814007759094E-2</v>
      </c>
      <c r="AV269" s="107">
        <v>0.96914873357455711</v>
      </c>
    </row>
    <row r="270" spans="1:48" s="9" customFormat="1" x14ac:dyDescent="0.2">
      <c r="A270" s="9" t="s">
        <v>57</v>
      </c>
      <c r="B270" s="106">
        <v>2008</v>
      </c>
      <c r="C270" s="107">
        <v>1.0186207294464111</v>
      </c>
      <c r="D270" s="107">
        <v>1.0424771308898926</v>
      </c>
      <c r="E270" s="107">
        <v>0.97711557149887085</v>
      </c>
      <c r="F270" s="107">
        <v>1.069879412651062</v>
      </c>
      <c r="G270" s="107">
        <v>1.0229380130767822</v>
      </c>
      <c r="H270" s="107">
        <v>0.95208930969238281</v>
      </c>
      <c r="I270" s="107">
        <v>0.99577951431274414</v>
      </c>
      <c r="J270" s="107">
        <v>-8.1707444041967392E-3</v>
      </c>
      <c r="K270" s="107">
        <v>2.328488789498806E-2</v>
      </c>
      <c r="L270" s="107">
        <v>-3.1455632299184799E-2</v>
      </c>
      <c r="M270" s="107">
        <v>8.4628869080916047E-4</v>
      </c>
      <c r="N270" s="107">
        <v>5.6920928182080388E-4</v>
      </c>
      <c r="O270" s="107">
        <v>2.8806768823415041E-3</v>
      </c>
      <c r="P270" s="107">
        <v>-4.2665610089898109E-4</v>
      </c>
      <c r="Q270" s="107">
        <v>1.9415369257330894E-2</v>
      </c>
      <c r="R270" s="107">
        <v>-2.6243072003126144E-2</v>
      </c>
      <c r="S270" s="107">
        <v>-8.3550767158158123E-5</v>
      </c>
      <c r="T270" s="107">
        <v>5.9121340746060014E-4</v>
      </c>
      <c r="U270" s="107">
        <v>-1.2633589903998654E-5</v>
      </c>
      <c r="V270" s="107">
        <v>-6.9646589690819383E-4</v>
      </c>
      <c r="W270" s="107">
        <v>-5.0111217424273491E-3</v>
      </c>
      <c r="X270" s="107">
        <v>6.0809135437011719E-2</v>
      </c>
      <c r="Y270" s="107">
        <v>8.6036771535873413E-3</v>
      </c>
      <c r="Z270" s="107">
        <v>1.0322822332382202</v>
      </c>
      <c r="AA270" s="107">
        <v>1</v>
      </c>
      <c r="AB270" s="107">
        <v>1.0255323648452759</v>
      </c>
      <c r="AC270" s="107">
        <v>1.0027830600738525</v>
      </c>
      <c r="AD270" s="107">
        <v>0.7501036524772644</v>
      </c>
      <c r="AE270" s="107">
        <v>1.0698792934417725</v>
      </c>
      <c r="AF270" s="107">
        <v>1</v>
      </c>
      <c r="AG270" s="107">
        <v>0.99088954925537109</v>
      </c>
      <c r="AH270" s="107">
        <v>1</v>
      </c>
      <c r="AI270" s="107">
        <v>1.0176079273223877</v>
      </c>
      <c r="AJ270" s="107">
        <v>1.0442975759506226</v>
      </c>
      <c r="AK270" s="107">
        <v>9.3379989266395569E-3</v>
      </c>
      <c r="AL270" s="107">
        <v>0</v>
      </c>
      <c r="AM270" s="107">
        <v>1.33096007630229E-2</v>
      </c>
      <c r="AN270" s="107">
        <v>-2.1326062269508839E-3</v>
      </c>
      <c r="AO270" s="107">
        <v>-0.53508269786834717</v>
      </c>
      <c r="AP270" s="107">
        <v>6.080949679017067E-2</v>
      </c>
      <c r="AQ270" s="107">
        <v>0</v>
      </c>
      <c r="AR270" s="107">
        <v>-5.4468573071062565E-3</v>
      </c>
      <c r="AS270" s="107">
        <v>0</v>
      </c>
      <c r="AT270" s="107">
        <v>1.9051217241212726E-3</v>
      </c>
      <c r="AU270" s="107">
        <v>2.0467614755034447E-2</v>
      </c>
      <c r="AV270" s="107">
        <v>0.99207769948581226</v>
      </c>
    </row>
    <row r="271" spans="1:48" s="9" customFormat="1" x14ac:dyDescent="0.2">
      <c r="A271" s="9" t="s">
        <v>57</v>
      </c>
      <c r="B271" s="106">
        <v>2009</v>
      </c>
      <c r="C271" s="107">
        <v>1.0238571166992188</v>
      </c>
      <c r="D271" s="107">
        <v>1.0582634210586548</v>
      </c>
      <c r="E271" s="107">
        <v>0.9674878716468811</v>
      </c>
      <c r="F271" s="107">
        <v>1.0739336013793945</v>
      </c>
      <c r="G271" s="107">
        <v>1.0461909770965576</v>
      </c>
      <c r="H271" s="107">
        <v>0.95337092876434326</v>
      </c>
      <c r="I271" s="107">
        <v>0.97865217924118042</v>
      </c>
      <c r="J271" s="107">
        <v>-9.9020730704069138E-3</v>
      </c>
      <c r="K271" s="107">
        <v>5.1274863071739674E-3</v>
      </c>
      <c r="L271" s="107">
        <v>-1.5029558911919594E-2</v>
      </c>
      <c r="M271" s="107">
        <v>7.9483701847493649E-4</v>
      </c>
      <c r="N271" s="107">
        <v>-9.3829097750131041E-5</v>
      </c>
      <c r="O271" s="107">
        <v>3.1172777526080608E-3</v>
      </c>
      <c r="P271" s="107">
        <v>6.6834860481321812E-3</v>
      </c>
      <c r="Q271" s="107">
        <v>-5.3742853924632072E-3</v>
      </c>
      <c r="R271" s="107">
        <v>-3.8092364557087421E-3</v>
      </c>
      <c r="S271" s="107">
        <v>-5.5804325711505953E-6</v>
      </c>
      <c r="T271" s="107">
        <v>2.5368784554302692E-4</v>
      </c>
      <c r="U271" s="107">
        <v>3.1181693884718698E-6</v>
      </c>
      <c r="V271" s="107">
        <v>-5.6604603305459023E-3</v>
      </c>
      <c r="W271" s="107">
        <v>-5.8110877871513367E-3</v>
      </c>
      <c r="X271" s="107">
        <v>3.7822723388671875E-3</v>
      </c>
      <c r="Y271" s="107">
        <v>2.2477051243185997E-2</v>
      </c>
      <c r="Z271" s="107">
        <v>1.0415693521499634</v>
      </c>
      <c r="AA271" s="107">
        <v>1</v>
      </c>
      <c r="AB271" s="107">
        <v>1.0425992012023926</v>
      </c>
      <c r="AC271" s="107">
        <v>1.0196312665939331</v>
      </c>
      <c r="AD271" s="107">
        <v>0.89067763090133667</v>
      </c>
      <c r="AE271" s="107">
        <v>1.073933482170105</v>
      </c>
      <c r="AF271" s="107">
        <v>1</v>
      </c>
      <c r="AG271" s="107">
        <v>0.98806720972061157</v>
      </c>
      <c r="AH271" s="107">
        <v>1</v>
      </c>
      <c r="AI271" s="107">
        <v>1.0545555353164673</v>
      </c>
      <c r="AJ271" s="107">
        <v>1.0727273225784302</v>
      </c>
      <c r="AK271" s="107">
        <v>8.956429548561573E-3</v>
      </c>
      <c r="AL271" s="107">
        <v>0</v>
      </c>
      <c r="AM271" s="107">
        <v>1.6504989936947823E-2</v>
      </c>
      <c r="AN271" s="107">
        <v>1.6661873087286949E-2</v>
      </c>
      <c r="AO271" s="107">
        <v>0.17177115380764008</v>
      </c>
      <c r="AP271" s="107">
        <v>3.7822111044079065E-3</v>
      </c>
      <c r="AQ271" s="107">
        <v>0</v>
      </c>
      <c r="AR271" s="107">
        <v>-2.8523423243314028E-3</v>
      </c>
      <c r="AS271" s="107">
        <v>0</v>
      </c>
      <c r="AT271" s="107">
        <v>3.5664644092321396E-2</v>
      </c>
      <c r="AU271" s="107">
        <v>2.685982920229435E-2</v>
      </c>
      <c r="AV271" s="107">
        <v>0.97627118644067801</v>
      </c>
    </row>
    <row r="272" spans="1:48" s="9" customFormat="1" x14ac:dyDescent="0.2">
      <c r="A272" s="9" t="s">
        <v>57</v>
      </c>
      <c r="B272" s="106">
        <v>2010</v>
      </c>
      <c r="C272" s="107">
        <v>1.0397653579711914</v>
      </c>
      <c r="D272" s="107">
        <v>1.1400207281112671</v>
      </c>
      <c r="E272" s="107">
        <v>0.91205811500549316</v>
      </c>
      <c r="F272" s="107">
        <v>1.2397012710571289</v>
      </c>
      <c r="G272" s="107">
        <v>1.0667438507080078</v>
      </c>
      <c r="H272" s="107">
        <v>0.83872240781784058</v>
      </c>
      <c r="I272" s="107">
        <v>0.97470945119857788</v>
      </c>
      <c r="J272" s="107">
        <v>-5.8999177068471909E-2</v>
      </c>
      <c r="K272" s="107">
        <v>1.5418034046888351E-2</v>
      </c>
      <c r="L272" s="107">
        <v>-7.441721111536026E-2</v>
      </c>
      <c r="M272" s="107">
        <v>7.223042193800211E-4</v>
      </c>
      <c r="N272" s="107">
        <v>1.8075188563670963E-4</v>
      </c>
      <c r="O272" s="107">
        <v>4.5526931062340736E-3</v>
      </c>
      <c r="P272" s="107">
        <v>6.907785777002573E-3</v>
      </c>
      <c r="Q272" s="107">
        <v>3.0544993933290243E-3</v>
      </c>
      <c r="R272" s="107">
        <v>-6.1559922993183136E-2</v>
      </c>
      <c r="S272" s="107">
        <v>-1.6116762708406895E-4</v>
      </c>
      <c r="T272" s="107">
        <v>-1.8146572983823717E-5</v>
      </c>
      <c r="U272" s="107">
        <v>-3.020260737685021E-5</v>
      </c>
      <c r="V272" s="107">
        <v>-7.9361870884895325E-3</v>
      </c>
      <c r="W272" s="107">
        <v>-4.7115865163505077E-3</v>
      </c>
      <c r="X272" s="107">
        <v>0.14354228973388672</v>
      </c>
      <c r="Y272" s="107">
        <v>1.9454933702945709E-2</v>
      </c>
      <c r="Z272" s="107">
        <v>1.0500979423522949</v>
      </c>
      <c r="AA272" s="107">
        <v>1</v>
      </c>
      <c r="AB272" s="107">
        <v>1.0672448873519897</v>
      </c>
      <c r="AC272" s="107">
        <v>1.0369077920913696</v>
      </c>
      <c r="AD272" s="107">
        <v>0.7867119312286377</v>
      </c>
      <c r="AE272" s="107">
        <v>1.2397006750106812</v>
      </c>
      <c r="AF272" s="107">
        <v>1</v>
      </c>
      <c r="AG272" s="107">
        <v>0.98871070146560669</v>
      </c>
      <c r="AH272" s="107">
        <v>1</v>
      </c>
      <c r="AI272" s="107">
        <v>1.0950661897659302</v>
      </c>
      <c r="AJ272" s="107">
        <v>1.0909091234207153</v>
      </c>
      <c r="AK272" s="107">
        <v>8.1549054011702538E-3</v>
      </c>
      <c r="AL272" s="107">
        <v>0</v>
      </c>
      <c r="AM272" s="107">
        <v>2.3363599553704262E-2</v>
      </c>
      <c r="AN272" s="107">
        <v>1.6801910474896431E-2</v>
      </c>
      <c r="AO272" s="107">
        <v>-0.12412042915821075</v>
      </c>
      <c r="AP272" s="107">
        <v>0.1435418576002121</v>
      </c>
      <c r="AQ272" s="107">
        <v>0</v>
      </c>
      <c r="AR272" s="107">
        <v>6.510217790491879E-4</v>
      </c>
      <c r="AS272" s="107">
        <v>0</v>
      </c>
      <c r="AT272" s="107">
        <v>3.7695419043302536E-2</v>
      </c>
      <c r="AU272" s="107">
        <v>1.6807118430733681E-2</v>
      </c>
      <c r="AV272" s="107">
        <v>0.98038468863073702</v>
      </c>
    </row>
    <row r="273" spans="1:48" s="9" customFormat="1" x14ac:dyDescent="0.2">
      <c r="A273" s="9" t="s">
        <v>57</v>
      </c>
      <c r="B273" s="106">
        <v>2011</v>
      </c>
      <c r="C273" s="107">
        <v>1.0284149646759033</v>
      </c>
      <c r="D273" s="107">
        <v>1.2103484869003296</v>
      </c>
      <c r="E273" s="107">
        <v>0.84968483448028564</v>
      </c>
      <c r="F273" s="107">
        <v>1.3787331581115723</v>
      </c>
      <c r="G273" s="107">
        <v>1.0908279418945313</v>
      </c>
      <c r="H273" s="107">
        <v>0.74591290950775146</v>
      </c>
      <c r="I273" s="107">
        <v>0.94278377294540405</v>
      </c>
      <c r="J273" s="107">
        <v>-7.0838205516338348E-2</v>
      </c>
      <c r="K273" s="107">
        <v>-1.0976334102451801E-2</v>
      </c>
      <c r="L273" s="107">
        <v>-5.9861868619918823E-2</v>
      </c>
      <c r="M273" s="107">
        <v>4.2014208156615496E-4</v>
      </c>
      <c r="N273" s="107">
        <v>-4.3042903416790068E-4</v>
      </c>
      <c r="O273" s="107">
        <v>4.4986680150032043E-3</v>
      </c>
      <c r="P273" s="107">
        <v>7.4278716929256916E-3</v>
      </c>
      <c r="Q273" s="107">
        <v>-2.2892586886882782E-2</v>
      </c>
      <c r="R273" s="107">
        <v>-4.7916550189256668E-2</v>
      </c>
      <c r="S273" s="107">
        <v>1.4275811554398388E-4</v>
      </c>
      <c r="T273" s="107">
        <v>-2.3693256662227213E-4</v>
      </c>
      <c r="U273" s="107">
        <v>-1.4822833691141568E-5</v>
      </c>
      <c r="V273" s="107">
        <v>-6.1917691491544247E-3</v>
      </c>
      <c r="W273" s="107">
        <v>-5.6445524096488953E-3</v>
      </c>
      <c r="X273" s="107">
        <v>0.10629463195800781</v>
      </c>
      <c r="Y273" s="107">
        <v>2.2326132282614708E-2</v>
      </c>
      <c r="Z273" s="107">
        <v>1.0549732446670532</v>
      </c>
      <c r="AA273" s="107">
        <v>1</v>
      </c>
      <c r="AB273" s="107">
        <v>1.0933727025985718</v>
      </c>
      <c r="AC273" s="107">
        <v>1.0565605163574219</v>
      </c>
      <c r="AD273" s="107">
        <v>1.4901107549667358</v>
      </c>
      <c r="AE273" s="107">
        <v>1.378732442855835</v>
      </c>
      <c r="AF273" s="107">
        <v>1</v>
      </c>
      <c r="AG273" s="107">
        <v>0.99088954925537109</v>
      </c>
      <c r="AH273" s="107">
        <v>1</v>
      </c>
      <c r="AI273" s="107">
        <v>1.1327272653579712</v>
      </c>
      <c r="AJ273" s="107">
        <v>1.1203305721282959</v>
      </c>
      <c r="AK273" s="107">
        <v>4.6320222318172455E-3</v>
      </c>
      <c r="AL273" s="107">
        <v>0</v>
      </c>
      <c r="AM273" s="107">
        <v>2.4186635389924049E-2</v>
      </c>
      <c r="AN273" s="107">
        <v>1.8775822594761848E-2</v>
      </c>
      <c r="AO273" s="107">
        <v>0.63874357938766479</v>
      </c>
      <c r="AP273" s="107">
        <v>0.10629461705684662</v>
      </c>
      <c r="AQ273" s="107">
        <v>0</v>
      </c>
      <c r="AR273" s="107">
        <v>2.2013206034898758E-3</v>
      </c>
      <c r="AS273" s="107">
        <v>0</v>
      </c>
      <c r="AT273" s="107">
        <v>3.3813390880823135E-2</v>
      </c>
      <c r="AU273" s="107">
        <v>2.6612423360347748E-2</v>
      </c>
      <c r="AV273" s="107">
        <v>0.98522503650098381</v>
      </c>
    </row>
    <row r="274" spans="1:48" s="9" customFormat="1" x14ac:dyDescent="0.2">
      <c r="A274" s="9" t="s">
        <v>57</v>
      </c>
      <c r="B274" s="106">
        <v>2012</v>
      </c>
      <c r="C274" s="107">
        <v>1.095034122467041</v>
      </c>
      <c r="D274" s="107">
        <v>1.2615967988967896</v>
      </c>
      <c r="E274" s="107">
        <v>0.86797457933425903</v>
      </c>
      <c r="F274" s="107">
        <v>1.4793242216110229</v>
      </c>
      <c r="G274" s="107">
        <v>1.1098636388778687</v>
      </c>
      <c r="H274" s="107">
        <v>0.74022591114044189</v>
      </c>
      <c r="I274" s="107">
        <v>0.98663842678070068</v>
      </c>
      <c r="J274" s="107">
        <v>2.1296951919794083E-2</v>
      </c>
      <c r="K274" s="107">
        <v>6.2766827642917633E-2</v>
      </c>
      <c r="L274" s="107">
        <v>-4.146987572312355E-2</v>
      </c>
      <c r="M274" s="107">
        <v>-5.815490148961544E-4</v>
      </c>
      <c r="N274" s="107">
        <v>3.7909414619207382E-2</v>
      </c>
      <c r="O274" s="107">
        <v>4.8599899746477604E-3</v>
      </c>
      <c r="P274" s="107">
        <v>6.5982299856841564E-3</v>
      </c>
      <c r="Q274" s="107">
        <v>1.3980744406580925E-2</v>
      </c>
      <c r="R274" s="107">
        <v>-3.1920664012432098E-2</v>
      </c>
      <c r="S274" s="107">
        <v>-3.3870961051434278E-3</v>
      </c>
      <c r="T274" s="107">
        <v>1.5996758593246341E-3</v>
      </c>
      <c r="U274" s="107">
        <v>-1.9167071513948031E-5</v>
      </c>
      <c r="V274" s="107">
        <v>-6.4264656975865364E-3</v>
      </c>
      <c r="W274" s="107">
        <v>-1.3161581009626389E-3</v>
      </c>
      <c r="X274" s="107">
        <v>7.0420265197753906E-2</v>
      </c>
      <c r="Y274" s="107">
        <v>1.7300164327025414E-2</v>
      </c>
      <c r="Z274" s="107">
        <v>1.0481750965118408</v>
      </c>
      <c r="AA274" s="107">
        <v>1.1135847568511963</v>
      </c>
      <c r="AB274" s="107">
        <v>1.1208724975585938</v>
      </c>
      <c r="AC274" s="107">
        <v>1.0735800266265869</v>
      </c>
      <c r="AD274" s="107">
        <v>1.040810227394104</v>
      </c>
      <c r="AE274" s="107">
        <v>1.4793243408203125</v>
      </c>
      <c r="AF274" s="107">
        <v>1.1162023544311523</v>
      </c>
      <c r="AG274" s="107">
        <v>0.9771655797958374</v>
      </c>
      <c r="AH274" s="107">
        <v>1</v>
      </c>
      <c r="AI274" s="107">
        <v>1.1738647222518921</v>
      </c>
      <c r="AJ274" s="107">
        <v>1.12760329246521</v>
      </c>
      <c r="AK274" s="107">
        <v>-6.4647281542420387E-3</v>
      </c>
      <c r="AL274" s="107">
        <v>0.10758431255817413</v>
      </c>
      <c r="AM274" s="107">
        <v>2.4840297177433968E-2</v>
      </c>
      <c r="AN274" s="107">
        <v>1.5980079770088196E-2</v>
      </c>
      <c r="AO274" s="107">
        <v>-0.35885101556777954</v>
      </c>
      <c r="AP274" s="107">
        <v>7.0420876145362854E-2</v>
      </c>
      <c r="AQ274" s="107">
        <v>0.10993219912052155</v>
      </c>
      <c r="AR274" s="107">
        <v>-1.394694484770298E-2</v>
      </c>
      <c r="AS274" s="107">
        <v>0</v>
      </c>
      <c r="AT274" s="107">
        <v>3.5673242062330246E-2</v>
      </c>
      <c r="AU274" s="107">
        <v>6.4706108532845974E-3</v>
      </c>
      <c r="AV274" s="107">
        <v>1.113584714022726</v>
      </c>
    </row>
    <row r="275" spans="1:48" s="9" customFormat="1" x14ac:dyDescent="0.2">
      <c r="A275" s="9" t="s">
        <v>57</v>
      </c>
      <c r="B275" s="106">
        <v>2013</v>
      </c>
      <c r="C275" s="107">
        <v>1.1101728677749634</v>
      </c>
      <c r="D275" s="107">
        <v>1.3197218179702759</v>
      </c>
      <c r="E275" s="107">
        <v>0.84121721982955933</v>
      </c>
      <c r="F275" s="107">
        <v>1.5797157287597656</v>
      </c>
      <c r="G275" s="107">
        <v>1.1296224594116211</v>
      </c>
      <c r="H275" s="107">
        <v>0.70276755094528198</v>
      </c>
      <c r="I275" s="107">
        <v>0.98278224468231201</v>
      </c>
      <c r="J275" s="107">
        <v>-3.1312517821788788E-2</v>
      </c>
      <c r="K275" s="107">
        <v>1.3730244711041451E-2</v>
      </c>
      <c r="L275" s="107">
        <v>-4.5042760670185089E-2</v>
      </c>
      <c r="M275" s="107">
        <v>3.8926626439206302E-4</v>
      </c>
      <c r="N275" s="107">
        <v>3.0710318242199719E-5</v>
      </c>
      <c r="O275" s="107">
        <v>4.4606123119592667E-3</v>
      </c>
      <c r="P275" s="107">
        <v>5.8960570022463799E-3</v>
      </c>
      <c r="Q275" s="107">
        <v>2.9535987414419651E-3</v>
      </c>
      <c r="R275" s="107">
        <v>-3.506171703338623E-2</v>
      </c>
      <c r="S275" s="107">
        <v>1.50190689964802E-5</v>
      </c>
      <c r="T275" s="107">
        <v>6.9515634095296264E-4</v>
      </c>
      <c r="U275" s="107">
        <v>-3.0653136491309851E-5</v>
      </c>
      <c r="V275" s="107">
        <v>-5.9781735762953758E-3</v>
      </c>
      <c r="W275" s="107">
        <v>-4.682391881942749E-3</v>
      </c>
      <c r="X275" s="107">
        <v>6.5659523010253906E-2</v>
      </c>
      <c r="Y275" s="107">
        <v>1.764632947742939E-2</v>
      </c>
      <c r="Z275" s="107">
        <v>1.0528101921081543</v>
      </c>
      <c r="AA275" s="107">
        <v>1.1135847568511963</v>
      </c>
      <c r="AB275" s="107">
        <v>1.1472073793411255</v>
      </c>
      <c r="AC275" s="107">
        <v>1.0892937183380127</v>
      </c>
      <c r="AD275" s="107">
        <v>0.94071006774902344</v>
      </c>
      <c r="AE275" s="107">
        <v>1.5797146558761597</v>
      </c>
      <c r="AF275" s="107">
        <v>1.1162023544311523</v>
      </c>
      <c r="AG275" s="107">
        <v>0.9709550142288208</v>
      </c>
      <c r="AH275" s="107">
        <v>1</v>
      </c>
      <c r="AI275" s="107">
        <v>1.2148202657699585</v>
      </c>
      <c r="AJ275" s="107">
        <v>1.1498842239379883</v>
      </c>
      <c r="AK275" s="107">
        <v>4.4123525731265545E-3</v>
      </c>
      <c r="AL275" s="107">
        <v>0</v>
      </c>
      <c r="AM275" s="107">
        <v>2.3223211988806725E-2</v>
      </c>
      <c r="AN275" s="107">
        <v>1.4530670829117298E-2</v>
      </c>
      <c r="AO275" s="107">
        <v>-0.1011197566986084</v>
      </c>
      <c r="AP275" s="107">
        <v>6.5658740699291229E-2</v>
      </c>
      <c r="AQ275" s="107">
        <v>0</v>
      </c>
      <c r="AR275" s="107">
        <v>-6.3759665936231613E-3</v>
      </c>
      <c r="AS275" s="107">
        <v>0</v>
      </c>
      <c r="AT275" s="107">
        <v>3.4294690936803818E-2</v>
      </c>
      <c r="AU275" s="107">
        <v>1.9566886126995087E-2</v>
      </c>
      <c r="AV275" s="107">
        <v>1.107412873738336</v>
      </c>
    </row>
    <row r="276" spans="1:48" s="9" customFormat="1" x14ac:dyDescent="0.2">
      <c r="A276" s="9" t="s">
        <v>57</v>
      </c>
      <c r="B276" s="106">
        <v>2014</v>
      </c>
      <c r="C276" s="107">
        <v>1.1167737245559692</v>
      </c>
      <c r="D276" s="107">
        <v>1.4136755466461182</v>
      </c>
      <c r="E276" s="107">
        <v>0.7899787425994873</v>
      </c>
      <c r="F276" s="107">
        <v>1.7556004524230957</v>
      </c>
      <c r="G276" s="107">
        <v>1.1548491716384888</v>
      </c>
      <c r="H276" s="107">
        <v>0.63612067699432373</v>
      </c>
      <c r="I276" s="107">
        <v>0.96702998876571655</v>
      </c>
      <c r="J276" s="107">
        <v>-6.284390389919281E-2</v>
      </c>
      <c r="K276" s="107">
        <v>5.9281713329255581E-3</v>
      </c>
      <c r="L276" s="107">
        <v>-6.8772077560424805E-2</v>
      </c>
      <c r="M276" s="107">
        <v>-2.2889794781804085E-3</v>
      </c>
      <c r="N276" s="107">
        <v>9.9988856163690798E-6</v>
      </c>
      <c r="O276" s="107">
        <v>1.5652190195396543E-3</v>
      </c>
      <c r="P276" s="107">
        <v>4.9382876604795456E-3</v>
      </c>
      <c r="Q276" s="107">
        <v>1.7036452190950513E-3</v>
      </c>
      <c r="R276" s="107">
        <v>-5.7348679751157761E-2</v>
      </c>
      <c r="S276" s="107">
        <v>2.3551963749923743E-5</v>
      </c>
      <c r="T276" s="107">
        <v>1.0556780034676194E-3</v>
      </c>
      <c r="U276" s="107">
        <v>-6.1390042537823319E-4</v>
      </c>
      <c r="V276" s="107">
        <v>-5.4169683717191219E-3</v>
      </c>
      <c r="W276" s="107">
        <v>-6.4717615023255348E-3</v>
      </c>
      <c r="X276" s="107">
        <v>0.10556602478027344</v>
      </c>
      <c r="Y276" s="107">
        <v>2.2086262702941895E-2</v>
      </c>
      <c r="Z276" s="107">
        <v>1.0259263515472412</v>
      </c>
      <c r="AA276" s="107">
        <v>1.1135847568511963</v>
      </c>
      <c r="AB276" s="107">
        <v>1.1566241979598999</v>
      </c>
      <c r="AC276" s="107">
        <v>1.1026920080184937</v>
      </c>
      <c r="AD276" s="107">
        <v>0.88584202527999878</v>
      </c>
      <c r="AE276" s="107">
        <v>1.7556003332138062</v>
      </c>
      <c r="AF276" s="107">
        <v>1.1165001392364502</v>
      </c>
      <c r="AG276" s="107">
        <v>0.96045583486557007</v>
      </c>
      <c r="AH276" s="107">
        <v>3.8573300838470459</v>
      </c>
      <c r="AI276" s="107">
        <v>1.2587634325027466</v>
      </c>
      <c r="AJ276" s="107">
        <v>1.1828343868255615</v>
      </c>
      <c r="AK276" s="107">
        <v>-2.5866985321044922E-2</v>
      </c>
      <c r="AL276" s="107">
        <v>0</v>
      </c>
      <c r="AM276" s="107">
        <v>8.1750061362981796E-3</v>
      </c>
      <c r="AN276" s="107">
        <v>1.2224989011883736E-2</v>
      </c>
      <c r="AO276" s="107">
        <v>-6.0096323490142822E-2</v>
      </c>
      <c r="AP276" s="107">
        <v>0.10556662827730179</v>
      </c>
      <c r="AQ276" s="107">
        <v>2.6674021501094103E-4</v>
      </c>
      <c r="AR276" s="107">
        <v>-1.0872167535126209E-2</v>
      </c>
      <c r="AS276" s="107">
        <v>1.3499752283096313</v>
      </c>
      <c r="AT276" s="107">
        <v>3.5533670336008072E-2</v>
      </c>
      <c r="AU276" s="107">
        <v>2.8252270072698593E-2</v>
      </c>
      <c r="AV276" s="107">
        <v>1.063130832222434</v>
      </c>
    </row>
    <row r="277" spans="1:48" s="9" customFormat="1" x14ac:dyDescent="0.2">
      <c r="A277" s="9" t="s">
        <v>57</v>
      </c>
      <c r="B277" s="106">
        <v>2015</v>
      </c>
      <c r="C277" s="107">
        <v>1.1411596536636353</v>
      </c>
      <c r="D277" s="107">
        <v>1.3870248794555664</v>
      </c>
      <c r="E277" s="107">
        <v>0.82273906469345093</v>
      </c>
      <c r="F277" s="107">
        <v>1.6905549764633179</v>
      </c>
      <c r="G277" s="107">
        <v>1.1679753065109253</v>
      </c>
      <c r="H277" s="107">
        <v>0.67502075433731079</v>
      </c>
      <c r="I277" s="107">
        <v>0.97704094648361206</v>
      </c>
      <c r="J277" s="107">
        <v>4.0633033961057663E-2</v>
      </c>
      <c r="K277" s="107">
        <v>2.1601060405373573E-2</v>
      </c>
      <c r="L277" s="107">
        <v>1.903197355568409E-2</v>
      </c>
      <c r="M277" s="107">
        <v>8.1526319263502955E-4</v>
      </c>
      <c r="N277" s="107">
        <v>1.5062693506479263E-2</v>
      </c>
      <c r="O277" s="107">
        <v>3.3218963071703911E-3</v>
      </c>
      <c r="P277" s="107">
        <v>8.9681660756468773E-3</v>
      </c>
      <c r="Q277" s="107">
        <v>-6.5669580362737179E-3</v>
      </c>
      <c r="R277" s="107">
        <v>2.5158768519759178E-2</v>
      </c>
      <c r="S277" s="107">
        <v>1.4592039860872319E-6</v>
      </c>
      <c r="T277" s="107">
        <v>2.6191968936473131E-3</v>
      </c>
      <c r="U277" s="107">
        <v>9.1000430302301538E-7</v>
      </c>
      <c r="V277" s="107">
        <v>-5.1438510417938232E-3</v>
      </c>
      <c r="W277" s="107">
        <v>-3.6045091692358255E-3</v>
      </c>
      <c r="X277" s="107">
        <v>-3.7754058837890625E-2</v>
      </c>
      <c r="Y277" s="107">
        <v>1.1302032507956028E-2</v>
      </c>
      <c r="Z277" s="107">
        <v>1.0354570150375366</v>
      </c>
      <c r="AA277" s="107">
        <v>1.162805438041687</v>
      </c>
      <c r="AB277" s="107">
        <v>1.1769529581069946</v>
      </c>
      <c r="AC277" s="107">
        <v>1.1273586750030518</v>
      </c>
      <c r="AD277" s="107">
        <v>1.1053270101547241</v>
      </c>
      <c r="AE277" s="107">
        <v>1.6905546188354492</v>
      </c>
      <c r="AF277" s="107">
        <v>1.1161353588104248</v>
      </c>
      <c r="AG277" s="107">
        <v>0.93621158599853516</v>
      </c>
      <c r="AH277" s="107">
        <v>3.8714921474456787</v>
      </c>
      <c r="AI277" s="107">
        <v>1.3022180795669556</v>
      </c>
      <c r="AJ277" s="107">
        <v>1.1996743679046631</v>
      </c>
      <c r="AK277" s="107">
        <v>9.2469397932291031E-3</v>
      </c>
      <c r="AL277" s="107">
        <v>4.3251268565654755E-2</v>
      </c>
      <c r="AM277" s="107">
        <v>1.7423290759325027E-2</v>
      </c>
      <c r="AN277" s="107">
        <v>2.2123012691736221E-2</v>
      </c>
      <c r="AO277" s="107">
        <v>0.22135791182518005</v>
      </c>
      <c r="AP277" s="107">
        <v>-3.7754237651824951E-2</v>
      </c>
      <c r="AQ277" s="107">
        <v>-3.2676066621206701E-4</v>
      </c>
      <c r="AR277" s="107">
        <v>-2.5566522032022476E-2</v>
      </c>
      <c r="AS277" s="107">
        <v>3.6647510714828968E-3</v>
      </c>
      <c r="AT277" s="107">
        <v>3.3939164131879807E-2</v>
      </c>
      <c r="AU277" s="107">
        <v>1.4136572368443012E-2</v>
      </c>
      <c r="AV277" s="107">
        <v>1.162805459277598</v>
      </c>
    </row>
    <row r="278" spans="1:48" s="9" customFormat="1" x14ac:dyDescent="0.2">
      <c r="A278" s="9" t="s">
        <v>57</v>
      </c>
      <c r="B278" s="106">
        <v>2016</v>
      </c>
      <c r="C278" s="107">
        <v>1.1460391283035278</v>
      </c>
      <c r="D278" s="107">
        <v>1.1119841337203979</v>
      </c>
      <c r="E278" s="107">
        <v>1.0306253433227539</v>
      </c>
      <c r="F278" s="107">
        <v>1.0233873128890991</v>
      </c>
      <c r="G278" s="107">
        <v>1.1788015365600586</v>
      </c>
      <c r="H278" s="107">
        <v>1.1198489665985107</v>
      </c>
      <c r="I278" s="107">
        <v>0.97220706939697266</v>
      </c>
      <c r="J278" s="107">
        <v>0.22528193891048431</v>
      </c>
      <c r="K278" s="107">
        <v>4.2667873203754425E-3</v>
      </c>
      <c r="L278" s="107">
        <v>0.22101515531539917</v>
      </c>
      <c r="M278" s="107">
        <v>6.2299240380525589E-4</v>
      </c>
      <c r="N278" s="107">
        <v>6.2269773479783908E-6</v>
      </c>
      <c r="O278" s="107">
        <v>3.2669955398887396E-3</v>
      </c>
      <c r="P278" s="107">
        <v>3.5456262994557619E-3</v>
      </c>
      <c r="Q278" s="107">
        <v>-3.175053745508194E-3</v>
      </c>
      <c r="R278" s="107">
        <v>0.2274436354637146</v>
      </c>
      <c r="S278" s="107">
        <v>-1.9101353245787323E-4</v>
      </c>
      <c r="T278" s="107">
        <v>-8.4117223741486669E-4</v>
      </c>
      <c r="U278" s="107">
        <v>-2.1806825316161849E-5</v>
      </c>
      <c r="V278" s="107">
        <v>-2.3660901933908463E-3</v>
      </c>
      <c r="W278" s="107">
        <v>-3.0083938036113977E-3</v>
      </c>
      <c r="X278" s="107">
        <v>-0.50193881988525391</v>
      </c>
      <c r="Y278" s="107">
        <v>9.2265363782644272E-3</v>
      </c>
      <c r="Z278" s="107">
        <v>1.0427268743515015</v>
      </c>
      <c r="AA278" s="107">
        <v>1.162805438041687</v>
      </c>
      <c r="AB278" s="107">
        <v>1.1970843076705933</v>
      </c>
      <c r="AC278" s="107">
        <v>1.1371196508407593</v>
      </c>
      <c r="AD278" s="107">
        <v>1.2003734111785889</v>
      </c>
      <c r="AE278" s="107">
        <v>1.0233865976333618</v>
      </c>
      <c r="AF278" s="107">
        <v>1.1214390993118286</v>
      </c>
      <c r="AG278" s="107">
        <v>0.94688069820404053</v>
      </c>
      <c r="AH278" s="107">
        <v>3.858720064163208</v>
      </c>
      <c r="AI278" s="107">
        <v>1.3144849538803101</v>
      </c>
      <c r="AJ278" s="107">
        <v>1.210370659828186</v>
      </c>
      <c r="AK278" s="107">
        <v>6.9963298738002777E-3</v>
      </c>
      <c r="AL278" s="107">
        <v>0</v>
      </c>
      <c r="AM278" s="107">
        <v>1.6960024833679199E-2</v>
      </c>
      <c r="AN278" s="107">
        <v>8.6209531873464584E-3</v>
      </c>
      <c r="AO278" s="107">
        <v>8.2491427659988403E-2</v>
      </c>
      <c r="AP278" s="107">
        <v>-0.50193935632705688</v>
      </c>
      <c r="AQ278" s="107">
        <v>4.7406642697751522E-3</v>
      </c>
      <c r="AR278" s="107">
        <v>1.1331629939377308E-2</v>
      </c>
      <c r="AS278" s="107">
        <v>-3.3044591546058655E-3</v>
      </c>
      <c r="AT278" s="107">
        <v>9.375876747071743E-3</v>
      </c>
      <c r="AU278" s="107">
        <v>8.8764606043696404E-3</v>
      </c>
      <c r="AV278" s="107">
        <v>1.062086009014156</v>
      </c>
    </row>
    <row r="279" spans="1:48" s="9" customFormat="1" x14ac:dyDescent="0.2">
      <c r="A279" s="9" t="s">
        <v>57</v>
      </c>
      <c r="B279" s="106">
        <v>2017</v>
      </c>
      <c r="C279" s="107">
        <v>1.1493257284164429</v>
      </c>
      <c r="D279" s="107">
        <v>1.1522630453109741</v>
      </c>
      <c r="E279" s="107">
        <v>0.99745076894760132</v>
      </c>
      <c r="F279" s="107">
        <v>1.1101192235946655</v>
      </c>
      <c r="G279" s="107">
        <v>1.1864787340164185</v>
      </c>
      <c r="H279" s="107">
        <v>1.0353175401687622</v>
      </c>
      <c r="I279" s="107">
        <v>0.96868634223937988</v>
      </c>
      <c r="J279" s="107">
        <v>-3.2718230038881302E-2</v>
      </c>
      <c r="K279" s="107">
        <v>2.8636963106691837E-3</v>
      </c>
      <c r="L279" s="107">
        <v>-3.5581927746534348E-2</v>
      </c>
      <c r="M279" s="107">
        <v>1.1717095039784908E-3</v>
      </c>
      <c r="N279" s="107">
        <v>2.5471133540122537E-6</v>
      </c>
      <c r="O279" s="107">
        <v>6.6982945427298546E-3</v>
      </c>
      <c r="P279" s="107">
        <v>1.6611972823739052E-3</v>
      </c>
      <c r="Q279" s="107">
        <v>-6.6700521856546402E-3</v>
      </c>
      <c r="R279" s="107">
        <v>-3.2372262328863144E-2</v>
      </c>
      <c r="S279" s="107">
        <v>1.0852494742721319E-3</v>
      </c>
      <c r="T279" s="107">
        <v>-1.6410097014158964E-3</v>
      </c>
      <c r="U279" s="107">
        <v>2.1747448499809252E-6</v>
      </c>
      <c r="V279" s="107">
        <v>-1.6272529028356075E-3</v>
      </c>
      <c r="W279" s="107">
        <v>-1.0288264602422714E-3</v>
      </c>
      <c r="X279" s="107">
        <v>8.1349372863769531E-2</v>
      </c>
      <c r="Y279" s="107">
        <v>6.4916149713099003E-3</v>
      </c>
      <c r="Z279" s="107">
        <v>1.0564630031585693</v>
      </c>
      <c r="AA279" s="107">
        <v>1.162805438041687</v>
      </c>
      <c r="AB279" s="107">
        <v>1.2392854690551758</v>
      </c>
      <c r="AC279" s="107">
        <v>1.1417009830474854</v>
      </c>
      <c r="AD279" s="107">
        <v>1.3986222743988037</v>
      </c>
      <c r="AE279" s="107">
        <v>1.110119104385376</v>
      </c>
      <c r="AF279" s="107">
        <v>1.0832513570785522</v>
      </c>
      <c r="AG279" s="107">
        <v>0.96063417196273804</v>
      </c>
      <c r="AH279" s="107">
        <v>3.9082612991333008</v>
      </c>
      <c r="AI279" s="107">
        <v>1.3296045064926147</v>
      </c>
      <c r="AJ279" s="107">
        <v>1.216600775718689</v>
      </c>
      <c r="AK279" s="107">
        <v>1.3087304309010506E-2</v>
      </c>
      <c r="AL279" s="107">
        <v>0</v>
      </c>
      <c r="AM279" s="107">
        <v>3.4646112471818924E-2</v>
      </c>
      <c r="AN279" s="107">
        <v>4.0208050049841404E-3</v>
      </c>
      <c r="AO279" s="107">
        <v>0.15285496413707733</v>
      </c>
      <c r="AP279" s="107">
        <v>8.1349983811378479E-2</v>
      </c>
      <c r="AQ279" s="107">
        <v>-3.4645695239305496E-2</v>
      </c>
      <c r="AR279" s="107">
        <v>1.4420563355088234E-2</v>
      </c>
      <c r="AS279" s="107">
        <v>1.2757072225213051E-2</v>
      </c>
      <c r="AT279" s="107">
        <v>1.1436603963375092E-2</v>
      </c>
      <c r="AU279" s="107">
        <v>5.1340358331799507E-3</v>
      </c>
      <c r="AV279" s="107">
        <v>1.092608544404241</v>
      </c>
    </row>
    <row r="280" spans="1:48" s="9" customFormat="1" x14ac:dyDescent="0.2">
      <c r="A280" s="9" t="s">
        <v>57</v>
      </c>
      <c r="B280" s="106">
        <v>2018</v>
      </c>
      <c r="C280" s="107">
        <v>1.2111421823501587</v>
      </c>
      <c r="D280" s="107">
        <v>1.2585983276367188</v>
      </c>
      <c r="E280" s="107">
        <v>0.96229434013366699</v>
      </c>
      <c r="F280" s="107">
        <v>1.3397517204284668</v>
      </c>
      <c r="G280" s="107">
        <v>1.1985729932785034</v>
      </c>
      <c r="H280" s="107">
        <v>0.90400505065917969</v>
      </c>
      <c r="I280" s="107">
        <v>1.0104867219924927</v>
      </c>
      <c r="J280" s="107">
        <v>-3.588239848613739E-2</v>
      </c>
      <c r="K280" s="107">
        <v>5.2388384938240051E-2</v>
      </c>
      <c r="L280" s="107">
        <v>-8.8270783424377441E-2</v>
      </c>
      <c r="M280" s="107">
        <v>-1.9229608587920666E-3</v>
      </c>
      <c r="N280" s="107">
        <v>3.5973574966192245E-2</v>
      </c>
      <c r="O280" s="107">
        <v>5.963682197034359E-3</v>
      </c>
      <c r="P280" s="107">
        <v>3.8462111260741949E-3</v>
      </c>
      <c r="Q280" s="107">
        <v>8.5278777405619621E-3</v>
      </c>
      <c r="R280" s="107">
        <v>-8.3648368716239929E-2</v>
      </c>
      <c r="S280" s="107">
        <v>-3.5772922274190933E-5</v>
      </c>
      <c r="T280" s="107">
        <v>-7.616618531756103E-4</v>
      </c>
      <c r="U280" s="107">
        <v>1.0787970495584887E-5</v>
      </c>
      <c r="V280" s="107">
        <v>-1.2898172717541456E-3</v>
      </c>
      <c r="W280" s="107">
        <v>-2.5459504686295986E-3</v>
      </c>
      <c r="X280" s="107">
        <v>0.18801689147949219</v>
      </c>
      <c r="Y280" s="107">
        <v>1.0141841135919094E-2</v>
      </c>
      <c r="Z280" s="107">
        <v>1.0339850187301636</v>
      </c>
      <c r="AA280" s="107">
        <v>1.2883166074752808</v>
      </c>
      <c r="AB280" s="107">
        <v>1.2784738540649414</v>
      </c>
      <c r="AC280" s="107">
        <v>1.1526623964309692</v>
      </c>
      <c r="AD280" s="107">
        <v>1.1469738483428955</v>
      </c>
      <c r="AE280" s="107">
        <v>1.3397508859634399</v>
      </c>
      <c r="AF280" s="107">
        <v>1.0842703580856323</v>
      </c>
      <c r="AG280" s="107">
        <v>0.96697711944580078</v>
      </c>
      <c r="AH280" s="107">
        <v>3.9238860607147217</v>
      </c>
      <c r="AI280" s="107">
        <v>1.3448642492294312</v>
      </c>
      <c r="AJ280" s="107">
        <v>1.2314050197601318</v>
      </c>
      <c r="AK280" s="107">
        <v>-2.1506205201148987E-2</v>
      </c>
      <c r="AL280" s="107">
        <v>0.10250084102153778</v>
      </c>
      <c r="AM280" s="107">
        <v>3.1132098287343979E-2</v>
      </c>
      <c r="AN280" s="107">
        <v>9.5551153644919395E-3</v>
      </c>
      <c r="AO280" s="107">
        <v>-0.19836065173149109</v>
      </c>
      <c r="AP280" s="107">
        <v>0.1880163699388504</v>
      </c>
      <c r="AQ280" s="107">
        <v>9.4024901045486331E-4</v>
      </c>
      <c r="AR280" s="107">
        <v>6.5811891108751297E-3</v>
      </c>
      <c r="AS280" s="107">
        <v>3.9898846298456192E-3</v>
      </c>
      <c r="AT280" s="107">
        <v>1.1411515064537525E-2</v>
      </c>
      <c r="AU280" s="107">
        <v>1.2095122598111629E-2</v>
      </c>
      <c r="AV280" s="107">
        <v>1.2883166190566879</v>
      </c>
    </row>
    <row r="281" spans="1:48" s="9" customFormat="1" x14ac:dyDescent="0.2">
      <c r="A281" s="9" t="s">
        <v>57</v>
      </c>
      <c r="B281" s="106">
        <v>2019</v>
      </c>
      <c r="C281" s="107">
        <v>1.217007040977478</v>
      </c>
      <c r="D281" s="107">
        <v>1.2502889633178711</v>
      </c>
      <c r="E281" s="107">
        <v>0.97338050603866577</v>
      </c>
      <c r="F281" s="107">
        <v>1.2906193733215332</v>
      </c>
      <c r="G281" s="107">
        <v>1.2220873832702637</v>
      </c>
      <c r="H281" s="107">
        <v>0.94296371936798096</v>
      </c>
      <c r="I281" s="107">
        <v>0.99584287405014038</v>
      </c>
      <c r="J281" s="107">
        <v>1.1454671621322632E-2</v>
      </c>
      <c r="K281" s="107">
        <v>4.8307320103049278E-3</v>
      </c>
      <c r="L281" s="107">
        <v>6.623939611017704E-3</v>
      </c>
      <c r="M281" s="107">
        <v>1.0658488608896732E-3</v>
      </c>
      <c r="N281" s="107">
        <v>8.8627137301955372E-5</v>
      </c>
      <c r="O281" s="107">
        <v>5.4501662962138653E-3</v>
      </c>
      <c r="P281" s="107">
        <v>3.8804891519248486E-3</v>
      </c>
      <c r="Q281" s="107">
        <v>-5.6543992832303047E-3</v>
      </c>
      <c r="R281" s="107">
        <v>1.726660318672657E-2</v>
      </c>
      <c r="S281" s="107">
        <v>5.2096306717430707E-6</v>
      </c>
      <c r="T281" s="107">
        <v>-1.4409889990929514E-4</v>
      </c>
      <c r="U281" s="107">
        <v>-8.2801952885347418E-6</v>
      </c>
      <c r="V281" s="107">
        <v>-2.5646702852100134E-3</v>
      </c>
      <c r="W281" s="107">
        <v>-7.9308236017823219E-3</v>
      </c>
      <c r="X281" s="107">
        <v>-3.7362098693847656E-2</v>
      </c>
      <c r="Y281" s="107">
        <v>1.9428661093115807E-2</v>
      </c>
      <c r="Z281" s="107">
        <v>1.046400785446167</v>
      </c>
      <c r="AA281" s="107">
        <v>1.2883166074752808</v>
      </c>
      <c r="AB281" s="107">
        <v>1.3148468732833862</v>
      </c>
      <c r="AC281" s="107">
        <v>1.1635701656341553</v>
      </c>
      <c r="AD281" s="107">
        <v>1.3127145767211914</v>
      </c>
      <c r="AE281" s="107">
        <v>1.2906185388565063</v>
      </c>
      <c r="AF281" s="107">
        <v>1.0842679738998413</v>
      </c>
      <c r="AG281" s="107">
        <v>0.96839910745620728</v>
      </c>
      <c r="AH281" s="107">
        <v>3.9238860607147217</v>
      </c>
      <c r="AI281" s="107">
        <v>1.3650791645050049</v>
      </c>
      <c r="AJ281" s="107">
        <v>1.2723190784454346</v>
      </c>
      <c r="AK281" s="107">
        <v>1.1936141178011894E-2</v>
      </c>
      <c r="AL281" s="107">
        <v>0</v>
      </c>
      <c r="AM281" s="107">
        <v>2.8053170070052147E-2</v>
      </c>
      <c r="AN281" s="107">
        <v>9.4185927882790565E-3</v>
      </c>
      <c r="AO281" s="107">
        <v>0.13497015833854675</v>
      </c>
      <c r="AP281" s="107">
        <v>-3.7362087517976761E-2</v>
      </c>
      <c r="AQ281" s="107">
        <v>-2.2500908016809262E-6</v>
      </c>
      <c r="AR281" s="107">
        <v>1.4694819692522287E-3</v>
      </c>
      <c r="AS281" s="107">
        <v>0</v>
      </c>
      <c r="AT281" s="107">
        <v>1.4919321984052658E-2</v>
      </c>
      <c r="AU281" s="107">
        <v>3.2685436308383942E-2</v>
      </c>
      <c r="AV281" s="107">
        <v>1.095832692185615</v>
      </c>
    </row>
    <row r="282" spans="1:48" s="9" customFormat="1" x14ac:dyDescent="0.2">
      <c r="A282" s="9" t="s">
        <v>57</v>
      </c>
      <c r="B282" s="106">
        <v>2020</v>
      </c>
      <c r="C282" s="107">
        <v>1.2355306148529053</v>
      </c>
      <c r="D282" s="107">
        <v>1.2363797426223755</v>
      </c>
      <c r="E282" s="107">
        <v>0.99931305646896362</v>
      </c>
      <c r="F282" s="107">
        <v>1.2291076183319092</v>
      </c>
      <c r="G282" s="107">
        <v>1.2478115558624268</v>
      </c>
      <c r="H282" s="107">
        <v>1.0052258968353271</v>
      </c>
      <c r="I282" s="107">
        <v>0.99015796184539795</v>
      </c>
      <c r="J282" s="107">
        <v>2.6293050497770309E-2</v>
      </c>
      <c r="K282" s="107">
        <v>1.5105895698070526E-2</v>
      </c>
      <c r="L282" s="107">
        <v>1.1187153868377209E-2</v>
      </c>
      <c r="M282" s="107">
        <v>-9.752464247867465E-4</v>
      </c>
      <c r="N282" s="107">
        <v>5.0828216444642749E-6</v>
      </c>
      <c r="O282" s="107">
        <v>3.8411372806876898E-3</v>
      </c>
      <c r="P282" s="107">
        <v>1.2932849116623402E-2</v>
      </c>
      <c r="Q282" s="107">
        <v>-6.9792737485840917E-4</v>
      </c>
      <c r="R282" s="107">
        <v>2.2368445992469788E-2</v>
      </c>
      <c r="S282" s="107">
        <v>-2.4041500873863697E-3</v>
      </c>
      <c r="T282" s="107">
        <v>-3.7663706461898983E-4</v>
      </c>
      <c r="U282" s="107">
        <v>-3.47407694789581E-5</v>
      </c>
      <c r="V282" s="107">
        <v>-4.3875314295291901E-3</v>
      </c>
      <c r="W282" s="107">
        <v>-3.9782323874533176E-3</v>
      </c>
      <c r="X282" s="107">
        <v>-4.8833847045898438E-2</v>
      </c>
      <c r="Y282" s="107">
        <v>2.0830899477005005E-2</v>
      </c>
      <c r="Z282" s="107">
        <v>1.0350512266159058</v>
      </c>
      <c r="AA282" s="107">
        <v>1.2883166074752808</v>
      </c>
      <c r="AB282" s="107">
        <v>1.3412529230117798</v>
      </c>
      <c r="AC282" s="107">
        <v>1.2010396718978882</v>
      </c>
      <c r="AD282" s="107">
        <v>1.3340128660202026</v>
      </c>
      <c r="AE282" s="107">
        <v>1.2291069030761719</v>
      </c>
      <c r="AF282" s="107">
        <v>1.1741198301315308</v>
      </c>
      <c r="AG282" s="107">
        <v>0.97173786163330078</v>
      </c>
      <c r="AH282" s="107">
        <v>3.9739978313446045</v>
      </c>
      <c r="AI282" s="107">
        <v>1.4074615240097046</v>
      </c>
      <c r="AJ282" s="107">
        <v>1.290381908416748</v>
      </c>
      <c r="AK282" s="107">
        <v>-1.0905580595135689E-2</v>
      </c>
      <c r="AL282" s="107">
        <v>0</v>
      </c>
      <c r="AM282" s="107">
        <v>1.9883986562490463E-2</v>
      </c>
      <c r="AN282" s="107">
        <v>3.169458732008934E-2</v>
      </c>
      <c r="AO282" s="107">
        <v>1.6094410791993141E-2</v>
      </c>
      <c r="AP282" s="107">
        <v>-4.8833794891834259E-2</v>
      </c>
      <c r="AQ282" s="107">
        <v>7.9613707959651947E-2</v>
      </c>
      <c r="AR282" s="107">
        <v>3.4418040886521339E-3</v>
      </c>
      <c r="AS282" s="107">
        <v>1.2690082192420959E-2</v>
      </c>
      <c r="AT282" s="107">
        <v>3.0575359240174294E-2</v>
      </c>
      <c r="AU282" s="107">
        <v>1.4096966944634914E-2</v>
      </c>
      <c r="AV282" s="107">
        <v>1.2359222243382211</v>
      </c>
    </row>
    <row r="283" spans="1:48" s="9" customFormat="1" x14ac:dyDescent="0.2">
      <c r="A283" s="9" t="s">
        <v>57</v>
      </c>
      <c r="B283" s="106">
        <v>2021</v>
      </c>
      <c r="C283" s="107">
        <v>1.2596642971038818</v>
      </c>
      <c r="D283" s="107">
        <v>1.2117778062820435</v>
      </c>
      <c r="E283" s="107">
        <v>1.0395174026489258</v>
      </c>
      <c r="F283" s="107">
        <v>1.1619868278503418</v>
      </c>
      <c r="G283" s="107">
        <v>1.2641887664794922</v>
      </c>
      <c r="H283" s="107">
        <v>1.0840610265731812</v>
      </c>
      <c r="I283" s="107">
        <v>0.99642103910446167</v>
      </c>
      <c r="J283" s="107">
        <v>3.9443753659725189E-2</v>
      </c>
      <c r="K283" s="107">
        <v>1.9344747066497803E-2</v>
      </c>
      <c r="L283" s="107">
        <v>2.0099008455872536E-2</v>
      </c>
      <c r="M283" s="107">
        <v>-1.2393329234328121E-4</v>
      </c>
      <c r="N283" s="107">
        <v>1.3863306492567062E-2</v>
      </c>
      <c r="O283" s="107">
        <v>4.8652626574039459E-3</v>
      </c>
      <c r="P283" s="107">
        <v>5.445077084004879E-3</v>
      </c>
      <c r="Q283" s="107">
        <v>-4.7049662098288536E-3</v>
      </c>
      <c r="R283" s="107">
        <v>2.6357531547546387E-2</v>
      </c>
      <c r="S283" s="107">
        <v>-5.0737516721710563E-4</v>
      </c>
      <c r="T283" s="107">
        <v>-1.2145009532105178E-4</v>
      </c>
      <c r="U283" s="107">
        <v>1.1986681784037501E-5</v>
      </c>
      <c r="V283" s="107">
        <v>-2.5782431475818157E-3</v>
      </c>
      <c r="W283" s="107">
        <v>-3.0634421855211258E-3</v>
      </c>
      <c r="X283" s="107">
        <v>-5.6157112121582031E-2</v>
      </c>
      <c r="Y283" s="107">
        <v>1.3039340265095234E-2</v>
      </c>
      <c r="Z283" s="107">
        <v>1.0336225032806396</v>
      </c>
      <c r="AA283" s="107">
        <v>1.3399548530578613</v>
      </c>
      <c r="AB283" s="107">
        <v>1.3753478527069092</v>
      </c>
      <c r="AC283" s="107">
        <v>1.2170999050140381</v>
      </c>
      <c r="AD283" s="107">
        <v>1.4849345684051514</v>
      </c>
      <c r="AE283" s="107">
        <v>1.1619863510131836</v>
      </c>
      <c r="AF283" s="107">
        <v>1.197614312171936</v>
      </c>
      <c r="AG283" s="107">
        <v>0.97282695770263672</v>
      </c>
      <c r="AH283" s="107">
        <v>3.9690122604370117</v>
      </c>
      <c r="AI283" s="107">
        <v>1.4384535551071167</v>
      </c>
      <c r="AJ283" s="107">
        <v>1.3057029247283936</v>
      </c>
      <c r="AK283" s="107">
        <v>-1.3812532415613532E-3</v>
      </c>
      <c r="AL283" s="107">
        <v>3.9299484342336655E-2</v>
      </c>
      <c r="AM283" s="107">
        <v>2.510245144367218E-2</v>
      </c>
      <c r="AN283" s="107">
        <v>1.3283341191709042E-2</v>
      </c>
      <c r="AO283" s="107">
        <v>0.10717913508415222</v>
      </c>
      <c r="AP283" s="107">
        <v>-5.615692213177681E-2</v>
      </c>
      <c r="AQ283" s="107">
        <v>1.9812718033790588E-2</v>
      </c>
      <c r="AR283" s="107">
        <v>1.12012994941324E-3</v>
      </c>
      <c r="AS283" s="107">
        <v>-1.2553243432193995E-3</v>
      </c>
      <c r="AT283" s="107">
        <v>2.1780837327241898E-2</v>
      </c>
      <c r="AU283" s="107">
        <v>1.1803275905549526E-2</v>
      </c>
      <c r="AV283" s="107">
        <v>1.339954823366978</v>
      </c>
    </row>
    <row r="284" spans="1:48" s="9" customFormat="1" x14ac:dyDescent="0.2">
      <c r="A284" s="9" t="s">
        <v>57</v>
      </c>
      <c r="B284" s="106">
        <v>2022</v>
      </c>
      <c r="C284" s="107">
        <v>1.2637259960174561</v>
      </c>
      <c r="D284" s="107">
        <v>1.250056266784668</v>
      </c>
      <c r="E284" s="107">
        <v>1.0109351873397827</v>
      </c>
      <c r="F284" s="107">
        <v>1.2266461849212646</v>
      </c>
      <c r="G284" s="107">
        <v>1.2797859907150269</v>
      </c>
      <c r="H284" s="107">
        <v>1.030228853225708</v>
      </c>
      <c r="I284" s="107">
        <v>0.98745107650756836</v>
      </c>
      <c r="J284" s="107">
        <v>-2.7880745008587837E-2</v>
      </c>
      <c r="K284" s="107">
        <v>3.2192866783589125E-3</v>
      </c>
      <c r="L284" s="107">
        <v>-3.1100030988454819E-2</v>
      </c>
      <c r="M284" s="107">
        <v>1.4723776839673519E-3</v>
      </c>
      <c r="N284" s="107">
        <v>1.1651470325887203E-2</v>
      </c>
      <c r="O284" s="107">
        <v>4.3707620352506638E-3</v>
      </c>
      <c r="P284" s="107">
        <v>3.1715801451355219E-3</v>
      </c>
      <c r="Q284" s="107">
        <v>-1.7446903511881828E-2</v>
      </c>
      <c r="R284" s="107">
        <v>-2.5187904015183449E-2</v>
      </c>
      <c r="S284" s="107">
        <v>-1.9624135456979275E-3</v>
      </c>
      <c r="T284" s="107">
        <v>-4.6111064148135483E-4</v>
      </c>
      <c r="U284" s="107">
        <v>-2.8261163606657647E-5</v>
      </c>
      <c r="V284" s="107">
        <v>-1.5095382696017623E-3</v>
      </c>
      <c r="W284" s="107">
        <v>-1.9508040277287364E-3</v>
      </c>
      <c r="X284" s="107">
        <v>5.4152488708496094E-2</v>
      </c>
      <c r="Y284" s="107">
        <v>1.2262221425771713E-2</v>
      </c>
      <c r="Z284" s="107">
        <v>1.0506622791290283</v>
      </c>
      <c r="AA284" s="107">
        <v>1.3822764158248901</v>
      </c>
      <c r="AB284" s="107">
        <v>1.4041032791137695</v>
      </c>
      <c r="AC284" s="107">
        <v>1.2251962423324585</v>
      </c>
      <c r="AD284" s="107">
        <v>1.9382634162902832</v>
      </c>
      <c r="AE284" s="107">
        <v>1.2266457080841064</v>
      </c>
      <c r="AF284" s="107">
        <v>1.2865128517150879</v>
      </c>
      <c r="AG284" s="107">
        <v>0.97728878259658813</v>
      </c>
      <c r="AH284" s="107">
        <v>3.9690122604370117</v>
      </c>
      <c r="AI284" s="107">
        <v>1.4558233022689819</v>
      </c>
      <c r="AJ284" s="107">
        <v>1.3168256282806396</v>
      </c>
      <c r="AK284" s="107">
        <v>1.6351034864783287E-2</v>
      </c>
      <c r="AL284" s="107">
        <v>3.1095795333385468E-2</v>
      </c>
      <c r="AM284" s="107">
        <v>2.0692175254225731E-2</v>
      </c>
      <c r="AN284" s="107">
        <v>6.6301347687840462E-3</v>
      </c>
      <c r="AO284" s="107">
        <v>0.26642167568206787</v>
      </c>
      <c r="AP284" s="107">
        <v>5.4152477532625198E-2</v>
      </c>
      <c r="AQ284" s="107">
        <v>7.1603879332542419E-2</v>
      </c>
      <c r="AR284" s="107">
        <v>4.5759505592286587E-3</v>
      </c>
      <c r="AS284" s="107">
        <v>0</v>
      </c>
      <c r="AT284" s="107">
        <v>1.2002973817288876E-2</v>
      </c>
      <c r="AU284" s="107">
        <v>8.4824329242110252E-3</v>
      </c>
      <c r="AV284" s="107">
        <v>1.382276391798388</v>
      </c>
    </row>
    <row r="285" spans="1:48" s="9" customFormat="1" x14ac:dyDescent="0.2">
      <c r="A285" s="9" t="s">
        <v>57</v>
      </c>
      <c r="B285" s="106">
        <v>2023</v>
      </c>
      <c r="C285" s="107">
        <v>1.3634757995605469</v>
      </c>
      <c r="D285" s="107">
        <v>1.2287815809249878</v>
      </c>
      <c r="E285" s="107">
        <v>1.1096159219741821</v>
      </c>
      <c r="F285" s="107">
        <v>1.1644483804702759</v>
      </c>
      <c r="G285" s="107">
        <v>1.2841255664825439</v>
      </c>
      <c r="H285" s="107">
        <v>1.1709201335906982</v>
      </c>
      <c r="I285" s="107">
        <v>1.0617932081222534</v>
      </c>
      <c r="J285" s="107">
        <v>9.3138128519058228E-2</v>
      </c>
      <c r="K285" s="107">
        <v>7.5972683727741241E-2</v>
      </c>
      <c r="L285" s="107">
        <v>1.7165448516607285E-2</v>
      </c>
      <c r="M285" s="107">
        <v>2.5529817212373018E-3</v>
      </c>
      <c r="N285" s="107">
        <v>5.9440616518259048E-2</v>
      </c>
      <c r="O285" s="107">
        <v>3.965327050536871E-3</v>
      </c>
      <c r="P285" s="107">
        <v>1.4200819423422217E-3</v>
      </c>
      <c r="Q285" s="107">
        <v>8.5936747491359711E-3</v>
      </c>
      <c r="R285" s="107">
        <v>2.2450877353549004E-2</v>
      </c>
      <c r="S285" s="107">
        <v>-5.7642313186079264E-4</v>
      </c>
      <c r="T285" s="107">
        <v>8.9168854174204171E-5</v>
      </c>
      <c r="U285" s="107">
        <v>-1.0713421033869963E-5</v>
      </c>
      <c r="V285" s="107">
        <v>-3.3314784523099661E-3</v>
      </c>
      <c r="W285" s="107">
        <v>-1.4559829141944647E-3</v>
      </c>
      <c r="X285" s="107">
        <v>-5.2036285400390625E-2</v>
      </c>
      <c r="Y285" s="107">
        <v>3.3851687330752611E-3</v>
      </c>
      <c r="Z285" s="107">
        <v>1.0807536840438843</v>
      </c>
      <c r="AA285" s="107">
        <v>1.6338157653808594</v>
      </c>
      <c r="AB285" s="107">
        <v>1.4331046342849731</v>
      </c>
      <c r="AC285" s="107">
        <v>1.2295154333114624</v>
      </c>
      <c r="AD285" s="107">
        <v>1.6654567718505859</v>
      </c>
      <c r="AE285" s="107">
        <v>1.1644481420516968</v>
      </c>
      <c r="AF285" s="107">
        <v>1.3029052019119263</v>
      </c>
      <c r="AG285" s="107">
        <v>0.97630405426025391</v>
      </c>
      <c r="AH285" s="107">
        <v>3.9693598747253418</v>
      </c>
      <c r="AI285" s="107">
        <v>1.4685391187667847</v>
      </c>
      <c r="AJ285" s="107">
        <v>1.3174017667770386</v>
      </c>
      <c r="AK285" s="107">
        <v>2.8237970545887947E-2</v>
      </c>
      <c r="AL285" s="107">
        <v>0.16718654334545135</v>
      </c>
      <c r="AM285" s="107">
        <v>2.0444303750991821E-2</v>
      </c>
      <c r="AN285" s="107">
        <v>3.5190919879823923E-3</v>
      </c>
      <c r="AO285" s="107">
        <v>-0.15169297158718109</v>
      </c>
      <c r="AP285" s="107">
        <v>-5.2036091685295105E-2</v>
      </c>
      <c r="AQ285" s="107">
        <v>1.2661164626479149E-2</v>
      </c>
      <c r="AR285" s="107">
        <v>-1.0081179207190871E-3</v>
      </c>
      <c r="AS285" s="107">
        <v>8.760785567574203E-5</v>
      </c>
      <c r="AT285" s="107">
        <v>8.696521632373333E-3</v>
      </c>
      <c r="AU285" s="107">
        <v>4.3745042057707906E-4</v>
      </c>
      <c r="AV285" s="107">
        <v>1.6338157811210561</v>
      </c>
    </row>
    <row r="286" spans="1:48" s="9" customFormat="1" x14ac:dyDescent="0.2">
      <c r="A286" s="46" t="s">
        <v>224</v>
      </c>
      <c r="B286" s="45" t="s">
        <v>104</v>
      </c>
      <c r="C286" s="45" t="s">
        <v>121</v>
      </c>
      <c r="D286" s="45" t="s">
        <v>122</v>
      </c>
      <c r="E286" s="45" t="s">
        <v>123</v>
      </c>
      <c r="F286" s="45" t="s">
        <v>124</v>
      </c>
      <c r="G286" s="45" t="s">
        <v>125</v>
      </c>
      <c r="H286" s="45" t="s">
        <v>126</v>
      </c>
      <c r="I286" s="45" t="s">
        <v>127</v>
      </c>
      <c r="J286" s="45" t="s">
        <v>105</v>
      </c>
      <c r="K286" s="45" t="s">
        <v>106</v>
      </c>
      <c r="L286" s="45" t="s">
        <v>107</v>
      </c>
      <c r="M286" s="45" t="s">
        <v>108</v>
      </c>
      <c r="N286" s="45" t="s">
        <v>109</v>
      </c>
      <c r="O286" s="45" t="s">
        <v>110</v>
      </c>
      <c r="P286" s="45" t="s">
        <v>111</v>
      </c>
      <c r="Q286" s="45" t="s">
        <v>112</v>
      </c>
      <c r="R286" s="45" t="s">
        <v>113</v>
      </c>
      <c r="S286" s="45" t="s">
        <v>114</v>
      </c>
      <c r="T286" s="45" t="s">
        <v>115</v>
      </c>
      <c r="U286" s="45" t="s">
        <v>116</v>
      </c>
      <c r="V286" s="45" t="s">
        <v>117</v>
      </c>
      <c r="W286" s="45" t="s">
        <v>118</v>
      </c>
      <c r="X286" s="45" t="s">
        <v>119</v>
      </c>
      <c r="Y286" s="45" t="s">
        <v>120</v>
      </c>
      <c r="Z286" s="45" t="s">
        <v>142</v>
      </c>
      <c r="AA286" s="45" t="s">
        <v>143</v>
      </c>
      <c r="AB286" s="45" t="s">
        <v>144</v>
      </c>
      <c r="AC286" s="45" t="s">
        <v>145</v>
      </c>
      <c r="AD286" s="45" t="s">
        <v>146</v>
      </c>
      <c r="AE286" s="45" t="s">
        <v>147</v>
      </c>
      <c r="AF286" s="45" t="s">
        <v>148</v>
      </c>
      <c r="AG286" s="45" t="s">
        <v>149</v>
      </c>
      <c r="AH286" s="45" t="s">
        <v>150</v>
      </c>
      <c r="AI286" s="45" t="s">
        <v>151</v>
      </c>
      <c r="AJ286" s="45" t="s">
        <v>152</v>
      </c>
      <c r="AK286" s="45" t="s">
        <v>173</v>
      </c>
      <c r="AL286" s="45" t="s">
        <v>174</v>
      </c>
      <c r="AM286" s="45" t="s">
        <v>175</v>
      </c>
      <c r="AN286" s="45" t="s">
        <v>176</v>
      </c>
      <c r="AO286" s="45" t="s">
        <v>177</v>
      </c>
      <c r="AP286" s="45" t="s">
        <v>178</v>
      </c>
      <c r="AQ286" s="45" t="s">
        <v>179</v>
      </c>
      <c r="AR286" s="45" t="s">
        <v>180</v>
      </c>
      <c r="AS286" s="45" t="s">
        <v>181</v>
      </c>
      <c r="AT286" s="45" t="s">
        <v>182</v>
      </c>
      <c r="AU286" s="45" t="s">
        <v>183</v>
      </c>
      <c r="AV286" s="269" t="s">
        <v>333</v>
      </c>
    </row>
    <row r="287" spans="1:48" s="9" customFormat="1" x14ac:dyDescent="0.2">
      <c r="A287" s="9" t="s">
        <v>94</v>
      </c>
      <c r="B287" s="106">
        <v>2006</v>
      </c>
      <c r="C287" s="107">
        <v>1</v>
      </c>
      <c r="D287" s="107">
        <v>1</v>
      </c>
      <c r="E287" s="107">
        <v>1</v>
      </c>
      <c r="F287" s="107">
        <v>1</v>
      </c>
      <c r="G287" s="107">
        <v>1</v>
      </c>
      <c r="H287" s="107">
        <v>1</v>
      </c>
      <c r="I287" s="107">
        <v>1</v>
      </c>
      <c r="J287" s="107"/>
      <c r="K287" s="107"/>
      <c r="L287" s="107"/>
      <c r="M287" s="107"/>
      <c r="N287" s="107"/>
      <c r="O287" s="107"/>
      <c r="P287" s="107"/>
      <c r="Q287" s="107"/>
      <c r="R287" s="107"/>
      <c r="S287" s="107"/>
      <c r="T287" s="107"/>
      <c r="U287" s="107"/>
      <c r="V287" s="107"/>
      <c r="W287" s="107"/>
      <c r="X287" s="107"/>
      <c r="Y287" s="107"/>
      <c r="Z287" s="107">
        <v>1</v>
      </c>
      <c r="AA287" s="107">
        <v>1</v>
      </c>
      <c r="AB287" s="107">
        <v>1</v>
      </c>
      <c r="AC287" s="107">
        <v>1</v>
      </c>
      <c r="AD287" s="107">
        <v>1</v>
      </c>
      <c r="AE287" s="107">
        <v>1</v>
      </c>
      <c r="AF287" s="107">
        <v>1</v>
      </c>
      <c r="AG287" s="107">
        <v>1</v>
      </c>
      <c r="AH287" s="107">
        <v>1</v>
      </c>
      <c r="AI287" s="107">
        <v>1</v>
      </c>
      <c r="AJ287" s="107">
        <v>1</v>
      </c>
      <c r="AK287" s="107"/>
      <c r="AL287" s="107"/>
      <c r="AM287" s="107"/>
      <c r="AN287" s="107"/>
      <c r="AO287" s="107"/>
      <c r="AP287" s="107"/>
      <c r="AQ287" s="107"/>
      <c r="AR287" s="107"/>
      <c r="AS287" s="107"/>
      <c r="AT287" s="107"/>
      <c r="AU287" s="107"/>
      <c r="AV287" s="107">
        <v>1</v>
      </c>
    </row>
    <row r="288" spans="1:48" s="9" customFormat="1" x14ac:dyDescent="0.2">
      <c r="A288" s="9" t="s">
        <v>94</v>
      </c>
      <c r="B288" s="106">
        <v>2007</v>
      </c>
      <c r="C288" s="107">
        <v>1.0166735649108887</v>
      </c>
      <c r="D288" s="107">
        <v>1.0173252820968628</v>
      </c>
      <c r="E288" s="107">
        <v>0.99935930967330933</v>
      </c>
      <c r="F288" s="107">
        <v>1.0060722827911377</v>
      </c>
      <c r="G288" s="107">
        <v>1.0258045196533203</v>
      </c>
      <c r="H288" s="107">
        <v>1.0105372667312622</v>
      </c>
      <c r="I288" s="107">
        <v>0.99109870195388794</v>
      </c>
      <c r="J288" s="107">
        <v>-6.4090453088283539E-4</v>
      </c>
      <c r="K288" s="107">
        <v>1.65360476821661E-2</v>
      </c>
      <c r="L288" s="107">
        <v>-1.7176952213048935E-2</v>
      </c>
      <c r="M288" s="107">
        <v>9.6795917488634586E-4</v>
      </c>
      <c r="N288" s="107">
        <v>3.9978604763746262E-3</v>
      </c>
      <c r="O288" s="107">
        <v>2.3901381064206362E-3</v>
      </c>
      <c r="P288" s="107">
        <v>-1.6485253348946571E-2</v>
      </c>
      <c r="Q288" s="107">
        <v>2.5665342807769775E-2</v>
      </c>
      <c r="R288" s="107">
        <v>-2.440200187265873E-3</v>
      </c>
      <c r="S288" s="107">
        <v>4.378558078315109E-4</v>
      </c>
      <c r="T288" s="107">
        <v>6.9059766829013824E-3</v>
      </c>
      <c r="U288" s="107">
        <v>-2.9968141461722553E-4</v>
      </c>
      <c r="V288" s="107">
        <v>-6.5091997385025024E-3</v>
      </c>
      <c r="W288" s="107">
        <v>-1.5271703712642193E-2</v>
      </c>
      <c r="X288" s="107">
        <v>6.053924560546875E-3</v>
      </c>
      <c r="Y288" s="107">
        <v>2.5477217510342598E-2</v>
      </c>
      <c r="Z288" s="107">
        <v>1.0104151964187622</v>
      </c>
      <c r="AA288" s="107">
        <v>1.0090965032577515</v>
      </c>
      <c r="AB288" s="107">
        <v>1.0099397897720337</v>
      </c>
      <c r="AC288" s="107">
        <v>0.96466356515884399</v>
      </c>
      <c r="AD288" s="107">
        <v>0.86599475145339966</v>
      </c>
      <c r="AE288" s="107">
        <v>1.0060722827911377</v>
      </c>
      <c r="AF288" s="107">
        <v>0.99011242389678955</v>
      </c>
      <c r="AG288" s="107">
        <v>0.9326062798500061</v>
      </c>
      <c r="AH288" s="107">
        <v>1.0085266828536987</v>
      </c>
      <c r="AI288" s="107">
        <v>1.0587394237518311</v>
      </c>
      <c r="AJ288" s="107">
        <v>1.056954026222229</v>
      </c>
      <c r="AK288" s="107">
        <v>1.0361292399466038E-2</v>
      </c>
      <c r="AL288" s="107">
        <v>9.0553592890501022E-3</v>
      </c>
      <c r="AM288" s="107">
        <v>9.8907612264156342E-3</v>
      </c>
      <c r="AN288" s="107">
        <v>-3.5975869745016098E-2</v>
      </c>
      <c r="AO288" s="107">
        <v>-0.14387640357017517</v>
      </c>
      <c r="AP288" s="107">
        <v>6.0539450496435165E-3</v>
      </c>
      <c r="AQ288" s="107">
        <v>-9.9367648363113403E-3</v>
      </c>
      <c r="AR288" s="107">
        <v>-6.9772183895111084E-2</v>
      </c>
      <c r="AS288" s="107">
        <v>8.4905726835131645E-3</v>
      </c>
      <c r="AT288" s="107">
        <v>5.70790134370327E-2</v>
      </c>
      <c r="AU288" s="107">
        <v>5.5391225963830948E-2</v>
      </c>
      <c r="AV288" s="107">
        <v>0.99575201096507349</v>
      </c>
    </row>
    <row r="289" spans="1:48" s="9" customFormat="1" x14ac:dyDescent="0.2">
      <c r="A289" s="9" t="s">
        <v>94</v>
      </c>
      <c r="B289" s="106">
        <v>2008</v>
      </c>
      <c r="C289" s="107">
        <v>1.0105447769165039</v>
      </c>
      <c r="D289" s="107">
        <v>1.1403716802597046</v>
      </c>
      <c r="E289" s="107">
        <v>0.88615387678146362</v>
      </c>
      <c r="F289" s="107">
        <v>1.2739565372467041</v>
      </c>
      <c r="G289" s="107">
        <v>1.0389763116836548</v>
      </c>
      <c r="H289" s="107">
        <v>0.79323333501815796</v>
      </c>
      <c r="I289" s="107">
        <v>0.97263503074645996</v>
      </c>
      <c r="J289" s="107">
        <v>-0.12022378295660019</v>
      </c>
      <c r="K289" s="107">
        <v>-6.0464995913207531E-3</v>
      </c>
      <c r="L289" s="107">
        <v>-0.11417728662490845</v>
      </c>
      <c r="M289" s="107">
        <v>1.3421581825241446E-3</v>
      </c>
      <c r="N289" s="107">
        <v>5.3338948637247086E-3</v>
      </c>
      <c r="O289" s="107">
        <v>2.1446768660098314E-3</v>
      </c>
      <c r="P289" s="107">
        <v>-4.9472833052277565E-3</v>
      </c>
      <c r="Q289" s="107">
        <v>-9.9199460819363594E-3</v>
      </c>
      <c r="R289" s="107">
        <v>-0.10479983687400818</v>
      </c>
      <c r="S289" s="107">
        <v>3.9124442264437675E-4</v>
      </c>
      <c r="T289" s="107">
        <v>-5.0666416063904762E-4</v>
      </c>
      <c r="U289" s="107">
        <v>3.4024487831629813E-4</v>
      </c>
      <c r="V289" s="107">
        <v>3.8246526382863522E-3</v>
      </c>
      <c r="W289" s="107">
        <v>-1.3426928780972958E-2</v>
      </c>
      <c r="X289" s="107">
        <v>0.23607349395751953</v>
      </c>
      <c r="Y289" s="107">
        <v>1.275868434458971E-2</v>
      </c>
      <c r="Z289" s="107">
        <v>1.0240006446838379</v>
      </c>
      <c r="AA289" s="107">
        <v>1.0228875875473022</v>
      </c>
      <c r="AB289" s="107">
        <v>1.0200536251068115</v>
      </c>
      <c r="AC289" s="107">
        <v>0.95429503917694092</v>
      </c>
      <c r="AD289" s="107">
        <v>0.91887223720550537</v>
      </c>
      <c r="AE289" s="107">
        <v>1.2739566564559937</v>
      </c>
      <c r="AF289" s="107">
        <v>0.97979295253753662</v>
      </c>
      <c r="AG289" s="107">
        <v>0.93676853179931641</v>
      </c>
      <c r="AH289" s="107">
        <v>0.99216294288635254</v>
      </c>
      <c r="AI289" s="107">
        <v>1.0137816667556763</v>
      </c>
      <c r="AJ289" s="107">
        <v>1.1043961048126221</v>
      </c>
      <c r="AK289" s="107">
        <v>1.3355810195207596E-2</v>
      </c>
      <c r="AL289" s="107">
        <v>1.3574193231761456E-2</v>
      </c>
      <c r="AM289" s="107">
        <v>9.9644428119063377E-3</v>
      </c>
      <c r="AN289" s="107">
        <v>-1.0806544683873653E-2</v>
      </c>
      <c r="AO289" s="107">
        <v>5.9268224984407425E-2</v>
      </c>
      <c r="AP289" s="107">
        <v>0.2360735684633255</v>
      </c>
      <c r="AQ289" s="107">
        <v>-1.0477230884134769E-2</v>
      </c>
      <c r="AR289" s="107">
        <v>4.4531007297337055E-3</v>
      </c>
      <c r="AS289" s="107">
        <v>-1.635843887925148E-2</v>
      </c>
      <c r="AT289" s="107">
        <v>-4.3391473591327667E-2</v>
      </c>
      <c r="AU289" s="107">
        <v>4.3907463550567627E-2</v>
      </c>
      <c r="AV289" s="107">
        <v>1.013428350873165</v>
      </c>
    </row>
    <row r="290" spans="1:48" s="9" customFormat="1" x14ac:dyDescent="0.2">
      <c r="A290" s="9" t="s">
        <v>94</v>
      </c>
      <c r="B290" s="106">
        <v>2009</v>
      </c>
      <c r="C290" s="107">
        <v>1.0066179037094116</v>
      </c>
      <c r="D290" s="107">
        <v>1.103588342666626</v>
      </c>
      <c r="E290" s="107">
        <v>0.912131667137146</v>
      </c>
      <c r="F290" s="107">
        <v>1.159389853477478</v>
      </c>
      <c r="G290" s="107">
        <v>1.0670419931411743</v>
      </c>
      <c r="H290" s="107">
        <v>0.86823064088821411</v>
      </c>
      <c r="I290" s="107">
        <v>0.94337230920791626</v>
      </c>
      <c r="J290" s="107">
        <v>2.8893720358610153E-2</v>
      </c>
      <c r="K290" s="107">
        <v>-3.8935141637921333E-3</v>
      </c>
      <c r="L290" s="107">
        <v>3.2787233591079712E-2</v>
      </c>
      <c r="M290" s="107">
        <v>-7.2026893030852079E-4</v>
      </c>
      <c r="N290" s="107">
        <v>9.8188901320099831E-3</v>
      </c>
      <c r="O290" s="107">
        <v>1.7717320006340742E-3</v>
      </c>
      <c r="P290" s="107">
        <v>4.2496621608734131E-3</v>
      </c>
      <c r="Q290" s="107">
        <v>-1.9013529643416405E-2</v>
      </c>
      <c r="R290" s="107">
        <v>4.411880299448967E-2</v>
      </c>
      <c r="S290" s="107">
        <v>-2.1790011669509113E-4</v>
      </c>
      <c r="T290" s="107">
        <v>-2.4540827143937349E-4</v>
      </c>
      <c r="U290" s="107">
        <v>3.8839041371829808E-4</v>
      </c>
      <c r="V290" s="107">
        <v>-2.5311813224107027E-3</v>
      </c>
      <c r="W290" s="107">
        <v>-8.7254717946052551E-3</v>
      </c>
      <c r="X290" s="107">
        <v>-9.4233512878417969E-2</v>
      </c>
      <c r="Y290" s="107">
        <v>2.6654362678527832E-2</v>
      </c>
      <c r="Z290" s="107">
        <v>1.0164226293563843</v>
      </c>
      <c r="AA290" s="107">
        <v>1.048809289932251</v>
      </c>
      <c r="AB290" s="107">
        <v>1.0286585092544556</v>
      </c>
      <c r="AC290" s="107">
        <v>0.96330565214157104</v>
      </c>
      <c r="AD290" s="107">
        <v>1.0258475542068481</v>
      </c>
      <c r="AE290" s="107">
        <v>1.1593897342681885</v>
      </c>
      <c r="AF290" s="107">
        <v>0.98692190647125244</v>
      </c>
      <c r="AG290" s="107">
        <v>0.94020909070968628</v>
      </c>
      <c r="AH290" s="107">
        <v>0.98218876123428345</v>
      </c>
      <c r="AI290" s="107">
        <v>1.0509004592895508</v>
      </c>
      <c r="AJ290" s="107">
        <v>1.1473398208618164</v>
      </c>
      <c r="AK290" s="107">
        <v>-7.4278777465224266E-3</v>
      </c>
      <c r="AL290" s="107">
        <v>2.5025969371199608E-2</v>
      </c>
      <c r="AM290" s="107">
        <v>8.4003712981939316E-3</v>
      </c>
      <c r="AN290" s="107">
        <v>9.3978848308324814E-3</v>
      </c>
      <c r="AO290" s="107">
        <v>0.11012734472751617</v>
      </c>
      <c r="AP290" s="107">
        <v>-9.423372894525528E-2</v>
      </c>
      <c r="AQ290" s="107">
        <v>7.2496179491281509E-3</v>
      </c>
      <c r="AR290" s="107">
        <v>3.6660961341112852E-3</v>
      </c>
      <c r="AS290" s="107">
        <v>-1.010383665561676E-2</v>
      </c>
      <c r="AT290" s="107">
        <v>3.5959832370281219E-2</v>
      </c>
      <c r="AU290" s="107">
        <v>3.8147415965795517E-2</v>
      </c>
      <c r="AV290" s="107">
        <v>1.0488092749492379</v>
      </c>
    </row>
    <row r="291" spans="1:48" s="9" customFormat="1" x14ac:dyDescent="0.2">
      <c r="A291" s="9" t="s">
        <v>94</v>
      </c>
      <c r="B291" s="106">
        <v>2010</v>
      </c>
      <c r="C291" s="107">
        <v>1.0536062717437744</v>
      </c>
      <c r="D291" s="107">
        <v>1.1660184860229492</v>
      </c>
      <c r="E291" s="107">
        <v>0.90359306335449219</v>
      </c>
      <c r="F291" s="107">
        <v>1.2586185932159424</v>
      </c>
      <c r="G291" s="107">
        <v>1.1020538806915283</v>
      </c>
      <c r="H291" s="107">
        <v>0.83711308240890503</v>
      </c>
      <c r="I291" s="107">
        <v>0.9560387134552002</v>
      </c>
      <c r="J291" s="107">
        <v>-9.405229240655899E-3</v>
      </c>
      <c r="K291" s="107">
        <v>4.5622669160366058E-2</v>
      </c>
      <c r="L291" s="107">
        <v>-5.5027898401021957E-2</v>
      </c>
      <c r="M291" s="107">
        <v>-5.3603708511218429E-4</v>
      </c>
      <c r="N291" s="107">
        <v>4.2493644286878407E-4</v>
      </c>
      <c r="O291" s="107">
        <v>1.7729897517710924E-3</v>
      </c>
      <c r="P291" s="107">
        <v>2.7767806313931942E-3</v>
      </c>
      <c r="Q291" s="107">
        <v>4.1184000670909882E-2</v>
      </c>
      <c r="R291" s="107">
        <v>-3.555852547287941E-2</v>
      </c>
      <c r="S291" s="107">
        <v>-8.8159885490313172E-4</v>
      </c>
      <c r="T291" s="107">
        <v>-2.0639304420910776E-4</v>
      </c>
      <c r="U291" s="107">
        <v>-9.453693637624383E-4</v>
      </c>
      <c r="V291" s="107">
        <v>-4.2315754108130932E-3</v>
      </c>
      <c r="W291" s="107">
        <v>-1.320443581789732E-2</v>
      </c>
      <c r="X291" s="107">
        <v>8.2120895385742188E-2</v>
      </c>
      <c r="Y291" s="107">
        <v>3.2285269349813461E-2</v>
      </c>
      <c r="Z291" s="107">
        <v>1.0129318237304688</v>
      </c>
      <c r="AA291" s="107">
        <v>1.0488804578781128</v>
      </c>
      <c r="AB291" s="107">
        <v>1.0354973077774048</v>
      </c>
      <c r="AC291" s="107">
        <v>0.96849530935287476</v>
      </c>
      <c r="AD291" s="107">
        <v>0.7860303521156311</v>
      </c>
      <c r="AE291" s="107">
        <v>1.2586184740066528</v>
      </c>
      <c r="AF291" s="107">
        <v>1.0032514333724976</v>
      </c>
      <c r="AG291" s="107">
        <v>0.94220262765884399</v>
      </c>
      <c r="AH291" s="107">
        <v>1.0087969303131104</v>
      </c>
      <c r="AI291" s="107">
        <v>1.0873481035232544</v>
      </c>
      <c r="AJ291" s="107">
        <v>1.1995854377746582</v>
      </c>
      <c r="AK291" s="107">
        <v>-3.4402934834361076E-3</v>
      </c>
      <c r="AL291" s="107">
        <v>6.7858498368877918E-5</v>
      </c>
      <c r="AM291" s="107">
        <v>6.626298651099205E-3</v>
      </c>
      <c r="AN291" s="107">
        <v>5.3728697821497917E-3</v>
      </c>
      <c r="AO291" s="107">
        <v>-0.26627901196479797</v>
      </c>
      <c r="AP291" s="107">
        <v>8.21208655834198E-2</v>
      </c>
      <c r="AQ291" s="107">
        <v>1.6410578042268753E-2</v>
      </c>
      <c r="AR291" s="107">
        <v>2.1180647891014814E-3</v>
      </c>
      <c r="AS291" s="107">
        <v>2.6730259880423546E-2</v>
      </c>
      <c r="AT291" s="107">
        <v>3.4094460308551788E-2</v>
      </c>
      <c r="AU291" s="107">
        <v>4.452996701002121E-2</v>
      </c>
      <c r="AV291" s="107">
        <v>1.0372944250944729</v>
      </c>
    </row>
    <row r="292" spans="1:48" s="9" customFormat="1" x14ac:dyDescent="0.2">
      <c r="A292" s="9" t="s">
        <v>94</v>
      </c>
      <c r="B292" s="106">
        <v>2011</v>
      </c>
      <c r="C292" s="107">
        <v>1.0557920932769775</v>
      </c>
      <c r="D292" s="107">
        <v>1.1707049608230591</v>
      </c>
      <c r="E292" s="107">
        <v>0.90184307098388672</v>
      </c>
      <c r="F292" s="107">
        <v>1.2491645812988281</v>
      </c>
      <c r="G292" s="107">
        <v>1.1229979991912842</v>
      </c>
      <c r="H292" s="107">
        <v>0.84519839286804199</v>
      </c>
      <c r="I292" s="107">
        <v>0.94015485048294067</v>
      </c>
      <c r="J292" s="107">
        <v>-1.9386033527553082E-3</v>
      </c>
      <c r="K292" s="107">
        <v>2.072501927614212E-3</v>
      </c>
      <c r="L292" s="107">
        <v>-4.0111052803695202E-3</v>
      </c>
      <c r="M292" s="107">
        <v>-7.1445305366069078E-5</v>
      </c>
      <c r="N292" s="107">
        <v>9.966045618057251E-3</v>
      </c>
      <c r="O292" s="107">
        <v>1.9315287936478853E-3</v>
      </c>
      <c r="P292" s="107">
        <v>4.8141446895897388E-3</v>
      </c>
      <c r="Q292" s="107">
        <v>-1.4567771926522255E-2</v>
      </c>
      <c r="R292" s="107">
        <v>5.7949833571910858E-3</v>
      </c>
      <c r="S292" s="107">
        <v>-1.647106691962108E-4</v>
      </c>
      <c r="T292" s="107">
        <v>-3.4508045064285398E-4</v>
      </c>
      <c r="U292" s="107">
        <v>-5.3753633983433247E-4</v>
      </c>
      <c r="V292" s="107">
        <v>-4.6618208289146423E-3</v>
      </c>
      <c r="W292" s="107">
        <v>-4.0969401597976685E-3</v>
      </c>
      <c r="X292" s="107">
        <v>-7.5397491455078125E-3</v>
      </c>
      <c r="Y292" s="107">
        <v>1.8826324492692947E-2</v>
      </c>
      <c r="Z292" s="107">
        <v>1.0123651027679443</v>
      </c>
      <c r="AA292" s="107">
        <v>1.0764169692993164</v>
      </c>
      <c r="AB292" s="107">
        <v>1.0449073314666748</v>
      </c>
      <c r="AC292" s="107">
        <v>0.97898620367050171</v>
      </c>
      <c r="AD292" s="107">
        <v>0.87290716171264648</v>
      </c>
      <c r="AE292" s="107">
        <v>1.2491644620895386</v>
      </c>
      <c r="AF292" s="107">
        <v>1.0078068971633911</v>
      </c>
      <c r="AG292" s="107">
        <v>0.94579172134399414</v>
      </c>
      <c r="AH292" s="107">
        <v>1.0339655876159668</v>
      </c>
      <c r="AI292" s="107">
        <v>1.1396111249923706</v>
      </c>
      <c r="AJ292" s="107">
        <v>1.2182881832122803</v>
      </c>
      <c r="AK292" s="107">
        <v>-5.5967265507206321E-4</v>
      </c>
      <c r="AL292" s="107">
        <v>2.5914566591382027E-2</v>
      </c>
      <c r="AM292" s="107">
        <v>9.0464400127530098E-3</v>
      </c>
      <c r="AN292" s="107">
        <v>1.077392790466547E-2</v>
      </c>
      <c r="AO292" s="107">
        <v>0.10483376681804657</v>
      </c>
      <c r="AP292" s="107">
        <v>-7.5397491455078125E-3</v>
      </c>
      <c r="AQ292" s="107">
        <v>4.530471283942461E-3</v>
      </c>
      <c r="AR292" s="107">
        <v>3.8020000793039799E-3</v>
      </c>
      <c r="AS292" s="107">
        <v>2.464299276471138E-2</v>
      </c>
      <c r="AT292" s="107">
        <v>4.6945281326770782E-2</v>
      </c>
      <c r="AU292" s="107">
        <v>1.5470763668417931E-2</v>
      </c>
      <c r="AV292" s="107">
        <v>1.072519194254802</v>
      </c>
    </row>
    <row r="293" spans="1:48" s="9" customFormat="1" x14ac:dyDescent="0.2">
      <c r="A293" s="9" t="s">
        <v>94</v>
      </c>
      <c r="B293" s="106">
        <v>2012</v>
      </c>
      <c r="C293" s="107">
        <v>1.0504552125930786</v>
      </c>
      <c r="D293" s="107">
        <v>1.2600290775299072</v>
      </c>
      <c r="E293" s="107">
        <v>0.83367544412612915</v>
      </c>
      <c r="F293" s="107">
        <v>1.4326373338699341</v>
      </c>
      <c r="G293" s="107">
        <v>1.1531429290771484</v>
      </c>
      <c r="H293" s="107">
        <v>0.73323160409927368</v>
      </c>
      <c r="I293" s="107">
        <v>0.91094958782196045</v>
      </c>
      <c r="J293" s="107">
        <v>-7.859637588262558E-2</v>
      </c>
      <c r="K293" s="107">
        <v>-5.0676912069320679E-3</v>
      </c>
      <c r="L293" s="107">
        <v>-7.3528684675693512E-2</v>
      </c>
      <c r="M293" s="107">
        <v>-3.8405100349336863E-3</v>
      </c>
      <c r="N293" s="107">
        <v>2.4038787159952335E-5</v>
      </c>
      <c r="O293" s="107">
        <v>1.6569960862398148E-3</v>
      </c>
      <c r="P293" s="107">
        <v>1.6630083555355668E-3</v>
      </c>
      <c r="Q293" s="107">
        <v>-4.5712245628237724E-3</v>
      </c>
      <c r="R293" s="107">
        <v>-5.7645212858915329E-2</v>
      </c>
      <c r="S293" s="107">
        <v>2.5365276087541133E-5</v>
      </c>
      <c r="T293" s="107">
        <v>-1.8575384456198663E-4</v>
      </c>
      <c r="U293" s="107">
        <v>-1.2964711058884859E-3</v>
      </c>
      <c r="V293" s="107">
        <v>-4.8573622480034828E-3</v>
      </c>
      <c r="W293" s="107">
        <v>-9.569249115884304E-3</v>
      </c>
      <c r="X293" s="107">
        <v>0.13704204559326172</v>
      </c>
      <c r="Y293" s="107">
        <v>2.6489343494176865E-2</v>
      </c>
      <c r="Z293" s="107">
        <v>0.97339367866516113</v>
      </c>
      <c r="AA293" s="107">
        <v>1.0764169692993164</v>
      </c>
      <c r="AB293" s="107">
        <v>1.0529049634933472</v>
      </c>
      <c r="AC293" s="107">
        <v>0.98259443044662476</v>
      </c>
      <c r="AD293" s="107">
        <v>0.90312916040420532</v>
      </c>
      <c r="AE293" s="107">
        <v>1.4326381683349609</v>
      </c>
      <c r="AF293" s="107">
        <v>1.0069414377212524</v>
      </c>
      <c r="AG293" s="107">
        <v>0.94736176729202271</v>
      </c>
      <c r="AH293" s="107">
        <v>1.0804945230484009</v>
      </c>
      <c r="AI293" s="107">
        <v>1.1909453868865967</v>
      </c>
      <c r="AJ293" s="107">
        <v>1.2570019960403442</v>
      </c>
      <c r="AK293" s="107">
        <v>-3.925597295165062E-2</v>
      </c>
      <c r="AL293" s="107">
        <v>0</v>
      </c>
      <c r="AM293" s="107">
        <v>7.6247416436672211E-3</v>
      </c>
      <c r="AN293" s="107">
        <v>3.6789204459637403E-3</v>
      </c>
      <c r="AO293" s="107">
        <v>3.4036397933959961E-2</v>
      </c>
      <c r="AP293" s="107">
        <v>0.13704268634319305</v>
      </c>
      <c r="AQ293" s="107">
        <v>-8.5916591342538595E-4</v>
      </c>
      <c r="AR293" s="107">
        <v>1.6586391720920801E-3</v>
      </c>
      <c r="AS293" s="107">
        <v>4.4017374515533447E-2</v>
      </c>
      <c r="AT293" s="107">
        <v>4.4060375541448593E-2</v>
      </c>
      <c r="AU293" s="107">
        <v>3.1282763928174973E-2</v>
      </c>
      <c r="AV293" s="107">
        <v>0.95436622295621787</v>
      </c>
    </row>
    <row r="294" spans="1:48" s="9" customFormat="1" x14ac:dyDescent="0.2">
      <c r="A294" s="9" t="s">
        <v>94</v>
      </c>
      <c r="B294" s="106">
        <v>2013</v>
      </c>
      <c r="C294" s="107">
        <v>1.0520085096359253</v>
      </c>
      <c r="D294" s="107">
        <v>1.190656304359436</v>
      </c>
      <c r="E294" s="107">
        <v>0.88355356454849243</v>
      </c>
      <c r="F294" s="107">
        <v>1.2073280811309814</v>
      </c>
      <c r="G294" s="107">
        <v>1.1828927993774414</v>
      </c>
      <c r="H294" s="107">
        <v>0.8713524341583252</v>
      </c>
      <c r="I294" s="107">
        <v>0.88935226202011108</v>
      </c>
      <c r="J294" s="107">
        <v>5.8107718825340271E-2</v>
      </c>
      <c r="K294" s="107">
        <v>1.4776142779737711E-3</v>
      </c>
      <c r="L294" s="107">
        <v>5.6630104780197144E-2</v>
      </c>
      <c r="M294" s="107">
        <v>-5.2708648145198822E-3</v>
      </c>
      <c r="N294" s="107">
        <v>2.7614230930339545E-5</v>
      </c>
      <c r="O294" s="107">
        <v>2.1989287342876196E-3</v>
      </c>
      <c r="P294" s="107">
        <v>1.8158014863729477E-3</v>
      </c>
      <c r="Q294" s="107">
        <v>2.7061346918344498E-3</v>
      </c>
      <c r="R294" s="107">
        <v>7.1603067219257355E-2</v>
      </c>
      <c r="S294" s="107">
        <v>-1.4801403740420938E-3</v>
      </c>
      <c r="T294" s="107">
        <v>-8.1357677117921412E-5</v>
      </c>
      <c r="U294" s="107">
        <v>-1.3186609139665961E-3</v>
      </c>
      <c r="V294" s="107">
        <v>-3.6893547512590885E-3</v>
      </c>
      <c r="W294" s="107">
        <v>-8.4034474566578865E-3</v>
      </c>
      <c r="X294" s="107">
        <v>-0.17110729217529297</v>
      </c>
      <c r="Y294" s="107">
        <v>2.5471746921539307E-2</v>
      </c>
      <c r="Z294" s="107">
        <v>0.92154234647750854</v>
      </c>
      <c r="AA294" s="107">
        <v>1.0764169692993164</v>
      </c>
      <c r="AB294" s="107">
        <v>1.0638262033462524</v>
      </c>
      <c r="AC294" s="107">
        <v>0.9866066575050354</v>
      </c>
      <c r="AD294" s="107">
        <v>0.88286495208740234</v>
      </c>
      <c r="AE294" s="107">
        <v>1.2073289155960083</v>
      </c>
      <c r="AF294" s="107">
        <v>1.0412726402282715</v>
      </c>
      <c r="AG294" s="107">
        <v>0.9482155442237854</v>
      </c>
      <c r="AH294" s="107">
        <v>1.128551721572876</v>
      </c>
      <c r="AI294" s="107">
        <v>1.2308230400085449</v>
      </c>
      <c r="AJ294" s="107">
        <v>1.2924997806549072</v>
      </c>
      <c r="AK294" s="107">
        <v>-5.4739892482757568E-2</v>
      </c>
      <c r="AL294" s="107">
        <v>0</v>
      </c>
      <c r="AM294" s="107">
        <v>1.0319099761545658E-2</v>
      </c>
      <c r="AN294" s="107">
        <v>4.0750112384557724E-3</v>
      </c>
      <c r="AO294" s="107">
        <v>-2.2693352773785591E-2</v>
      </c>
      <c r="AP294" s="107">
        <v>-0.17110723257064819</v>
      </c>
      <c r="AQ294" s="107">
        <v>3.3526241779327393E-2</v>
      </c>
      <c r="AR294" s="107">
        <v>9.0081623056903481E-4</v>
      </c>
      <c r="AS294" s="107">
        <v>4.3516315519809723E-2</v>
      </c>
      <c r="AT294" s="107">
        <v>3.293566033244133E-2</v>
      </c>
      <c r="AU294" s="107">
        <v>2.7848638594150543E-2</v>
      </c>
      <c r="AV294" s="107">
        <v>1.0024333488205399</v>
      </c>
    </row>
    <row r="295" spans="1:48" s="9" customFormat="1" x14ac:dyDescent="0.2">
      <c r="A295" s="9" t="s">
        <v>94</v>
      </c>
      <c r="B295" s="106">
        <v>2014</v>
      </c>
      <c r="C295" s="107">
        <v>1.0789682865142822</v>
      </c>
      <c r="D295" s="107">
        <v>1.2379529476165771</v>
      </c>
      <c r="E295" s="107">
        <v>0.87157464027404785</v>
      </c>
      <c r="F295" s="107">
        <v>1.2793060541152954</v>
      </c>
      <c r="G295" s="107">
        <v>1.2107901573181152</v>
      </c>
      <c r="H295" s="107">
        <v>0.84340101480484009</v>
      </c>
      <c r="I295" s="107">
        <v>0.89112728834152222</v>
      </c>
      <c r="J295" s="107">
        <v>-1.3650393113493919E-2</v>
      </c>
      <c r="K295" s="107">
        <v>2.5304095819592476E-2</v>
      </c>
      <c r="L295" s="107">
        <v>-3.8954488933086395E-2</v>
      </c>
      <c r="M295" s="107">
        <v>-2.5439530145376921E-3</v>
      </c>
      <c r="N295" s="107">
        <v>1.0544531978666782E-2</v>
      </c>
      <c r="O295" s="107">
        <v>2.8367608319967985E-3</v>
      </c>
      <c r="P295" s="107">
        <v>1.3441665796563029E-3</v>
      </c>
      <c r="Q295" s="107">
        <v>1.3122590258717537E-2</v>
      </c>
      <c r="R295" s="107">
        <v>-2.5465453043580055E-2</v>
      </c>
      <c r="S295" s="107">
        <v>2.8088653925806284E-4</v>
      </c>
      <c r="T295" s="107">
        <v>-4.1945555130951107E-4</v>
      </c>
      <c r="U295" s="107">
        <v>-1.9660936668515205E-3</v>
      </c>
      <c r="V295" s="107">
        <v>-3.3587759826332331E-3</v>
      </c>
      <c r="W295" s="107">
        <v>-8.0255977809429169E-3</v>
      </c>
      <c r="X295" s="107">
        <v>5.7908058166503906E-2</v>
      </c>
      <c r="Y295" s="107">
        <v>2.3310227319598198E-2</v>
      </c>
      <c r="Z295" s="107">
        <v>0.89725404977798462</v>
      </c>
      <c r="AA295" s="107">
        <v>1.1069859266281128</v>
      </c>
      <c r="AB295" s="107">
        <v>1.0784556865692139</v>
      </c>
      <c r="AC295" s="107">
        <v>0.98963576555252075</v>
      </c>
      <c r="AD295" s="107">
        <v>0.78649604320526123</v>
      </c>
      <c r="AE295" s="107">
        <v>1.2793060541152954</v>
      </c>
      <c r="AF295" s="107">
        <v>1.0349022150039673</v>
      </c>
      <c r="AG295" s="107">
        <v>0.95182991027832031</v>
      </c>
      <c r="AH295" s="107">
        <v>1.2036231756210327</v>
      </c>
      <c r="AI295" s="107">
        <v>1.2694674730300903</v>
      </c>
      <c r="AJ295" s="107">
        <v>1.3273866176605225</v>
      </c>
      <c r="AK295" s="107">
        <v>-2.6709672063589096E-2</v>
      </c>
      <c r="AL295" s="107">
        <v>2.8003089129924774E-2</v>
      </c>
      <c r="AM295" s="107">
        <v>1.3658033683896065E-2</v>
      </c>
      <c r="AN295" s="107">
        <v>3.0655474402010441E-3</v>
      </c>
      <c r="AO295" s="107">
        <v>-0.11558458209037781</v>
      </c>
      <c r="AP295" s="107">
        <v>5.7907406240701675E-2</v>
      </c>
      <c r="AQ295" s="107">
        <v>-6.136755459010601E-3</v>
      </c>
      <c r="AR295" s="107">
        <v>3.8044997490942478E-3</v>
      </c>
      <c r="AS295" s="107">
        <v>6.4401201903820038E-2</v>
      </c>
      <c r="AT295" s="107">
        <v>3.0914397910237312E-2</v>
      </c>
      <c r="AU295" s="107">
        <v>2.6633860543370247E-2</v>
      </c>
      <c r="AV295" s="107">
        <v>0.92978049251544725</v>
      </c>
    </row>
    <row r="296" spans="1:48" s="9" customFormat="1" x14ac:dyDescent="0.2">
      <c r="A296" s="9" t="s">
        <v>94</v>
      </c>
      <c r="B296" s="106">
        <v>2015</v>
      </c>
      <c r="C296" s="107">
        <v>1.0724575519561768</v>
      </c>
      <c r="D296" s="107">
        <v>1.2584255933761597</v>
      </c>
      <c r="E296" s="107">
        <v>0.85222172737121582</v>
      </c>
      <c r="F296" s="107">
        <v>1.3123457431793213</v>
      </c>
      <c r="G296" s="107">
        <v>1.2220628261566162</v>
      </c>
      <c r="H296" s="107">
        <v>0.81720638275146484</v>
      </c>
      <c r="I296" s="107">
        <v>0.87757962942123413</v>
      </c>
      <c r="J296" s="107">
        <v>-2.2454783320426941E-2</v>
      </c>
      <c r="K296" s="107">
        <v>-6.0525024309754372E-3</v>
      </c>
      <c r="L296" s="107">
        <v>-1.6402281820774078E-2</v>
      </c>
      <c r="M296" s="107">
        <v>1.4700453029945493E-3</v>
      </c>
      <c r="N296" s="107">
        <v>4.5508149923989549E-5</v>
      </c>
      <c r="O296" s="107">
        <v>2.795116975903511E-3</v>
      </c>
      <c r="P296" s="107">
        <v>1.4409009600058198E-3</v>
      </c>
      <c r="Q296" s="107">
        <v>-1.1804074048995972E-2</v>
      </c>
      <c r="R296" s="107">
        <v>-1.1110682040452957E-2</v>
      </c>
      <c r="S296" s="107">
        <v>-1.2803426943719387E-3</v>
      </c>
      <c r="T296" s="107">
        <v>-2.2319704294204712E-4</v>
      </c>
      <c r="U296" s="107">
        <v>1.6575636109337211E-3</v>
      </c>
      <c r="V296" s="107">
        <v>-2.5972593575716019E-3</v>
      </c>
      <c r="W296" s="107">
        <v>-2.8483648784458637E-3</v>
      </c>
      <c r="X296" s="107">
        <v>2.5498390197753906E-2</v>
      </c>
      <c r="Y296" s="107">
        <v>9.2671029269695282E-3</v>
      </c>
      <c r="Z296" s="107">
        <v>0.91139048337936401</v>
      </c>
      <c r="AA296" s="107">
        <v>1.1069859266281128</v>
      </c>
      <c r="AB296" s="107">
        <v>1.0931587219238281</v>
      </c>
      <c r="AC296" s="107">
        <v>0.99290293455123901</v>
      </c>
      <c r="AD296" s="107">
        <v>0.87377679347991943</v>
      </c>
      <c r="AE296" s="107">
        <v>1.3123461008071899</v>
      </c>
      <c r="AF296" s="107">
        <v>1.0649226903915405</v>
      </c>
      <c r="AG296" s="107">
        <v>0.95403772592544556</v>
      </c>
      <c r="AH296" s="107">
        <v>1.1385211944580078</v>
      </c>
      <c r="AI296" s="107">
        <v>1.298879861831665</v>
      </c>
      <c r="AJ296" s="107">
        <v>1.3440616130828857</v>
      </c>
      <c r="AK296" s="107">
        <v>1.5632398426532745E-2</v>
      </c>
      <c r="AL296" s="107">
        <v>0</v>
      </c>
      <c r="AM296" s="107">
        <v>1.3541365973651409E-2</v>
      </c>
      <c r="AN296" s="107">
        <v>3.2959263771772385E-3</v>
      </c>
      <c r="AO296" s="107">
        <v>0.10523729026317596</v>
      </c>
      <c r="AP296" s="107">
        <v>2.5498645380139351E-2</v>
      </c>
      <c r="AQ296" s="107">
        <v>2.8595287352800369E-2</v>
      </c>
      <c r="AR296" s="107">
        <v>2.3168742191046476E-3</v>
      </c>
      <c r="AS296" s="107">
        <v>-5.5606063455343246E-2</v>
      </c>
      <c r="AT296" s="107">
        <v>2.2904742509126663E-2</v>
      </c>
      <c r="AU296" s="107">
        <v>1.2483992613852024E-2</v>
      </c>
      <c r="AV296" s="107">
        <v>0.94513942053211231</v>
      </c>
    </row>
    <row r="297" spans="1:48" s="9" customFormat="1" x14ac:dyDescent="0.2">
      <c r="A297" s="9" t="s">
        <v>94</v>
      </c>
      <c r="B297" s="106">
        <v>2016</v>
      </c>
      <c r="C297" s="107">
        <v>1.0781610012054443</v>
      </c>
      <c r="D297" s="107">
        <v>1.2127400636672974</v>
      </c>
      <c r="E297" s="107">
        <v>0.88902902603149414</v>
      </c>
      <c r="F297" s="107">
        <v>1.1768773794174194</v>
      </c>
      <c r="G297" s="107">
        <v>1.2410203218460083</v>
      </c>
      <c r="H297" s="107">
        <v>0.91611993312835693</v>
      </c>
      <c r="I297" s="107">
        <v>0.86876976490020752</v>
      </c>
      <c r="J297" s="107">
        <v>4.2283162474632263E-2</v>
      </c>
      <c r="K297" s="107">
        <v>5.3040455095469952E-3</v>
      </c>
      <c r="L297" s="107">
        <v>3.6979116499423981E-2</v>
      </c>
      <c r="M297" s="107">
        <v>9.2189677525311708E-4</v>
      </c>
      <c r="N297" s="107">
        <v>1.2213524314574897E-4</v>
      </c>
      <c r="O297" s="107">
        <v>2.6053257752209902E-3</v>
      </c>
      <c r="P297" s="107">
        <v>1.7700078897178173E-3</v>
      </c>
      <c r="Q297" s="107">
        <v>-1.1532029748195782E-4</v>
      </c>
      <c r="R297" s="107">
        <v>4.5927409082651138E-2</v>
      </c>
      <c r="S297" s="107">
        <v>-2.0817326731048524E-4</v>
      </c>
      <c r="T297" s="107">
        <v>-2.9944890411570668E-4</v>
      </c>
      <c r="U297" s="107">
        <v>-1.3834675773978233E-3</v>
      </c>
      <c r="V297" s="107">
        <v>-2.5383122265338898E-3</v>
      </c>
      <c r="W297" s="107">
        <v>-4.5188912190496922E-3</v>
      </c>
      <c r="X297" s="107">
        <v>-0.10895156860351563</v>
      </c>
      <c r="Y297" s="107">
        <v>1.5393606387078762E-2</v>
      </c>
      <c r="Z297" s="107">
        <v>0.92063421010971069</v>
      </c>
      <c r="AA297" s="107">
        <v>1.1069859266281128</v>
      </c>
      <c r="AB297" s="107">
        <v>1.1067148447036743</v>
      </c>
      <c r="AC297" s="107">
        <v>0.99682700634002686</v>
      </c>
      <c r="AD297" s="107">
        <v>0.87803661823272705</v>
      </c>
      <c r="AE297" s="107">
        <v>1.176877498626709</v>
      </c>
      <c r="AF297" s="107">
        <v>1.0701073408126831</v>
      </c>
      <c r="AG297" s="107">
        <v>0.95678180456161499</v>
      </c>
      <c r="AH297" s="107">
        <v>1.1871848106384277</v>
      </c>
      <c r="AI297" s="107">
        <v>1.329770565032959</v>
      </c>
      <c r="AJ297" s="107">
        <v>1.3646130561828613</v>
      </c>
      <c r="AK297" s="107">
        <v>1.0091324336826801E-2</v>
      </c>
      <c r="AL297" s="107">
        <v>0</v>
      </c>
      <c r="AM297" s="107">
        <v>1.2324623763561249E-2</v>
      </c>
      <c r="AN297" s="107">
        <v>3.9443229325115681E-3</v>
      </c>
      <c r="AO297" s="107">
        <v>4.8633585684001446E-3</v>
      </c>
      <c r="AP297" s="107">
        <v>-0.10895171016454697</v>
      </c>
      <c r="AQ297" s="107">
        <v>4.8567331396043301E-3</v>
      </c>
      <c r="AR297" s="107">
        <v>2.8721662238240242E-3</v>
      </c>
      <c r="AS297" s="107">
        <v>4.1854571551084518E-2</v>
      </c>
      <c r="AT297" s="107">
        <v>2.3504173383116722E-2</v>
      </c>
      <c r="AU297" s="107">
        <v>1.5174818225204945E-2</v>
      </c>
      <c r="AV297" s="107">
        <v>1.0307606305691539</v>
      </c>
    </row>
    <row r="298" spans="1:48" s="9" customFormat="1" x14ac:dyDescent="0.2">
      <c r="A298" s="9" t="s">
        <v>94</v>
      </c>
      <c r="B298" s="106">
        <v>2017</v>
      </c>
      <c r="C298" s="107">
        <v>1.0823467969894409</v>
      </c>
      <c r="D298" s="107">
        <v>1.1674039363861084</v>
      </c>
      <c r="E298" s="107">
        <v>0.9271399974822998</v>
      </c>
      <c r="F298" s="107">
        <v>1.0726172924041748</v>
      </c>
      <c r="G298" s="107">
        <v>1.2414259910583496</v>
      </c>
      <c r="H298" s="107">
        <v>1.0090707540512085</v>
      </c>
      <c r="I298" s="107">
        <v>0.87185764312744141</v>
      </c>
      <c r="J298" s="107">
        <v>4.1974704712629318E-2</v>
      </c>
      <c r="K298" s="107">
        <v>3.8748583756387234E-3</v>
      </c>
      <c r="L298" s="107">
        <v>3.8099847733974457E-2</v>
      </c>
      <c r="M298" s="107">
        <v>3.5492773167788982E-4</v>
      </c>
      <c r="N298" s="107">
        <v>5.0757387652993202E-3</v>
      </c>
      <c r="O298" s="107">
        <v>2.8065347578376532E-3</v>
      </c>
      <c r="P298" s="107">
        <v>1.4318613102659583E-3</v>
      </c>
      <c r="Q298" s="107">
        <v>-5.79420430585742E-3</v>
      </c>
      <c r="R298" s="107">
        <v>3.8751143962144852E-2</v>
      </c>
      <c r="S298" s="107">
        <v>-3.9248142275027931E-4</v>
      </c>
      <c r="T298" s="107">
        <v>-4.6991134877316654E-4</v>
      </c>
      <c r="U298" s="107">
        <v>-9.1807183343917131E-4</v>
      </c>
      <c r="V298" s="107">
        <v>-3.0061821453273296E-3</v>
      </c>
      <c r="W298" s="107">
        <v>4.1353502310812473E-3</v>
      </c>
      <c r="X298" s="107">
        <v>-9.2762947082519531E-2</v>
      </c>
      <c r="Y298" s="107">
        <v>3.2684864709153771E-4</v>
      </c>
      <c r="Z298" s="107">
        <v>0.92396199703216553</v>
      </c>
      <c r="AA298" s="107">
        <v>1.1217063665390015</v>
      </c>
      <c r="AB298" s="107">
        <v>1.121544361114502</v>
      </c>
      <c r="AC298" s="107">
        <v>1.0000361204147339</v>
      </c>
      <c r="AD298" s="107">
        <v>0.91516822576522827</v>
      </c>
      <c r="AE298" s="107">
        <v>1.0726176500320435</v>
      </c>
      <c r="AF298" s="107">
        <v>1.0789785385131836</v>
      </c>
      <c r="AG298" s="107">
        <v>0.96110165119171143</v>
      </c>
      <c r="AH298" s="107">
        <v>1.2199544906616211</v>
      </c>
      <c r="AI298" s="107">
        <v>1.362859845161438</v>
      </c>
      <c r="AJ298" s="107">
        <v>1.3442623615264893</v>
      </c>
      <c r="AK298" s="107">
        <v>3.6081252619624138E-3</v>
      </c>
      <c r="AL298" s="107">
        <v>1.3210105709731579E-2</v>
      </c>
      <c r="AM298" s="107">
        <v>1.3310556299984455E-2</v>
      </c>
      <c r="AN298" s="107">
        <v>3.2141304109245539E-3</v>
      </c>
      <c r="AO298" s="107">
        <v>4.1419573128223419E-2</v>
      </c>
      <c r="AP298" s="107">
        <v>-9.276263415813446E-2</v>
      </c>
      <c r="AQ298" s="107">
        <v>8.2558486610651016E-3</v>
      </c>
      <c r="AR298" s="107">
        <v>4.5047891326248646E-3</v>
      </c>
      <c r="AS298" s="107">
        <v>2.7228785678744316E-2</v>
      </c>
      <c r="AT298" s="107">
        <v>2.4578869342803955E-2</v>
      </c>
      <c r="AU298" s="107">
        <v>-1.5025436878204346E-2</v>
      </c>
      <c r="AV298" s="107">
        <v>1.0948481666141661</v>
      </c>
    </row>
    <row r="299" spans="1:48" s="9" customFormat="1" x14ac:dyDescent="0.2">
      <c r="A299" s="9" t="s">
        <v>94</v>
      </c>
      <c r="B299" s="106">
        <v>2018</v>
      </c>
      <c r="C299" s="107">
        <v>1.0996334552764893</v>
      </c>
      <c r="D299" s="107">
        <v>1.1399948596954346</v>
      </c>
      <c r="E299" s="107">
        <v>0.96459519863128662</v>
      </c>
      <c r="F299" s="107">
        <v>1.0007976293563843</v>
      </c>
      <c r="G299" s="107">
        <v>1.2502504587173462</v>
      </c>
      <c r="H299" s="107">
        <v>1.0987570285797119</v>
      </c>
      <c r="I299" s="107">
        <v>0.87953048944473267</v>
      </c>
      <c r="J299" s="107">
        <v>3.9603982120752335E-2</v>
      </c>
      <c r="K299" s="107">
        <v>1.5845257788896561E-2</v>
      </c>
      <c r="L299" s="107">
        <v>2.3758724331855774E-2</v>
      </c>
      <c r="M299" s="107">
        <v>-3.7397749838419259E-4</v>
      </c>
      <c r="N299" s="107">
        <v>-3.920940071111545E-5</v>
      </c>
      <c r="O299" s="107">
        <v>3.2299230806529522E-3</v>
      </c>
      <c r="P299" s="107">
        <v>1.3900648336857557E-3</v>
      </c>
      <c r="Q299" s="107">
        <v>1.1638456955552101E-2</v>
      </c>
      <c r="R299" s="107">
        <v>2.8154464438557625E-2</v>
      </c>
      <c r="S299" s="107">
        <v>1.2051810044795275E-3</v>
      </c>
      <c r="T299" s="107">
        <v>-3.1567868427373469E-4</v>
      </c>
      <c r="U299" s="107">
        <v>7.0975424023345113E-4</v>
      </c>
      <c r="V299" s="107">
        <v>-2.5502033531665802E-3</v>
      </c>
      <c r="W299" s="107">
        <v>-3.4447940997779369E-3</v>
      </c>
      <c r="X299" s="107">
        <v>-6.9304466247558594E-2</v>
      </c>
      <c r="Y299" s="107">
        <v>7.0831975899636745E-3</v>
      </c>
      <c r="Z299" s="107">
        <v>0.92034584283828735</v>
      </c>
      <c r="AA299" s="107">
        <v>1.1217063665390015</v>
      </c>
      <c r="AB299" s="107">
        <v>1.1389943361282349</v>
      </c>
      <c r="AC299" s="107">
        <v>1.0031951665878296</v>
      </c>
      <c r="AD299" s="107">
        <v>0.84034943580627441</v>
      </c>
      <c r="AE299" s="107">
        <v>1.0007977485656738</v>
      </c>
      <c r="AF299" s="107">
        <v>1.0493307113647461</v>
      </c>
      <c r="AG299" s="107">
        <v>0.96384936571121216</v>
      </c>
      <c r="AH299" s="107">
        <v>1.1893224716186523</v>
      </c>
      <c r="AI299" s="107">
        <v>1.3934688568115234</v>
      </c>
      <c r="AJ299" s="107">
        <v>1.3614413738250732</v>
      </c>
      <c r="AK299" s="107">
        <v>-3.9214547723531723E-3</v>
      </c>
      <c r="AL299" s="107">
        <v>0</v>
      </c>
      <c r="AM299" s="107">
        <v>1.5439034439623356E-2</v>
      </c>
      <c r="AN299" s="107">
        <v>3.1540119089186192E-3</v>
      </c>
      <c r="AO299" s="107">
        <v>-8.5290126502513885E-2</v>
      </c>
      <c r="AP299" s="107">
        <v>-6.9304652512073517E-2</v>
      </c>
      <c r="AQ299" s="107">
        <v>-2.7862278744578362E-2</v>
      </c>
      <c r="AR299" s="107">
        <v>2.8548340778797865E-3</v>
      </c>
      <c r="AS299" s="107">
        <v>-2.5429803878068924E-2</v>
      </c>
      <c r="AT299" s="107">
        <v>2.2210866212844849E-2</v>
      </c>
      <c r="AU299" s="107">
        <v>1.2698541395366192E-2</v>
      </c>
      <c r="AV299" s="107">
        <v>1.0304641958167</v>
      </c>
    </row>
    <row r="300" spans="1:48" s="9" customFormat="1" x14ac:dyDescent="0.2">
      <c r="A300" s="9" t="s">
        <v>94</v>
      </c>
      <c r="B300" s="106">
        <v>2019</v>
      </c>
      <c r="C300" s="107">
        <v>1.0914636850357056</v>
      </c>
      <c r="D300" s="107">
        <v>1.1610583066940308</v>
      </c>
      <c r="E300" s="107">
        <v>0.9400593638420105</v>
      </c>
      <c r="F300" s="107">
        <v>1.0299650430679321</v>
      </c>
      <c r="G300" s="107">
        <v>1.2648260593414307</v>
      </c>
      <c r="H300" s="107">
        <v>1.0597094297409058</v>
      </c>
      <c r="I300" s="107">
        <v>0.86293572187423706</v>
      </c>
      <c r="J300" s="107">
        <v>-2.5765517726540565E-2</v>
      </c>
      <c r="K300" s="107">
        <v>-7.4573303572833538E-3</v>
      </c>
      <c r="L300" s="107">
        <v>-1.8308186903595924E-2</v>
      </c>
      <c r="M300" s="107">
        <v>6.1545864446088672E-4</v>
      </c>
      <c r="N300" s="107">
        <v>1.8317033536732197E-3</v>
      </c>
      <c r="O300" s="107">
        <v>3.0314831528812647E-3</v>
      </c>
      <c r="P300" s="107">
        <v>2.0635391119867563E-3</v>
      </c>
      <c r="Q300" s="107">
        <v>-1.4999514445662498E-2</v>
      </c>
      <c r="R300" s="107">
        <v>-1.1583486571907997E-2</v>
      </c>
      <c r="S300" s="107">
        <v>-1.167871814686805E-4</v>
      </c>
      <c r="T300" s="107">
        <v>-1.3460523914545774E-3</v>
      </c>
      <c r="U300" s="107">
        <v>3.9029255276545882E-4</v>
      </c>
      <c r="V300" s="107">
        <v>-2.6507931761443615E-3</v>
      </c>
      <c r="W300" s="107">
        <v>-3.0013606883585453E-3</v>
      </c>
      <c r="X300" s="107">
        <v>2.8727531433105469E-2</v>
      </c>
      <c r="Y300" s="107">
        <v>1.1590681970119476E-2</v>
      </c>
      <c r="Z300" s="107">
        <v>0.92631816864013672</v>
      </c>
      <c r="AA300" s="107">
        <v>1.1268117427825928</v>
      </c>
      <c r="AB300" s="107">
        <v>1.1551157236099243</v>
      </c>
      <c r="AC300" s="107">
        <v>1.0077590942382813</v>
      </c>
      <c r="AD300" s="107">
        <v>0.9365314245223999</v>
      </c>
      <c r="AE300" s="107">
        <v>1.0299655199050903</v>
      </c>
      <c r="AF300" s="107">
        <v>1.0521047115325928</v>
      </c>
      <c r="AG300" s="107">
        <v>0.97577410936355591</v>
      </c>
      <c r="AH300" s="107">
        <v>1.176514744758606</v>
      </c>
      <c r="AI300" s="107">
        <v>1.4264670610427856</v>
      </c>
      <c r="AJ300" s="107">
        <v>1.3767280578613281</v>
      </c>
      <c r="AK300" s="107">
        <v>6.4682713709771633E-3</v>
      </c>
      <c r="AL300" s="107">
        <v>4.5410804450511932E-3</v>
      </c>
      <c r="AM300" s="107">
        <v>1.4054782688617706E-2</v>
      </c>
      <c r="AN300" s="107">
        <v>4.5390422455966473E-3</v>
      </c>
      <c r="AO300" s="107">
        <v>0.10836527496576309</v>
      </c>
      <c r="AP300" s="107">
        <v>2.872784249484539E-2</v>
      </c>
      <c r="AQ300" s="107">
        <v>2.6400766801089048E-3</v>
      </c>
      <c r="AR300" s="107">
        <v>1.2296096421778202E-2</v>
      </c>
      <c r="AS300" s="107">
        <v>-1.0827299207448959E-2</v>
      </c>
      <c r="AT300" s="107">
        <v>2.3404568433761597E-2</v>
      </c>
      <c r="AU300" s="107">
        <v>1.1165723204612732E-2</v>
      </c>
      <c r="AV300" s="107">
        <v>1.061386857313509</v>
      </c>
    </row>
    <row r="301" spans="1:48" s="9" customFormat="1" x14ac:dyDescent="0.2">
      <c r="A301" s="9" t="s">
        <v>94</v>
      </c>
      <c r="B301" s="106">
        <v>2020</v>
      </c>
      <c r="C301" s="107">
        <v>1.0742168426513672</v>
      </c>
      <c r="D301" s="107">
        <v>1.1212257146835327</v>
      </c>
      <c r="E301" s="107">
        <v>0.95807367563247681</v>
      </c>
      <c r="F301" s="107">
        <v>0.93765163421630859</v>
      </c>
      <c r="G301" s="107">
        <v>1.2773264646530151</v>
      </c>
      <c r="H301" s="107">
        <v>1.1456459760665894</v>
      </c>
      <c r="I301" s="107">
        <v>0.84098845720291138</v>
      </c>
      <c r="J301" s="107">
        <v>1.8981669098138809E-2</v>
      </c>
      <c r="K301" s="107">
        <v>-1.5927728265523911E-2</v>
      </c>
      <c r="L301" s="107">
        <v>3.490939736366272E-2</v>
      </c>
      <c r="M301" s="107">
        <v>-1.8855576636269689E-3</v>
      </c>
      <c r="N301" s="107">
        <v>1.7456481873523444E-4</v>
      </c>
      <c r="O301" s="107">
        <v>2.8505334630608559E-3</v>
      </c>
      <c r="P301" s="107">
        <v>1.5395887894555926E-3</v>
      </c>
      <c r="Q301" s="107">
        <v>-1.860685832798481E-2</v>
      </c>
      <c r="R301" s="107">
        <v>3.9971470832824707E-2</v>
      </c>
      <c r="S301" s="107">
        <v>1.1355621973052621E-4</v>
      </c>
      <c r="T301" s="107">
        <v>1.128409756347537E-3</v>
      </c>
      <c r="U301" s="107">
        <v>-1.3598346849903464E-3</v>
      </c>
      <c r="V301" s="107">
        <v>-2.6951381005346775E-3</v>
      </c>
      <c r="W301" s="107">
        <v>-2.2490667179226875E-3</v>
      </c>
      <c r="X301" s="107">
        <v>-9.3901634216308594E-2</v>
      </c>
      <c r="Y301" s="107">
        <v>9.8345708101987839E-3</v>
      </c>
      <c r="Z301" s="107">
        <v>0.90915524959564209</v>
      </c>
      <c r="AA301" s="107">
        <v>1.1268117427825928</v>
      </c>
      <c r="AB301" s="107">
        <v>1.1697895526885986</v>
      </c>
      <c r="AC301" s="107">
        <v>1.010992169380188</v>
      </c>
      <c r="AD301" s="107">
        <v>1.0505796670913696</v>
      </c>
      <c r="AE301" s="107">
        <v>0.9376521110534668</v>
      </c>
      <c r="AF301" s="107">
        <v>1.0489544868469238</v>
      </c>
      <c r="AG301" s="107">
        <v>0.96565413475036621</v>
      </c>
      <c r="AH301" s="107">
        <v>1.2230077981948853</v>
      </c>
      <c r="AI301" s="107">
        <v>1.4582985639572144</v>
      </c>
      <c r="AJ301" s="107">
        <v>1.3932539224624634</v>
      </c>
      <c r="AK301" s="107">
        <v>-1.8701916560530663E-2</v>
      </c>
      <c r="AL301" s="107">
        <v>0</v>
      </c>
      <c r="AM301" s="107">
        <v>1.2623324990272522E-2</v>
      </c>
      <c r="AN301" s="107">
        <v>3.2030679285526276E-3</v>
      </c>
      <c r="AO301" s="107">
        <v>0.11491429805755615</v>
      </c>
      <c r="AP301" s="107">
        <v>-9.3901589512825012E-2</v>
      </c>
      <c r="AQ301" s="107">
        <v>-2.9986475128680468E-3</v>
      </c>
      <c r="AR301" s="107">
        <v>-1.0425405576825142E-2</v>
      </c>
      <c r="AS301" s="107">
        <v>3.8756776601076126E-2</v>
      </c>
      <c r="AT301" s="107">
        <v>2.2069588303565979E-2</v>
      </c>
      <c r="AU301" s="107">
        <v>1.1932292021811008E-2</v>
      </c>
      <c r="AV301" s="107">
        <v>1.073058665981848</v>
      </c>
    </row>
    <row r="302" spans="1:48" s="9" customFormat="1" x14ac:dyDescent="0.2">
      <c r="A302" s="9" t="s">
        <v>94</v>
      </c>
      <c r="B302" s="106">
        <v>2021</v>
      </c>
      <c r="C302" s="107">
        <v>1.1087496280670166</v>
      </c>
      <c r="D302" s="107">
        <v>1.1088733673095703</v>
      </c>
      <c r="E302" s="107">
        <v>0.99988836050033569</v>
      </c>
      <c r="F302" s="107">
        <v>0.91377419233322144</v>
      </c>
      <c r="G302" s="107">
        <v>1.287959098815918</v>
      </c>
      <c r="H302" s="107">
        <v>1.2133736610412598</v>
      </c>
      <c r="I302" s="107">
        <v>0.86085772514343262</v>
      </c>
      <c r="J302" s="107">
        <v>4.2718946933746338E-2</v>
      </c>
      <c r="K302" s="107">
        <v>3.1641006469726563E-2</v>
      </c>
      <c r="L302" s="107">
        <v>1.1077942326664925E-2</v>
      </c>
      <c r="M302" s="107">
        <v>-4.5659346505999565E-4</v>
      </c>
      <c r="N302" s="107">
        <v>-1.9328757480252534E-4</v>
      </c>
      <c r="O302" s="107">
        <v>2.0265388302505016E-3</v>
      </c>
      <c r="P302" s="107">
        <v>1.2013432569801807E-3</v>
      </c>
      <c r="Q302" s="107">
        <v>2.9063005000352859E-2</v>
      </c>
      <c r="R302" s="107">
        <v>1.4263203367590904E-2</v>
      </c>
      <c r="S302" s="107">
        <v>4.0903588524088264E-4</v>
      </c>
      <c r="T302" s="107">
        <v>-2.7388817397877574E-4</v>
      </c>
      <c r="U302" s="107">
        <v>3.8281248998828232E-4</v>
      </c>
      <c r="V302" s="107">
        <v>-1.4035378117114305E-3</v>
      </c>
      <c r="W302" s="107">
        <v>-2.2996834013611078E-3</v>
      </c>
      <c r="X302" s="107">
        <v>-2.579498291015625E-2</v>
      </c>
      <c r="Y302" s="107">
        <v>8.2897106185555458E-3</v>
      </c>
      <c r="Z302" s="107">
        <v>0.90440094470977783</v>
      </c>
      <c r="AA302" s="107">
        <v>1.1268117427825928</v>
      </c>
      <c r="AB302" s="107">
        <v>1.1821603775024414</v>
      </c>
      <c r="AC302" s="107">
        <v>1.0139815807342529</v>
      </c>
      <c r="AD302" s="107">
        <v>0.8702014684677124</v>
      </c>
      <c r="AE302" s="107">
        <v>0.91377407312393188</v>
      </c>
      <c r="AF302" s="107">
        <v>1.0406180620193481</v>
      </c>
      <c r="AG302" s="107">
        <v>0.96871763467788696</v>
      </c>
      <c r="AH302" s="107">
        <v>1.214138388633728</v>
      </c>
      <c r="AI302" s="107">
        <v>1.4905803203582764</v>
      </c>
      <c r="AJ302" s="107">
        <v>1.4055056571960449</v>
      </c>
      <c r="AK302" s="107">
        <v>-5.2430764771997929E-3</v>
      </c>
      <c r="AL302" s="107">
        <v>0</v>
      </c>
      <c r="AM302" s="107">
        <v>1.0519742965698242E-2</v>
      </c>
      <c r="AN302" s="107">
        <v>2.9525558929890394E-3</v>
      </c>
      <c r="AO302" s="107">
        <v>-0.18837258219718933</v>
      </c>
      <c r="AP302" s="107">
        <v>-2.5795666500926018E-2</v>
      </c>
      <c r="AQ302" s="107">
        <v>-7.979133166372776E-3</v>
      </c>
      <c r="AR302" s="107">
        <v>3.1674692872911692E-3</v>
      </c>
      <c r="AS302" s="107">
        <v>-7.27857556194067E-3</v>
      </c>
      <c r="AT302" s="107">
        <v>2.1895170211791992E-2</v>
      </c>
      <c r="AU302" s="107">
        <v>8.7551698088645935E-3</v>
      </c>
      <c r="AV302" s="107">
        <v>1.011530100798441</v>
      </c>
    </row>
    <row r="303" spans="1:48" s="9" customFormat="1" x14ac:dyDescent="0.2">
      <c r="A303" s="9" t="s">
        <v>94</v>
      </c>
      <c r="B303" s="106">
        <v>2022</v>
      </c>
      <c r="C303" s="107">
        <v>1.0974999666213989</v>
      </c>
      <c r="D303" s="107">
        <v>1.0788975954055786</v>
      </c>
      <c r="E303" s="107">
        <v>1.0172419548034668</v>
      </c>
      <c r="F303" s="107">
        <v>0.85326534509658813</v>
      </c>
      <c r="G303" s="107">
        <v>1.2848020792007446</v>
      </c>
      <c r="H303" s="107">
        <v>1.2862350940704346</v>
      </c>
      <c r="I303" s="107">
        <v>0.8542170524597168</v>
      </c>
      <c r="J303" s="107">
        <v>1.7206665128469467E-2</v>
      </c>
      <c r="K303" s="107">
        <v>-1.0198119096457958E-2</v>
      </c>
      <c r="L303" s="107">
        <v>2.7404783293604851E-2</v>
      </c>
      <c r="M303" s="107">
        <v>-4.3570616981014609E-4</v>
      </c>
      <c r="N303" s="107">
        <v>1.4733518473803997E-3</v>
      </c>
      <c r="O303" s="107">
        <v>2.0739296451210976E-3</v>
      </c>
      <c r="P303" s="107">
        <v>1.6258722171187401E-3</v>
      </c>
      <c r="Q303" s="107">
        <v>-1.4935567043721676E-2</v>
      </c>
      <c r="R303" s="107">
        <v>2.7014682069420815E-2</v>
      </c>
      <c r="S303" s="107">
        <v>2.4793925695121288E-4</v>
      </c>
      <c r="T303" s="107">
        <v>-1.3024029321968555E-3</v>
      </c>
      <c r="U303" s="107">
        <v>-5.4918462410569191E-4</v>
      </c>
      <c r="V303" s="107">
        <v>-2.169598825275898E-3</v>
      </c>
      <c r="W303" s="107">
        <v>4.1633490473031998E-3</v>
      </c>
      <c r="X303" s="107">
        <v>-6.8512916564941406E-2</v>
      </c>
      <c r="Y303" s="107">
        <v>-2.454190980643034E-3</v>
      </c>
      <c r="Z303" s="107">
        <v>0.90074831247329712</v>
      </c>
      <c r="AA303" s="107">
        <v>1.1307753324508667</v>
      </c>
      <c r="AB303" s="107">
        <v>1.1930004358291626</v>
      </c>
      <c r="AC303" s="107">
        <v>1.0174758434295654</v>
      </c>
      <c r="AD303" s="107">
        <v>0.96299779415130615</v>
      </c>
      <c r="AE303" s="107">
        <v>0.85326564311981201</v>
      </c>
      <c r="AF303" s="107">
        <v>1.0349781513214111</v>
      </c>
      <c r="AG303" s="107">
        <v>0.98062610626220703</v>
      </c>
      <c r="AH303" s="107">
        <v>1.233589768409729</v>
      </c>
      <c r="AI303" s="107">
        <v>1.5193030834197998</v>
      </c>
      <c r="AJ303" s="107">
        <v>1.3803980350494385</v>
      </c>
      <c r="AK303" s="107">
        <v>-4.0468946099281311E-3</v>
      </c>
      <c r="AL303" s="107">
        <v>3.5113382618874311E-3</v>
      </c>
      <c r="AM303" s="107">
        <v>9.1279149055480957E-3</v>
      </c>
      <c r="AN303" s="107">
        <v>3.4402087330818176E-3</v>
      </c>
      <c r="AO303" s="107">
        <v>0.10132637619972229</v>
      </c>
      <c r="AP303" s="107">
        <v>-6.8512469530105591E-2</v>
      </c>
      <c r="AQ303" s="107">
        <v>-5.4345279932022095E-3</v>
      </c>
      <c r="AR303" s="107">
        <v>1.2218103744089603E-2</v>
      </c>
      <c r="AS303" s="107">
        <v>1.5893785282969475E-2</v>
      </c>
      <c r="AT303" s="107">
        <v>1.9086204469203949E-2</v>
      </c>
      <c r="AU303" s="107">
        <v>-1.8025245517492294E-2</v>
      </c>
      <c r="AV303" s="107">
        <v>0.99893919552303412</v>
      </c>
    </row>
    <row r="304" spans="1:48" s="9" customFormat="1" x14ac:dyDescent="0.2">
      <c r="A304" s="9" t="s">
        <v>94</v>
      </c>
      <c r="B304" s="106">
        <v>2023</v>
      </c>
      <c r="C304" s="107">
        <v>1.1167354583740234</v>
      </c>
      <c r="D304" s="107">
        <v>1.1237789392471313</v>
      </c>
      <c r="E304" s="107">
        <v>0.99373221397399902</v>
      </c>
      <c r="F304" s="107">
        <v>0.91247755289077759</v>
      </c>
      <c r="G304" s="107">
        <v>1.29473876953125</v>
      </c>
      <c r="H304" s="107">
        <v>1.2238496541976929</v>
      </c>
      <c r="I304" s="107">
        <v>0.8625178337097168</v>
      </c>
      <c r="J304" s="107">
        <v>-2.3382510989904404E-2</v>
      </c>
      <c r="K304" s="107">
        <v>1.7374817281961441E-2</v>
      </c>
      <c r="L304" s="107">
        <v>-4.0757328271865845E-2</v>
      </c>
      <c r="M304" s="107">
        <v>1.2824744917452335E-3</v>
      </c>
      <c r="N304" s="107">
        <v>-1.1416676898079459E-5</v>
      </c>
      <c r="O304" s="107">
        <v>1.6243427526205778E-3</v>
      </c>
      <c r="P304" s="107">
        <v>1.3860512990504503E-3</v>
      </c>
      <c r="Q304" s="107">
        <v>1.3093366287648678E-2</v>
      </c>
      <c r="R304" s="107">
        <v>-3.3760402351617813E-2</v>
      </c>
      <c r="S304" s="107">
        <v>-1.1433136387495324E-4</v>
      </c>
      <c r="T304" s="107">
        <v>-5.1849504234269261E-4</v>
      </c>
      <c r="U304" s="107">
        <v>1.205362961627543E-3</v>
      </c>
      <c r="V304" s="107">
        <v>-3.1087682582437992E-3</v>
      </c>
      <c r="W304" s="107">
        <v>-4.4606933370232582E-3</v>
      </c>
      <c r="X304" s="107">
        <v>6.70928955078125E-2</v>
      </c>
      <c r="Y304" s="107">
        <v>7.7043138444423676E-3</v>
      </c>
      <c r="Z304" s="107">
        <v>0.91250240802764893</v>
      </c>
      <c r="AA304" s="107">
        <v>1.1307753324508667</v>
      </c>
      <c r="AB304" s="107">
        <v>1.2022150754928589</v>
      </c>
      <c r="AC304" s="107">
        <v>1.0206339359283447</v>
      </c>
      <c r="AD304" s="107">
        <v>0.882587730884552</v>
      </c>
      <c r="AE304" s="107">
        <v>0.91247797012329102</v>
      </c>
      <c r="AF304" s="107">
        <v>1.0373473167419434</v>
      </c>
      <c r="AG304" s="107">
        <v>0.98304736614227295</v>
      </c>
      <c r="AH304" s="107">
        <v>1.188320517539978</v>
      </c>
      <c r="AI304" s="107">
        <v>1.5439296960830688</v>
      </c>
      <c r="AJ304" s="107">
        <v>1.3985737562179565</v>
      </c>
      <c r="AK304" s="107">
        <v>1.2964872643351555E-2</v>
      </c>
      <c r="AL304" s="107">
        <v>0</v>
      </c>
      <c r="AM304" s="107">
        <v>7.6942006126046181E-3</v>
      </c>
      <c r="AN304" s="107">
        <v>3.0990168452262878E-3</v>
      </c>
      <c r="AO304" s="107">
        <v>-8.7192930281162262E-2</v>
      </c>
      <c r="AP304" s="107">
        <v>6.709299236536026E-2</v>
      </c>
      <c r="AQ304" s="107">
        <v>2.2865212522447109E-3</v>
      </c>
      <c r="AR304" s="107">
        <v>2.466065576300025E-3</v>
      </c>
      <c r="AS304" s="107">
        <v>-3.7387415766716003E-2</v>
      </c>
      <c r="AT304" s="107">
        <v>1.6079183667898178E-2</v>
      </c>
      <c r="AU304" s="107">
        <v>1.308105792850256E-2</v>
      </c>
      <c r="AV304" s="107">
        <v>1.0349405771653479</v>
      </c>
    </row>
    <row r="305" spans="1:48" x14ac:dyDescent="0.2">
      <c r="A305" s="46" t="s">
        <v>224</v>
      </c>
      <c r="B305" s="45" t="s">
        <v>104</v>
      </c>
      <c r="C305" s="45" t="s">
        <v>121</v>
      </c>
      <c r="D305" s="45" t="s">
        <v>122</v>
      </c>
      <c r="E305" s="45" t="s">
        <v>123</v>
      </c>
      <c r="F305" s="45" t="s">
        <v>124</v>
      </c>
      <c r="G305" s="45" t="s">
        <v>125</v>
      </c>
      <c r="H305" s="45" t="s">
        <v>126</v>
      </c>
      <c r="I305" s="45" t="s">
        <v>127</v>
      </c>
      <c r="J305" s="45" t="s">
        <v>105</v>
      </c>
      <c r="K305" s="45" t="s">
        <v>106</v>
      </c>
      <c r="L305" s="45" t="s">
        <v>107</v>
      </c>
      <c r="M305" s="45" t="s">
        <v>108</v>
      </c>
      <c r="N305" s="45" t="s">
        <v>109</v>
      </c>
      <c r="O305" s="45" t="s">
        <v>110</v>
      </c>
      <c r="P305" s="45" t="s">
        <v>111</v>
      </c>
      <c r="Q305" s="45" t="s">
        <v>112</v>
      </c>
      <c r="R305" s="45" t="s">
        <v>113</v>
      </c>
      <c r="S305" s="45" t="s">
        <v>114</v>
      </c>
      <c r="T305" s="45" t="s">
        <v>115</v>
      </c>
      <c r="U305" s="45" t="s">
        <v>116</v>
      </c>
      <c r="V305" s="45" t="s">
        <v>117</v>
      </c>
      <c r="W305" s="45" t="s">
        <v>118</v>
      </c>
      <c r="X305" s="45" t="s">
        <v>119</v>
      </c>
      <c r="Y305" s="45" t="s">
        <v>120</v>
      </c>
      <c r="Z305" s="45" t="s">
        <v>142</v>
      </c>
      <c r="AA305" s="45" t="s">
        <v>143</v>
      </c>
      <c r="AB305" s="45" t="s">
        <v>144</v>
      </c>
      <c r="AC305" s="45" t="s">
        <v>145</v>
      </c>
      <c r="AD305" s="45" t="s">
        <v>146</v>
      </c>
      <c r="AE305" s="45" t="s">
        <v>147</v>
      </c>
      <c r="AF305" s="45" t="s">
        <v>148</v>
      </c>
      <c r="AG305" s="45" t="s">
        <v>149</v>
      </c>
      <c r="AH305" s="45" t="s">
        <v>150</v>
      </c>
      <c r="AI305" s="45" t="s">
        <v>151</v>
      </c>
      <c r="AJ305" s="45" t="s">
        <v>152</v>
      </c>
      <c r="AK305" s="45" t="s">
        <v>173</v>
      </c>
      <c r="AL305" s="45" t="s">
        <v>174</v>
      </c>
      <c r="AM305" s="45" t="s">
        <v>175</v>
      </c>
      <c r="AN305" s="45" t="s">
        <v>176</v>
      </c>
      <c r="AO305" s="45" t="s">
        <v>177</v>
      </c>
      <c r="AP305" s="45" t="s">
        <v>178</v>
      </c>
      <c r="AQ305" s="45" t="s">
        <v>179</v>
      </c>
      <c r="AR305" s="45" t="s">
        <v>180</v>
      </c>
      <c r="AS305" s="45" t="s">
        <v>181</v>
      </c>
      <c r="AT305" s="45" t="s">
        <v>182</v>
      </c>
      <c r="AU305" s="45" t="s">
        <v>183</v>
      </c>
      <c r="AV305" s="269" t="s">
        <v>333</v>
      </c>
    </row>
    <row r="306" spans="1:48" s="9" customFormat="1" x14ac:dyDescent="0.2">
      <c r="A306" s="9" t="s">
        <v>95</v>
      </c>
      <c r="B306" s="106">
        <v>2006</v>
      </c>
      <c r="C306" s="107">
        <v>1</v>
      </c>
      <c r="D306" s="107">
        <v>1</v>
      </c>
      <c r="E306" s="107">
        <v>1</v>
      </c>
      <c r="F306" s="107">
        <v>1</v>
      </c>
      <c r="G306" s="107">
        <v>1</v>
      </c>
      <c r="H306" s="107">
        <v>1</v>
      </c>
      <c r="I306" s="107">
        <v>1</v>
      </c>
      <c r="J306" s="107"/>
      <c r="K306" s="107"/>
      <c r="L306" s="107"/>
      <c r="M306" s="107"/>
      <c r="N306" s="107"/>
      <c r="O306" s="107"/>
      <c r="P306" s="107"/>
      <c r="Q306" s="107"/>
      <c r="R306" s="107"/>
      <c r="S306" s="107"/>
      <c r="T306" s="107"/>
      <c r="U306" s="107"/>
      <c r="V306" s="107"/>
      <c r="W306" s="107"/>
      <c r="X306" s="107"/>
      <c r="Y306" s="107"/>
      <c r="Z306" s="107">
        <v>1</v>
      </c>
      <c r="AA306" s="107">
        <v>1</v>
      </c>
      <c r="AB306" s="107">
        <v>1</v>
      </c>
      <c r="AC306" s="107">
        <v>1</v>
      </c>
      <c r="AD306" s="107">
        <v>1</v>
      </c>
      <c r="AE306" s="107">
        <v>1</v>
      </c>
      <c r="AF306" s="107">
        <v>1</v>
      </c>
      <c r="AG306" s="107">
        <v>1</v>
      </c>
      <c r="AH306" s="107">
        <v>1</v>
      </c>
      <c r="AI306" s="107">
        <v>1</v>
      </c>
      <c r="AJ306" s="107">
        <v>1</v>
      </c>
      <c r="AK306" s="107"/>
      <c r="AL306" s="107"/>
      <c r="AM306" s="107"/>
      <c r="AN306" s="107"/>
      <c r="AO306" s="107"/>
      <c r="AP306" s="107"/>
      <c r="AQ306" s="107"/>
      <c r="AR306" s="107"/>
      <c r="AS306" s="107"/>
      <c r="AT306" s="107"/>
      <c r="AU306" s="107"/>
      <c r="AV306" s="107">
        <v>1</v>
      </c>
    </row>
    <row r="307" spans="1:48" s="9" customFormat="1" x14ac:dyDescent="0.2">
      <c r="A307" s="9" t="s">
        <v>95</v>
      </c>
      <c r="B307" s="106">
        <v>2007</v>
      </c>
      <c r="C307" s="107">
        <v>1.0183300971984863</v>
      </c>
      <c r="D307" s="107">
        <v>1.015317440032959</v>
      </c>
      <c r="E307" s="107">
        <v>1.0029672384262085</v>
      </c>
      <c r="F307" s="107">
        <v>1.0018527507781982</v>
      </c>
      <c r="G307" s="107">
        <v>1.0253437757492065</v>
      </c>
      <c r="H307" s="107">
        <v>1.0164468288421631</v>
      </c>
      <c r="I307" s="107">
        <v>0.99315977096557617</v>
      </c>
      <c r="J307" s="107">
        <v>2.9628528282046318E-3</v>
      </c>
      <c r="K307" s="107">
        <v>1.8164182081818581E-2</v>
      </c>
      <c r="L307" s="107">
        <v>-1.5201329253613949E-2</v>
      </c>
      <c r="M307" s="107">
        <v>1.3966311234980822E-3</v>
      </c>
      <c r="N307" s="107">
        <v>1.8823655322194099E-2</v>
      </c>
      <c r="O307" s="107">
        <v>3.2640153076499701E-3</v>
      </c>
      <c r="P307" s="107">
        <v>2.725847065448761E-3</v>
      </c>
      <c r="Q307" s="107">
        <v>-8.045966736972332E-3</v>
      </c>
      <c r="R307" s="107">
        <v>-2.8887388180010021E-4</v>
      </c>
      <c r="S307" s="107">
        <v>-7.3007468017749488E-5</v>
      </c>
      <c r="T307" s="107">
        <v>-6.9589726626873016E-4</v>
      </c>
      <c r="U307" s="107">
        <v>1.908195554278791E-5</v>
      </c>
      <c r="V307" s="107">
        <v>-6.762377917766571E-3</v>
      </c>
      <c r="W307" s="107">
        <v>-7.4002547189593315E-3</v>
      </c>
      <c r="X307" s="107">
        <v>1.8510818481445313E-3</v>
      </c>
      <c r="Y307" s="107">
        <v>2.5027941912412643E-2</v>
      </c>
      <c r="Z307" s="107">
        <v>1.0144211053848267</v>
      </c>
      <c r="AA307" s="107">
        <v>1.0507079362869263</v>
      </c>
      <c r="AB307" s="107">
        <v>1.0159811973571777</v>
      </c>
      <c r="AC307" s="107">
        <v>1.0062854290008545</v>
      </c>
      <c r="AD307" s="107">
        <v>1.0608007907867432</v>
      </c>
      <c r="AE307" s="107">
        <v>1.0018529891967773</v>
      </c>
      <c r="AF307" s="107">
        <v>1.0028165578842163</v>
      </c>
      <c r="AG307" s="107">
        <v>1.0034493207931519</v>
      </c>
      <c r="AH307" s="107">
        <v>0.99950909614562988</v>
      </c>
      <c r="AI307" s="107">
        <v>1.0570943355560303</v>
      </c>
      <c r="AJ307" s="107">
        <v>1.032912015914917</v>
      </c>
      <c r="AK307" s="107">
        <v>1.4318053610622883E-2</v>
      </c>
      <c r="AL307" s="107">
        <v>4.9464162439107895E-2</v>
      </c>
      <c r="AM307" s="107">
        <v>1.5854824334383011E-2</v>
      </c>
      <c r="AN307" s="107">
        <v>6.2657617963850498E-3</v>
      </c>
      <c r="AO307" s="107">
        <v>5.9024136513471603E-2</v>
      </c>
      <c r="AP307" s="107">
        <v>1.8512731185182929E-3</v>
      </c>
      <c r="AQ307" s="107">
        <v>2.8126200195401907E-3</v>
      </c>
      <c r="AR307" s="107">
        <v>3.4433738328516483E-3</v>
      </c>
      <c r="AS307" s="107">
        <v>-4.910279531031847E-4</v>
      </c>
      <c r="AT307" s="107">
        <v>5.5523931980133057E-2</v>
      </c>
      <c r="AU307" s="107">
        <v>3.238195925951004E-2</v>
      </c>
      <c r="AV307" s="107">
        <v>1.050707921726227</v>
      </c>
    </row>
    <row r="308" spans="1:48" s="9" customFormat="1" x14ac:dyDescent="0.2">
      <c r="A308" s="9" t="s">
        <v>95</v>
      </c>
      <c r="B308" s="106">
        <v>2008</v>
      </c>
      <c r="C308" s="107">
        <v>1.0720913410186768</v>
      </c>
      <c r="D308" s="107">
        <v>1.0302528142929077</v>
      </c>
      <c r="E308" s="107">
        <v>1.0406099557876587</v>
      </c>
      <c r="F308" s="107">
        <v>1.0039416551589966</v>
      </c>
      <c r="G308" s="107">
        <v>1.049146294593811</v>
      </c>
      <c r="H308" s="107">
        <v>1.0678820610046387</v>
      </c>
      <c r="I308" s="107">
        <v>1.0218702554702759</v>
      </c>
      <c r="J308" s="107">
        <v>3.6844182759523392E-2</v>
      </c>
      <c r="K308" s="107">
        <v>5.1447130739688873E-2</v>
      </c>
      <c r="L308" s="107">
        <v>-1.4602947048842907E-2</v>
      </c>
      <c r="M308" s="107">
        <v>1.7275601858273149E-3</v>
      </c>
      <c r="N308" s="107">
        <v>2.3285204544663429E-2</v>
      </c>
      <c r="O308" s="107">
        <v>3.1735615339130163E-3</v>
      </c>
      <c r="P308" s="107">
        <v>2.2011986002326012E-3</v>
      </c>
      <c r="Q308" s="107">
        <v>2.1059604361653328E-2</v>
      </c>
      <c r="R308" s="107">
        <v>-2.3321793414652348E-3</v>
      </c>
      <c r="S308" s="107">
        <v>-1.8542590260040015E-4</v>
      </c>
      <c r="T308" s="107">
        <v>-7.8145723091438413E-4</v>
      </c>
      <c r="U308" s="107">
        <v>-3.566061204764992E-4</v>
      </c>
      <c r="V308" s="107">
        <v>-3.5530352033674717E-3</v>
      </c>
      <c r="W308" s="107">
        <v>-7.3942430317401886E-3</v>
      </c>
      <c r="X308" s="107">
        <v>2.08282470703125E-3</v>
      </c>
      <c r="Y308" s="107">
        <v>2.2948862984776497E-2</v>
      </c>
      <c r="Z308" s="107">
        <v>1.0326610803604126</v>
      </c>
      <c r="AA308" s="107">
        <v>1.1156481504440308</v>
      </c>
      <c r="AB308" s="107">
        <v>1.0305769443511963</v>
      </c>
      <c r="AC308" s="107">
        <v>1.010945200920105</v>
      </c>
      <c r="AD308" s="107">
        <v>0.90295422077178955</v>
      </c>
      <c r="AE308" s="107">
        <v>1.0039417743682861</v>
      </c>
      <c r="AF308" s="107">
        <v>1.0101494789123535</v>
      </c>
      <c r="AG308" s="107">
        <v>1.0074261426925659</v>
      </c>
      <c r="AH308" s="107">
        <v>1.0379830598831177</v>
      </c>
      <c r="AI308" s="107">
        <v>1.0962339639663696</v>
      </c>
      <c r="AJ308" s="107">
        <v>1.0692765712738037</v>
      </c>
      <c r="AK308" s="107">
        <v>1.782098226249218E-2</v>
      </c>
      <c r="AL308" s="107">
        <v>5.997142568230629E-2</v>
      </c>
      <c r="AM308" s="107">
        <v>1.426398754119873E-2</v>
      </c>
      <c r="AN308" s="107">
        <v>4.6199210919439793E-3</v>
      </c>
      <c r="AO308" s="107">
        <v>-0.16110754013061523</v>
      </c>
      <c r="AP308" s="107">
        <v>2.08280049264431E-3</v>
      </c>
      <c r="AQ308" s="107">
        <v>7.2857099585235119E-3</v>
      </c>
      <c r="AR308" s="107">
        <v>3.9552664384245872E-3</v>
      </c>
      <c r="AS308" s="107">
        <v>3.7770438939332962E-2</v>
      </c>
      <c r="AT308" s="107">
        <v>3.6356732249259949E-2</v>
      </c>
      <c r="AU308" s="107">
        <v>3.4600317478179932E-2</v>
      </c>
      <c r="AV308" s="107">
        <v>1.115648263369927</v>
      </c>
    </row>
    <row r="309" spans="1:48" s="9" customFormat="1" x14ac:dyDescent="0.2">
      <c r="A309" s="9" t="s">
        <v>95</v>
      </c>
      <c r="B309" s="106">
        <v>2009</v>
      </c>
      <c r="C309" s="107">
        <v>1.0666754245758057</v>
      </c>
      <c r="D309" s="107">
        <v>1.0944526195526123</v>
      </c>
      <c r="E309" s="107">
        <v>0.97461992502212524</v>
      </c>
      <c r="F309" s="107">
        <v>1.1052145957946777</v>
      </c>
      <c r="G309" s="107">
        <v>1.0866274833679199</v>
      </c>
      <c r="H309" s="107">
        <v>0.96512967348098755</v>
      </c>
      <c r="I309" s="107">
        <v>0.98163861036300659</v>
      </c>
      <c r="J309" s="107">
        <v>-6.5514728426933289E-2</v>
      </c>
      <c r="K309" s="107">
        <v>-5.0645647570490837E-3</v>
      </c>
      <c r="L309" s="107">
        <v>-6.0450166463851929E-2</v>
      </c>
      <c r="M309" s="107">
        <v>-3.8549699820578098E-4</v>
      </c>
      <c r="N309" s="107">
        <v>2.7077289298176765E-2</v>
      </c>
      <c r="O309" s="107">
        <v>2.4207811802625656E-3</v>
      </c>
      <c r="P309" s="107">
        <v>4.5103663578629494E-3</v>
      </c>
      <c r="Q309" s="107">
        <v>-3.8687504827976227E-2</v>
      </c>
      <c r="R309" s="107">
        <v>-3.9248712360858917E-2</v>
      </c>
      <c r="S309" s="107">
        <v>-2.7460025739856064E-4</v>
      </c>
      <c r="T309" s="107">
        <v>6.5089820418506861E-4</v>
      </c>
      <c r="U309" s="107">
        <v>-2.2152125893626362E-4</v>
      </c>
      <c r="V309" s="107">
        <v>-1.0779178701341152E-2</v>
      </c>
      <c r="W309" s="107">
        <v>-1.0577050969004631E-2</v>
      </c>
      <c r="X309" s="107">
        <v>9.6105575561523438E-2</v>
      </c>
      <c r="Y309" s="107">
        <v>3.5102032124996185E-2</v>
      </c>
      <c r="Z309" s="107">
        <v>1.028298020362854</v>
      </c>
      <c r="AA309" s="107">
        <v>1.1975618600845337</v>
      </c>
      <c r="AB309" s="107">
        <v>1.0440102815628052</v>
      </c>
      <c r="AC309" s="107">
        <v>1.021787166595459</v>
      </c>
      <c r="AD309" s="107">
        <v>1.1932789087295532</v>
      </c>
      <c r="AE309" s="107">
        <v>1.1052138805389404</v>
      </c>
      <c r="AF309" s="107">
        <v>1.0182023048400879</v>
      </c>
      <c r="AG309" s="107">
        <v>1.0043154954910278</v>
      </c>
      <c r="AH309" s="107">
        <v>1.0543699264526367</v>
      </c>
      <c r="AI309" s="107">
        <v>1.1947224140167236</v>
      </c>
      <c r="AJ309" s="107">
        <v>1.1217401027679443</v>
      </c>
      <c r="AK309" s="107">
        <v>-4.2340615764260292E-3</v>
      </c>
      <c r="AL309" s="107">
        <v>7.0852220058441162E-2</v>
      </c>
      <c r="AM309" s="107">
        <v>1.2950573116540909E-2</v>
      </c>
      <c r="AN309" s="107">
        <v>1.0667490772902966E-2</v>
      </c>
      <c r="AO309" s="107">
        <v>0.27878832817077637</v>
      </c>
      <c r="AP309" s="107">
        <v>9.6104897558689117E-2</v>
      </c>
      <c r="AQ309" s="107">
        <v>7.940259762108326E-3</v>
      </c>
      <c r="AR309" s="107">
        <v>-3.0924351885914803E-3</v>
      </c>
      <c r="AS309" s="107">
        <v>1.5663890168070793E-2</v>
      </c>
      <c r="AT309" s="107">
        <v>8.6033232510089874E-2</v>
      </c>
      <c r="AU309" s="107">
        <v>4.78987917304039E-2</v>
      </c>
      <c r="AV309" s="107">
        <v>1.1975619938079509</v>
      </c>
    </row>
    <row r="310" spans="1:48" s="9" customFormat="1" x14ac:dyDescent="0.2">
      <c r="A310" s="9" t="s">
        <v>95</v>
      </c>
      <c r="B310" s="106">
        <v>2010</v>
      </c>
      <c r="C310" s="107">
        <v>1.1023547649383545</v>
      </c>
      <c r="D310" s="107">
        <v>1.1159181594848633</v>
      </c>
      <c r="E310" s="107">
        <v>0.98784548044204712</v>
      </c>
      <c r="F310" s="107">
        <v>1.1265853643417358</v>
      </c>
      <c r="G310" s="107">
        <v>1.1081608533859253</v>
      </c>
      <c r="H310" s="107">
        <v>0.97849202156066895</v>
      </c>
      <c r="I310" s="107">
        <v>0.99476063251495361</v>
      </c>
      <c r="J310" s="107">
        <v>1.3478726148605347E-2</v>
      </c>
      <c r="K310" s="107">
        <v>3.2901868224143982E-2</v>
      </c>
      <c r="L310" s="107">
        <v>-1.9423142075538635E-2</v>
      </c>
      <c r="M310" s="107">
        <v>1.7887071007862687E-3</v>
      </c>
      <c r="N310" s="107">
        <v>2.6685249758884311E-4</v>
      </c>
      <c r="O310" s="107">
        <v>3.0646705999970436E-3</v>
      </c>
      <c r="P310" s="107">
        <v>3.332893131300807E-3</v>
      </c>
      <c r="Q310" s="107">
        <v>2.4448743090033531E-2</v>
      </c>
      <c r="R310" s="107">
        <v>-7.7730878256261349E-3</v>
      </c>
      <c r="S310" s="107">
        <v>-5.9908488765358925E-4</v>
      </c>
      <c r="T310" s="107">
        <v>-3.7226200220175087E-4</v>
      </c>
      <c r="U310" s="107">
        <v>-2.3262485046871006E-4</v>
      </c>
      <c r="V310" s="107">
        <v>-7.1127577684819698E-3</v>
      </c>
      <c r="W310" s="107">
        <v>-3.3333241008222103E-3</v>
      </c>
      <c r="X310" s="107">
        <v>1.9151687622070313E-2</v>
      </c>
      <c r="Y310" s="107">
        <v>1.9622951745986938E-2</v>
      </c>
      <c r="Z310" s="107">
        <v>1.0474750995635986</v>
      </c>
      <c r="AA310" s="107">
        <v>1.1984497308731079</v>
      </c>
      <c r="AB310" s="107">
        <v>1.0583992004394531</v>
      </c>
      <c r="AC310" s="107">
        <v>1.0291612148284912</v>
      </c>
      <c r="AD310" s="107">
        <v>1.0096694231033325</v>
      </c>
      <c r="AE310" s="107">
        <v>1.1265846490859985</v>
      </c>
      <c r="AF310" s="107">
        <v>1.03507399559021</v>
      </c>
      <c r="AG310" s="107">
        <v>1.0060627460479736</v>
      </c>
      <c r="AH310" s="107">
        <v>1.0731844902038574</v>
      </c>
      <c r="AI310" s="107">
        <v>1.263075590133667</v>
      </c>
      <c r="AJ310" s="107">
        <v>1.1400372982025146</v>
      </c>
      <c r="AK310" s="107">
        <v>1.8477519974112511E-2</v>
      </c>
      <c r="AL310" s="107">
        <v>7.4113649316132069E-4</v>
      </c>
      <c r="AM310" s="107">
        <v>1.3688251376152039E-2</v>
      </c>
      <c r="AN310" s="107">
        <v>7.1908710524439812E-3</v>
      </c>
      <c r="AO310" s="107">
        <v>-0.16708187758922577</v>
      </c>
      <c r="AP310" s="107">
        <v>1.9151760265231133E-2</v>
      </c>
      <c r="AQ310" s="107">
        <v>1.6434261575341225E-2</v>
      </c>
      <c r="AR310" s="107">
        <v>1.738254795782268E-3</v>
      </c>
      <c r="AS310" s="107">
        <v>1.7687000334262848E-2</v>
      </c>
      <c r="AT310" s="107">
        <v>5.5635832250118256E-2</v>
      </c>
      <c r="AU310" s="107">
        <v>1.6179880127310753E-2</v>
      </c>
      <c r="AV310" s="107">
        <v>1.164871939496509</v>
      </c>
    </row>
    <row r="311" spans="1:48" s="9" customFormat="1" x14ac:dyDescent="0.2">
      <c r="A311" s="9" t="s">
        <v>95</v>
      </c>
      <c r="B311" s="106">
        <v>2011</v>
      </c>
      <c r="C311" s="107">
        <v>1.1067898273468018</v>
      </c>
      <c r="D311" s="107">
        <v>1.152463436126709</v>
      </c>
      <c r="E311" s="107">
        <v>0.96036863327026367</v>
      </c>
      <c r="F311" s="107">
        <v>1.1895583868026733</v>
      </c>
      <c r="G311" s="107">
        <v>1.1263366937637329</v>
      </c>
      <c r="H311" s="107">
        <v>0.93042069673538208</v>
      </c>
      <c r="I311" s="107">
        <v>0.98264563083648682</v>
      </c>
      <c r="J311" s="107">
        <v>-2.8209106996655464E-2</v>
      </c>
      <c r="K311" s="107">
        <v>4.0151495486497879E-3</v>
      </c>
      <c r="L311" s="107">
        <v>-3.2224256545305252E-2</v>
      </c>
      <c r="M311" s="107">
        <v>-2.0315796136856079E-3</v>
      </c>
      <c r="N311" s="107">
        <v>-9.4074503067531623E-6</v>
      </c>
      <c r="O311" s="107">
        <v>2.7909153141081333E-3</v>
      </c>
      <c r="P311" s="107">
        <v>7.305153994821012E-4</v>
      </c>
      <c r="Q311" s="107">
        <v>2.534705912694335E-3</v>
      </c>
      <c r="R311" s="107">
        <v>-2.336682565510273E-2</v>
      </c>
      <c r="S311" s="107">
        <v>-3.3114465622929856E-5</v>
      </c>
      <c r="T311" s="107">
        <v>-3.3254726440645754E-4</v>
      </c>
      <c r="U311" s="107">
        <v>2.0089674217160791E-4</v>
      </c>
      <c r="V311" s="107">
        <v>-2.4283474776893854E-3</v>
      </c>
      <c r="W311" s="107">
        <v>-6.2643177807331085E-3</v>
      </c>
      <c r="X311" s="107">
        <v>5.4390907287597656E-2</v>
      </c>
      <c r="Y311" s="107">
        <v>1.626875251531601E-2</v>
      </c>
      <c r="Z311" s="107">
        <v>1.0259699821472168</v>
      </c>
      <c r="AA311" s="107">
        <v>1.1984497308731079</v>
      </c>
      <c r="AB311" s="107">
        <v>1.0722329616546631</v>
      </c>
      <c r="AC311" s="107">
        <v>1.0307577848434448</v>
      </c>
      <c r="AD311" s="107">
        <v>0.98863005638122559</v>
      </c>
      <c r="AE311" s="107">
        <v>1.1895583868026733</v>
      </c>
      <c r="AF311" s="107">
        <v>1.0373730659484863</v>
      </c>
      <c r="AG311" s="107">
        <v>1.0077444314956665</v>
      </c>
      <c r="AH311" s="107">
        <v>1.0707355737686157</v>
      </c>
      <c r="AI311" s="107">
        <v>1.2898123264312744</v>
      </c>
      <c r="AJ311" s="107">
        <v>1.1781249046325684</v>
      </c>
      <c r="AK311" s="107">
        <v>-2.0744133740663528E-2</v>
      </c>
      <c r="AL311" s="107">
        <v>0</v>
      </c>
      <c r="AM311" s="107">
        <v>1.2985739856958389E-2</v>
      </c>
      <c r="AN311" s="107">
        <v>1.5501613961532712E-3</v>
      </c>
      <c r="AO311" s="107">
        <v>-2.1058078855276108E-2</v>
      </c>
      <c r="AP311" s="107">
        <v>5.4391514509916306E-2</v>
      </c>
      <c r="AQ311" s="107">
        <v>2.2186851128935814E-3</v>
      </c>
      <c r="AR311" s="107">
        <v>1.6701185377314687E-3</v>
      </c>
      <c r="AS311" s="107">
        <v>-2.2844772320240736E-3</v>
      </c>
      <c r="AT311" s="107">
        <v>2.0947016775608063E-2</v>
      </c>
      <c r="AU311" s="107">
        <v>3.2863102853298187E-2</v>
      </c>
      <c r="AV311" s="107">
        <v>1.143834188058322</v>
      </c>
    </row>
    <row r="312" spans="1:48" s="9" customFormat="1" x14ac:dyDescent="0.2">
      <c r="A312" s="9" t="s">
        <v>95</v>
      </c>
      <c r="B312" s="106">
        <v>2012</v>
      </c>
      <c r="C312" s="107">
        <v>1.1108657121658325</v>
      </c>
      <c r="D312" s="107">
        <v>1.2262365818023682</v>
      </c>
      <c r="E312" s="107">
        <v>0.9059145450592041</v>
      </c>
      <c r="F312" s="107">
        <v>1.334154486656189</v>
      </c>
      <c r="G312" s="107">
        <v>1.1489799022674561</v>
      </c>
      <c r="H312" s="107">
        <v>0.83263647556304932</v>
      </c>
      <c r="I312" s="107">
        <v>0.96682775020599365</v>
      </c>
      <c r="J312" s="107">
        <v>-5.8372199535369873E-2</v>
      </c>
      <c r="K312" s="107">
        <v>3.6758496426045895E-3</v>
      </c>
      <c r="L312" s="107">
        <v>-6.2048047780990601E-2</v>
      </c>
      <c r="M312" s="107">
        <v>7.0090685039758682E-4</v>
      </c>
      <c r="N312" s="107">
        <v>-2.8343031317490386E-6</v>
      </c>
      <c r="O312" s="107">
        <v>3.3870462793856859E-3</v>
      </c>
      <c r="P312" s="107">
        <v>3.5688183270394802E-3</v>
      </c>
      <c r="Q312" s="107">
        <v>-3.9780875667929649E-3</v>
      </c>
      <c r="R312" s="107">
        <v>-4.9762353301048279E-2</v>
      </c>
      <c r="S312" s="107">
        <v>-7.0602539926767349E-4</v>
      </c>
      <c r="T312" s="107">
        <v>-8.4135250654071569E-4</v>
      </c>
      <c r="U312" s="107">
        <v>-1.9377223215997219E-3</v>
      </c>
      <c r="V312" s="107">
        <v>-4.2604804039001465E-3</v>
      </c>
      <c r="W312" s="107">
        <v>-4.540114663541317E-3</v>
      </c>
      <c r="X312" s="107">
        <v>0.114715576171875</v>
      </c>
      <c r="Y312" s="107">
        <v>1.9904030486941338E-2</v>
      </c>
      <c r="Z312" s="107">
        <v>1.0334241390228271</v>
      </c>
      <c r="AA312" s="107">
        <v>1.1984497308731079</v>
      </c>
      <c r="AB312" s="107">
        <v>1.0896221399307251</v>
      </c>
      <c r="AC312" s="107">
        <v>1.0390708446502686</v>
      </c>
      <c r="AD312" s="107">
        <v>1.0181698799133301</v>
      </c>
      <c r="AE312" s="107">
        <v>1.3341538906097412</v>
      </c>
      <c r="AF312" s="107">
        <v>1.0561673641204834</v>
      </c>
      <c r="AG312" s="107">
        <v>1.0117557048797607</v>
      </c>
      <c r="AH312" s="107">
        <v>1.2368898391723633</v>
      </c>
      <c r="AI312" s="107">
        <v>1.3281244039535522</v>
      </c>
      <c r="AJ312" s="107">
        <v>1.2054531574249268</v>
      </c>
      <c r="AK312" s="107">
        <v>7.2392555885016918E-3</v>
      </c>
      <c r="AL312" s="107">
        <v>0</v>
      </c>
      <c r="AM312" s="107">
        <v>1.6087673604488373E-2</v>
      </c>
      <c r="AN312" s="107">
        <v>8.0326925963163376E-3</v>
      </c>
      <c r="AO312" s="107">
        <v>2.9441816732287407E-2</v>
      </c>
      <c r="AP312" s="107">
        <v>0.11471521109342575</v>
      </c>
      <c r="AQ312" s="107">
        <v>1.7955055460333824E-2</v>
      </c>
      <c r="AR312" s="107">
        <v>3.9725475944578648E-3</v>
      </c>
      <c r="AS312" s="107">
        <v>0.14425420761108398</v>
      </c>
      <c r="AT312" s="107">
        <v>2.9271041974425316E-2</v>
      </c>
      <c r="AU312" s="107">
        <v>2.2931404411792755E-2</v>
      </c>
      <c r="AV312" s="107">
        <v>1.0749990444563089</v>
      </c>
    </row>
    <row r="313" spans="1:48" s="9" customFormat="1" x14ac:dyDescent="0.2">
      <c r="A313" s="9" t="s">
        <v>95</v>
      </c>
      <c r="B313" s="106">
        <v>2013</v>
      </c>
      <c r="C313" s="107">
        <v>1.1058417558670044</v>
      </c>
      <c r="D313" s="107">
        <v>1.2444063425064087</v>
      </c>
      <c r="E313" s="107">
        <v>0.88864988088607788</v>
      </c>
      <c r="F313" s="107">
        <v>1.3421176671981812</v>
      </c>
      <c r="G313" s="107">
        <v>1.170541524887085</v>
      </c>
      <c r="H313" s="107">
        <v>0.82395291328430176</v>
      </c>
      <c r="I313" s="107">
        <v>0.94472652673721313</v>
      </c>
      <c r="J313" s="107">
        <v>-1.9241660833358765E-2</v>
      </c>
      <c r="K313" s="107">
        <v>-4.5328359119594097E-3</v>
      </c>
      <c r="L313" s="107">
        <v>-1.4708824455738068E-2</v>
      </c>
      <c r="M313" s="107">
        <v>-2.0206377375870943E-3</v>
      </c>
      <c r="N313" s="107">
        <v>-7.0869882620172575E-6</v>
      </c>
      <c r="O313" s="107">
        <v>3.2933696638792753E-3</v>
      </c>
      <c r="P313" s="107">
        <v>1.5324701089411974E-3</v>
      </c>
      <c r="Q313" s="107">
        <v>-7.330950815230608E-3</v>
      </c>
      <c r="R313" s="107">
        <v>-4.0015601553022861E-3</v>
      </c>
      <c r="S313" s="107">
        <v>4.178513481747359E-4</v>
      </c>
      <c r="T313" s="107">
        <v>-2.7784670237451792E-4</v>
      </c>
      <c r="U313" s="107">
        <v>-7.2448613354936242E-4</v>
      </c>
      <c r="V313" s="107">
        <v>-5.10423444211483E-3</v>
      </c>
      <c r="W313" s="107">
        <v>-5.0185485742986202E-3</v>
      </c>
      <c r="X313" s="107">
        <v>5.950927734375E-3</v>
      </c>
      <c r="Y313" s="107">
        <v>1.8592024222016335E-2</v>
      </c>
      <c r="Z313" s="107">
        <v>1.0121316909790039</v>
      </c>
      <c r="AA313" s="107">
        <v>1.1984497308731079</v>
      </c>
      <c r="AB313" s="107">
        <v>1.1067930459976196</v>
      </c>
      <c r="AC313" s="107">
        <v>1.0426445007324219</v>
      </c>
      <c r="AD313" s="107">
        <v>1.0770999193191528</v>
      </c>
      <c r="AE313" s="107">
        <v>1.3421167135238647</v>
      </c>
      <c r="AF313" s="107">
        <v>1.0441240072250366</v>
      </c>
      <c r="AG313" s="107">
        <v>1.0131776332855225</v>
      </c>
      <c r="AH313" s="107">
        <v>1.3101119995117188</v>
      </c>
      <c r="AI313" s="107">
        <v>1.3803228139877319</v>
      </c>
      <c r="AJ313" s="107">
        <v>1.2384768724441528</v>
      </c>
      <c r="AK313" s="107">
        <v>-2.0818963646888733E-2</v>
      </c>
      <c r="AL313" s="107">
        <v>0</v>
      </c>
      <c r="AM313" s="107">
        <v>1.5635738149285316E-2</v>
      </c>
      <c r="AN313" s="107">
        <v>3.4333919174969196E-3</v>
      </c>
      <c r="AO313" s="107">
        <v>5.6265402585268021E-2</v>
      </c>
      <c r="AP313" s="107">
        <v>5.950667429715395E-3</v>
      </c>
      <c r="AQ313" s="107">
        <v>-1.146834809333086E-2</v>
      </c>
      <c r="AR313" s="107">
        <v>1.4043725095689297E-3</v>
      </c>
      <c r="AS313" s="107">
        <v>5.7512626051902771E-2</v>
      </c>
      <c r="AT313" s="107">
        <v>3.8549657911062241E-2</v>
      </c>
      <c r="AU313" s="107">
        <v>2.7026718482375145E-2</v>
      </c>
      <c r="AV313" s="107">
        <v>1.1583988656998321</v>
      </c>
    </row>
    <row r="314" spans="1:48" s="9" customFormat="1" x14ac:dyDescent="0.2">
      <c r="A314" s="9" t="s">
        <v>95</v>
      </c>
      <c r="B314" s="106">
        <v>2014</v>
      </c>
      <c r="C314" s="107">
        <v>1.0903458595275879</v>
      </c>
      <c r="D314" s="107">
        <v>1.2527569532394409</v>
      </c>
      <c r="E314" s="107">
        <v>0.87035685777664185</v>
      </c>
      <c r="F314" s="107">
        <v>1.3326171636581421</v>
      </c>
      <c r="G314" s="107">
        <v>1.192480206489563</v>
      </c>
      <c r="H314" s="107">
        <v>0.81819885969161987</v>
      </c>
      <c r="I314" s="107">
        <v>0.91435116529464722</v>
      </c>
      <c r="J314" s="107">
        <v>-2.0799994468688965E-2</v>
      </c>
      <c r="K314" s="107">
        <v>-1.4111894182860851E-2</v>
      </c>
      <c r="L314" s="107">
        <v>-6.6881002858281136E-3</v>
      </c>
      <c r="M314" s="107">
        <v>-1.6695534577593207E-3</v>
      </c>
      <c r="N314" s="107">
        <v>2.7684343513101339E-3</v>
      </c>
      <c r="O314" s="107">
        <v>2.0167229231446981E-3</v>
      </c>
      <c r="P314" s="107">
        <v>2.7253322768956423E-3</v>
      </c>
      <c r="Q314" s="107">
        <v>-1.9952829927206039E-2</v>
      </c>
      <c r="R314" s="107">
        <v>3.5047843120992184E-3</v>
      </c>
      <c r="S314" s="107">
        <v>-7.3367368895560503E-4</v>
      </c>
      <c r="T314" s="107">
        <v>-9.3969178851693869E-4</v>
      </c>
      <c r="U314" s="107">
        <v>-2.7673752629198134E-4</v>
      </c>
      <c r="V314" s="107">
        <v>-4.8589142970740795E-3</v>
      </c>
      <c r="W314" s="107">
        <v>-3.3838674426078796E-3</v>
      </c>
      <c r="X314" s="107">
        <v>-7.1039199829101563E-3</v>
      </c>
      <c r="Y314" s="107">
        <v>1.8568895757198334E-2</v>
      </c>
      <c r="Z314" s="107">
        <v>0.9948732852935791</v>
      </c>
      <c r="AA314" s="107">
        <v>1.207146167755127</v>
      </c>
      <c r="AB314" s="107">
        <v>1.1175922155380249</v>
      </c>
      <c r="AC314" s="107">
        <v>1.0491107702255249</v>
      </c>
      <c r="AD314" s="107">
        <v>1.2533011436462402</v>
      </c>
      <c r="AE314" s="107">
        <v>1.3326170444488525</v>
      </c>
      <c r="AF314" s="107">
        <v>1.0648777484893799</v>
      </c>
      <c r="AG314" s="107">
        <v>1.0178303718566895</v>
      </c>
      <c r="AH314" s="107">
        <v>1.3407056331634521</v>
      </c>
      <c r="AI314" s="107">
        <v>1.438941478729248</v>
      </c>
      <c r="AJ314" s="107">
        <v>1.2611767053604126</v>
      </c>
      <c r="AK314" s="107">
        <v>-1.7198590561747551E-2</v>
      </c>
      <c r="AL314" s="107">
        <v>7.2302143089473248E-3</v>
      </c>
      <c r="AM314" s="107">
        <v>9.7099151462316513E-3</v>
      </c>
      <c r="AN314" s="107">
        <v>6.1826244927942753E-3</v>
      </c>
      <c r="AO314" s="107">
        <v>0.15150883793830872</v>
      </c>
      <c r="AP314" s="107">
        <v>-7.103275042027235E-3</v>
      </c>
      <c r="AQ314" s="107">
        <v>1.9681710749864578E-2</v>
      </c>
      <c r="AR314" s="107">
        <v>4.5817438513040543E-3</v>
      </c>
      <c r="AS314" s="107">
        <v>2.3083433508872986E-2</v>
      </c>
      <c r="AT314" s="107">
        <v>4.159034788608551E-2</v>
      </c>
      <c r="AU314" s="107">
        <v>1.8162921071052551E-2</v>
      </c>
      <c r="AV314" s="107">
        <v>1.205049291545891</v>
      </c>
    </row>
    <row r="315" spans="1:48" s="9" customFormat="1" x14ac:dyDescent="0.2">
      <c r="A315" s="9" t="s">
        <v>95</v>
      </c>
      <c r="B315" s="106">
        <v>2015</v>
      </c>
      <c r="C315" s="107">
        <v>1.1214275360107422</v>
      </c>
      <c r="D315" s="107">
        <v>1.2762913703918457</v>
      </c>
      <c r="E315" s="107">
        <v>0.87866091728210449</v>
      </c>
      <c r="F315" s="107">
        <v>1.3641711473464966</v>
      </c>
      <c r="G315" s="107">
        <v>1.2108196020126343</v>
      </c>
      <c r="H315" s="107">
        <v>0.82205784320831299</v>
      </c>
      <c r="I315" s="107">
        <v>0.92617213726043701</v>
      </c>
      <c r="J315" s="107">
        <v>9.4957500696182251E-3</v>
      </c>
      <c r="K315" s="107">
        <v>2.8107549995183945E-2</v>
      </c>
      <c r="L315" s="107">
        <v>-1.861179992556572E-2</v>
      </c>
      <c r="M315" s="107">
        <v>1.6983452951535583E-3</v>
      </c>
      <c r="N315" s="107">
        <v>-6.5776432165876031E-5</v>
      </c>
      <c r="O315" s="107">
        <v>3.5719203297048807E-3</v>
      </c>
      <c r="P315" s="107">
        <v>1.6209526220336556E-3</v>
      </c>
      <c r="Q315" s="107">
        <v>2.1282108500599861E-2</v>
      </c>
      <c r="R315" s="107">
        <v>-1.0123242624104023E-2</v>
      </c>
      <c r="S315" s="107">
        <v>3.1721906270831823E-4</v>
      </c>
      <c r="T315" s="107">
        <v>-7.2753944550640881E-5</v>
      </c>
      <c r="U315" s="107">
        <v>-4.2723848309833556E-5</v>
      </c>
      <c r="V315" s="107">
        <v>-5.6213382631540298E-3</v>
      </c>
      <c r="W315" s="107">
        <v>-3.0689598061144352E-3</v>
      </c>
      <c r="X315" s="107">
        <v>2.3402214050292969E-2</v>
      </c>
      <c r="Y315" s="107">
        <v>1.526214275509119E-2</v>
      </c>
      <c r="Z315" s="107">
        <v>1.0124324560165405</v>
      </c>
      <c r="AA315" s="107">
        <v>1.207146167755127</v>
      </c>
      <c r="AB315" s="107">
        <v>1.1368519067764282</v>
      </c>
      <c r="AC315" s="107">
        <v>1.052985668182373</v>
      </c>
      <c r="AD315" s="107">
        <v>1.0663293600082397</v>
      </c>
      <c r="AE315" s="107">
        <v>1.364171028137207</v>
      </c>
      <c r="AF315" s="107">
        <v>1.0561372041702271</v>
      </c>
      <c r="AG315" s="107">
        <v>1.0179860591888428</v>
      </c>
      <c r="AH315" s="107">
        <v>1.3454605340957642</v>
      </c>
      <c r="AI315" s="107">
        <v>1.513205885887146</v>
      </c>
      <c r="AJ315" s="107">
        <v>1.2825169563293457</v>
      </c>
      <c r="AK315" s="107">
        <v>1.7495715990662575E-2</v>
      </c>
      <c r="AL315" s="107">
        <v>0</v>
      </c>
      <c r="AM315" s="107">
        <v>1.7086394131183624E-2</v>
      </c>
      <c r="AN315" s="107">
        <v>3.6866792943328619E-3</v>
      </c>
      <c r="AO315" s="107">
        <v>-0.16155873239040375</v>
      </c>
      <c r="AP315" s="107">
        <v>2.3402262479066849E-2</v>
      </c>
      <c r="AQ315" s="107">
        <v>-8.2419021055102348E-3</v>
      </c>
      <c r="AR315" s="107">
        <v>1.5300544328056276E-4</v>
      </c>
      <c r="AS315" s="107">
        <v>3.5402823705226183E-3</v>
      </c>
      <c r="AT315" s="107">
        <v>5.0322707742452621E-2</v>
      </c>
      <c r="AU315" s="107">
        <v>1.6779296100139618E-2</v>
      </c>
      <c r="AV315" s="107">
        <v>1.066585199085758</v>
      </c>
    </row>
    <row r="316" spans="1:48" s="9" customFormat="1" x14ac:dyDescent="0.2">
      <c r="A316" s="9" t="s">
        <v>95</v>
      </c>
      <c r="B316" s="106">
        <v>2016</v>
      </c>
      <c r="C316" s="107">
        <v>1.1210449934005737</v>
      </c>
      <c r="D316" s="107">
        <v>1.2958078384399414</v>
      </c>
      <c r="E316" s="107">
        <v>0.86513197422027588</v>
      </c>
      <c r="F316" s="107">
        <v>1.3841348886489868</v>
      </c>
      <c r="G316" s="107">
        <v>1.2299246788024902</v>
      </c>
      <c r="H316" s="107">
        <v>0.80992472171783447</v>
      </c>
      <c r="I316" s="107">
        <v>0.91147434711456299</v>
      </c>
      <c r="J316" s="107">
        <v>-1.5516992658376694E-2</v>
      </c>
      <c r="K316" s="107">
        <v>-3.4115384914912283E-4</v>
      </c>
      <c r="L316" s="107">
        <v>-1.5175838954746723E-2</v>
      </c>
      <c r="M316" s="107">
        <v>5.0076830666512251E-4</v>
      </c>
      <c r="N316" s="107">
        <v>3.892108506988734E-4</v>
      </c>
      <c r="O316" s="107">
        <v>3.6209356039762497E-3</v>
      </c>
      <c r="P316" s="107">
        <v>2.0634806714951992E-3</v>
      </c>
      <c r="Q316" s="107">
        <v>-6.9155492819845676E-3</v>
      </c>
      <c r="R316" s="107">
        <v>-6.480509415268898E-3</v>
      </c>
      <c r="S316" s="107">
        <v>-7.4266910087317228E-4</v>
      </c>
      <c r="T316" s="107">
        <v>-2.2477179300040007E-4</v>
      </c>
      <c r="U316" s="107">
        <v>-2.3881955712568015E-4</v>
      </c>
      <c r="V316" s="107">
        <v>-3.8615318480879068E-3</v>
      </c>
      <c r="W316" s="107">
        <v>-3.6275372840464115E-3</v>
      </c>
      <c r="X316" s="107">
        <v>1.4528274536132813E-2</v>
      </c>
      <c r="Y316" s="107">
        <v>1.5655480325222015E-2</v>
      </c>
      <c r="Z316" s="107">
        <v>1.0177162885665894</v>
      </c>
      <c r="AA316" s="107">
        <v>1.2083154916763306</v>
      </c>
      <c r="AB316" s="107">
        <v>1.1568343639373779</v>
      </c>
      <c r="AC316" s="107">
        <v>1.0579390525817871</v>
      </c>
      <c r="AD316" s="107">
        <v>1.1287339925765991</v>
      </c>
      <c r="AE316" s="107">
        <v>1.38413405418396</v>
      </c>
      <c r="AF316" s="107">
        <v>1.0774153470993042</v>
      </c>
      <c r="AG316" s="107">
        <v>1.0190554857254028</v>
      </c>
      <c r="AH316" s="107">
        <v>1.3742243051528931</v>
      </c>
      <c r="AI316" s="107">
        <v>1.5691983699798584</v>
      </c>
      <c r="AJ316" s="107">
        <v>1.3068000078201294</v>
      </c>
      <c r="AK316" s="107">
        <v>5.2053537219762802E-3</v>
      </c>
      <c r="AL316" s="107">
        <v>9.6824479987844825E-4</v>
      </c>
      <c r="AM316" s="107">
        <v>1.7424352467060089E-2</v>
      </c>
      <c r="AN316" s="107">
        <v>4.693126305937767E-3</v>
      </c>
      <c r="AO316" s="107">
        <v>5.6874431669712067E-2</v>
      </c>
      <c r="AP316" s="107">
        <v>1.4527775347232819E-2</v>
      </c>
      <c r="AQ316" s="107">
        <v>1.9946852698922157E-2</v>
      </c>
      <c r="AR316" s="107">
        <v>1.0499537456780672E-3</v>
      </c>
      <c r="AS316" s="107">
        <v>2.1153086796402931E-2</v>
      </c>
      <c r="AT316" s="107">
        <v>3.6334425210952759E-2</v>
      </c>
      <c r="AU316" s="107">
        <v>1.8756872043013573E-2</v>
      </c>
      <c r="AV316" s="107">
        <v>1.169995329895688</v>
      </c>
    </row>
    <row r="317" spans="1:48" s="9" customFormat="1" x14ac:dyDescent="0.2">
      <c r="A317" s="9" t="s">
        <v>95</v>
      </c>
      <c r="B317" s="106">
        <v>2017</v>
      </c>
      <c r="C317" s="107">
        <v>1.1632615327835083</v>
      </c>
      <c r="D317" s="107">
        <v>1.2885795831680298</v>
      </c>
      <c r="E317" s="107">
        <v>0.90274703502655029</v>
      </c>
      <c r="F317" s="107">
        <v>1.3405736684799194</v>
      </c>
      <c r="G317" s="107">
        <v>1.2493772506713867</v>
      </c>
      <c r="H317" s="107">
        <v>0.86773419380187988</v>
      </c>
      <c r="I317" s="107">
        <v>0.9310728907585144</v>
      </c>
      <c r="J317" s="107">
        <v>4.2560294270515442E-2</v>
      </c>
      <c r="K317" s="107">
        <v>3.6966461688280106E-2</v>
      </c>
      <c r="L317" s="107">
        <v>5.593832116574049E-3</v>
      </c>
      <c r="M317" s="107">
        <v>1.8011117936111987E-4</v>
      </c>
      <c r="N317" s="107">
        <v>1.1221969034522772E-3</v>
      </c>
      <c r="O317" s="107">
        <v>3.9469646289944649E-3</v>
      </c>
      <c r="P317" s="107">
        <v>3.6730701103806496E-3</v>
      </c>
      <c r="Q317" s="107">
        <v>2.8044117614626884E-2</v>
      </c>
      <c r="R317" s="107">
        <v>1.4375424943864346E-2</v>
      </c>
      <c r="S317" s="107">
        <v>-1.387306401738897E-4</v>
      </c>
      <c r="T317" s="107">
        <v>2.5754710077308118E-4</v>
      </c>
      <c r="U317" s="107">
        <v>-5.6337803835049272E-4</v>
      </c>
      <c r="V317" s="107">
        <v>-5.1754177547991276E-3</v>
      </c>
      <c r="W317" s="107">
        <v>-3.1616133637726307E-3</v>
      </c>
      <c r="X317" s="107">
        <v>-3.1977653503417969E-2</v>
      </c>
      <c r="Y317" s="107">
        <v>1.569233275949955E-2</v>
      </c>
      <c r="Z317" s="107">
        <v>1.0197216272354126</v>
      </c>
      <c r="AA317" s="107">
        <v>1.2121782302856445</v>
      </c>
      <c r="AB317" s="107">
        <v>1.1796729564666748</v>
      </c>
      <c r="AC317" s="107">
        <v>1.0670512914657593</v>
      </c>
      <c r="AD317" s="107">
        <v>0.87389081716537476</v>
      </c>
      <c r="AE317" s="107">
        <v>1.3405735492706299</v>
      </c>
      <c r="AF317" s="107">
        <v>1.0811527967453003</v>
      </c>
      <c r="AG317" s="107">
        <v>1.0179629325866699</v>
      </c>
      <c r="AH317" s="107">
        <v>1.4412760734558105</v>
      </c>
      <c r="AI317" s="107">
        <v>1.6425855159759521</v>
      </c>
      <c r="AJ317" s="107">
        <v>1.3273073434829712</v>
      </c>
      <c r="AK317" s="107">
        <v>1.9685062579810619E-3</v>
      </c>
      <c r="AL317" s="107">
        <v>3.1917057931423187E-3</v>
      </c>
      <c r="AM317" s="107">
        <v>1.9549956545233727E-2</v>
      </c>
      <c r="AN317" s="107">
        <v>8.5763474926352501E-3</v>
      </c>
      <c r="AO317" s="107">
        <v>-0.25589644908905029</v>
      </c>
      <c r="AP317" s="107">
        <v>-3.1977202743291855E-2</v>
      </c>
      <c r="AQ317" s="107">
        <v>3.4628463909029961E-3</v>
      </c>
      <c r="AR317" s="107">
        <v>-1.0727402986958623E-3</v>
      </c>
      <c r="AS317" s="107">
        <v>4.7639463096857071E-2</v>
      </c>
      <c r="AT317" s="107">
        <v>4.5706659555435181E-2</v>
      </c>
      <c r="AU317" s="107">
        <v>1.5570909716188908E-2</v>
      </c>
      <c r="AV317" s="107">
        <v>1.1735334277660281</v>
      </c>
    </row>
    <row r="318" spans="1:48" s="9" customFormat="1" x14ac:dyDescent="0.2">
      <c r="A318" s="9" t="s">
        <v>95</v>
      </c>
      <c r="B318" s="106">
        <v>2018</v>
      </c>
      <c r="C318" s="107">
        <v>1.1379876136779785</v>
      </c>
      <c r="D318" s="107">
        <v>1.2569204568862915</v>
      </c>
      <c r="E318" s="107">
        <v>0.90537738800048828</v>
      </c>
      <c r="F318" s="107">
        <v>1.2375681400299072</v>
      </c>
      <c r="G318" s="107">
        <v>1.2714648246765137</v>
      </c>
      <c r="H318" s="107">
        <v>0.91953533887863159</v>
      </c>
      <c r="I318" s="107">
        <v>0.89502072334289551</v>
      </c>
      <c r="J318" s="107">
        <v>2.9095150530338287E-3</v>
      </c>
      <c r="K318" s="107">
        <v>-2.1966323256492615E-2</v>
      </c>
      <c r="L318" s="107">
        <v>2.4875838309526443E-2</v>
      </c>
      <c r="M318" s="107">
        <v>-1.0187204461544752E-3</v>
      </c>
      <c r="N318" s="107">
        <v>3.8829355034977198E-3</v>
      </c>
      <c r="O318" s="107">
        <v>3.2790005207061768E-3</v>
      </c>
      <c r="P318" s="107">
        <v>2.1562862675637007E-3</v>
      </c>
      <c r="Q318" s="107">
        <v>-3.0265824869275093E-2</v>
      </c>
      <c r="R318" s="107">
        <v>3.5807669162750244E-2</v>
      </c>
      <c r="S318" s="107">
        <v>3.2556818041484803E-5</v>
      </c>
      <c r="T318" s="107">
        <v>8.2246508100070059E-5</v>
      </c>
      <c r="U318" s="107">
        <v>-5.0192896742373705E-4</v>
      </c>
      <c r="V318" s="107">
        <v>-5.6349248625338078E-3</v>
      </c>
      <c r="W318" s="107">
        <v>-4.9097803421318531E-3</v>
      </c>
      <c r="X318" s="107">
        <v>-7.9949378967285156E-2</v>
      </c>
      <c r="Y318" s="107">
        <v>1.7524395138025284E-2</v>
      </c>
      <c r="Z318" s="107">
        <v>1.0088794231414795</v>
      </c>
      <c r="AA318" s="107">
        <v>1.2244330644607544</v>
      </c>
      <c r="AB318" s="107">
        <v>1.1978707313537598</v>
      </c>
      <c r="AC318" s="107">
        <v>1.0721086263656616</v>
      </c>
      <c r="AD318" s="107">
        <v>1.1505166292190552</v>
      </c>
      <c r="AE318" s="107">
        <v>1.2375674247741699</v>
      </c>
      <c r="AF318" s="107">
        <v>1.0791294574737549</v>
      </c>
      <c r="AG318" s="107">
        <v>1.0174591541290283</v>
      </c>
      <c r="AH318" s="107">
        <v>1.5009139776229858</v>
      </c>
      <c r="AI318" s="107">
        <v>1.7238168716430664</v>
      </c>
      <c r="AJ318" s="107">
        <v>1.3558089733123779</v>
      </c>
      <c r="AK318" s="107">
        <v>-1.0689492337405682E-2</v>
      </c>
      <c r="AL318" s="107">
        <v>1.005900464951992E-2</v>
      </c>
      <c r="AM318" s="107">
        <v>1.5308327972888947E-2</v>
      </c>
      <c r="AN318" s="107">
        <v>4.7282916493713856E-3</v>
      </c>
      <c r="AO318" s="107">
        <v>0.27501091361045837</v>
      </c>
      <c r="AP318" s="107">
        <v>-7.9949840903282166E-2</v>
      </c>
      <c r="AQ318" s="107">
        <v>-1.8731924938037992E-3</v>
      </c>
      <c r="AR318" s="107">
        <v>-4.9506360664963722E-4</v>
      </c>
      <c r="AS318" s="107">
        <v>4.0545381605625153E-2</v>
      </c>
      <c r="AT318" s="107">
        <v>4.8269394785165787E-2</v>
      </c>
      <c r="AU318" s="107">
        <v>2.1245967596769333E-2</v>
      </c>
      <c r="AV318" s="107">
        <v>1.207367345577826</v>
      </c>
    </row>
    <row r="319" spans="1:48" s="9" customFormat="1" x14ac:dyDescent="0.2">
      <c r="A319" s="9" t="s">
        <v>95</v>
      </c>
      <c r="B319" s="106">
        <v>2019</v>
      </c>
      <c r="C319" s="107">
        <v>1.1463843584060669</v>
      </c>
      <c r="D319" s="107">
        <v>1.272565484046936</v>
      </c>
      <c r="E319" s="107">
        <v>0.90084487199783325</v>
      </c>
      <c r="F319" s="107">
        <v>1.2516416311264038</v>
      </c>
      <c r="G319" s="107">
        <v>1.2881256341934204</v>
      </c>
      <c r="H319" s="107">
        <v>0.91590464115142822</v>
      </c>
      <c r="I319" s="107">
        <v>0.88996297121047974</v>
      </c>
      <c r="J319" s="107">
        <v>-5.0187692977488041E-3</v>
      </c>
      <c r="K319" s="107">
        <v>7.3514780960977077E-3</v>
      </c>
      <c r="L319" s="107">
        <v>-1.2370247393846512E-2</v>
      </c>
      <c r="M319" s="107">
        <v>6.4516632119193673E-4</v>
      </c>
      <c r="N319" s="107">
        <v>3.7764078006148338E-3</v>
      </c>
      <c r="O319" s="107">
        <v>4.1539580561220646E-3</v>
      </c>
      <c r="P319" s="107">
        <v>2.6681143790483475E-3</v>
      </c>
      <c r="Q319" s="107">
        <v>-3.892168402671814E-3</v>
      </c>
      <c r="R319" s="107">
        <v>-4.7614634968340397E-3</v>
      </c>
      <c r="S319" s="107">
        <v>2.8707587262033485E-5</v>
      </c>
      <c r="T319" s="107">
        <v>2.6409528800286353E-4</v>
      </c>
      <c r="U319" s="107">
        <v>-9.2098169261589646E-4</v>
      </c>
      <c r="V319" s="107">
        <v>-3.8595914375036955E-3</v>
      </c>
      <c r="W319" s="107">
        <v>-3.1210132874548435E-3</v>
      </c>
      <c r="X319" s="107">
        <v>1.1307716369628906E-2</v>
      </c>
      <c r="Y319" s="107">
        <v>1.3018496334552765E-2</v>
      </c>
      <c r="Z319" s="107">
        <v>1.0156799554824829</v>
      </c>
      <c r="AA319" s="107">
        <v>1.2367818355560303</v>
      </c>
      <c r="AB319" s="107">
        <v>1.2222192287445068</v>
      </c>
      <c r="AC319" s="107">
        <v>1.0786900520324707</v>
      </c>
      <c r="AD319" s="107">
        <v>1.1900615692138672</v>
      </c>
      <c r="AE319" s="107">
        <v>1.2516405582427979</v>
      </c>
      <c r="AF319" s="107">
        <v>1.0786421298980713</v>
      </c>
      <c r="AG319" s="107">
        <v>1.0162105560302734</v>
      </c>
      <c r="AH319" s="107">
        <v>1.624235987663269</v>
      </c>
      <c r="AI319" s="107">
        <v>1.7827910184860229</v>
      </c>
      <c r="AJ319" s="107">
        <v>1.3746784925460815</v>
      </c>
      <c r="AK319" s="107">
        <v>6.7180157639086246E-3</v>
      </c>
      <c r="AL319" s="107">
        <v>1.0034766979515553E-2</v>
      </c>
      <c r="AM319" s="107">
        <v>2.0122697576880455E-2</v>
      </c>
      <c r="AN319" s="107">
        <v>6.1200140044093132E-3</v>
      </c>
      <c r="AO319" s="107">
        <v>3.3793944865465164E-2</v>
      </c>
      <c r="AP319" s="107">
        <v>1.1307436972856522E-2</v>
      </c>
      <c r="AQ319" s="107">
        <v>-4.5166196650825441E-4</v>
      </c>
      <c r="AR319" s="107">
        <v>-1.2278862996026874E-3</v>
      </c>
      <c r="AS319" s="107">
        <v>7.8963302075862885E-2</v>
      </c>
      <c r="AT319" s="107">
        <v>3.363921120762825E-2</v>
      </c>
      <c r="AU319" s="107">
        <v>1.3821541331708431E-2</v>
      </c>
      <c r="AV319" s="107">
        <v>1.225849645234675</v>
      </c>
    </row>
    <row r="320" spans="1:48" s="9" customFormat="1" x14ac:dyDescent="0.2">
      <c r="A320" s="9" t="s">
        <v>95</v>
      </c>
      <c r="B320" s="106">
        <v>2020</v>
      </c>
      <c r="C320" s="107">
        <v>1.1601794958114624</v>
      </c>
      <c r="D320" s="107">
        <v>1.2788689136505127</v>
      </c>
      <c r="E320" s="107">
        <v>0.9071916937828064</v>
      </c>
      <c r="F320" s="107">
        <v>1.2368661165237427</v>
      </c>
      <c r="G320" s="107">
        <v>1.3131976127624512</v>
      </c>
      <c r="H320" s="107">
        <v>0.93799930810928345</v>
      </c>
      <c r="I320" s="107">
        <v>0.88347649574279785</v>
      </c>
      <c r="J320" s="107">
        <v>7.020686287432909E-3</v>
      </c>
      <c r="K320" s="107">
        <v>1.1961782351136208E-2</v>
      </c>
      <c r="L320" s="107">
        <v>-4.9410960637032986E-3</v>
      </c>
      <c r="M320" s="107">
        <v>-3.6967003252357244E-3</v>
      </c>
      <c r="N320" s="107">
        <v>7.06120440736413E-3</v>
      </c>
      <c r="O320" s="107">
        <v>2.4505432229489088E-3</v>
      </c>
      <c r="P320" s="107">
        <v>2.4087363854050636E-3</v>
      </c>
      <c r="Q320" s="107">
        <v>3.7379991263151169E-3</v>
      </c>
      <c r="R320" s="107">
        <v>4.7647464089095592E-3</v>
      </c>
      <c r="S320" s="107">
        <v>-2.840646484401077E-4</v>
      </c>
      <c r="T320" s="107">
        <v>1.5292604803107679E-4</v>
      </c>
      <c r="U320" s="107">
        <v>-1.1104984441772103E-3</v>
      </c>
      <c r="V320" s="107">
        <v>-3.9571402594447136E-3</v>
      </c>
      <c r="W320" s="107">
        <v>-4.5070652849972248E-3</v>
      </c>
      <c r="X320" s="107">
        <v>-1.1875152587890625E-2</v>
      </c>
      <c r="Y320" s="107">
        <v>1.9276956096291542E-2</v>
      </c>
      <c r="Z320" s="107">
        <v>0.9770963191986084</v>
      </c>
      <c r="AA320" s="107">
        <v>1.2605408430099487</v>
      </c>
      <c r="AB320" s="107">
        <v>1.2374011278152466</v>
      </c>
      <c r="AC320" s="107">
        <v>1.0848443508148193</v>
      </c>
      <c r="AD320" s="107">
        <v>1.1587473154067993</v>
      </c>
      <c r="AE320" s="107">
        <v>1.2368652820587158</v>
      </c>
      <c r="AF320" s="107">
        <v>1.0883530378341675</v>
      </c>
      <c r="AG320" s="107">
        <v>1.0156428813934326</v>
      </c>
      <c r="AH320" s="107">
        <v>1.8010942935943604</v>
      </c>
      <c r="AI320" s="107">
        <v>1.8622325658798218</v>
      </c>
      <c r="AJ320" s="107">
        <v>1.4026883840560913</v>
      </c>
      <c r="AK320" s="107">
        <v>-3.8728330284357071E-2</v>
      </c>
      <c r="AL320" s="107">
        <v>1.9028140231966972E-2</v>
      </c>
      <c r="AM320" s="107">
        <v>1.2345041148364544E-2</v>
      </c>
      <c r="AN320" s="107">
        <v>5.6891310960054398E-3</v>
      </c>
      <c r="AO320" s="107">
        <v>-2.666550874710083E-2</v>
      </c>
      <c r="AP320" s="107">
        <v>-1.187490951269865E-2</v>
      </c>
      <c r="AQ320" s="107">
        <v>8.9625660330057144E-3</v>
      </c>
      <c r="AR320" s="107">
        <v>-5.5875792168080807E-4</v>
      </c>
      <c r="AS320" s="107">
        <v>0.10335691273212433</v>
      </c>
      <c r="AT320" s="107">
        <v>4.3595943599939346E-2</v>
      </c>
      <c r="AU320" s="107">
        <v>2.0170822739601135E-2</v>
      </c>
      <c r="AV320" s="107">
        <v>1.255293900691002</v>
      </c>
    </row>
    <row r="321" spans="1:48" s="9" customFormat="1" x14ac:dyDescent="0.2">
      <c r="A321" s="9" t="s">
        <v>95</v>
      </c>
      <c r="B321" s="106">
        <v>2021</v>
      </c>
      <c r="C321" s="107">
        <v>1.1945128440856934</v>
      </c>
      <c r="D321" s="107">
        <v>1.2742863893508911</v>
      </c>
      <c r="E321" s="107">
        <v>0.937397301197052</v>
      </c>
      <c r="F321" s="107">
        <v>1.2190288305282593</v>
      </c>
      <c r="G321" s="107">
        <v>1.3223167657852173</v>
      </c>
      <c r="H321" s="107">
        <v>0.97988897562026978</v>
      </c>
      <c r="I321" s="107">
        <v>0.90334826707839966</v>
      </c>
      <c r="J321" s="107">
        <v>3.2753441482782364E-2</v>
      </c>
      <c r="K321" s="107">
        <v>2.9163701459765434E-2</v>
      </c>
      <c r="L321" s="107">
        <v>3.5897414200007915E-3</v>
      </c>
      <c r="M321" s="107">
        <v>1.9343091116752476E-4</v>
      </c>
      <c r="N321" s="107">
        <v>-1.2177878670627251E-4</v>
      </c>
      <c r="O321" s="107">
        <v>1.6986180562525988E-3</v>
      </c>
      <c r="P321" s="107">
        <v>1.3339825673028827E-3</v>
      </c>
      <c r="Q321" s="107">
        <v>2.6059448719024658E-2</v>
      </c>
      <c r="R321" s="107">
        <v>6.3214129768311977E-3</v>
      </c>
      <c r="S321" s="107">
        <v>9.7870606623473577E-6</v>
      </c>
      <c r="T321" s="107">
        <v>-7.7568896813318133E-5</v>
      </c>
      <c r="U321" s="107">
        <v>-2.6761271874420345E-4</v>
      </c>
      <c r="V321" s="107">
        <v>-1.8137741135433316E-3</v>
      </c>
      <c r="W321" s="107">
        <v>-5.8250280562788248E-4</v>
      </c>
      <c r="X321" s="107">
        <v>-1.45263671875E-2</v>
      </c>
      <c r="Y321" s="107">
        <v>6.9202147424221039E-3</v>
      </c>
      <c r="Z321" s="107">
        <v>0.97888749837875366</v>
      </c>
      <c r="AA321" s="107">
        <v>1.2605408430099487</v>
      </c>
      <c r="AB321" s="107">
        <v>1.2483489513397217</v>
      </c>
      <c r="AC321" s="107">
        <v>1.0883952379226685</v>
      </c>
      <c r="AD321" s="107">
        <v>0.910042405128479</v>
      </c>
      <c r="AE321" s="107">
        <v>1.2190284729003906</v>
      </c>
      <c r="AF321" s="107">
        <v>1.0887757539749146</v>
      </c>
      <c r="AG321" s="107">
        <v>1.0161170959472656</v>
      </c>
      <c r="AH321" s="107">
        <v>1.8475626707077026</v>
      </c>
      <c r="AI321" s="107">
        <v>1.8994063138961792</v>
      </c>
      <c r="AJ321" s="107">
        <v>1.410804271697998</v>
      </c>
      <c r="AK321" s="107">
        <v>1.8315102206543088E-3</v>
      </c>
      <c r="AL321" s="107">
        <v>0</v>
      </c>
      <c r="AM321" s="107">
        <v>8.8085690513253212E-3</v>
      </c>
      <c r="AN321" s="107">
        <v>3.2678507268428802E-3</v>
      </c>
      <c r="AO321" s="107">
        <v>-0.24160362780094147</v>
      </c>
      <c r="AP321" s="107">
        <v>-1.4525986276566982E-2</v>
      </c>
      <c r="AQ321" s="107">
        <v>3.883360477630049E-4</v>
      </c>
      <c r="AR321" s="107">
        <v>4.6681123785674572E-4</v>
      </c>
      <c r="AS321" s="107">
        <v>2.5472879409790039E-2</v>
      </c>
      <c r="AT321" s="107">
        <v>1.9765324890613556E-2</v>
      </c>
      <c r="AU321" s="107">
        <v>5.7692420668900013E-3</v>
      </c>
      <c r="AV321" s="107">
        <v>1.0910182289868591</v>
      </c>
    </row>
    <row r="322" spans="1:48" s="9" customFormat="1" x14ac:dyDescent="0.2">
      <c r="A322" s="9" t="s">
        <v>95</v>
      </c>
      <c r="B322" s="106">
        <v>2022</v>
      </c>
      <c r="C322" s="107">
        <v>1.1818951368331909</v>
      </c>
      <c r="D322" s="107">
        <v>1.2916067838668823</v>
      </c>
      <c r="E322" s="107">
        <v>0.91505783796310425</v>
      </c>
      <c r="F322" s="107">
        <v>1.2271915674209595</v>
      </c>
      <c r="G322" s="107">
        <v>1.343012809753418</v>
      </c>
      <c r="H322" s="107">
        <v>0.96308940649032593</v>
      </c>
      <c r="I322" s="107">
        <v>0.88003247976303101</v>
      </c>
      <c r="J322" s="107">
        <v>-2.4119948968291283E-2</v>
      </c>
      <c r="K322" s="107">
        <v>-1.0619232431054115E-2</v>
      </c>
      <c r="L322" s="107">
        <v>-1.3500716537237167E-2</v>
      </c>
      <c r="M322" s="107">
        <v>1.9484146032482386E-3</v>
      </c>
      <c r="N322" s="107">
        <v>1.2669051648117602E-4</v>
      </c>
      <c r="O322" s="107">
        <v>3.3076931722462177E-3</v>
      </c>
      <c r="P322" s="107">
        <v>2.2160117514431477E-3</v>
      </c>
      <c r="Q322" s="107">
        <v>-1.8218042328953743E-2</v>
      </c>
      <c r="R322" s="107">
        <v>-2.8083859942853451E-3</v>
      </c>
      <c r="S322" s="107">
        <v>-2.4722891976125538E-4</v>
      </c>
      <c r="T322" s="107">
        <v>-2.7327126008458436E-4</v>
      </c>
      <c r="U322" s="107">
        <v>-2.3346710077021271E-4</v>
      </c>
      <c r="V322" s="107">
        <v>-3.6012858618050814E-3</v>
      </c>
      <c r="W322" s="107">
        <v>-6.3370773568749428E-3</v>
      </c>
      <c r="X322" s="107">
        <v>6.6738128662109375E-3</v>
      </c>
      <c r="Y322" s="107">
        <v>1.5530124306678772E-2</v>
      </c>
      <c r="Z322" s="107">
        <v>0.99928325414657593</v>
      </c>
      <c r="AA322" s="107">
        <v>1.2605408430099487</v>
      </c>
      <c r="AB322" s="107">
        <v>1.2678172588348389</v>
      </c>
      <c r="AC322" s="107">
        <v>1.0937188863754272</v>
      </c>
      <c r="AD322" s="107">
        <v>1.0803402662277222</v>
      </c>
      <c r="AE322" s="107">
        <v>1.2271906137466431</v>
      </c>
      <c r="AF322" s="107">
        <v>1.0958648920059204</v>
      </c>
      <c r="AG322" s="107">
        <v>1.0174614191055298</v>
      </c>
      <c r="AH322" s="107">
        <v>1.8865053653717041</v>
      </c>
      <c r="AI322" s="107">
        <v>1.9554550647735596</v>
      </c>
      <c r="AJ322" s="107">
        <v>1.4429707527160645</v>
      </c>
      <c r="AK322" s="107">
        <v>2.0621567964553833E-2</v>
      </c>
      <c r="AL322" s="107">
        <v>0</v>
      </c>
      <c r="AM322" s="107">
        <v>1.5474860556423664E-2</v>
      </c>
      <c r="AN322" s="107">
        <v>4.8794103786349297E-3</v>
      </c>
      <c r="AO322" s="107">
        <v>0.17154012620449066</v>
      </c>
      <c r="AP322" s="107">
        <v>6.6733020357787609E-3</v>
      </c>
      <c r="AQ322" s="107">
        <v>6.4900354482233524E-3</v>
      </c>
      <c r="AR322" s="107">
        <v>1.3221694389358163E-3</v>
      </c>
      <c r="AS322" s="107">
        <v>2.0858829841017723E-2</v>
      </c>
      <c r="AT322" s="107">
        <v>2.9081553220748901E-2</v>
      </c>
      <c r="AU322" s="107">
        <v>2.2544100880622864E-2</v>
      </c>
      <c r="AV322" s="107">
        <v>1.1572713110522539</v>
      </c>
    </row>
    <row r="323" spans="1:48" s="9" customFormat="1" x14ac:dyDescent="0.2">
      <c r="A323" s="9" t="s">
        <v>95</v>
      </c>
      <c r="B323" s="106">
        <v>2023</v>
      </c>
      <c r="C323" s="107">
        <v>1.1817252635955811</v>
      </c>
      <c r="D323" s="107">
        <v>1.3238538503646851</v>
      </c>
      <c r="E323" s="107">
        <v>0.89264017343521118</v>
      </c>
      <c r="F323" s="107">
        <v>1.2745764255523682</v>
      </c>
      <c r="G323" s="107">
        <v>1.3570801019668579</v>
      </c>
      <c r="H323" s="107">
        <v>0.9271513819694519</v>
      </c>
      <c r="I323" s="107">
        <v>0.87078499794006348</v>
      </c>
      <c r="J323" s="107">
        <v>-2.4803737178444862E-2</v>
      </c>
      <c r="K323" s="107">
        <v>-1.4371874567586929E-4</v>
      </c>
      <c r="L323" s="107">
        <v>-2.46600192040205E-2</v>
      </c>
      <c r="M323" s="107">
        <v>9.720895322971046E-4</v>
      </c>
      <c r="N323" s="107">
        <v>5.2542873163474724E-5</v>
      </c>
      <c r="O323" s="107">
        <v>2.9123558197170496E-3</v>
      </c>
      <c r="P323" s="107">
        <v>2.5032649282366037E-3</v>
      </c>
      <c r="Q323" s="107">
        <v>-6.5839719027280807E-3</v>
      </c>
      <c r="R323" s="107">
        <v>-1.4928444288671017E-2</v>
      </c>
      <c r="S323" s="107">
        <v>-5.6612060870975256E-4</v>
      </c>
      <c r="T323" s="107">
        <v>1.0999090736731887E-3</v>
      </c>
      <c r="U323" s="107">
        <v>-1.881042990135029E-4</v>
      </c>
      <c r="V323" s="107">
        <v>-6.3585909083485603E-3</v>
      </c>
      <c r="W323" s="107">
        <v>-3.7186690606176853E-3</v>
      </c>
      <c r="X323" s="107">
        <v>3.7885665893554688E-2</v>
      </c>
      <c r="Y323" s="107">
        <v>1.0419989004731178E-2</v>
      </c>
      <c r="Z323" s="107">
        <v>1.0095212459564209</v>
      </c>
      <c r="AA323" s="107">
        <v>1.2605408430099487</v>
      </c>
      <c r="AB323" s="107">
        <v>1.2854642868041992</v>
      </c>
      <c r="AC323" s="107">
        <v>1.0999007225036621</v>
      </c>
      <c r="AD323" s="107">
        <v>1.1434980630874634</v>
      </c>
      <c r="AE323" s="107">
        <v>1.2745753526687622</v>
      </c>
      <c r="AF323" s="107">
        <v>1.108635425567627</v>
      </c>
      <c r="AG323" s="107">
        <v>1.011821985244751</v>
      </c>
      <c r="AH323" s="107">
        <v>1.8897163867950439</v>
      </c>
      <c r="AI323" s="107">
        <v>2.0219728946685791</v>
      </c>
      <c r="AJ323" s="107">
        <v>1.4668470621109009</v>
      </c>
      <c r="AK323" s="107">
        <v>1.0193184949457645E-2</v>
      </c>
      <c r="AL323" s="107">
        <v>0</v>
      </c>
      <c r="AM323" s="107">
        <v>1.382321584969759E-2</v>
      </c>
      <c r="AN323" s="107">
        <v>5.6361756287515163E-3</v>
      </c>
      <c r="AO323" s="107">
        <v>5.6815981864929199E-2</v>
      </c>
      <c r="AP323" s="107">
        <v>3.7885561585426331E-2</v>
      </c>
      <c r="AQ323" s="107">
        <v>1.1585993692278862E-2</v>
      </c>
      <c r="AR323" s="107">
        <v>-5.5580344051122665E-3</v>
      </c>
      <c r="AS323" s="107">
        <v>1.7006640555337071E-3</v>
      </c>
      <c r="AT323" s="107">
        <v>3.3450808376073837E-2</v>
      </c>
      <c r="AU323" s="107">
        <v>1.6411233693361282E-2</v>
      </c>
      <c r="AV323" s="107">
        <v>1.1790773137544479</v>
      </c>
    </row>
    <row r="324" spans="1:48" x14ac:dyDescent="0.2">
      <c r="A324" s="46" t="s">
        <v>224</v>
      </c>
      <c r="B324" s="45" t="s">
        <v>104</v>
      </c>
      <c r="C324" s="45" t="s">
        <v>121</v>
      </c>
      <c r="D324" s="45" t="s">
        <v>122</v>
      </c>
      <c r="E324" s="45" t="s">
        <v>123</v>
      </c>
      <c r="F324" s="45" t="s">
        <v>124</v>
      </c>
      <c r="G324" s="45" t="s">
        <v>125</v>
      </c>
      <c r="H324" s="45" t="s">
        <v>126</v>
      </c>
      <c r="I324" s="45" t="s">
        <v>127</v>
      </c>
      <c r="J324" s="45" t="s">
        <v>105</v>
      </c>
      <c r="K324" s="45" t="s">
        <v>106</v>
      </c>
      <c r="L324" s="45" t="s">
        <v>107</v>
      </c>
      <c r="M324" s="45" t="s">
        <v>108</v>
      </c>
      <c r="N324" s="45" t="s">
        <v>109</v>
      </c>
      <c r="O324" s="45" t="s">
        <v>110</v>
      </c>
      <c r="P324" s="45" t="s">
        <v>111</v>
      </c>
      <c r="Q324" s="45" t="s">
        <v>112</v>
      </c>
      <c r="R324" s="45" t="s">
        <v>113</v>
      </c>
      <c r="S324" s="45" t="s">
        <v>114</v>
      </c>
      <c r="T324" s="45" t="s">
        <v>115</v>
      </c>
      <c r="U324" s="45" t="s">
        <v>116</v>
      </c>
      <c r="V324" s="45" t="s">
        <v>117</v>
      </c>
      <c r="W324" s="45" t="s">
        <v>118</v>
      </c>
      <c r="X324" s="45" t="s">
        <v>119</v>
      </c>
      <c r="Y324" s="45" t="s">
        <v>120</v>
      </c>
      <c r="Z324" s="45" t="s">
        <v>142</v>
      </c>
      <c r="AA324" s="45" t="s">
        <v>143</v>
      </c>
      <c r="AB324" s="45" t="s">
        <v>144</v>
      </c>
      <c r="AC324" s="45" t="s">
        <v>145</v>
      </c>
      <c r="AD324" s="45" t="s">
        <v>146</v>
      </c>
      <c r="AE324" s="45" t="s">
        <v>147</v>
      </c>
      <c r="AF324" s="45" t="s">
        <v>148</v>
      </c>
      <c r="AG324" s="45" t="s">
        <v>149</v>
      </c>
      <c r="AH324" s="45" t="s">
        <v>150</v>
      </c>
      <c r="AI324" s="45" t="s">
        <v>151</v>
      </c>
      <c r="AJ324" s="45" t="s">
        <v>152</v>
      </c>
      <c r="AK324" s="45" t="s">
        <v>173</v>
      </c>
      <c r="AL324" s="45" t="s">
        <v>174</v>
      </c>
      <c r="AM324" s="45" t="s">
        <v>175</v>
      </c>
      <c r="AN324" s="45" t="s">
        <v>176</v>
      </c>
      <c r="AO324" s="45" t="s">
        <v>177</v>
      </c>
      <c r="AP324" s="45" t="s">
        <v>178</v>
      </c>
      <c r="AQ324" s="45" t="s">
        <v>179</v>
      </c>
      <c r="AR324" s="45" t="s">
        <v>180</v>
      </c>
      <c r="AS324" s="45" t="s">
        <v>181</v>
      </c>
      <c r="AT324" s="45" t="s">
        <v>182</v>
      </c>
      <c r="AU324" s="45" t="s">
        <v>183</v>
      </c>
      <c r="AV324" s="269" t="s">
        <v>333</v>
      </c>
    </row>
    <row r="325" spans="1:48" s="9" customFormat="1" x14ac:dyDescent="0.2">
      <c r="A325" s="9" t="s">
        <v>96</v>
      </c>
      <c r="B325" s="106">
        <v>2006</v>
      </c>
      <c r="C325" s="107">
        <v>1</v>
      </c>
      <c r="D325" s="107">
        <v>1</v>
      </c>
      <c r="E325" s="107">
        <v>1</v>
      </c>
      <c r="F325" s="107">
        <v>1</v>
      </c>
      <c r="G325" s="107">
        <v>1</v>
      </c>
      <c r="H325" s="107">
        <v>1</v>
      </c>
      <c r="I325" s="107">
        <v>1</v>
      </c>
      <c r="J325" s="107"/>
      <c r="K325" s="107"/>
      <c r="L325" s="107"/>
      <c r="M325" s="107"/>
      <c r="N325" s="107"/>
      <c r="O325" s="107"/>
      <c r="P325" s="107"/>
      <c r="Q325" s="107"/>
      <c r="R325" s="107"/>
      <c r="S325" s="107"/>
      <c r="T325" s="107"/>
      <c r="U325" s="107"/>
      <c r="V325" s="107"/>
      <c r="W325" s="107"/>
      <c r="X325" s="107"/>
      <c r="Y325" s="107"/>
      <c r="Z325" s="107">
        <v>1</v>
      </c>
      <c r="AA325" s="107">
        <v>1</v>
      </c>
      <c r="AB325" s="107">
        <v>1</v>
      </c>
      <c r="AC325" s="107">
        <v>1</v>
      </c>
      <c r="AD325" s="107">
        <v>1</v>
      </c>
      <c r="AE325" s="107">
        <v>1</v>
      </c>
      <c r="AF325" s="107">
        <v>1</v>
      </c>
      <c r="AG325" s="107">
        <v>1</v>
      </c>
      <c r="AH325" s="107">
        <v>1</v>
      </c>
      <c r="AI325" s="107">
        <v>1</v>
      </c>
      <c r="AJ325" s="107">
        <v>1</v>
      </c>
      <c r="AK325" s="107"/>
      <c r="AL325" s="107"/>
      <c r="AM325" s="107"/>
      <c r="AN325" s="107"/>
      <c r="AO325" s="107"/>
      <c r="AP325" s="107"/>
      <c r="AQ325" s="107"/>
      <c r="AR325" s="107"/>
      <c r="AS325" s="107"/>
      <c r="AT325" s="107"/>
      <c r="AU325" s="107"/>
      <c r="AV325" s="107">
        <v>1</v>
      </c>
    </row>
    <row r="326" spans="1:48" s="9" customFormat="1" x14ac:dyDescent="0.2">
      <c r="A326" s="9" t="s">
        <v>96</v>
      </c>
      <c r="B326" s="106">
        <v>2007</v>
      </c>
      <c r="C326" s="107">
        <v>1.1379656791687012</v>
      </c>
      <c r="D326" s="107">
        <v>1.0304148197174072</v>
      </c>
      <c r="E326" s="107">
        <v>1.1043763160705566</v>
      </c>
      <c r="F326" s="107">
        <v>1.0058343410491943</v>
      </c>
      <c r="G326" s="107">
        <v>1.0484604835510254</v>
      </c>
      <c r="H326" s="107">
        <v>1.1313649415969849</v>
      </c>
      <c r="I326" s="107">
        <v>1.085368275642395</v>
      </c>
      <c r="J326" s="107">
        <v>9.9280707538127899E-2</v>
      </c>
      <c r="K326" s="107">
        <v>0.12924221158027649</v>
      </c>
      <c r="L326" s="107">
        <v>-2.9961505904793739E-2</v>
      </c>
      <c r="M326" s="107">
        <v>6.5440329490229487E-4</v>
      </c>
      <c r="N326" s="107">
        <v>2.8042735531926155E-2</v>
      </c>
      <c r="O326" s="107">
        <v>5.6356270797550678E-3</v>
      </c>
      <c r="P326" s="107">
        <v>7.8248912468552589E-3</v>
      </c>
      <c r="Q326" s="107">
        <v>8.7084554135799408E-2</v>
      </c>
      <c r="R326" s="107">
        <v>-2.2062317002564669E-3</v>
      </c>
      <c r="S326" s="107">
        <v>-1.8129426753148437E-3</v>
      </c>
      <c r="T326" s="107">
        <v>-1.3170826714485884E-3</v>
      </c>
      <c r="U326" s="107">
        <v>-2.6754492428153753E-3</v>
      </c>
      <c r="V326" s="107">
        <v>-7.2326697409152985E-3</v>
      </c>
      <c r="W326" s="107">
        <v>-1.4717129059135914E-2</v>
      </c>
      <c r="X326" s="107">
        <v>5.817413330078125E-3</v>
      </c>
      <c r="Y326" s="107">
        <v>4.7322891652584076E-2</v>
      </c>
      <c r="Z326" s="107">
        <v>1.0052565336227417</v>
      </c>
      <c r="AA326" s="107">
        <v>1.0625927448272705</v>
      </c>
      <c r="AB326" s="107">
        <v>1.0190777778625488</v>
      </c>
      <c r="AC326" s="107">
        <v>1.0144827365875244</v>
      </c>
      <c r="AD326" s="107">
        <v>0.70443445444107056</v>
      </c>
      <c r="AE326" s="107">
        <v>1.0058343410491943</v>
      </c>
      <c r="AF326" s="107">
        <v>1.0279814004898071</v>
      </c>
      <c r="AG326" s="107">
        <v>1.007957935333252</v>
      </c>
      <c r="AH326" s="107">
        <v>1.1411794424057007</v>
      </c>
      <c r="AI326" s="107">
        <v>1.1058757305145264</v>
      </c>
      <c r="AJ326" s="107">
        <v>1.0576746463775635</v>
      </c>
      <c r="AK326" s="107">
        <v>5.2427607588469982E-3</v>
      </c>
      <c r="AL326" s="107">
        <v>6.0711931437253952E-2</v>
      </c>
      <c r="AM326" s="107">
        <v>1.889808289706707E-2</v>
      </c>
      <c r="AN326" s="107">
        <v>1.4378899708390236E-2</v>
      </c>
      <c r="AO326" s="107">
        <v>-0.35035997629165649</v>
      </c>
      <c r="AP326" s="107">
        <v>5.8174128644168377E-3</v>
      </c>
      <c r="AQ326" s="107">
        <v>2.759706974029541E-2</v>
      </c>
      <c r="AR326" s="107">
        <v>7.9263933002948761E-3</v>
      </c>
      <c r="AS326" s="107">
        <v>0.13206230103969574</v>
      </c>
      <c r="AT326" s="107">
        <v>0.10063756257295609</v>
      </c>
      <c r="AU326" s="107">
        <v>5.6072738021612167E-2</v>
      </c>
      <c r="AV326" s="107">
        <v>1.0625927170027281</v>
      </c>
    </row>
    <row r="327" spans="1:48" s="9" customFormat="1" x14ac:dyDescent="0.2">
      <c r="A327" s="9" t="s">
        <v>96</v>
      </c>
      <c r="B327" s="106">
        <v>2008</v>
      </c>
      <c r="C327" s="107">
        <v>1.1282482147216797</v>
      </c>
      <c r="D327" s="107">
        <v>1.0825425386428833</v>
      </c>
      <c r="E327" s="107">
        <v>1.0422207117080688</v>
      </c>
      <c r="F327" s="107">
        <v>1.0772703886032104</v>
      </c>
      <c r="G327" s="107">
        <v>1.0846772193908691</v>
      </c>
      <c r="H327" s="107">
        <v>1.0473213195800781</v>
      </c>
      <c r="I327" s="107">
        <v>1.0401697158813477</v>
      </c>
      <c r="J327" s="107">
        <v>-5.792703852057457E-2</v>
      </c>
      <c r="K327" s="107">
        <v>-8.5759945213794708E-3</v>
      </c>
      <c r="L327" s="107">
        <v>-4.9351043999195099E-2</v>
      </c>
      <c r="M327" s="107">
        <v>2.0627437625080347E-3</v>
      </c>
      <c r="N327" s="107">
        <v>2.1392025053501129E-2</v>
      </c>
      <c r="O327" s="107">
        <v>4.5256656594574451E-3</v>
      </c>
      <c r="P327" s="107">
        <v>3.1235746573656797E-3</v>
      </c>
      <c r="Q327" s="107">
        <v>-3.9680004119873047E-2</v>
      </c>
      <c r="R327" s="107">
        <v>-2.9235104098916054E-2</v>
      </c>
      <c r="S327" s="107">
        <v>-5.375209148041904E-4</v>
      </c>
      <c r="T327" s="107">
        <v>-1.3083129888400435E-3</v>
      </c>
      <c r="U327" s="107">
        <v>-2.8380148578435183E-3</v>
      </c>
      <c r="V327" s="107">
        <v>-6.130897905677557E-3</v>
      </c>
      <c r="W327" s="107">
        <v>-9.3011921271681786E-3</v>
      </c>
      <c r="X327" s="107">
        <v>6.8613052368164063E-2</v>
      </c>
      <c r="Y327" s="107">
        <v>3.3959515392780304E-2</v>
      </c>
      <c r="Z327" s="107">
        <v>1.0253422260284424</v>
      </c>
      <c r="AA327" s="107">
        <v>1.1203141212463379</v>
      </c>
      <c r="AB327" s="107">
        <v>1.0410078763961792</v>
      </c>
      <c r="AC327" s="107">
        <v>1.0214824676513672</v>
      </c>
      <c r="AD327" s="107">
        <v>0.84484058618545532</v>
      </c>
      <c r="AE327" s="107">
        <v>1.0772702693939209</v>
      </c>
      <c r="AF327" s="107">
        <v>1.037076473236084</v>
      </c>
      <c r="AG327" s="107">
        <v>1.0158059597015381</v>
      </c>
      <c r="AH327" s="107">
        <v>1.312798023223877</v>
      </c>
      <c r="AI327" s="107">
        <v>1.2205250263214111</v>
      </c>
      <c r="AJ327" s="107">
        <v>1.0914571285247803</v>
      </c>
      <c r="AK327" s="107">
        <v>1.9783724099397659E-2</v>
      </c>
      <c r="AL327" s="107">
        <v>5.2897237241268158E-2</v>
      </c>
      <c r="AM327" s="107">
        <v>2.1291326731443405E-2</v>
      </c>
      <c r="AN327" s="107">
        <v>6.8761627189815044E-3</v>
      </c>
      <c r="AO327" s="107">
        <v>0.18175265192985535</v>
      </c>
      <c r="AP327" s="107">
        <v>6.861288845539093E-2</v>
      </c>
      <c r="AQ327" s="107">
        <v>8.8085709139704704E-3</v>
      </c>
      <c r="AR327" s="107">
        <v>7.755916565656662E-3</v>
      </c>
      <c r="AS327" s="107">
        <v>0.14009840786457062</v>
      </c>
      <c r="AT327" s="107">
        <v>9.864354133605957E-2</v>
      </c>
      <c r="AU327" s="107">
        <v>3.144088014960289E-2</v>
      </c>
      <c r="AV327" s="107">
        <v>1.120314146124415</v>
      </c>
    </row>
    <row r="328" spans="1:48" s="9" customFormat="1" x14ac:dyDescent="0.2">
      <c r="A328" s="9" t="s">
        <v>96</v>
      </c>
      <c r="B328" s="106">
        <v>2009</v>
      </c>
      <c r="C328" s="107">
        <v>1.1430162191390991</v>
      </c>
      <c r="D328" s="107">
        <v>1.0982704162597656</v>
      </c>
      <c r="E328" s="107">
        <v>1.040742039680481</v>
      </c>
      <c r="F328" s="107">
        <v>1.0665104389190674</v>
      </c>
      <c r="G328" s="107">
        <v>1.1233409643173218</v>
      </c>
      <c r="H328" s="107">
        <v>1.0717346668243408</v>
      </c>
      <c r="I328" s="107">
        <v>1.0175150632858276</v>
      </c>
      <c r="J328" s="107">
        <v>-1.4198021963238716E-3</v>
      </c>
      <c r="K328" s="107">
        <v>1.300435233861208E-2</v>
      </c>
      <c r="L328" s="107">
        <v>-1.4424154534935951E-2</v>
      </c>
      <c r="M328" s="107">
        <v>3.417786443606019E-3</v>
      </c>
      <c r="N328" s="107">
        <v>1.2007370591163635E-2</v>
      </c>
      <c r="O328" s="107">
        <v>4.6573318541049957E-3</v>
      </c>
      <c r="P328" s="107">
        <v>4.9445782788097858E-3</v>
      </c>
      <c r="Q328" s="107">
        <v>-1.2022715061903E-2</v>
      </c>
      <c r="R328" s="107">
        <v>3.9398609660565853E-3</v>
      </c>
      <c r="S328" s="107">
        <v>-1.6174513148143888E-3</v>
      </c>
      <c r="T328" s="107">
        <v>-1.2508402578532696E-3</v>
      </c>
      <c r="U328" s="107">
        <v>-1.0145304258912802E-3</v>
      </c>
      <c r="V328" s="107">
        <v>-4.7590387985110283E-3</v>
      </c>
      <c r="W328" s="107">
        <v>-9.7221545875072479E-3</v>
      </c>
      <c r="X328" s="107">
        <v>-1.0038375854492188E-2</v>
      </c>
      <c r="Y328" s="107">
        <v>3.5024814307689667E-2</v>
      </c>
      <c r="Z328" s="107">
        <v>1.0592273473739624</v>
      </c>
      <c r="AA328" s="107">
        <v>1.1531393527984619</v>
      </c>
      <c r="AB328" s="107">
        <v>1.062334418296814</v>
      </c>
      <c r="AC328" s="107">
        <v>1.0320030450820923</v>
      </c>
      <c r="AD328" s="107">
        <v>0.89180582761764526</v>
      </c>
      <c r="AE328" s="107">
        <v>1.0665104389190674</v>
      </c>
      <c r="AF328" s="107">
        <v>1.0647857189178467</v>
      </c>
      <c r="AG328" s="107">
        <v>1.0252536535263062</v>
      </c>
      <c r="AH328" s="107">
        <v>1.3914699554443359</v>
      </c>
      <c r="AI328" s="107">
        <v>1.3252371549606323</v>
      </c>
      <c r="AJ328" s="107">
        <v>1.1337255239486694</v>
      </c>
      <c r="AK328" s="107">
        <v>3.2513316720724106E-2</v>
      </c>
      <c r="AL328" s="107">
        <v>2.8878968209028244E-2</v>
      </c>
      <c r="AM328" s="107">
        <v>2.0279394462704659E-2</v>
      </c>
      <c r="AN328" s="107">
        <v>1.0246665216982365E-2</v>
      </c>
      <c r="AO328" s="107">
        <v>5.4100465029478073E-2</v>
      </c>
      <c r="AP328" s="107">
        <v>-1.0038250125944614E-2</v>
      </c>
      <c r="AQ328" s="107">
        <v>2.6367917656898499E-2</v>
      </c>
      <c r="AR328" s="107">
        <v>9.2576956376433372E-3</v>
      </c>
      <c r="AS328" s="107">
        <v>5.8199934661388397E-2</v>
      </c>
      <c r="AT328" s="107">
        <v>8.2310356199741364E-2</v>
      </c>
      <c r="AU328" s="107">
        <v>3.7995494902133942E-2</v>
      </c>
      <c r="AV328" s="107">
        <v>1.147771779245498</v>
      </c>
    </row>
    <row r="329" spans="1:48" s="9" customFormat="1" x14ac:dyDescent="0.2">
      <c r="A329" s="9" t="s">
        <v>96</v>
      </c>
      <c r="B329" s="106">
        <v>2010</v>
      </c>
      <c r="C329" s="107">
        <v>1.1763778924942017</v>
      </c>
      <c r="D329" s="107">
        <v>1.1145421266555786</v>
      </c>
      <c r="E329" s="107">
        <v>1.0554808378219604</v>
      </c>
      <c r="F329" s="107">
        <v>1.0555921792984009</v>
      </c>
      <c r="G329" s="107">
        <v>1.1602861881256104</v>
      </c>
      <c r="H329" s="107">
        <v>1.1144245862960815</v>
      </c>
      <c r="I329" s="107">
        <v>1.0138688087463379</v>
      </c>
      <c r="J329" s="107">
        <v>1.4062483794987202E-2</v>
      </c>
      <c r="K329" s="107">
        <v>2.8769543394446373E-2</v>
      </c>
      <c r="L329" s="107">
        <v>-1.4707059599459171E-2</v>
      </c>
      <c r="M329" s="107">
        <v>9.2024344485253096E-4</v>
      </c>
      <c r="N329" s="107">
        <v>2.1320046856999397E-2</v>
      </c>
      <c r="O329" s="107">
        <v>3.9742165245115757E-3</v>
      </c>
      <c r="P329" s="107">
        <v>3.5804077051579952E-3</v>
      </c>
      <c r="Q329" s="107">
        <v>-1.0253714863210917E-3</v>
      </c>
      <c r="R329" s="107">
        <v>4.4649937190115452E-3</v>
      </c>
      <c r="S329" s="107">
        <v>-9.8877283744513988E-4</v>
      </c>
      <c r="T329" s="107">
        <v>-1.0069580748677254E-3</v>
      </c>
      <c r="U329" s="107">
        <v>-1.496571465395391E-3</v>
      </c>
      <c r="V329" s="107">
        <v>-4.6027502976357937E-3</v>
      </c>
      <c r="W329" s="107">
        <v>-1.1077000759541988E-2</v>
      </c>
      <c r="X329" s="107">
        <v>-1.0290145874023438E-2</v>
      </c>
      <c r="Y329" s="107">
        <v>3.2359462231397629E-2</v>
      </c>
      <c r="Z329" s="107">
        <v>1.0687702894210815</v>
      </c>
      <c r="AA329" s="107">
        <v>1.2142595052719116</v>
      </c>
      <c r="AB329" s="107">
        <v>1.0807762145996094</v>
      </c>
      <c r="AC329" s="107">
        <v>1.0396952629089355</v>
      </c>
      <c r="AD329" s="107">
        <v>0.89871978759765625</v>
      </c>
      <c r="AE329" s="107">
        <v>1.0555921792984009</v>
      </c>
      <c r="AF329" s="107">
        <v>1.0815683603286743</v>
      </c>
      <c r="AG329" s="107">
        <v>1.0309538841247559</v>
      </c>
      <c r="AH329" s="107">
        <v>1.4891921281814575</v>
      </c>
      <c r="AI329" s="107">
        <v>1.4100992679595947</v>
      </c>
      <c r="AJ329" s="107">
        <v>1.1823825836181641</v>
      </c>
      <c r="AK329" s="107">
        <v>8.9689726009964943E-3</v>
      </c>
      <c r="AL329" s="107">
        <v>5.164637416601181E-2</v>
      </c>
      <c r="AM329" s="107">
        <v>1.7210753634572029E-2</v>
      </c>
      <c r="AN329" s="107">
        <v>7.4259871616959572E-3</v>
      </c>
      <c r="AO329" s="107">
        <v>7.7228830195963383E-3</v>
      </c>
      <c r="AP329" s="107">
        <v>-1.0290086269378662E-2</v>
      </c>
      <c r="AQ329" s="107">
        <v>1.5638602897524834E-2</v>
      </c>
      <c r="AR329" s="107">
        <v>5.5444366298615932E-3</v>
      </c>
      <c r="AS329" s="107">
        <v>6.7873068153858185E-2</v>
      </c>
      <c r="AT329" s="107">
        <v>6.2068644911050797E-2</v>
      </c>
      <c r="AU329" s="107">
        <v>4.202236607670784E-2</v>
      </c>
      <c r="AV329" s="107">
        <v>1.2142595581635169</v>
      </c>
    </row>
    <row r="330" spans="1:48" s="9" customFormat="1" x14ac:dyDescent="0.2">
      <c r="A330" s="9" t="s">
        <v>96</v>
      </c>
      <c r="B330" s="106">
        <v>2011</v>
      </c>
      <c r="C330" s="107">
        <v>1.1969188451766968</v>
      </c>
      <c r="D330" s="107">
        <v>1.1978784799575806</v>
      </c>
      <c r="E330" s="107">
        <v>0.99919891357421875</v>
      </c>
      <c r="F330" s="107">
        <v>1.2083199024200439</v>
      </c>
      <c r="G330" s="107">
        <v>1.1912628412246704</v>
      </c>
      <c r="H330" s="107">
        <v>0.99056452512741089</v>
      </c>
      <c r="I330" s="107">
        <v>1.0047479867935181</v>
      </c>
      <c r="J330" s="107">
        <v>-5.4797857999801636E-2</v>
      </c>
      <c r="K330" s="107">
        <v>1.7310522496700287E-2</v>
      </c>
      <c r="L330" s="107">
        <v>-7.2108380496501923E-2</v>
      </c>
      <c r="M330" s="107">
        <v>-5.1879319362342358E-3</v>
      </c>
      <c r="N330" s="107">
        <v>-1.8763802654575557E-4</v>
      </c>
      <c r="O330" s="107">
        <v>3.7159330677241087E-3</v>
      </c>
      <c r="P330" s="107">
        <v>1.9280940759927034E-3</v>
      </c>
      <c r="Q330" s="107">
        <v>1.7042065039277077E-2</v>
      </c>
      <c r="R330" s="107">
        <v>-5.692007765173912E-2</v>
      </c>
      <c r="S330" s="107">
        <v>-8.4466522093862295E-4</v>
      </c>
      <c r="T330" s="107">
        <v>-1.7509954050183296E-3</v>
      </c>
      <c r="U330" s="107">
        <v>-1.9181481329724193E-3</v>
      </c>
      <c r="V330" s="107">
        <v>-3.1556803733110428E-3</v>
      </c>
      <c r="W330" s="107">
        <v>-7.5188148766756058E-3</v>
      </c>
      <c r="X330" s="107">
        <v>0.13512897491455078</v>
      </c>
      <c r="Y330" s="107">
        <v>2.6347305625677109E-2</v>
      </c>
      <c r="Z330" s="107">
        <v>1.0169181823730469</v>
      </c>
      <c r="AA330" s="107">
        <v>1.2142595052719116</v>
      </c>
      <c r="AB330" s="107">
        <v>1.097663402557373</v>
      </c>
      <c r="AC330" s="107">
        <v>1.0438187122344971</v>
      </c>
      <c r="AD330" s="107">
        <v>0.83583950996398926</v>
      </c>
      <c r="AE330" s="107">
        <v>1.2083200216293335</v>
      </c>
      <c r="AF330" s="107">
        <v>1.0954520702362061</v>
      </c>
      <c r="AG330" s="107">
        <v>1.0417467355728149</v>
      </c>
      <c r="AH330" s="107">
        <v>1.6186040639877319</v>
      </c>
      <c r="AI330" s="107">
        <v>1.4794377088546753</v>
      </c>
      <c r="AJ330" s="107">
        <v>1.2165179252624512</v>
      </c>
      <c r="AK330" s="107">
        <v>-4.9732111394405365E-2</v>
      </c>
      <c r="AL330" s="107">
        <v>0</v>
      </c>
      <c r="AM330" s="107">
        <v>1.5504229813814163E-2</v>
      </c>
      <c r="AN330" s="107">
        <v>3.9581535384058952E-3</v>
      </c>
      <c r="AO330" s="107">
        <v>-7.2534695267677307E-2</v>
      </c>
      <c r="AP330" s="107">
        <v>0.13512906432151794</v>
      </c>
      <c r="AQ330" s="107">
        <v>1.2754995375871658E-2</v>
      </c>
      <c r="AR330" s="107">
        <v>1.0414380580186844E-2</v>
      </c>
      <c r="AS330" s="107">
        <v>8.3330318331718445E-2</v>
      </c>
      <c r="AT330" s="107">
        <v>4.8001997172832489E-2</v>
      </c>
      <c r="AU330" s="107">
        <v>2.8461037203669548E-2</v>
      </c>
      <c r="AV330" s="107">
        <v>1.1531432625488729</v>
      </c>
    </row>
    <row r="331" spans="1:48" s="9" customFormat="1" x14ac:dyDescent="0.2">
      <c r="A331" s="9" t="s">
        <v>96</v>
      </c>
      <c r="B331" s="106">
        <v>2012</v>
      </c>
      <c r="C331" s="107">
        <v>1.2310048341751099</v>
      </c>
      <c r="D331" s="107">
        <v>1.2450580596923828</v>
      </c>
      <c r="E331" s="107">
        <v>0.98871278762817383</v>
      </c>
      <c r="F331" s="107">
        <v>1.2809945344924927</v>
      </c>
      <c r="G331" s="107">
        <v>1.2197496891021729</v>
      </c>
      <c r="H331" s="107">
        <v>0.96097582578659058</v>
      </c>
      <c r="I331" s="107">
        <v>1.0092273950576782</v>
      </c>
      <c r="J331" s="107">
        <v>-1.0550003498792648E-2</v>
      </c>
      <c r="K331" s="107">
        <v>2.8080124408006668E-2</v>
      </c>
      <c r="L331" s="107">
        <v>-3.8630127906799316E-2</v>
      </c>
      <c r="M331" s="107">
        <v>6.4935348927974701E-4</v>
      </c>
      <c r="N331" s="107">
        <v>-1.1993914085905999E-4</v>
      </c>
      <c r="O331" s="107">
        <v>3.1024618074297905E-3</v>
      </c>
      <c r="P331" s="107">
        <v>3.6086752079427242E-3</v>
      </c>
      <c r="Q331" s="107">
        <v>2.0839573815464973E-2</v>
      </c>
      <c r="R331" s="107">
        <v>-2.4899797514081001E-2</v>
      </c>
      <c r="S331" s="107">
        <v>-1.5279519138857722E-3</v>
      </c>
      <c r="T331" s="107">
        <v>-1.3986247358843684E-3</v>
      </c>
      <c r="U331" s="107">
        <v>-4.0988437831401825E-4</v>
      </c>
      <c r="V331" s="107">
        <v>-3.0698694754391909E-3</v>
      </c>
      <c r="W331" s="107">
        <v>-7.3239994235336781E-3</v>
      </c>
      <c r="X331" s="107">
        <v>5.8405876159667969E-2</v>
      </c>
      <c r="Y331" s="107">
        <v>2.3631744086742401E-2</v>
      </c>
      <c r="Z331" s="107">
        <v>1.0233858823776245</v>
      </c>
      <c r="AA331" s="107">
        <v>1.2142595052719116</v>
      </c>
      <c r="AB331" s="107">
        <v>1.1126977205276489</v>
      </c>
      <c r="AC331" s="107">
        <v>1.0519716739654541</v>
      </c>
      <c r="AD331" s="107">
        <v>0.74596899747848511</v>
      </c>
      <c r="AE331" s="107">
        <v>1.2809946537017822</v>
      </c>
      <c r="AF331" s="107">
        <v>1.1224974393844604</v>
      </c>
      <c r="AG331" s="107">
        <v>1.0514078140258789</v>
      </c>
      <c r="AH331" s="107">
        <v>1.6459181308746338</v>
      </c>
      <c r="AI331" s="107">
        <v>1.5439237356185913</v>
      </c>
      <c r="AJ331" s="107">
        <v>1.2501749992370605</v>
      </c>
      <c r="AK331" s="107">
        <v>6.3399202190339565E-3</v>
      </c>
      <c r="AL331" s="107">
        <v>0</v>
      </c>
      <c r="AM331" s="107">
        <v>1.3603744097054005E-2</v>
      </c>
      <c r="AN331" s="107">
        <v>7.7803274616599083E-3</v>
      </c>
      <c r="AO331" s="107">
        <v>-0.11375259608030319</v>
      </c>
      <c r="AP331" s="107">
        <v>5.8405883610248566E-2</v>
      </c>
      <c r="AQ331" s="107">
        <v>2.4388944730162621E-2</v>
      </c>
      <c r="AR331" s="107">
        <v>9.2311380431056023E-3</v>
      </c>
      <c r="AS331" s="107">
        <v>1.6734292730689049E-2</v>
      </c>
      <c r="AT331" s="107">
        <v>4.2664960026741028E-2</v>
      </c>
      <c r="AU331" s="107">
        <v>2.7290953323245049E-2</v>
      </c>
      <c r="AV331" s="107">
        <v>1.116184525850183</v>
      </c>
    </row>
    <row r="332" spans="1:48" s="9" customFormat="1" x14ac:dyDescent="0.2">
      <c r="A332" s="9" t="s">
        <v>96</v>
      </c>
      <c r="B332" s="106">
        <v>2013</v>
      </c>
      <c r="C332" s="107">
        <v>1.2337520122528076</v>
      </c>
      <c r="D332" s="107">
        <v>1.2113860845565796</v>
      </c>
      <c r="E332" s="107">
        <v>1.018463134765625</v>
      </c>
      <c r="F332" s="107">
        <v>1.1826514005661011</v>
      </c>
      <c r="G332" s="107">
        <v>1.2311251163482666</v>
      </c>
      <c r="H332" s="107">
        <v>1.0432084798812866</v>
      </c>
      <c r="I332" s="107">
        <v>1.0021337270736694</v>
      </c>
      <c r="J332" s="107">
        <v>2.964618057012558E-2</v>
      </c>
      <c r="K332" s="107">
        <v>2.229207893833518E-3</v>
      </c>
      <c r="L332" s="107">
        <v>2.7416972443461418E-2</v>
      </c>
      <c r="M332" s="107">
        <v>-1.007552957162261E-3</v>
      </c>
      <c r="N332" s="107">
        <v>-1.1200307199032977E-4</v>
      </c>
      <c r="O332" s="107">
        <v>2.9146079905331135E-3</v>
      </c>
      <c r="P332" s="107">
        <v>-6.3537117093801498E-3</v>
      </c>
      <c r="Q332" s="107">
        <v>6.7878677509725094E-3</v>
      </c>
      <c r="R332" s="107">
        <v>3.2886940985918045E-2</v>
      </c>
      <c r="S332" s="107">
        <v>5.8013289235532284E-3</v>
      </c>
      <c r="T332" s="107">
        <v>-1.1148554040119052E-3</v>
      </c>
      <c r="U332" s="107">
        <v>-1.4341730857267976E-3</v>
      </c>
      <c r="V332" s="107">
        <v>-2.7531736996024847E-3</v>
      </c>
      <c r="W332" s="107">
        <v>-5.9690959751605988E-3</v>
      </c>
      <c r="X332" s="107">
        <v>-7.9877853393554688E-2</v>
      </c>
      <c r="Y332" s="107">
        <v>9.2828180640935898E-3</v>
      </c>
      <c r="Z332" s="107">
        <v>1.0130879878997803</v>
      </c>
      <c r="AA332" s="107">
        <v>1.2142595052719116</v>
      </c>
      <c r="AB332" s="107">
        <v>1.1274096965789795</v>
      </c>
      <c r="AC332" s="107">
        <v>1.0374224185943604</v>
      </c>
      <c r="AD332" s="107">
        <v>0.71048575639724731</v>
      </c>
      <c r="AE332" s="107">
        <v>1.182651162147522</v>
      </c>
      <c r="AF332" s="107">
        <v>1.0227099657058716</v>
      </c>
      <c r="AG332" s="107">
        <v>1.0590865612030029</v>
      </c>
      <c r="AH332" s="107">
        <v>1.7463762760162354</v>
      </c>
      <c r="AI332" s="107">
        <v>1.6050006151199341</v>
      </c>
      <c r="AJ332" s="107">
        <v>1.2782430648803711</v>
      </c>
      <c r="AK332" s="107">
        <v>-1.0113486088812351E-2</v>
      </c>
      <c r="AL332" s="107">
        <v>0</v>
      </c>
      <c r="AM332" s="107">
        <v>1.3135233893990517E-2</v>
      </c>
      <c r="AN332" s="107">
        <v>-1.3926955871284008E-2</v>
      </c>
      <c r="AO332" s="107">
        <v>-4.8735138028860092E-2</v>
      </c>
      <c r="AP332" s="107">
        <v>-7.9878158867359161E-2</v>
      </c>
      <c r="AQ332" s="107">
        <v>-9.3100152909755707E-2</v>
      </c>
      <c r="AR332" s="107">
        <v>7.2767683304846287E-3</v>
      </c>
      <c r="AS332" s="107">
        <v>5.9244591742753983E-2</v>
      </c>
      <c r="AT332" s="107">
        <v>3.8797080516815186E-2</v>
      </c>
      <c r="AU332" s="107">
        <v>2.2202953696250916E-2</v>
      </c>
      <c r="AV332" s="107">
        <v>1.1146264008200031</v>
      </c>
    </row>
    <row r="333" spans="1:48" s="9" customFormat="1" x14ac:dyDescent="0.2">
      <c r="A333" s="9" t="s">
        <v>96</v>
      </c>
      <c r="B333" s="106">
        <v>2014</v>
      </c>
      <c r="C333" s="107">
        <v>1.2507574558258057</v>
      </c>
      <c r="D333" s="107">
        <v>1.2159136533737183</v>
      </c>
      <c r="E333" s="107">
        <v>1.0286564826965332</v>
      </c>
      <c r="F333" s="107">
        <v>1.149005651473999</v>
      </c>
      <c r="G333" s="107">
        <v>1.2665227651596069</v>
      </c>
      <c r="H333" s="107">
        <v>1.0885564088821411</v>
      </c>
      <c r="I333" s="107">
        <v>0.98755228519439697</v>
      </c>
      <c r="J333" s="107">
        <v>9.9587775766849518E-3</v>
      </c>
      <c r="K333" s="107">
        <v>1.368936151266098E-2</v>
      </c>
      <c r="L333" s="107">
        <v>-3.7305837031453848E-3</v>
      </c>
      <c r="M333" s="107">
        <v>2.1143838239368051E-5</v>
      </c>
      <c r="N333" s="107">
        <v>-8.5000072431284934E-5</v>
      </c>
      <c r="O333" s="107">
        <v>2.9273568652570248E-3</v>
      </c>
      <c r="P333" s="107">
        <v>2.1907940972596407E-3</v>
      </c>
      <c r="Q333" s="107">
        <v>8.6350664496421814E-3</v>
      </c>
      <c r="R333" s="107">
        <v>1.2152048759162426E-2</v>
      </c>
      <c r="S333" s="107">
        <v>-5.0222466234117746E-4</v>
      </c>
      <c r="T333" s="107">
        <v>-1.8473840318620205E-3</v>
      </c>
      <c r="U333" s="107">
        <v>-5.1387288840487599E-4</v>
      </c>
      <c r="V333" s="107">
        <v>-2.2980466019362211E-3</v>
      </c>
      <c r="W333" s="107">
        <v>-1.0721104219555855E-2</v>
      </c>
      <c r="X333" s="107">
        <v>-2.886199951171875E-2</v>
      </c>
      <c r="Y333" s="107">
        <v>2.8346674516797066E-2</v>
      </c>
      <c r="Z333" s="107">
        <v>1.0131989717483521</v>
      </c>
      <c r="AA333" s="107">
        <v>1.2142595052719116</v>
      </c>
      <c r="AB333" s="107">
        <v>1.1428059339523315</v>
      </c>
      <c r="AC333" s="107">
        <v>1.0423787832260132</v>
      </c>
      <c r="AD333" s="107">
        <v>0.66445046663284302</v>
      </c>
      <c r="AE333" s="107">
        <v>1.1490054130554199</v>
      </c>
      <c r="AF333" s="107">
        <v>1.029926061630249</v>
      </c>
      <c r="AG333" s="107">
        <v>1.0723733901977539</v>
      </c>
      <c r="AH333" s="107">
        <v>1.785431981086731</v>
      </c>
      <c r="AI333" s="107">
        <v>1.6602609157562256</v>
      </c>
      <c r="AJ333" s="107">
        <v>1.331773042678833</v>
      </c>
      <c r="AK333" s="107">
        <v>1.095482220989652E-4</v>
      </c>
      <c r="AL333" s="107">
        <v>0</v>
      </c>
      <c r="AM333" s="107">
        <v>1.3563899323344231E-2</v>
      </c>
      <c r="AN333" s="107">
        <v>4.7661429271101952E-3</v>
      </c>
      <c r="AO333" s="107">
        <v>-6.6988587379455566E-2</v>
      </c>
      <c r="AP333" s="107">
        <v>-2.8861910104751587E-2</v>
      </c>
      <c r="AQ333" s="107">
        <v>7.0310463197529316E-3</v>
      </c>
      <c r="AR333" s="107">
        <v>1.2467552907764912E-2</v>
      </c>
      <c r="AS333" s="107">
        <v>2.2117473185062408E-2</v>
      </c>
      <c r="AT333" s="107">
        <v>3.3850640058517456E-2</v>
      </c>
      <c r="AU333" s="107">
        <v>4.1024647653102875E-2</v>
      </c>
      <c r="AV333" s="107">
        <v>1.081371143662325</v>
      </c>
    </row>
    <row r="334" spans="1:48" s="9" customFormat="1" x14ac:dyDescent="0.2">
      <c r="A334" s="9" t="s">
        <v>96</v>
      </c>
      <c r="B334" s="106">
        <v>2015</v>
      </c>
      <c r="C334" s="107">
        <v>1.2206656932830811</v>
      </c>
      <c r="D334" s="107">
        <v>1.275004506111145</v>
      </c>
      <c r="E334" s="107">
        <v>0.95738154649734497</v>
      </c>
      <c r="F334" s="107">
        <v>1.2345136404037476</v>
      </c>
      <c r="G334" s="107">
        <v>1.3023182153701782</v>
      </c>
      <c r="H334" s="107">
        <v>0.98878264427185059</v>
      </c>
      <c r="I334" s="107">
        <v>0.93730217218399048</v>
      </c>
      <c r="J334" s="107">
        <v>-7.1806862950325012E-2</v>
      </c>
      <c r="K334" s="107">
        <v>-2.4352939799427986E-2</v>
      </c>
      <c r="L334" s="107">
        <v>-4.7453921288251877E-2</v>
      </c>
      <c r="M334" s="107">
        <v>7.2777410969138145E-4</v>
      </c>
      <c r="N334" s="107">
        <v>3.2343428756576031E-5</v>
      </c>
      <c r="O334" s="107">
        <v>2.7355044148862362E-3</v>
      </c>
      <c r="P334" s="107">
        <v>3.9858254604041576E-3</v>
      </c>
      <c r="Q334" s="107">
        <v>-3.183438628911972E-2</v>
      </c>
      <c r="R334" s="107">
        <v>-3.20172980427742E-2</v>
      </c>
      <c r="S334" s="107">
        <v>1.6205541032832116E-4</v>
      </c>
      <c r="T334" s="107">
        <v>-4.9049258232116699E-3</v>
      </c>
      <c r="U334" s="107">
        <v>-7.6630950206890702E-4</v>
      </c>
      <c r="V334" s="107">
        <v>-2.4796999059617519E-3</v>
      </c>
      <c r="W334" s="107">
        <v>-7.4477433227002621E-3</v>
      </c>
      <c r="X334" s="107">
        <v>7.1780204772949219E-2</v>
      </c>
      <c r="Y334" s="107">
        <v>2.7870770543813705E-2</v>
      </c>
      <c r="Z334" s="107">
        <v>1.0207136869430542</v>
      </c>
      <c r="AA334" s="107">
        <v>1.2142595052719116</v>
      </c>
      <c r="AB334" s="107">
        <v>1.1575475931167603</v>
      </c>
      <c r="AC334" s="107">
        <v>1.0516389608383179</v>
      </c>
      <c r="AD334" s="107">
        <v>0.82134711742401123</v>
      </c>
      <c r="AE334" s="107">
        <v>1.2345132827758789</v>
      </c>
      <c r="AF334" s="107">
        <v>1.0266014337539673</v>
      </c>
      <c r="AG334" s="107">
        <v>1.1089911460876465</v>
      </c>
      <c r="AH334" s="107">
        <v>1.8540105819702148</v>
      </c>
      <c r="AI334" s="107">
        <v>1.7207691669464111</v>
      </c>
      <c r="AJ334" s="107">
        <v>1.3702915906906128</v>
      </c>
      <c r="AK334" s="107">
        <v>7.3895091190934181E-3</v>
      </c>
      <c r="AL334" s="107">
        <v>0</v>
      </c>
      <c r="AM334" s="107">
        <v>1.2817020528018475E-2</v>
      </c>
      <c r="AN334" s="107">
        <v>8.844512514770031E-3</v>
      </c>
      <c r="AO334" s="107">
        <v>0.21198549866676331</v>
      </c>
      <c r="AP334" s="107">
        <v>7.1780085563659668E-2</v>
      </c>
      <c r="AQ334" s="107">
        <v>-3.2332914415746927E-3</v>
      </c>
      <c r="AR334" s="107">
        <v>3.3576365560293198E-2</v>
      </c>
      <c r="AS334" s="107">
        <v>3.769080713391304E-2</v>
      </c>
      <c r="AT334" s="107">
        <v>3.5796578973531723E-2</v>
      </c>
      <c r="AU334" s="107">
        <v>2.8512353077530861E-2</v>
      </c>
      <c r="AV334" s="107">
        <v>1.117754766628273</v>
      </c>
    </row>
    <row r="335" spans="1:48" s="9" customFormat="1" x14ac:dyDescent="0.2">
      <c r="A335" s="9" t="s">
        <v>96</v>
      </c>
      <c r="B335" s="106">
        <v>2016</v>
      </c>
      <c r="C335" s="107">
        <v>1.2326854467391968</v>
      </c>
      <c r="D335" s="107">
        <v>1.245273232460022</v>
      </c>
      <c r="E335" s="107">
        <v>0.98989158868789673</v>
      </c>
      <c r="F335" s="107">
        <v>1.1518999338150024</v>
      </c>
      <c r="G335" s="107">
        <v>1.3195329904556274</v>
      </c>
      <c r="H335" s="107">
        <v>1.0701323747634888</v>
      </c>
      <c r="I335" s="107">
        <v>0.93418312072753906</v>
      </c>
      <c r="J335" s="107">
        <v>3.3393435180187225E-2</v>
      </c>
      <c r="K335" s="107">
        <v>9.7987009212374687E-3</v>
      </c>
      <c r="L335" s="107">
        <v>2.3594733327627182E-2</v>
      </c>
      <c r="M335" s="107">
        <v>2.1220174676273018E-4</v>
      </c>
      <c r="N335" s="107">
        <v>8.8625653006602079E-5</v>
      </c>
      <c r="O335" s="107">
        <v>3.5859460476785898E-3</v>
      </c>
      <c r="P335" s="107">
        <v>9.7829359583556652E-4</v>
      </c>
      <c r="Q335" s="107">
        <v>4.9336343072354794E-3</v>
      </c>
      <c r="R335" s="107">
        <v>3.0351687222719193E-2</v>
      </c>
      <c r="S335" s="107">
        <v>-6.8157518398948014E-5</v>
      </c>
      <c r="T335" s="107">
        <v>9.087264770641923E-4</v>
      </c>
      <c r="U335" s="107">
        <v>1.0883122013183311E-4</v>
      </c>
      <c r="V335" s="107">
        <v>-1.8387720920145512E-3</v>
      </c>
      <c r="W335" s="107">
        <v>-5.8675813488662243E-3</v>
      </c>
      <c r="X335" s="107">
        <v>-6.9264411926269531E-2</v>
      </c>
      <c r="Y335" s="107">
        <v>1.3131964020431042E-2</v>
      </c>
      <c r="Z335" s="107">
        <v>1.0229103565216064</v>
      </c>
      <c r="AA335" s="107">
        <v>1.2142595052719116</v>
      </c>
      <c r="AB335" s="107">
        <v>1.1768233776092529</v>
      </c>
      <c r="AC335" s="107">
        <v>1.0538564920425415</v>
      </c>
      <c r="AD335" s="107">
        <v>0.79577499628067017</v>
      </c>
      <c r="AE335" s="107">
        <v>1.1518992185592651</v>
      </c>
      <c r="AF335" s="107">
        <v>1.026929497718811</v>
      </c>
      <c r="AG335" s="107">
        <v>1.1029766798019409</v>
      </c>
      <c r="AH335" s="107">
        <v>1.8509249687194824</v>
      </c>
      <c r="AI335" s="107">
        <v>1.7736097574234009</v>
      </c>
      <c r="AJ335" s="107">
        <v>1.4019765853881836</v>
      </c>
      <c r="AK335" s="107">
        <v>2.1497353445738554E-3</v>
      </c>
      <c r="AL335" s="107">
        <v>0</v>
      </c>
      <c r="AM335" s="107">
        <v>1.6515098512172699E-2</v>
      </c>
      <c r="AN335" s="107">
        <v>2.1063724998384714E-3</v>
      </c>
      <c r="AO335" s="107">
        <v>-3.1629353761672974E-2</v>
      </c>
      <c r="AP335" s="107">
        <v>-6.9264672696590424E-2</v>
      </c>
      <c r="AQ335" s="107">
        <v>3.1951605342328548E-4</v>
      </c>
      <c r="AR335" s="107">
        <v>-5.4381219670176506E-3</v>
      </c>
      <c r="AS335" s="107">
        <v>-1.6656481893733144E-3</v>
      </c>
      <c r="AT335" s="107">
        <v>3.0245473608374596E-2</v>
      </c>
      <c r="AU335" s="107">
        <v>2.2859556600451469E-2</v>
      </c>
      <c r="AV335" s="107">
        <v>1.119202805635594</v>
      </c>
    </row>
    <row r="336" spans="1:48" s="9" customFormat="1" x14ac:dyDescent="0.2">
      <c r="A336" s="9" t="s">
        <v>96</v>
      </c>
      <c r="B336" s="106">
        <v>2017</v>
      </c>
      <c r="C336" s="107">
        <v>1.2780407667160034</v>
      </c>
      <c r="D336" s="107">
        <v>1.217215895652771</v>
      </c>
      <c r="E336" s="107">
        <v>1.0499705076217651</v>
      </c>
      <c r="F336" s="107">
        <v>1.074191689491272</v>
      </c>
      <c r="G336" s="107">
        <v>1.340983510017395</v>
      </c>
      <c r="H336" s="107">
        <v>1.1897697448730469</v>
      </c>
      <c r="I336" s="107">
        <v>0.95306229591369629</v>
      </c>
      <c r="J336" s="107">
        <v>5.8921929448843002E-2</v>
      </c>
      <c r="K336" s="107">
        <v>3.6133188754320145E-2</v>
      </c>
      <c r="L336" s="107">
        <v>2.2788740694522858E-2</v>
      </c>
      <c r="M336" s="107">
        <v>-5.6343036703765392E-4</v>
      </c>
      <c r="N336" s="107">
        <v>-1.1712650302797556E-4</v>
      </c>
      <c r="O336" s="107">
        <v>3.1419203151017427E-3</v>
      </c>
      <c r="P336" s="107">
        <v>1.6959814820438623E-3</v>
      </c>
      <c r="Q336" s="107">
        <v>3.1975843012332916E-2</v>
      </c>
      <c r="R336" s="107">
        <v>3.168245404958725E-2</v>
      </c>
      <c r="S336" s="107">
        <v>-2.4283858947455883E-3</v>
      </c>
      <c r="T336" s="107">
        <v>1.2337894877418876E-3</v>
      </c>
      <c r="U336" s="107">
        <v>-4.7610656474716961E-4</v>
      </c>
      <c r="V336" s="107">
        <v>-1.7750755650922656E-3</v>
      </c>
      <c r="W336" s="107">
        <v>-5.447933916002512E-3</v>
      </c>
      <c r="X336" s="107">
        <v>-6.9844245910644531E-2</v>
      </c>
      <c r="Y336" s="107">
        <v>1.6125423833727837E-2</v>
      </c>
      <c r="Z336" s="107">
        <v>1.0170776844024658</v>
      </c>
      <c r="AA336" s="107">
        <v>1.2142595052719116</v>
      </c>
      <c r="AB336" s="107">
        <v>1.1947258710861206</v>
      </c>
      <c r="AC336" s="107">
        <v>1.0579181909561157</v>
      </c>
      <c r="AD336" s="107">
        <v>0.64278686046600342</v>
      </c>
      <c r="AE336" s="107">
        <v>1.0741914510726929</v>
      </c>
      <c r="AF336" s="107">
        <v>1.0725117921829224</v>
      </c>
      <c r="AG336" s="107">
        <v>1.0926834344863892</v>
      </c>
      <c r="AH336" s="107">
        <v>1.887177586555481</v>
      </c>
      <c r="AI336" s="107">
        <v>1.8197391033172607</v>
      </c>
      <c r="AJ336" s="107">
        <v>1.4345444440841675</v>
      </c>
      <c r="AK336" s="107">
        <v>-5.7183410972356796E-3</v>
      </c>
      <c r="AL336" s="107">
        <v>0</v>
      </c>
      <c r="AM336" s="107">
        <v>1.5098032541573048E-2</v>
      </c>
      <c r="AN336" s="107">
        <v>3.8467375561594963E-3</v>
      </c>
      <c r="AO336" s="107">
        <v>-0.21350327134132385</v>
      </c>
      <c r="AP336" s="107">
        <v>-6.9843791425228119E-2</v>
      </c>
      <c r="AQ336" s="107">
        <v>4.3430127203464508E-2</v>
      </c>
      <c r="AR336" s="107">
        <v>-9.3760471791028976E-3</v>
      </c>
      <c r="AS336" s="107">
        <v>1.939689926803112E-2</v>
      </c>
      <c r="AT336" s="107">
        <v>2.5676263496279716E-2</v>
      </c>
      <c r="AU336" s="107">
        <v>2.2964263334870338E-2</v>
      </c>
      <c r="AV336" s="107">
        <v>1.1665134635690371</v>
      </c>
    </row>
    <row r="337" spans="1:48" s="9" customFormat="1" x14ac:dyDescent="0.2">
      <c r="A337" s="9" t="s">
        <v>96</v>
      </c>
      <c r="B337" s="106">
        <v>2018</v>
      </c>
      <c r="C337" s="107">
        <v>1.2660605907440186</v>
      </c>
      <c r="D337" s="107">
        <v>1.2280093431472778</v>
      </c>
      <c r="E337" s="107">
        <v>1.0309861898422241</v>
      </c>
      <c r="F337" s="107">
        <v>1.0832755565643311</v>
      </c>
      <c r="G337" s="107">
        <v>1.3536841869354248</v>
      </c>
      <c r="H337" s="107">
        <v>1.1687335968017578</v>
      </c>
      <c r="I337" s="107">
        <v>0.93527030944824219</v>
      </c>
      <c r="J337" s="107">
        <v>-1.8246293067932129E-2</v>
      </c>
      <c r="K337" s="107">
        <v>-9.4180908054113388E-3</v>
      </c>
      <c r="L337" s="107">
        <v>-8.8282022625207901E-3</v>
      </c>
      <c r="M337" s="107">
        <v>-5.2755558863282204E-4</v>
      </c>
      <c r="N337" s="107">
        <v>7.2581962740514427E-5</v>
      </c>
      <c r="O337" s="107">
        <v>3.2043876126408577E-3</v>
      </c>
      <c r="P337" s="107">
        <v>2.3004031390883029E-5</v>
      </c>
      <c r="Q337" s="107">
        <v>-1.2190508656203747E-2</v>
      </c>
      <c r="R337" s="107">
        <v>-3.7968258839100599E-3</v>
      </c>
      <c r="S337" s="107">
        <v>-1.4644851034972817E-4</v>
      </c>
      <c r="T337" s="107">
        <v>-2.916861092671752E-3</v>
      </c>
      <c r="U337" s="107">
        <v>1.3874944215785945E-6</v>
      </c>
      <c r="V337" s="107">
        <v>-2.6633110246621072E-4</v>
      </c>
      <c r="W337" s="107">
        <v>-1.7031235620379448E-3</v>
      </c>
      <c r="X337" s="107">
        <v>8.4209442138671875E-3</v>
      </c>
      <c r="Y337" s="107">
        <v>9.4265863299369812E-3</v>
      </c>
      <c r="Z337" s="107">
        <v>1.0117568969726563</v>
      </c>
      <c r="AA337" s="107">
        <v>1.2142595052719116</v>
      </c>
      <c r="AB337" s="107">
        <v>1.2122610807418823</v>
      </c>
      <c r="AC337" s="107">
        <v>1.0578852891921997</v>
      </c>
      <c r="AD337" s="107">
        <v>0.70316052436828613</v>
      </c>
      <c r="AE337" s="107">
        <v>1.0832754373550415</v>
      </c>
      <c r="AF337" s="107">
        <v>1.0754092931747437</v>
      </c>
      <c r="AG337" s="107">
        <v>1.1139358282089233</v>
      </c>
      <c r="AH337" s="107">
        <v>1.8887100219726563</v>
      </c>
      <c r="AI337" s="107">
        <v>1.8296478986740112</v>
      </c>
      <c r="AJ337" s="107">
        <v>1.4454891681671143</v>
      </c>
      <c r="AK337" s="107">
        <v>-5.2451747469604015E-3</v>
      </c>
      <c r="AL337" s="107">
        <v>0</v>
      </c>
      <c r="AM337" s="107">
        <v>1.457049697637558E-2</v>
      </c>
      <c r="AN337" s="107">
        <v>-3.106133226538077E-5</v>
      </c>
      <c r="AO337" s="107">
        <v>8.9772053062915802E-2</v>
      </c>
      <c r="AP337" s="107">
        <v>8.4210699424147606E-3</v>
      </c>
      <c r="AQ337" s="107">
        <v>2.6979176327586174E-3</v>
      </c>
      <c r="AR337" s="107">
        <v>1.9262971356511116E-2</v>
      </c>
      <c r="AS337" s="107">
        <v>8.1168737960979342E-4</v>
      </c>
      <c r="AT337" s="107">
        <v>5.4303924553096294E-3</v>
      </c>
      <c r="AU337" s="107">
        <v>7.6004713773727417E-3</v>
      </c>
      <c r="AV337" s="107">
        <v>1.1629797389939149</v>
      </c>
    </row>
    <row r="338" spans="1:48" s="9" customFormat="1" x14ac:dyDescent="0.2">
      <c r="A338" s="9" t="s">
        <v>96</v>
      </c>
      <c r="B338" s="106">
        <v>2019</v>
      </c>
      <c r="C338" s="107">
        <v>1.2488865852355957</v>
      </c>
      <c r="D338" s="107">
        <v>1.2190403938293457</v>
      </c>
      <c r="E338" s="107">
        <v>1.0244834423065186</v>
      </c>
      <c r="F338" s="107">
        <v>1.0641472339630127</v>
      </c>
      <c r="G338" s="107">
        <v>1.3545507192611694</v>
      </c>
      <c r="H338" s="107">
        <v>1.1736030578613281</v>
      </c>
      <c r="I338" s="107">
        <v>0.9219931960105896</v>
      </c>
      <c r="J338" s="107">
        <v>-6.327338982373476E-3</v>
      </c>
      <c r="K338" s="107">
        <v>-1.3657786883413792E-2</v>
      </c>
      <c r="L338" s="107">
        <v>7.3304479010403156E-3</v>
      </c>
      <c r="M338" s="107">
        <v>1.2220086064189672E-3</v>
      </c>
      <c r="N338" s="107">
        <v>1.1442812683526427E-4</v>
      </c>
      <c r="O338" s="107">
        <v>2.8907656669616699E-3</v>
      </c>
      <c r="P338" s="107">
        <v>1.8722942331805825E-3</v>
      </c>
      <c r="Q338" s="107">
        <v>-1.9757283851504326E-2</v>
      </c>
      <c r="R338" s="107">
        <v>7.990577258169651E-3</v>
      </c>
      <c r="S338" s="107">
        <v>1.4472294424194843E-4</v>
      </c>
      <c r="T338" s="107">
        <v>2.5764445308595896E-3</v>
      </c>
      <c r="U338" s="107">
        <v>1.436932070646435E-4</v>
      </c>
      <c r="V338" s="107">
        <v>-1.4750233385711908E-3</v>
      </c>
      <c r="W338" s="107">
        <v>-2.0499664824455976E-3</v>
      </c>
      <c r="X338" s="107">
        <v>-1.7815589904785156E-2</v>
      </c>
      <c r="Y338" s="107">
        <v>6.3994323136284947E-4</v>
      </c>
      <c r="Z338" s="107">
        <v>1.0242441892623901</v>
      </c>
      <c r="AA338" s="107">
        <v>1.2142595052719116</v>
      </c>
      <c r="AB338" s="107">
        <v>1.2275627851486206</v>
      </c>
      <c r="AC338" s="107">
        <v>1.0620616674423218</v>
      </c>
      <c r="AD338" s="107">
        <v>0.79586571455001831</v>
      </c>
      <c r="AE338" s="107">
        <v>1.0641471147537231</v>
      </c>
      <c r="AF338" s="107">
        <v>1.0726208686828613</v>
      </c>
      <c r="AG338" s="107">
        <v>1.0943046808242798</v>
      </c>
      <c r="AH338" s="107">
        <v>1.8764806985855103</v>
      </c>
      <c r="AI338" s="107">
        <v>1.8703657388687134</v>
      </c>
      <c r="AJ338" s="107">
        <v>1.4572567939758301</v>
      </c>
      <c r="AK338" s="107">
        <v>1.2266596779227257E-2</v>
      </c>
      <c r="AL338" s="107">
        <v>0</v>
      </c>
      <c r="AM338" s="107">
        <v>1.2543498538434505E-2</v>
      </c>
      <c r="AN338" s="107">
        <v>3.940108697861433E-3</v>
      </c>
      <c r="AO338" s="107">
        <v>0.12384522706270218</v>
      </c>
      <c r="AP338" s="107">
        <v>-1.7815636470913887E-2</v>
      </c>
      <c r="AQ338" s="107">
        <v>-2.5963038206100464E-3</v>
      </c>
      <c r="AR338" s="107">
        <v>-1.7780359834432602E-2</v>
      </c>
      <c r="AS338" s="107">
        <v>-6.495998241007328E-3</v>
      </c>
      <c r="AT338" s="107">
        <v>2.2010430693626404E-2</v>
      </c>
      <c r="AU338" s="107">
        <v>8.1079555675387383E-3</v>
      </c>
      <c r="AV338" s="107">
        <v>1.1842110617574739</v>
      </c>
    </row>
    <row r="339" spans="1:48" s="9" customFormat="1" x14ac:dyDescent="0.2">
      <c r="A339" s="9" t="s">
        <v>96</v>
      </c>
      <c r="B339" s="106">
        <v>2020</v>
      </c>
      <c r="C339" s="107">
        <v>1.2526624202728271</v>
      </c>
      <c r="D339" s="107">
        <v>1.2290478944778442</v>
      </c>
      <c r="E339" s="107">
        <v>1.0192137956619263</v>
      </c>
      <c r="F339" s="107">
        <v>1.0765668153762817</v>
      </c>
      <c r="G339" s="107">
        <v>1.3656225204467773</v>
      </c>
      <c r="H339" s="107">
        <v>1.1635712385177612</v>
      </c>
      <c r="I339" s="107">
        <v>0.91728305816650391</v>
      </c>
      <c r="J339" s="107">
        <v>-5.1570096984505653E-3</v>
      </c>
      <c r="K339" s="107">
        <v>3.0187563970685005E-3</v>
      </c>
      <c r="L339" s="107">
        <v>-8.1757660955190659E-3</v>
      </c>
      <c r="M339" s="107">
        <v>-6.4684980316087604E-4</v>
      </c>
      <c r="N339" s="107">
        <v>1.7880316590890288E-3</v>
      </c>
      <c r="O339" s="107">
        <v>2.3689439985901117E-3</v>
      </c>
      <c r="P339" s="107">
        <v>2.2930318955332041E-3</v>
      </c>
      <c r="Q339" s="107">
        <v>-2.784401411190629E-3</v>
      </c>
      <c r="R339" s="107">
        <v>-4.9870330840349197E-3</v>
      </c>
      <c r="S339" s="107">
        <v>-7.5141963316127658E-4</v>
      </c>
      <c r="T339" s="107">
        <v>-6.4053043024614453E-4</v>
      </c>
      <c r="U339" s="107">
        <v>-8.5736298933625221E-4</v>
      </c>
      <c r="V339" s="107">
        <v>-5.7397049386054277E-4</v>
      </c>
      <c r="W339" s="107">
        <v>-3.6544917384162545E-4</v>
      </c>
      <c r="X339" s="107">
        <v>1.1603355407714844E-2</v>
      </c>
      <c r="Y339" s="107">
        <v>8.1405257806181908E-3</v>
      </c>
      <c r="Z339" s="107">
        <v>1.0177054405212402</v>
      </c>
      <c r="AA339" s="107">
        <v>1.2197065353393555</v>
      </c>
      <c r="AB339" s="107">
        <v>1.2408827543258667</v>
      </c>
      <c r="AC339" s="107">
        <v>1.0673450231552124</v>
      </c>
      <c r="AD339" s="107">
        <v>0.80849766731262207</v>
      </c>
      <c r="AE339" s="107">
        <v>1.0765666961669922</v>
      </c>
      <c r="AF339" s="107">
        <v>1.0879764556884766</v>
      </c>
      <c r="AG339" s="107">
        <v>1.0994278192520142</v>
      </c>
      <c r="AH339" s="107">
        <v>1.9604243040084839</v>
      </c>
      <c r="AI339" s="107">
        <v>1.9020949602127075</v>
      </c>
      <c r="AJ339" s="107">
        <v>1.4633287191390991</v>
      </c>
      <c r="AK339" s="107">
        <v>-6.4044790342450142E-3</v>
      </c>
      <c r="AL339" s="107">
        <v>4.4758091680705547E-3</v>
      </c>
      <c r="AM339" s="107">
        <v>1.0792277753353119E-2</v>
      </c>
      <c r="AN339" s="107">
        <v>4.9622384831309319E-3</v>
      </c>
      <c r="AO339" s="107">
        <v>1.5747338533401489E-2</v>
      </c>
      <c r="AP339" s="107">
        <v>1.1603366583585739E-2</v>
      </c>
      <c r="AQ339" s="107">
        <v>1.4214392751455307E-2</v>
      </c>
      <c r="AR339" s="107">
        <v>4.6706651337444782E-3</v>
      </c>
      <c r="AS339" s="107">
        <v>4.3762899935245514E-2</v>
      </c>
      <c r="AT339" s="107">
        <v>1.6821917146444321E-2</v>
      </c>
      <c r="AU339" s="107">
        <v>4.1580125689506531E-3</v>
      </c>
      <c r="AV339" s="107">
        <v>1.1824290251359779</v>
      </c>
    </row>
    <row r="340" spans="1:48" s="9" customFormat="1" x14ac:dyDescent="0.2">
      <c r="A340" s="9" t="s">
        <v>96</v>
      </c>
      <c r="B340" s="106">
        <v>2021</v>
      </c>
      <c r="C340" s="107">
        <v>1.2590683698654175</v>
      </c>
      <c r="D340" s="107">
        <v>1.173663854598999</v>
      </c>
      <c r="E340" s="107">
        <v>1.0727676153182983</v>
      </c>
      <c r="F340" s="107">
        <v>0.9670025110244751</v>
      </c>
      <c r="G340" s="107">
        <v>1.3808443546295166</v>
      </c>
      <c r="H340" s="107">
        <v>1.3020319938659668</v>
      </c>
      <c r="I340" s="107">
        <v>0.91181045770645142</v>
      </c>
      <c r="J340" s="107">
        <v>5.1210314035415649E-2</v>
      </c>
      <c r="K340" s="107">
        <v>5.100875161588192E-3</v>
      </c>
      <c r="L340" s="107">
        <v>4.6109437942504883E-2</v>
      </c>
      <c r="M340" s="107">
        <v>-2.9377403552643955E-4</v>
      </c>
      <c r="N340" s="107">
        <v>9.7584146715234965E-5</v>
      </c>
      <c r="O340" s="107">
        <v>2.5123241357505322E-3</v>
      </c>
      <c r="P340" s="107">
        <v>2.8489551041275263E-3</v>
      </c>
      <c r="Q340" s="107">
        <v>-6.4214327721856534E-5</v>
      </c>
      <c r="R340" s="107">
        <v>5.1067207008600235E-2</v>
      </c>
      <c r="S340" s="107">
        <v>-1.4783418737351894E-4</v>
      </c>
      <c r="T340" s="107">
        <v>-1.386550604365766E-3</v>
      </c>
      <c r="U340" s="107">
        <v>2.1950133668724447E-4</v>
      </c>
      <c r="V340" s="107">
        <v>-6.8831970565952361E-5</v>
      </c>
      <c r="W340" s="107">
        <v>-3.5740535240620375E-3</v>
      </c>
      <c r="X340" s="107">
        <v>-0.10733127593994141</v>
      </c>
      <c r="Y340" s="107">
        <v>1.1084813624620438E-2</v>
      </c>
      <c r="Z340" s="107">
        <v>1.0148319005966187</v>
      </c>
      <c r="AA340" s="107">
        <v>1.2197065353393555</v>
      </c>
      <c r="AB340" s="107">
        <v>1.2542157173156738</v>
      </c>
      <c r="AC340" s="107">
        <v>1.0737172365188599</v>
      </c>
      <c r="AD340" s="107">
        <v>0.80825233459472656</v>
      </c>
      <c r="AE340" s="107">
        <v>0.9670025110244751</v>
      </c>
      <c r="AF340" s="107">
        <v>1.0920951366424561</v>
      </c>
      <c r="AG340" s="107">
        <v>1.1108952760696411</v>
      </c>
      <c r="AH340" s="107">
        <v>1.9548760652542114</v>
      </c>
      <c r="AI340" s="107">
        <v>1.9312940835952759</v>
      </c>
      <c r="AJ340" s="107">
        <v>1.4825712442398071</v>
      </c>
      <c r="AK340" s="107">
        <v>-2.8275502845644951E-3</v>
      </c>
      <c r="AL340" s="107">
        <v>0</v>
      </c>
      <c r="AM340" s="107">
        <v>1.0687468573451042E-2</v>
      </c>
      <c r="AN340" s="107">
        <v>5.9524308890104294E-3</v>
      </c>
      <c r="AO340" s="107">
        <v>-3.0347550637088716E-4</v>
      </c>
      <c r="AP340" s="107">
        <v>-0.10733117163181305</v>
      </c>
      <c r="AQ340" s="107">
        <v>3.7784557789564133E-3</v>
      </c>
      <c r="AR340" s="107">
        <v>1.0376407764852047E-2</v>
      </c>
      <c r="AS340" s="107">
        <v>-2.834162674844265E-3</v>
      </c>
      <c r="AT340" s="107">
        <v>1.5234381891787052E-2</v>
      </c>
      <c r="AU340" s="107">
        <v>1.3064113445580006E-2</v>
      </c>
      <c r="AV340" s="107">
        <v>1.109594128496225</v>
      </c>
    </row>
    <row r="341" spans="1:48" s="9" customFormat="1" x14ac:dyDescent="0.2">
      <c r="A341" s="9" t="s">
        <v>96</v>
      </c>
      <c r="B341" s="106">
        <v>2022</v>
      </c>
      <c r="C341" s="107">
        <v>1.2339353561401367</v>
      </c>
      <c r="D341" s="107">
        <v>1.1915619373321533</v>
      </c>
      <c r="E341" s="107">
        <v>1.0355614423751831</v>
      </c>
      <c r="F341" s="107">
        <v>0.99520868062973022</v>
      </c>
      <c r="G341" s="107">
        <v>1.3864989280700684</v>
      </c>
      <c r="H341" s="107">
        <v>1.2398759126663208</v>
      </c>
      <c r="I341" s="107">
        <v>0.88996487855911255</v>
      </c>
      <c r="J341" s="107">
        <v>-3.5298150032758713E-2</v>
      </c>
      <c r="K341" s="107">
        <v>-2.0163476467132568E-2</v>
      </c>
      <c r="L341" s="107">
        <v>-1.5134673565626144E-2</v>
      </c>
      <c r="M341" s="107">
        <v>1.3684704899787903E-3</v>
      </c>
      <c r="N341" s="107">
        <v>1.1467365548014641E-2</v>
      </c>
      <c r="O341" s="107">
        <v>4.5290593989193439E-3</v>
      </c>
      <c r="P341" s="107">
        <v>1.8662976799532771E-3</v>
      </c>
      <c r="Q341" s="107">
        <v>-3.9394669234752655E-2</v>
      </c>
      <c r="R341" s="107">
        <v>-1.3318004086613655E-2</v>
      </c>
      <c r="S341" s="107">
        <v>-6.9375516613945365E-4</v>
      </c>
      <c r="T341" s="107">
        <v>-7.2680122684687376E-4</v>
      </c>
      <c r="U341" s="107">
        <v>1.6416891594417393E-4</v>
      </c>
      <c r="V341" s="107">
        <v>-8.4620254347100854E-4</v>
      </c>
      <c r="W341" s="107">
        <v>2.8592065791599452E-4</v>
      </c>
      <c r="X341" s="107">
        <v>2.8751373291015625E-2</v>
      </c>
      <c r="Y341" s="107">
        <v>4.0866276249289513E-3</v>
      </c>
      <c r="Z341" s="107">
        <v>1.0284545421600342</v>
      </c>
      <c r="AA341" s="107">
        <v>1.2538478374481201</v>
      </c>
      <c r="AB341" s="107">
        <v>1.2777971029281616</v>
      </c>
      <c r="AC341" s="107">
        <v>1.0774867534637451</v>
      </c>
      <c r="AD341" s="107">
        <v>0.97394806146621704</v>
      </c>
      <c r="AE341" s="107">
        <v>0.9952089786529541</v>
      </c>
      <c r="AF341" s="107">
        <v>1.1071081161499023</v>
      </c>
      <c r="AG341" s="107">
        <v>1.1160911321640015</v>
      </c>
      <c r="AH341" s="107">
        <v>1.9424729347229004</v>
      </c>
      <c r="AI341" s="107">
        <v>1.9626587629318237</v>
      </c>
      <c r="AJ341" s="107">
        <v>1.4835346937179565</v>
      </c>
      <c r="AK341" s="107">
        <v>1.3334274291992188E-2</v>
      </c>
      <c r="AL341" s="107">
        <v>2.7606852352619171E-2</v>
      </c>
      <c r="AM341" s="107">
        <v>1.8627135083079338E-2</v>
      </c>
      <c r="AN341" s="107">
        <v>3.5045566037297249E-3</v>
      </c>
      <c r="AO341" s="107">
        <v>0.18648365139961243</v>
      </c>
      <c r="AP341" s="107">
        <v>2.875162847340107E-2</v>
      </c>
      <c r="AQ341" s="107">
        <v>1.3653323985636234E-2</v>
      </c>
      <c r="AR341" s="107">
        <v>4.6662813983857632E-3</v>
      </c>
      <c r="AS341" s="107">
        <v>-6.3649262301623821E-3</v>
      </c>
      <c r="AT341" s="107">
        <v>1.6109762713313103E-2</v>
      </c>
      <c r="AU341" s="107">
        <v>6.4963649492710829E-4</v>
      </c>
      <c r="AV341" s="107">
        <v>1.2265282789608281</v>
      </c>
    </row>
    <row r="342" spans="1:48" s="9" customFormat="1" x14ac:dyDescent="0.2">
      <c r="A342" s="9" t="s">
        <v>96</v>
      </c>
      <c r="B342" s="106">
        <v>2023</v>
      </c>
      <c r="C342" s="107">
        <v>1.2779772281646729</v>
      </c>
      <c r="D342" s="107">
        <v>1.264923095703125</v>
      </c>
      <c r="E342" s="107">
        <v>1.0103203058242798</v>
      </c>
      <c r="F342" s="107">
        <v>1.1014957427978516</v>
      </c>
      <c r="G342" s="107">
        <v>1.4082735776901245</v>
      </c>
      <c r="H342" s="107">
        <v>1.1602197885513306</v>
      </c>
      <c r="I342" s="107">
        <v>0.90747791528701782</v>
      </c>
      <c r="J342" s="107">
        <v>-2.4676281958818436E-2</v>
      </c>
      <c r="K342" s="107">
        <v>3.5070028156042099E-2</v>
      </c>
      <c r="L342" s="107">
        <v>-5.9746310114860535E-2</v>
      </c>
      <c r="M342" s="107">
        <v>1.4779024058952928E-3</v>
      </c>
      <c r="N342" s="107">
        <v>-2.0561853307299316E-4</v>
      </c>
      <c r="O342" s="107">
        <v>3.7465926725417376E-3</v>
      </c>
      <c r="P342" s="107">
        <v>1.3252402422949672E-3</v>
      </c>
      <c r="Q342" s="107">
        <v>2.8725912794470787E-2</v>
      </c>
      <c r="R342" s="107">
        <v>-4.8310741782188416E-2</v>
      </c>
      <c r="S342" s="107">
        <v>-1.7095947987399995E-4</v>
      </c>
      <c r="T342" s="107">
        <v>-2.0690124947577715E-3</v>
      </c>
      <c r="U342" s="107">
        <v>-1.2512499233707786E-4</v>
      </c>
      <c r="V342" s="107">
        <v>-1.9307861803099513E-3</v>
      </c>
      <c r="W342" s="107">
        <v>-7.1396869607269764E-3</v>
      </c>
      <c r="X342" s="107">
        <v>0.10147190093994141</v>
      </c>
      <c r="Y342" s="107">
        <v>1.5582770109176636E-2</v>
      </c>
      <c r="Z342" s="107">
        <v>1.0433874130249023</v>
      </c>
      <c r="AA342" s="107">
        <v>1.2538478374481201</v>
      </c>
      <c r="AB342" s="107">
        <v>1.3008660078048706</v>
      </c>
      <c r="AC342" s="107">
        <v>1.0808210372924805</v>
      </c>
      <c r="AD342" s="107">
        <v>0.8523787260055542</v>
      </c>
      <c r="AE342" s="107">
        <v>1.1014957427978516</v>
      </c>
      <c r="AF342" s="107">
        <v>1.1083889007568359</v>
      </c>
      <c r="AG342" s="107">
        <v>1.1276731491088867</v>
      </c>
      <c r="AH342" s="107">
        <v>1.9467229843139648</v>
      </c>
      <c r="AI342" s="107">
        <v>1.999852180480957</v>
      </c>
      <c r="AJ342" s="107">
        <v>1.5180790424346924</v>
      </c>
      <c r="AK342" s="107">
        <v>1.4415324665606022E-2</v>
      </c>
      <c r="AL342" s="107">
        <v>0</v>
      </c>
      <c r="AM342" s="107">
        <v>1.7892628908157349E-2</v>
      </c>
      <c r="AN342" s="107">
        <v>3.0896745156496763E-3</v>
      </c>
      <c r="AO342" s="107">
        <v>-0.13332705199718475</v>
      </c>
      <c r="AP342" s="107">
        <v>0.10147152096033096</v>
      </c>
      <c r="AQ342" s="107">
        <v>1.1561920400708914E-3</v>
      </c>
      <c r="AR342" s="107">
        <v>1.0323785245418549E-2</v>
      </c>
      <c r="AS342" s="107">
        <v>2.1855924278497696E-3</v>
      </c>
      <c r="AT342" s="107">
        <v>1.8773190677165985E-2</v>
      </c>
      <c r="AU342" s="107">
        <v>2.3018192499876022E-2</v>
      </c>
      <c r="AV342" s="107">
        <v>1.198788425748422</v>
      </c>
    </row>
    <row r="343" spans="1:48" x14ac:dyDescent="0.2">
      <c r="A343" s="46" t="s">
        <v>224</v>
      </c>
      <c r="B343" s="45" t="s">
        <v>104</v>
      </c>
      <c r="C343" s="45" t="s">
        <v>121</v>
      </c>
      <c r="D343" s="45" t="s">
        <v>122</v>
      </c>
      <c r="E343" s="45" t="s">
        <v>123</v>
      </c>
      <c r="F343" s="45" t="s">
        <v>124</v>
      </c>
      <c r="G343" s="45" t="s">
        <v>125</v>
      </c>
      <c r="H343" s="45" t="s">
        <v>126</v>
      </c>
      <c r="I343" s="45" t="s">
        <v>127</v>
      </c>
      <c r="J343" s="45" t="s">
        <v>105</v>
      </c>
      <c r="K343" s="45" t="s">
        <v>106</v>
      </c>
      <c r="L343" s="45" t="s">
        <v>107</v>
      </c>
      <c r="M343" s="45" t="s">
        <v>108</v>
      </c>
      <c r="N343" s="45" t="s">
        <v>109</v>
      </c>
      <c r="O343" s="45" t="s">
        <v>110</v>
      </c>
      <c r="P343" s="45" t="s">
        <v>111</v>
      </c>
      <c r="Q343" s="45" t="s">
        <v>112</v>
      </c>
      <c r="R343" s="45" t="s">
        <v>113</v>
      </c>
      <c r="S343" s="45" t="s">
        <v>114</v>
      </c>
      <c r="T343" s="45" t="s">
        <v>115</v>
      </c>
      <c r="U343" s="45" t="s">
        <v>116</v>
      </c>
      <c r="V343" s="45" t="s">
        <v>117</v>
      </c>
      <c r="W343" s="45" t="s">
        <v>118</v>
      </c>
      <c r="X343" s="45" t="s">
        <v>119</v>
      </c>
      <c r="Y343" s="45" t="s">
        <v>120</v>
      </c>
      <c r="Z343" s="45" t="s">
        <v>142</v>
      </c>
      <c r="AA343" s="45" t="s">
        <v>143</v>
      </c>
      <c r="AB343" s="45" t="s">
        <v>144</v>
      </c>
      <c r="AC343" s="45" t="s">
        <v>145</v>
      </c>
      <c r="AD343" s="45" t="s">
        <v>146</v>
      </c>
      <c r="AE343" s="45" t="s">
        <v>147</v>
      </c>
      <c r="AF343" s="45" t="s">
        <v>148</v>
      </c>
      <c r="AG343" s="45" t="s">
        <v>149</v>
      </c>
      <c r="AH343" s="45" t="s">
        <v>150</v>
      </c>
      <c r="AI343" s="45" t="s">
        <v>151</v>
      </c>
      <c r="AJ343" s="45" t="s">
        <v>152</v>
      </c>
      <c r="AK343" s="45" t="s">
        <v>173</v>
      </c>
      <c r="AL343" s="45" t="s">
        <v>174</v>
      </c>
      <c r="AM343" s="45" t="s">
        <v>175</v>
      </c>
      <c r="AN343" s="45" t="s">
        <v>176</v>
      </c>
      <c r="AO343" s="45" t="s">
        <v>177</v>
      </c>
      <c r="AP343" s="45" t="s">
        <v>178</v>
      </c>
      <c r="AQ343" s="45" t="s">
        <v>179</v>
      </c>
      <c r="AR343" s="45" t="s">
        <v>180</v>
      </c>
      <c r="AS343" s="45" t="s">
        <v>181</v>
      </c>
      <c r="AT343" s="45" t="s">
        <v>182</v>
      </c>
      <c r="AU343" s="45" t="s">
        <v>183</v>
      </c>
      <c r="AV343" s="269" t="s">
        <v>333</v>
      </c>
    </row>
    <row r="344" spans="1:48" s="9" customFormat="1" x14ac:dyDescent="0.2">
      <c r="A344" s="9" t="s">
        <v>97</v>
      </c>
      <c r="B344" s="106">
        <v>2006</v>
      </c>
      <c r="C344" s="107">
        <v>1</v>
      </c>
      <c r="D344" s="107">
        <v>1</v>
      </c>
      <c r="E344" s="107">
        <v>1</v>
      </c>
      <c r="F344" s="107">
        <v>1</v>
      </c>
      <c r="G344" s="107">
        <v>1</v>
      </c>
      <c r="H344" s="107">
        <v>1</v>
      </c>
      <c r="I344" s="107">
        <v>1</v>
      </c>
      <c r="J344" s="107"/>
      <c r="K344" s="107"/>
      <c r="L344" s="107"/>
      <c r="M344" s="107"/>
      <c r="N344" s="107"/>
      <c r="O344" s="107"/>
      <c r="P344" s="107"/>
      <c r="Q344" s="107"/>
      <c r="R344" s="107"/>
      <c r="S344" s="107"/>
      <c r="T344" s="107"/>
      <c r="U344" s="107"/>
      <c r="V344" s="107"/>
      <c r="W344" s="107"/>
      <c r="X344" s="107"/>
      <c r="Y344" s="107"/>
      <c r="Z344" s="107">
        <v>1</v>
      </c>
      <c r="AA344" s="107">
        <v>1</v>
      </c>
      <c r="AB344" s="107">
        <v>1</v>
      </c>
      <c r="AC344" s="107">
        <v>1</v>
      </c>
      <c r="AD344" s="107">
        <v>1</v>
      </c>
      <c r="AE344" s="107">
        <v>1</v>
      </c>
      <c r="AF344" s="107">
        <v>1</v>
      </c>
      <c r="AG344" s="107">
        <v>1</v>
      </c>
      <c r="AH344" s="107">
        <v>1</v>
      </c>
      <c r="AI344" s="107">
        <v>1</v>
      </c>
      <c r="AJ344" s="107">
        <v>1</v>
      </c>
      <c r="AK344" s="107"/>
      <c r="AL344" s="107"/>
      <c r="AM344" s="107"/>
      <c r="AN344" s="107"/>
      <c r="AO344" s="107"/>
      <c r="AP344" s="107"/>
      <c r="AQ344" s="107"/>
      <c r="AR344" s="107"/>
      <c r="AS344" s="107"/>
      <c r="AT344" s="107"/>
      <c r="AU344" s="107"/>
      <c r="AV344" s="107">
        <v>1</v>
      </c>
    </row>
    <row r="345" spans="1:48" s="9" customFormat="1" x14ac:dyDescent="0.2">
      <c r="A345" s="9" t="s">
        <v>97</v>
      </c>
      <c r="B345" s="106">
        <v>2007</v>
      </c>
      <c r="C345" s="107">
        <v>0.97454100847244263</v>
      </c>
      <c r="D345" s="107">
        <v>1.0006884336471558</v>
      </c>
      <c r="E345" s="107">
        <v>0.97387057542800903</v>
      </c>
      <c r="F345" s="107">
        <v>0.92882013320922852</v>
      </c>
      <c r="G345" s="107">
        <v>1.0365025997161865</v>
      </c>
      <c r="H345" s="107">
        <v>1.0492246150970459</v>
      </c>
      <c r="I345" s="107">
        <v>0.94022053480148315</v>
      </c>
      <c r="J345" s="107">
        <v>-2.6476854458451271E-2</v>
      </c>
      <c r="K345" s="107">
        <v>-2.5788690894842148E-2</v>
      </c>
      <c r="L345" s="107">
        <v>-6.8816408747807145E-4</v>
      </c>
      <c r="M345" s="107">
        <v>2.9113136697560549E-3</v>
      </c>
      <c r="N345" s="107">
        <v>-8.041797555051744E-4</v>
      </c>
      <c r="O345" s="107">
        <v>-1.7228741489816457E-4</v>
      </c>
      <c r="P345" s="107">
        <v>2.4889800697565079E-3</v>
      </c>
      <c r="Q345" s="107">
        <v>-3.0212517827749252E-2</v>
      </c>
      <c r="R345" s="107">
        <v>2.2678526118397713E-2</v>
      </c>
      <c r="S345" s="107">
        <v>-1.9522625370882452E-4</v>
      </c>
      <c r="T345" s="107">
        <v>2.4682482035132125E-5</v>
      </c>
      <c r="U345" s="107">
        <v>-7.8400233178399503E-5</v>
      </c>
      <c r="V345" s="107">
        <v>-9.021783247590065E-3</v>
      </c>
      <c r="W345" s="107">
        <v>-1.4095962978899479E-2</v>
      </c>
      <c r="X345" s="107">
        <v>-7.3840141296386719E-2</v>
      </c>
      <c r="Y345" s="107">
        <v>3.5852141678333282E-2</v>
      </c>
      <c r="Z345" s="107">
        <v>1.0277602672576904</v>
      </c>
      <c r="AA345" s="107">
        <v>1</v>
      </c>
      <c r="AB345" s="107">
        <v>1.00075364112854</v>
      </c>
      <c r="AC345" s="107">
        <v>1.0058435201644897</v>
      </c>
      <c r="AD345" s="107">
        <v>1.1530423164367676</v>
      </c>
      <c r="AE345" s="107">
        <v>0.92881995439529419</v>
      </c>
      <c r="AF345" s="107">
        <v>1.0090173482894897</v>
      </c>
      <c r="AG345" s="107">
        <v>1.0000536441802979</v>
      </c>
      <c r="AH345" s="107">
        <v>1.0212589502334595</v>
      </c>
      <c r="AI345" s="107">
        <v>1.0402814149856567</v>
      </c>
      <c r="AJ345" s="107">
        <v>1.0516508817672729</v>
      </c>
      <c r="AK345" s="107">
        <v>2.7381915599107742E-2</v>
      </c>
      <c r="AL345" s="107">
        <v>0</v>
      </c>
      <c r="AM345" s="107">
        <v>7.5340206967666745E-4</v>
      </c>
      <c r="AN345" s="107">
        <v>5.8265454135835171E-3</v>
      </c>
      <c r="AO345" s="107">
        <v>0.14240391552448273</v>
      </c>
      <c r="AP345" s="107">
        <v>-7.3840387165546417E-2</v>
      </c>
      <c r="AQ345" s="107">
        <v>8.9769391342997551E-3</v>
      </c>
      <c r="AR345" s="107">
        <v>5.3696603572461754E-5</v>
      </c>
      <c r="AS345" s="107">
        <v>2.103612944483757E-2</v>
      </c>
      <c r="AT345" s="107">
        <v>3.9491321891546249E-2</v>
      </c>
      <c r="AU345" s="107">
        <v>5.0361163914203644E-2</v>
      </c>
      <c r="AV345" s="107">
        <v>0.99303477710404497</v>
      </c>
    </row>
    <row r="346" spans="1:48" s="9" customFormat="1" x14ac:dyDescent="0.2">
      <c r="A346" s="9" t="s">
        <v>97</v>
      </c>
      <c r="B346" s="106">
        <v>2008</v>
      </c>
      <c r="C346" s="107">
        <v>1.0726656913757324</v>
      </c>
      <c r="D346" s="107">
        <v>1.0507321357727051</v>
      </c>
      <c r="E346" s="107">
        <v>1.0208745002746582</v>
      </c>
      <c r="F346" s="107">
        <v>1.0358377695083618</v>
      </c>
      <c r="G346" s="107">
        <v>1.0595989227294922</v>
      </c>
      <c r="H346" s="107">
        <v>1.0355535745620728</v>
      </c>
      <c r="I346" s="107">
        <v>1.0123317241668701</v>
      </c>
      <c r="J346" s="107">
        <v>4.7136500477790833E-2</v>
      </c>
      <c r="K346" s="107">
        <v>9.5935486257076263E-2</v>
      </c>
      <c r="L346" s="107">
        <v>-4.8798985779285431E-2</v>
      </c>
      <c r="M346" s="107">
        <v>5.5783987045288086E-4</v>
      </c>
      <c r="N346" s="107">
        <v>2.857242152094841E-2</v>
      </c>
      <c r="O346" s="107">
        <v>1.1343286605551839E-3</v>
      </c>
      <c r="P346" s="107">
        <v>3.1252091284841299E-3</v>
      </c>
      <c r="Q346" s="107">
        <v>6.2545686960220337E-2</v>
      </c>
      <c r="R346" s="107">
        <v>-3.2706089317798615E-2</v>
      </c>
      <c r="S346" s="107">
        <v>-1.9161270756740123E-4</v>
      </c>
      <c r="T346" s="107">
        <v>3.0349992812261917E-5</v>
      </c>
      <c r="U346" s="107">
        <v>-7.6461597927846014E-5</v>
      </c>
      <c r="V346" s="107">
        <v>-8.4113925695419312E-3</v>
      </c>
      <c r="W346" s="107">
        <v>-7.4437805451452732E-3</v>
      </c>
      <c r="X346" s="107">
        <v>0.10905075073242188</v>
      </c>
      <c r="Y346" s="107">
        <v>2.2038314491510391E-2</v>
      </c>
      <c r="Z346" s="107">
        <v>1.03558349609375</v>
      </c>
      <c r="AA346" s="107">
        <v>1.070379376411438</v>
      </c>
      <c r="AB346" s="107">
        <v>1.0029158592224121</v>
      </c>
      <c r="AC346" s="107">
        <v>1.011687159538269</v>
      </c>
      <c r="AD346" s="107">
        <v>0.83106076717376709</v>
      </c>
      <c r="AE346" s="107">
        <v>1.0358381271362305</v>
      </c>
      <c r="AF346" s="107">
        <v>1.0180345773696899</v>
      </c>
      <c r="AG346" s="107">
        <v>1.0001072883605957</v>
      </c>
      <c r="AH346" s="107">
        <v>1.0425177812576294</v>
      </c>
      <c r="AI346" s="107">
        <v>1.0805628299713135</v>
      </c>
      <c r="AJ346" s="107">
        <v>1.0746568441390991</v>
      </c>
      <c r="AK346" s="107">
        <v>7.5831515714526176E-3</v>
      </c>
      <c r="AL346" s="107">
        <v>6.8013176321983337E-2</v>
      </c>
      <c r="AM346" s="107">
        <v>2.1582336630672216E-3</v>
      </c>
      <c r="AN346" s="107">
        <v>5.7928841561079025E-3</v>
      </c>
      <c r="AO346" s="107">
        <v>-0.32745629549026489</v>
      </c>
      <c r="AP346" s="107">
        <v>0.10905124992132187</v>
      </c>
      <c r="AQ346" s="107">
        <v>8.8970055803656578E-3</v>
      </c>
      <c r="AR346" s="107">
        <v>5.3597839723806828E-5</v>
      </c>
      <c r="AS346" s="107">
        <v>2.0602643489837646E-2</v>
      </c>
      <c r="AT346" s="107">
        <v>3.7990827113389969E-2</v>
      </c>
      <c r="AU346" s="107">
        <v>2.1640149876475334E-2</v>
      </c>
      <c r="AV346" s="107">
        <v>1.0703793646171931</v>
      </c>
    </row>
    <row r="347" spans="1:48" s="9" customFormat="1" x14ac:dyDescent="0.2">
      <c r="A347" s="9" t="s">
        <v>97</v>
      </c>
      <c r="B347" s="106">
        <v>2009</v>
      </c>
      <c r="C347" s="107">
        <v>1.1016345024108887</v>
      </c>
      <c r="D347" s="107">
        <v>1.1036611795425415</v>
      </c>
      <c r="E347" s="107">
        <v>0.99816358089447021</v>
      </c>
      <c r="F347" s="107">
        <v>1.1337721347808838</v>
      </c>
      <c r="G347" s="107">
        <v>1.0900352001190186</v>
      </c>
      <c r="H347" s="107">
        <v>0.97165405750274658</v>
      </c>
      <c r="I347" s="107">
        <v>1.0106410980224609</v>
      </c>
      <c r="J347" s="107">
        <v>-2.2497734054923058E-2</v>
      </c>
      <c r="K347" s="107">
        <v>2.6648106053471565E-2</v>
      </c>
      <c r="L347" s="107">
        <v>-4.9145840108394623E-2</v>
      </c>
      <c r="M347" s="107">
        <v>-6.7992543336004019E-4</v>
      </c>
      <c r="N347" s="107">
        <v>3.00773736089468E-2</v>
      </c>
      <c r="O347" s="107">
        <v>9.0845003724098206E-3</v>
      </c>
      <c r="P347" s="107">
        <v>4.2709917761385441E-3</v>
      </c>
      <c r="Q347" s="107">
        <v>-1.6104834154248238E-2</v>
      </c>
      <c r="R347" s="107">
        <v>-3.0421560630202293E-2</v>
      </c>
      <c r="S347" s="107">
        <v>-3.1583799864165485E-4</v>
      </c>
      <c r="T347" s="107">
        <v>-9.845041495282203E-5</v>
      </c>
      <c r="U347" s="107">
        <v>-2.4094442778732628E-4</v>
      </c>
      <c r="V347" s="107">
        <v>-8.986019529402256E-3</v>
      </c>
      <c r="W347" s="107">
        <v>-9.0830288827419281E-3</v>
      </c>
      <c r="X347" s="107">
        <v>9.033966064453125E-2</v>
      </c>
      <c r="Y347" s="107">
        <v>2.8319507837295532E-2</v>
      </c>
      <c r="Z347" s="107">
        <v>1.0284997224807739</v>
      </c>
      <c r="AA347" s="107">
        <v>1.1545963287353516</v>
      </c>
      <c r="AB347" s="107">
        <v>1.0457450151443481</v>
      </c>
      <c r="AC347" s="107">
        <v>1.0211517810821533</v>
      </c>
      <c r="AD347" s="107">
        <v>0.9120180606842041</v>
      </c>
      <c r="AE347" s="107">
        <v>1.1337724924087524</v>
      </c>
      <c r="AF347" s="107">
        <v>1.0338814258575439</v>
      </c>
      <c r="AG347" s="107">
        <v>1.0010318756103516</v>
      </c>
      <c r="AH347" s="107">
        <v>1.1182405948638916</v>
      </c>
      <c r="AI347" s="107">
        <v>1.1308910846710205</v>
      </c>
      <c r="AJ347" s="107">
        <v>1.1056020259857178</v>
      </c>
      <c r="AK347" s="107">
        <v>-6.863908376544714E-3</v>
      </c>
      <c r="AL347" s="107">
        <v>7.5737595558166504E-2</v>
      </c>
      <c r="AM347" s="107">
        <v>4.1817925870418549E-2</v>
      </c>
      <c r="AN347" s="107">
        <v>9.3117384240031242E-3</v>
      </c>
      <c r="AO347" s="107">
        <v>9.2956863343715668E-2</v>
      </c>
      <c r="AP347" s="107">
        <v>9.0339705348014832E-2</v>
      </c>
      <c r="AQ347" s="107">
        <v>1.5446175821125507E-2</v>
      </c>
      <c r="AR347" s="107">
        <v>9.2403905000537634E-4</v>
      </c>
      <c r="AS347" s="107">
        <v>7.0117868483066559E-2</v>
      </c>
      <c r="AT347" s="107">
        <v>4.5523896813392639E-2</v>
      </c>
      <c r="AU347" s="107">
        <v>2.8388608247041702E-2</v>
      </c>
      <c r="AV347" s="107">
        <v>1.1545962718866609</v>
      </c>
    </row>
    <row r="348" spans="1:48" s="9" customFormat="1" x14ac:dyDescent="0.2">
      <c r="A348" s="9" t="s">
        <v>97</v>
      </c>
      <c r="B348" s="106">
        <v>2010</v>
      </c>
      <c r="C348" s="107">
        <v>1.0482676029205322</v>
      </c>
      <c r="D348" s="107">
        <v>1.1272735595703125</v>
      </c>
      <c r="E348" s="107">
        <v>0.92991399765014648</v>
      </c>
      <c r="F348" s="107">
        <v>1.134787917137146</v>
      </c>
      <c r="G348" s="107">
        <v>1.12580406665802</v>
      </c>
      <c r="H348" s="107">
        <v>0.92375624179840088</v>
      </c>
      <c r="I348" s="107">
        <v>0.93112784624099731</v>
      </c>
      <c r="J348" s="107">
        <v>-7.0825055241584778E-2</v>
      </c>
      <c r="K348" s="107">
        <v>-4.9656104296445847E-2</v>
      </c>
      <c r="L348" s="107">
        <v>-2.116895467042923E-2</v>
      </c>
      <c r="M348" s="107">
        <v>2.314835088327527E-3</v>
      </c>
      <c r="N348" s="107">
        <v>1.9773560052271932E-4</v>
      </c>
      <c r="O348" s="107">
        <v>3.1299174297600985E-3</v>
      </c>
      <c r="P348" s="107">
        <v>2.9920311644673347E-3</v>
      </c>
      <c r="Q348" s="107">
        <v>-5.8290623128414154E-2</v>
      </c>
      <c r="R348" s="107">
        <v>6.3591764774173498E-4</v>
      </c>
      <c r="S348" s="107">
        <v>-3.9904325967654586E-4</v>
      </c>
      <c r="T348" s="107">
        <v>3.1443174520973116E-5</v>
      </c>
      <c r="U348" s="107">
        <v>8.4806479208054952E-6</v>
      </c>
      <c r="V348" s="107">
        <v>-6.9586918689310551E-3</v>
      </c>
      <c r="W348" s="107">
        <v>-1.4487061649560928E-2</v>
      </c>
      <c r="X348" s="107">
        <v>8.9550018310546875E-4</v>
      </c>
      <c r="Y348" s="107">
        <v>3.2287497073411942E-2</v>
      </c>
      <c r="Z348" s="107">
        <v>1.0501164197921753</v>
      </c>
      <c r="AA348" s="107">
        <v>1.1545963287353516</v>
      </c>
      <c r="AB348" s="107">
        <v>1.0617907047271729</v>
      </c>
      <c r="AC348" s="107">
        <v>1.0280342102050781</v>
      </c>
      <c r="AD348" s="107">
        <v>1.2260831594467163</v>
      </c>
      <c r="AE348" s="107">
        <v>1.1347877979278564</v>
      </c>
      <c r="AF348" s="107">
        <v>1.0538426637649536</v>
      </c>
      <c r="AG348" s="107">
        <v>1.0012447834014893</v>
      </c>
      <c r="AH348" s="107">
        <v>1.1146870851516724</v>
      </c>
      <c r="AI348" s="107">
        <v>1.168318510055542</v>
      </c>
      <c r="AJ348" s="107">
        <v>1.1566511392593384</v>
      </c>
      <c r="AK348" s="107">
        <v>2.0799847319722176E-2</v>
      </c>
      <c r="AL348" s="107">
        <v>0</v>
      </c>
      <c r="AM348" s="107">
        <v>1.5227251686155796E-2</v>
      </c>
      <c r="AN348" s="107">
        <v>6.7172194831073284E-3</v>
      </c>
      <c r="AO348" s="107">
        <v>0.29592016339302063</v>
      </c>
      <c r="AP348" s="107">
        <v>8.9507445227354765E-4</v>
      </c>
      <c r="AQ348" s="107">
        <v>1.9123084843158722E-2</v>
      </c>
      <c r="AR348" s="107">
        <v>2.1263235248625278E-4</v>
      </c>
      <c r="AS348" s="107">
        <v>-3.1828449573367834E-3</v>
      </c>
      <c r="AT348" s="107">
        <v>3.2559681683778763E-2</v>
      </c>
      <c r="AU348" s="107">
        <v>4.5138921588659286E-2</v>
      </c>
      <c r="AV348" s="107">
        <v>1.1196923391299489</v>
      </c>
    </row>
    <row r="349" spans="1:48" s="9" customFormat="1" x14ac:dyDescent="0.2">
      <c r="A349" s="9" t="s">
        <v>97</v>
      </c>
      <c r="B349" s="106">
        <v>2011</v>
      </c>
      <c r="C349" s="107">
        <v>1.0725501775741577</v>
      </c>
      <c r="D349" s="107">
        <v>1.2319893836975098</v>
      </c>
      <c r="E349" s="107">
        <v>0.87058389186859131</v>
      </c>
      <c r="F349" s="107">
        <v>1.4137284755706787</v>
      </c>
      <c r="G349" s="107">
        <v>1.147391676902771</v>
      </c>
      <c r="H349" s="107">
        <v>0.75866764783859253</v>
      </c>
      <c r="I349" s="107">
        <v>0.93477243185043335</v>
      </c>
      <c r="J349" s="107">
        <v>-6.5927997231483459E-2</v>
      </c>
      <c r="K349" s="107">
        <v>2.2900281473994255E-2</v>
      </c>
      <c r="L349" s="107">
        <v>-8.8828280568122864E-2</v>
      </c>
      <c r="M349" s="107">
        <v>-2.3559895344078541E-3</v>
      </c>
      <c r="N349" s="107">
        <v>-1.6191524628084153E-4</v>
      </c>
      <c r="O349" s="107">
        <v>2.5530261918902397E-3</v>
      </c>
      <c r="P349" s="107">
        <v>6.717587893945165E-6</v>
      </c>
      <c r="Q349" s="107">
        <v>2.2858442738652229E-2</v>
      </c>
      <c r="R349" s="107">
        <v>-7.5266502797603607E-2</v>
      </c>
      <c r="S349" s="107">
        <v>6.93260517437011E-4</v>
      </c>
      <c r="T349" s="107">
        <v>-8.897158841136843E-5</v>
      </c>
      <c r="U349" s="107">
        <v>4.0574363083578646E-4</v>
      </c>
      <c r="V349" s="107">
        <v>-4.316999576985836E-3</v>
      </c>
      <c r="W349" s="107">
        <v>-1.025481428951025E-2</v>
      </c>
      <c r="X349" s="107">
        <v>0.21978473663330078</v>
      </c>
      <c r="Y349" s="107">
        <v>1.8993772566318512E-2</v>
      </c>
      <c r="Z349" s="107">
        <v>1.0277876853942871</v>
      </c>
      <c r="AA349" s="107">
        <v>1.1545963287353516</v>
      </c>
      <c r="AB349" s="107">
        <v>1.0734632015228271</v>
      </c>
      <c r="AC349" s="107">
        <v>1.0278588533401489</v>
      </c>
      <c r="AD349" s="107">
        <v>1.1098402738571167</v>
      </c>
      <c r="AE349" s="107">
        <v>1.4137285947799683</v>
      </c>
      <c r="AF349" s="107">
        <v>1.02022385597229</v>
      </c>
      <c r="AG349" s="107">
        <v>1.0020757913589478</v>
      </c>
      <c r="AH349" s="107">
        <v>0.99849867820739746</v>
      </c>
      <c r="AI349" s="107">
        <v>1.1926579475402832</v>
      </c>
      <c r="AJ349" s="107">
        <v>1.1889604330062866</v>
      </c>
      <c r="AK349" s="107">
        <v>-2.1492375060915947E-2</v>
      </c>
      <c r="AL349" s="107">
        <v>0</v>
      </c>
      <c r="AM349" s="107">
        <v>1.093323715031147E-2</v>
      </c>
      <c r="AN349" s="107">
        <v>-1.7058267258107662E-4</v>
      </c>
      <c r="AO349" s="107">
        <v>-9.960860013961792E-2</v>
      </c>
      <c r="AP349" s="107">
        <v>0.21978491544723511</v>
      </c>
      <c r="AQ349" s="107">
        <v>-3.2421134412288666E-2</v>
      </c>
      <c r="AR349" s="107">
        <v>8.2959997234866023E-4</v>
      </c>
      <c r="AS349" s="107">
        <v>-0.11007619649171829</v>
      </c>
      <c r="AT349" s="107">
        <v>2.0618820562958717E-2</v>
      </c>
      <c r="AU349" s="107">
        <v>2.7550464496016502E-2</v>
      </c>
      <c r="AV349" s="107">
        <v>1.1197164480052999</v>
      </c>
    </row>
    <row r="350" spans="1:48" s="9" customFormat="1" x14ac:dyDescent="0.2">
      <c r="A350" s="9" t="s">
        <v>97</v>
      </c>
      <c r="B350" s="106">
        <v>2012</v>
      </c>
      <c r="C350" s="107">
        <v>1.1121169328689575</v>
      </c>
      <c r="D350" s="107">
        <v>1.2687009572982788</v>
      </c>
      <c r="E350" s="107">
        <v>0.87657922506332397</v>
      </c>
      <c r="F350" s="107">
        <v>1.4613479375839233</v>
      </c>
      <c r="G350" s="107">
        <v>1.1792638301849365</v>
      </c>
      <c r="H350" s="107">
        <v>0.7610211968421936</v>
      </c>
      <c r="I350" s="107">
        <v>0.94306027889251709</v>
      </c>
      <c r="J350" s="107">
        <v>6.862938404083252E-3</v>
      </c>
      <c r="K350" s="107">
        <v>3.6226153373718262E-2</v>
      </c>
      <c r="L350" s="107">
        <v>-2.936321496963501E-2</v>
      </c>
      <c r="M350" s="107">
        <v>-2.3171277716755867E-3</v>
      </c>
      <c r="N350" s="107">
        <v>-2.379763318458572E-4</v>
      </c>
      <c r="O350" s="107">
        <v>2.2102331276983023E-3</v>
      </c>
      <c r="P350" s="107">
        <v>2.4626683443784714E-3</v>
      </c>
      <c r="Q350" s="107">
        <v>3.4108355641365051E-2</v>
      </c>
      <c r="R350" s="107">
        <v>-1.1906994506716728E-2</v>
      </c>
      <c r="S350" s="107">
        <v>-2.6120920665562153E-4</v>
      </c>
      <c r="T350" s="107">
        <v>5.8141053887084126E-4</v>
      </c>
      <c r="U350" s="107">
        <v>-4.6840833965688944E-4</v>
      </c>
      <c r="V350" s="107">
        <v>-3.9273900911211967E-3</v>
      </c>
      <c r="W350" s="107">
        <v>-1.3380622491240501E-2</v>
      </c>
      <c r="X350" s="107">
        <v>3.3128738403320313E-2</v>
      </c>
      <c r="Y350" s="107">
        <v>2.7399066835641861E-2</v>
      </c>
      <c r="Z350" s="107">
        <v>1.0058513879776001</v>
      </c>
      <c r="AA350" s="107">
        <v>1.1545963287353516</v>
      </c>
      <c r="AB350" s="107">
        <v>1.0838607549667358</v>
      </c>
      <c r="AC350" s="107">
        <v>1.0332108736038208</v>
      </c>
      <c r="AD350" s="107">
        <v>0.90160036087036133</v>
      </c>
      <c r="AE350" s="107">
        <v>1.4613485336303711</v>
      </c>
      <c r="AF350" s="107">
        <v>1.0326690673828125</v>
      </c>
      <c r="AG350" s="107">
        <v>0.99701803922653198</v>
      </c>
      <c r="AH350" s="107">
        <v>1.1365120410919189</v>
      </c>
      <c r="AI350" s="107">
        <v>1.2175058126449585</v>
      </c>
      <c r="AJ350" s="107">
        <v>1.2398152351379395</v>
      </c>
      <c r="AK350" s="107">
        <v>-2.1574243903160095E-2</v>
      </c>
      <c r="AL350" s="107">
        <v>0</v>
      </c>
      <c r="AM350" s="107">
        <v>9.639357216656208E-3</v>
      </c>
      <c r="AN350" s="107">
        <v>5.1934691146016121E-3</v>
      </c>
      <c r="AO350" s="107">
        <v>-0.20780006051063538</v>
      </c>
      <c r="AP350" s="107">
        <v>3.3129047602415085E-2</v>
      </c>
      <c r="AQ350" s="107">
        <v>1.2124658562242985E-2</v>
      </c>
      <c r="AR350" s="107">
        <v>-5.060084629803896E-3</v>
      </c>
      <c r="AS350" s="107">
        <v>0.12946638464927673</v>
      </c>
      <c r="AT350" s="107">
        <v>2.0619936287403107E-2</v>
      </c>
      <c r="AU350" s="107">
        <v>4.1883006691932678E-2</v>
      </c>
      <c r="AV350" s="107">
        <v>1.0010586800667169</v>
      </c>
    </row>
    <row r="351" spans="1:48" s="9" customFormat="1" x14ac:dyDescent="0.2">
      <c r="A351" s="9" t="s">
        <v>97</v>
      </c>
      <c r="B351" s="106">
        <v>2013</v>
      </c>
      <c r="C351" s="107">
        <v>1.097916841506958</v>
      </c>
      <c r="D351" s="107">
        <v>1.3090804815292358</v>
      </c>
      <c r="E351" s="107">
        <v>0.83869320154190063</v>
      </c>
      <c r="F351" s="107">
        <v>1.5383080244064331</v>
      </c>
      <c r="G351" s="107">
        <v>1.1986449956893921</v>
      </c>
      <c r="H351" s="107">
        <v>0.71371704339981079</v>
      </c>
      <c r="I351" s="107">
        <v>0.91596502065658569</v>
      </c>
      <c r="J351" s="107">
        <v>-4.4182140380144119E-2</v>
      </c>
      <c r="K351" s="107">
        <v>-1.2850701808929443E-2</v>
      </c>
      <c r="L351" s="107">
        <v>-3.1331438571214676E-2</v>
      </c>
      <c r="M351" s="107">
        <v>-7.6930999057367444E-5</v>
      </c>
      <c r="N351" s="107">
        <v>3.2506879506399855E-5</v>
      </c>
      <c r="O351" s="107">
        <v>8.9877331629395485E-4</v>
      </c>
      <c r="P351" s="107">
        <v>1.1985751334577799E-3</v>
      </c>
      <c r="Q351" s="107">
        <v>-1.4903626404702663E-2</v>
      </c>
      <c r="R351" s="107">
        <v>-2.0900828763842583E-2</v>
      </c>
      <c r="S351" s="107">
        <v>-9.5280774985440075E-5</v>
      </c>
      <c r="T351" s="107">
        <v>1.0194950846198481E-5</v>
      </c>
      <c r="U351" s="107">
        <v>-3.065132477786392E-5</v>
      </c>
      <c r="V351" s="107">
        <v>-2.6870418805629015E-3</v>
      </c>
      <c r="W351" s="107">
        <v>-7.627829909324646E-3</v>
      </c>
      <c r="X351" s="107">
        <v>5.1323890686035156E-2</v>
      </c>
      <c r="Y351" s="107">
        <v>1.630135253071785E-2</v>
      </c>
      <c r="Z351" s="107">
        <v>1.0048928260803223</v>
      </c>
      <c r="AA351" s="107">
        <v>1.1545963287353516</v>
      </c>
      <c r="AB351" s="107">
        <v>1.0884996652603149</v>
      </c>
      <c r="AC351" s="107">
        <v>1.0359761714935303</v>
      </c>
      <c r="AD351" s="107">
        <v>0.99732750654220581</v>
      </c>
      <c r="AE351" s="107">
        <v>1.5383074283599854</v>
      </c>
      <c r="AF351" s="107">
        <v>1.0365934371948242</v>
      </c>
      <c r="AG351" s="107">
        <v>0.99750393629074097</v>
      </c>
      <c r="AH351" s="107">
        <v>1.144311785697937</v>
      </c>
      <c r="AI351" s="107">
        <v>1.2339315414428711</v>
      </c>
      <c r="AJ351" s="107">
        <v>1.268959641456604</v>
      </c>
      <c r="AK351" s="107">
        <v>-9.5338851679116488E-4</v>
      </c>
      <c r="AL351" s="107">
        <v>0</v>
      </c>
      <c r="AM351" s="107">
        <v>4.270896315574646E-3</v>
      </c>
      <c r="AN351" s="107">
        <v>2.6728000957518816E-3</v>
      </c>
      <c r="AO351" s="107">
        <v>0.1009078249335289</v>
      </c>
      <c r="AP351" s="107">
        <v>5.132308229804039E-2</v>
      </c>
      <c r="AQ351" s="107">
        <v>3.7930551916360855E-3</v>
      </c>
      <c r="AR351" s="107">
        <v>4.8720595077611506E-4</v>
      </c>
      <c r="AS351" s="107">
        <v>6.8394066765904427E-3</v>
      </c>
      <c r="AT351" s="107">
        <v>1.3401092030107975E-2</v>
      </c>
      <c r="AU351" s="107">
        <v>2.3235062137246132E-2</v>
      </c>
      <c r="AV351" s="107">
        <v>1.0495235926681239</v>
      </c>
    </row>
    <row r="352" spans="1:48" s="9" customFormat="1" x14ac:dyDescent="0.2">
      <c r="A352" s="9" t="s">
        <v>97</v>
      </c>
      <c r="B352" s="106">
        <v>2014</v>
      </c>
      <c r="C352" s="107">
        <v>1.0681157112121582</v>
      </c>
      <c r="D352" s="107">
        <v>1.319522500038147</v>
      </c>
      <c r="E352" s="107">
        <v>0.8094714879989624</v>
      </c>
      <c r="F352" s="107">
        <v>1.5308763980865479</v>
      </c>
      <c r="G352" s="107">
        <v>1.2164416313171387</v>
      </c>
      <c r="H352" s="107">
        <v>0.69771510362625122</v>
      </c>
      <c r="I352" s="107">
        <v>0.87806582450866699</v>
      </c>
      <c r="J352" s="107">
        <v>-3.5463437438011169E-2</v>
      </c>
      <c r="K352" s="107">
        <v>-2.7518484741449356E-2</v>
      </c>
      <c r="L352" s="107">
        <v>-7.9449517652392387E-3</v>
      </c>
      <c r="M352" s="107">
        <v>-3.7044924683868885E-3</v>
      </c>
      <c r="N352" s="107">
        <v>5.4919673857511953E-5</v>
      </c>
      <c r="O352" s="107">
        <v>9.9601293914020061E-4</v>
      </c>
      <c r="P352" s="107">
        <v>1.0301731526851654E-3</v>
      </c>
      <c r="Q352" s="107">
        <v>-2.5895098224282265E-2</v>
      </c>
      <c r="R352" s="107">
        <v>1.1002941755577922E-3</v>
      </c>
      <c r="S352" s="107">
        <v>4.6346569433808327E-5</v>
      </c>
      <c r="T352" s="107">
        <v>1.0008445242419839E-3</v>
      </c>
      <c r="U352" s="107">
        <v>-8.2881349953822792E-5</v>
      </c>
      <c r="V352" s="107">
        <v>-2.5895633734762669E-3</v>
      </c>
      <c r="W352" s="107">
        <v>-7.4199922382831573E-3</v>
      </c>
      <c r="X352" s="107">
        <v>-4.8427581787109375E-3</v>
      </c>
      <c r="Y352" s="107">
        <v>1.473811361938715E-2</v>
      </c>
      <c r="Z352" s="107">
        <v>0.96793526411056519</v>
      </c>
      <c r="AA352" s="107">
        <v>1.1545963287353516</v>
      </c>
      <c r="AB352" s="107">
        <v>1.093636155128479</v>
      </c>
      <c r="AC352" s="107">
        <v>1.0383381843566895</v>
      </c>
      <c r="AD352" s="107">
        <v>1.1719529628753662</v>
      </c>
      <c r="AE352" s="107">
        <v>1.5308758020401001</v>
      </c>
      <c r="AF352" s="107">
        <v>1.0337398052215576</v>
      </c>
      <c r="AG352" s="107">
        <v>0.98765838146209717</v>
      </c>
      <c r="AH352" s="107">
        <v>1.172982931137085</v>
      </c>
      <c r="AI352" s="107">
        <v>1.2526541948318481</v>
      </c>
      <c r="AJ352" s="107">
        <v>1.2976679801940918</v>
      </c>
      <c r="AK352" s="107">
        <v>-3.7470955401659012E-2</v>
      </c>
      <c r="AL352" s="107">
        <v>0</v>
      </c>
      <c r="AM352" s="107">
        <v>4.7077741473913193E-3</v>
      </c>
      <c r="AN352" s="107">
        <v>2.2773549426347017E-3</v>
      </c>
      <c r="AO352" s="107">
        <v>0.1613476425409317</v>
      </c>
      <c r="AP352" s="107">
        <v>-4.8427144065499306E-3</v>
      </c>
      <c r="AQ352" s="107">
        <v>-2.7567269280552864E-3</v>
      </c>
      <c r="AR352" s="107">
        <v>-9.9192075431346893E-3</v>
      </c>
      <c r="AS352" s="107">
        <v>2.4746660143136978E-2</v>
      </c>
      <c r="AT352" s="107">
        <v>1.5059225261211395E-2</v>
      </c>
      <c r="AU352" s="107">
        <v>2.2371390834450722E-2</v>
      </c>
      <c r="AV352" s="107">
        <v>1.1025887743518901</v>
      </c>
    </row>
    <row r="353" spans="1:48" s="9" customFormat="1" x14ac:dyDescent="0.2">
      <c r="A353" s="9" t="s">
        <v>97</v>
      </c>
      <c r="B353" s="106">
        <v>2015</v>
      </c>
      <c r="C353" s="107">
        <v>1.1150609254837036</v>
      </c>
      <c r="D353" s="107">
        <v>1.3473453521728516</v>
      </c>
      <c r="E353" s="107">
        <v>0.82759851217269897</v>
      </c>
      <c r="F353" s="107">
        <v>1.5905454158782959</v>
      </c>
      <c r="G353" s="107">
        <v>1.230581521987915</v>
      </c>
      <c r="H353" s="107">
        <v>0.70105558633804321</v>
      </c>
      <c r="I353" s="107">
        <v>0.90612524747848511</v>
      </c>
      <c r="J353" s="107">
        <v>2.2146623581647873E-2</v>
      </c>
      <c r="K353" s="107">
        <v>4.3012950569391251E-2</v>
      </c>
      <c r="L353" s="107">
        <v>-2.0866326987743378E-2</v>
      </c>
      <c r="M353" s="107">
        <v>-2.4325724225491285E-3</v>
      </c>
      <c r="N353" s="107">
        <v>-1.8117213039658964E-4</v>
      </c>
      <c r="O353" s="107">
        <v>5.6565116392448545E-4</v>
      </c>
      <c r="P353" s="107">
        <v>5.8843207079917192E-4</v>
      </c>
      <c r="Q353" s="107">
        <v>4.447261244058609E-2</v>
      </c>
      <c r="R353" s="107">
        <v>-1.3625600375235081E-2</v>
      </c>
      <c r="S353" s="107">
        <v>-3.2775267027318478E-4</v>
      </c>
      <c r="T353" s="107">
        <v>2.8457022272050381E-3</v>
      </c>
      <c r="U353" s="107">
        <v>-1.2121701001888141E-4</v>
      </c>
      <c r="V353" s="107">
        <v>-2.2882225457578897E-3</v>
      </c>
      <c r="W353" s="107">
        <v>-7.3492373339831829E-3</v>
      </c>
      <c r="X353" s="107">
        <v>3.8236618041992188E-2</v>
      </c>
      <c r="Y353" s="107">
        <v>1.1556979268789291E-2</v>
      </c>
      <c r="Z353" s="107">
        <v>0.94413197040557861</v>
      </c>
      <c r="AA353" s="107">
        <v>1.1545963287353516</v>
      </c>
      <c r="AB353" s="107">
        <v>1.0964255332946777</v>
      </c>
      <c r="AC353" s="107">
        <v>1.0397334098815918</v>
      </c>
      <c r="AD353" s="107">
        <v>0.86718583106994629</v>
      </c>
      <c r="AE353" s="107">
        <v>1.5905450582504272</v>
      </c>
      <c r="AF353" s="107">
        <v>1.0513476133346558</v>
      </c>
      <c r="AG353" s="107">
        <v>0.9587172269821167</v>
      </c>
      <c r="AH353" s="107">
        <v>1.2180314064025879</v>
      </c>
      <c r="AI353" s="107">
        <v>1.2701863050460815</v>
      </c>
      <c r="AJ353" s="107">
        <v>1.3247456550598145</v>
      </c>
      <c r="AK353" s="107">
        <v>-2.4899225682020187E-2</v>
      </c>
      <c r="AL353" s="107">
        <v>0</v>
      </c>
      <c r="AM353" s="107">
        <v>2.5473344139754772E-3</v>
      </c>
      <c r="AN353" s="107">
        <v>1.3428289676085114E-3</v>
      </c>
      <c r="AO353" s="107">
        <v>-0.30117353796958923</v>
      </c>
      <c r="AP353" s="107">
        <v>3.8236796855926514E-2</v>
      </c>
      <c r="AQ353" s="107">
        <v>1.6889696940779686E-2</v>
      </c>
      <c r="AR353" s="107">
        <v>-2.9740685597062111E-2</v>
      </c>
      <c r="AS353" s="107">
        <v>3.768596425652504E-2</v>
      </c>
      <c r="AT353" s="107">
        <v>1.3898934237658978E-2</v>
      </c>
      <c r="AU353" s="107">
        <v>2.065168134868145E-2</v>
      </c>
      <c r="AV353" s="107">
        <v>0.99318229587976647</v>
      </c>
    </row>
    <row r="354" spans="1:48" s="9" customFormat="1" x14ac:dyDescent="0.2">
      <c r="A354" s="9" t="s">
        <v>97</v>
      </c>
      <c r="B354" s="106">
        <v>2016</v>
      </c>
      <c r="C354" s="107">
        <v>1.1029126644134521</v>
      </c>
      <c r="D354" s="107">
        <v>1.2683179378509521</v>
      </c>
      <c r="E354" s="107">
        <v>0.8695870041847229</v>
      </c>
      <c r="F354" s="107">
        <v>1.3338859081268311</v>
      </c>
      <c r="G354" s="107">
        <v>1.243126392364502</v>
      </c>
      <c r="H354" s="107">
        <v>0.82684171199798584</v>
      </c>
      <c r="I354" s="107">
        <v>0.88720881938934326</v>
      </c>
      <c r="J354" s="107">
        <v>4.9490224570035934E-2</v>
      </c>
      <c r="K354" s="107">
        <v>-1.0954491794109344E-2</v>
      </c>
      <c r="L354" s="107">
        <v>6.0444716364145279E-2</v>
      </c>
      <c r="M354" s="107">
        <v>7.0377565862145275E-5</v>
      </c>
      <c r="N354" s="107">
        <v>1.9405677448958158E-4</v>
      </c>
      <c r="O354" s="107">
        <v>1.1650420492514968E-3</v>
      </c>
      <c r="P354" s="107">
        <v>3.1450914684683084E-3</v>
      </c>
      <c r="Q354" s="107">
        <v>-1.5529059804975986E-2</v>
      </c>
      <c r="R354" s="107">
        <v>6.6621251404285431E-2</v>
      </c>
      <c r="S354" s="107">
        <v>1.4468657900579274E-4</v>
      </c>
      <c r="T354" s="107">
        <v>-4.7240726416930556E-4</v>
      </c>
      <c r="U354" s="107">
        <v>3.2731924875406548E-5</v>
      </c>
      <c r="V354" s="107">
        <v>-3.7845571059733629E-3</v>
      </c>
      <c r="W354" s="107">
        <v>-2.0969896577298641E-3</v>
      </c>
      <c r="X354" s="107">
        <v>-0.17598056793212891</v>
      </c>
      <c r="Y354" s="107">
        <v>1.0142676532268524E-2</v>
      </c>
      <c r="Z354" s="107">
        <v>0.94528412818908691</v>
      </c>
      <c r="AA354" s="107">
        <v>1.1545963287353516</v>
      </c>
      <c r="AB354" s="107">
        <v>1.102469801902771</v>
      </c>
      <c r="AC354" s="107">
        <v>1.0468888282775879</v>
      </c>
      <c r="AD354" s="107">
        <v>0.97960519790649414</v>
      </c>
      <c r="AE354" s="107">
        <v>1.3338861465454102</v>
      </c>
      <c r="AF354" s="107">
        <v>1.0431605577468872</v>
      </c>
      <c r="AG354" s="107">
        <v>0.96435904502868652</v>
      </c>
      <c r="AH354" s="107">
        <v>1.2125760316848755</v>
      </c>
      <c r="AI354" s="107">
        <v>1.2986727952957153</v>
      </c>
      <c r="AJ354" s="107">
        <v>1.3361526727676392</v>
      </c>
      <c r="AK354" s="107">
        <v>1.2195702875033021E-3</v>
      </c>
      <c r="AL354" s="107">
        <v>0</v>
      </c>
      <c r="AM354" s="107">
        <v>5.4975496605038643E-3</v>
      </c>
      <c r="AN354" s="107">
        <v>6.8584349937736988E-3</v>
      </c>
      <c r="AO354" s="107">
        <v>0.12189633399248123</v>
      </c>
      <c r="AP354" s="107">
        <v>-0.17598018050193787</v>
      </c>
      <c r="AQ354" s="107">
        <v>-7.8177247196435928E-3</v>
      </c>
      <c r="AR354" s="107">
        <v>5.8675357140600681E-3</v>
      </c>
      <c r="AS354" s="107">
        <v>-4.4888774864375591E-3</v>
      </c>
      <c r="AT354" s="107">
        <v>2.2179251536726952E-2</v>
      </c>
      <c r="AU354" s="107">
        <v>8.5738366469740868E-3</v>
      </c>
      <c r="AV354" s="107">
        <v>1.0038596823878221</v>
      </c>
    </row>
    <row r="355" spans="1:48" s="9" customFormat="1" x14ac:dyDescent="0.2">
      <c r="A355" s="9" t="s">
        <v>97</v>
      </c>
      <c r="B355" s="106">
        <v>2017</v>
      </c>
      <c r="C355" s="107">
        <v>1.0884312391281128</v>
      </c>
      <c r="D355" s="107">
        <v>1.3465597629547119</v>
      </c>
      <c r="E355" s="107">
        <v>0.80830532312393188</v>
      </c>
      <c r="F355" s="107">
        <v>1.5364680290222168</v>
      </c>
      <c r="G355" s="107">
        <v>1.2553948163986206</v>
      </c>
      <c r="H355" s="107">
        <v>0.70839816331863403</v>
      </c>
      <c r="I355" s="107">
        <v>0.86700314283370972</v>
      </c>
      <c r="J355" s="107">
        <v>-7.3078528046607971E-2</v>
      </c>
      <c r="K355" s="107">
        <v>-1.3217090629041195E-2</v>
      </c>
      <c r="L355" s="107">
        <v>-5.9861436486244202E-2</v>
      </c>
      <c r="M355" s="107">
        <v>-1.3587364228442311E-3</v>
      </c>
      <c r="N355" s="107">
        <v>-1.0653098797774874E-5</v>
      </c>
      <c r="O355" s="107">
        <v>4.8673381097614765E-3</v>
      </c>
      <c r="P355" s="107">
        <v>8.2820357056334615E-4</v>
      </c>
      <c r="Q355" s="107">
        <v>-1.7543243244290352E-2</v>
      </c>
      <c r="R355" s="107">
        <v>-5.3694847971200943E-2</v>
      </c>
      <c r="S355" s="107">
        <v>-2.282204368384555E-4</v>
      </c>
      <c r="T355" s="107">
        <v>-3.0416890513151884E-4</v>
      </c>
      <c r="U355" s="107">
        <v>1.2883246199635323E-5</v>
      </c>
      <c r="V355" s="107">
        <v>-1.988014904782176E-3</v>
      </c>
      <c r="W355" s="107">
        <v>-3.6590662784874439E-3</v>
      </c>
      <c r="X355" s="107">
        <v>0.14138984680175781</v>
      </c>
      <c r="Y355" s="107">
        <v>9.8206577822566032E-3</v>
      </c>
      <c r="Z355" s="107">
        <v>0.93245869874954224</v>
      </c>
      <c r="AA355" s="107">
        <v>1.1545963287353516</v>
      </c>
      <c r="AB355" s="107">
        <v>1.1277035474777222</v>
      </c>
      <c r="AC355" s="107">
        <v>1.0488103628158569</v>
      </c>
      <c r="AD355" s="107">
        <v>1.0917239189147949</v>
      </c>
      <c r="AE355" s="107">
        <v>1.5364677906036377</v>
      </c>
      <c r="AF355" s="107">
        <v>1.0582369565963745</v>
      </c>
      <c r="AG355" s="107">
        <v>0.96426945924758911</v>
      </c>
      <c r="AH355" s="107">
        <v>1.211809515953064</v>
      </c>
      <c r="AI355" s="107">
        <v>1.3179699182510376</v>
      </c>
      <c r="AJ355" s="107">
        <v>1.3420299291610718</v>
      </c>
      <c r="AK355" s="107">
        <v>-1.3660678640007973E-2</v>
      </c>
      <c r="AL355" s="107">
        <v>0</v>
      </c>
      <c r="AM355" s="107">
        <v>2.2630339488387108E-2</v>
      </c>
      <c r="AN355" s="107">
        <v>1.833737944252789E-3</v>
      </c>
      <c r="AO355" s="107">
        <v>0.10836365073919296</v>
      </c>
      <c r="AP355" s="107">
        <v>0.14138951897621155</v>
      </c>
      <c r="AQ355" s="107">
        <v>1.4349129982292652E-2</v>
      </c>
      <c r="AR355" s="107">
        <v>-9.287498687626794E-5</v>
      </c>
      <c r="AS355" s="107">
        <v>-6.3229195075109601E-4</v>
      </c>
      <c r="AT355" s="107">
        <v>1.4749797061085701E-2</v>
      </c>
      <c r="AU355" s="107">
        <v>4.3889996595680714E-3</v>
      </c>
      <c r="AV355" s="107">
        <v>1.062940933259729</v>
      </c>
    </row>
    <row r="356" spans="1:48" s="9" customFormat="1" x14ac:dyDescent="0.2">
      <c r="A356" s="9" t="s">
        <v>97</v>
      </c>
      <c r="B356" s="106">
        <v>2018</v>
      </c>
      <c r="C356" s="107">
        <v>1.114794135093689</v>
      </c>
      <c r="D356" s="107">
        <v>1.3444603681564331</v>
      </c>
      <c r="E356" s="107">
        <v>0.82917600870132446</v>
      </c>
      <c r="F356" s="107">
        <v>1.5055305957794189</v>
      </c>
      <c r="G356" s="107">
        <v>1.2680681943893433</v>
      </c>
      <c r="H356" s="107">
        <v>0.74046581983566284</v>
      </c>
      <c r="I356" s="107">
        <v>0.8791278600692749</v>
      </c>
      <c r="J356" s="107">
        <v>2.5492610409855843E-2</v>
      </c>
      <c r="K356" s="107">
        <v>2.3932281881570816E-2</v>
      </c>
      <c r="L356" s="107">
        <v>1.5603277133777738E-3</v>
      </c>
      <c r="M356" s="107">
        <v>-5.5415747920051217E-4</v>
      </c>
      <c r="N356" s="107">
        <v>-8.1176083767786622E-5</v>
      </c>
      <c r="O356" s="107">
        <v>3.8124760612845421E-3</v>
      </c>
      <c r="P356" s="107">
        <v>1.6660328255966306E-3</v>
      </c>
      <c r="Q356" s="107">
        <v>1.9089106470346451E-2</v>
      </c>
      <c r="R356" s="107">
        <v>7.9037556424736977E-3</v>
      </c>
      <c r="S356" s="107">
        <v>-1.1258467566221952E-4</v>
      </c>
      <c r="T356" s="107">
        <v>-8.1001216312870383E-4</v>
      </c>
      <c r="U356" s="107">
        <v>-9.0942361566703767E-5</v>
      </c>
      <c r="V356" s="107">
        <v>-2.0099920220673084E-3</v>
      </c>
      <c r="W356" s="107">
        <v>-3.3198967576026917E-3</v>
      </c>
      <c r="X356" s="107">
        <v>-2.0340919494628906E-2</v>
      </c>
      <c r="Y356" s="107">
        <v>1.0044527240097523E-2</v>
      </c>
      <c r="Z356" s="107">
        <v>0.92691278457641602</v>
      </c>
      <c r="AA356" s="107">
        <v>1.1545963287353516</v>
      </c>
      <c r="AB356" s="107">
        <v>1.1483721733093262</v>
      </c>
      <c r="AC356" s="107">
        <v>1.0528184175491333</v>
      </c>
      <c r="AD356" s="107">
        <v>0.96686488389968872</v>
      </c>
      <c r="AE356" s="107">
        <v>1.5055304765701294</v>
      </c>
      <c r="AF356" s="107">
        <v>1.065791130065918</v>
      </c>
      <c r="AG356" s="107">
        <v>0.97390574216842651</v>
      </c>
      <c r="AH356" s="107">
        <v>1.2580965757369995</v>
      </c>
      <c r="AI356" s="107">
        <v>1.3348947763442993</v>
      </c>
      <c r="AJ356" s="107">
        <v>1.3551375865936279</v>
      </c>
      <c r="AK356" s="107">
        <v>-5.9654023498296738E-3</v>
      </c>
      <c r="AL356" s="107">
        <v>0</v>
      </c>
      <c r="AM356" s="107">
        <v>1.8162095919251442E-2</v>
      </c>
      <c r="AN356" s="107">
        <v>3.8141866680234671E-3</v>
      </c>
      <c r="AO356" s="107">
        <v>-0.12145453691482544</v>
      </c>
      <c r="AP356" s="107">
        <v>-2.0340822637081146E-2</v>
      </c>
      <c r="AQ356" s="107">
        <v>7.1130883879959583E-3</v>
      </c>
      <c r="AR356" s="107">
        <v>9.9437711760401726E-3</v>
      </c>
      <c r="AS356" s="107">
        <v>3.7485204637050629E-2</v>
      </c>
      <c r="AT356" s="107">
        <v>1.275983639061451E-2</v>
      </c>
      <c r="AU356" s="107">
        <v>9.71961859613657E-3</v>
      </c>
      <c r="AV356" s="107">
        <v>1.008056912174619</v>
      </c>
    </row>
    <row r="357" spans="1:48" s="9" customFormat="1" x14ac:dyDescent="0.2">
      <c r="A357" s="9" t="s">
        <v>97</v>
      </c>
      <c r="B357" s="106">
        <v>2019</v>
      </c>
      <c r="C357" s="107">
        <v>1.0966254472732544</v>
      </c>
      <c r="D357" s="107">
        <v>1.3662270307540894</v>
      </c>
      <c r="E357" s="107">
        <v>0.80266720056533813</v>
      </c>
      <c r="F357" s="107">
        <v>1.544775128364563</v>
      </c>
      <c r="G357" s="107">
        <v>1.2808399200439453</v>
      </c>
      <c r="H357" s="107">
        <v>0.70989310741424561</v>
      </c>
      <c r="I357" s="107">
        <v>0.85617679357528687</v>
      </c>
      <c r="J357" s="107">
        <v>-3.2492287456989288E-2</v>
      </c>
      <c r="K357" s="107">
        <v>-1.6432084143161774E-2</v>
      </c>
      <c r="L357" s="107">
        <v>-1.6060205176472664E-2</v>
      </c>
      <c r="M357" s="107">
        <v>-1.0337632847949862E-3</v>
      </c>
      <c r="N357" s="107">
        <v>4.6581408241763711E-5</v>
      </c>
      <c r="O357" s="107">
        <v>2.8610809240490198E-3</v>
      </c>
      <c r="P357" s="107">
        <v>-2.6963796699419618E-5</v>
      </c>
      <c r="Q357" s="107">
        <v>-1.8279019743204117E-2</v>
      </c>
      <c r="R357" s="107">
        <v>-9.8727121949195862E-3</v>
      </c>
      <c r="S357" s="107">
        <v>6.5295156673528254E-5</v>
      </c>
      <c r="T357" s="107">
        <v>-6.6083960700780153E-4</v>
      </c>
      <c r="U357" s="107">
        <v>-1.1317967619106639E-5</v>
      </c>
      <c r="V357" s="107">
        <v>-4.5853112824261189E-3</v>
      </c>
      <c r="W357" s="107">
        <v>-9.9531922023743391E-4</v>
      </c>
      <c r="X357" s="107">
        <v>2.5732994079589844E-2</v>
      </c>
      <c r="Y357" s="107">
        <v>1.0021369904279709E-2</v>
      </c>
      <c r="Z357" s="107">
        <v>0.91751879453659058</v>
      </c>
      <c r="AA357" s="107">
        <v>1.1545963287353516</v>
      </c>
      <c r="AB357" s="107">
        <v>1.1635235548019409</v>
      </c>
      <c r="AC357" s="107">
        <v>1.052665114402771</v>
      </c>
      <c r="AD357" s="107">
        <v>1.0888320207595825</v>
      </c>
      <c r="AE357" s="107">
        <v>1.544775128364563</v>
      </c>
      <c r="AF357" s="107">
        <v>1.0614969730377197</v>
      </c>
      <c r="AG357" s="107">
        <v>0.98112565279006958</v>
      </c>
      <c r="AH357" s="107">
        <v>1.2650988101959229</v>
      </c>
      <c r="AI357" s="107">
        <v>1.373889684677124</v>
      </c>
      <c r="AJ357" s="107">
        <v>1.3597804307937622</v>
      </c>
      <c r="AK357" s="107">
        <v>-1.0186390951275826E-2</v>
      </c>
      <c r="AL357" s="107">
        <v>0</v>
      </c>
      <c r="AM357" s="107">
        <v>1.3107525184750557E-2</v>
      </c>
      <c r="AN357" s="107">
        <v>-1.4556937094312161E-4</v>
      </c>
      <c r="AO357" s="107">
        <v>0.11880208551883698</v>
      </c>
      <c r="AP357" s="107">
        <v>2.5733066722750664E-2</v>
      </c>
      <c r="AQ357" s="107">
        <v>-4.0372069925069809E-3</v>
      </c>
      <c r="AR357" s="107">
        <v>7.3859961703419685E-3</v>
      </c>
      <c r="AS357" s="107">
        <v>5.5503128096461296E-3</v>
      </c>
      <c r="AT357" s="107">
        <v>2.8793396428227425E-2</v>
      </c>
      <c r="AU357" s="107">
        <v>3.4202095121145248E-3</v>
      </c>
      <c r="AV357" s="107">
        <v>1.127549549188549</v>
      </c>
    </row>
    <row r="358" spans="1:48" s="9" customFormat="1" x14ac:dyDescent="0.2">
      <c r="A358" s="9" t="s">
        <v>97</v>
      </c>
      <c r="B358" s="106">
        <v>2020</v>
      </c>
      <c r="C358" s="107">
        <v>1.1279951333999634</v>
      </c>
      <c r="D358" s="107">
        <v>1.3202143907546997</v>
      </c>
      <c r="E358" s="107">
        <v>0.85440319776535034</v>
      </c>
      <c r="F358" s="107">
        <v>1.3767255544662476</v>
      </c>
      <c r="G358" s="107">
        <v>1.2991816997528076</v>
      </c>
      <c r="H358" s="107">
        <v>0.81933176517486572</v>
      </c>
      <c r="I358" s="107">
        <v>0.86823505163192749</v>
      </c>
      <c r="J358" s="107">
        <v>6.2463000416755676E-2</v>
      </c>
      <c r="K358" s="107">
        <v>2.8204165399074554E-2</v>
      </c>
      <c r="L358" s="107">
        <v>3.4258835017681122E-2</v>
      </c>
      <c r="M358" s="107">
        <v>-1.9134031608700752E-3</v>
      </c>
      <c r="N358" s="107">
        <v>-1.0685243614716455E-4</v>
      </c>
      <c r="O358" s="107">
        <v>1.7884395783767104E-3</v>
      </c>
      <c r="P358" s="107">
        <v>5.0096766790375113E-4</v>
      </c>
      <c r="Q358" s="107">
        <v>2.7935013175010681E-2</v>
      </c>
      <c r="R358" s="107">
        <v>4.3780233711004257E-2</v>
      </c>
      <c r="S358" s="107">
        <v>-5.6722903536865488E-5</v>
      </c>
      <c r="T358" s="107">
        <v>-1.2244939571246505E-3</v>
      </c>
      <c r="U358" s="107">
        <v>-4.2336792830610648E-5</v>
      </c>
      <c r="V358" s="107">
        <v>-4.0035019628703594E-3</v>
      </c>
      <c r="W358" s="107">
        <v>-4.1943425312638283E-3</v>
      </c>
      <c r="X358" s="107">
        <v>-0.11517047882080078</v>
      </c>
      <c r="Y358" s="107">
        <v>1.4218596741557121E-2</v>
      </c>
      <c r="Z358" s="107">
        <v>0.89914202690124512</v>
      </c>
      <c r="AA358" s="107">
        <v>1.1545963287353516</v>
      </c>
      <c r="AB358" s="107">
        <v>1.1743159294128418</v>
      </c>
      <c r="AC358" s="107">
        <v>1.0540561676025391</v>
      </c>
      <c r="AD358" s="107">
        <v>0.90025889873504639</v>
      </c>
      <c r="AE358" s="107">
        <v>1.3767256736755371</v>
      </c>
      <c r="AF358" s="107">
        <v>1.0654302835464478</v>
      </c>
      <c r="AG358" s="107">
        <v>0.99420565366744995</v>
      </c>
      <c r="AH358" s="107">
        <v>1.2913923263549805</v>
      </c>
      <c r="AI358" s="107">
        <v>1.4082894325256348</v>
      </c>
      <c r="AJ358" s="107">
        <v>1.3745748996734619</v>
      </c>
      <c r="AK358" s="107">
        <v>-2.0232087001204491E-2</v>
      </c>
      <c r="AL358" s="107">
        <v>0</v>
      </c>
      <c r="AM358" s="107">
        <v>9.2328181490302086E-3</v>
      </c>
      <c r="AN358" s="107">
        <v>1.3205459108576179E-3</v>
      </c>
      <c r="AO358" s="107">
        <v>-0.19017848372459412</v>
      </c>
      <c r="AP358" s="107">
        <v>-0.11517034471035004</v>
      </c>
      <c r="AQ358" s="107">
        <v>3.6985620390623808E-3</v>
      </c>
      <c r="AR358" s="107">
        <v>1.3243522495031357E-2</v>
      </c>
      <c r="AS358" s="107">
        <v>2.0570756867527962E-2</v>
      </c>
      <c r="AT358" s="107">
        <v>2.4729887023568153E-2</v>
      </c>
      <c r="AU358" s="107">
        <v>1.0821308009326458E-2</v>
      </c>
      <c r="AV358" s="107">
        <v>1.065768162137442</v>
      </c>
    </row>
    <row r="359" spans="1:48" s="9" customFormat="1" x14ac:dyDescent="0.2">
      <c r="A359" s="9" t="s">
        <v>97</v>
      </c>
      <c r="B359" s="106">
        <v>2021</v>
      </c>
      <c r="C359" s="107">
        <v>1.1193826198577881</v>
      </c>
      <c r="D359" s="107">
        <v>1.3567690849304199</v>
      </c>
      <c r="E359" s="107">
        <v>0.82503563165664673</v>
      </c>
      <c r="F359" s="107">
        <v>1.4036554098129272</v>
      </c>
      <c r="G359" s="107">
        <v>1.3440775871276855</v>
      </c>
      <c r="H359" s="107">
        <v>0.79747664928436279</v>
      </c>
      <c r="I359" s="107">
        <v>0.83282583951950073</v>
      </c>
      <c r="J359" s="107">
        <v>-3.497663140296936E-2</v>
      </c>
      <c r="K359" s="107">
        <v>-7.6645556837320328E-3</v>
      </c>
      <c r="L359" s="107">
        <v>-2.7312077581882477E-2</v>
      </c>
      <c r="M359" s="107">
        <v>-1.8616813467815518E-3</v>
      </c>
      <c r="N359" s="107">
        <v>1.9212384358979762E-5</v>
      </c>
      <c r="O359" s="107">
        <v>1.4735679142177105E-3</v>
      </c>
      <c r="P359" s="107">
        <v>9.7736646421253681E-4</v>
      </c>
      <c r="Q359" s="107">
        <v>-8.2730213180184364E-3</v>
      </c>
      <c r="R359" s="107">
        <v>-7.8190714120864868E-3</v>
      </c>
      <c r="S359" s="107">
        <v>-8.4337487351149321E-5</v>
      </c>
      <c r="T359" s="107">
        <v>2.5399422156624496E-4</v>
      </c>
      <c r="U359" s="107">
        <v>7.3529981818865053E-6</v>
      </c>
      <c r="V359" s="107">
        <v>-1.6316546127200127E-2</v>
      </c>
      <c r="W359" s="107">
        <v>-3.353470005095005E-3</v>
      </c>
      <c r="X359" s="107">
        <v>1.9371986389160156E-2</v>
      </c>
      <c r="Y359" s="107">
        <v>3.3973347395658493E-2</v>
      </c>
      <c r="Z359" s="107">
        <v>0.88239383697509766</v>
      </c>
      <c r="AA359" s="107">
        <v>1.1545963287353516</v>
      </c>
      <c r="AB359" s="107">
        <v>1.1823252439498901</v>
      </c>
      <c r="AC359" s="107">
        <v>1.0563194751739502</v>
      </c>
      <c r="AD359" s="107">
        <v>0.95583903789520264</v>
      </c>
      <c r="AE359" s="107">
        <v>1.4036552906036377</v>
      </c>
      <c r="AF359" s="107">
        <v>1.0726824998855591</v>
      </c>
      <c r="AG359" s="107">
        <v>0.99172401428222656</v>
      </c>
      <c r="AH359" s="107">
        <v>1.2943015098571777</v>
      </c>
      <c r="AI359" s="107">
        <v>1.5732570886611938</v>
      </c>
      <c r="AJ359" s="107">
        <v>1.3895368576049805</v>
      </c>
      <c r="AK359" s="107">
        <v>-1.8802491948008537E-2</v>
      </c>
      <c r="AL359" s="107">
        <v>0</v>
      </c>
      <c r="AM359" s="107">
        <v>6.7972918041050434E-3</v>
      </c>
      <c r="AN359" s="107">
        <v>2.1449646446853876E-3</v>
      </c>
      <c r="AO359" s="107">
        <v>5.9907149523496628E-2</v>
      </c>
      <c r="AP359" s="107">
        <v>1.9371749833226204E-2</v>
      </c>
      <c r="AQ359" s="107">
        <v>6.7837974056601524E-3</v>
      </c>
      <c r="AR359" s="107">
        <v>-2.4992004036903381E-3</v>
      </c>
      <c r="AS359" s="107">
        <v>2.2502169013023376E-3</v>
      </c>
      <c r="AT359" s="107">
        <v>0.1107722595334053</v>
      </c>
      <c r="AU359" s="107">
        <v>1.0825969278812408E-2</v>
      </c>
      <c r="AV359" s="107">
        <v>0.96662602468922121</v>
      </c>
    </row>
    <row r="360" spans="1:48" s="9" customFormat="1" x14ac:dyDescent="0.2">
      <c r="A360" s="9" t="s">
        <v>97</v>
      </c>
      <c r="B360" s="106">
        <v>2022</v>
      </c>
      <c r="C360" s="107">
        <v>1.112128734588623</v>
      </c>
      <c r="D360" s="107">
        <v>1.4019701480865479</v>
      </c>
      <c r="E360" s="107">
        <v>0.79326146841049194</v>
      </c>
      <c r="F360" s="107">
        <v>1.4993506669998169</v>
      </c>
      <c r="G360" s="107">
        <v>1.3602360486984253</v>
      </c>
      <c r="H360" s="107">
        <v>0.74174004793167114</v>
      </c>
      <c r="I360" s="107">
        <v>0.81759977340698242</v>
      </c>
      <c r="J360" s="107">
        <v>-3.9273679256439209E-2</v>
      </c>
      <c r="K360" s="107">
        <v>-6.5013747662305832E-3</v>
      </c>
      <c r="L360" s="107">
        <v>-3.2772306352853775E-2</v>
      </c>
      <c r="M360" s="107">
        <v>1.0299619752913713E-3</v>
      </c>
      <c r="N360" s="107">
        <v>6.3880397647153586E-5</v>
      </c>
      <c r="O360" s="107">
        <v>1.9458831520751119E-3</v>
      </c>
      <c r="P360" s="107">
        <v>2.0655409898608923E-3</v>
      </c>
      <c r="Q360" s="107">
        <v>-1.1606641113758087E-2</v>
      </c>
      <c r="R360" s="107">
        <v>-2.6230413466691971E-2</v>
      </c>
      <c r="S360" s="107">
        <v>-2.2917320893611759E-4</v>
      </c>
      <c r="T360" s="107">
        <v>1.163784327218309E-4</v>
      </c>
      <c r="U360" s="107">
        <v>-3.9654507418163121E-5</v>
      </c>
      <c r="V360" s="107">
        <v>-1.6904223011806607E-3</v>
      </c>
      <c r="W360" s="107">
        <v>-4.6990211121737957E-3</v>
      </c>
      <c r="X360" s="107">
        <v>6.5952301025390625E-2</v>
      </c>
      <c r="Y360" s="107">
        <v>1.1950242333114147E-2</v>
      </c>
      <c r="Z360" s="107">
        <v>0.8922724723815918</v>
      </c>
      <c r="AA360" s="107">
        <v>1.1545963287353516</v>
      </c>
      <c r="AB360" s="107">
        <v>1.192453145980835</v>
      </c>
      <c r="AC360" s="107">
        <v>1.0610111951828003</v>
      </c>
      <c r="AD360" s="107">
        <v>1.0347200632095337</v>
      </c>
      <c r="AE360" s="107">
        <v>1.4993512630462646</v>
      </c>
      <c r="AF360" s="107">
        <v>1.0900784730911255</v>
      </c>
      <c r="AG360" s="107">
        <v>0.99039864540100098</v>
      </c>
      <c r="AH360" s="107">
        <v>1.319849967956543</v>
      </c>
      <c r="AI360" s="107">
        <v>1.5985983610153198</v>
      </c>
      <c r="AJ360" s="107">
        <v>1.4100586175918579</v>
      </c>
      <c r="AK360" s="107">
        <v>1.1133095249533653E-2</v>
      </c>
      <c r="AL360" s="107">
        <v>0</v>
      </c>
      <c r="AM360" s="107">
        <v>8.5296016186475754E-3</v>
      </c>
      <c r="AN360" s="107">
        <v>4.4317329302430153E-3</v>
      </c>
      <c r="AO360" s="107">
        <v>7.9296723008155823E-2</v>
      </c>
      <c r="AP360" s="107">
        <v>6.5952755510807037E-2</v>
      </c>
      <c r="AQ360" s="107">
        <v>1.6087202355265617E-2</v>
      </c>
      <c r="AR360" s="107">
        <v>-1.3373370748013258E-3</v>
      </c>
      <c r="AS360" s="107">
        <v>1.9546866416931152E-2</v>
      </c>
      <c r="AT360" s="107">
        <v>1.5979193150997162E-2</v>
      </c>
      <c r="AU360" s="107">
        <v>1.4660792425274849E-2</v>
      </c>
      <c r="AV360" s="107">
        <v>0.91499040297664735</v>
      </c>
    </row>
    <row r="361" spans="1:48" s="9" customFormat="1" x14ac:dyDescent="0.2">
      <c r="A361" s="9" t="s">
        <v>97</v>
      </c>
      <c r="B361" s="106">
        <v>2023</v>
      </c>
      <c r="C361" s="107">
        <v>1.1056034564971924</v>
      </c>
      <c r="D361" s="107">
        <v>1.4965442419052124</v>
      </c>
      <c r="E361" s="107">
        <v>0.73877108097076416</v>
      </c>
      <c r="F361" s="107">
        <v>1.7440757751464844</v>
      </c>
      <c r="G361" s="107">
        <v>1.3738733530044556</v>
      </c>
      <c r="H361" s="107">
        <v>0.63391917943954468</v>
      </c>
      <c r="I361" s="107">
        <v>0.80473452806472778</v>
      </c>
      <c r="J361" s="107">
        <v>-7.1164786815643311E-2</v>
      </c>
      <c r="K361" s="107">
        <v>-5.8847079053521156E-3</v>
      </c>
      <c r="L361" s="107">
        <v>-6.528007984161377E-2</v>
      </c>
      <c r="M361" s="107">
        <v>2.8115004533901811E-4</v>
      </c>
      <c r="N361" s="107">
        <v>6.8175984779372811E-5</v>
      </c>
      <c r="O361" s="107">
        <v>1.9801324233412743E-3</v>
      </c>
      <c r="P361" s="107">
        <v>1.6272022621706128E-3</v>
      </c>
      <c r="Q361" s="107">
        <v>-9.8413685336709023E-3</v>
      </c>
      <c r="R361" s="107">
        <v>-5.8792915195226669E-2</v>
      </c>
      <c r="S361" s="107">
        <v>-3.0470340789179318E-5</v>
      </c>
      <c r="T361" s="107">
        <v>2.0988662436138839E-4</v>
      </c>
      <c r="U361" s="107">
        <v>-3.8795522414147854E-5</v>
      </c>
      <c r="V361" s="107">
        <v>-3.1568093691021204E-3</v>
      </c>
      <c r="W361" s="107">
        <v>-3.4709768369793892E-3</v>
      </c>
      <c r="X361" s="107">
        <v>0.15119266510009766</v>
      </c>
      <c r="Y361" s="107">
        <v>9.9757853895425797E-3</v>
      </c>
      <c r="Z361" s="107">
        <v>0.89538717269897461</v>
      </c>
      <c r="AA361" s="107">
        <v>1.1545963287353516</v>
      </c>
      <c r="AB361" s="107">
        <v>1.2026362419128418</v>
      </c>
      <c r="AC361" s="107">
        <v>1.0646065473556519</v>
      </c>
      <c r="AD361" s="107">
        <v>1.0975286960601807</v>
      </c>
      <c r="AE361" s="107">
        <v>1.7440750598907471</v>
      </c>
      <c r="AF361" s="107">
        <v>1.0888147354125977</v>
      </c>
      <c r="AG361" s="107">
        <v>0.98810428380966187</v>
      </c>
      <c r="AH361" s="107">
        <v>1.3314598798751831</v>
      </c>
      <c r="AI361" s="107">
        <v>1.6324372291564941</v>
      </c>
      <c r="AJ361" s="107">
        <v>1.4237939119338989</v>
      </c>
      <c r="AK361" s="107">
        <v>3.4846847411245108E-3</v>
      </c>
      <c r="AL361" s="107">
        <v>0</v>
      </c>
      <c r="AM361" s="107">
        <v>8.503371849656105E-3</v>
      </c>
      <c r="AN361" s="107">
        <v>3.3829344902187586E-3</v>
      </c>
      <c r="AO361" s="107">
        <v>5.8930084109306335E-2</v>
      </c>
      <c r="AP361" s="107">
        <v>0.1511918306350708</v>
      </c>
      <c r="AQ361" s="107">
        <v>-1.1599330464377999E-3</v>
      </c>
      <c r="AR361" s="107">
        <v>-2.319274703040719E-3</v>
      </c>
      <c r="AS361" s="107">
        <v>8.7579162791371346E-3</v>
      </c>
      <c r="AT361" s="107">
        <v>2.0946918055415154E-2</v>
      </c>
      <c r="AU361" s="107">
        <v>9.6938339993357658E-3</v>
      </c>
      <c r="AV361" s="107">
        <v>1.026727055530025</v>
      </c>
    </row>
    <row r="362" spans="1:48" x14ac:dyDescent="0.2">
      <c r="A362" s="46" t="s">
        <v>224</v>
      </c>
      <c r="B362" s="45" t="s">
        <v>104</v>
      </c>
      <c r="C362" s="45" t="s">
        <v>121</v>
      </c>
      <c r="D362" s="45" t="s">
        <v>122</v>
      </c>
      <c r="E362" s="45" t="s">
        <v>123</v>
      </c>
      <c r="F362" s="45" t="s">
        <v>124</v>
      </c>
      <c r="G362" s="45" t="s">
        <v>125</v>
      </c>
      <c r="H362" s="45" t="s">
        <v>126</v>
      </c>
      <c r="I362" s="45" t="s">
        <v>127</v>
      </c>
      <c r="J362" s="45" t="s">
        <v>105</v>
      </c>
      <c r="K362" s="45" t="s">
        <v>106</v>
      </c>
      <c r="L362" s="45" t="s">
        <v>107</v>
      </c>
      <c r="M362" s="45" t="s">
        <v>108</v>
      </c>
      <c r="N362" s="45" t="s">
        <v>109</v>
      </c>
      <c r="O362" s="45" t="s">
        <v>110</v>
      </c>
      <c r="P362" s="45" t="s">
        <v>111</v>
      </c>
      <c r="Q362" s="45" t="s">
        <v>112</v>
      </c>
      <c r="R362" s="45" t="s">
        <v>113</v>
      </c>
      <c r="S362" s="45" t="s">
        <v>114</v>
      </c>
      <c r="T362" s="45" t="s">
        <v>115</v>
      </c>
      <c r="U362" s="45" t="s">
        <v>116</v>
      </c>
      <c r="V362" s="45" t="s">
        <v>117</v>
      </c>
      <c r="W362" s="45" t="s">
        <v>118</v>
      </c>
      <c r="X362" s="45" t="s">
        <v>119</v>
      </c>
      <c r="Y362" s="45" t="s">
        <v>120</v>
      </c>
      <c r="Z362" s="45" t="s">
        <v>142</v>
      </c>
      <c r="AA362" s="45" t="s">
        <v>143</v>
      </c>
      <c r="AB362" s="45" t="s">
        <v>144</v>
      </c>
      <c r="AC362" s="45" t="s">
        <v>145</v>
      </c>
      <c r="AD362" s="45" t="s">
        <v>146</v>
      </c>
      <c r="AE362" s="45" t="s">
        <v>147</v>
      </c>
      <c r="AF362" s="45" t="s">
        <v>148</v>
      </c>
      <c r="AG362" s="45" t="s">
        <v>149</v>
      </c>
      <c r="AH362" s="45" t="s">
        <v>150</v>
      </c>
      <c r="AI362" s="45" t="s">
        <v>151</v>
      </c>
      <c r="AJ362" s="45" t="s">
        <v>152</v>
      </c>
      <c r="AK362" s="45" t="s">
        <v>173</v>
      </c>
      <c r="AL362" s="45" t="s">
        <v>174</v>
      </c>
      <c r="AM362" s="45" t="s">
        <v>175</v>
      </c>
      <c r="AN362" s="45" t="s">
        <v>176</v>
      </c>
      <c r="AO362" s="45" t="s">
        <v>177</v>
      </c>
      <c r="AP362" s="45" t="s">
        <v>178</v>
      </c>
      <c r="AQ362" s="45" t="s">
        <v>179</v>
      </c>
      <c r="AR362" s="45" t="s">
        <v>180</v>
      </c>
      <c r="AS362" s="45" t="s">
        <v>181</v>
      </c>
      <c r="AT362" s="45" t="s">
        <v>182</v>
      </c>
      <c r="AU362" s="45" t="s">
        <v>183</v>
      </c>
      <c r="AV362" s="269" t="s">
        <v>333</v>
      </c>
    </row>
    <row r="363" spans="1:48" s="9" customFormat="1" x14ac:dyDescent="0.2">
      <c r="A363" s="9" t="s">
        <v>84</v>
      </c>
      <c r="B363" s="106">
        <v>2006</v>
      </c>
      <c r="C363" s="107">
        <v>1</v>
      </c>
      <c r="D363" s="107">
        <v>1</v>
      </c>
      <c r="E363" s="107">
        <v>1</v>
      </c>
      <c r="F363" s="107">
        <v>1</v>
      </c>
      <c r="G363" s="107">
        <v>1</v>
      </c>
      <c r="H363" s="107">
        <v>1</v>
      </c>
      <c r="I363" s="107">
        <v>1</v>
      </c>
      <c r="J363" s="107"/>
      <c r="K363" s="107"/>
      <c r="L363" s="107"/>
      <c r="M363" s="107"/>
      <c r="N363" s="107"/>
      <c r="O363" s="107"/>
      <c r="P363" s="107"/>
      <c r="Q363" s="107"/>
      <c r="R363" s="107"/>
      <c r="S363" s="107"/>
      <c r="T363" s="107"/>
      <c r="U363" s="107"/>
      <c r="V363" s="107"/>
      <c r="W363" s="107"/>
      <c r="X363" s="107"/>
      <c r="Y363" s="107"/>
      <c r="Z363" s="107">
        <v>1</v>
      </c>
      <c r="AA363" s="107">
        <v>1</v>
      </c>
      <c r="AB363" s="107">
        <v>1</v>
      </c>
      <c r="AC363" s="107">
        <v>1</v>
      </c>
      <c r="AD363" s="107">
        <v>1</v>
      </c>
      <c r="AE363" s="107">
        <v>1</v>
      </c>
      <c r="AF363" s="107">
        <v>1</v>
      </c>
      <c r="AG363" s="107">
        <v>1</v>
      </c>
      <c r="AH363" s="107">
        <v>1</v>
      </c>
      <c r="AI363" s="107">
        <v>1</v>
      </c>
      <c r="AJ363" s="107">
        <v>1</v>
      </c>
      <c r="AK363" s="107"/>
      <c r="AL363" s="107"/>
      <c r="AM363" s="107"/>
      <c r="AN363" s="107"/>
      <c r="AO363" s="107"/>
      <c r="AP363" s="107"/>
      <c r="AQ363" s="107"/>
      <c r="AR363" s="107"/>
      <c r="AS363" s="107"/>
      <c r="AT363" s="107"/>
      <c r="AU363" s="107"/>
      <c r="AV363" s="107">
        <v>1</v>
      </c>
    </row>
    <row r="364" spans="1:48" s="9" customFormat="1" x14ac:dyDescent="0.2">
      <c r="A364" s="9" t="s">
        <v>84</v>
      </c>
      <c r="B364" s="106">
        <v>2007</v>
      </c>
      <c r="C364" s="107">
        <v>0.97675895690917969</v>
      </c>
      <c r="D364" s="107">
        <v>1.0074502229690552</v>
      </c>
      <c r="E364" s="107">
        <v>0.9695357084274292</v>
      </c>
      <c r="F364" s="107">
        <v>0.99813348054885864</v>
      </c>
      <c r="G364" s="107">
        <v>1.0132194757461548</v>
      </c>
      <c r="H364" s="107">
        <v>0.97858548164367676</v>
      </c>
      <c r="I364" s="107">
        <v>0.96401524543762207</v>
      </c>
      <c r="J364" s="107">
        <v>-3.0937952920794487E-2</v>
      </c>
      <c r="K364" s="107">
        <v>-2.3515366017818451E-2</v>
      </c>
      <c r="L364" s="107">
        <v>-7.4225873686373234E-3</v>
      </c>
      <c r="M364" s="107">
        <v>-7.1467593079432845E-4</v>
      </c>
      <c r="N364" s="107">
        <v>3.1133659183979034E-2</v>
      </c>
      <c r="O364" s="107">
        <v>3.8051542360335588E-3</v>
      </c>
      <c r="P364" s="107">
        <v>-4.6905811177566648E-4</v>
      </c>
      <c r="Q364" s="107">
        <v>-5.7270444929599762E-2</v>
      </c>
      <c r="R364" s="107">
        <v>1.8554774578660727E-4</v>
      </c>
      <c r="S364" s="107">
        <v>-3.8369387311831815E-7</v>
      </c>
      <c r="T364" s="107">
        <v>-9.8522366897668689E-5</v>
      </c>
      <c r="U364" s="107">
        <v>3.5115076570946258E-6</v>
      </c>
      <c r="V364" s="107">
        <v>-4.2803873657248914E-4</v>
      </c>
      <c r="W364" s="107">
        <v>-7.0847016759216785E-3</v>
      </c>
      <c r="X364" s="107">
        <v>-1.8682479858398438E-3</v>
      </c>
      <c r="Y364" s="107">
        <v>1.313280314207077E-2</v>
      </c>
      <c r="Z364" s="107">
        <v>0.9928971529006958</v>
      </c>
      <c r="AA364" s="107">
        <v>1.0799623727798462</v>
      </c>
      <c r="AB364" s="107">
        <v>1.0193177461624146</v>
      </c>
      <c r="AC364" s="107">
        <v>1.0000094175338745</v>
      </c>
      <c r="AD364" s="107">
        <v>1.3359240293502808</v>
      </c>
      <c r="AE364" s="107">
        <v>0.99813312292098999</v>
      </c>
      <c r="AF364" s="107">
        <v>1</v>
      </c>
      <c r="AG364" s="107">
        <v>1</v>
      </c>
      <c r="AH364" s="107">
        <v>1</v>
      </c>
      <c r="AI364" s="107">
        <v>1.000258207321167</v>
      </c>
      <c r="AJ364" s="107">
        <v>1.0371992588043213</v>
      </c>
      <c r="AK364" s="107">
        <v>-7.1281716227531433E-3</v>
      </c>
      <c r="AL364" s="107">
        <v>7.6926201581954956E-2</v>
      </c>
      <c r="AM364" s="107">
        <v>1.9133567810058594E-2</v>
      </c>
      <c r="AN364" s="107">
        <v>9.3926801127963699E-6</v>
      </c>
      <c r="AO364" s="107">
        <v>0.28962326049804688</v>
      </c>
      <c r="AP364" s="107">
        <v>-1.868635299615562E-3</v>
      </c>
      <c r="AQ364" s="107">
        <v>0</v>
      </c>
      <c r="AR364" s="107">
        <v>0</v>
      </c>
      <c r="AS364" s="107">
        <v>0</v>
      </c>
      <c r="AT364" s="107">
        <v>2.5820071459747851E-4</v>
      </c>
      <c r="AU364" s="107">
        <v>3.6524113267660141E-2</v>
      </c>
      <c r="AV364" s="107">
        <v>1.0799623706491059</v>
      </c>
    </row>
    <row r="365" spans="1:48" s="9" customFormat="1" x14ac:dyDescent="0.2">
      <c r="A365" s="9" t="s">
        <v>84</v>
      </c>
      <c r="B365" s="106">
        <v>2008</v>
      </c>
      <c r="C365" s="107">
        <v>0.97801733016967773</v>
      </c>
      <c r="D365" s="107">
        <v>1.0241481065750122</v>
      </c>
      <c r="E365" s="107">
        <v>0.95495694875717163</v>
      </c>
      <c r="F365" s="107">
        <v>1.0079411268234253</v>
      </c>
      <c r="G365" s="107">
        <v>1.0341471433639526</v>
      </c>
      <c r="H365" s="107">
        <v>0.97031193971633911</v>
      </c>
      <c r="I365" s="107">
        <v>0.94572371244430542</v>
      </c>
      <c r="J365" s="107">
        <v>-1.5151042491197586E-2</v>
      </c>
      <c r="K365" s="107">
        <v>1.2874938547611237E-3</v>
      </c>
      <c r="L365" s="107">
        <v>-1.643853634595871E-2</v>
      </c>
      <c r="M365" s="107">
        <v>5.4051796905696392E-4</v>
      </c>
      <c r="N365" s="107">
        <v>2.1164081990718842E-3</v>
      </c>
      <c r="O365" s="107">
        <v>4.6701859682798386E-3</v>
      </c>
      <c r="P365" s="107">
        <v>4.3913564877584577E-4</v>
      </c>
      <c r="Q365" s="107">
        <v>-6.4787538722157478E-3</v>
      </c>
      <c r="R365" s="107">
        <v>-3.8186998572200537E-3</v>
      </c>
      <c r="S365" s="107">
        <v>-3.4680800808928325E-7</v>
      </c>
      <c r="T365" s="107">
        <v>2.7959430008195341E-4</v>
      </c>
      <c r="U365" s="107">
        <v>6.0652957472484559E-5</v>
      </c>
      <c r="V365" s="107">
        <v>2.0468949514906853E-4</v>
      </c>
      <c r="W365" s="107">
        <v>-1.3164426200091839E-2</v>
      </c>
      <c r="X365" s="107">
        <v>9.7780227661132813E-3</v>
      </c>
      <c r="Y365" s="107">
        <v>2.044416218996048E-2</v>
      </c>
      <c r="Z365" s="107">
        <v>0.9982866644859314</v>
      </c>
      <c r="AA365" s="107">
        <v>1.0856068134307861</v>
      </c>
      <c r="AB365" s="107">
        <v>1.0390266180038452</v>
      </c>
      <c r="AC365" s="107">
        <v>1.0000094175338745</v>
      </c>
      <c r="AD365" s="107">
        <v>1.3774973154067993</v>
      </c>
      <c r="AE365" s="107">
        <v>1.0079412460327148</v>
      </c>
      <c r="AF365" s="107">
        <v>1</v>
      </c>
      <c r="AG365" s="107">
        <v>1</v>
      </c>
      <c r="AH365" s="107">
        <v>1</v>
      </c>
      <c r="AI365" s="107">
        <v>1.000258207321167</v>
      </c>
      <c r="AJ365" s="107">
        <v>1.0877617597579956</v>
      </c>
      <c r="AK365" s="107">
        <v>5.4133660160005093E-3</v>
      </c>
      <c r="AL365" s="107">
        <v>5.2128699608147144E-3</v>
      </c>
      <c r="AM365" s="107">
        <v>1.9150776788592339E-2</v>
      </c>
      <c r="AN365" s="107">
        <v>0</v>
      </c>
      <c r="AO365" s="107">
        <v>3.0645092949271202E-2</v>
      </c>
      <c r="AP365" s="107">
        <v>9.7784446552395821E-3</v>
      </c>
      <c r="AQ365" s="107">
        <v>0</v>
      </c>
      <c r="AR365" s="107">
        <v>0</v>
      </c>
      <c r="AS365" s="107">
        <v>0</v>
      </c>
      <c r="AT365" s="107">
        <v>0</v>
      </c>
      <c r="AU365" s="107">
        <v>4.7598071396350861E-2</v>
      </c>
      <c r="AV365" s="107">
        <v>1.0856067732831609</v>
      </c>
    </row>
    <row r="366" spans="1:48" s="9" customFormat="1" x14ac:dyDescent="0.2">
      <c r="A366" s="9" t="s">
        <v>84</v>
      </c>
      <c r="B366" s="106">
        <v>2009</v>
      </c>
      <c r="C366" s="107">
        <v>0.95179903507232666</v>
      </c>
      <c r="D366" s="107">
        <v>1.0812886953353882</v>
      </c>
      <c r="E366" s="107">
        <v>0.88024508953094482</v>
      </c>
      <c r="F366" s="107">
        <v>1.1234748363494873</v>
      </c>
      <c r="G366" s="107">
        <v>1.0550223588943481</v>
      </c>
      <c r="H366" s="107">
        <v>0.84719204902648926</v>
      </c>
      <c r="I366" s="107">
        <v>0.9021601676940918</v>
      </c>
      <c r="J366" s="107">
        <v>-8.1465885043144226E-2</v>
      </c>
      <c r="K366" s="107">
        <v>-2.7173487469553947E-2</v>
      </c>
      <c r="L366" s="107">
        <v>-5.4292395710945129E-2</v>
      </c>
      <c r="M366" s="107">
        <v>3.3975436817854643E-3</v>
      </c>
      <c r="N366" s="107">
        <v>3.6322264350019395E-5</v>
      </c>
      <c r="O366" s="107">
        <v>4.0425709448754787E-3</v>
      </c>
      <c r="P366" s="107">
        <v>8.9728669263422489E-4</v>
      </c>
      <c r="Q366" s="107">
        <v>-3.5547211766242981E-2</v>
      </c>
      <c r="R366" s="107">
        <v>-4.1302822530269623E-2</v>
      </c>
      <c r="S366" s="107">
        <v>-3.0026676540728658E-5</v>
      </c>
      <c r="T366" s="107">
        <v>7.9128838842734694E-4</v>
      </c>
      <c r="U366" s="107">
        <v>-1.3322591548785567E-3</v>
      </c>
      <c r="V366" s="107">
        <v>6.2606058781966567E-4</v>
      </c>
      <c r="W366" s="107">
        <v>-1.3044637627899647E-2</v>
      </c>
      <c r="X366" s="107">
        <v>0.10851669311523438</v>
      </c>
      <c r="Y366" s="107">
        <v>1.9984880462288857E-2</v>
      </c>
      <c r="Z366" s="107">
        <v>1.0308808088302612</v>
      </c>
      <c r="AA366" s="107">
        <v>1.0856068134307861</v>
      </c>
      <c r="AB366" s="107">
        <v>1.0591343641281128</v>
      </c>
      <c r="AC366" s="107">
        <v>1.0027298927307129</v>
      </c>
      <c r="AD366" s="107">
        <v>1.6127728223800659</v>
      </c>
      <c r="AE366" s="107">
        <v>1.1234744787216187</v>
      </c>
      <c r="AF366" s="107">
        <v>1.0067024230957031</v>
      </c>
      <c r="AG366" s="107">
        <v>0.99905085563659668</v>
      </c>
      <c r="AH366" s="107">
        <v>1.4521987438201904</v>
      </c>
      <c r="AI366" s="107">
        <v>1.0030043125152588</v>
      </c>
      <c r="AJ366" s="107">
        <v>1.1326371431350708</v>
      </c>
      <c r="AK366" s="107">
        <v>3.2128360122442245E-2</v>
      </c>
      <c r="AL366" s="107">
        <v>0</v>
      </c>
      <c r="AM366" s="107">
        <v>1.9167616963386536E-2</v>
      </c>
      <c r="AN366" s="107">
        <v>2.7167636435478926E-3</v>
      </c>
      <c r="AO366" s="107">
        <v>0.15768666565418243</v>
      </c>
      <c r="AP366" s="107">
        <v>0.10851622372865677</v>
      </c>
      <c r="AQ366" s="107">
        <v>6.6800969652831554E-3</v>
      </c>
      <c r="AR366" s="107">
        <v>-9.495721897110343E-4</v>
      </c>
      <c r="AS366" s="107">
        <v>0.37307882308959961</v>
      </c>
      <c r="AT366" s="107">
        <v>2.7415819931775331E-3</v>
      </c>
      <c r="AU366" s="107">
        <v>4.0426552295684814E-2</v>
      </c>
      <c r="AV366" s="107">
        <v>1.0667920978363119</v>
      </c>
    </row>
    <row r="367" spans="1:48" s="9" customFormat="1" x14ac:dyDescent="0.2">
      <c r="A367" s="9" t="s">
        <v>84</v>
      </c>
      <c r="B367" s="106">
        <v>2010</v>
      </c>
      <c r="C367" s="107">
        <v>0.95748841762542725</v>
      </c>
      <c r="D367" s="107">
        <v>1.1822859048843384</v>
      </c>
      <c r="E367" s="107">
        <v>0.80986201763153076</v>
      </c>
      <c r="F367" s="107">
        <v>1.3333834409713745</v>
      </c>
      <c r="G367" s="107">
        <v>1.0883084535598755</v>
      </c>
      <c r="H367" s="107">
        <v>0.71808922290802002</v>
      </c>
      <c r="I367" s="107">
        <v>0.8797951340675354</v>
      </c>
      <c r="J367" s="107">
        <v>-8.3336509764194489E-2</v>
      </c>
      <c r="K367" s="107">
        <v>5.959708709269762E-3</v>
      </c>
      <c r="L367" s="107">
        <v>-8.9296221733093262E-2</v>
      </c>
      <c r="M367" s="107">
        <v>-9.8185671959072351E-4</v>
      </c>
      <c r="N367" s="107">
        <v>-2.2515730961458758E-5</v>
      </c>
      <c r="O367" s="107">
        <v>4.43294458091259E-3</v>
      </c>
      <c r="P367" s="107">
        <v>8.2654478028416634E-3</v>
      </c>
      <c r="Q367" s="107">
        <v>-5.7343114167451859E-3</v>
      </c>
      <c r="R367" s="107">
        <v>-6.9280743598937988E-2</v>
      </c>
      <c r="S367" s="107">
        <v>3.3689309475448681E-6</v>
      </c>
      <c r="T367" s="107">
        <v>-5.4409177973866463E-3</v>
      </c>
      <c r="U367" s="107">
        <v>-6.309206219157204E-5</v>
      </c>
      <c r="V367" s="107">
        <v>-5.2134543657302856E-3</v>
      </c>
      <c r="W367" s="107">
        <v>-9.3013839796185493E-3</v>
      </c>
      <c r="X367" s="107">
        <v>0.17129325866699219</v>
      </c>
      <c r="Y367" s="107">
        <v>3.1062688678503036E-2</v>
      </c>
      <c r="Z367" s="107">
        <v>1.0217041969299316</v>
      </c>
      <c r="AA367" s="107">
        <v>1.0856068134307861</v>
      </c>
      <c r="AB367" s="107">
        <v>1.0796492099761963</v>
      </c>
      <c r="AC367" s="107">
        <v>1.01988685131073</v>
      </c>
      <c r="AD367" s="107">
        <v>1.6767280101776123</v>
      </c>
      <c r="AE367" s="107">
        <v>1.333383321762085</v>
      </c>
      <c r="AF367" s="107">
        <v>1.0067024230957031</v>
      </c>
      <c r="AG367" s="107">
        <v>1.0184503793716431</v>
      </c>
      <c r="AH367" s="107">
        <v>1.4589219093322754</v>
      </c>
      <c r="AI367" s="107">
        <v>1.044023871421814</v>
      </c>
      <c r="AJ367" s="107">
        <v>1.1817078590393066</v>
      </c>
      <c r="AK367" s="107">
        <v>-8.9415758848190308E-3</v>
      </c>
      <c r="AL367" s="107">
        <v>0</v>
      </c>
      <c r="AM367" s="107">
        <v>1.918429508805275E-2</v>
      </c>
      <c r="AN367" s="107">
        <v>1.6965566202998161E-2</v>
      </c>
      <c r="AO367" s="107">
        <v>3.8889303803443909E-2</v>
      </c>
      <c r="AP367" s="107">
        <v>0.17129342257976532</v>
      </c>
      <c r="AQ367" s="107">
        <v>0</v>
      </c>
      <c r="AR367" s="107">
        <v>1.9231876358389854E-2</v>
      </c>
      <c r="AS367" s="107">
        <v>4.618931096047163E-3</v>
      </c>
      <c r="AT367" s="107">
        <v>4.0082585066556931E-2</v>
      </c>
      <c r="AU367" s="107">
        <v>4.2412098497152328E-2</v>
      </c>
      <c r="AV367" s="107">
        <v>1.045155221072436</v>
      </c>
    </row>
    <row r="368" spans="1:48" s="9" customFormat="1" x14ac:dyDescent="0.2">
      <c r="A368" s="9" t="s">
        <v>84</v>
      </c>
      <c r="B368" s="106">
        <v>2011</v>
      </c>
      <c r="C368" s="107">
        <v>1.0393359661102295</v>
      </c>
      <c r="D368" s="107">
        <v>1.1830401420593262</v>
      </c>
      <c r="E368" s="107">
        <v>0.87852972745895386</v>
      </c>
      <c r="F368" s="107">
        <v>1.2872105836868286</v>
      </c>
      <c r="G368" s="107">
        <v>1.1217858791351318</v>
      </c>
      <c r="H368" s="107">
        <v>0.80743259191513062</v>
      </c>
      <c r="I368" s="107">
        <v>0.92650127410888672</v>
      </c>
      <c r="J368" s="107">
        <v>8.1385873258113861E-2</v>
      </c>
      <c r="K368" s="107">
        <v>8.2023657858371735E-2</v>
      </c>
      <c r="L368" s="107">
        <v>-6.3778588082641363E-4</v>
      </c>
      <c r="M368" s="107">
        <v>-2.3657195270061493E-3</v>
      </c>
      <c r="N368" s="107">
        <v>-6.2655373767483979E-5</v>
      </c>
      <c r="O368" s="107">
        <v>4.4081429950892925E-3</v>
      </c>
      <c r="P368" s="107">
        <v>8.7030250579118729E-3</v>
      </c>
      <c r="Q368" s="107">
        <v>7.1340866386890411E-2</v>
      </c>
      <c r="R368" s="107">
        <v>1.6690926626324654E-2</v>
      </c>
      <c r="S368" s="107">
        <v>-1.4953753790791779E-8</v>
      </c>
      <c r="T368" s="107">
        <v>-2.3055959027260542E-3</v>
      </c>
      <c r="U368" s="107">
        <v>-5.1655346760526299E-4</v>
      </c>
      <c r="V368" s="107">
        <v>-4.3855425901710987E-3</v>
      </c>
      <c r="W368" s="107">
        <v>-1.0121005587279797E-2</v>
      </c>
      <c r="X368" s="107">
        <v>-3.5242080688476563E-2</v>
      </c>
      <c r="Y368" s="107">
        <v>3.0297331511974335E-2</v>
      </c>
      <c r="Z368" s="107">
        <v>0.99913328886032104</v>
      </c>
      <c r="AA368" s="107">
        <v>1.0856068134307861</v>
      </c>
      <c r="AB368" s="107">
        <v>1.1005792617797852</v>
      </c>
      <c r="AC368" s="107">
        <v>1.0385291576385498</v>
      </c>
      <c r="AD368" s="107">
        <v>1.1589434146881104</v>
      </c>
      <c r="AE368" s="107">
        <v>1.2872109413146973</v>
      </c>
      <c r="AF368" s="107">
        <v>1.0067024230957031</v>
      </c>
      <c r="AG368" s="107">
        <v>1.0284930467605591</v>
      </c>
      <c r="AH368" s="107">
        <v>1.6942318677902222</v>
      </c>
      <c r="AI368" s="107">
        <v>1.0873076915740967</v>
      </c>
      <c r="AJ368" s="107">
        <v>1.2395424842834473</v>
      </c>
      <c r="AK368" s="107">
        <v>-2.2339120507240295E-2</v>
      </c>
      <c r="AL368" s="107">
        <v>0</v>
      </c>
      <c r="AM368" s="107">
        <v>1.9200485199689865E-2</v>
      </c>
      <c r="AN368" s="107">
        <v>1.8113700672984123E-2</v>
      </c>
      <c r="AO368" s="107">
        <v>-0.36933556199073792</v>
      </c>
      <c r="AP368" s="107">
        <v>-3.5241782665252686E-2</v>
      </c>
      <c r="AQ368" s="107">
        <v>0</v>
      </c>
      <c r="AR368" s="107">
        <v>9.8124910145998001E-3</v>
      </c>
      <c r="AS368" s="107">
        <v>0.14953167736530304</v>
      </c>
      <c r="AT368" s="107">
        <v>4.062223806977272E-2</v>
      </c>
      <c r="AU368" s="107">
        <v>4.7781571745872498E-2</v>
      </c>
      <c r="AV368" s="107">
        <v>1.017873941674506</v>
      </c>
    </row>
    <row r="369" spans="1:48" s="9" customFormat="1" x14ac:dyDescent="0.2">
      <c r="A369" s="9" t="s">
        <v>84</v>
      </c>
      <c r="B369" s="106">
        <v>2012</v>
      </c>
      <c r="C369" s="107">
        <v>1.016227126121521</v>
      </c>
      <c r="D369" s="107">
        <v>1.2466965913772583</v>
      </c>
      <c r="E369" s="107">
        <v>0.81513583660125732</v>
      </c>
      <c r="F369" s="107">
        <v>1.4337430000305176</v>
      </c>
      <c r="G369" s="107">
        <v>1.1392955780029297</v>
      </c>
      <c r="H369" s="107">
        <v>0.70879298448562622</v>
      </c>
      <c r="I369" s="107">
        <v>0.89197862148284912</v>
      </c>
      <c r="J369" s="107">
        <v>-7.4894949793815613E-2</v>
      </c>
      <c r="K369" s="107">
        <v>-2.2485118359327316E-2</v>
      </c>
      <c r="L369" s="107">
        <v>-5.2409827709197998E-2</v>
      </c>
      <c r="M369" s="107">
        <v>-2.9149579349905252E-3</v>
      </c>
      <c r="N369" s="107">
        <v>8.6082472989801317E-6</v>
      </c>
      <c r="O369" s="107">
        <v>1.9818746950477362E-3</v>
      </c>
      <c r="P369" s="107">
        <v>4.0399972349405289E-3</v>
      </c>
      <c r="Q369" s="107">
        <v>-2.560064010322094E-2</v>
      </c>
      <c r="R369" s="107">
        <v>-4.2815119028091431E-2</v>
      </c>
      <c r="S369" s="107">
        <v>1.3258851367936586E-6</v>
      </c>
      <c r="T369" s="107">
        <v>-1.8257355550304055E-3</v>
      </c>
      <c r="U369" s="107">
        <v>-9.3031383585184813E-5</v>
      </c>
      <c r="V369" s="107">
        <v>-1.5710031148046255E-3</v>
      </c>
      <c r="W369" s="107">
        <v>-6.106263492256403E-3</v>
      </c>
      <c r="X369" s="107">
        <v>0.10781097412109375</v>
      </c>
      <c r="Y369" s="107">
        <v>1.5488170087337494E-2</v>
      </c>
      <c r="Z369" s="107">
        <v>0.97062551975250244</v>
      </c>
      <c r="AA369" s="107">
        <v>1.0856068134307861</v>
      </c>
      <c r="AB369" s="107">
        <v>1.1107132434844971</v>
      </c>
      <c r="AC369" s="107">
        <v>1.0477229356765747</v>
      </c>
      <c r="AD369" s="107">
        <v>1.3463191986083984</v>
      </c>
      <c r="AE369" s="107">
        <v>1.433742880821228</v>
      </c>
      <c r="AF369" s="107">
        <v>1.0067024230957031</v>
      </c>
      <c r="AG369" s="107">
        <v>1.0354766845703125</v>
      </c>
      <c r="AH369" s="107">
        <v>1.7412939071655273</v>
      </c>
      <c r="AI369" s="107">
        <v>1.101740837097168</v>
      </c>
      <c r="AJ369" s="107">
        <v>1.2733231782913208</v>
      </c>
      <c r="AK369" s="107">
        <v>-2.8947480022907257E-2</v>
      </c>
      <c r="AL369" s="107">
        <v>0</v>
      </c>
      <c r="AM369" s="107">
        <v>9.1657023876905441E-3</v>
      </c>
      <c r="AN369" s="107">
        <v>8.8137760758399963E-3</v>
      </c>
      <c r="AO369" s="107">
        <v>0.14986558258533478</v>
      </c>
      <c r="AP369" s="107">
        <v>0.10781057924032211</v>
      </c>
      <c r="AQ369" s="107">
        <v>0</v>
      </c>
      <c r="AR369" s="107">
        <v>6.7671993747353554E-3</v>
      </c>
      <c r="AS369" s="107">
        <v>2.7398966252803802E-2</v>
      </c>
      <c r="AT369" s="107">
        <v>1.3186831027269363E-2</v>
      </c>
      <c r="AU369" s="107">
        <v>2.6887856423854828E-2</v>
      </c>
      <c r="AV369" s="107">
        <v>0.98024459078080906</v>
      </c>
    </row>
    <row r="370" spans="1:48" s="9" customFormat="1" x14ac:dyDescent="0.2">
      <c r="A370" s="9" t="s">
        <v>84</v>
      </c>
      <c r="B370" s="106">
        <v>2013</v>
      </c>
      <c r="C370" s="107">
        <v>1.0425302982330322</v>
      </c>
      <c r="D370" s="107">
        <v>1.1318771839141846</v>
      </c>
      <c r="E370" s="107">
        <v>0.92106300592422485</v>
      </c>
      <c r="F370" s="107">
        <v>1.1089688539505005</v>
      </c>
      <c r="G370" s="107">
        <v>1.1456310749053955</v>
      </c>
      <c r="H370" s="107">
        <v>0.9400896430015564</v>
      </c>
      <c r="I370" s="107">
        <v>0.91000539064407349</v>
      </c>
      <c r="J370" s="107">
        <v>0.12217370420694351</v>
      </c>
      <c r="K370" s="107">
        <v>2.5553867220878601E-2</v>
      </c>
      <c r="L370" s="107">
        <v>9.6619836986064911E-2</v>
      </c>
      <c r="M370" s="107">
        <v>-1.6115889884531498E-3</v>
      </c>
      <c r="N370" s="107">
        <v>-2.8447495424188673E-5</v>
      </c>
      <c r="O370" s="107">
        <v>1.154606812633574E-3</v>
      </c>
      <c r="P370" s="107">
        <v>2.3160327691584826E-3</v>
      </c>
      <c r="Q370" s="107">
        <v>2.3723263293504715E-2</v>
      </c>
      <c r="R370" s="107">
        <v>9.9950455129146576E-2</v>
      </c>
      <c r="S370" s="107">
        <v>-9.1606750629580347E-7</v>
      </c>
      <c r="T370" s="107">
        <v>-8.0056738806888461E-4</v>
      </c>
      <c r="U370" s="107">
        <v>1.4444937733060215E-5</v>
      </c>
      <c r="V370" s="107">
        <v>-7.4518541805446148E-4</v>
      </c>
      <c r="W370" s="107">
        <v>-1.7983929719775915E-3</v>
      </c>
      <c r="X370" s="107">
        <v>-0.25685787200927734</v>
      </c>
      <c r="Y370" s="107">
        <v>5.5455286055803299E-3</v>
      </c>
      <c r="Z370" s="107">
        <v>0.95481586456298828</v>
      </c>
      <c r="AA370" s="107">
        <v>1.0856068134307861</v>
      </c>
      <c r="AB370" s="107">
        <v>1.1166020631790161</v>
      </c>
      <c r="AC370" s="107">
        <v>1.0530884265899658</v>
      </c>
      <c r="AD370" s="107">
        <v>1.1588977575302124</v>
      </c>
      <c r="AE370" s="107">
        <v>1.1089693307876587</v>
      </c>
      <c r="AF370" s="107">
        <v>1.0067024230957031</v>
      </c>
      <c r="AG370" s="107">
        <v>1.038967490196228</v>
      </c>
      <c r="AH370" s="107">
        <v>1.7345707416534424</v>
      </c>
      <c r="AI370" s="107">
        <v>1.1088533401489258</v>
      </c>
      <c r="AJ370" s="107">
        <v>1.2833611965179443</v>
      </c>
      <c r="AK370" s="107">
        <v>-1.642223633825779E-2</v>
      </c>
      <c r="AL370" s="107">
        <v>0</v>
      </c>
      <c r="AM370" s="107">
        <v>5.2878712303936481E-3</v>
      </c>
      <c r="AN370" s="107">
        <v>5.1079955883324146E-3</v>
      </c>
      <c r="AO370" s="107">
        <v>-0.1499050110578537</v>
      </c>
      <c r="AP370" s="107">
        <v>-0.25685736536979675</v>
      </c>
      <c r="AQ370" s="107">
        <v>0</v>
      </c>
      <c r="AR370" s="107">
        <v>3.3654994331300259E-3</v>
      </c>
      <c r="AS370" s="107">
        <v>-3.8684648461639881E-3</v>
      </c>
      <c r="AT370" s="107">
        <v>6.4349304884672165E-3</v>
      </c>
      <c r="AU370" s="107">
        <v>7.8524006530642509E-3</v>
      </c>
      <c r="AV370" s="107">
        <v>0.96142991533396049</v>
      </c>
    </row>
    <row r="371" spans="1:48" s="9" customFormat="1" x14ac:dyDescent="0.2">
      <c r="A371" s="9" t="s">
        <v>84</v>
      </c>
      <c r="B371" s="106">
        <v>2014</v>
      </c>
      <c r="C371" s="107">
        <v>0.99152129888534546</v>
      </c>
      <c r="D371" s="107">
        <v>1.1481823921203613</v>
      </c>
      <c r="E371" s="107">
        <v>0.86355721950531006</v>
      </c>
      <c r="F371" s="107">
        <v>1.126085638999939</v>
      </c>
      <c r="G371" s="107">
        <v>1.1627925634384155</v>
      </c>
      <c r="H371" s="107">
        <v>0.88050240278244019</v>
      </c>
      <c r="I371" s="107">
        <v>0.85270708799362183</v>
      </c>
      <c r="J371" s="107">
        <v>-6.446828693151474E-2</v>
      </c>
      <c r="K371" s="107">
        <v>-5.0165608525276184E-2</v>
      </c>
      <c r="L371" s="107">
        <v>-1.430268120020628E-2</v>
      </c>
      <c r="M371" s="107">
        <v>-3.3360975794494152E-3</v>
      </c>
      <c r="N371" s="107">
        <v>3.0916438845451921E-5</v>
      </c>
      <c r="O371" s="107">
        <v>6.8342592567205429E-4</v>
      </c>
      <c r="P371" s="107">
        <v>3.3293210435658693E-3</v>
      </c>
      <c r="Q371" s="107">
        <v>-5.0873175263404846E-2</v>
      </c>
      <c r="R371" s="107">
        <v>-5.2396915853023529E-3</v>
      </c>
      <c r="S371" s="107">
        <v>1.3846600950273569E-6</v>
      </c>
      <c r="T371" s="107">
        <v>-1.4531468041241169E-3</v>
      </c>
      <c r="U371" s="107">
        <v>-3.0731354490853846E-4</v>
      </c>
      <c r="V371" s="107">
        <v>-2.5532410945743322E-3</v>
      </c>
      <c r="W371" s="107">
        <v>-4.7506727278232574E-3</v>
      </c>
      <c r="X371" s="107">
        <v>1.5316963195800781E-2</v>
      </c>
      <c r="Y371" s="107">
        <v>1.4868838712573051E-2</v>
      </c>
      <c r="Z371" s="107">
        <v>0.92426413297653198</v>
      </c>
      <c r="AA371" s="107">
        <v>1.0856068134307861</v>
      </c>
      <c r="AB371" s="107">
        <v>1.1201210021972656</v>
      </c>
      <c r="AC371" s="107">
        <v>1.0606321096420288</v>
      </c>
      <c r="AD371" s="107">
        <v>1.5685259103775024</v>
      </c>
      <c r="AE371" s="107">
        <v>1.1260851621627808</v>
      </c>
      <c r="AF371" s="107">
        <v>1.0063532590866089</v>
      </c>
      <c r="AG371" s="107">
        <v>1.0445302724838257</v>
      </c>
      <c r="AH371" s="107">
        <v>1.9118329286575317</v>
      </c>
      <c r="AI371" s="107">
        <v>1.1344007253646851</v>
      </c>
      <c r="AJ371" s="107">
        <v>1.3106975555419922</v>
      </c>
      <c r="AK371" s="107">
        <v>-3.2520603388547897E-2</v>
      </c>
      <c r="AL371" s="107">
        <v>0</v>
      </c>
      <c r="AM371" s="107">
        <v>3.1465301290154457E-3</v>
      </c>
      <c r="AN371" s="107">
        <v>7.137820590287447E-3</v>
      </c>
      <c r="AO371" s="107">
        <v>0.30266693234443665</v>
      </c>
      <c r="AP371" s="107">
        <v>1.531615573912859E-2</v>
      </c>
      <c r="AQ371" s="107">
        <v>-3.4688942832872272E-4</v>
      </c>
      <c r="AR371" s="107">
        <v>5.3398567251861095E-3</v>
      </c>
      <c r="AS371" s="107">
        <v>9.7302459180355072E-2</v>
      </c>
      <c r="AT371" s="107">
        <v>2.277810126543045E-2</v>
      </c>
      <c r="AU371" s="107">
        <v>2.1076897159218788E-2</v>
      </c>
      <c r="AV371" s="107">
        <v>0.9899896511759172</v>
      </c>
    </row>
    <row r="372" spans="1:48" s="9" customFormat="1" x14ac:dyDescent="0.2">
      <c r="A372" s="9" t="s">
        <v>84</v>
      </c>
      <c r="B372" s="106">
        <v>2015</v>
      </c>
      <c r="C372" s="107">
        <v>1.0427175760269165</v>
      </c>
      <c r="D372" s="107">
        <v>1.0764074325561523</v>
      </c>
      <c r="E372" s="107">
        <v>0.96870148181915283</v>
      </c>
      <c r="F372" s="107">
        <v>0.92416274547576904</v>
      </c>
      <c r="G372" s="107">
        <v>1.1730537414550781</v>
      </c>
      <c r="H372" s="107">
        <v>1.1282832622528076</v>
      </c>
      <c r="I372" s="107">
        <v>0.88889163732528687</v>
      </c>
      <c r="J372" s="107">
        <v>0.11489635705947876</v>
      </c>
      <c r="K372" s="107">
        <v>5.0345197319984436E-2</v>
      </c>
      <c r="L372" s="107">
        <v>6.4551159739494324E-2</v>
      </c>
      <c r="M372" s="107">
        <v>1.8770600436255336E-3</v>
      </c>
      <c r="N372" s="107">
        <v>-3.1550269341096282E-5</v>
      </c>
      <c r="O372" s="107">
        <v>1.7491478938609362E-3</v>
      </c>
      <c r="P372" s="107">
        <v>2.5865412317216396E-3</v>
      </c>
      <c r="Q372" s="107">
        <v>4.416399821639061E-2</v>
      </c>
      <c r="R372" s="107">
        <v>7.0505961775779724E-2</v>
      </c>
      <c r="S372" s="107">
        <v>-2.4100663722492754E-6</v>
      </c>
      <c r="T372" s="107">
        <v>-1.2604233343154192E-3</v>
      </c>
      <c r="U372" s="107">
        <v>-2.9818707844242454E-5</v>
      </c>
      <c r="V372" s="107">
        <v>-8.9261081302538514E-4</v>
      </c>
      <c r="W372" s="107">
        <v>-3.7695406936109066E-3</v>
      </c>
      <c r="X372" s="107">
        <v>-0.19761466979980469</v>
      </c>
      <c r="Y372" s="107">
        <v>8.7859323248267174E-3</v>
      </c>
      <c r="Z372" s="107">
        <v>0.94089359045028687</v>
      </c>
      <c r="AA372" s="107">
        <v>1.0856068134307861</v>
      </c>
      <c r="AB372" s="107">
        <v>1.1293333768844604</v>
      </c>
      <c r="AC372" s="107">
        <v>1.0669189691543579</v>
      </c>
      <c r="AD372" s="107">
        <v>1.2085407972335815</v>
      </c>
      <c r="AE372" s="107">
        <v>0.9241631031036377</v>
      </c>
      <c r="AF372" s="107">
        <v>1.0064340829849243</v>
      </c>
      <c r="AG372" s="107">
        <v>1.0496597290039063</v>
      </c>
      <c r="AH372" s="107">
        <v>1.9178472757339478</v>
      </c>
      <c r="AI372" s="107">
        <v>1.1424468755722046</v>
      </c>
      <c r="AJ372" s="107">
        <v>1.3294700384140015</v>
      </c>
      <c r="AK372" s="107">
        <v>1.7832165583968163E-2</v>
      </c>
      <c r="AL372" s="107">
        <v>0</v>
      </c>
      <c r="AM372" s="107">
        <v>8.1907631829380989E-3</v>
      </c>
      <c r="AN372" s="107">
        <v>5.9099704958498478E-3</v>
      </c>
      <c r="AO372" s="107">
        <v>-0.2607225775718689</v>
      </c>
      <c r="AP372" s="107">
        <v>-0.19761383533477783</v>
      </c>
      <c r="AQ372" s="107">
        <v>8.0260171671397984E-5</v>
      </c>
      <c r="AR372" s="107">
        <v>4.8987492918968201E-3</v>
      </c>
      <c r="AS372" s="107">
        <v>3.1409428920596838E-3</v>
      </c>
      <c r="AT372" s="107">
        <v>7.0677846670150757E-3</v>
      </c>
      <c r="AU372" s="107">
        <v>1.42209492623806E-2</v>
      </c>
      <c r="AV372" s="107">
        <v>0.98236175540921922</v>
      </c>
    </row>
    <row r="373" spans="1:48" s="9" customFormat="1" x14ac:dyDescent="0.2">
      <c r="A373" s="9" t="s">
        <v>84</v>
      </c>
      <c r="B373" s="106">
        <v>2016</v>
      </c>
      <c r="C373" s="107">
        <v>1.0354185104370117</v>
      </c>
      <c r="D373" s="107">
        <v>1.1122043132781982</v>
      </c>
      <c r="E373" s="107">
        <v>0.93096065521240234</v>
      </c>
      <c r="F373" s="107">
        <v>1.0099443197250366</v>
      </c>
      <c r="G373" s="107">
        <v>1.1806143522262573</v>
      </c>
      <c r="H373" s="107">
        <v>1.0252231359481812</v>
      </c>
      <c r="I373" s="107">
        <v>0.87701678276062012</v>
      </c>
      <c r="J373" s="107">
        <v>-3.9739497005939484E-2</v>
      </c>
      <c r="K373" s="107">
        <v>-7.0246541872620583E-3</v>
      </c>
      <c r="L373" s="107">
        <v>-3.271484375E-2</v>
      </c>
      <c r="M373" s="107">
        <v>1.3543268432840705E-3</v>
      </c>
      <c r="N373" s="107">
        <v>2.4693754312465899E-6</v>
      </c>
      <c r="O373" s="107">
        <v>1.7159869894385338E-3</v>
      </c>
      <c r="P373" s="107">
        <v>1.0495634051039815E-3</v>
      </c>
      <c r="Q373" s="107">
        <v>-1.1147000826895237E-2</v>
      </c>
      <c r="R373" s="107">
        <v>-2.9167886823415756E-2</v>
      </c>
      <c r="S373" s="107">
        <v>9.3945400294614956E-6</v>
      </c>
      <c r="T373" s="107">
        <v>-1.7513744533061981E-3</v>
      </c>
      <c r="U373" s="107">
        <v>-1.3322361337486655E-4</v>
      </c>
      <c r="V373" s="107">
        <v>-6.4502924215048552E-4</v>
      </c>
      <c r="W373" s="107">
        <v>-1.0267243487760425E-3</v>
      </c>
      <c r="X373" s="107">
        <v>8.8762283325195313E-2</v>
      </c>
      <c r="Y373" s="107">
        <v>6.4245290122926235E-3</v>
      </c>
      <c r="Z373" s="107">
        <v>0.95384031534194946</v>
      </c>
      <c r="AA373" s="107">
        <v>1.0856068134307861</v>
      </c>
      <c r="AB373" s="107">
        <v>1.1383740901947021</v>
      </c>
      <c r="AC373" s="107">
        <v>1.069362998008728</v>
      </c>
      <c r="AD373" s="107">
        <v>1.2971084117889404</v>
      </c>
      <c r="AE373" s="107">
        <v>1.0099445581436157</v>
      </c>
      <c r="AF373" s="107">
        <v>1.0045323371887207</v>
      </c>
      <c r="AG373" s="107">
        <v>1.0565062761306763</v>
      </c>
      <c r="AH373" s="107">
        <v>2.0205228328704834</v>
      </c>
      <c r="AI373" s="107">
        <v>1.1508076190948486</v>
      </c>
      <c r="AJ373" s="107">
        <v>1.3371177911758423</v>
      </c>
      <c r="AK373" s="107">
        <v>1.3666215352714062E-2</v>
      </c>
      <c r="AL373" s="107">
        <v>0</v>
      </c>
      <c r="AM373" s="107">
        <v>7.9735247418284416E-3</v>
      </c>
      <c r="AN373" s="107">
        <v>2.2881280165165663E-3</v>
      </c>
      <c r="AO373" s="107">
        <v>7.0723831653594971E-2</v>
      </c>
      <c r="AP373" s="107">
        <v>8.8762193918228149E-2</v>
      </c>
      <c r="AQ373" s="107">
        <v>-1.8914024112746119E-3</v>
      </c>
      <c r="AR373" s="107">
        <v>6.5014045685529709E-3</v>
      </c>
      <c r="AS373" s="107">
        <v>5.2153013646602631E-2</v>
      </c>
      <c r="AT373" s="107">
        <v>7.2915833443403244E-3</v>
      </c>
      <c r="AU373" s="107">
        <v>5.7359868660569191E-3</v>
      </c>
      <c r="AV373" s="107">
        <v>1.011325320790216</v>
      </c>
    </row>
    <row r="374" spans="1:48" s="9" customFormat="1" x14ac:dyDescent="0.2">
      <c r="A374" s="9" t="s">
        <v>84</v>
      </c>
      <c r="B374" s="106">
        <v>2017</v>
      </c>
      <c r="C374" s="107">
        <v>1.0508797168731689</v>
      </c>
      <c r="D374" s="107">
        <v>1.2534586191177368</v>
      </c>
      <c r="E374" s="107">
        <v>0.83838397264480591</v>
      </c>
      <c r="F374" s="107">
        <v>1.3368058204650879</v>
      </c>
      <c r="G374" s="107">
        <v>1.196017861366272</v>
      </c>
      <c r="H374" s="107">
        <v>0.78611224889755249</v>
      </c>
      <c r="I374" s="107">
        <v>0.87864887714385986</v>
      </c>
      <c r="J374" s="107">
        <v>-0.10474081337451935</v>
      </c>
      <c r="K374" s="107">
        <v>1.4821881428360939E-2</v>
      </c>
      <c r="L374" s="107">
        <v>-0.11956269294023514</v>
      </c>
      <c r="M374" s="107">
        <v>-1.1746938107535243E-3</v>
      </c>
      <c r="N374" s="107">
        <v>-8.1736407082644291E-6</v>
      </c>
      <c r="O374" s="107">
        <v>1.7200048314407468E-3</v>
      </c>
      <c r="P374" s="107">
        <v>8.3460833411663771E-4</v>
      </c>
      <c r="Q374" s="107">
        <v>1.3450135476887226E-2</v>
      </c>
      <c r="R374" s="107">
        <v>-0.11319417506456375</v>
      </c>
      <c r="S374" s="107">
        <v>4.0559971239417791E-6</v>
      </c>
      <c r="T374" s="107">
        <v>-2.7731487061828375E-3</v>
      </c>
      <c r="U374" s="107">
        <v>3.7585854784083494E-7</v>
      </c>
      <c r="V374" s="107">
        <v>-2.4160502653103322E-4</v>
      </c>
      <c r="W374" s="107">
        <v>-3.3581983298063278E-3</v>
      </c>
      <c r="X374" s="107">
        <v>0.28038787841796875</v>
      </c>
      <c r="Y374" s="107">
        <v>1.2962622568011284E-2</v>
      </c>
      <c r="Z374" s="107">
        <v>0.94247126579284668</v>
      </c>
      <c r="AA374" s="107">
        <v>1.0856068134307861</v>
      </c>
      <c r="AB374" s="107">
        <v>1.1476562023162842</v>
      </c>
      <c r="AC374" s="107">
        <v>1.0714342594146729</v>
      </c>
      <c r="AD374" s="107">
        <v>1.1876851320266724</v>
      </c>
      <c r="AE374" s="107">
        <v>1.3368061780929565</v>
      </c>
      <c r="AF374" s="107">
        <v>1.0038585662841797</v>
      </c>
      <c r="AG374" s="107">
        <v>1.0684268474578857</v>
      </c>
      <c r="AH374" s="107">
        <v>2.0477437973022461</v>
      </c>
      <c r="AI374" s="107">
        <v>1.1558403968811035</v>
      </c>
      <c r="AJ374" s="107">
        <v>1.3644156455993652</v>
      </c>
      <c r="AK374" s="107">
        <v>-1.1990836821496487E-2</v>
      </c>
      <c r="AL374" s="107">
        <v>0</v>
      </c>
      <c r="AM374" s="107">
        <v>8.1207966431975365E-3</v>
      </c>
      <c r="AN374" s="107">
        <v>1.9350553629919887E-3</v>
      </c>
      <c r="AO374" s="107">
        <v>-8.8131316006183624E-2</v>
      </c>
      <c r="AP374" s="107">
        <v>0.28038790822029114</v>
      </c>
      <c r="AQ374" s="107">
        <v>-6.7094410769641399E-4</v>
      </c>
      <c r="AR374" s="107">
        <v>1.1219785548746586E-2</v>
      </c>
      <c r="AS374" s="107">
        <v>1.3382259756326675E-2</v>
      </c>
      <c r="AT374" s="107">
        <v>4.3637198396027088E-3</v>
      </c>
      <c r="AU374" s="107">
        <v>2.0209802314639091E-2</v>
      </c>
      <c r="AV374" s="107">
        <v>1.0011932041392291</v>
      </c>
    </row>
    <row r="375" spans="1:48" s="9" customFormat="1" x14ac:dyDescent="0.2">
      <c r="A375" s="9" t="s">
        <v>84</v>
      </c>
      <c r="B375" s="106">
        <v>2018</v>
      </c>
      <c r="C375" s="107">
        <v>1.0315320491790771</v>
      </c>
      <c r="D375" s="107">
        <v>1.2415602207183838</v>
      </c>
      <c r="E375" s="107">
        <v>0.83083522319793701</v>
      </c>
      <c r="F375" s="107">
        <v>1.2906413078308105</v>
      </c>
      <c r="G375" s="107">
        <v>1.2068037986755371</v>
      </c>
      <c r="H375" s="107">
        <v>0.79923969507217407</v>
      </c>
      <c r="I375" s="107">
        <v>0.8547636866569519</v>
      </c>
      <c r="J375" s="107">
        <v>-9.0447422116994858E-3</v>
      </c>
      <c r="K375" s="107">
        <v>-1.8582561984658241E-2</v>
      </c>
      <c r="L375" s="107">
        <v>9.5378197729587555E-3</v>
      </c>
      <c r="M375" s="107">
        <v>2.2913985885679722E-3</v>
      </c>
      <c r="N375" s="107">
        <v>4.881145287072286E-5</v>
      </c>
      <c r="O375" s="107">
        <v>3.6389369051903486E-4</v>
      </c>
      <c r="P375" s="107">
        <v>1.1235798010602593E-3</v>
      </c>
      <c r="Q375" s="107">
        <v>-2.241024561226368E-2</v>
      </c>
      <c r="R375" s="107">
        <v>1.447365153580904E-2</v>
      </c>
      <c r="S375" s="107">
        <v>1.6805155610200018E-5</v>
      </c>
      <c r="T375" s="107">
        <v>-4.8075146041810513E-3</v>
      </c>
      <c r="U375" s="107">
        <v>4.1422699723625556E-5</v>
      </c>
      <c r="V375" s="107">
        <v>-1.9671060144901276E-3</v>
      </c>
      <c r="W375" s="107">
        <v>1.7805605893954635E-3</v>
      </c>
      <c r="X375" s="107">
        <v>-3.5143852233886719E-2</v>
      </c>
      <c r="Y375" s="107">
        <v>8.977741003036499E-3</v>
      </c>
      <c r="Z375" s="107">
        <v>0.96501713991165161</v>
      </c>
      <c r="AA375" s="107">
        <v>1.0856068134307861</v>
      </c>
      <c r="AB375" s="107">
        <v>1.1487913131713867</v>
      </c>
      <c r="AC375" s="107">
        <v>1.0734256505966187</v>
      </c>
      <c r="AD375" s="107">
        <v>1.3693975210189819</v>
      </c>
      <c r="AE375" s="107">
        <v>1.2906407117843628</v>
      </c>
      <c r="AF375" s="107">
        <v>0.99937695264816284</v>
      </c>
      <c r="AG375" s="107">
        <v>1.0873652696609497</v>
      </c>
      <c r="AH375" s="107">
        <v>2.0080935955047607</v>
      </c>
      <c r="AI375" s="107">
        <v>1.1762932538986206</v>
      </c>
      <c r="AJ375" s="107">
        <v>1.3609374761581421</v>
      </c>
      <c r="AK375" s="107">
        <v>2.3640461266040802E-2</v>
      </c>
      <c r="AL375" s="107">
        <v>0</v>
      </c>
      <c r="AM375" s="107">
        <v>9.8855525720864534E-4</v>
      </c>
      <c r="AN375" s="107">
        <v>1.8569439416751266E-3</v>
      </c>
      <c r="AO375" s="107">
        <v>0.14236471056938171</v>
      </c>
      <c r="AP375" s="107">
        <v>-3.5144556313753128E-2</v>
      </c>
      <c r="AQ375" s="107">
        <v>-4.4743930920958519E-3</v>
      </c>
      <c r="AR375" s="107">
        <v>1.757027767598629E-2</v>
      </c>
      <c r="AS375" s="107">
        <v>-1.9552767276763916E-2</v>
      </c>
      <c r="AT375" s="107">
        <v>1.7540466040372849E-2</v>
      </c>
      <c r="AU375" s="107">
        <v>-2.5524189695715904E-3</v>
      </c>
      <c r="AV375" s="107">
        <v>1.0016203104421451</v>
      </c>
    </row>
    <row r="376" spans="1:48" s="9" customFormat="1" x14ac:dyDescent="0.2">
      <c r="A376" s="9" t="s">
        <v>84</v>
      </c>
      <c r="B376" s="106">
        <v>2019</v>
      </c>
      <c r="C376" s="107">
        <v>1.0333418846130371</v>
      </c>
      <c r="D376" s="107">
        <v>1.207987904548645</v>
      </c>
      <c r="E376" s="107">
        <v>0.85542404651641846</v>
      </c>
      <c r="F376" s="107">
        <v>1.1830382347106934</v>
      </c>
      <c r="G376" s="107">
        <v>1.2249795198440552</v>
      </c>
      <c r="H376" s="107">
        <v>0.87346428632736206</v>
      </c>
      <c r="I376" s="107">
        <v>0.84355854988098145</v>
      </c>
      <c r="J376" s="107">
        <v>2.9165815562009811E-2</v>
      </c>
      <c r="K376" s="107">
        <v>1.7530265031382442E-3</v>
      </c>
      <c r="L376" s="107">
        <v>2.7412788942456245E-2</v>
      </c>
      <c r="M376" s="107">
        <v>6.5044336952269077E-4</v>
      </c>
      <c r="N376" s="107">
        <v>5.6678195505810436E-6</v>
      </c>
      <c r="O376" s="107">
        <v>1.9277849933132529E-3</v>
      </c>
      <c r="P376" s="107">
        <v>1.9708788022398949E-3</v>
      </c>
      <c r="Q376" s="107">
        <v>-2.8017484582960606E-3</v>
      </c>
      <c r="R376" s="107">
        <v>3.7819217890501022E-2</v>
      </c>
      <c r="S376" s="107">
        <v>1.9972201698692515E-5</v>
      </c>
      <c r="T376" s="107">
        <v>-2.1997604053467512E-3</v>
      </c>
      <c r="U376" s="107">
        <v>1.4216880117601249E-5</v>
      </c>
      <c r="V376" s="107">
        <v>-1.2831001076847315E-3</v>
      </c>
      <c r="W376" s="107">
        <v>-6.9577568210661411E-3</v>
      </c>
      <c r="X376" s="107">
        <v>-8.7053298950195313E-2</v>
      </c>
      <c r="Y376" s="107">
        <v>1.4948757365345955E-2</v>
      </c>
      <c r="Z376" s="107">
        <v>0.97125023603439331</v>
      </c>
      <c r="AA376" s="107">
        <v>1.0856068134307861</v>
      </c>
      <c r="AB376" s="107">
        <v>1.1588056087493896</v>
      </c>
      <c r="AC376" s="107">
        <v>1.0779067277908325</v>
      </c>
      <c r="AD376" s="107">
        <v>1.3896365165710449</v>
      </c>
      <c r="AE376" s="107">
        <v>1.1830383539199829</v>
      </c>
      <c r="AF376" s="107">
        <v>0.99435019493103027</v>
      </c>
      <c r="AG376" s="107">
        <v>1.0969045162200928</v>
      </c>
      <c r="AH376" s="107">
        <v>2.0109131336212158</v>
      </c>
      <c r="AI376" s="107">
        <v>1.1922256946563721</v>
      </c>
      <c r="AJ376" s="107">
        <v>1.3891477584838867</v>
      </c>
      <c r="AK376" s="107">
        <v>6.4382832497358322E-3</v>
      </c>
      <c r="AL376" s="107">
        <v>0</v>
      </c>
      <c r="AM376" s="107">
        <v>8.6794393137097359E-3</v>
      </c>
      <c r="AN376" s="107">
        <v>4.1658580303192139E-3</v>
      </c>
      <c r="AO376" s="107">
        <v>1.4671348966658115E-2</v>
      </c>
      <c r="AP376" s="107">
        <v>-8.7052740156650543E-2</v>
      </c>
      <c r="AQ376" s="107">
        <v>-5.042562261223793E-3</v>
      </c>
      <c r="AR376" s="107">
        <v>8.7345894426107407E-3</v>
      </c>
      <c r="AS376" s="107">
        <v>1.4030730817466974E-3</v>
      </c>
      <c r="AT376" s="107">
        <v>1.3453670777380466E-2</v>
      </c>
      <c r="AU376" s="107">
        <v>2.0516619086265564E-2</v>
      </c>
      <c r="AV376" s="107">
        <v>0.96558426595378166</v>
      </c>
    </row>
    <row r="377" spans="1:48" s="9" customFormat="1" x14ac:dyDescent="0.2">
      <c r="A377" s="9" t="s">
        <v>84</v>
      </c>
      <c r="B377" s="106">
        <v>2020</v>
      </c>
      <c r="C377" s="107">
        <v>1.0453861951828003</v>
      </c>
      <c r="D377" s="107">
        <v>1.2431411743164063</v>
      </c>
      <c r="E377" s="107">
        <v>0.84092319011688232</v>
      </c>
      <c r="F377" s="107">
        <v>1.2545416355133057</v>
      </c>
      <c r="G377" s="107">
        <v>1.2356975078582764</v>
      </c>
      <c r="H377" s="107">
        <v>0.83328115940093994</v>
      </c>
      <c r="I377" s="107">
        <v>0.84598875045776367</v>
      </c>
      <c r="J377" s="107">
        <v>-1.7097007483243942E-2</v>
      </c>
      <c r="K377" s="107">
        <v>1.1588246561586857E-2</v>
      </c>
      <c r="L377" s="107">
        <v>-2.8685253113508224E-2</v>
      </c>
      <c r="M377" s="107">
        <v>1.8778318772092462E-3</v>
      </c>
      <c r="N377" s="107">
        <v>-4.013132638647221E-6</v>
      </c>
      <c r="O377" s="107">
        <v>2.616469981148839E-3</v>
      </c>
      <c r="P377" s="107">
        <v>9.752209298312664E-4</v>
      </c>
      <c r="Q377" s="107">
        <v>6.1227371916174889E-3</v>
      </c>
      <c r="R377" s="107">
        <v>-2.4795915931463242E-2</v>
      </c>
      <c r="S377" s="107">
        <v>-6.5663571149343625E-6</v>
      </c>
      <c r="T377" s="107">
        <v>-5.5310974130406976E-4</v>
      </c>
      <c r="U377" s="107">
        <v>-9.7241972980555147E-5</v>
      </c>
      <c r="V377" s="107">
        <v>-4.5891053741797805E-4</v>
      </c>
      <c r="W377" s="107">
        <v>-2.7735086623579264E-3</v>
      </c>
      <c r="X377" s="107">
        <v>5.8684349060058594E-2</v>
      </c>
      <c r="Y377" s="107">
        <v>8.7114954367280006E-3</v>
      </c>
      <c r="Z377" s="107">
        <v>0.98931467533111572</v>
      </c>
      <c r="AA377" s="107">
        <v>1.0856068134307861</v>
      </c>
      <c r="AB377" s="107">
        <v>1.1727817058563232</v>
      </c>
      <c r="AC377" s="107">
        <v>1.0802377462387085</v>
      </c>
      <c r="AD377" s="107">
        <v>1.3450605869293213</v>
      </c>
      <c r="AE377" s="107">
        <v>1.2545417547225952</v>
      </c>
      <c r="AF377" s="107">
        <v>0.99591058492660522</v>
      </c>
      <c r="AG377" s="107">
        <v>1.0994504690170288</v>
      </c>
      <c r="AH377" s="107">
        <v>2.1016888618469238</v>
      </c>
      <c r="AI377" s="107">
        <v>1.2014230489730835</v>
      </c>
      <c r="AJ377" s="107">
        <v>1.4142403602600098</v>
      </c>
      <c r="AK377" s="107">
        <v>1.8428318202495575E-2</v>
      </c>
      <c r="AL377" s="107">
        <v>0</v>
      </c>
      <c r="AM377" s="107">
        <v>1.1988610029220581E-2</v>
      </c>
      <c r="AN377" s="107">
        <v>2.1601538173854351E-3</v>
      </c>
      <c r="AO377" s="107">
        <v>-3.2603193074464798E-2</v>
      </c>
      <c r="AP377" s="107">
        <v>5.8684401214122772E-2</v>
      </c>
      <c r="AQ377" s="107">
        <v>1.5680298674851656E-3</v>
      </c>
      <c r="AR377" s="107">
        <v>2.3182989098131657E-3</v>
      </c>
      <c r="AS377" s="107">
        <v>4.4152379035949707E-2</v>
      </c>
      <c r="AT377" s="107">
        <v>7.6848166063427925E-3</v>
      </c>
      <c r="AU377" s="107">
        <v>1.790214329957962E-2</v>
      </c>
      <c r="AV377" s="107">
        <v>1.0154129086302921</v>
      </c>
    </row>
    <row r="378" spans="1:48" s="9" customFormat="1" x14ac:dyDescent="0.2">
      <c r="A378" s="9" t="s">
        <v>84</v>
      </c>
      <c r="B378" s="106">
        <v>2021</v>
      </c>
      <c r="C378" s="107">
        <v>1.0297658443450928</v>
      </c>
      <c r="D378" s="107">
        <v>1.2700260877609253</v>
      </c>
      <c r="E378" s="107">
        <v>0.81082266569137573</v>
      </c>
      <c r="F378" s="107">
        <v>1.3072305917739868</v>
      </c>
      <c r="G378" s="107">
        <v>1.2424576282501221</v>
      </c>
      <c r="H378" s="107">
        <v>0.78774595260620117</v>
      </c>
      <c r="I378" s="107">
        <v>0.82881367206573486</v>
      </c>
      <c r="J378" s="107">
        <v>-3.6450952291488647E-2</v>
      </c>
      <c r="K378" s="107">
        <v>-1.5054888091981411E-2</v>
      </c>
      <c r="L378" s="107">
        <v>-2.1396065130829811E-2</v>
      </c>
      <c r="M378" s="107">
        <v>1.886434038169682E-3</v>
      </c>
      <c r="N378" s="107">
        <v>1.6156156561919488E-5</v>
      </c>
      <c r="O378" s="107">
        <v>2.8633738402277231E-3</v>
      </c>
      <c r="P378" s="107">
        <v>-5.108383484184742E-3</v>
      </c>
      <c r="Q378" s="107">
        <v>-1.4712468720972538E-2</v>
      </c>
      <c r="R378" s="107">
        <v>-2.039877325296402E-2</v>
      </c>
      <c r="S378" s="107">
        <v>6.5954613091889769E-5</v>
      </c>
      <c r="T378" s="107">
        <v>-2.4046776525210589E-4</v>
      </c>
      <c r="U378" s="107">
        <v>7.9393415944650769E-5</v>
      </c>
      <c r="V378" s="107">
        <v>7.2204507887363434E-4</v>
      </c>
      <c r="W378" s="107">
        <v>-1.6242165584117174E-3</v>
      </c>
      <c r="X378" s="107">
        <v>4.1140556335449219E-2</v>
      </c>
      <c r="Y378" s="107">
        <v>5.4557854309678078E-3</v>
      </c>
      <c r="Z378" s="107">
        <v>1.0076346397399902</v>
      </c>
      <c r="AA378" s="107">
        <v>1.0856068134307861</v>
      </c>
      <c r="AB378" s="107">
        <v>1.18757164478302</v>
      </c>
      <c r="AC378" s="107">
        <v>1.0682408809661865</v>
      </c>
      <c r="AD378" s="107">
        <v>1.4505586624145508</v>
      </c>
      <c r="AE378" s="107">
        <v>1.3072304725646973</v>
      </c>
      <c r="AF378" s="107">
        <v>0.9773285984992981</v>
      </c>
      <c r="AG378" s="107">
        <v>1.1024512052536011</v>
      </c>
      <c r="AH378" s="107">
        <v>2.0702674388885498</v>
      </c>
      <c r="AI378" s="107">
        <v>1.1989613771438599</v>
      </c>
      <c r="AJ378" s="107">
        <v>1.4332473278045654</v>
      </c>
      <c r="AK378" s="107">
        <v>1.8348466604948044E-2</v>
      </c>
      <c r="AL378" s="107">
        <v>0</v>
      </c>
      <c r="AM378" s="107">
        <v>1.2532174587249756E-2</v>
      </c>
      <c r="AN378" s="107">
        <v>-1.1167842894792557E-2</v>
      </c>
      <c r="AO378" s="107">
        <v>7.5509704649448395E-2</v>
      </c>
      <c r="AP378" s="107">
        <v>4.1140422224998474E-2</v>
      </c>
      <c r="AQ378" s="107">
        <v>-1.8834531307220459E-2</v>
      </c>
      <c r="AR378" s="107">
        <v>2.7255394961684942E-3</v>
      </c>
      <c r="AS378" s="107">
        <v>-1.506346371024847E-2</v>
      </c>
      <c r="AT378" s="107">
        <v>-2.0510933827608824E-3</v>
      </c>
      <c r="AU378" s="107">
        <v>1.335019338876009E-2</v>
      </c>
      <c r="AV378" s="107">
        <v>1.0315906772380059</v>
      </c>
    </row>
    <row r="379" spans="1:48" x14ac:dyDescent="0.2">
      <c r="A379" t="s">
        <v>84</v>
      </c>
      <c r="B379">
        <v>2022</v>
      </c>
      <c r="C379" s="44">
        <v>1.0044677257537842</v>
      </c>
      <c r="D379" s="44">
        <v>1.2695707082748413</v>
      </c>
      <c r="E379" s="44">
        <v>0.79118692874908447</v>
      </c>
      <c r="F379" s="44">
        <v>1.2945107221603394</v>
      </c>
      <c r="G379" s="44">
        <v>1.2513409852981567</v>
      </c>
      <c r="H379" s="44">
        <v>0.77594369649887085</v>
      </c>
      <c r="I379" s="44">
        <v>0.80271297693252563</v>
      </c>
      <c r="J379" s="44">
        <v>-2.4515124037861824E-2</v>
      </c>
      <c r="K379" s="44">
        <v>-2.4873722344636917E-2</v>
      </c>
      <c r="L379" s="44">
        <v>3.5859859781339765E-4</v>
      </c>
      <c r="M379" s="44">
        <v>2.2696901578456163E-3</v>
      </c>
      <c r="N379" s="44">
        <v>1.9750446881516837E-5</v>
      </c>
      <c r="O379" s="44">
        <v>2.6816895697265863E-3</v>
      </c>
      <c r="P379" s="44">
        <v>-2.2539375349879265E-3</v>
      </c>
      <c r="Q379" s="44">
        <v>-2.7590915560722351E-2</v>
      </c>
      <c r="R379" s="44">
        <v>4.1890200227499008E-3</v>
      </c>
      <c r="S379" s="44">
        <v>2.0713928279292304E-6</v>
      </c>
      <c r="T379" s="44">
        <v>5.7033146731555462E-4</v>
      </c>
      <c r="U379" s="44">
        <v>3.020001167897135E-4</v>
      </c>
      <c r="V379" s="44">
        <v>-2.2719046100974083E-3</v>
      </c>
      <c r="W379" s="44">
        <v>-2.4329198058694601E-3</v>
      </c>
      <c r="X379" s="44">
        <v>-9.7780227661132813E-3</v>
      </c>
      <c r="Y379" s="44">
        <v>7.1244286373257637E-3</v>
      </c>
      <c r="Z379" s="44">
        <v>1.0297105312347412</v>
      </c>
      <c r="AA379" s="44">
        <v>1.0856068134307861</v>
      </c>
      <c r="AB379" s="44">
        <v>1.2011667490005493</v>
      </c>
      <c r="AC379" s="44">
        <v>1.0629523992538452</v>
      </c>
      <c r="AD379" s="44">
        <v>1.6499564647674561</v>
      </c>
      <c r="AE379" s="44">
        <v>1.294511079788208</v>
      </c>
      <c r="AF379" s="44">
        <v>0.97683495283126831</v>
      </c>
      <c r="AG379" s="44">
        <v>1.0997405052185059</v>
      </c>
      <c r="AH379" s="44">
        <v>1.8450034856796265</v>
      </c>
      <c r="AI379" s="44">
        <v>1.2288591861724854</v>
      </c>
      <c r="AJ379" s="44">
        <v>1.4533116817474365</v>
      </c>
      <c r="AK379" s="44">
        <v>2.1672103554010391E-2</v>
      </c>
      <c r="AL379" s="44">
        <v>0</v>
      </c>
      <c r="AM379" s="44">
        <v>1.1382748372852802E-2</v>
      </c>
      <c r="AN379" s="44">
        <v>-4.9629313871264458E-3</v>
      </c>
      <c r="AO379" s="44">
        <v>0.1288001537322998</v>
      </c>
      <c r="AP379" s="44">
        <v>-9.7776930779218674E-3</v>
      </c>
      <c r="AQ379" s="44">
        <v>-5.052174674347043E-4</v>
      </c>
      <c r="AR379" s="44">
        <v>-2.4617805611342192E-3</v>
      </c>
      <c r="AS379" s="44">
        <v>-0.11519662290811539</v>
      </c>
      <c r="AT379" s="44">
        <v>2.4630576372146606E-2</v>
      </c>
      <c r="AU379" s="44">
        <v>1.3902121223509312E-2</v>
      </c>
      <c r="AV379" s="44">
        <v>1.0099791508936971</v>
      </c>
    </row>
    <row r="380" spans="1:48" x14ac:dyDescent="0.2">
      <c r="A380" t="s">
        <v>84</v>
      </c>
      <c r="B380">
        <v>2023</v>
      </c>
      <c r="C380">
        <v>1.0388736724853516</v>
      </c>
      <c r="D380">
        <v>1.2384111881256104</v>
      </c>
      <c r="E380">
        <v>0.83887624740600586</v>
      </c>
      <c r="F380">
        <v>1.1993293762207031</v>
      </c>
      <c r="G380">
        <v>1.2674187421798706</v>
      </c>
      <c r="H380">
        <v>0.86621189117431641</v>
      </c>
      <c r="I380">
        <v>0.81967669725418091</v>
      </c>
      <c r="J380">
        <v>5.8528903871774673E-2</v>
      </c>
      <c r="K380">
        <v>3.3679336309432983E-2</v>
      </c>
      <c r="L380">
        <v>2.484956756234169E-2</v>
      </c>
      <c r="M380">
        <v>1.0878922184929252E-3</v>
      </c>
      <c r="N380">
        <v>-1.011808944895165E-5</v>
      </c>
      <c r="O380">
        <v>2.3263965267688036E-3</v>
      </c>
      <c r="P380">
        <v>3.4058031160384417E-3</v>
      </c>
      <c r="Q380">
        <v>2.6869362220168114E-2</v>
      </c>
      <c r="R380">
        <v>3.5157553851604462E-2</v>
      </c>
      <c r="S380">
        <v>1.6986703485599719E-5</v>
      </c>
      <c r="T380">
        <v>-2.5773581583052874E-3</v>
      </c>
      <c r="U380">
        <v>-2.2305044694803655E-5</v>
      </c>
      <c r="V380">
        <v>-2.9082647524774075E-3</v>
      </c>
      <c r="W380">
        <v>-4.8170452937483788E-3</v>
      </c>
      <c r="X380">
        <v>-7.63702392578125E-2</v>
      </c>
      <c r="Y380">
        <v>1.2766590341925621E-2</v>
      </c>
      <c r="Z380">
        <v>1.0408730506896973</v>
      </c>
      <c r="AA380">
        <v>1.0856068134307861</v>
      </c>
      <c r="AB380">
        <v>1.2142391204833984</v>
      </c>
      <c r="AC380">
        <v>1.0707576274871826</v>
      </c>
      <c r="AD380">
        <v>1.4528352022171021</v>
      </c>
      <c r="AE380">
        <v>1.1993296146392822</v>
      </c>
      <c r="AF380">
        <v>0.974540114402771</v>
      </c>
      <c r="AG380">
        <v>1.106803297996521</v>
      </c>
      <c r="AH380">
        <v>1.8438137769699097</v>
      </c>
      <c r="AI380">
        <v>1.2519251108169556</v>
      </c>
      <c r="AJ380">
        <v>1.4839329719543457</v>
      </c>
      <c r="AK380">
        <v>1.0782068595290184E-2</v>
      </c>
      <c r="AL380">
        <v>0</v>
      </c>
      <c r="AM380">
        <v>1.0824291966855526E-2</v>
      </c>
      <c r="AN380">
        <v>7.3161735199391842E-3</v>
      </c>
      <c r="AO380">
        <v>-0.12723194062709808</v>
      </c>
      <c r="AP380">
        <v>-7.6370351016521454E-2</v>
      </c>
      <c r="AQ380">
        <v>-2.3520253598690033E-3</v>
      </c>
      <c r="AR380">
        <v>6.4016561955213547E-3</v>
      </c>
      <c r="AS380">
        <v>-6.4501975430175662E-4</v>
      </c>
      <c r="AT380">
        <v>1.859624870121479E-2</v>
      </c>
      <c r="AU380">
        <v>2.0851107314229012E-2</v>
      </c>
      <c r="AV380">
        <v>1.0473062829341491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235"/>
  <sheetViews>
    <sheetView workbookViewId="0">
      <pane xSplit="2" ySplit="1" topLeftCell="W188" activePane="bottomRight" state="frozen"/>
      <selection pane="topRight" activeCell="C1" sqref="C1"/>
      <selection pane="bottomLeft" activeCell="A2" sqref="A2"/>
      <selection pane="bottomRight" sqref="A1:AJ235"/>
    </sheetView>
  </sheetViews>
  <sheetFormatPr defaultColWidth="8.7109375" defaultRowHeight="12.75" x14ac:dyDescent="0.2"/>
  <cols>
    <col min="1" max="1" width="27.7109375" customWidth="1"/>
    <col min="3" max="9" width="9.42578125" bestFit="1" customWidth="1"/>
    <col min="10" max="11" width="10.28515625" bestFit="1" customWidth="1"/>
    <col min="12" max="13" width="9.42578125" bestFit="1" customWidth="1"/>
    <col min="14" max="14" width="10.28515625" bestFit="1" customWidth="1"/>
    <col min="15" max="15" width="9.42578125" bestFit="1" customWidth="1"/>
    <col min="16" max="17" width="10.28515625" bestFit="1" customWidth="1"/>
    <col min="18" max="18" width="9.42578125" bestFit="1" customWidth="1"/>
    <col min="19" max="19" width="10.28515625" bestFit="1" customWidth="1"/>
    <col min="20" max="20" width="9.42578125" bestFit="1" customWidth="1"/>
    <col min="21" max="21" width="10.28515625" bestFit="1" customWidth="1"/>
    <col min="22" max="36" width="9.42578125" bestFit="1" customWidth="1"/>
  </cols>
  <sheetData>
    <row r="1" spans="1:36" x14ac:dyDescent="0.2">
      <c r="A1" s="47" t="s">
        <v>103</v>
      </c>
      <c r="B1" s="48" t="s">
        <v>104</v>
      </c>
      <c r="C1" s="48" t="s">
        <v>121</v>
      </c>
      <c r="D1" s="48" t="s">
        <v>122</v>
      </c>
      <c r="E1" s="48" t="s">
        <v>123</v>
      </c>
      <c r="F1" s="48" t="s">
        <v>124</v>
      </c>
      <c r="G1" s="48" t="s">
        <v>125</v>
      </c>
      <c r="H1" s="48" t="s">
        <v>126</v>
      </c>
      <c r="I1" s="48" t="s">
        <v>127</v>
      </c>
      <c r="J1" s="48" t="s">
        <v>105</v>
      </c>
      <c r="K1" s="48" t="s">
        <v>106</v>
      </c>
      <c r="L1" s="48" t="s">
        <v>107</v>
      </c>
      <c r="M1" s="48" t="s">
        <v>108</v>
      </c>
      <c r="N1" s="48" t="s">
        <v>109</v>
      </c>
      <c r="O1" s="48" t="s">
        <v>110</v>
      </c>
      <c r="P1" s="48" t="s">
        <v>111</v>
      </c>
      <c r="Q1" s="48" t="s">
        <v>112</v>
      </c>
      <c r="R1" s="48" t="s">
        <v>113</v>
      </c>
      <c r="S1" s="48" t="s">
        <v>114</v>
      </c>
      <c r="T1" s="48" t="s">
        <v>115</v>
      </c>
      <c r="U1" s="48" t="s">
        <v>116</v>
      </c>
      <c r="V1" s="48" t="s">
        <v>117</v>
      </c>
      <c r="W1" s="48" t="s">
        <v>118</v>
      </c>
      <c r="X1" s="48" t="s">
        <v>119</v>
      </c>
      <c r="Y1" s="48" t="s">
        <v>120</v>
      </c>
      <c r="Z1" s="48" t="s">
        <v>142</v>
      </c>
      <c r="AA1" s="48" t="s">
        <v>143</v>
      </c>
      <c r="AB1" s="48" t="s">
        <v>144</v>
      </c>
      <c r="AC1" s="48" t="s">
        <v>145</v>
      </c>
      <c r="AD1" s="48" t="s">
        <v>146</v>
      </c>
      <c r="AE1" s="48" t="s">
        <v>147</v>
      </c>
      <c r="AF1" s="48" t="s">
        <v>148</v>
      </c>
      <c r="AG1" s="48" t="s">
        <v>149</v>
      </c>
      <c r="AH1" s="48" t="s">
        <v>150</v>
      </c>
      <c r="AI1" s="48" t="s">
        <v>151</v>
      </c>
      <c r="AJ1" s="48" t="s">
        <v>152</v>
      </c>
    </row>
    <row r="2" spans="1:36" s="9" customFormat="1" x14ac:dyDescent="0.2">
      <c r="A2" s="9" t="s">
        <v>128</v>
      </c>
      <c r="B2" s="106">
        <v>2006</v>
      </c>
      <c r="C2" s="107">
        <v>1</v>
      </c>
      <c r="D2" s="107">
        <v>1</v>
      </c>
      <c r="E2" s="107">
        <v>1</v>
      </c>
      <c r="F2" s="107">
        <v>1</v>
      </c>
      <c r="G2" s="107">
        <v>1</v>
      </c>
      <c r="H2" s="107">
        <v>1</v>
      </c>
      <c r="I2" s="107">
        <v>1</v>
      </c>
      <c r="J2" s="107"/>
      <c r="K2" s="107"/>
      <c r="L2" s="107"/>
      <c r="M2" s="107"/>
      <c r="N2" s="107"/>
      <c r="O2" s="107"/>
      <c r="P2" s="107"/>
      <c r="Q2" s="107"/>
      <c r="R2" s="107"/>
      <c r="S2" s="107"/>
      <c r="T2" s="107"/>
      <c r="U2" s="107"/>
      <c r="V2" s="107"/>
      <c r="W2" s="107"/>
      <c r="X2" s="107"/>
      <c r="Y2" s="107"/>
      <c r="Z2" s="107">
        <v>1</v>
      </c>
      <c r="AA2" s="107">
        <v>1</v>
      </c>
      <c r="AB2" s="107">
        <v>1</v>
      </c>
      <c r="AC2" s="107">
        <v>1</v>
      </c>
      <c r="AD2" s="107">
        <v>1</v>
      </c>
      <c r="AE2" s="107">
        <v>1</v>
      </c>
      <c r="AF2" s="107">
        <v>1</v>
      </c>
      <c r="AG2" s="107">
        <v>1</v>
      </c>
      <c r="AH2" s="107">
        <v>1</v>
      </c>
      <c r="AI2" s="107">
        <v>1</v>
      </c>
      <c r="AJ2" s="107">
        <v>1</v>
      </c>
    </row>
    <row r="3" spans="1:36" s="9" customFormat="1" x14ac:dyDescent="0.2">
      <c r="A3" s="9" t="s">
        <v>128</v>
      </c>
      <c r="B3" s="106">
        <v>2007</v>
      </c>
      <c r="C3" s="107">
        <v>0.9880492091178894</v>
      </c>
      <c r="D3" s="107">
        <v>1.0078086853027344</v>
      </c>
      <c r="E3" s="107">
        <v>0.98039364814758301</v>
      </c>
      <c r="F3" s="107">
        <v>1.0067595243453979</v>
      </c>
      <c r="G3" s="107">
        <v>1.0104712247848511</v>
      </c>
      <c r="H3" s="107">
        <v>0.98141533136367798</v>
      </c>
      <c r="I3" s="107">
        <v>0.97781026363372803</v>
      </c>
      <c r="J3" s="107">
        <v>-1.980108767747879E-2</v>
      </c>
      <c r="K3" s="107">
        <v>-1.2022784911096096E-2</v>
      </c>
      <c r="L3" s="107">
        <v>7.7783018350601196E-3</v>
      </c>
      <c r="M3" s="107">
        <v>1.5381390694528818E-3</v>
      </c>
      <c r="N3" s="107">
        <v>-2.3938997182995081E-3</v>
      </c>
      <c r="O3" s="107">
        <v>9.857850382104516E-4</v>
      </c>
      <c r="P3" s="107">
        <v>-1.975491875782609E-3</v>
      </c>
      <c r="Q3" s="107">
        <v>-1.0177317075431347E-2</v>
      </c>
      <c r="R3" s="107">
        <v>-7.0109283551573753E-3</v>
      </c>
      <c r="S3" s="107">
        <v>3.5501542151905596E-4</v>
      </c>
      <c r="T3" s="107">
        <v>1.2913716491311789E-3</v>
      </c>
      <c r="U3" s="107">
        <v>6.0225796914892271E-5</v>
      </c>
      <c r="V3" s="107">
        <v>4.5970636419951916E-3</v>
      </c>
      <c r="W3" s="107">
        <v>8.4855537861585617E-3</v>
      </c>
      <c r="X3" s="107">
        <v>6.73675537109375E-3</v>
      </c>
      <c r="Y3" s="107">
        <v>1.0416818782687187E-2</v>
      </c>
      <c r="Z3" s="107">
        <v>1.0226876735687256</v>
      </c>
      <c r="AA3" s="107">
        <v>1</v>
      </c>
      <c r="AB3" s="107">
        <v>1.0119733810424805</v>
      </c>
      <c r="AC3" s="107">
        <v>1.004923939704895</v>
      </c>
      <c r="AD3" s="107">
        <v>1.2808691263198853</v>
      </c>
      <c r="AE3" s="107">
        <v>1.0067590475082397</v>
      </c>
      <c r="AF3" s="107">
        <v>1</v>
      </c>
      <c r="AG3" s="107">
        <v>0.99630153179168701</v>
      </c>
      <c r="AH3" s="107">
        <v>1</v>
      </c>
      <c r="AI3" s="107">
        <v>1.0156711339950562</v>
      </c>
      <c r="AJ3" s="107">
        <v>1.023140549659729</v>
      </c>
    </row>
    <row r="4" spans="1:36" s="9" customFormat="1" x14ac:dyDescent="0.2">
      <c r="A4" s="9" t="s">
        <v>128</v>
      </c>
      <c r="B4" s="106">
        <v>2008</v>
      </c>
      <c r="C4" s="107">
        <v>1.0282421112060547</v>
      </c>
      <c r="D4" s="107">
        <v>1.0358470678329468</v>
      </c>
      <c r="E4" s="107">
        <v>0.99265825748443604</v>
      </c>
      <c r="F4" s="107">
        <v>1.069879412651062</v>
      </c>
      <c r="G4" s="107">
        <v>1.0136139392852783</v>
      </c>
      <c r="H4" s="107">
        <v>0.96108227968215942</v>
      </c>
      <c r="I4" s="107">
        <v>1.0144317150115967</v>
      </c>
      <c r="J4" s="107">
        <v>1.2432252988219261E-2</v>
      </c>
      <c r="K4" s="107">
        <v>3.9873439818620682E-2</v>
      </c>
      <c r="L4" s="107">
        <v>2.7441186830401421E-2</v>
      </c>
      <c r="M4" s="107">
        <v>2.0321949850767851E-3</v>
      </c>
      <c r="N4" s="107">
        <v>5.0091524608433247E-3</v>
      </c>
      <c r="O4" s="107">
        <v>5.6249308399856091E-3</v>
      </c>
      <c r="P4" s="107">
        <v>7.6080765575170517E-3</v>
      </c>
      <c r="Q4" s="107">
        <v>1.9599083811044693E-2</v>
      </c>
      <c r="R4" s="107">
        <v>2.175033837556839E-2</v>
      </c>
      <c r="S4" s="107">
        <v>3.6850137985311449E-4</v>
      </c>
      <c r="T4" s="107">
        <v>-3.4419202711433172E-3</v>
      </c>
      <c r="U4" s="107">
        <v>4.1492974560242146E-5</v>
      </c>
      <c r="V4" s="107">
        <v>1.3506152899935842E-3</v>
      </c>
      <c r="W4" s="107">
        <v>7.3721595108509064E-3</v>
      </c>
      <c r="X4" s="107">
        <v>6.0809135437011719E-2</v>
      </c>
      <c r="Y4" s="107">
        <v>3.1052883714437485E-3</v>
      </c>
      <c r="Z4" s="107">
        <v>1.0322822332382202</v>
      </c>
      <c r="AA4" s="107">
        <v>1</v>
      </c>
      <c r="AB4" s="107">
        <v>1.0255323648452759</v>
      </c>
      <c r="AC4" s="107">
        <v>1.0027830600738525</v>
      </c>
      <c r="AD4" s="107">
        <v>0.7501036524772644</v>
      </c>
      <c r="AE4" s="107">
        <v>1.0698792934417725</v>
      </c>
      <c r="AF4" s="107">
        <v>1</v>
      </c>
      <c r="AG4" s="107">
        <v>0.99088954925537109</v>
      </c>
      <c r="AH4" s="107">
        <v>1</v>
      </c>
      <c r="AI4" s="107">
        <v>1.0176079273223877</v>
      </c>
      <c r="AJ4" s="107">
        <v>1.0442975759506226</v>
      </c>
    </row>
    <row r="5" spans="1:36" s="9" customFormat="1" x14ac:dyDescent="0.2">
      <c r="A5" s="9" t="s">
        <v>128</v>
      </c>
      <c r="B5" s="106">
        <v>2009</v>
      </c>
      <c r="C5" s="107">
        <v>1.0271015167236328</v>
      </c>
      <c r="D5" s="107">
        <v>1.0483365058898926</v>
      </c>
      <c r="E5" s="107">
        <v>0.97974413633346558</v>
      </c>
      <c r="F5" s="107">
        <v>1.0739336013793945</v>
      </c>
      <c r="G5" s="107">
        <v>1.0298628807067871</v>
      </c>
      <c r="H5" s="107">
        <v>0.95639199018478394</v>
      </c>
      <c r="I5" s="107">
        <v>0.99731874465942383</v>
      </c>
      <c r="J5" s="107">
        <v>-1.3095017522573471E-2</v>
      </c>
      <c r="K5" s="107">
        <v>-1.1098971590399742E-3</v>
      </c>
      <c r="L5" s="107">
        <v>1.1985120363533497E-2</v>
      </c>
      <c r="M5" s="107">
        <v>6.4267567358911037E-4</v>
      </c>
      <c r="N5" s="107">
        <v>-8.2571431994438171E-4</v>
      </c>
      <c r="O5" s="107">
        <v>2.8315021190792322E-3</v>
      </c>
      <c r="P5" s="107">
        <v>5.6661209091544151E-3</v>
      </c>
      <c r="Q5" s="107">
        <v>-9.4244815409183502E-3</v>
      </c>
      <c r="R5" s="107">
        <v>1.7956037074327469E-2</v>
      </c>
      <c r="S5" s="107">
        <v>2.4612547349533997E-5</v>
      </c>
      <c r="T5" s="107">
        <v>-1.0390902869403362E-2</v>
      </c>
      <c r="U5" s="107">
        <v>-1.0241120435239282E-5</v>
      </c>
      <c r="V5" s="107">
        <v>2.9970768373459578E-3</v>
      </c>
      <c r="W5" s="107">
        <v>1.4085375005379319E-3</v>
      </c>
      <c r="X5" s="107">
        <v>3.7822723388671875E-3</v>
      </c>
      <c r="Y5" s="107">
        <v>1.5903517603874207E-2</v>
      </c>
      <c r="Z5" s="107">
        <v>1.0415693521499634</v>
      </c>
      <c r="AA5" s="107">
        <v>1</v>
      </c>
      <c r="AB5" s="107">
        <v>1.0425992012023926</v>
      </c>
      <c r="AC5" s="107">
        <v>1.0196312665939331</v>
      </c>
      <c r="AD5" s="107">
        <v>0.89067763090133667</v>
      </c>
      <c r="AE5" s="107">
        <v>1.073933482170105</v>
      </c>
      <c r="AF5" s="107">
        <v>1</v>
      </c>
      <c r="AG5" s="107">
        <v>0.98806720972061157</v>
      </c>
      <c r="AH5" s="107">
        <v>1</v>
      </c>
      <c r="AI5" s="107">
        <v>1.0545555353164673</v>
      </c>
      <c r="AJ5" s="107">
        <v>1.0727273225784302</v>
      </c>
    </row>
    <row r="6" spans="1:36" s="9" customFormat="1" x14ac:dyDescent="0.2">
      <c r="A6" s="9" t="s">
        <v>128</v>
      </c>
      <c r="B6" s="106">
        <v>2010</v>
      </c>
      <c r="C6" s="107">
        <v>1.0468069314956665</v>
      </c>
      <c r="D6" s="107">
        <v>1.1238499879837036</v>
      </c>
      <c r="E6" s="107">
        <v>0.93144732713699341</v>
      </c>
      <c r="F6" s="107">
        <v>1.2397012710571289</v>
      </c>
      <c r="G6" s="107">
        <v>1.0455259084701538</v>
      </c>
      <c r="H6" s="107">
        <v>0.84440255165100098</v>
      </c>
      <c r="I6" s="107">
        <v>1.0012253522872925</v>
      </c>
      <c r="J6" s="107">
        <v>-5.0551824271678925E-2</v>
      </c>
      <c r="K6" s="107">
        <v>1.900378055870533E-2</v>
      </c>
      <c r="L6" s="107">
        <v>6.9555602967739105E-2</v>
      </c>
      <c r="M6" s="107">
        <v>1.1203059693798423E-3</v>
      </c>
      <c r="N6" s="107">
        <v>1.5906518092378974E-3</v>
      </c>
      <c r="O6" s="107">
        <v>5.5946260690689087E-3</v>
      </c>
      <c r="P6" s="107">
        <v>9.7883222624659538E-3</v>
      </c>
      <c r="Q6" s="107">
        <v>9.0987421572208405E-4</v>
      </c>
      <c r="R6" s="107">
        <v>3.4407250583171844E-2</v>
      </c>
      <c r="S6" s="107">
        <v>7.1083125658333302E-4</v>
      </c>
      <c r="T6" s="107">
        <v>7.9647442325949669E-3</v>
      </c>
      <c r="U6" s="107">
        <v>9.9195560324005783E-5</v>
      </c>
      <c r="V6" s="107">
        <v>1.0207499377429485E-2</v>
      </c>
      <c r="W6" s="107">
        <v>1.6166085377335548E-2</v>
      </c>
      <c r="X6" s="107">
        <v>0.14354228973388672</v>
      </c>
      <c r="Y6" s="107">
        <v>1.5094360336661339E-2</v>
      </c>
      <c r="Z6" s="107">
        <v>1.0500979423522949</v>
      </c>
      <c r="AA6" s="107">
        <v>1</v>
      </c>
      <c r="AB6" s="107">
        <v>1.0672448873519897</v>
      </c>
      <c r="AC6" s="107">
        <v>1.0369077920913696</v>
      </c>
      <c r="AD6" s="107">
        <v>0.7867119312286377</v>
      </c>
      <c r="AE6" s="107">
        <v>1.2397006750106812</v>
      </c>
      <c r="AF6" s="107">
        <v>1</v>
      </c>
      <c r="AG6" s="107">
        <v>0.98871070146560669</v>
      </c>
      <c r="AH6" s="107">
        <v>1</v>
      </c>
      <c r="AI6" s="107">
        <v>1.0950661897659302</v>
      </c>
      <c r="AJ6" s="107">
        <v>1.0909091234207153</v>
      </c>
    </row>
    <row r="7" spans="1:36" s="9" customFormat="1" x14ac:dyDescent="0.2">
      <c r="A7" s="9" t="s">
        <v>128</v>
      </c>
      <c r="B7" s="106">
        <v>2011</v>
      </c>
      <c r="C7" s="107">
        <v>1.0117065906524658</v>
      </c>
      <c r="D7" s="107">
        <v>1.1905902624130249</v>
      </c>
      <c r="E7" s="107">
        <v>0.84975224733352661</v>
      </c>
      <c r="F7" s="107">
        <v>1.3787331581115723</v>
      </c>
      <c r="G7" s="107">
        <v>1.0670845508575439</v>
      </c>
      <c r="H7" s="107">
        <v>0.73379433155059814</v>
      </c>
      <c r="I7" s="107">
        <v>0.94810366630554199</v>
      </c>
      <c r="J7" s="107">
        <v>-9.1794811189174652E-2</v>
      </c>
      <c r="K7" s="107">
        <v>-3.4105926752090454E-2</v>
      </c>
      <c r="L7" s="107">
        <v>5.7688884437084198E-2</v>
      </c>
      <c r="M7" s="107">
        <v>-4.2836848297156394E-4</v>
      </c>
      <c r="N7" s="107">
        <v>-3.7878593429923058E-3</v>
      </c>
      <c r="O7" s="107">
        <v>2.7286256663501263E-3</v>
      </c>
      <c r="P7" s="107">
        <v>1.6752660740166903E-3</v>
      </c>
      <c r="Q7" s="107">
        <v>-3.4293591976165771E-2</v>
      </c>
      <c r="R7" s="107">
        <v>5.1010902971029282E-2</v>
      </c>
      <c r="S7" s="107">
        <v>-6.2963587697595358E-4</v>
      </c>
      <c r="T7" s="107">
        <v>2.2664044518023729E-3</v>
      </c>
      <c r="U7" s="107">
        <v>4.8683188651921228E-5</v>
      </c>
      <c r="V7" s="107">
        <v>6.4201359637081623E-3</v>
      </c>
      <c r="W7" s="107">
        <v>-1.4276058645918965E-3</v>
      </c>
      <c r="X7" s="107">
        <v>0.10629463195800781</v>
      </c>
      <c r="Y7" s="107">
        <v>2.0410135388374329E-2</v>
      </c>
      <c r="Z7" s="107">
        <v>1.0549732446670532</v>
      </c>
      <c r="AA7" s="107">
        <v>1</v>
      </c>
      <c r="AB7" s="107">
        <v>1.0933727025985718</v>
      </c>
      <c r="AC7" s="107">
        <v>1.0565605163574219</v>
      </c>
      <c r="AD7" s="107">
        <v>1.4901107549667358</v>
      </c>
      <c r="AE7" s="107">
        <v>1.378732442855835</v>
      </c>
      <c r="AF7" s="107">
        <v>1</v>
      </c>
      <c r="AG7" s="107">
        <v>0.99088954925537109</v>
      </c>
      <c r="AH7" s="107">
        <v>1</v>
      </c>
      <c r="AI7" s="107">
        <v>1.1327272653579712</v>
      </c>
      <c r="AJ7" s="107">
        <v>1.1203305721282959</v>
      </c>
    </row>
    <row r="8" spans="1:36" s="9" customFormat="1" x14ac:dyDescent="0.2">
      <c r="A8" s="9" t="s">
        <v>128</v>
      </c>
      <c r="B8" s="106">
        <v>2012</v>
      </c>
      <c r="C8" s="107">
        <v>1.0922136306762695</v>
      </c>
      <c r="D8" s="107">
        <v>1.2376865148544312</v>
      </c>
      <c r="E8" s="107">
        <v>0.88246405124664307</v>
      </c>
      <c r="F8" s="107">
        <v>1.4793242216110229</v>
      </c>
      <c r="G8" s="107">
        <v>1.0820715427398682</v>
      </c>
      <c r="H8" s="107">
        <v>0.73831933736801147</v>
      </c>
      <c r="I8" s="107">
        <v>1.0093730688095093</v>
      </c>
      <c r="J8" s="107">
        <v>3.777322918176651E-2</v>
      </c>
      <c r="K8" s="107">
        <v>7.6567932963371277E-2</v>
      </c>
      <c r="L8" s="107">
        <v>3.8794703781604767E-2</v>
      </c>
      <c r="M8" s="107">
        <v>9.7875854407902807E-5</v>
      </c>
      <c r="N8" s="107">
        <v>4.2388949543237686E-2</v>
      </c>
      <c r="O8" s="107">
        <v>6.6971615888178349E-3</v>
      </c>
      <c r="P8" s="107">
        <v>1.186844427138567E-2</v>
      </c>
      <c r="Q8" s="107">
        <v>1.551550067961216E-2</v>
      </c>
      <c r="R8" s="107">
        <v>2.9710819944739342E-2</v>
      </c>
      <c r="S8" s="107">
        <v>3.5833746660500765E-3</v>
      </c>
      <c r="T8" s="107">
        <v>1.5340395038947463E-3</v>
      </c>
      <c r="U8" s="107">
        <v>6.2951126892585307E-5</v>
      </c>
      <c r="V8" s="107">
        <v>7.3307999409735203E-3</v>
      </c>
      <c r="W8" s="107">
        <v>-3.4272824414074421E-3</v>
      </c>
      <c r="X8" s="107">
        <v>7.0420265197753906E-2</v>
      </c>
      <c r="Y8" s="107">
        <v>1.3947086408734322E-2</v>
      </c>
      <c r="Z8" s="107">
        <v>1.0481750965118408</v>
      </c>
      <c r="AA8" s="107">
        <v>1.1135847568511963</v>
      </c>
      <c r="AB8" s="107">
        <v>1.1208724975585938</v>
      </c>
      <c r="AC8" s="107">
        <v>1.0735800266265869</v>
      </c>
      <c r="AD8" s="107">
        <v>1.040810227394104</v>
      </c>
      <c r="AE8" s="107">
        <v>1.4793243408203125</v>
      </c>
      <c r="AF8" s="107">
        <v>1.1162023544311523</v>
      </c>
      <c r="AG8" s="107">
        <v>0.9771655797958374</v>
      </c>
      <c r="AH8" s="107">
        <v>1</v>
      </c>
      <c r="AI8" s="107">
        <v>1.1738647222518921</v>
      </c>
      <c r="AJ8" s="107">
        <v>1.12760329246521</v>
      </c>
    </row>
    <row r="9" spans="1:36" s="9" customFormat="1" x14ac:dyDescent="0.2">
      <c r="A9" s="9" t="s">
        <v>128</v>
      </c>
      <c r="B9" s="106">
        <v>2013</v>
      </c>
      <c r="C9" s="107">
        <v>1.1111863851547241</v>
      </c>
      <c r="D9" s="107">
        <v>1.2908196449279785</v>
      </c>
      <c r="E9" s="107">
        <v>0.86083805561065674</v>
      </c>
      <c r="F9" s="107">
        <v>1.5797157287597656</v>
      </c>
      <c r="G9" s="107">
        <v>1.0974670648574829</v>
      </c>
      <c r="H9" s="107">
        <v>0.70340913534164429</v>
      </c>
      <c r="I9" s="107">
        <v>1.0125011205673218</v>
      </c>
      <c r="J9" s="107">
        <v>-2.4811685085296631E-2</v>
      </c>
      <c r="K9" s="107">
        <v>1.7221756279468536E-2</v>
      </c>
      <c r="L9" s="107">
        <v>4.2033441364765167E-2</v>
      </c>
      <c r="M9" s="107">
        <v>6.3916121143847704E-4</v>
      </c>
      <c r="N9" s="107">
        <v>9.2727865558117628E-4</v>
      </c>
      <c r="O9" s="107">
        <v>5.1977047696709633E-3</v>
      </c>
      <c r="P9" s="107">
        <v>7.8001795336604118E-3</v>
      </c>
      <c r="Q9" s="107">
        <v>2.657431410625577E-3</v>
      </c>
      <c r="R9" s="107">
        <v>1.0859969072043896E-2</v>
      </c>
      <c r="S9" s="107">
        <v>2.4556741118431091E-4</v>
      </c>
      <c r="T9" s="107">
        <v>1.1604656465351582E-2</v>
      </c>
      <c r="U9" s="107">
        <v>1.0067524999612942E-4</v>
      </c>
      <c r="V9" s="107">
        <v>9.3773985281586647E-3</v>
      </c>
      <c r="W9" s="107">
        <v>9.8451739177107811E-3</v>
      </c>
      <c r="X9" s="107">
        <v>6.5659523010253906E-2</v>
      </c>
      <c r="Y9" s="107">
        <v>1.4127552509307861E-2</v>
      </c>
      <c r="Z9" s="107">
        <v>1.0528101921081543</v>
      </c>
      <c r="AA9" s="107">
        <v>1.1135847568511963</v>
      </c>
      <c r="AB9" s="107">
        <v>1.1472073793411255</v>
      </c>
      <c r="AC9" s="107">
        <v>1.0892937183380127</v>
      </c>
      <c r="AD9" s="107">
        <v>0.94071006774902344</v>
      </c>
      <c r="AE9" s="107">
        <v>1.5797146558761597</v>
      </c>
      <c r="AF9" s="107">
        <v>1.1162023544311523</v>
      </c>
      <c r="AG9" s="107">
        <v>0.9709550142288208</v>
      </c>
      <c r="AH9" s="107">
        <v>1</v>
      </c>
      <c r="AI9" s="107">
        <v>1.2148202657699585</v>
      </c>
      <c r="AJ9" s="107">
        <v>1.1498842239379883</v>
      </c>
    </row>
    <row r="10" spans="1:36" s="9" customFormat="1" x14ac:dyDescent="0.2">
      <c r="A10" s="9" t="s">
        <v>128</v>
      </c>
      <c r="B10" s="106">
        <v>2014</v>
      </c>
      <c r="C10" s="107">
        <v>1.1205662488937378</v>
      </c>
      <c r="D10" s="107">
        <v>1.3923017978668213</v>
      </c>
      <c r="E10" s="107">
        <v>0.80483013391494751</v>
      </c>
      <c r="F10" s="107">
        <v>1.7556004524230957</v>
      </c>
      <c r="G10" s="107">
        <v>1.1369825601577759</v>
      </c>
      <c r="H10" s="107">
        <v>0.63828092813491821</v>
      </c>
      <c r="I10" s="107">
        <v>0.98556172847747803</v>
      </c>
      <c r="J10" s="107">
        <v>-6.7275151610374451E-2</v>
      </c>
      <c r="K10" s="107">
        <v>8.4058269858360291E-3</v>
      </c>
      <c r="L10" s="107">
        <v>7.568097859621048E-2</v>
      </c>
      <c r="M10" s="107">
        <v>-2.320299856364727E-3</v>
      </c>
      <c r="N10" s="107">
        <v>3.0191001133061945E-4</v>
      </c>
      <c r="O10" s="107">
        <v>1.8106860807165504E-3</v>
      </c>
      <c r="P10" s="107">
        <v>5.6993793696165085E-3</v>
      </c>
      <c r="Q10" s="107">
        <v>2.9141511768102646E-3</v>
      </c>
      <c r="R10" s="107">
        <v>3.4353133291006088E-2</v>
      </c>
      <c r="S10" s="107">
        <v>5.1941792480647564E-4</v>
      </c>
      <c r="T10" s="107">
        <v>1.2029635719954967E-2</v>
      </c>
      <c r="U10" s="107">
        <v>1.1525275185704231E-2</v>
      </c>
      <c r="V10" s="107">
        <v>8.7114209309220314E-3</v>
      </c>
      <c r="W10" s="107">
        <v>8.5420990362763405E-3</v>
      </c>
      <c r="X10" s="107">
        <v>0.10556602478027344</v>
      </c>
      <c r="Y10" s="107">
        <v>3.5372968763113022E-2</v>
      </c>
      <c r="Z10" s="107">
        <v>1.0259263515472412</v>
      </c>
      <c r="AA10" s="107">
        <v>1.1135847568511963</v>
      </c>
      <c r="AB10" s="107">
        <v>1.1566241979598999</v>
      </c>
      <c r="AC10" s="107">
        <v>1.1026920080184937</v>
      </c>
      <c r="AD10" s="107">
        <v>0.88584202527999878</v>
      </c>
      <c r="AE10" s="107">
        <v>1.7556003332138062</v>
      </c>
      <c r="AF10" s="107">
        <v>1.1165001392364502</v>
      </c>
      <c r="AG10" s="107">
        <v>0.96045583486557007</v>
      </c>
      <c r="AH10" s="107">
        <v>3.8573300838470459</v>
      </c>
      <c r="AI10" s="107">
        <v>1.2587634325027466</v>
      </c>
      <c r="AJ10" s="107">
        <v>1.1828343868255615</v>
      </c>
    </row>
    <row r="11" spans="1:36" s="9" customFormat="1" x14ac:dyDescent="0.2">
      <c r="A11" s="9" t="s">
        <v>128</v>
      </c>
      <c r="B11" s="106">
        <v>2015</v>
      </c>
      <c r="C11" s="107">
        <v>1.1396987438201904</v>
      </c>
      <c r="D11" s="107">
        <v>1.3636348247528076</v>
      </c>
      <c r="E11" s="107">
        <v>0.83578020334243774</v>
      </c>
      <c r="F11" s="107">
        <v>1.6905549764633179</v>
      </c>
      <c r="G11" s="107">
        <v>1.1439615488052368</v>
      </c>
      <c r="H11" s="107">
        <v>0.67415660619735718</v>
      </c>
      <c r="I11" s="107">
        <v>0.99627387523651123</v>
      </c>
      <c r="J11" s="107">
        <v>3.7734396755695343E-2</v>
      </c>
      <c r="K11" s="107">
        <v>1.6929829493165016E-2</v>
      </c>
      <c r="L11" s="107">
        <v>-2.0804567262530327E-2</v>
      </c>
      <c r="M11" s="107">
        <v>2.7596036670729518E-4</v>
      </c>
      <c r="N11" s="107">
        <v>1.3530499301850796E-2</v>
      </c>
      <c r="O11" s="107">
        <v>2.1556159481406212E-3</v>
      </c>
      <c r="P11" s="107">
        <v>5.3206402808427811E-3</v>
      </c>
      <c r="Q11" s="107">
        <v>-4.352885764092207E-3</v>
      </c>
      <c r="R11" s="107">
        <v>-3.1479934696108103E-3</v>
      </c>
      <c r="S11" s="107">
        <v>-1.4116209058556706E-4</v>
      </c>
      <c r="T11" s="107">
        <v>-7.2169848717749119E-3</v>
      </c>
      <c r="U11" s="107">
        <v>3.5854092857334763E-5</v>
      </c>
      <c r="V11" s="107">
        <v>3.4509557299315929E-3</v>
      </c>
      <c r="W11" s="107">
        <v>-1.3785236515104771E-2</v>
      </c>
      <c r="X11" s="107">
        <v>-3.7754058837890625E-2</v>
      </c>
      <c r="Y11" s="107">
        <v>6.1193923465907574E-3</v>
      </c>
      <c r="Z11" s="107">
        <v>1.0354570150375366</v>
      </c>
      <c r="AA11" s="107">
        <v>1.162805438041687</v>
      </c>
      <c r="AB11" s="107">
        <v>1.1769529581069946</v>
      </c>
      <c r="AC11" s="107">
        <v>1.1273586750030518</v>
      </c>
      <c r="AD11" s="107">
        <v>1.1053270101547241</v>
      </c>
      <c r="AE11" s="107">
        <v>1.6905546188354492</v>
      </c>
      <c r="AF11" s="107">
        <v>1.1161353588104248</v>
      </c>
      <c r="AG11" s="107">
        <v>0.93621158599853516</v>
      </c>
      <c r="AH11" s="107">
        <v>3.8714921474456787</v>
      </c>
      <c r="AI11" s="107">
        <v>1.3022180795669556</v>
      </c>
      <c r="AJ11" s="107">
        <v>1.1996743679046631</v>
      </c>
    </row>
    <row r="12" spans="1:36" s="9" customFormat="1" x14ac:dyDescent="0.2">
      <c r="A12" s="9" t="s">
        <v>128</v>
      </c>
      <c r="B12" s="106">
        <v>2016</v>
      </c>
      <c r="C12" s="107">
        <v>1.1446523666381836</v>
      </c>
      <c r="D12" s="107">
        <v>1.1008871793746948</v>
      </c>
      <c r="E12" s="107">
        <v>1.0397547483444214</v>
      </c>
      <c r="F12" s="107">
        <v>1.0233873128890991</v>
      </c>
      <c r="G12" s="107">
        <v>1.1530188322067261</v>
      </c>
      <c r="H12" s="107">
        <v>1.1184937953948975</v>
      </c>
      <c r="I12" s="107">
        <v>0.99274402856826782</v>
      </c>
      <c r="J12" s="107">
        <v>0.21837446093559265</v>
      </c>
      <c r="K12" s="107">
        <v>4.3370211496949196E-3</v>
      </c>
      <c r="L12" s="107">
        <v>-0.21403743326663971</v>
      </c>
      <c r="M12" s="107">
        <v>1.9427860388532281E-4</v>
      </c>
      <c r="N12" s="107">
        <v>-1.7645049374550581E-3</v>
      </c>
      <c r="O12" s="107">
        <v>2.3709309753030539E-3</v>
      </c>
      <c r="P12" s="107">
        <v>4.875687591265887E-4</v>
      </c>
      <c r="Q12" s="107">
        <v>3.0487477779388428E-3</v>
      </c>
      <c r="R12" s="107">
        <v>-0.16545195877552032</v>
      </c>
      <c r="S12" s="107">
        <v>-5.145484465174377E-4</v>
      </c>
      <c r="T12" s="107">
        <v>-1.9798489287495613E-2</v>
      </c>
      <c r="U12" s="107">
        <v>-7.2921167884487659E-5</v>
      </c>
      <c r="V12" s="107">
        <v>-3.6551577504724264E-3</v>
      </c>
      <c r="W12" s="107">
        <v>-2.4544358253479004E-2</v>
      </c>
      <c r="X12" s="107">
        <v>-0.50193881988525391</v>
      </c>
      <c r="Y12" s="107">
        <v>7.8863445669412613E-3</v>
      </c>
      <c r="Z12" s="107">
        <v>1.0427268743515015</v>
      </c>
      <c r="AA12" s="107">
        <v>1.162805438041687</v>
      </c>
      <c r="AB12" s="107">
        <v>1.1970843076705933</v>
      </c>
      <c r="AC12" s="107">
        <v>1.1371196508407593</v>
      </c>
      <c r="AD12" s="107">
        <v>1.2003734111785889</v>
      </c>
      <c r="AE12" s="107">
        <v>1.0233865976333618</v>
      </c>
      <c r="AF12" s="107">
        <v>1.1214390993118286</v>
      </c>
      <c r="AG12" s="107">
        <v>0.94688069820404053</v>
      </c>
      <c r="AH12" s="107">
        <v>3.858720064163208</v>
      </c>
      <c r="AI12" s="107">
        <v>1.3144849538803101</v>
      </c>
      <c r="AJ12" s="107">
        <v>1.210370659828186</v>
      </c>
    </row>
    <row r="13" spans="1:36" s="9" customFormat="1" x14ac:dyDescent="0.2">
      <c r="A13" s="9" t="s">
        <v>128</v>
      </c>
      <c r="B13" s="106">
        <v>2017</v>
      </c>
      <c r="C13" s="107">
        <v>1.1417499780654907</v>
      </c>
      <c r="D13" s="107">
        <v>1.1389917135238647</v>
      </c>
      <c r="E13" s="107">
        <v>1.0024219751358032</v>
      </c>
      <c r="F13" s="107">
        <v>1.1101192235946655</v>
      </c>
      <c r="G13" s="107">
        <v>1.1597112417221069</v>
      </c>
      <c r="H13" s="107">
        <v>1.0284931659698486</v>
      </c>
      <c r="I13" s="107">
        <v>0.98451244831085205</v>
      </c>
      <c r="J13" s="107">
        <v>-3.656584769487381E-2</v>
      </c>
      <c r="K13" s="107">
        <v>-2.5388128124177456E-3</v>
      </c>
      <c r="L13" s="107">
        <v>3.4027036279439926E-2</v>
      </c>
      <c r="M13" s="107">
        <v>1.0385493515059352E-3</v>
      </c>
      <c r="N13" s="107">
        <v>-7.2176178218796849E-4</v>
      </c>
      <c r="O13" s="107">
        <v>6.5786023624241352E-3</v>
      </c>
      <c r="P13" s="107">
        <v>4.195616056676954E-4</v>
      </c>
      <c r="Q13" s="107">
        <v>-9.8537644371390343E-3</v>
      </c>
      <c r="R13" s="107">
        <v>1.5554843470454216E-2</v>
      </c>
      <c r="S13" s="107">
        <v>-1.0188955347985029E-3</v>
      </c>
      <c r="T13" s="107">
        <v>5.4879765957593918E-3</v>
      </c>
      <c r="U13" s="107">
        <v>1.2384753790684044E-4</v>
      </c>
      <c r="V13" s="107">
        <v>2.7143449988216162E-3</v>
      </c>
      <c r="W13" s="107">
        <v>1.1164920404553413E-2</v>
      </c>
      <c r="X13" s="107">
        <v>8.1349372863769531E-2</v>
      </c>
      <c r="Y13" s="107">
        <v>5.7874992489814758E-3</v>
      </c>
      <c r="Z13" s="107">
        <v>1.0564630031585693</v>
      </c>
      <c r="AA13" s="107">
        <v>1.162805438041687</v>
      </c>
      <c r="AB13" s="107">
        <v>1.2392854690551758</v>
      </c>
      <c r="AC13" s="107">
        <v>1.1417009830474854</v>
      </c>
      <c r="AD13" s="107">
        <v>1.3986222743988037</v>
      </c>
      <c r="AE13" s="107">
        <v>1.110119104385376</v>
      </c>
      <c r="AF13" s="107">
        <v>1.0832513570785522</v>
      </c>
      <c r="AG13" s="107">
        <v>0.96063417196273804</v>
      </c>
      <c r="AH13" s="107">
        <v>3.9082612991333008</v>
      </c>
      <c r="AI13" s="107">
        <v>1.3296045064926147</v>
      </c>
      <c r="AJ13" s="107">
        <v>1.216600775718689</v>
      </c>
    </row>
    <row r="14" spans="1:36" s="9" customFormat="1" x14ac:dyDescent="0.2">
      <c r="A14" s="9" t="s">
        <v>128</v>
      </c>
      <c r="B14" s="106">
        <v>2018</v>
      </c>
      <c r="C14" s="107">
        <v>1.2136771678924561</v>
      </c>
      <c r="D14" s="107">
        <v>1.241429328918457</v>
      </c>
      <c r="E14" s="107">
        <v>0.97764527797698975</v>
      </c>
      <c r="F14" s="107">
        <v>1.3397517204284668</v>
      </c>
      <c r="G14" s="107">
        <v>1.1726694107055664</v>
      </c>
      <c r="H14" s="107">
        <v>0.90589714050292969</v>
      </c>
      <c r="I14" s="107">
        <v>1.0349698066711426</v>
      </c>
      <c r="J14" s="107">
        <v>-2.502739429473877E-2</v>
      </c>
      <c r="K14" s="107">
        <v>6.109260767698288E-2</v>
      </c>
      <c r="L14" s="107">
        <v>8.6120001971721649E-2</v>
      </c>
      <c r="M14" s="107">
        <v>-1.656333333812654E-3</v>
      </c>
      <c r="N14" s="107">
        <v>3.9013437926769257E-2</v>
      </c>
      <c r="O14" s="107">
        <v>7.0543335750699043E-3</v>
      </c>
      <c r="P14" s="107">
        <v>6.5273083746433258E-3</v>
      </c>
      <c r="Q14" s="107">
        <v>1.0153859853744507E-2</v>
      </c>
      <c r="R14" s="107">
        <v>5.6632570922374725E-2</v>
      </c>
      <c r="S14" s="107">
        <v>2.3049017181620002E-4</v>
      </c>
      <c r="T14" s="107">
        <v>1.0179998353123665E-2</v>
      </c>
      <c r="U14" s="107">
        <v>5.7263907365268096E-5</v>
      </c>
      <c r="V14" s="107">
        <v>3.5043694078922272E-3</v>
      </c>
      <c r="W14" s="107">
        <v>1.5515306033194065E-2</v>
      </c>
      <c r="X14" s="107">
        <v>0.18801689147949219</v>
      </c>
      <c r="Y14" s="107">
        <v>1.1111664585769176E-2</v>
      </c>
      <c r="Z14" s="107">
        <v>1.0339850187301636</v>
      </c>
      <c r="AA14" s="107">
        <v>1.2883166074752808</v>
      </c>
      <c r="AB14" s="107">
        <v>1.2784738540649414</v>
      </c>
      <c r="AC14" s="107">
        <v>1.1526623964309692</v>
      </c>
      <c r="AD14" s="107">
        <v>1.1469738483428955</v>
      </c>
      <c r="AE14" s="107">
        <v>1.3397508859634399</v>
      </c>
      <c r="AF14" s="107">
        <v>1.0842703580856323</v>
      </c>
      <c r="AG14" s="107">
        <v>0.96697711944580078</v>
      </c>
      <c r="AH14" s="107">
        <v>3.9238860607147217</v>
      </c>
      <c r="AI14" s="107">
        <v>1.3448642492294312</v>
      </c>
      <c r="AJ14" s="107">
        <v>1.2314050197601318</v>
      </c>
    </row>
    <row r="15" spans="1:36" s="9" customFormat="1" x14ac:dyDescent="0.2">
      <c r="A15" s="9" t="s">
        <v>128</v>
      </c>
      <c r="B15" s="106">
        <v>2019</v>
      </c>
      <c r="C15" s="107">
        <v>1.2146526575088501</v>
      </c>
      <c r="D15" s="107">
        <v>1.2338688373565674</v>
      </c>
      <c r="E15" s="107">
        <v>0.98442637920379639</v>
      </c>
      <c r="F15" s="107">
        <v>1.2906193733215332</v>
      </c>
      <c r="G15" s="107">
        <v>1.1949938535690308</v>
      </c>
      <c r="H15" s="107">
        <v>0.94113940000534058</v>
      </c>
      <c r="I15" s="107">
        <v>1.0164511203765869</v>
      </c>
      <c r="J15" s="107">
        <v>6.9122388958930969E-3</v>
      </c>
      <c r="K15" s="107">
        <v>8.0343277659267187E-4</v>
      </c>
      <c r="L15" s="107">
        <v>-6.1088060028851032E-3</v>
      </c>
      <c r="M15" s="107">
        <v>8.6891936371102929E-4</v>
      </c>
      <c r="N15" s="107">
        <v>-8.6408125935122371E-4</v>
      </c>
      <c r="O15" s="107">
        <v>5.1366835832595825E-3</v>
      </c>
      <c r="P15" s="107">
        <v>2.3251492530107498E-3</v>
      </c>
      <c r="Q15" s="107">
        <v>-6.663238164037466E-3</v>
      </c>
      <c r="R15" s="107">
        <v>-1.4271351508796215E-2</v>
      </c>
      <c r="S15" s="107">
        <v>-1.5157290908973664E-4</v>
      </c>
      <c r="T15" s="107">
        <v>-3.3135104458779097E-3</v>
      </c>
      <c r="U15" s="107">
        <v>-1.5346902728197165E-5</v>
      </c>
      <c r="V15" s="107">
        <v>1.282624201849103E-3</v>
      </c>
      <c r="W15" s="107">
        <v>1.0360351763665676E-2</v>
      </c>
      <c r="X15" s="107">
        <v>-3.7362098693847656E-2</v>
      </c>
      <c r="Y15" s="107">
        <v>1.8858369439840317E-2</v>
      </c>
      <c r="Z15" s="107">
        <v>1.046400785446167</v>
      </c>
      <c r="AA15" s="107">
        <v>1.2883166074752808</v>
      </c>
      <c r="AB15" s="107">
        <v>1.3148468732833862</v>
      </c>
      <c r="AC15" s="107">
        <v>1.1635701656341553</v>
      </c>
      <c r="AD15" s="107">
        <v>1.3127145767211914</v>
      </c>
      <c r="AE15" s="107">
        <v>1.2906185388565063</v>
      </c>
      <c r="AF15" s="107">
        <v>1.0842679738998413</v>
      </c>
      <c r="AG15" s="107">
        <v>0.96839910745620728</v>
      </c>
      <c r="AH15" s="107">
        <v>3.9238860607147217</v>
      </c>
      <c r="AI15" s="107">
        <v>1.3650791645050049</v>
      </c>
      <c r="AJ15" s="107">
        <v>1.2723190784454346</v>
      </c>
    </row>
    <row r="16" spans="1:36" s="9" customFormat="1" x14ac:dyDescent="0.2">
      <c r="A16" s="9" t="s">
        <v>128</v>
      </c>
      <c r="B16" s="106">
        <v>2020</v>
      </c>
      <c r="C16" s="107">
        <v>1.2332249879837036</v>
      </c>
      <c r="D16" s="107">
        <v>1.2204039096832275</v>
      </c>
      <c r="E16" s="107">
        <v>1.0105059146881104</v>
      </c>
      <c r="F16" s="107">
        <v>1.2291076183319092</v>
      </c>
      <c r="G16" s="107">
        <v>1.2184407711029053</v>
      </c>
      <c r="H16" s="107">
        <v>1.0033500194549561</v>
      </c>
      <c r="I16" s="107">
        <v>1.0121339559555054</v>
      </c>
      <c r="J16" s="107">
        <v>2.614726684987545E-2</v>
      </c>
      <c r="K16" s="107">
        <v>1.5174548141658306E-2</v>
      </c>
      <c r="L16" s="107">
        <v>-1.0972718708217144E-2</v>
      </c>
      <c r="M16" s="107">
        <v>-1.0343770263716578E-3</v>
      </c>
      <c r="N16" s="107">
        <v>-4.9555597797734663E-5</v>
      </c>
      <c r="O16" s="107">
        <v>3.985971212387085E-3</v>
      </c>
      <c r="P16" s="107">
        <v>1.3430225662887096E-2</v>
      </c>
      <c r="Q16" s="107">
        <v>-1.1577158002182841E-3</v>
      </c>
      <c r="R16" s="107">
        <v>-2.3055011406540871E-2</v>
      </c>
      <c r="S16" s="107">
        <v>2.9036325868219137E-3</v>
      </c>
      <c r="T16" s="107">
        <v>5.7768607512116432E-3</v>
      </c>
      <c r="U16" s="107">
        <v>5.5588010582141578E-5</v>
      </c>
      <c r="V16" s="107">
        <v>4.9565625376999378E-3</v>
      </c>
      <c r="W16" s="107">
        <v>-1.6103512607514858E-3</v>
      </c>
      <c r="X16" s="107">
        <v>-4.8833847045898438E-2</v>
      </c>
      <c r="Y16" s="107">
        <v>1.9430901855230331E-2</v>
      </c>
      <c r="Z16" s="107">
        <v>1.0350512266159058</v>
      </c>
      <c r="AA16" s="107">
        <v>1.2883166074752808</v>
      </c>
      <c r="AB16" s="107">
        <v>1.3412529230117798</v>
      </c>
      <c r="AC16" s="107">
        <v>1.2010396718978882</v>
      </c>
      <c r="AD16" s="107">
        <v>1.3340128660202026</v>
      </c>
      <c r="AE16" s="107">
        <v>1.2291069030761719</v>
      </c>
      <c r="AF16" s="107">
        <v>1.1741198301315308</v>
      </c>
      <c r="AG16" s="107">
        <v>0.97173786163330078</v>
      </c>
      <c r="AH16" s="107">
        <v>3.9739978313446045</v>
      </c>
      <c r="AI16" s="107">
        <v>1.4074615240097046</v>
      </c>
      <c r="AJ16" s="107">
        <v>1.290381908416748</v>
      </c>
    </row>
    <row r="17" spans="1:36" s="9" customFormat="1" x14ac:dyDescent="0.2">
      <c r="A17" s="9" t="s">
        <v>128</v>
      </c>
      <c r="B17" s="106">
        <v>2021</v>
      </c>
      <c r="C17" s="107">
        <v>1.2529386281967163</v>
      </c>
      <c r="D17" s="107">
        <v>1.1950452327728271</v>
      </c>
      <c r="E17" s="107">
        <v>1.0484447479248047</v>
      </c>
      <c r="F17" s="107">
        <v>1.1619868278503418</v>
      </c>
      <c r="G17" s="107">
        <v>1.2301427125930786</v>
      </c>
      <c r="H17" s="107">
        <v>1.078272819519043</v>
      </c>
      <c r="I17" s="107">
        <v>1.018531322479248</v>
      </c>
      <c r="J17" s="107">
        <v>3.6856774240732193E-2</v>
      </c>
      <c r="K17" s="107">
        <v>1.5858976170420647E-2</v>
      </c>
      <c r="L17" s="107">
        <v>-2.0997798070311546E-2</v>
      </c>
      <c r="M17" s="107">
        <v>-1.9942183280363679E-4</v>
      </c>
      <c r="N17" s="107">
        <v>1.4231474138796329E-2</v>
      </c>
      <c r="O17" s="107">
        <v>4.9291918985545635E-3</v>
      </c>
      <c r="P17" s="107">
        <v>5.204041488468647E-3</v>
      </c>
      <c r="Q17" s="107">
        <v>-8.3063095808029175E-3</v>
      </c>
      <c r="R17" s="107">
        <v>-3.3663347363471985E-2</v>
      </c>
      <c r="S17" s="107">
        <v>8.9455739362165332E-4</v>
      </c>
      <c r="T17" s="107">
        <v>5.5950619280338287E-3</v>
      </c>
      <c r="U17" s="107">
        <v>9.7521951829548925E-6</v>
      </c>
      <c r="V17" s="107">
        <v>4.0433341637253761E-3</v>
      </c>
      <c r="W17" s="107">
        <v>2.1228436380624771E-3</v>
      </c>
      <c r="X17" s="107">
        <v>-5.6157112121582031E-2</v>
      </c>
      <c r="Y17" s="107">
        <v>9.5582194626331329E-3</v>
      </c>
      <c r="Z17" s="107">
        <v>1.0336225032806396</v>
      </c>
      <c r="AA17" s="107">
        <v>1.3399548530578613</v>
      </c>
      <c r="AB17" s="107">
        <v>1.3753478527069092</v>
      </c>
      <c r="AC17" s="107">
        <v>1.2170999050140381</v>
      </c>
      <c r="AD17" s="107">
        <v>1.4849345684051514</v>
      </c>
      <c r="AE17" s="107">
        <v>1.1619863510131836</v>
      </c>
      <c r="AF17" s="107">
        <v>1.197614312171936</v>
      </c>
      <c r="AG17" s="107">
        <v>0.97282695770263672</v>
      </c>
      <c r="AH17" s="107">
        <v>3.9690122604370117</v>
      </c>
      <c r="AI17" s="107">
        <v>1.4384535551071167</v>
      </c>
      <c r="AJ17" s="107">
        <v>1.3057029247283936</v>
      </c>
    </row>
    <row r="18" spans="1:36" s="9" customFormat="1" x14ac:dyDescent="0.2">
      <c r="A18" s="9" t="s">
        <v>128</v>
      </c>
      <c r="B18" s="106">
        <v>2022</v>
      </c>
      <c r="C18" s="107">
        <v>1.2539045810699463</v>
      </c>
      <c r="D18" s="107">
        <v>1.2318429946899414</v>
      </c>
      <c r="E18" s="107">
        <v>1.0179096460342407</v>
      </c>
      <c r="F18" s="107">
        <v>1.2266461849212646</v>
      </c>
      <c r="G18" s="107">
        <v>1.2449932098388672</v>
      </c>
      <c r="H18" s="107">
        <v>1.0222220420837402</v>
      </c>
      <c r="I18" s="107">
        <v>1.0071579217910767</v>
      </c>
      <c r="J18" s="107">
        <v>-2.9556747525930405E-2</v>
      </c>
      <c r="K18" s="107">
        <v>7.7065662480890751E-4</v>
      </c>
      <c r="L18" s="107">
        <v>3.0327403917908669E-2</v>
      </c>
      <c r="M18" s="107">
        <v>3.6554675898514688E-4</v>
      </c>
      <c r="N18" s="107">
        <v>7.6122209429740906E-3</v>
      </c>
      <c r="O18" s="107">
        <v>1.867760787717998E-3</v>
      </c>
      <c r="P18" s="107">
        <v>-4.9681523814797401E-3</v>
      </c>
      <c r="Q18" s="107">
        <v>-4.1067195124924183E-3</v>
      </c>
      <c r="R18" s="107">
        <v>1.8761839717626572E-2</v>
      </c>
      <c r="S18" s="107">
        <v>2.458497416228056E-3</v>
      </c>
      <c r="T18" s="107">
        <v>3.596695838496089E-3</v>
      </c>
      <c r="U18" s="107">
        <v>-5.0891470891656354E-5</v>
      </c>
      <c r="V18" s="107">
        <v>1.8900037975981832E-3</v>
      </c>
      <c r="W18" s="107">
        <v>3.6712591536343098E-3</v>
      </c>
      <c r="X18" s="107">
        <v>5.4152488708496094E-2</v>
      </c>
      <c r="Y18" s="107">
        <v>1.1999931186437607E-2</v>
      </c>
      <c r="Z18" s="107">
        <v>1.0506622791290283</v>
      </c>
      <c r="AA18" s="107">
        <v>1.3822764158248901</v>
      </c>
      <c r="AB18" s="107">
        <v>1.4041032791137695</v>
      </c>
      <c r="AC18" s="107">
        <v>1.2251962423324585</v>
      </c>
      <c r="AD18" s="107">
        <v>1.9382634162902832</v>
      </c>
      <c r="AE18" s="107">
        <v>1.2266457080841064</v>
      </c>
      <c r="AF18" s="107">
        <v>1.2865128517150879</v>
      </c>
      <c r="AG18" s="107">
        <v>0.97728878259658813</v>
      </c>
      <c r="AH18" s="107">
        <v>3.9690122604370117</v>
      </c>
      <c r="AI18" s="107">
        <v>1.4558233022689819</v>
      </c>
      <c r="AJ18" s="107">
        <v>1.3168256282806396</v>
      </c>
    </row>
    <row r="19" spans="1:36" s="9" customFormat="1" x14ac:dyDescent="0.2">
      <c r="A19" s="9" t="s">
        <v>128</v>
      </c>
      <c r="B19" s="106">
        <v>2023</v>
      </c>
      <c r="C19" s="107">
        <v>1.3661099672317505</v>
      </c>
      <c r="D19" s="107">
        <v>1.2140910625457764</v>
      </c>
      <c r="E19" s="107">
        <v>1.1252124309539795</v>
      </c>
      <c r="F19" s="107">
        <v>1.1644483804702759</v>
      </c>
      <c r="G19" s="107">
        <v>1.2531986236572266</v>
      </c>
      <c r="H19" s="107">
        <v>1.1731822490692139</v>
      </c>
      <c r="I19" s="107">
        <v>1.0900986194610596</v>
      </c>
      <c r="J19" s="107">
        <v>0.10022065043449402</v>
      </c>
      <c r="K19" s="107">
        <v>8.570493757724762E-2</v>
      </c>
      <c r="L19" s="107">
        <v>-1.4515713788568974E-2</v>
      </c>
      <c r="M19" s="107">
        <v>2.7493569068610668E-3</v>
      </c>
      <c r="N19" s="107">
        <v>6.2464635819196701E-2</v>
      </c>
      <c r="O19" s="107">
        <v>4.3301400728523731E-3</v>
      </c>
      <c r="P19" s="107">
        <v>2.0481734536588192E-3</v>
      </c>
      <c r="Q19" s="107">
        <v>1.4112631790339947E-2</v>
      </c>
      <c r="R19" s="107">
        <v>9.0311020612716675E-3</v>
      </c>
      <c r="S19" s="107">
        <v>2.2747869661543518E-4</v>
      </c>
      <c r="T19" s="107">
        <v>-1.1655106209218502E-2</v>
      </c>
      <c r="U19" s="107">
        <v>-1.8458655176800676E-5</v>
      </c>
      <c r="V19" s="107">
        <v>-1.3805787311866879E-3</v>
      </c>
      <c r="W19" s="107">
        <v>-1.0720150545239449E-2</v>
      </c>
      <c r="X19" s="107">
        <v>-5.2036285400390625E-2</v>
      </c>
      <c r="Y19" s="107">
        <v>6.5691424533724785E-3</v>
      </c>
      <c r="Z19" s="107">
        <v>1.0807536840438843</v>
      </c>
      <c r="AA19" s="107">
        <v>1.6338157653808594</v>
      </c>
      <c r="AB19" s="107">
        <v>1.4331046342849731</v>
      </c>
      <c r="AC19" s="107">
        <v>1.2295154333114624</v>
      </c>
      <c r="AD19" s="107">
        <v>1.6654567718505859</v>
      </c>
      <c r="AE19" s="107">
        <v>1.1644481420516968</v>
      </c>
      <c r="AF19" s="107">
        <v>1.3029052019119263</v>
      </c>
      <c r="AG19" s="107">
        <v>0.97630405426025391</v>
      </c>
      <c r="AH19" s="107">
        <v>3.9693598747253418</v>
      </c>
      <c r="AI19" s="107">
        <v>1.4685391187667847</v>
      </c>
      <c r="AJ19" s="107">
        <v>1.3174017667770386</v>
      </c>
    </row>
    <row r="20" spans="1:36" s="9" customFormat="1" x14ac:dyDescent="0.2">
      <c r="A20" s="9" t="s">
        <v>129</v>
      </c>
      <c r="B20" s="106">
        <v>2006</v>
      </c>
      <c r="C20" s="107">
        <v>8.4196023941040039</v>
      </c>
      <c r="D20" s="107">
        <v>8.5841522216796875</v>
      </c>
      <c r="E20" s="107">
        <v>0.98083120584487915</v>
      </c>
      <c r="F20" s="107">
        <v>9.326472282409668</v>
      </c>
      <c r="G20" s="107">
        <v>8.0740518569946289</v>
      </c>
      <c r="H20" s="107">
        <v>0.90276402235031128</v>
      </c>
      <c r="I20" s="107">
        <v>1.0427976846694946</v>
      </c>
      <c r="J20" s="107">
        <v>-0.13732671737670898</v>
      </c>
      <c r="K20" s="107">
        <v>1.818595290184021</v>
      </c>
      <c r="L20" s="107">
        <v>1.95592200756073</v>
      </c>
      <c r="M20" s="107">
        <v>0.22326330840587616</v>
      </c>
      <c r="N20" s="107">
        <v>0.6773838996887207</v>
      </c>
      <c r="O20" s="107">
        <v>0.40413999557495117</v>
      </c>
      <c r="P20" s="107">
        <v>0.8272208571434021</v>
      </c>
      <c r="Q20" s="107">
        <v>-0.31341278553009033</v>
      </c>
      <c r="R20" s="107">
        <v>0.89433526992797852</v>
      </c>
      <c r="S20" s="107">
        <v>5.774611234664917E-2</v>
      </c>
      <c r="T20" s="107">
        <v>0.23751534521579742</v>
      </c>
      <c r="U20" s="107">
        <v>0.13194233179092407</v>
      </c>
      <c r="V20" s="107">
        <v>0.16144959628582001</v>
      </c>
      <c r="W20" s="107">
        <v>0.47293335199356079</v>
      </c>
      <c r="X20" s="107">
        <v>2.0806093215942383</v>
      </c>
      <c r="Y20" s="107">
        <v>1.8629562854766846</v>
      </c>
      <c r="Z20" s="107">
        <v>1</v>
      </c>
      <c r="AA20" s="107">
        <v>1</v>
      </c>
      <c r="AB20" s="107">
        <v>1</v>
      </c>
      <c r="AC20" s="107">
        <v>1</v>
      </c>
      <c r="AD20" s="107">
        <v>1</v>
      </c>
      <c r="AE20" s="107">
        <v>1</v>
      </c>
      <c r="AF20" s="107">
        <v>1</v>
      </c>
      <c r="AG20" s="107">
        <v>1</v>
      </c>
      <c r="AH20" s="107">
        <v>1</v>
      </c>
      <c r="AI20" s="107">
        <v>1</v>
      </c>
      <c r="AJ20" s="107">
        <v>1</v>
      </c>
    </row>
    <row r="21" spans="1:36" s="9" customFormat="1" x14ac:dyDescent="0.2">
      <c r="A21" s="9" t="s">
        <v>129</v>
      </c>
      <c r="B21" s="106">
        <v>2007</v>
      </c>
      <c r="C21" s="107">
        <v>8.4706916809082031</v>
      </c>
      <c r="D21" s="107">
        <v>8.1377954483032227</v>
      </c>
      <c r="E21" s="107">
        <v>1.040907621383667</v>
      </c>
      <c r="F21" s="107">
        <v>7.9219198226928711</v>
      </c>
      <c r="G21" s="107">
        <v>8.2423839569091797</v>
      </c>
      <c r="H21" s="107">
        <v>1.0692727565765381</v>
      </c>
      <c r="I21" s="107">
        <v>1.0276992321014404</v>
      </c>
      <c r="J21" s="107">
        <v>5.9447929263114929E-2</v>
      </c>
      <c r="K21" s="107">
        <v>6.0495370998978615E-3</v>
      </c>
      <c r="L21" s="107">
        <v>-5.3398393094539642E-2</v>
      </c>
      <c r="M21" s="107">
        <v>8.371276780962944E-4</v>
      </c>
      <c r="N21" s="107">
        <v>-6.6986284218728542E-4</v>
      </c>
      <c r="O21" s="107">
        <v>1.7659303266555071E-3</v>
      </c>
      <c r="P21" s="107">
        <v>1.3581586536020041E-3</v>
      </c>
      <c r="Q21" s="107">
        <v>2.7581832837313414E-3</v>
      </c>
      <c r="R21" s="107">
        <v>-8.7007857859134674E-2</v>
      </c>
      <c r="S21" s="107">
        <v>-2.4439700064249337E-4</v>
      </c>
      <c r="T21" s="107">
        <v>-4.1628922917880118E-4</v>
      </c>
      <c r="U21" s="107">
        <v>3.9203637279570103E-3</v>
      </c>
      <c r="V21" s="107">
        <v>7.199327927082777E-3</v>
      </c>
      <c r="W21" s="107">
        <v>2.3150458931922913E-2</v>
      </c>
      <c r="X21" s="107">
        <v>-0.1632232666015625</v>
      </c>
      <c r="Y21" s="107">
        <v>2.063412219285965E-2</v>
      </c>
      <c r="Z21" s="107">
        <v>1.0106766223907471</v>
      </c>
      <c r="AA21" s="107">
        <v>1</v>
      </c>
      <c r="AB21" s="107">
        <v>1.0099725723266602</v>
      </c>
      <c r="AC21" s="107">
        <v>1.0034211874008179</v>
      </c>
      <c r="AD21" s="107">
        <v>0.99267339706420898</v>
      </c>
      <c r="AE21" s="107">
        <v>0.84940147399902344</v>
      </c>
      <c r="AF21" s="107">
        <v>0.94843500852584839</v>
      </c>
      <c r="AG21" s="107">
        <v>0.99793654680252075</v>
      </c>
      <c r="AH21" s="107">
        <v>0.99733233451843262</v>
      </c>
      <c r="AI21" s="107">
        <v>1.0306288003921509</v>
      </c>
      <c r="AJ21" s="107">
        <v>1.0450898408889771</v>
      </c>
    </row>
    <row r="22" spans="1:36" s="9" customFormat="1" x14ac:dyDescent="0.2">
      <c r="A22" s="9" t="s">
        <v>129</v>
      </c>
      <c r="B22" s="106">
        <v>2008</v>
      </c>
      <c r="C22" s="107">
        <v>8.4331235885620117</v>
      </c>
      <c r="D22" s="107">
        <v>9.5185184478759766</v>
      </c>
      <c r="E22" s="107">
        <v>0.8859703540802002</v>
      </c>
      <c r="F22" s="107">
        <v>11.237284660339355</v>
      </c>
      <c r="G22" s="107">
        <v>8.3942604064941406</v>
      </c>
      <c r="H22" s="107">
        <v>0.75045931339263916</v>
      </c>
      <c r="I22" s="107">
        <v>1.0046297311782837</v>
      </c>
      <c r="J22" s="107">
        <v>-0.16116482019424438</v>
      </c>
      <c r="K22" s="107">
        <v>-4.4449251145124435E-3</v>
      </c>
      <c r="L22" s="107">
        <v>0.15671989321708679</v>
      </c>
      <c r="M22" s="107">
        <v>1.0278774425387383E-3</v>
      </c>
      <c r="N22" s="107">
        <v>1.2825125828385353E-2</v>
      </c>
      <c r="O22" s="107">
        <v>2.8131180442869663E-3</v>
      </c>
      <c r="P22" s="107">
        <v>4.582409281283617E-3</v>
      </c>
      <c r="Q22" s="107">
        <v>-2.5693455711007118E-2</v>
      </c>
      <c r="R22" s="107">
        <v>0.17886245250701904</v>
      </c>
      <c r="S22" s="107">
        <v>-2.8399752918630838E-3</v>
      </c>
      <c r="T22" s="107">
        <v>6.9809670094400644E-4</v>
      </c>
      <c r="U22" s="107">
        <v>-1.3585671782493591E-2</v>
      </c>
      <c r="V22" s="107">
        <v>-5.4839504882693291E-3</v>
      </c>
      <c r="W22" s="107">
        <v>-9.3105371342971921E-4</v>
      </c>
      <c r="X22" s="107">
        <v>0.34960365295410156</v>
      </c>
      <c r="Y22" s="107">
        <v>1.8258616328239441E-2</v>
      </c>
      <c r="Z22" s="107">
        <v>1.0144429206848145</v>
      </c>
      <c r="AA22" s="107">
        <v>1.0279049873352051</v>
      </c>
      <c r="AB22" s="107">
        <v>1.0181888341903687</v>
      </c>
      <c r="AC22" s="107">
        <v>1.0124285221099854</v>
      </c>
      <c r="AD22" s="107">
        <v>1.1357038021087646</v>
      </c>
      <c r="AE22" s="107">
        <v>1.2048798799514771</v>
      </c>
      <c r="AF22" s="107">
        <v>0.94886964559555054</v>
      </c>
      <c r="AG22" s="107">
        <v>0.99850362539291382</v>
      </c>
      <c r="AH22" s="107">
        <v>0.98820799589157104</v>
      </c>
      <c r="AI22" s="107">
        <v>1.0518112182617188</v>
      </c>
      <c r="AJ22" s="107">
        <v>1.0877234935760498</v>
      </c>
    </row>
    <row r="23" spans="1:36" s="9" customFormat="1" x14ac:dyDescent="0.2">
      <c r="A23" s="9" t="s">
        <v>129</v>
      </c>
      <c r="B23" s="106">
        <v>2009</v>
      </c>
      <c r="C23" s="107">
        <v>8.3810014724731445</v>
      </c>
      <c r="D23" s="107">
        <v>9.2308082580566406</v>
      </c>
      <c r="E23" s="107">
        <v>0.90793818235397339</v>
      </c>
      <c r="F23" s="107">
        <v>10.176972389221191</v>
      </c>
      <c r="G23" s="107">
        <v>8.5616979598999023</v>
      </c>
      <c r="H23" s="107">
        <v>0.82352608442306519</v>
      </c>
      <c r="I23" s="107">
        <v>0.97889482975006104</v>
      </c>
      <c r="J23" s="107">
        <v>2.4492779746651649E-2</v>
      </c>
      <c r="K23" s="107">
        <v>-6.1998404562473297E-3</v>
      </c>
      <c r="L23" s="107">
        <v>-3.0692620202898979E-2</v>
      </c>
      <c r="M23" s="107">
        <v>9.2313135974109173E-4</v>
      </c>
      <c r="N23" s="107">
        <v>7.1206437423825264E-3</v>
      </c>
      <c r="O23" s="107">
        <v>2.3134092334657907E-3</v>
      </c>
      <c r="P23" s="107">
        <v>3.1165762338787317E-3</v>
      </c>
      <c r="Q23" s="107">
        <v>-1.9673600792884827E-2</v>
      </c>
      <c r="R23" s="107">
        <v>-8.41875821352005E-2</v>
      </c>
      <c r="S23" s="107">
        <v>3.7644938565790653E-3</v>
      </c>
      <c r="T23" s="107">
        <v>-4.7464625095017254E-4</v>
      </c>
      <c r="U23" s="107">
        <v>3.391812089830637E-3</v>
      </c>
      <c r="V23" s="107">
        <v>1.3421647250652313E-2</v>
      </c>
      <c r="W23" s="107">
        <v>3.3391654491424561E-2</v>
      </c>
      <c r="X23" s="107">
        <v>-9.9109649658203125E-2</v>
      </c>
      <c r="Y23" s="107">
        <v>1.9750304520130157E-2</v>
      </c>
      <c r="Z23" s="107">
        <v>1.0194885730743408</v>
      </c>
      <c r="AA23" s="107">
        <v>1.0430260896682739</v>
      </c>
      <c r="AB23" s="107">
        <v>1.0258333683013916</v>
      </c>
      <c r="AC23" s="107">
        <v>1.0185819864273071</v>
      </c>
      <c r="AD23" s="107">
        <v>1.2559059858322144</v>
      </c>
      <c r="AE23" s="107">
        <v>1.0911918878555298</v>
      </c>
      <c r="AF23" s="107">
        <v>0.96104025840759277</v>
      </c>
      <c r="AG23" s="107">
        <v>0.99916046857833862</v>
      </c>
      <c r="AH23" s="107">
        <v>0.96118897199630737</v>
      </c>
      <c r="AI23" s="107">
        <v>1.0782715082168579</v>
      </c>
      <c r="AJ23" s="107">
        <v>1.1400938034057617</v>
      </c>
    </row>
    <row r="24" spans="1:36" s="9" customFormat="1" x14ac:dyDescent="0.2">
      <c r="A24" s="9" t="s">
        <v>129</v>
      </c>
      <c r="B24" s="106">
        <v>2010</v>
      </c>
      <c r="C24" s="107">
        <v>8.8229379653930664</v>
      </c>
      <c r="D24" s="107">
        <v>9.8195877075195313</v>
      </c>
      <c r="E24" s="107">
        <v>0.89850407838821411</v>
      </c>
      <c r="F24" s="107">
        <v>11.583693504333496</v>
      </c>
      <c r="G24" s="107">
        <v>8.6786966323852539</v>
      </c>
      <c r="H24" s="107">
        <v>0.761668860912323</v>
      </c>
      <c r="I24" s="107">
        <v>1.0166201591491699</v>
      </c>
      <c r="J24" s="107">
        <v>-1.0445039719343185E-2</v>
      </c>
      <c r="K24" s="107">
        <v>5.1387470215559006E-2</v>
      </c>
      <c r="L24" s="107">
        <v>6.1832509934902191E-2</v>
      </c>
      <c r="M24" s="107">
        <v>-3.8481592200696468E-3</v>
      </c>
      <c r="N24" s="107">
        <v>-1.1013316921889782E-2</v>
      </c>
      <c r="O24" s="107">
        <v>-4.0716137737035751E-3</v>
      </c>
      <c r="P24" s="107">
        <v>1.9891498959623277E-4</v>
      </c>
      <c r="Q24" s="107">
        <v>7.0121645927429199E-2</v>
      </c>
      <c r="R24" s="107">
        <v>7.7793322503566742E-2</v>
      </c>
      <c r="S24" s="107">
        <v>-8.027384988963604E-3</v>
      </c>
      <c r="T24" s="107">
        <v>-4.87783137941733E-4</v>
      </c>
      <c r="U24" s="107">
        <v>-9.7931129857897758E-3</v>
      </c>
      <c r="V24" s="107">
        <v>-2.4367566220462322E-3</v>
      </c>
      <c r="W24" s="107">
        <v>4.7842259518802166E-3</v>
      </c>
      <c r="X24" s="107">
        <v>0.1294708251953125</v>
      </c>
      <c r="Y24" s="107">
        <v>1.3572845607995987E-2</v>
      </c>
      <c r="Z24" s="107">
        <v>1.0137170553207397</v>
      </c>
      <c r="AA24" s="107">
        <v>1.0430260896682739</v>
      </c>
      <c r="AB24" s="107">
        <v>1.0327920913696289</v>
      </c>
      <c r="AC24" s="107">
        <v>1.0258859395980835</v>
      </c>
      <c r="AD24" s="107">
        <v>0.93721818923950195</v>
      </c>
      <c r="AE24" s="107">
        <v>1.2420223951339722</v>
      </c>
      <c r="AF24" s="107">
        <v>0.97391897439956665</v>
      </c>
      <c r="AG24" s="107">
        <v>0.99575239419937134</v>
      </c>
      <c r="AH24" s="107">
        <v>0.99078935384750366</v>
      </c>
      <c r="AI24" s="107">
        <v>1.0998831987380981</v>
      </c>
      <c r="AJ24" s="107">
        <v>1.1925051212310791</v>
      </c>
    </row>
    <row r="25" spans="1:36" s="9" customFormat="1" x14ac:dyDescent="0.2">
      <c r="A25" s="9" t="s">
        <v>129</v>
      </c>
      <c r="B25" s="106">
        <v>2011</v>
      </c>
      <c r="C25" s="107">
        <v>8.843775749206543</v>
      </c>
      <c r="D25" s="107">
        <v>9.766911506652832</v>
      </c>
      <c r="E25" s="107">
        <v>0.90548354387283325</v>
      </c>
      <c r="F25" s="107">
        <v>11.105783462524414</v>
      </c>
      <c r="G25" s="107">
        <v>8.8708000183105469</v>
      </c>
      <c r="H25" s="107">
        <v>0.79632174968719482</v>
      </c>
      <c r="I25" s="107">
        <v>0.99695366621017456</v>
      </c>
      <c r="J25" s="107">
        <v>7.7378847636282444E-3</v>
      </c>
      <c r="K25" s="107">
        <v>2.3590419441461563E-3</v>
      </c>
      <c r="L25" s="107">
        <v>-5.3788428194820881E-3</v>
      </c>
      <c r="M25" s="107">
        <v>-1.1790157441282645E-4</v>
      </c>
      <c r="N25" s="107">
        <v>9.9180405959486961E-3</v>
      </c>
      <c r="O25" s="107">
        <v>1.1440326925367117E-3</v>
      </c>
      <c r="P25" s="107">
        <v>5.5684363469481468E-3</v>
      </c>
      <c r="Q25" s="107">
        <v>-1.4153566211462021E-2</v>
      </c>
      <c r="R25" s="107">
        <v>-5.5536575615406036E-2</v>
      </c>
      <c r="S25" s="107">
        <v>3.3527787309139967E-3</v>
      </c>
      <c r="T25" s="107">
        <v>-8.2063517766073346E-4</v>
      </c>
      <c r="U25" s="107">
        <v>1.4660623855888844E-2</v>
      </c>
      <c r="V25" s="107">
        <v>7.7844820916652679E-3</v>
      </c>
      <c r="W25" s="107">
        <v>2.5180483236908913E-2</v>
      </c>
      <c r="X25" s="107">
        <v>-4.2132377624511719E-2</v>
      </c>
      <c r="Y25" s="107">
        <v>2.1893590688705444E-2</v>
      </c>
      <c r="Z25" s="107">
        <v>1.0149194002151489</v>
      </c>
      <c r="AA25" s="107">
        <v>1.0729163885116577</v>
      </c>
      <c r="AB25" s="107">
        <v>1.0404477119445801</v>
      </c>
      <c r="AC25" s="107">
        <v>1.0394923686981201</v>
      </c>
      <c r="AD25" s="107">
        <v>1.0684354305267334</v>
      </c>
      <c r="AE25" s="107">
        <v>1.1907808780670166</v>
      </c>
      <c r="AF25" s="107">
        <v>0.99524474143981934</v>
      </c>
      <c r="AG25" s="107">
        <v>0.99374502897262573</v>
      </c>
      <c r="AH25" s="107">
        <v>1.0084966421127319</v>
      </c>
      <c r="AI25" s="107">
        <v>1.1323086023330688</v>
      </c>
      <c r="AJ25" s="107">
        <v>1.2130107879638672</v>
      </c>
    </row>
    <row r="26" spans="1:36" s="9" customFormat="1" x14ac:dyDescent="0.2">
      <c r="A26" s="9" t="s">
        <v>129</v>
      </c>
      <c r="B26" s="106">
        <v>2012</v>
      </c>
      <c r="C26" s="107">
        <v>8.9851036071777344</v>
      </c>
      <c r="D26" s="107">
        <v>10.351068496704102</v>
      </c>
      <c r="E26" s="107">
        <v>0.86803644895553589</v>
      </c>
      <c r="F26" s="107">
        <v>12.230117797851563</v>
      </c>
      <c r="G26" s="107">
        <v>9.1691312789916992</v>
      </c>
      <c r="H26" s="107">
        <v>0.73467034101486206</v>
      </c>
      <c r="I26" s="107">
        <v>0.97992968559265137</v>
      </c>
      <c r="J26" s="107">
        <v>-4.2235374450683594E-2</v>
      </c>
      <c r="K26" s="107">
        <v>1.58541239798069E-2</v>
      </c>
      <c r="L26" s="107">
        <v>5.8089498430490494E-2</v>
      </c>
      <c r="M26" s="107">
        <v>-5.2628517150878906E-3</v>
      </c>
      <c r="N26" s="107">
        <v>-4.733559675514698E-3</v>
      </c>
      <c r="O26" s="107">
        <v>-6.8445847136899829E-4</v>
      </c>
      <c r="P26" s="107">
        <v>2.4568429216742516E-3</v>
      </c>
      <c r="Q26" s="107">
        <v>2.407815121114254E-2</v>
      </c>
      <c r="R26" s="107">
        <v>3.2102864235639572E-2</v>
      </c>
      <c r="S26" s="107">
        <v>-1.9582046661525965E-5</v>
      </c>
      <c r="T26" s="107">
        <v>-2.7949037030339241E-4</v>
      </c>
      <c r="U26" s="107">
        <v>4.1064000688493252E-3</v>
      </c>
      <c r="V26" s="107">
        <v>3.937810193747282E-3</v>
      </c>
      <c r="W26" s="107">
        <v>1.8241496756672859E-2</v>
      </c>
      <c r="X26" s="107">
        <v>9.6435546875E-2</v>
      </c>
      <c r="Y26" s="107">
        <v>3.3077608793973923E-2</v>
      </c>
      <c r="Z26" s="107">
        <v>0.97425258159637451</v>
      </c>
      <c r="AA26" s="107">
        <v>1.0729163885116577</v>
      </c>
      <c r="AB26" s="107">
        <v>1.0488063097000122</v>
      </c>
      <c r="AC26" s="107">
        <v>1.0486263036727905</v>
      </c>
      <c r="AD26" s="107">
        <v>0.95572912693023682</v>
      </c>
      <c r="AE26" s="107">
        <v>1.3113336563110352</v>
      </c>
      <c r="AF26" s="107">
        <v>1.0036368370056152</v>
      </c>
      <c r="AG26" s="107">
        <v>0.98907667398452759</v>
      </c>
      <c r="AH26" s="107">
        <v>1.0258303880691528</v>
      </c>
      <c r="AI26" s="107">
        <v>1.1687536239624023</v>
      </c>
      <c r="AJ26" s="107">
        <v>1.2650882005691528</v>
      </c>
    </row>
    <row r="27" spans="1:36" s="9" customFormat="1" x14ac:dyDescent="0.2">
      <c r="A27" s="9" t="s">
        <v>129</v>
      </c>
      <c r="B27" s="106">
        <v>2013</v>
      </c>
      <c r="C27" s="107">
        <v>9.0754098892211914</v>
      </c>
      <c r="D27" s="107">
        <v>9.6748380661010742</v>
      </c>
      <c r="E27" s="107">
        <v>0.93804270029067993</v>
      </c>
      <c r="F27" s="107">
        <v>9.6569366455078125</v>
      </c>
      <c r="G27" s="107">
        <v>9.4727973937988281</v>
      </c>
      <c r="H27" s="107">
        <v>0.93978160619735718</v>
      </c>
      <c r="I27" s="107">
        <v>0.95804965496063232</v>
      </c>
      <c r="J27" s="107">
        <v>7.7561773359775543E-2</v>
      </c>
      <c r="K27" s="107">
        <v>1.0000492446124554E-2</v>
      </c>
      <c r="L27" s="107">
        <v>-6.7561283707618713E-2</v>
      </c>
      <c r="M27" s="107">
        <v>-1.1560841463506222E-2</v>
      </c>
      <c r="N27" s="107">
        <v>-5.0493516027927399E-3</v>
      </c>
      <c r="O27" s="107">
        <v>-8.3647452993318439E-4</v>
      </c>
      <c r="P27" s="107">
        <v>2.0631230436265469E-3</v>
      </c>
      <c r="Q27" s="107">
        <v>2.538403682410717E-2</v>
      </c>
      <c r="R27" s="107">
        <v>-0.10984988510608673</v>
      </c>
      <c r="S27" s="107">
        <v>2.140436990885064E-4</v>
      </c>
      <c r="T27" s="107">
        <v>-5.3974904585629702E-4</v>
      </c>
      <c r="U27" s="107">
        <v>1.3698125258088112E-2</v>
      </c>
      <c r="V27" s="107">
        <v>3.9989808574318886E-3</v>
      </c>
      <c r="W27" s="107">
        <v>2.4917202070355415E-2</v>
      </c>
      <c r="X27" s="107">
        <v>-0.23622512817382813</v>
      </c>
      <c r="Y27" s="107">
        <v>3.2581683248281479E-2</v>
      </c>
      <c r="Z27" s="107">
        <v>0.8744310736656189</v>
      </c>
      <c r="AA27" s="107">
        <v>1.0729163885116577</v>
      </c>
      <c r="AB27" s="107">
        <v>1.0574688911437988</v>
      </c>
      <c r="AC27" s="107">
        <v>1.0573303699493408</v>
      </c>
      <c r="AD27" s="107">
        <v>0.82200300693511963</v>
      </c>
      <c r="AE27" s="107">
        <v>1.0354322195053101</v>
      </c>
      <c r="AF27" s="107">
        <v>1.0153367519378662</v>
      </c>
      <c r="AG27" s="107">
        <v>0.98554706573486328</v>
      </c>
      <c r="AH27" s="107">
        <v>1.054099440574646</v>
      </c>
      <c r="AI27" s="107">
        <v>1.2004538774490356</v>
      </c>
      <c r="AJ27" s="107">
        <v>1.3094203472137451</v>
      </c>
    </row>
    <row r="28" spans="1:36" s="9" customFormat="1" x14ac:dyDescent="0.2">
      <c r="A28" s="9" t="s">
        <v>129</v>
      </c>
      <c r="B28" s="106">
        <v>2014</v>
      </c>
      <c r="C28" s="107">
        <v>8.9812383651733398</v>
      </c>
      <c r="D28" s="107">
        <v>10.203431129455566</v>
      </c>
      <c r="E28" s="107">
        <v>0.88021761178970337</v>
      </c>
      <c r="F28" s="107">
        <v>10.728818893432617</v>
      </c>
      <c r="G28" s="107">
        <v>9.7377433776855469</v>
      </c>
      <c r="H28" s="107">
        <v>0.83711355924606323</v>
      </c>
      <c r="I28" s="107">
        <v>0.92231208086013794</v>
      </c>
      <c r="J28" s="107">
        <v>-6.3626289367675781E-2</v>
      </c>
      <c r="K28" s="107">
        <v>-1.0430755093693733E-2</v>
      </c>
      <c r="L28" s="107">
        <v>5.3195532411336899E-2</v>
      </c>
      <c r="M28" s="107">
        <v>-2.5954295415431261E-3</v>
      </c>
      <c r="N28" s="107">
        <v>1.4287310186773539E-3</v>
      </c>
      <c r="O28" s="107">
        <v>2.7071270160377026E-3</v>
      </c>
      <c r="P28" s="107">
        <v>3.6485304590314627E-3</v>
      </c>
      <c r="Q28" s="107">
        <v>-1.5619713813066483E-2</v>
      </c>
      <c r="R28" s="107">
        <v>6.6005639731884003E-2</v>
      </c>
      <c r="S28" s="107">
        <v>-4.4769705273211002E-3</v>
      </c>
      <c r="T28" s="107">
        <v>2.3850300349295139E-3</v>
      </c>
      <c r="U28" s="107">
        <v>-8.570430800318718E-4</v>
      </c>
      <c r="V28" s="107">
        <v>-1.564492005854845E-3</v>
      </c>
      <c r="W28" s="107">
        <v>-8.2966331392526627E-3</v>
      </c>
      <c r="X28" s="107">
        <v>0.10525703430175781</v>
      </c>
      <c r="Y28" s="107">
        <v>2.7585193514823914E-2</v>
      </c>
      <c r="Z28" s="107">
        <v>0.84738481044769287</v>
      </c>
      <c r="AA28" s="107">
        <v>1.0729163885116577</v>
      </c>
      <c r="AB28" s="107">
        <v>1.0678861141204834</v>
      </c>
      <c r="AC28" s="107">
        <v>1.0652798414230347</v>
      </c>
      <c r="AD28" s="107">
        <v>0.93935674428939819</v>
      </c>
      <c r="AE28" s="107">
        <v>1.1503614187240601</v>
      </c>
      <c r="AF28" s="107">
        <v>0.97436457872390747</v>
      </c>
      <c r="AG28" s="107">
        <v>1.0038695335388184</v>
      </c>
      <c r="AH28" s="107">
        <v>1.1068685054779053</v>
      </c>
      <c r="AI28" s="107">
        <v>1.231292724609375</v>
      </c>
      <c r="AJ28" s="107">
        <v>1.3492940664291382</v>
      </c>
    </row>
    <row r="29" spans="1:36" s="9" customFormat="1" x14ac:dyDescent="0.2">
      <c r="A29" s="9" t="s">
        <v>129</v>
      </c>
      <c r="B29" s="106">
        <v>2015</v>
      </c>
      <c r="C29" s="107">
        <v>9.0612707138061523</v>
      </c>
      <c r="D29" s="107">
        <v>10.964590072631836</v>
      </c>
      <c r="E29" s="107">
        <v>0.82641232013702393</v>
      </c>
      <c r="F29" s="107">
        <v>12.610331535339355</v>
      </c>
      <c r="G29" s="107">
        <v>9.8700218200683594</v>
      </c>
      <c r="H29" s="107">
        <v>0.71855944395065308</v>
      </c>
      <c r="I29" s="107">
        <v>0.91805988550186157</v>
      </c>
      <c r="J29" s="107">
        <v>-6.3075318932533264E-2</v>
      </c>
      <c r="K29" s="107">
        <v>8.8716130703687668E-3</v>
      </c>
      <c r="L29" s="107">
        <v>7.194693386554718E-2</v>
      </c>
      <c r="M29" s="107">
        <v>3.9038583054207265E-4</v>
      </c>
      <c r="N29" s="107">
        <v>-8.9510858742869459E-6</v>
      </c>
      <c r="O29" s="107">
        <v>2.2483060602098703E-3</v>
      </c>
      <c r="P29" s="107">
        <v>5.3930643480271101E-4</v>
      </c>
      <c r="Q29" s="107">
        <v>5.7025658898055553E-3</v>
      </c>
      <c r="R29" s="107">
        <v>7.4939772486686707E-2</v>
      </c>
      <c r="S29" s="107">
        <v>3.6373548209667206E-3</v>
      </c>
      <c r="T29" s="107">
        <v>1.1615644907578826E-3</v>
      </c>
      <c r="U29" s="107">
        <v>1.2607789831236005E-3</v>
      </c>
      <c r="V29" s="107">
        <v>1.2245686957612634E-3</v>
      </c>
      <c r="W29" s="107">
        <v>-1.0277108289301395E-2</v>
      </c>
      <c r="X29" s="107">
        <v>0.16158294677734375</v>
      </c>
      <c r="Y29" s="107">
        <v>1.3492614030838013E-2</v>
      </c>
      <c r="Z29" s="107">
        <v>0.85092467069625854</v>
      </c>
      <c r="AA29" s="107">
        <v>1.0729163885116577</v>
      </c>
      <c r="AB29" s="107">
        <v>1.0797857046127319</v>
      </c>
      <c r="AC29" s="107">
        <v>1.0666244029998779</v>
      </c>
      <c r="AD29" s="107">
        <v>0.88627076148986816</v>
      </c>
      <c r="AE29" s="107">
        <v>1.3521006107330322</v>
      </c>
      <c r="AF29" s="107">
        <v>1.0158193111419678</v>
      </c>
      <c r="AG29" s="107">
        <v>1.0154072046279907</v>
      </c>
      <c r="AH29" s="107">
        <v>1.0203942060470581</v>
      </c>
      <c r="AI29" s="107">
        <v>1.2435671091079712</v>
      </c>
      <c r="AJ29" s="107">
        <v>1.367889404296875</v>
      </c>
    </row>
    <row r="30" spans="1:36" s="9" customFormat="1" x14ac:dyDescent="0.2">
      <c r="A30" s="9" t="s">
        <v>129</v>
      </c>
      <c r="B30" s="106">
        <v>2016</v>
      </c>
      <c r="C30" s="107">
        <v>9.0219411849975586</v>
      </c>
      <c r="D30" s="107">
        <v>10.548320770263672</v>
      </c>
      <c r="E30" s="107">
        <v>0.8552965521812439</v>
      </c>
      <c r="F30" s="107">
        <v>11.223917961120605</v>
      </c>
      <c r="G30" s="107">
        <v>10.007598876953125</v>
      </c>
      <c r="H30" s="107">
        <v>0.80381405353546143</v>
      </c>
      <c r="I30" s="107">
        <v>0.90150910615921021</v>
      </c>
      <c r="J30" s="107">
        <v>3.4354452043771744E-2</v>
      </c>
      <c r="K30" s="107">
        <v>-4.3498864397406578E-3</v>
      </c>
      <c r="L30" s="107">
        <v>-3.8704339414834976E-2</v>
      </c>
      <c r="M30" s="107">
        <v>1.1692886473610997E-3</v>
      </c>
      <c r="N30" s="107">
        <v>4.9028480425477028E-3</v>
      </c>
      <c r="O30" s="107">
        <v>4.8002074472606182E-3</v>
      </c>
      <c r="P30" s="107">
        <v>2.8868990484625101E-3</v>
      </c>
      <c r="Q30" s="107">
        <v>-1.810912974178791E-2</v>
      </c>
      <c r="R30" s="107">
        <v>-4.6889107674360275E-2</v>
      </c>
      <c r="S30" s="107">
        <v>-1.1994175147265196E-3</v>
      </c>
      <c r="T30" s="107">
        <v>1.8556986469775438E-3</v>
      </c>
      <c r="U30" s="107">
        <v>2.072739414870739E-3</v>
      </c>
      <c r="V30" s="107">
        <v>-6.4706016564741731E-4</v>
      </c>
      <c r="W30" s="107">
        <v>6.1028082855045795E-3</v>
      </c>
      <c r="X30" s="107">
        <v>-0.11646938323974609</v>
      </c>
      <c r="Y30" s="107">
        <v>1.384259108453989E-2</v>
      </c>
      <c r="Z30" s="107">
        <v>0.85051262378692627</v>
      </c>
      <c r="AA30" s="107">
        <v>1.0729163885116577</v>
      </c>
      <c r="AB30" s="107">
        <v>1.0918949842453003</v>
      </c>
      <c r="AC30" s="107">
        <v>1.0699703693389893</v>
      </c>
      <c r="AD30" s="107">
        <v>0.95403498411178589</v>
      </c>
      <c r="AE30" s="107">
        <v>1.2034474611282349</v>
      </c>
      <c r="AF30" s="107">
        <v>0.99926269054412842</v>
      </c>
      <c r="AG30" s="107">
        <v>1.0317081212997437</v>
      </c>
      <c r="AH30" s="107">
        <v>1.0743377208709717</v>
      </c>
      <c r="AI30" s="107">
        <v>1.2573250532150269</v>
      </c>
      <c r="AJ30" s="107">
        <v>1.3840386867523193</v>
      </c>
    </row>
    <row r="31" spans="1:36" s="9" customFormat="1" x14ac:dyDescent="0.2">
      <c r="A31" s="9" t="s">
        <v>129</v>
      </c>
      <c r="B31" s="106">
        <v>2017</v>
      </c>
      <c r="C31" s="107">
        <v>9.0114326477050781</v>
      </c>
      <c r="D31" s="107">
        <v>10.07363224029541</v>
      </c>
      <c r="E31" s="107">
        <v>0.89455658197402954</v>
      </c>
      <c r="F31" s="107">
        <v>9.9437551498413086</v>
      </c>
      <c r="G31" s="107">
        <v>10.005135536193848</v>
      </c>
      <c r="H31" s="107">
        <v>0.90624064207077026</v>
      </c>
      <c r="I31" s="107">
        <v>0.90068084001541138</v>
      </c>
      <c r="J31" s="107">
        <v>4.4879898428916931E-2</v>
      </c>
      <c r="K31" s="107">
        <v>-1.1654202826321125E-3</v>
      </c>
      <c r="L31" s="107">
        <v>-4.6045318245887756E-2</v>
      </c>
      <c r="M31" s="107">
        <v>2.945306187029928E-4</v>
      </c>
      <c r="N31" s="107">
        <v>4.20669763116166E-4</v>
      </c>
      <c r="O31" s="107">
        <v>2.4791567120701075E-3</v>
      </c>
      <c r="P31" s="107">
        <v>2.1142347250133753E-3</v>
      </c>
      <c r="Q31" s="107">
        <v>-6.4740120433270931E-3</v>
      </c>
      <c r="R31" s="107">
        <v>-5.9958714991807938E-2</v>
      </c>
      <c r="S31" s="107">
        <v>1.6760609578341246E-3</v>
      </c>
      <c r="T31" s="107">
        <v>2.1449415944516659E-3</v>
      </c>
      <c r="U31" s="107">
        <v>4.3886392377316952E-3</v>
      </c>
      <c r="V31" s="107">
        <v>1.1222989298403263E-2</v>
      </c>
      <c r="W31" s="107">
        <v>-5.5192355066537857E-3</v>
      </c>
      <c r="X31" s="107">
        <v>-0.12110233306884766</v>
      </c>
      <c r="Y31" s="107">
        <v>-2.4621933698654175E-4</v>
      </c>
      <c r="Z31" s="107">
        <v>0.85220998525619507</v>
      </c>
      <c r="AA31" s="107">
        <v>1.0729163885116577</v>
      </c>
      <c r="AB31" s="107">
        <v>1.1039450168609619</v>
      </c>
      <c r="AC31" s="107">
        <v>1.0748504400253296</v>
      </c>
      <c r="AD31" s="107">
        <v>1.0020835399627686</v>
      </c>
      <c r="AE31" s="107">
        <v>1.0661858320236206</v>
      </c>
      <c r="AF31" s="107">
        <v>1.0229742527008057</v>
      </c>
      <c r="AG31" s="107">
        <v>1.0462044477462769</v>
      </c>
      <c r="AH31" s="107">
        <v>1.0982975959777832</v>
      </c>
      <c r="AI31" s="107">
        <v>1.2762331962585449</v>
      </c>
      <c r="AJ31" s="107">
        <v>1.3242746591567993</v>
      </c>
    </row>
    <row r="32" spans="1:36" s="9" customFormat="1" x14ac:dyDescent="0.2">
      <c r="A32" s="9" t="s">
        <v>129</v>
      </c>
      <c r="B32" s="106">
        <v>2018</v>
      </c>
      <c r="C32" s="107">
        <v>9.1600408554077148</v>
      </c>
      <c r="D32" s="107">
        <v>9.5816650390625</v>
      </c>
      <c r="E32" s="107">
        <v>0.95599693059921265</v>
      </c>
      <c r="F32" s="107">
        <v>8.5387229919433594</v>
      </c>
      <c r="G32" s="107">
        <v>10.083902359008789</v>
      </c>
      <c r="H32" s="107">
        <v>1.0727649927139282</v>
      </c>
      <c r="I32" s="107">
        <v>0.90838271379470825</v>
      </c>
      <c r="J32" s="107">
        <v>6.6426567733287811E-2</v>
      </c>
      <c r="K32" s="107">
        <v>1.6356604173779488E-2</v>
      </c>
      <c r="L32" s="107">
        <v>-5.0069965422153473E-2</v>
      </c>
      <c r="M32" s="107">
        <v>-1.3731818180531263E-3</v>
      </c>
      <c r="N32" s="107">
        <v>-1.3004426145926118E-3</v>
      </c>
      <c r="O32" s="107">
        <v>1.7583913868293166E-3</v>
      </c>
      <c r="P32" s="107">
        <v>1.71326519921422E-3</v>
      </c>
      <c r="Q32" s="107">
        <v>1.5558572486042976E-2</v>
      </c>
      <c r="R32" s="107">
        <v>-7.0163816213607788E-2</v>
      </c>
      <c r="S32" s="107">
        <v>4.5007845619693398E-4</v>
      </c>
      <c r="T32" s="107">
        <v>-8.6555612506344914E-4</v>
      </c>
      <c r="U32" s="107">
        <v>9.7945239394903183E-3</v>
      </c>
      <c r="V32" s="107">
        <v>9.7171198576688766E-3</v>
      </c>
      <c r="W32" s="107">
        <v>9.9768571089953184E-4</v>
      </c>
      <c r="X32" s="107">
        <v>-0.15233325958251953</v>
      </c>
      <c r="Y32" s="107">
        <v>7.8418059274554253E-3</v>
      </c>
      <c r="Z32" s="107">
        <v>0.84285479784011841</v>
      </c>
      <c r="AA32" s="107">
        <v>1.0729163885116577</v>
      </c>
      <c r="AB32" s="107">
        <v>1.1171261072158813</v>
      </c>
      <c r="AC32" s="107">
        <v>1.0801346302032471</v>
      </c>
      <c r="AD32" s="107">
        <v>0.89367514848709106</v>
      </c>
      <c r="AE32" s="107">
        <v>0.91553580760955811</v>
      </c>
      <c r="AF32" s="107">
        <v>0.98331409692764282</v>
      </c>
      <c r="AG32" s="107">
        <v>1.0411354303359985</v>
      </c>
      <c r="AH32" s="107">
        <v>1.0587062835693359</v>
      </c>
      <c r="AI32" s="107">
        <v>1.2915728092193604</v>
      </c>
      <c r="AJ32" s="107">
        <v>1.33965003490448</v>
      </c>
    </row>
    <row r="33" spans="1:36" s="9" customFormat="1" x14ac:dyDescent="0.2">
      <c r="A33" s="9" t="s">
        <v>129</v>
      </c>
      <c r="B33" s="106">
        <v>2019</v>
      </c>
      <c r="C33" s="107">
        <v>9.1144027709960938</v>
      </c>
      <c r="D33" s="107">
        <v>9.4869556427001953</v>
      </c>
      <c r="E33" s="107">
        <v>0.96073007583618164</v>
      </c>
      <c r="F33" s="107">
        <v>8.0947999954223633</v>
      </c>
      <c r="G33" s="107">
        <v>10.210295677185059</v>
      </c>
      <c r="H33" s="107">
        <v>1.1259579658508301</v>
      </c>
      <c r="I33" s="107">
        <v>0.89266794919967651</v>
      </c>
      <c r="J33" s="107">
        <v>4.938801284879446E-3</v>
      </c>
      <c r="K33" s="107">
        <v>-4.9947802908718586E-3</v>
      </c>
      <c r="L33" s="107">
        <v>-9.9335815757513046E-3</v>
      </c>
      <c r="M33" s="107">
        <v>4.2896048398688436E-4</v>
      </c>
      <c r="N33" s="107">
        <v>1.1806357651948929E-3</v>
      </c>
      <c r="O33" s="107">
        <v>2.875571371987462E-3</v>
      </c>
      <c r="P33" s="107">
        <v>2.0451615564525127E-3</v>
      </c>
      <c r="Q33" s="107">
        <v>-1.152510941028595E-2</v>
      </c>
      <c r="R33" s="107">
        <v>-2.5723341852426529E-2</v>
      </c>
      <c r="S33" s="107">
        <v>5.3786719217896461E-4</v>
      </c>
      <c r="T33" s="107">
        <v>6.3623888418078423E-3</v>
      </c>
      <c r="U33" s="107">
        <v>2.9506208375096321E-3</v>
      </c>
      <c r="V33" s="107">
        <v>5.6201666593551636E-3</v>
      </c>
      <c r="W33" s="107">
        <v>3.1871628016233444E-4</v>
      </c>
      <c r="X33" s="107">
        <v>-5.3389549255371094E-2</v>
      </c>
      <c r="Y33" s="107">
        <v>1.2456304393708706E-2</v>
      </c>
      <c r="Z33" s="107">
        <v>0.84408318996429443</v>
      </c>
      <c r="AA33" s="107">
        <v>1.0729163885116577</v>
      </c>
      <c r="AB33" s="107">
        <v>1.1294014453887939</v>
      </c>
      <c r="AC33" s="107">
        <v>1.0842645168304443</v>
      </c>
      <c r="AD33" s="107">
        <v>0.96918964385986328</v>
      </c>
      <c r="AE33" s="107">
        <v>0.86793786287307739</v>
      </c>
      <c r="AF33" s="107">
        <v>0.98298877477645874</v>
      </c>
      <c r="AG33" s="107">
        <v>1.1038414239883423</v>
      </c>
      <c r="AH33" s="107">
        <v>1.0294657945632935</v>
      </c>
      <c r="AI33" s="107">
        <v>1.3075025081634521</v>
      </c>
      <c r="AJ33" s="107">
        <v>1.3385441303253174</v>
      </c>
    </row>
    <row r="34" spans="1:36" s="9" customFormat="1" x14ac:dyDescent="0.2">
      <c r="A34" s="9" t="s">
        <v>129</v>
      </c>
      <c r="B34" s="106">
        <v>2020</v>
      </c>
      <c r="C34" s="107">
        <v>8.8742542266845703</v>
      </c>
      <c r="D34" s="107">
        <v>9.0331926345825195</v>
      </c>
      <c r="E34" s="107">
        <v>0.98240512609481812</v>
      </c>
      <c r="F34" s="107">
        <v>7.1545171737670898</v>
      </c>
      <c r="G34" s="107">
        <v>10.236920356750488</v>
      </c>
      <c r="H34" s="107">
        <v>1.2403709888458252</v>
      </c>
      <c r="I34" s="107">
        <v>0.86688721179962158</v>
      </c>
      <c r="J34" s="107">
        <v>2.2310290485620499E-2</v>
      </c>
      <c r="K34" s="107">
        <v>-2.6701577007770538E-2</v>
      </c>
      <c r="L34" s="107">
        <v>-4.9011867493391037E-2</v>
      </c>
      <c r="M34" s="107">
        <v>-3.0932933441363275E-4</v>
      </c>
      <c r="N34" s="107">
        <v>6.4170053228735924E-3</v>
      </c>
      <c r="O34" s="107">
        <v>5.314758513122797E-3</v>
      </c>
      <c r="P34" s="107">
        <v>5.129275843501091E-3</v>
      </c>
      <c r="Q34" s="107">
        <v>-4.3253287672996521E-2</v>
      </c>
      <c r="R34" s="107">
        <v>-4.0694884955883026E-2</v>
      </c>
      <c r="S34" s="107">
        <v>5.6153640616685152E-4</v>
      </c>
      <c r="T34" s="107">
        <v>-6.8103792145848274E-3</v>
      </c>
      <c r="U34" s="107">
        <v>3.1868203077465296E-3</v>
      </c>
      <c r="V34" s="107">
        <v>8.5977697744965553E-3</v>
      </c>
      <c r="W34" s="107">
        <v>-1.3852731324732304E-2</v>
      </c>
      <c r="X34" s="107">
        <v>-0.12347793579101563</v>
      </c>
      <c r="Y34" s="107">
        <v>2.6041986420750618E-3</v>
      </c>
      <c r="Z34" s="107">
        <v>0.82781505584716797</v>
      </c>
      <c r="AA34" s="107">
        <v>1.0729163885116577</v>
      </c>
      <c r="AB34" s="107">
        <v>1.1396232843399048</v>
      </c>
      <c r="AC34" s="107">
        <v>1.0916858911514282</v>
      </c>
      <c r="AD34" s="107">
        <v>1.2075369358062744</v>
      </c>
      <c r="AE34" s="107">
        <v>0.76711881160736084</v>
      </c>
      <c r="AF34" s="107">
        <v>0.96633929014205933</v>
      </c>
      <c r="AG34" s="107">
        <v>1.0394144058227539</v>
      </c>
      <c r="AH34" s="107">
        <v>1.0808901786804199</v>
      </c>
      <c r="AI34" s="107">
        <v>1.3269972801208496</v>
      </c>
      <c r="AJ34" s="107">
        <v>1.3537818193435669</v>
      </c>
    </row>
    <row r="35" spans="1:36" s="9" customFormat="1" x14ac:dyDescent="0.2">
      <c r="A35" s="9" t="s">
        <v>129</v>
      </c>
      <c r="B35" s="106">
        <v>2021</v>
      </c>
      <c r="C35" s="107">
        <v>9.1951866149902344</v>
      </c>
      <c r="D35" s="107">
        <v>8.771388053894043</v>
      </c>
      <c r="E35" s="107">
        <v>1.0483161211013794</v>
      </c>
      <c r="F35" s="107">
        <v>6.7302637100219727</v>
      </c>
      <c r="G35" s="107">
        <v>10.322468757629395</v>
      </c>
      <c r="H35" s="107">
        <v>1.3662447929382324</v>
      </c>
      <c r="I35" s="107">
        <v>0.89079350233078003</v>
      </c>
      <c r="J35" s="107">
        <v>6.4936690032482147E-2</v>
      </c>
      <c r="K35" s="107">
        <v>3.5525862127542496E-2</v>
      </c>
      <c r="L35" s="107">
        <v>-2.9410829767584801E-2</v>
      </c>
      <c r="M35" s="107">
        <v>-3.1457936856895685E-3</v>
      </c>
      <c r="N35" s="107">
        <v>-5.3778970614075661E-3</v>
      </c>
      <c r="O35" s="107">
        <v>-1.4821476070210338E-3</v>
      </c>
      <c r="P35" s="107">
        <v>1.4958441897761077E-4</v>
      </c>
      <c r="Q35" s="107">
        <v>4.5382115989923477E-2</v>
      </c>
      <c r="R35" s="107">
        <v>-1.276128739118576E-2</v>
      </c>
      <c r="S35" s="107">
        <v>-2.3900095839053392E-3</v>
      </c>
      <c r="T35" s="107">
        <v>1.6785725019872189E-3</v>
      </c>
      <c r="U35" s="107">
        <v>-9.1516971588134766E-3</v>
      </c>
      <c r="V35" s="107">
        <v>-8.8667673990130424E-3</v>
      </c>
      <c r="W35" s="107">
        <v>2.0803587976843119E-3</v>
      </c>
      <c r="X35" s="107">
        <v>-6.1129570007324219E-2</v>
      </c>
      <c r="Y35" s="107">
        <v>8.3221318200230598E-3</v>
      </c>
      <c r="Z35" s="107">
        <v>0.81197851896286011</v>
      </c>
      <c r="AA35" s="107">
        <v>1.0729163885116577</v>
      </c>
      <c r="AB35" s="107">
        <v>1.1474651098251343</v>
      </c>
      <c r="AC35" s="107">
        <v>1.0965970754623413</v>
      </c>
      <c r="AD35" s="107">
        <v>0.93219274282455444</v>
      </c>
      <c r="AE35" s="107">
        <v>0.7216302752494812</v>
      </c>
      <c r="AF35" s="107">
        <v>0.9672088623046875</v>
      </c>
      <c r="AG35" s="107">
        <v>1.0496125221252441</v>
      </c>
      <c r="AH35" s="107">
        <v>1.0675796270370483</v>
      </c>
      <c r="AI35" s="107">
        <v>1.3393929004669189</v>
      </c>
      <c r="AJ35" s="107">
        <v>1.3608272075653076</v>
      </c>
    </row>
    <row r="36" spans="1:36" s="9" customFormat="1" x14ac:dyDescent="0.2">
      <c r="A36" s="9" t="s">
        <v>129</v>
      </c>
      <c r="B36" s="106">
        <v>2022</v>
      </c>
      <c r="C36" s="107">
        <v>9.1489276885986328</v>
      </c>
      <c r="D36" s="107">
        <v>8.4017925262451172</v>
      </c>
      <c r="E36" s="107">
        <v>1.088925838470459</v>
      </c>
      <c r="F36" s="107">
        <v>5.9087762832641602</v>
      </c>
      <c r="G36" s="107">
        <v>10.24213981628418</v>
      </c>
      <c r="H36" s="107">
        <v>1.5483627319335938</v>
      </c>
      <c r="I36" s="107">
        <v>0.89326351881027222</v>
      </c>
      <c r="J36" s="107">
        <v>3.8006559014320374E-2</v>
      </c>
      <c r="K36" s="107">
        <v>-5.0434260629117489E-3</v>
      </c>
      <c r="L36" s="107">
        <v>-4.304998368024826E-2</v>
      </c>
      <c r="M36" s="107">
        <v>-6.4579927129670978E-4</v>
      </c>
      <c r="N36" s="107">
        <v>9.6740585286170244E-4</v>
      </c>
      <c r="O36" s="107">
        <v>1.554892398416996E-3</v>
      </c>
      <c r="P36" s="107">
        <v>2.6861757505685091E-3</v>
      </c>
      <c r="Q36" s="107">
        <v>-9.6061006188392639E-3</v>
      </c>
      <c r="R36" s="107">
        <v>-6.1348140239715576E-2</v>
      </c>
      <c r="S36" s="107">
        <v>2.5823313626460731E-4</v>
      </c>
      <c r="T36" s="107">
        <v>6.8156151100993156E-3</v>
      </c>
      <c r="U36" s="107">
        <v>4.3168384581804276E-3</v>
      </c>
      <c r="V36" s="107">
        <v>5.5412175133824348E-3</v>
      </c>
      <c r="W36" s="107">
        <v>1.3662532437592745E-3</v>
      </c>
      <c r="X36" s="107">
        <v>-0.13017559051513672</v>
      </c>
      <c r="Y36" s="107">
        <v>-7.8124105930328369E-3</v>
      </c>
      <c r="Z36" s="107">
        <v>0.8046080470085144</v>
      </c>
      <c r="AA36" s="107">
        <v>1.0729163885116577</v>
      </c>
      <c r="AB36" s="107">
        <v>1.1531875133514404</v>
      </c>
      <c r="AC36" s="107">
        <v>1.1025170087814331</v>
      </c>
      <c r="AD36" s="107">
        <v>0.9934881329536438</v>
      </c>
      <c r="AE36" s="107">
        <v>0.63354861736297607</v>
      </c>
      <c r="AF36" s="107">
        <v>0.95150095224380493</v>
      </c>
      <c r="AG36" s="107">
        <v>1.1194703578948975</v>
      </c>
      <c r="AH36" s="107">
        <v>1.0729770660400391</v>
      </c>
      <c r="AI36" s="107">
        <v>1.3514648675918579</v>
      </c>
      <c r="AJ36" s="107">
        <v>1.3110588788986206</v>
      </c>
    </row>
    <row r="37" spans="1:36" s="9" customFormat="1" x14ac:dyDescent="0.2">
      <c r="A37" s="9" t="s">
        <v>129</v>
      </c>
      <c r="B37" s="106">
        <v>2023</v>
      </c>
      <c r="C37" s="107">
        <v>9.4303560256958008</v>
      </c>
      <c r="D37" s="107">
        <v>8.8182668685913086</v>
      </c>
      <c r="E37" s="107">
        <v>1.0694116353988647</v>
      </c>
      <c r="F37" s="107">
        <v>6.5171947479248047</v>
      </c>
      <c r="G37" s="107">
        <v>10.172282218933105</v>
      </c>
      <c r="H37" s="107">
        <v>1.4469963312149048</v>
      </c>
      <c r="I37" s="107">
        <v>0.92706418037414551</v>
      </c>
      <c r="J37" s="107">
        <v>-1.8083080649375916E-2</v>
      </c>
      <c r="K37" s="107">
        <v>3.0297137796878815E-2</v>
      </c>
      <c r="L37" s="107">
        <v>4.838021844625473E-2</v>
      </c>
      <c r="M37" s="107">
        <v>9.3103962717577815E-4</v>
      </c>
      <c r="N37" s="107">
        <v>-1.5577706508338451E-3</v>
      </c>
      <c r="O37" s="107">
        <v>2.6419307687319815E-4</v>
      </c>
      <c r="P37" s="107">
        <v>1.6277808463200927E-3</v>
      </c>
      <c r="Q37" s="107">
        <v>2.9031895101070404E-2</v>
      </c>
      <c r="R37" s="107">
        <v>2.3160036653280258E-2</v>
      </c>
      <c r="S37" s="107">
        <v>2.4678062181919813E-3</v>
      </c>
      <c r="T37" s="107">
        <v>6.3919893000274897E-4</v>
      </c>
      <c r="U37" s="107">
        <v>4.5116208493709564E-3</v>
      </c>
      <c r="V37" s="107">
        <v>1.3622424565255642E-2</v>
      </c>
      <c r="W37" s="107">
        <v>3.9791329763829708E-3</v>
      </c>
      <c r="X37" s="107">
        <v>9.8005294799804688E-2</v>
      </c>
      <c r="Y37" s="107">
        <v>-6.8440157920122147E-3</v>
      </c>
      <c r="Z37" s="107">
        <v>0.81559735536575317</v>
      </c>
      <c r="AA37" s="107">
        <v>1.0729163885116577</v>
      </c>
      <c r="AB37" s="107">
        <v>1.1594299077987671</v>
      </c>
      <c r="AC37" s="107">
        <v>1.1080161333084106</v>
      </c>
      <c r="AD37" s="107">
        <v>0.79457765817642212</v>
      </c>
      <c r="AE37" s="107">
        <v>0.69878453016281128</v>
      </c>
      <c r="AF37" s="107">
        <v>0.9606475830078125</v>
      </c>
      <c r="AG37" s="107">
        <v>1.1293573379516602</v>
      </c>
      <c r="AH37" s="107">
        <v>1.0183420181274414</v>
      </c>
      <c r="AI37" s="107">
        <v>1.3620859384536743</v>
      </c>
      <c r="AJ37" s="107">
        <v>1.3113046884536743</v>
      </c>
    </row>
    <row r="38" spans="1:36" s="9" customFormat="1" x14ac:dyDescent="0.2">
      <c r="A38" s="9" t="s">
        <v>130</v>
      </c>
      <c r="B38" s="106">
        <v>2006</v>
      </c>
      <c r="C38" s="107">
        <v>1.4562102556228638</v>
      </c>
      <c r="D38" s="107">
        <v>1.0120868682861328</v>
      </c>
      <c r="E38" s="107">
        <v>1.4388196468353271</v>
      </c>
      <c r="F38" s="107">
        <v>0.95860481262207031</v>
      </c>
      <c r="G38" s="107">
        <v>1.005582332611084</v>
      </c>
      <c r="H38" s="107">
        <v>1.5190936326980591</v>
      </c>
      <c r="I38" s="107">
        <v>1.4481267929077148</v>
      </c>
      <c r="J38" s="107">
        <v>0.2967144250869751</v>
      </c>
      <c r="K38" s="107">
        <v>-1.8680964708328247</v>
      </c>
      <c r="L38" s="107">
        <v>-2.1648108959197998</v>
      </c>
      <c r="M38" s="107">
        <v>-0.13421262800693512</v>
      </c>
      <c r="N38" s="107">
        <v>-0.60038107633590698</v>
      </c>
      <c r="O38" s="107">
        <v>-0.36888957023620605</v>
      </c>
      <c r="P38" s="107">
        <v>-1.0206613540649414</v>
      </c>
      <c r="Q38" s="107">
        <v>0.25604817271232605</v>
      </c>
      <c r="R38" s="107">
        <v>-0.68337118625640869</v>
      </c>
      <c r="S38" s="107">
        <v>-0.10484353452920914</v>
      </c>
      <c r="T38" s="107">
        <v>-0.32212388515472412</v>
      </c>
      <c r="U38" s="107">
        <v>-0.17079222202301025</v>
      </c>
      <c r="V38" s="107">
        <v>-0.40883040428161621</v>
      </c>
      <c r="W38" s="107">
        <v>-0.47484967112541199</v>
      </c>
      <c r="X38" s="107">
        <v>-1.9167203903198242</v>
      </c>
      <c r="Y38" s="107">
        <v>-2.3140997886657715</v>
      </c>
      <c r="Z38" s="107">
        <v>1</v>
      </c>
      <c r="AA38" s="107">
        <v>1</v>
      </c>
      <c r="AB38" s="107">
        <v>1</v>
      </c>
      <c r="AC38" s="107">
        <v>1</v>
      </c>
      <c r="AD38" s="107">
        <v>1</v>
      </c>
      <c r="AE38" s="107">
        <v>1</v>
      </c>
      <c r="AF38" s="107">
        <v>1</v>
      </c>
      <c r="AG38" s="107">
        <v>1</v>
      </c>
      <c r="AH38" s="107">
        <v>1</v>
      </c>
      <c r="AI38" s="107">
        <v>1</v>
      </c>
      <c r="AJ38" s="107">
        <v>1</v>
      </c>
    </row>
    <row r="39" spans="1:36" s="9" customFormat="1" x14ac:dyDescent="0.2">
      <c r="A39" s="9" t="s">
        <v>130</v>
      </c>
      <c r="B39" s="106">
        <v>2007</v>
      </c>
      <c r="C39" s="107">
        <v>1.5086516141891479</v>
      </c>
      <c r="D39" s="107">
        <v>1.0239875316619873</v>
      </c>
      <c r="E39" s="107">
        <v>1.4733107089996338</v>
      </c>
      <c r="F39" s="107">
        <v>0.9887041449546814</v>
      </c>
      <c r="G39" s="107">
        <v>1.0157492160797119</v>
      </c>
      <c r="H39" s="107">
        <v>1.5258880853652954</v>
      </c>
      <c r="I39" s="107">
        <v>1.4852604866027832</v>
      </c>
      <c r="J39" s="107">
        <v>2.3688992485404015E-2</v>
      </c>
      <c r="K39" s="107">
        <v>3.537895530462265E-2</v>
      </c>
      <c r="L39" s="107">
        <v>1.1689962819218636E-2</v>
      </c>
      <c r="M39" s="107">
        <v>1.6996486810967326E-3</v>
      </c>
      <c r="N39" s="107">
        <v>1.05560552328825E-2</v>
      </c>
      <c r="O39" s="107">
        <v>3.6914518568664789E-3</v>
      </c>
      <c r="P39" s="107">
        <v>1.5012799762189388E-2</v>
      </c>
      <c r="Q39" s="107">
        <v>4.4189980253577232E-3</v>
      </c>
      <c r="R39" s="107">
        <v>-8.0818710848689079E-3</v>
      </c>
      <c r="S39" s="107">
        <v>-5.4318508773576468E-5</v>
      </c>
      <c r="T39" s="107">
        <v>-3.4950054250657558E-3</v>
      </c>
      <c r="U39" s="107">
        <v>1.7480356618762016E-3</v>
      </c>
      <c r="V39" s="107">
        <v>3.4172516316175461E-3</v>
      </c>
      <c r="W39" s="107">
        <v>1.8155870959162712E-2</v>
      </c>
      <c r="X39" s="107">
        <v>3.0916213989257813E-2</v>
      </c>
      <c r="Y39" s="107">
        <v>1.005962211638689E-2</v>
      </c>
      <c r="Z39" s="107">
        <v>1.0174570083618164</v>
      </c>
      <c r="AA39" s="107">
        <v>1.0279581546783447</v>
      </c>
      <c r="AB39" s="107">
        <v>1.0168817043304443</v>
      </c>
      <c r="AC39" s="107">
        <v>1.0314171314239502</v>
      </c>
      <c r="AD39" s="107">
        <v>0.90093100070953369</v>
      </c>
      <c r="AE39" s="107">
        <v>1.031399130821228</v>
      </c>
      <c r="AF39" s="107">
        <v>1.0138487815856934</v>
      </c>
      <c r="AG39" s="107">
        <v>1.0138486623764038</v>
      </c>
      <c r="AH39" s="107">
        <v>1.0552905797958374</v>
      </c>
      <c r="AI39" s="107">
        <v>1.0536166429519653</v>
      </c>
      <c r="AJ39" s="107">
        <v>1.0135908126831055</v>
      </c>
    </row>
    <row r="40" spans="1:36" s="9" customFormat="1" x14ac:dyDescent="0.2">
      <c r="A40" s="9" t="s">
        <v>130</v>
      </c>
      <c r="B40" s="106">
        <v>2008</v>
      </c>
      <c r="C40" s="107">
        <v>1.5596541166305542</v>
      </c>
      <c r="D40" s="107">
        <v>1.0159828662872314</v>
      </c>
      <c r="E40" s="107">
        <v>1.5351186990737915</v>
      </c>
      <c r="F40" s="107">
        <v>0.96424823999404907</v>
      </c>
      <c r="G40" s="107">
        <v>1.0170015096664429</v>
      </c>
      <c r="H40" s="107">
        <v>1.6174823045730591</v>
      </c>
      <c r="I40" s="107">
        <v>1.5335814952850342</v>
      </c>
      <c r="J40" s="107">
        <v>4.1095688939094543E-2</v>
      </c>
      <c r="K40" s="107">
        <v>3.3247832208871841E-2</v>
      </c>
      <c r="L40" s="107">
        <v>-7.8478548675775528E-3</v>
      </c>
      <c r="M40" s="107">
        <v>4.4681812869384885E-4</v>
      </c>
      <c r="N40" s="107">
        <v>1.7220299690961838E-2</v>
      </c>
      <c r="O40" s="107">
        <v>2.6570835616439581E-3</v>
      </c>
      <c r="P40" s="107">
        <v>-1.0573768522590399E-3</v>
      </c>
      <c r="Q40" s="107">
        <v>1.3981008902192116E-2</v>
      </c>
      <c r="R40" s="107">
        <v>-6.0849911533296108E-3</v>
      </c>
      <c r="S40" s="107">
        <v>-1.5353747876361012E-3</v>
      </c>
      <c r="T40" s="107">
        <v>-1.3433866202831268E-2</v>
      </c>
      <c r="U40" s="107">
        <v>8.7301188614219427E-4</v>
      </c>
      <c r="V40" s="107">
        <v>-5.0550210289657116E-3</v>
      </c>
      <c r="W40" s="107">
        <v>1.7388386651873589E-2</v>
      </c>
      <c r="X40" s="107">
        <v>-2.5046348571777344E-2</v>
      </c>
      <c r="Y40" s="107">
        <v>1.2321217218413949E-3</v>
      </c>
      <c r="Z40" s="107">
        <v>1.0208542346954346</v>
      </c>
      <c r="AA40" s="107">
        <v>1.0754595994949341</v>
      </c>
      <c r="AB40" s="107">
        <v>1.0277320146560669</v>
      </c>
      <c r="AC40" s="107">
        <v>1.0214442014694214</v>
      </c>
      <c r="AD40" s="107">
        <v>0.69003444910049438</v>
      </c>
      <c r="AE40" s="107">
        <v>1.0058867931365967</v>
      </c>
      <c r="AF40" s="107">
        <v>0.96999108791351318</v>
      </c>
      <c r="AG40" s="107">
        <v>0.96999096870422363</v>
      </c>
      <c r="AH40" s="107">
        <v>1.0906085968017578</v>
      </c>
      <c r="AI40" s="107">
        <v>1.0890210866928101</v>
      </c>
      <c r="AJ40" s="107">
        <v>1.0516229867935181</v>
      </c>
    </row>
    <row r="41" spans="1:36" s="9" customFormat="1" x14ac:dyDescent="0.2">
      <c r="A41" s="9" t="s">
        <v>130</v>
      </c>
      <c r="B41" s="106">
        <v>2009</v>
      </c>
      <c r="C41" s="107">
        <v>1.519922137260437</v>
      </c>
      <c r="D41" s="107">
        <v>1.0767383575439453</v>
      </c>
      <c r="E41" s="107">
        <v>1.4115985631942749</v>
      </c>
      <c r="F41" s="107">
        <v>1.1382280588150024</v>
      </c>
      <c r="G41" s="107">
        <v>1.0183850526809692</v>
      </c>
      <c r="H41" s="107">
        <v>1.3353408575057983</v>
      </c>
      <c r="I41" s="107">
        <v>1.492483377456665</v>
      </c>
      <c r="J41" s="107">
        <v>-8.3884924650192261E-2</v>
      </c>
      <c r="K41" s="107">
        <v>-2.5804933160543442E-2</v>
      </c>
      <c r="L41" s="107">
        <v>5.8079991489648819E-2</v>
      </c>
      <c r="M41" s="107">
        <v>-4.5583077007904649E-4</v>
      </c>
      <c r="N41" s="107">
        <v>7.8921513631939888E-3</v>
      </c>
      <c r="O41" s="107">
        <v>3.2855401514098048E-4</v>
      </c>
      <c r="P41" s="107">
        <v>-5.7164025492966175E-3</v>
      </c>
      <c r="Q41" s="107">
        <v>-2.7853405103087425E-2</v>
      </c>
      <c r="R41" s="107">
        <v>3.9566438645124435E-2</v>
      </c>
      <c r="S41" s="107">
        <v>4.8316349420929328E-5</v>
      </c>
      <c r="T41" s="107">
        <v>7.8882311936467886E-4</v>
      </c>
      <c r="U41" s="107">
        <v>8.2846905570477247E-4</v>
      </c>
      <c r="V41" s="107">
        <v>5.7022301480174065E-3</v>
      </c>
      <c r="W41" s="107">
        <v>1.1145713739097118E-2</v>
      </c>
      <c r="X41" s="107">
        <v>0.16587924957275391</v>
      </c>
      <c r="Y41" s="107">
        <v>1.3595012715086341E-3</v>
      </c>
      <c r="Z41" s="107">
        <v>1.0203312635421753</v>
      </c>
      <c r="AA41" s="107">
        <v>1.1043020486831665</v>
      </c>
      <c r="AB41" s="107">
        <v>1.0373368263244629</v>
      </c>
      <c r="AC41" s="107">
        <v>1.0298936367034912</v>
      </c>
      <c r="AD41" s="107">
        <v>1.2426245212554932</v>
      </c>
      <c r="AE41" s="107">
        <v>1.1873800754547119</v>
      </c>
      <c r="AF41" s="107">
        <v>0.96953672170639038</v>
      </c>
      <c r="AG41" s="107">
        <v>0.96953666210174561</v>
      </c>
      <c r="AH41" s="107">
        <v>1.1107836961746216</v>
      </c>
      <c r="AI41" s="107">
        <v>1.1099892854690552</v>
      </c>
      <c r="AJ41" s="107">
        <v>1.064838171005249</v>
      </c>
    </row>
    <row r="42" spans="1:36" s="9" customFormat="1" x14ac:dyDescent="0.2">
      <c r="A42" s="9" t="s">
        <v>130</v>
      </c>
      <c r="B42" s="106">
        <v>2010</v>
      </c>
      <c r="C42" s="107">
        <v>1.5284907817840576</v>
      </c>
      <c r="D42" s="107">
        <v>1.1070383787155151</v>
      </c>
      <c r="E42" s="107">
        <v>1.3807028532028198</v>
      </c>
      <c r="F42" s="107">
        <v>1.1954641342163086</v>
      </c>
      <c r="G42" s="107">
        <v>1.035025954246521</v>
      </c>
      <c r="H42" s="107">
        <v>1.2785754203796387</v>
      </c>
      <c r="I42" s="107">
        <v>1.4767661094665527</v>
      </c>
      <c r="J42" s="107">
        <v>-2.2130148485302925E-2</v>
      </c>
      <c r="K42" s="107">
        <v>5.6216991506516933E-3</v>
      </c>
      <c r="L42" s="107">
        <v>2.7751848101615906E-2</v>
      </c>
      <c r="M42" s="107">
        <v>1.7014461336657405E-3</v>
      </c>
      <c r="N42" s="107">
        <v>-1.3046649110037833E-4</v>
      </c>
      <c r="O42" s="107">
        <v>2.6493878103792667E-3</v>
      </c>
      <c r="P42" s="107">
        <v>2.4453152436763048E-3</v>
      </c>
      <c r="Q42" s="107">
        <v>-1.0439833858981729E-3</v>
      </c>
      <c r="R42" s="107">
        <v>1.002713106572628E-2</v>
      </c>
      <c r="S42" s="107">
        <v>3.0976381822256371E-5</v>
      </c>
      <c r="T42" s="107">
        <v>1.0496823815628886E-3</v>
      </c>
      <c r="U42" s="107">
        <v>8.4921449888497591E-4</v>
      </c>
      <c r="V42" s="107">
        <v>6.9697871804237366E-3</v>
      </c>
      <c r="W42" s="107">
        <v>8.825056254863739E-3</v>
      </c>
      <c r="X42" s="107">
        <v>4.9061775207519531E-2</v>
      </c>
      <c r="Y42" s="107">
        <v>1.6208460554480553E-2</v>
      </c>
      <c r="Z42" s="107">
        <v>1.0392833948135376</v>
      </c>
      <c r="AA42" s="107">
        <v>1.1043020486831665</v>
      </c>
      <c r="AB42" s="107">
        <v>1.0515415668487549</v>
      </c>
      <c r="AC42" s="107">
        <v>1.0373988151550293</v>
      </c>
      <c r="AD42" s="107">
        <v>1.276756763458252</v>
      </c>
      <c r="AE42" s="107">
        <v>1.2470872402191162</v>
      </c>
      <c r="AF42" s="107">
        <v>0.96657037734985352</v>
      </c>
      <c r="AG42" s="107">
        <v>0.96657031774520874</v>
      </c>
      <c r="AH42" s="107">
        <v>1.1315484046936035</v>
      </c>
      <c r="AI42" s="107">
        <v>1.1340160369873047</v>
      </c>
      <c r="AJ42" s="107">
        <v>1.0999948978424072</v>
      </c>
    </row>
    <row r="43" spans="1:36" s="9" customFormat="1" x14ac:dyDescent="0.2">
      <c r="A43" s="9" t="s">
        <v>130</v>
      </c>
      <c r="B43" s="106">
        <v>2011</v>
      </c>
      <c r="C43" s="107">
        <v>1.5927095413208008</v>
      </c>
      <c r="D43" s="107">
        <v>1.1236190795898438</v>
      </c>
      <c r="E43" s="107">
        <v>1.4174820184707642</v>
      </c>
      <c r="F43" s="107">
        <v>1.1582571268081665</v>
      </c>
      <c r="G43" s="107">
        <v>1.0758180618286133</v>
      </c>
      <c r="H43" s="107">
        <v>1.3750917911529541</v>
      </c>
      <c r="I43" s="107">
        <v>1.4804641008377075</v>
      </c>
      <c r="J43" s="107">
        <v>2.6289410889148712E-2</v>
      </c>
      <c r="K43" s="107">
        <v>4.1155878454446793E-2</v>
      </c>
      <c r="L43" s="107">
        <v>1.4866466633975506E-2</v>
      </c>
      <c r="M43" s="107">
        <v>-1.4418552163988352E-3</v>
      </c>
      <c r="N43" s="107">
        <v>6.9207476917654276E-4</v>
      </c>
      <c r="O43" s="107">
        <v>3.3442492131143808E-3</v>
      </c>
      <c r="P43" s="107">
        <v>2.2366119548678398E-2</v>
      </c>
      <c r="Q43" s="107">
        <v>1.6195289790630341E-2</v>
      </c>
      <c r="R43" s="107">
        <v>5.3796619176864624E-3</v>
      </c>
      <c r="S43" s="107">
        <v>1.4894378546159714E-4</v>
      </c>
      <c r="T43" s="107">
        <v>-1.7515658400952816E-3</v>
      </c>
      <c r="U43" s="107">
        <v>-1.7069991445168853E-3</v>
      </c>
      <c r="V43" s="107">
        <v>1.3172603212296963E-2</v>
      </c>
      <c r="W43" s="107">
        <v>-3.7617757334373891E-4</v>
      </c>
      <c r="X43" s="107">
        <v>-3.1618118286132813E-2</v>
      </c>
      <c r="Y43" s="107">
        <v>3.8654901087284088E-2</v>
      </c>
      <c r="Z43" s="107">
        <v>1.0217670202255249</v>
      </c>
      <c r="AA43" s="107">
        <v>1.1043020486831665</v>
      </c>
      <c r="AB43" s="107">
        <v>1.0659993886947632</v>
      </c>
      <c r="AC43" s="107">
        <v>1.0841109752655029</v>
      </c>
      <c r="AD43" s="107">
        <v>0.97912406921386719</v>
      </c>
      <c r="AE43" s="107">
        <v>1.2082738876342773</v>
      </c>
      <c r="AF43" s="107">
        <v>0.98479628562927246</v>
      </c>
      <c r="AG43" s="107">
        <v>0.98295015096664429</v>
      </c>
      <c r="AH43" s="107">
        <v>1.0918004512786865</v>
      </c>
      <c r="AI43" s="107">
        <v>1.2245324850082397</v>
      </c>
      <c r="AJ43" s="107">
        <v>1.117112398147583</v>
      </c>
    </row>
    <row r="44" spans="1:36" s="9" customFormat="1" x14ac:dyDescent="0.2">
      <c r="A44" s="9" t="s">
        <v>130</v>
      </c>
      <c r="B44" s="106">
        <v>2012</v>
      </c>
      <c r="C44" s="107">
        <v>1.5669199228286743</v>
      </c>
      <c r="D44" s="107">
        <v>1.2210936546325684</v>
      </c>
      <c r="E44" s="107">
        <v>1.2832103967666626</v>
      </c>
      <c r="F44" s="107">
        <v>1.397168755531311</v>
      </c>
      <c r="G44" s="107">
        <v>1.0992733240127563</v>
      </c>
      <c r="H44" s="107">
        <v>1.1214967966079712</v>
      </c>
      <c r="I44" s="107">
        <v>1.4254146814346313</v>
      </c>
      <c r="J44" s="107">
        <v>-9.9516995251178741E-2</v>
      </c>
      <c r="K44" s="107">
        <v>-1.6324853524565697E-2</v>
      </c>
      <c r="L44" s="107">
        <v>8.3192139863967896E-2</v>
      </c>
      <c r="M44" s="107">
        <v>-4.7460861969739199E-4</v>
      </c>
      <c r="N44" s="107">
        <v>-7.3626631638035178E-4</v>
      </c>
      <c r="O44" s="107">
        <v>2.088912995532155E-3</v>
      </c>
      <c r="P44" s="107">
        <v>-1.7891192110255361E-3</v>
      </c>
      <c r="Q44" s="107">
        <v>-1.5413773246109486E-2</v>
      </c>
      <c r="R44" s="107">
        <v>4.5656420290470123E-2</v>
      </c>
      <c r="S44" s="107">
        <v>6.9544528378173709E-4</v>
      </c>
      <c r="T44" s="107">
        <v>1.0456779971718788E-2</v>
      </c>
      <c r="U44" s="107">
        <v>9.1462954878807068E-3</v>
      </c>
      <c r="V44" s="107">
        <v>1.2242557480931282E-2</v>
      </c>
      <c r="W44" s="107">
        <v>4.9946415238082409E-3</v>
      </c>
      <c r="X44" s="107">
        <v>0.18753147125244141</v>
      </c>
      <c r="Y44" s="107">
        <v>2.1568026393651962E-2</v>
      </c>
      <c r="Z44" s="107">
        <v>1.0184329748153687</v>
      </c>
      <c r="AA44" s="107">
        <v>1.1043020486831665</v>
      </c>
      <c r="AB44" s="107">
        <v>1.0802502632141113</v>
      </c>
      <c r="AC44" s="107">
        <v>1.0889191627502441</v>
      </c>
      <c r="AD44" s="107">
        <v>1.2733393907546997</v>
      </c>
      <c r="AE44" s="107">
        <v>1.4575023651123047</v>
      </c>
      <c r="AF44" s="107">
        <v>0.98479628562927246</v>
      </c>
      <c r="AG44" s="107">
        <v>0.98664236068725586</v>
      </c>
      <c r="AH44" s="107">
        <v>1.3528832197189331</v>
      </c>
      <c r="AI44" s="107">
        <v>1.2218309640884399</v>
      </c>
      <c r="AJ44" s="107">
        <v>1.1346052885055542</v>
      </c>
    </row>
    <row r="45" spans="1:36" s="9" customFormat="1" x14ac:dyDescent="0.2">
      <c r="A45" s="9" t="s">
        <v>130</v>
      </c>
      <c r="B45" s="106">
        <v>2013</v>
      </c>
      <c r="C45" s="107">
        <v>1.5801000595092773</v>
      </c>
      <c r="D45" s="107">
        <v>1.2176402807235718</v>
      </c>
      <c r="E45" s="107">
        <v>1.2976740598678589</v>
      </c>
      <c r="F45" s="107">
        <v>1.3625833988189697</v>
      </c>
      <c r="G45" s="107">
        <v>1.1160187721252441</v>
      </c>
      <c r="H45" s="107">
        <v>1.1596357822418213</v>
      </c>
      <c r="I45" s="107">
        <v>1.4158368110656738</v>
      </c>
      <c r="J45" s="107">
        <v>1.1208430863916874E-2</v>
      </c>
      <c r="K45" s="107">
        <v>8.3763282746076584E-3</v>
      </c>
      <c r="L45" s="107">
        <v>-2.8321023564785719E-3</v>
      </c>
      <c r="M45" s="107">
        <v>-1.4650418888777494E-3</v>
      </c>
      <c r="N45" s="107">
        <v>6.4346124418079853E-4</v>
      </c>
      <c r="O45" s="107">
        <v>3.1033249106258154E-3</v>
      </c>
      <c r="P45" s="107">
        <v>7.5665023177862167E-3</v>
      </c>
      <c r="Q45" s="107">
        <v>-1.4719185419380665E-3</v>
      </c>
      <c r="R45" s="107">
        <v>-2.4867203086614609E-2</v>
      </c>
      <c r="S45" s="107">
        <v>4.3159854249097407E-4</v>
      </c>
      <c r="T45" s="107">
        <v>6.2486245296895504E-3</v>
      </c>
      <c r="U45" s="107">
        <v>5.4963480215519667E-4</v>
      </c>
      <c r="V45" s="107">
        <v>1.1092236265540123E-2</v>
      </c>
      <c r="W45" s="107">
        <v>3.7130066193640232E-3</v>
      </c>
      <c r="X45" s="107">
        <v>-2.5065422058105469E-2</v>
      </c>
      <c r="Y45" s="107">
        <v>1.511833630502224E-2</v>
      </c>
      <c r="Z45" s="107">
        <v>1.0010647773742676</v>
      </c>
      <c r="AA45" s="107">
        <v>1.1043020486831665</v>
      </c>
      <c r="AB45" s="107">
        <v>1.0941247940063477</v>
      </c>
      <c r="AC45" s="107">
        <v>1.1000537872314453</v>
      </c>
      <c r="AD45" s="107">
        <v>1.1913983821868896</v>
      </c>
      <c r="AE45" s="107">
        <v>1.4214236736297607</v>
      </c>
      <c r="AF45" s="107">
        <v>0.98479628562927246</v>
      </c>
      <c r="AG45" s="107">
        <v>0.98688852787017822</v>
      </c>
      <c r="AH45" s="107">
        <v>1.3766180276870728</v>
      </c>
      <c r="AI45" s="107">
        <v>1.2403256893157959</v>
      </c>
      <c r="AJ45" s="107">
        <v>1.1536508798599243</v>
      </c>
    </row>
    <row r="46" spans="1:36" s="9" customFormat="1" x14ac:dyDescent="0.2">
      <c r="A46" s="9" t="s">
        <v>130</v>
      </c>
      <c r="B46" s="106">
        <v>2014</v>
      </c>
      <c r="C46" s="107">
        <v>1.5692702531814575</v>
      </c>
      <c r="D46" s="107">
        <v>1.248798131942749</v>
      </c>
      <c r="E46" s="107">
        <v>1.2566245794296265</v>
      </c>
      <c r="F46" s="107">
        <v>1.432827353477478</v>
      </c>
      <c r="G46" s="107">
        <v>1.1247385740280151</v>
      </c>
      <c r="H46" s="107">
        <v>1.0952266454696655</v>
      </c>
      <c r="I46" s="107">
        <v>1.3952314853668213</v>
      </c>
      <c r="J46" s="107">
        <v>-3.214423730969429E-2</v>
      </c>
      <c r="K46" s="107">
        <v>-6.8774567916989326E-3</v>
      </c>
      <c r="L46" s="107">
        <v>2.5266781449317932E-2</v>
      </c>
      <c r="M46" s="107">
        <v>-1.1703852796927094E-3</v>
      </c>
      <c r="N46" s="107">
        <v>-7.9664646182209253E-4</v>
      </c>
      <c r="O46" s="107">
        <v>1.3607993023470044E-3</v>
      </c>
      <c r="P46" s="107">
        <v>9.1266287490725517E-3</v>
      </c>
      <c r="Q46" s="107">
        <v>-1.5397853218019009E-2</v>
      </c>
      <c r="R46" s="107">
        <v>1.3256266713142395E-2</v>
      </c>
      <c r="S46" s="107">
        <v>9.2382030561566353E-4</v>
      </c>
      <c r="T46" s="107">
        <v>-3.5818237811326981E-3</v>
      </c>
      <c r="U46" s="107">
        <v>2.7400818653404713E-3</v>
      </c>
      <c r="V46" s="107">
        <v>3.5824873484671116E-3</v>
      </c>
      <c r="W46" s="107">
        <v>8.3459494635462761E-3</v>
      </c>
      <c r="X46" s="107">
        <v>5.0267219543457031E-2</v>
      </c>
      <c r="Y46" s="107">
        <v>7.7829840593039989E-3</v>
      </c>
      <c r="Z46" s="107">
        <v>0.9906957745552063</v>
      </c>
      <c r="AA46" s="107">
        <v>1.1043020486831665</v>
      </c>
      <c r="AB46" s="107">
        <v>1.1049100160598755</v>
      </c>
      <c r="AC46" s="107">
        <v>1.1340841054916382</v>
      </c>
      <c r="AD46" s="107">
        <v>1.5420198440551758</v>
      </c>
      <c r="AE46" s="107">
        <v>1.4947013854980469</v>
      </c>
      <c r="AF46" s="107">
        <v>1.0278998613357544</v>
      </c>
      <c r="AG46" s="107">
        <v>0.95346724987030029</v>
      </c>
      <c r="AH46" s="107">
        <v>1.4796383380889893</v>
      </c>
      <c r="AI46" s="107">
        <v>1.2600977420806885</v>
      </c>
      <c r="AJ46" s="107">
        <v>1.1836538314819336</v>
      </c>
    </row>
    <row r="47" spans="1:36" s="9" customFormat="1" x14ac:dyDescent="0.2">
      <c r="A47" s="9" t="s">
        <v>130</v>
      </c>
      <c r="B47" s="106">
        <v>2015</v>
      </c>
      <c r="C47" s="107">
        <v>1.6040335893630981</v>
      </c>
      <c r="D47" s="107">
        <v>1.239519476890564</v>
      </c>
      <c r="E47" s="107">
        <v>1.2940770387649536</v>
      </c>
      <c r="F47" s="107">
        <v>1.3799341917037964</v>
      </c>
      <c r="G47" s="107">
        <v>1.1400361061096191</v>
      </c>
      <c r="H47" s="107">
        <v>1.1623989343643188</v>
      </c>
      <c r="I47" s="107">
        <v>1.4070028066635132</v>
      </c>
      <c r="J47" s="107">
        <v>2.936854213476181E-2</v>
      </c>
      <c r="K47" s="107">
        <v>2.1910736337304115E-2</v>
      </c>
      <c r="L47" s="107">
        <v>-7.4578067287802696E-3</v>
      </c>
      <c r="M47" s="107">
        <v>7.3459430132061243E-4</v>
      </c>
      <c r="N47" s="107">
        <v>1.4119129627943039E-3</v>
      </c>
      <c r="O47" s="107">
        <v>2.3328557144850492E-3</v>
      </c>
      <c r="P47" s="107">
        <v>9.1885961592197418E-3</v>
      </c>
      <c r="Q47" s="107">
        <v>8.2427775487303734E-3</v>
      </c>
      <c r="R47" s="107">
        <v>-7.3996391147375107E-3</v>
      </c>
      <c r="S47" s="107">
        <v>4.6916509745642543E-5</v>
      </c>
      <c r="T47" s="107">
        <v>-9.8582320788409561E-5</v>
      </c>
      <c r="U47" s="107">
        <v>7.1725016459822655E-4</v>
      </c>
      <c r="V47" s="107">
        <v>1.8784065032377839E-3</v>
      </c>
      <c r="W47" s="107">
        <v>-2.6021583471447229E-3</v>
      </c>
      <c r="X47" s="107">
        <v>-3.7613868713378906E-2</v>
      </c>
      <c r="Y47" s="107">
        <v>1.3509336858987808E-2</v>
      </c>
      <c r="Z47" s="107">
        <v>0.9948418140411377</v>
      </c>
      <c r="AA47" s="107">
        <v>1.1043020486831665</v>
      </c>
      <c r="AB47" s="107">
        <v>1.1116565465927124</v>
      </c>
      <c r="AC47" s="107">
        <v>1.1401582956314087</v>
      </c>
      <c r="AD47" s="107">
        <v>1.1860725879669189</v>
      </c>
      <c r="AE47" s="107">
        <v>1.4395231008529663</v>
      </c>
      <c r="AF47" s="107">
        <v>1.0308874845504761</v>
      </c>
      <c r="AG47" s="107">
        <v>0.95450711250305176</v>
      </c>
      <c r="AH47" s="107">
        <v>1.5073411464691162</v>
      </c>
      <c r="AI47" s="107">
        <v>1.2729647159576416</v>
      </c>
      <c r="AJ47" s="107">
        <v>1.1890174150466919</v>
      </c>
    </row>
    <row r="48" spans="1:36" s="9" customFormat="1" x14ac:dyDescent="0.2">
      <c r="A48" s="9" t="s">
        <v>130</v>
      </c>
      <c r="B48" s="106">
        <v>2016</v>
      </c>
      <c r="C48" s="107">
        <v>1.6215552091598511</v>
      </c>
      <c r="D48" s="107">
        <v>1.2533018589019775</v>
      </c>
      <c r="E48" s="107">
        <v>1.293826699256897</v>
      </c>
      <c r="F48" s="107">
        <v>1.3832782506942749</v>
      </c>
      <c r="G48" s="107">
        <v>1.1613509654998779</v>
      </c>
      <c r="H48" s="107">
        <v>1.1722556352615356</v>
      </c>
      <c r="I48" s="107">
        <v>1.3962665796279907</v>
      </c>
      <c r="J48" s="107">
        <v>-1.9346177577972412E-4</v>
      </c>
      <c r="K48" s="107">
        <v>1.0864268057048321E-2</v>
      </c>
      <c r="L48" s="107">
        <v>1.1057729832828045E-2</v>
      </c>
      <c r="M48" s="107">
        <v>-1.0450277477502823E-3</v>
      </c>
      <c r="N48" s="107">
        <v>1.2987780792172998E-4</v>
      </c>
      <c r="O48" s="107">
        <v>5.0537195056676865E-3</v>
      </c>
      <c r="P48" s="107">
        <v>3.9960886351764202E-3</v>
      </c>
      <c r="Q48" s="107">
        <v>2.7296096086502075E-3</v>
      </c>
      <c r="R48" s="107">
        <v>-3.4491608384996653E-3</v>
      </c>
      <c r="S48" s="107">
        <v>3.4602865343913436E-4</v>
      </c>
      <c r="T48" s="107">
        <v>3.7883366458117962E-3</v>
      </c>
      <c r="U48" s="107">
        <v>2.8584795072674751E-3</v>
      </c>
      <c r="V48" s="107">
        <v>7.4583739042282104E-3</v>
      </c>
      <c r="W48" s="107">
        <v>5.5671862355666235E-5</v>
      </c>
      <c r="X48" s="107">
        <v>2.4204254150390625E-3</v>
      </c>
      <c r="Y48" s="107">
        <v>1.8524060025811195E-2</v>
      </c>
      <c r="Z48" s="107">
        <v>0.9834321141242981</v>
      </c>
      <c r="AA48" s="107">
        <v>1.1043020486831665</v>
      </c>
      <c r="AB48" s="107">
        <v>1.1393297910690308</v>
      </c>
      <c r="AC48" s="107">
        <v>1.1491981744766235</v>
      </c>
      <c r="AD48" s="107">
        <v>1.1289358139038086</v>
      </c>
      <c r="AE48" s="107">
        <v>1.4430125951766968</v>
      </c>
      <c r="AF48" s="107">
        <v>1.0311815738677979</v>
      </c>
      <c r="AG48" s="107">
        <v>0.94348442554473877</v>
      </c>
      <c r="AH48" s="107">
        <v>1.6424475908279419</v>
      </c>
      <c r="AI48" s="107">
        <v>1.2821017503738403</v>
      </c>
      <c r="AJ48" s="107">
        <v>1.2046463489532471</v>
      </c>
    </row>
    <row r="49" spans="1:36" s="9" customFormat="1" x14ac:dyDescent="0.2">
      <c r="A49" s="9" t="s">
        <v>130</v>
      </c>
      <c r="B49" s="106">
        <v>2017</v>
      </c>
      <c r="C49" s="107">
        <v>1.6591413021087646</v>
      </c>
      <c r="D49" s="107">
        <v>1.2596158981323242</v>
      </c>
      <c r="E49" s="107">
        <v>1.3171805143356323</v>
      </c>
      <c r="F49" s="107">
        <v>1.3490663766860962</v>
      </c>
      <c r="G49" s="107">
        <v>1.1848510503768921</v>
      </c>
      <c r="H49" s="107">
        <v>1.2298445701599121</v>
      </c>
      <c r="I49" s="107">
        <v>1.4002954959869385</v>
      </c>
      <c r="J49" s="107">
        <v>1.7889233306050301E-2</v>
      </c>
      <c r="K49" s="107">
        <v>2.2914500907063484E-2</v>
      </c>
      <c r="L49" s="107">
        <v>5.0252680666744709E-3</v>
      </c>
      <c r="M49" s="107">
        <v>7.5989600736647844E-4</v>
      </c>
      <c r="N49" s="107">
        <v>7.7422680333256721E-3</v>
      </c>
      <c r="O49" s="107">
        <v>2.3051053285598755E-3</v>
      </c>
      <c r="P49" s="107">
        <v>2.8908068779855967E-3</v>
      </c>
      <c r="Q49" s="107">
        <v>9.2164240777492523E-3</v>
      </c>
      <c r="R49" s="107">
        <v>8.4729576483368874E-3</v>
      </c>
      <c r="S49" s="107">
        <v>-3.7855672417208552E-5</v>
      </c>
      <c r="T49" s="107">
        <v>1.510638976469636E-3</v>
      </c>
      <c r="U49" s="107">
        <v>-5.8343186537967995E-5</v>
      </c>
      <c r="V49" s="107">
        <v>1.9563883543014526E-3</v>
      </c>
      <c r="W49" s="107">
        <v>-6.8185180425643921E-3</v>
      </c>
      <c r="X49" s="107">
        <v>-2.5043487548828125E-2</v>
      </c>
      <c r="Y49" s="107">
        <v>2.0033162087202072E-2</v>
      </c>
      <c r="Z49" s="107">
        <v>0.99034756422042847</v>
      </c>
      <c r="AA49" s="107">
        <v>1.126558780670166</v>
      </c>
      <c r="AB49" s="107">
        <v>1.1506190299987793</v>
      </c>
      <c r="AC49" s="107">
        <v>1.1513111591339111</v>
      </c>
      <c r="AD49" s="107">
        <v>0.94941121339797974</v>
      </c>
      <c r="AE49" s="107">
        <v>1.4073222875595093</v>
      </c>
      <c r="AF49" s="107">
        <v>1.0282557010650635</v>
      </c>
      <c r="AG49" s="107">
        <v>0.95385056734085083</v>
      </c>
      <c r="AH49" s="107">
        <v>1.6410235166549683</v>
      </c>
      <c r="AI49" s="107">
        <v>1.2921106815338135</v>
      </c>
      <c r="AJ49" s="107">
        <v>1.2093892097473145</v>
      </c>
    </row>
    <row r="50" spans="1:36" s="9" customFormat="1" x14ac:dyDescent="0.2">
      <c r="A50" s="9" t="s">
        <v>130</v>
      </c>
      <c r="B50" s="106">
        <v>2018</v>
      </c>
      <c r="C50" s="107">
        <v>1.6522673368453979</v>
      </c>
      <c r="D50" s="107">
        <v>1.2085729837417603</v>
      </c>
      <c r="E50" s="107">
        <v>1.3671226501464844</v>
      </c>
      <c r="F50" s="107">
        <v>1.2186578512191772</v>
      </c>
      <c r="G50" s="107">
        <v>1.1767388582229614</v>
      </c>
      <c r="H50" s="107">
        <v>1.3558095693588257</v>
      </c>
      <c r="I50" s="107">
        <v>1.4041072130203247</v>
      </c>
      <c r="J50" s="107">
        <v>3.7214837968349457E-2</v>
      </c>
      <c r="K50" s="107">
        <v>-4.1517000645399094E-3</v>
      </c>
      <c r="L50" s="107">
        <v>-4.1366539895534515E-2</v>
      </c>
      <c r="M50" s="107">
        <v>-1.6030388651415706E-3</v>
      </c>
      <c r="N50" s="107">
        <v>1.1713799089193344E-2</v>
      </c>
      <c r="O50" s="107">
        <v>1.5836593229323626E-3</v>
      </c>
      <c r="P50" s="107">
        <v>-3.5692036617547274E-3</v>
      </c>
      <c r="Q50" s="107">
        <v>-1.2276915833353996E-2</v>
      </c>
      <c r="R50" s="107">
        <v>-2.8089134022593498E-2</v>
      </c>
      <c r="S50" s="107">
        <v>-2.403312100796029E-4</v>
      </c>
      <c r="T50" s="107">
        <v>-3.7705099675804377E-3</v>
      </c>
      <c r="U50" s="107">
        <v>7.1209529414772987E-4</v>
      </c>
      <c r="V50" s="107">
        <v>-6.6798767074942589E-3</v>
      </c>
      <c r="W50" s="107">
        <v>-3.2987825106829405E-3</v>
      </c>
      <c r="X50" s="107">
        <v>-0.10166263580322266</v>
      </c>
      <c r="Y50" s="107">
        <v>-6.8700974807143211E-3</v>
      </c>
      <c r="Z50" s="107">
        <v>0.97469049692153931</v>
      </c>
      <c r="AA50" s="107">
        <v>1.1645019054412842</v>
      </c>
      <c r="AB50" s="107">
        <v>1.1617014408111572</v>
      </c>
      <c r="AC50" s="107">
        <v>1.1478798389434814</v>
      </c>
      <c r="AD50" s="107">
        <v>1.1754941940307617</v>
      </c>
      <c r="AE50" s="107">
        <v>1.271282434463501</v>
      </c>
      <c r="AF50" s="107">
        <v>1.0194504261016846</v>
      </c>
      <c r="AG50" s="107">
        <v>0.92867392301559448</v>
      </c>
      <c r="AH50" s="107">
        <v>1.6700053215026855</v>
      </c>
      <c r="AI50" s="107">
        <v>1.2566074132919312</v>
      </c>
      <c r="AJ50" s="107">
        <v>1.2122427225112915</v>
      </c>
    </row>
    <row r="51" spans="1:36" s="9" customFormat="1" x14ac:dyDescent="0.2">
      <c r="A51" s="9" t="s">
        <v>130</v>
      </c>
      <c r="B51" s="106">
        <v>2019</v>
      </c>
      <c r="C51" s="107">
        <v>1.6729335784912109</v>
      </c>
      <c r="D51" s="107">
        <v>1.25304114818573</v>
      </c>
      <c r="E51" s="107">
        <v>1.3350988626480103</v>
      </c>
      <c r="F51" s="107">
        <v>1.3339661359786987</v>
      </c>
      <c r="G51" s="107">
        <v>1.1823581457138062</v>
      </c>
      <c r="H51" s="107">
        <v>1.2541054487228394</v>
      </c>
      <c r="I51" s="107">
        <v>1.4149128198623657</v>
      </c>
      <c r="J51" s="107">
        <v>-2.3702960461378098E-2</v>
      </c>
      <c r="K51" s="107">
        <v>1.2430214323103428E-2</v>
      </c>
      <c r="L51" s="107">
        <v>3.6133173853158951E-2</v>
      </c>
      <c r="M51" s="107">
        <v>-5.7529872719896957E-5</v>
      </c>
      <c r="N51" s="107">
        <v>4.0088343666866422E-4</v>
      </c>
      <c r="O51" s="107">
        <v>1.6953031299635768E-3</v>
      </c>
      <c r="P51" s="107">
        <v>4.216016735881567E-3</v>
      </c>
      <c r="Q51" s="107">
        <v>6.1755413189530373E-3</v>
      </c>
      <c r="R51" s="107">
        <v>2.5648325681686401E-2</v>
      </c>
      <c r="S51" s="107">
        <v>1.6972899902611971E-4</v>
      </c>
      <c r="T51" s="107">
        <v>2.4689238052815199E-3</v>
      </c>
      <c r="U51" s="107">
        <v>-2.2053407155908644E-4</v>
      </c>
      <c r="V51" s="107">
        <v>3.2590047921985388E-3</v>
      </c>
      <c r="W51" s="107">
        <v>4.8077255487442017E-3</v>
      </c>
      <c r="X51" s="107">
        <v>9.0406417846679688E-2</v>
      </c>
      <c r="Y51" s="107">
        <v>4.7639487311244011E-3</v>
      </c>
      <c r="Z51" s="107">
        <v>0.97288817167282104</v>
      </c>
      <c r="AA51" s="107">
        <v>1.1645019054412842</v>
      </c>
      <c r="AB51" s="107">
        <v>1.1696344614028931</v>
      </c>
      <c r="AC51" s="107">
        <v>1.1533280611038208</v>
      </c>
      <c r="AD51" s="107">
        <v>1.023360013961792</v>
      </c>
      <c r="AE51" s="107">
        <v>1.3915706872940063</v>
      </c>
      <c r="AF51" s="107">
        <v>1.019406795501709</v>
      </c>
      <c r="AG51" s="107">
        <v>0.92802762985229492</v>
      </c>
      <c r="AH51" s="107">
        <v>1.6699800491333008</v>
      </c>
      <c r="AI51" s="107">
        <v>1.2578791379928589</v>
      </c>
      <c r="AJ51" s="107">
        <v>1.2289118766784668</v>
      </c>
    </row>
    <row r="52" spans="1:36" s="9" customFormat="1" x14ac:dyDescent="0.2">
      <c r="A52" s="9" t="s">
        <v>130</v>
      </c>
      <c r="B52" s="106">
        <v>2020</v>
      </c>
      <c r="C52" s="107">
        <v>1.6310504674911499</v>
      </c>
      <c r="D52" s="107">
        <v>1.2402880191802979</v>
      </c>
      <c r="E52" s="107">
        <v>1.3150579929351807</v>
      </c>
      <c r="F52" s="107">
        <v>1.2862781286239624</v>
      </c>
      <c r="G52" s="107">
        <v>1.1959302425384521</v>
      </c>
      <c r="H52" s="107">
        <v>1.2680391073226929</v>
      </c>
      <c r="I52" s="107">
        <v>1.3638341426849365</v>
      </c>
      <c r="J52" s="107">
        <v>-1.5124557539820671E-2</v>
      </c>
      <c r="K52" s="107">
        <v>-2.5354443117976189E-2</v>
      </c>
      <c r="L52" s="107">
        <v>-1.0229885578155518E-2</v>
      </c>
      <c r="M52" s="107">
        <v>-1.088081207126379E-2</v>
      </c>
      <c r="N52" s="107">
        <v>3.039725823327899E-3</v>
      </c>
      <c r="O52" s="107">
        <v>5.5731623433530331E-4</v>
      </c>
      <c r="P52" s="107">
        <v>-9.0254528913646936E-4</v>
      </c>
      <c r="Q52" s="107">
        <v>-1.7168127000331879E-2</v>
      </c>
      <c r="R52" s="107">
        <v>-2.361370250582695E-2</v>
      </c>
      <c r="S52" s="107">
        <v>3.9807549910619855E-4</v>
      </c>
      <c r="T52" s="107">
        <v>3.1913453713059425E-3</v>
      </c>
      <c r="U52" s="107">
        <v>3.1483431812375784E-3</v>
      </c>
      <c r="V52" s="107">
        <v>3.8951316382735968E-3</v>
      </c>
      <c r="W52" s="107">
        <v>2.7509212959557772E-3</v>
      </c>
      <c r="X52" s="107">
        <v>-3.6403656005859375E-2</v>
      </c>
      <c r="Y52" s="107">
        <v>1.1413482949137688E-2</v>
      </c>
      <c r="Z52" s="107">
        <v>0.86677926778793335</v>
      </c>
      <c r="AA52" s="107">
        <v>1.1753407716751099</v>
      </c>
      <c r="AB52" s="107">
        <v>1.1745806932449341</v>
      </c>
      <c r="AC52" s="107">
        <v>1.1562689542770386</v>
      </c>
      <c r="AD52" s="107">
        <v>1.3243820667266846</v>
      </c>
      <c r="AE52" s="107">
        <v>1.341822624206543</v>
      </c>
      <c r="AF52" s="107">
        <v>1.0204771757125854</v>
      </c>
      <c r="AG52" s="107">
        <v>0.907054603099823</v>
      </c>
      <c r="AH52" s="107">
        <v>1.8585054874420166</v>
      </c>
      <c r="AI52" s="107">
        <v>1.2392295598983765</v>
      </c>
      <c r="AJ52" s="107">
        <v>1.2506537437438965</v>
      </c>
    </row>
    <row r="53" spans="1:36" s="9" customFormat="1" x14ac:dyDescent="0.2">
      <c r="A53" s="9" t="s">
        <v>130</v>
      </c>
      <c r="B53" s="106">
        <v>2021</v>
      </c>
      <c r="C53" s="107">
        <v>1.6617802381515503</v>
      </c>
      <c r="D53" s="107">
        <v>1.1865329742431641</v>
      </c>
      <c r="E53" s="107">
        <v>1.4005345106124878</v>
      </c>
      <c r="F53" s="107">
        <v>1.1635802984237671</v>
      </c>
      <c r="G53" s="107">
        <v>1.1911202669143677</v>
      </c>
      <c r="H53" s="107">
        <v>1.4281617403030396</v>
      </c>
      <c r="I53" s="107">
        <v>1.3951406478881836</v>
      </c>
      <c r="J53" s="107">
        <v>6.2973208725452423E-2</v>
      </c>
      <c r="K53" s="107">
        <v>1.8665213137865067E-2</v>
      </c>
      <c r="L53" s="107">
        <v>-4.4307995587587357E-2</v>
      </c>
      <c r="M53" s="107">
        <v>-8.7784009519964457E-4</v>
      </c>
      <c r="N53" s="107">
        <v>3.1609376310370862E-4</v>
      </c>
      <c r="O53" s="107">
        <v>4.8416873323731124E-4</v>
      </c>
      <c r="P53" s="107">
        <v>3.0341865494847298E-3</v>
      </c>
      <c r="Q53" s="107">
        <v>1.5708604827523232E-2</v>
      </c>
      <c r="R53" s="107">
        <v>-4.2800333350896835E-2</v>
      </c>
      <c r="S53" s="107">
        <v>-1.2710441660601646E-4</v>
      </c>
      <c r="T53" s="107">
        <v>-1.4045540010556579E-3</v>
      </c>
      <c r="U53" s="107">
        <v>4.9646955449134111E-4</v>
      </c>
      <c r="V53" s="107">
        <v>1.0887060780078173E-3</v>
      </c>
      <c r="W53" s="107">
        <v>-1.5611802227795124E-3</v>
      </c>
      <c r="X53" s="107">
        <v>-0.10025119781494141</v>
      </c>
      <c r="Y53" s="107">
        <v>-4.0300744585692883E-3</v>
      </c>
      <c r="Z53" s="107">
        <v>0.8575742244720459</v>
      </c>
      <c r="AA53" s="107">
        <v>1.1753407716751099</v>
      </c>
      <c r="AB53" s="107">
        <v>1.17589271068573</v>
      </c>
      <c r="AC53" s="107">
        <v>1.1597070693969727</v>
      </c>
      <c r="AD53" s="107">
        <v>1.0481033325195313</v>
      </c>
      <c r="AE53" s="107">
        <v>1.2138267755508423</v>
      </c>
      <c r="AF53" s="107">
        <v>1.0194233655929565</v>
      </c>
      <c r="AG53" s="107">
        <v>0.90859723091125488</v>
      </c>
      <c r="AH53" s="107">
        <v>1.8750485181808472</v>
      </c>
      <c r="AI53" s="107">
        <v>1.258803129196167</v>
      </c>
      <c r="AJ53" s="107">
        <v>1.2337325811386108</v>
      </c>
    </row>
    <row r="54" spans="1:36" s="9" customFormat="1" x14ac:dyDescent="0.2">
      <c r="A54" s="9" t="s">
        <v>130</v>
      </c>
      <c r="B54" s="106">
        <v>2022</v>
      </c>
      <c r="C54" s="107">
        <v>1.6817609071731567</v>
      </c>
      <c r="D54" s="107">
        <v>1.1951113939285278</v>
      </c>
      <c r="E54" s="107">
        <v>1.4072002172470093</v>
      </c>
      <c r="F54" s="107">
        <v>1.2012298107147217</v>
      </c>
      <c r="G54" s="107">
        <v>1.1793620586395264</v>
      </c>
      <c r="H54" s="107">
        <v>1.4000331163406372</v>
      </c>
      <c r="I54" s="107">
        <v>1.4259920120239258</v>
      </c>
      <c r="J54" s="107">
        <v>4.7480990178883076E-3</v>
      </c>
      <c r="K54" s="107">
        <v>1.1951925233006477E-2</v>
      </c>
      <c r="L54" s="107">
        <v>7.2038262151181698E-3</v>
      </c>
      <c r="M54" s="107">
        <v>2.4675074964761734E-3</v>
      </c>
      <c r="N54" s="107">
        <v>4.736791888717562E-4</v>
      </c>
      <c r="O54" s="107">
        <v>1.2229874264448881E-3</v>
      </c>
      <c r="P54" s="107">
        <v>2.240095054730773E-3</v>
      </c>
      <c r="Q54" s="107">
        <v>5.5476557463407516E-3</v>
      </c>
      <c r="R54" s="107">
        <v>1.3050233945250511E-2</v>
      </c>
      <c r="S54" s="107">
        <v>-2.4205887166317552E-4</v>
      </c>
      <c r="T54" s="107">
        <v>-3.2932823523879051E-3</v>
      </c>
      <c r="U54" s="107">
        <v>4.8860197421163321E-4</v>
      </c>
      <c r="V54" s="107">
        <v>-8.791215717792511E-3</v>
      </c>
      <c r="W54" s="107">
        <v>5.9915473684668541E-3</v>
      </c>
      <c r="X54" s="107">
        <v>3.1844139099121094E-2</v>
      </c>
      <c r="Y54" s="107">
        <v>-9.9205812439322472E-3</v>
      </c>
      <c r="Z54" s="107">
        <v>0.87899684906005859</v>
      </c>
      <c r="AA54" s="107">
        <v>1.1753407716751099</v>
      </c>
      <c r="AB54" s="107">
        <v>1.1808016300201416</v>
      </c>
      <c r="AC54" s="107">
        <v>1.1585792303085327</v>
      </c>
      <c r="AD54" s="107">
        <v>0.89695662260055542</v>
      </c>
      <c r="AE54" s="107">
        <v>1.2531026601791382</v>
      </c>
      <c r="AF54" s="107">
        <v>1.0204771757125854</v>
      </c>
      <c r="AG54" s="107">
        <v>0.91425442695617676</v>
      </c>
      <c r="AH54" s="107">
        <v>1.8750485181808472</v>
      </c>
      <c r="AI54" s="107">
        <v>1.2332776784896851</v>
      </c>
      <c r="AJ54" s="107">
        <v>1.2496415376663208</v>
      </c>
    </row>
    <row r="55" spans="1:36" s="9" customFormat="1" x14ac:dyDescent="0.2">
      <c r="A55" s="9" t="s">
        <v>130</v>
      </c>
      <c r="B55" s="106">
        <v>2023</v>
      </c>
      <c r="C55" s="107">
        <v>1.6946377754211426</v>
      </c>
      <c r="D55" s="107">
        <v>1.2408298254013062</v>
      </c>
      <c r="E55" s="107">
        <v>1.3657295703887939</v>
      </c>
      <c r="F55" s="107">
        <v>1.2774702310562134</v>
      </c>
      <c r="G55" s="107">
        <v>1.1885877847671509</v>
      </c>
      <c r="H55" s="107">
        <v>1.3265581130981445</v>
      </c>
      <c r="I55" s="107">
        <v>1.4257572889328003</v>
      </c>
      <c r="J55" s="107">
        <v>-2.991330623626709E-2</v>
      </c>
      <c r="K55" s="107">
        <v>7.6276408508419991E-3</v>
      </c>
      <c r="L55" s="107">
        <v>3.7540946155786514E-2</v>
      </c>
      <c r="M55" s="107">
        <v>2.907145069912076E-3</v>
      </c>
      <c r="N55" s="107">
        <v>-4.8475991206942126E-5</v>
      </c>
      <c r="O55" s="107">
        <v>7.5634429231286049E-4</v>
      </c>
      <c r="P55" s="107">
        <v>1.2798047391697764E-3</v>
      </c>
      <c r="Q55" s="107">
        <v>2.7328226715326309E-3</v>
      </c>
      <c r="R55" s="107">
        <v>5.2618775516748428E-2</v>
      </c>
      <c r="S55" s="107">
        <v>-4.8427365254610777E-4</v>
      </c>
      <c r="T55" s="107">
        <v>-7.4398387223482132E-3</v>
      </c>
      <c r="U55" s="107">
        <v>1.4434505719691515E-3</v>
      </c>
      <c r="V55" s="107">
        <v>-7.2788181714713573E-3</v>
      </c>
      <c r="W55" s="107">
        <v>-1.3183490373194218E-3</v>
      </c>
      <c r="X55" s="107">
        <v>6.1535835266113281E-2</v>
      </c>
      <c r="Y55" s="107">
        <v>7.7922306954860687E-3</v>
      </c>
      <c r="Z55" s="107">
        <v>0.90712571144104004</v>
      </c>
      <c r="AA55" s="107">
        <v>1.1753407716751099</v>
      </c>
      <c r="AB55" s="107">
        <v>1.1855003833770752</v>
      </c>
      <c r="AC55" s="107">
        <v>1.1628305912017822</v>
      </c>
      <c r="AD55" s="107">
        <v>0.87598961591720581</v>
      </c>
      <c r="AE55" s="107">
        <v>1.3326343297958374</v>
      </c>
      <c r="AF55" s="107">
        <v>1.0204771757125854</v>
      </c>
      <c r="AG55" s="107">
        <v>0.91275697946548462</v>
      </c>
      <c r="AH55" s="107">
        <v>1.9021061658859253</v>
      </c>
      <c r="AI55" s="107">
        <v>1.2428268194198608</v>
      </c>
      <c r="AJ55" s="107">
        <v>1.260991096496582</v>
      </c>
    </row>
    <row r="56" spans="1:36" s="9" customFormat="1" ht="11.45" customHeight="1" x14ac:dyDescent="0.2">
      <c r="A56" s="9" t="s">
        <v>131</v>
      </c>
      <c r="B56" s="106">
        <v>2006</v>
      </c>
      <c r="C56" s="107">
        <v>5.7510037422180176</v>
      </c>
      <c r="D56" s="107">
        <v>4.0746307373046875</v>
      </c>
      <c r="E56" s="107">
        <v>1.4114172458648682</v>
      </c>
      <c r="F56" s="107">
        <v>4.4931073188781738</v>
      </c>
      <c r="G56" s="107">
        <v>3.8061351776123047</v>
      </c>
      <c r="H56" s="107">
        <v>1.2799618244171143</v>
      </c>
      <c r="I56" s="107">
        <v>1.5109823942184448</v>
      </c>
      <c r="J56" s="107">
        <v>3.290557861328125E-2</v>
      </c>
      <c r="K56" s="107">
        <v>1.2219053506851196</v>
      </c>
      <c r="L56" s="107">
        <v>1.1889997720718384</v>
      </c>
      <c r="M56" s="107">
        <v>0.11175087094306946</v>
      </c>
      <c r="N56" s="107">
        <v>0.34178107976913452</v>
      </c>
      <c r="O56" s="107">
        <v>0.18264468014240265</v>
      </c>
      <c r="P56" s="107">
        <v>0.82895302772521973</v>
      </c>
      <c r="Q56" s="107">
        <v>-0.24322427809238434</v>
      </c>
      <c r="R56" s="107">
        <v>0.49635124206542969</v>
      </c>
      <c r="S56" s="107">
        <v>9.3630529940128326E-2</v>
      </c>
      <c r="T56" s="107">
        <v>0.31764799356460571</v>
      </c>
      <c r="U56" s="107">
        <v>1.067647710442543E-2</v>
      </c>
      <c r="V56" s="107">
        <v>0.12246571481227875</v>
      </c>
      <c r="W56" s="107">
        <v>0.14822787046432495</v>
      </c>
      <c r="X56" s="107">
        <v>1.2576627731323242</v>
      </c>
      <c r="Y56" s="107">
        <v>1.1638484001159668</v>
      </c>
      <c r="Z56" s="107">
        <v>1</v>
      </c>
      <c r="AA56" s="107">
        <v>1</v>
      </c>
      <c r="AB56" s="107">
        <v>1</v>
      </c>
      <c r="AC56" s="107">
        <v>1</v>
      </c>
      <c r="AD56" s="107">
        <v>1</v>
      </c>
      <c r="AE56" s="107">
        <v>1</v>
      </c>
      <c r="AF56" s="107">
        <v>1</v>
      </c>
      <c r="AG56" s="107">
        <v>1</v>
      </c>
      <c r="AH56" s="107">
        <v>1</v>
      </c>
      <c r="AI56" s="107">
        <v>1</v>
      </c>
      <c r="AJ56" s="107">
        <v>1</v>
      </c>
    </row>
    <row r="57" spans="1:36" s="9" customFormat="1" x14ac:dyDescent="0.2">
      <c r="A57" s="9" t="s">
        <v>131</v>
      </c>
      <c r="B57" s="106">
        <v>2007</v>
      </c>
      <c r="C57" s="107">
        <v>5.8298587799072266</v>
      </c>
      <c r="D57" s="107">
        <v>4.3154659271240234</v>
      </c>
      <c r="E57" s="107">
        <v>1.3509222269058228</v>
      </c>
      <c r="F57" s="107">
        <v>4.7850046157836914</v>
      </c>
      <c r="G57" s="107">
        <v>4.0061311721801758</v>
      </c>
      <c r="H57" s="107">
        <v>1.2183605432510376</v>
      </c>
      <c r="I57" s="107">
        <v>1.4552339315414429</v>
      </c>
      <c r="J57" s="107">
        <v>-4.3806806206703186E-2</v>
      </c>
      <c r="K57" s="107">
        <v>1.3618341647088528E-2</v>
      </c>
      <c r="L57" s="107">
        <v>5.7425148785114288E-2</v>
      </c>
      <c r="M57" s="107">
        <v>1.4925100840628147E-3</v>
      </c>
      <c r="N57" s="107">
        <v>-4.9704808043316007E-4</v>
      </c>
      <c r="O57" s="107">
        <v>2.4014445953071117E-3</v>
      </c>
      <c r="P57" s="107">
        <v>5.5393856018781662E-3</v>
      </c>
      <c r="Q57" s="107">
        <v>4.6820491552352905E-3</v>
      </c>
      <c r="R57" s="107">
        <v>2.9559526592493057E-2</v>
      </c>
      <c r="S57" s="107">
        <v>2.1372419723775238E-5</v>
      </c>
      <c r="T57" s="107">
        <v>3.236355260014534E-4</v>
      </c>
      <c r="U57" s="107">
        <v>7.1720738196745515E-4</v>
      </c>
      <c r="V57" s="107">
        <v>1.2167340144515038E-2</v>
      </c>
      <c r="W57" s="107">
        <v>1.4636067673563957E-2</v>
      </c>
      <c r="X57" s="107">
        <v>6.29425048828125E-2</v>
      </c>
      <c r="Y57" s="107">
        <v>5.1211696118116379E-2</v>
      </c>
      <c r="Z57" s="107">
        <v>1.0166642665863037</v>
      </c>
      <c r="AA57" s="107">
        <v>1</v>
      </c>
      <c r="AB57" s="107">
        <v>1.0119757652282715</v>
      </c>
      <c r="AC57" s="107">
        <v>1.0123335123062134</v>
      </c>
      <c r="AD57" s="107">
        <v>0.97834521532058716</v>
      </c>
      <c r="AE57" s="107">
        <v>1.0649656057357788</v>
      </c>
      <c r="AF57" s="107">
        <v>1.0089095830917358</v>
      </c>
      <c r="AG57" s="107">
        <v>1.0012091398239136</v>
      </c>
      <c r="AH57" s="107">
        <v>1.0990318059921265</v>
      </c>
      <c r="AI57" s="107">
        <v>1.0836730003356934</v>
      </c>
      <c r="AJ57" s="107">
        <v>1.0613142251968384</v>
      </c>
    </row>
    <row r="58" spans="1:36" s="9" customFormat="1" x14ac:dyDescent="0.2">
      <c r="A58" s="9" t="s">
        <v>131</v>
      </c>
      <c r="B58" s="106">
        <v>2008</v>
      </c>
      <c r="C58" s="107">
        <v>5.837254524230957</v>
      </c>
      <c r="D58" s="107">
        <v>4.812321662902832</v>
      </c>
      <c r="E58" s="107">
        <v>1.2129808664321899</v>
      </c>
      <c r="F58" s="107">
        <v>5.8047614097595215</v>
      </c>
      <c r="G58" s="107">
        <v>4.164365291595459</v>
      </c>
      <c r="H58" s="107">
        <v>1.0055979490280151</v>
      </c>
      <c r="I58" s="107">
        <v>1.4017150402069092</v>
      </c>
      <c r="J58" s="107">
        <v>-0.10770660638809204</v>
      </c>
      <c r="K58" s="107">
        <v>1.2677798513323069E-3</v>
      </c>
      <c r="L58" s="107">
        <v>0.108974389731884</v>
      </c>
      <c r="M58" s="107">
        <v>3.4342764411121607E-3</v>
      </c>
      <c r="N58" s="107">
        <v>-2.8103822842240334E-4</v>
      </c>
      <c r="O58" s="107">
        <v>2.3759063333272934E-3</v>
      </c>
      <c r="P58" s="107">
        <v>6.392244715243578E-3</v>
      </c>
      <c r="Q58" s="107">
        <v>-1.0653609409928322E-2</v>
      </c>
      <c r="R58" s="107">
        <v>9.0460553765296936E-2</v>
      </c>
      <c r="S58" s="107">
        <v>-1.5741850074846298E-4</v>
      </c>
      <c r="T58" s="107">
        <v>5.1814224570989609E-4</v>
      </c>
      <c r="U58" s="107">
        <v>5.5334897479042411E-4</v>
      </c>
      <c r="V58" s="107">
        <v>1.1190667748451233E-2</v>
      </c>
      <c r="W58" s="107">
        <v>6.409098394215107E-3</v>
      </c>
      <c r="X58" s="107">
        <v>0.1931915283203125</v>
      </c>
      <c r="Y58" s="107">
        <v>3.8737930357456207E-2</v>
      </c>
      <c r="Z58" s="107">
        <v>1.0532505512237549</v>
      </c>
      <c r="AA58" s="107">
        <v>1</v>
      </c>
      <c r="AB58" s="107">
        <v>1.0236669778823853</v>
      </c>
      <c r="AC58" s="107">
        <v>1.0267329216003418</v>
      </c>
      <c r="AD58" s="107">
        <v>1.0484081506729126</v>
      </c>
      <c r="AE58" s="107">
        <v>1.2919260263442993</v>
      </c>
      <c r="AF58" s="107">
        <v>1.0273867845535278</v>
      </c>
      <c r="AG58" s="107">
        <v>1.00339674949646</v>
      </c>
      <c r="AH58" s="107">
        <v>1.1642611026763916</v>
      </c>
      <c r="AI58" s="107">
        <v>1.1729801893234253</v>
      </c>
      <c r="AJ58" s="107">
        <v>1.099396824836731</v>
      </c>
    </row>
    <row r="59" spans="1:36" s="9" customFormat="1" x14ac:dyDescent="0.2">
      <c r="A59" s="9" t="s">
        <v>131</v>
      </c>
      <c r="B59" s="106">
        <v>2009</v>
      </c>
      <c r="C59" s="107">
        <v>6.0299925804138184</v>
      </c>
      <c r="D59" s="107">
        <v>4.6541018486022949</v>
      </c>
      <c r="E59" s="107">
        <v>1.295629620552063</v>
      </c>
      <c r="F59" s="107">
        <v>5.2542171478271484</v>
      </c>
      <c r="G59" s="107">
        <v>4.275578498840332</v>
      </c>
      <c r="H59" s="107">
        <v>1.1476484537124634</v>
      </c>
      <c r="I59" s="107">
        <v>1.410333514213562</v>
      </c>
      <c r="J59" s="107">
        <v>6.5915912389755249E-2</v>
      </c>
      <c r="K59" s="107">
        <v>3.2485175877809525E-2</v>
      </c>
      <c r="L59" s="107">
        <v>-3.3430736511945724E-2</v>
      </c>
      <c r="M59" s="107">
        <v>-4.4256462715566158E-3</v>
      </c>
      <c r="N59" s="107">
        <v>2.0739814266562462E-2</v>
      </c>
      <c r="O59" s="107">
        <v>1.5518111176788807E-3</v>
      </c>
      <c r="P59" s="107">
        <v>3.5050015430897474E-3</v>
      </c>
      <c r="Q59" s="107">
        <v>1.1114194057881832E-2</v>
      </c>
      <c r="R59" s="107">
        <v>-5.6182853877544403E-2</v>
      </c>
      <c r="S59" s="107">
        <v>3.4262726549059153E-3</v>
      </c>
      <c r="T59" s="107">
        <v>-8.1328331725671887E-4</v>
      </c>
      <c r="U59" s="107">
        <v>1.2077414430677891E-3</v>
      </c>
      <c r="V59" s="107">
        <v>6.6988463513553143E-3</v>
      </c>
      <c r="W59" s="107">
        <v>1.2232541106641293E-2</v>
      </c>
      <c r="X59" s="107">
        <v>-9.964752197265625E-2</v>
      </c>
      <c r="Y59" s="107">
        <v>2.6355518028140068E-2</v>
      </c>
      <c r="Z59" s="107">
        <v>1.0133730173110962</v>
      </c>
      <c r="AA59" s="107">
        <v>1.0596002340316772</v>
      </c>
      <c r="AB59" s="107">
        <v>1.0342109203338623</v>
      </c>
      <c r="AC59" s="107">
        <v>1.035366415977478</v>
      </c>
      <c r="AD59" s="107">
        <v>1.0029659271240234</v>
      </c>
      <c r="AE59" s="107">
        <v>1.1693956851959229</v>
      </c>
      <c r="AF59" s="107">
        <v>1.0318690538406372</v>
      </c>
      <c r="AG59" s="107">
        <v>1.0029298067092896</v>
      </c>
      <c r="AH59" s="107">
        <v>1.2508320808410645</v>
      </c>
      <c r="AI59" s="107">
        <v>1.2352455854415894</v>
      </c>
      <c r="AJ59" s="107">
        <v>1.1306184530258179</v>
      </c>
    </row>
    <row r="60" spans="1:36" s="9" customFormat="1" x14ac:dyDescent="0.2">
      <c r="A60" s="9" t="s">
        <v>131</v>
      </c>
      <c r="B60" s="106">
        <v>2010</v>
      </c>
      <c r="C60" s="107">
        <v>6.2112283706665039</v>
      </c>
      <c r="D60" s="107">
        <v>4.6795263290405273</v>
      </c>
      <c r="E60" s="107">
        <v>1.3273197412490845</v>
      </c>
      <c r="F60" s="107">
        <v>5.1153321266174316</v>
      </c>
      <c r="G60" s="107">
        <v>4.4026713371276855</v>
      </c>
      <c r="H60" s="107">
        <v>1.2142379283905029</v>
      </c>
      <c r="I60" s="107">
        <v>1.4107860326766968</v>
      </c>
      <c r="J60" s="107">
        <v>2.4164911359548569E-2</v>
      </c>
      <c r="K60" s="107">
        <v>2.9612895101308823E-2</v>
      </c>
      <c r="L60" s="107">
        <v>5.4479828104376793E-3</v>
      </c>
      <c r="M60" s="107">
        <v>-1.2924245093017817E-3</v>
      </c>
      <c r="N60" s="107">
        <v>-4.1473736055195332E-3</v>
      </c>
      <c r="O60" s="107">
        <v>3.9577452116645873E-4</v>
      </c>
      <c r="P60" s="107">
        <v>2.4835614021867514E-3</v>
      </c>
      <c r="Q60" s="107">
        <v>3.2173357903957367E-2</v>
      </c>
      <c r="R60" s="107">
        <v>-1.4405429363250732E-2</v>
      </c>
      <c r="S60" s="107">
        <v>-1.2466704356484115E-4</v>
      </c>
      <c r="T60" s="107">
        <v>-3.6787014687433839E-4</v>
      </c>
      <c r="U60" s="107">
        <v>7.7723765571136028E-5</v>
      </c>
      <c r="V60" s="107">
        <v>7.7612199820578098E-3</v>
      </c>
      <c r="W60" s="107">
        <v>1.2507005594670773E-2</v>
      </c>
      <c r="X60" s="107">
        <v>-2.6788711547851563E-2</v>
      </c>
      <c r="Y60" s="107">
        <v>2.9292095452547073E-2</v>
      </c>
      <c r="Z60" s="107">
        <v>1.0124896764755249</v>
      </c>
      <c r="AA60" s="107">
        <v>1.0596002340316772</v>
      </c>
      <c r="AB60" s="107">
        <v>1.042982816696167</v>
      </c>
      <c r="AC60" s="107">
        <v>1.0427048206329346</v>
      </c>
      <c r="AD60" s="107">
        <v>0.83396613597869873</v>
      </c>
      <c r="AE60" s="107">
        <v>1.1384848356246948</v>
      </c>
      <c r="AF60" s="107">
        <v>1.034760594367981</v>
      </c>
      <c r="AG60" s="107">
        <v>1.0023114681243896</v>
      </c>
      <c r="AH60" s="107">
        <v>1.2592142820358276</v>
      </c>
      <c r="AI60" s="107">
        <v>1.3066962957382202</v>
      </c>
      <c r="AJ60" s="107">
        <v>1.167361855506897</v>
      </c>
    </row>
    <row r="61" spans="1:36" s="9" customFormat="1" x14ac:dyDescent="0.2">
      <c r="A61" s="9" t="s">
        <v>131</v>
      </c>
      <c r="B61" s="106">
        <v>2011</v>
      </c>
      <c r="C61" s="107">
        <v>6.3575329780578613</v>
      </c>
      <c r="D61" s="107">
        <v>4.7938876152038574</v>
      </c>
      <c r="E61" s="107">
        <v>1.3261746168136597</v>
      </c>
      <c r="F61" s="107">
        <v>5.2892336845397949</v>
      </c>
      <c r="G61" s="107">
        <v>4.4818801879882813</v>
      </c>
      <c r="H61" s="107">
        <v>1.2019765377044678</v>
      </c>
      <c r="I61" s="107">
        <v>1.4184966087341309</v>
      </c>
      <c r="J61" s="107">
        <v>-8.6308643221855164E-4</v>
      </c>
      <c r="K61" s="107">
        <v>2.328171581029892E-2</v>
      </c>
      <c r="L61" s="107">
        <v>2.4144802242517471E-2</v>
      </c>
      <c r="M61" s="107">
        <v>5.8775676734512672E-5</v>
      </c>
      <c r="N61" s="107">
        <v>1.3126297853887081E-2</v>
      </c>
      <c r="O61" s="107">
        <v>1.592639833688736E-3</v>
      </c>
      <c r="P61" s="107">
        <v>4.3302797712385654E-3</v>
      </c>
      <c r="Q61" s="107">
        <v>4.1737235151231289E-3</v>
      </c>
      <c r="R61" s="107">
        <v>1.3286514207720757E-2</v>
      </c>
      <c r="S61" s="107">
        <v>-5.3516647312790155E-4</v>
      </c>
      <c r="T61" s="107">
        <v>-1.1097246169811115E-4</v>
      </c>
      <c r="U61" s="107">
        <v>-1.1694241547957063E-3</v>
      </c>
      <c r="V61" s="107">
        <v>9.5008434727787971E-3</v>
      </c>
      <c r="W61" s="107">
        <v>3.1730071641504765E-3</v>
      </c>
      <c r="X61" s="107">
        <v>3.3431053161621094E-2</v>
      </c>
      <c r="Y61" s="107">
        <v>1.7831156030297279E-2</v>
      </c>
      <c r="Z61" s="107">
        <v>1.0177474021911621</v>
      </c>
      <c r="AA61" s="107">
        <v>1.1013568639755249</v>
      </c>
      <c r="AB61" s="107">
        <v>1.0536048412322998</v>
      </c>
      <c r="AC61" s="107">
        <v>1.0536508560180664</v>
      </c>
      <c r="AD61" s="107">
        <v>0.81593376398086548</v>
      </c>
      <c r="AE61" s="107">
        <v>1.177188515663147</v>
      </c>
      <c r="AF61" s="107">
        <v>1.0348911285400391</v>
      </c>
      <c r="AG61" s="107">
        <v>1.0020778179168701</v>
      </c>
      <c r="AH61" s="107">
        <v>1.328488826751709</v>
      </c>
      <c r="AI61" s="107">
        <v>1.3952761888504028</v>
      </c>
      <c r="AJ61" s="107">
        <v>1.1872709989547729</v>
      </c>
    </row>
    <row r="62" spans="1:36" s="9" customFormat="1" x14ac:dyDescent="0.2">
      <c r="A62" s="9" t="s">
        <v>131</v>
      </c>
      <c r="B62" s="106">
        <v>2012</v>
      </c>
      <c r="C62" s="107">
        <v>6.2109236717224121</v>
      </c>
      <c r="D62" s="107">
        <v>5.0499191284179688</v>
      </c>
      <c r="E62" s="107">
        <v>1.229905366897583</v>
      </c>
      <c r="F62" s="107">
        <v>5.7864723205566406</v>
      </c>
      <c r="G62" s="107">
        <v>4.5911259651184082</v>
      </c>
      <c r="H62" s="107">
        <v>1.073352575302124</v>
      </c>
      <c r="I62" s="107">
        <v>1.3528103828430176</v>
      </c>
      <c r="J62" s="107">
        <v>-7.536131888628006E-2</v>
      </c>
      <c r="K62" s="107">
        <v>-2.3330794647336006E-2</v>
      </c>
      <c r="L62" s="107">
        <v>5.2030522376298904E-2</v>
      </c>
      <c r="M62" s="107">
        <v>-5.4721767082810402E-3</v>
      </c>
      <c r="N62" s="107">
        <v>6.5832812106236815E-4</v>
      </c>
      <c r="O62" s="107">
        <v>2.2206457797437906E-3</v>
      </c>
      <c r="P62" s="107">
        <v>5.1908479072153568E-3</v>
      </c>
      <c r="Q62" s="107">
        <v>-2.5928439572453499E-2</v>
      </c>
      <c r="R62" s="107">
        <v>4.0086138993501663E-2</v>
      </c>
      <c r="S62" s="107">
        <v>-3.4116422757506371E-3</v>
      </c>
      <c r="T62" s="107">
        <v>5.291537381708622E-4</v>
      </c>
      <c r="U62" s="107">
        <v>-7.940949872136116E-4</v>
      </c>
      <c r="V62" s="107">
        <v>9.1592762619256973E-3</v>
      </c>
      <c r="W62" s="107">
        <v>6.4616920426487923E-3</v>
      </c>
      <c r="X62" s="107">
        <v>8.9849472045898438E-2</v>
      </c>
      <c r="Y62" s="107">
        <v>2.4082627147436142E-2</v>
      </c>
      <c r="Z62" s="107">
        <v>0.95986270904541016</v>
      </c>
      <c r="AA62" s="107">
        <v>1.1013568639755249</v>
      </c>
      <c r="AB62" s="107">
        <v>1.0637966394424438</v>
      </c>
      <c r="AC62" s="107">
        <v>1.0658609867095947</v>
      </c>
      <c r="AD62" s="107">
        <v>0.99951905012130737</v>
      </c>
      <c r="AE62" s="107">
        <v>1.2878562211990356</v>
      </c>
      <c r="AF62" s="107">
        <v>1.0475232601165771</v>
      </c>
      <c r="AG62" s="107">
        <v>1.0016227960586548</v>
      </c>
      <c r="AH62" s="107">
        <v>1.581815242767334</v>
      </c>
      <c r="AI62" s="107">
        <v>1.4816527366638184</v>
      </c>
      <c r="AJ62" s="107">
        <v>1.2199910879135132</v>
      </c>
    </row>
    <row r="63" spans="1:36" s="9" customFormat="1" x14ac:dyDescent="0.2">
      <c r="A63" s="9" t="s">
        <v>131</v>
      </c>
      <c r="B63" s="106">
        <v>2013</v>
      </c>
      <c r="C63" s="107">
        <v>6.1483120918273926</v>
      </c>
      <c r="D63" s="107">
        <v>4.8706846237182617</v>
      </c>
      <c r="E63" s="107">
        <v>1.2623094320297241</v>
      </c>
      <c r="F63" s="107">
        <v>5.0380868911743164</v>
      </c>
      <c r="G63" s="107">
        <v>4.7581157684326172</v>
      </c>
      <c r="H63" s="107">
        <v>1.2203667163848877</v>
      </c>
      <c r="I63" s="107">
        <v>1.2921736240386963</v>
      </c>
      <c r="J63" s="107">
        <v>2.6005730032920837E-2</v>
      </c>
      <c r="K63" s="107">
        <v>-1.0132014751434326E-2</v>
      </c>
      <c r="L63" s="107">
        <v>-3.6137744784355164E-2</v>
      </c>
      <c r="M63" s="107">
        <v>-2.8371757362037897E-3</v>
      </c>
      <c r="N63" s="107">
        <v>6.879421416670084E-4</v>
      </c>
      <c r="O63" s="107">
        <v>3.8161100819706917E-3</v>
      </c>
      <c r="P63" s="107">
        <v>5.9898202307522297E-3</v>
      </c>
      <c r="Q63" s="107">
        <v>-1.7788711935281754E-2</v>
      </c>
      <c r="R63" s="107">
        <v>-5.7143352925777435E-2</v>
      </c>
      <c r="S63" s="107">
        <v>2.5681438273750246E-4</v>
      </c>
      <c r="T63" s="107">
        <v>-6.2024773797020316E-4</v>
      </c>
      <c r="U63" s="107">
        <v>1.2678713537752628E-3</v>
      </c>
      <c r="V63" s="107">
        <v>8.1554735079407692E-3</v>
      </c>
      <c r="W63" s="107">
        <v>1.1945698410272598E-2</v>
      </c>
      <c r="X63" s="107">
        <v>-0.13849639892578125</v>
      </c>
      <c r="Y63" s="107">
        <v>3.5726416856050491E-2</v>
      </c>
      <c r="Z63" s="107">
        <v>0.93049579858779907</v>
      </c>
      <c r="AA63" s="107">
        <v>1.1013568639755249</v>
      </c>
      <c r="AB63" s="107">
        <v>1.0822042226791382</v>
      </c>
      <c r="AC63" s="107">
        <v>1.0800753831863403</v>
      </c>
      <c r="AD63" s="107">
        <v>1.1366961002349854</v>
      </c>
      <c r="AE63" s="107">
        <v>1.1212931871414185</v>
      </c>
      <c r="AF63" s="107">
        <v>1.0684863328933716</v>
      </c>
      <c r="AG63" s="107">
        <v>0.99871408939361572</v>
      </c>
      <c r="AH63" s="107">
        <v>1.7539486885070801</v>
      </c>
      <c r="AI63" s="107">
        <v>1.5735652446746826</v>
      </c>
      <c r="AJ63" s="107">
        <v>1.2723431587219238</v>
      </c>
    </row>
    <row r="64" spans="1:36" s="9" customFormat="1" x14ac:dyDescent="0.2">
      <c r="A64" s="9" t="s">
        <v>131</v>
      </c>
      <c r="B64" s="106">
        <v>2014</v>
      </c>
      <c r="C64" s="107">
        <v>6.3633074760437012</v>
      </c>
      <c r="D64" s="107">
        <v>5.3104958534240723</v>
      </c>
      <c r="E64" s="107">
        <v>1.1982508897781372</v>
      </c>
      <c r="F64" s="107">
        <v>5.8477005958557129</v>
      </c>
      <c r="G64" s="107">
        <v>4.9366402626037598</v>
      </c>
      <c r="H64" s="107">
        <v>1.0881727933883667</v>
      </c>
      <c r="I64" s="107">
        <v>1.2889955043792725</v>
      </c>
      <c r="J64" s="107">
        <v>-5.2080042660236359E-2</v>
      </c>
      <c r="K64" s="107">
        <v>3.4370698034763336E-2</v>
      </c>
      <c r="L64" s="107">
        <v>8.6450740694999695E-2</v>
      </c>
      <c r="M64" s="107">
        <v>-2.7407591696828604E-3</v>
      </c>
      <c r="N64" s="107">
        <v>-2.270982600748539E-3</v>
      </c>
      <c r="O64" s="107">
        <v>3.7975695449858904E-3</v>
      </c>
      <c r="P64" s="107">
        <v>5.2273552864789963E-3</v>
      </c>
      <c r="Q64" s="107">
        <v>3.0357513576745987E-2</v>
      </c>
      <c r="R64" s="107">
        <v>7.7638410031795502E-2</v>
      </c>
      <c r="S64" s="107">
        <v>-1.0532477172091603E-3</v>
      </c>
      <c r="T64" s="107">
        <v>-2.8726449818350375E-4</v>
      </c>
      <c r="U64" s="107">
        <v>-1.4444187399931252E-4</v>
      </c>
      <c r="V64" s="107">
        <v>3.7026763893663883E-3</v>
      </c>
      <c r="W64" s="107">
        <v>6.5946104004979134E-3</v>
      </c>
      <c r="X64" s="107">
        <v>0.14902210235595703</v>
      </c>
      <c r="Y64" s="107">
        <v>3.6833211779594421E-2</v>
      </c>
      <c r="Z64" s="107">
        <v>0.90933644771575928</v>
      </c>
      <c r="AA64" s="107">
        <v>1.1013568639755249</v>
      </c>
      <c r="AB64" s="107">
        <v>1.1065038442611694</v>
      </c>
      <c r="AC64" s="107">
        <v>1.094351053237915</v>
      </c>
      <c r="AD64" s="107">
        <v>0.92041516304016113</v>
      </c>
      <c r="AE64" s="107">
        <v>1.3014832735061646</v>
      </c>
      <c r="AF64" s="107">
        <v>1.0483665466308594</v>
      </c>
      <c r="AG64" s="107">
        <v>0.99227219820022583</v>
      </c>
      <c r="AH64" s="107">
        <v>1.9427952766418457</v>
      </c>
      <c r="AI64" s="107">
        <v>1.6543400287628174</v>
      </c>
      <c r="AJ64" s="107">
        <v>1.3407418727874756</v>
      </c>
    </row>
    <row r="65" spans="1:36" s="9" customFormat="1" x14ac:dyDescent="0.2">
      <c r="A65" s="9" t="s">
        <v>131</v>
      </c>
      <c r="B65" s="106">
        <v>2015</v>
      </c>
      <c r="C65" s="107">
        <v>6.3555998802185059</v>
      </c>
      <c r="D65" s="107">
        <v>5.3642263412475586</v>
      </c>
      <c r="E65" s="107">
        <v>1.1848118305206299</v>
      </c>
      <c r="F65" s="107">
        <v>5.8078513145446777</v>
      </c>
      <c r="G65" s="107">
        <v>5.0584578514099121</v>
      </c>
      <c r="H65" s="107">
        <v>1.0943119525909424</v>
      </c>
      <c r="I65" s="107">
        <v>1.2564303874969482</v>
      </c>
      <c r="J65" s="107">
        <v>-1.127889659255743E-2</v>
      </c>
      <c r="K65" s="107">
        <v>-1.2119660386815667E-3</v>
      </c>
      <c r="L65" s="107">
        <v>1.0066930204629898E-2</v>
      </c>
      <c r="M65" s="107">
        <v>3.3868872560560703E-3</v>
      </c>
      <c r="N65" s="107">
        <v>1.7799314809963107E-3</v>
      </c>
      <c r="O65" s="107">
        <v>4.1380547918379307E-3</v>
      </c>
      <c r="P65" s="107">
        <v>6.7756078206002712E-3</v>
      </c>
      <c r="Q65" s="107">
        <v>-1.729244738817215E-2</v>
      </c>
      <c r="R65" s="107">
        <v>-5.6126588024199009E-3</v>
      </c>
      <c r="S65" s="107">
        <v>2.4591672699898481E-3</v>
      </c>
      <c r="T65" s="107">
        <v>-1.0318693239241838E-3</v>
      </c>
      <c r="U65" s="107">
        <v>6.6075888462364674E-3</v>
      </c>
      <c r="V65" s="107">
        <v>9.5175448805093765E-3</v>
      </c>
      <c r="W65" s="107">
        <v>-1.872842782177031E-3</v>
      </c>
      <c r="X65" s="107">
        <v>-6.8378448486328125E-3</v>
      </c>
      <c r="Y65" s="107">
        <v>2.437664195895195E-2</v>
      </c>
      <c r="Z65" s="107">
        <v>0.93786340951919556</v>
      </c>
      <c r="AA65" s="107">
        <v>1.1013568639755249</v>
      </c>
      <c r="AB65" s="107">
        <v>1.1251066923141479</v>
      </c>
      <c r="AC65" s="107">
        <v>1.1101746559143066</v>
      </c>
      <c r="AD65" s="107">
        <v>1.0347119569778442</v>
      </c>
      <c r="AE65" s="107">
        <v>1.2926144599914551</v>
      </c>
      <c r="AF65" s="107">
        <v>1.0720806121826172</v>
      </c>
      <c r="AG65" s="107">
        <v>0.97788596153259277</v>
      </c>
      <c r="AH65" s="107">
        <v>1.9996473789215088</v>
      </c>
      <c r="AI65" s="107">
        <v>1.7339261770248413</v>
      </c>
      <c r="AJ65" s="107">
        <v>1.3478131294250488</v>
      </c>
    </row>
    <row r="66" spans="1:36" s="9" customFormat="1" x14ac:dyDescent="0.2">
      <c r="A66" s="9" t="s">
        <v>131</v>
      </c>
      <c r="B66" s="106">
        <v>2016</v>
      </c>
      <c r="C66" s="107">
        <v>6.4615983963012695</v>
      </c>
      <c r="D66" s="107">
        <v>5.5155253410339355</v>
      </c>
      <c r="E66" s="107">
        <v>1.1715289354324341</v>
      </c>
      <c r="F66" s="107">
        <v>6.0195388793945313</v>
      </c>
      <c r="G66" s="107">
        <v>5.1582732200622559</v>
      </c>
      <c r="H66" s="107">
        <v>1.0734376907348633</v>
      </c>
      <c r="I66" s="107">
        <v>1.2526670694351196</v>
      </c>
      <c r="J66" s="107">
        <v>-1.1274287477135658E-2</v>
      </c>
      <c r="K66" s="107">
        <v>1.6540452837944031E-2</v>
      </c>
      <c r="L66" s="107">
        <v>2.7814740315079689E-2</v>
      </c>
      <c r="M66" s="107">
        <v>3.5054252948611975E-3</v>
      </c>
      <c r="N66" s="107">
        <v>1.788544817827642E-3</v>
      </c>
      <c r="O66" s="107">
        <v>3.4276118967682123E-3</v>
      </c>
      <c r="P66" s="107">
        <v>6.172744557261467E-3</v>
      </c>
      <c r="Q66" s="107">
        <v>1.6461255727335811E-3</v>
      </c>
      <c r="R66" s="107">
        <v>2.4884965270757675E-2</v>
      </c>
      <c r="S66" s="107">
        <v>1.6160878294613212E-4</v>
      </c>
      <c r="T66" s="107">
        <v>-4.0738837560638785E-4</v>
      </c>
      <c r="U66" s="107">
        <v>-1.1305493535473943E-3</v>
      </c>
      <c r="V66" s="107">
        <v>4.2194169946014881E-3</v>
      </c>
      <c r="W66" s="107">
        <v>8.6687861767131835E-5</v>
      </c>
      <c r="X66" s="107">
        <v>3.5799980163574219E-2</v>
      </c>
      <c r="Y66" s="107">
        <v>1.9540207460522652E-2</v>
      </c>
      <c r="Z66" s="107">
        <v>0.96797484159469604</v>
      </c>
      <c r="AA66" s="107">
        <v>1.1013568639755249</v>
      </c>
      <c r="AB66" s="107">
        <v>1.1398463249206543</v>
      </c>
      <c r="AC66" s="107">
        <v>1.1244407892227173</v>
      </c>
      <c r="AD66" s="107">
        <v>0.99534094333648682</v>
      </c>
      <c r="AE66" s="107">
        <v>1.3397279977798462</v>
      </c>
      <c r="AF66" s="107">
        <v>1.0687230825424194</v>
      </c>
      <c r="AG66" s="107">
        <v>0.97168505191802979</v>
      </c>
      <c r="AH66" s="107">
        <v>2.0161833763122559</v>
      </c>
      <c r="AI66" s="107">
        <v>1.8101149797439575</v>
      </c>
      <c r="AJ66" s="107">
        <v>1.3778055906295776</v>
      </c>
    </row>
    <row r="67" spans="1:36" s="9" customFormat="1" x14ac:dyDescent="0.2">
      <c r="A67" s="9" t="s">
        <v>131</v>
      </c>
      <c r="B67" s="106">
        <v>2017</v>
      </c>
      <c r="C67" s="107">
        <v>6.7559795379638672</v>
      </c>
      <c r="D67" s="107">
        <v>5.2960867881774902</v>
      </c>
      <c r="E67" s="107">
        <v>1.2756547927856445</v>
      </c>
      <c r="F67" s="107">
        <v>5.4197425842285156</v>
      </c>
      <c r="G67" s="107">
        <v>5.2190775871276855</v>
      </c>
      <c r="H67" s="107">
        <v>1.2465502023696899</v>
      </c>
      <c r="I67" s="107">
        <v>1.2944778203964233</v>
      </c>
      <c r="J67" s="107">
        <v>8.5149943828582764E-2</v>
      </c>
      <c r="K67" s="107">
        <v>4.455125704407692E-2</v>
      </c>
      <c r="L67" s="107">
        <v>-4.0598686784505844E-2</v>
      </c>
      <c r="M67" s="107">
        <v>-1.6017963935155421E-4</v>
      </c>
      <c r="N67" s="107">
        <v>1.398201659321785E-2</v>
      </c>
      <c r="O67" s="107">
        <v>2.4853947106748819E-3</v>
      </c>
      <c r="P67" s="107">
        <v>5.6022373028099537E-3</v>
      </c>
      <c r="Q67" s="107">
        <v>2.2641787305474281E-2</v>
      </c>
      <c r="R67" s="107">
        <v>-5.3370852023363113E-2</v>
      </c>
      <c r="S67" s="107">
        <v>1.6710024792701006E-3</v>
      </c>
      <c r="T67" s="107">
        <v>-1.0525153484195471E-3</v>
      </c>
      <c r="U67" s="107">
        <v>7.2796523454599082E-5</v>
      </c>
      <c r="V67" s="107">
        <v>7.8795803710818291E-3</v>
      </c>
      <c r="W67" s="107">
        <v>4.2013027705252171E-3</v>
      </c>
      <c r="X67" s="107">
        <v>-0.10496234893798828</v>
      </c>
      <c r="Y67" s="107">
        <v>1.1718802154064178E-2</v>
      </c>
      <c r="Z67" s="107">
        <v>0.9720955491065979</v>
      </c>
      <c r="AA67" s="107">
        <v>1.149512767791748</v>
      </c>
      <c r="AB67" s="107">
        <v>1.1585327386856079</v>
      </c>
      <c r="AC67" s="107">
        <v>1.1406340599060059</v>
      </c>
      <c r="AD67" s="107">
        <v>0.85675770044326782</v>
      </c>
      <c r="AE67" s="107">
        <v>1.2062352895736694</v>
      </c>
      <c r="AF67" s="107">
        <v>1.0690295696258545</v>
      </c>
      <c r="AG67" s="107">
        <v>0.97174811363220215</v>
      </c>
      <c r="AH67" s="107">
        <v>2.1405777931213379</v>
      </c>
      <c r="AI67" s="107">
        <v>1.8918225765228271</v>
      </c>
      <c r="AJ67" s="107">
        <v>1.3990136384963989</v>
      </c>
    </row>
    <row r="68" spans="1:36" s="9" customFormat="1" x14ac:dyDescent="0.2">
      <c r="A68" s="9" t="s">
        <v>131</v>
      </c>
      <c r="B68" s="106">
        <v>2018</v>
      </c>
      <c r="C68" s="107">
        <v>6.8445224761962891</v>
      </c>
      <c r="D68" s="107">
        <v>5.291193962097168</v>
      </c>
      <c r="E68" s="107">
        <v>1.2935683727264404</v>
      </c>
      <c r="F68" s="107">
        <v>5.0817089080810547</v>
      </c>
      <c r="G68" s="107">
        <v>5.4775819778442383</v>
      </c>
      <c r="H68" s="107">
        <v>1.3468941450119019</v>
      </c>
      <c r="I68" s="107">
        <v>1.2495518922805786</v>
      </c>
      <c r="J68" s="107">
        <v>1.3944956474006176E-2</v>
      </c>
      <c r="K68" s="107">
        <v>1.3020717538893223E-2</v>
      </c>
      <c r="L68" s="107">
        <v>-9.2423893511295319E-4</v>
      </c>
      <c r="M68" s="107">
        <v>-3.8369090179912746E-4</v>
      </c>
      <c r="N68" s="107">
        <v>2.5559152709320188E-4</v>
      </c>
      <c r="O68" s="107">
        <v>4.56613814458251E-3</v>
      </c>
      <c r="P68" s="107">
        <v>6.5777255222201347E-3</v>
      </c>
      <c r="Q68" s="107">
        <v>2.0049535669386387E-3</v>
      </c>
      <c r="R68" s="107">
        <v>-3.0917273834347725E-2</v>
      </c>
      <c r="S68" s="107">
        <v>5.4156533442437649E-3</v>
      </c>
      <c r="T68" s="107">
        <v>3.6268122494220734E-4</v>
      </c>
      <c r="U68" s="107">
        <v>1.4055598527193069E-2</v>
      </c>
      <c r="V68" s="107">
        <v>2.8781387954950333E-3</v>
      </c>
      <c r="W68" s="107">
        <v>7.2809630073606968E-3</v>
      </c>
      <c r="X68" s="107">
        <v>-6.4400672912597656E-2</v>
      </c>
      <c r="Y68" s="107">
        <v>4.834311455488205E-2</v>
      </c>
      <c r="Z68" s="107">
        <v>0.96762955188751221</v>
      </c>
      <c r="AA68" s="107">
        <v>1.149512767791748</v>
      </c>
      <c r="AB68" s="107">
        <v>1.183643102645874</v>
      </c>
      <c r="AC68" s="107">
        <v>1.1575937271118164</v>
      </c>
      <c r="AD68" s="107">
        <v>0.8414008617401123</v>
      </c>
      <c r="AE68" s="107">
        <v>1.1310019493103027</v>
      </c>
      <c r="AF68" s="107">
        <v>1.0287479162216187</v>
      </c>
      <c r="AG68" s="107">
        <v>0.97206205129623413</v>
      </c>
      <c r="AH68" s="107">
        <v>2.1675958633422852</v>
      </c>
      <c r="AI68" s="107">
        <v>1.9780069589614868</v>
      </c>
      <c r="AJ68" s="107">
        <v>1.4283604621887207</v>
      </c>
    </row>
    <row r="69" spans="1:36" s="9" customFormat="1" x14ac:dyDescent="0.2">
      <c r="A69" s="9" t="s">
        <v>131</v>
      </c>
      <c r="B69" s="106">
        <v>2019</v>
      </c>
      <c r="C69" s="107">
        <v>6.8388481140136719</v>
      </c>
      <c r="D69" s="107">
        <v>5.3856725692749023</v>
      </c>
      <c r="E69" s="107">
        <v>1.2698222398757935</v>
      </c>
      <c r="F69" s="107">
        <v>5.1978292465209961</v>
      </c>
      <c r="G69" s="107">
        <v>5.5533089637756348</v>
      </c>
      <c r="H69" s="107">
        <v>1.315712571144104</v>
      </c>
      <c r="I69" s="107">
        <v>1.2314907312393188</v>
      </c>
      <c r="J69" s="107">
        <v>-1.8527623265981674E-2</v>
      </c>
      <c r="K69" s="107">
        <v>-8.2937604747712612E-4</v>
      </c>
      <c r="L69" s="107">
        <v>1.7698246985673904E-2</v>
      </c>
      <c r="M69" s="107">
        <v>9.6147297881543636E-4</v>
      </c>
      <c r="N69" s="107">
        <v>1.134044025093317E-3</v>
      </c>
      <c r="O69" s="107">
        <v>4.9935150891542435E-3</v>
      </c>
      <c r="P69" s="107">
        <v>9.0309213846921921E-3</v>
      </c>
      <c r="Q69" s="107">
        <v>-1.6949329525232315E-2</v>
      </c>
      <c r="R69" s="107">
        <v>9.8738623782992363E-3</v>
      </c>
      <c r="S69" s="107">
        <v>-4.2598418076522648E-4</v>
      </c>
      <c r="T69" s="107">
        <v>-6.3691084505990148E-4</v>
      </c>
      <c r="U69" s="107">
        <v>7.7162272646091878E-5</v>
      </c>
      <c r="V69" s="107">
        <v>5.9649376198649406E-3</v>
      </c>
      <c r="W69" s="107">
        <v>2.8451795224100351E-3</v>
      </c>
      <c r="X69" s="107">
        <v>2.2593498229980469E-2</v>
      </c>
      <c r="Y69" s="107">
        <v>1.3730203732848167E-2</v>
      </c>
      <c r="Z69" s="107">
        <v>0.97458100318908691</v>
      </c>
      <c r="AA69" s="107">
        <v>1.149512767791748</v>
      </c>
      <c r="AB69" s="107">
        <v>1.2095668315887451</v>
      </c>
      <c r="AC69" s="107">
        <v>1.1804485321044922</v>
      </c>
      <c r="AD69" s="107">
        <v>0.95079433917999268</v>
      </c>
      <c r="AE69" s="107">
        <v>1.1568450927734375</v>
      </c>
      <c r="AF69" s="107">
        <v>1.0307357311248779</v>
      </c>
      <c r="AG69" s="107">
        <v>0.96987861394882202</v>
      </c>
      <c r="AH69" s="107">
        <v>2.2655205726623535</v>
      </c>
      <c r="AI69" s="107">
        <v>2.074556827545166</v>
      </c>
      <c r="AJ69" s="107">
        <v>1.4466954469680786</v>
      </c>
    </row>
    <row r="70" spans="1:36" s="9" customFormat="1" x14ac:dyDescent="0.2">
      <c r="A70" s="9" t="s">
        <v>131</v>
      </c>
      <c r="B70" s="106">
        <v>2020</v>
      </c>
      <c r="C70" s="107">
        <v>6.774012565612793</v>
      </c>
      <c r="D70" s="107">
        <v>5.1397299766540527</v>
      </c>
      <c r="E70" s="107">
        <v>1.3179702758789063</v>
      </c>
      <c r="F70" s="107">
        <v>4.5411911010742188</v>
      </c>
      <c r="G70" s="107">
        <v>5.6524276733398438</v>
      </c>
      <c r="H70" s="107">
        <v>1.4916821718215942</v>
      </c>
      <c r="I70" s="107">
        <v>1.1984255313873291</v>
      </c>
      <c r="J70" s="107">
        <v>3.7215974181890488E-2</v>
      </c>
      <c r="K70" s="107">
        <v>-9.5256837084889412E-3</v>
      </c>
      <c r="L70" s="107">
        <v>-4.6741656959056854E-2</v>
      </c>
      <c r="M70" s="107">
        <v>-8.6946773808449507E-4</v>
      </c>
      <c r="N70" s="107">
        <v>2.4652706924825907E-3</v>
      </c>
      <c r="O70" s="107">
        <v>5.4367384873330593E-3</v>
      </c>
      <c r="P70" s="107">
        <v>6.0324659571051598E-3</v>
      </c>
      <c r="Q70" s="107">
        <v>-2.2590691223740578E-2</v>
      </c>
      <c r="R70" s="107">
        <v>-6.0861695557832718E-2</v>
      </c>
      <c r="S70" s="107">
        <v>5.9429965913295746E-3</v>
      </c>
      <c r="T70" s="107">
        <v>-9.7557873232290149E-4</v>
      </c>
      <c r="U70" s="107">
        <v>1.1441105743870139E-3</v>
      </c>
      <c r="V70" s="107">
        <v>3.7804339081048965E-3</v>
      </c>
      <c r="W70" s="107">
        <v>4.2280764319002628E-3</v>
      </c>
      <c r="X70" s="107">
        <v>-0.13505172729492188</v>
      </c>
      <c r="Y70" s="107">
        <v>1.7691139131784439E-2</v>
      </c>
      <c r="Z70" s="107">
        <v>0.9601859450340271</v>
      </c>
      <c r="AA70" s="107">
        <v>1.149512767791748</v>
      </c>
      <c r="AB70" s="107">
        <v>1.2349673509597778</v>
      </c>
      <c r="AC70" s="107">
        <v>1.1940370798110962</v>
      </c>
      <c r="AD70" s="107">
        <v>1.0868508815765381</v>
      </c>
      <c r="AE70" s="107">
        <v>1.0107017755508423</v>
      </c>
      <c r="AF70" s="107">
        <v>1.0237817764282227</v>
      </c>
      <c r="AG70" s="107">
        <v>0.96376919746398926</v>
      </c>
      <c r="AH70" s="107">
        <v>2.2740452289581299</v>
      </c>
      <c r="AI70" s="107">
        <v>2.1433267593383789</v>
      </c>
      <c r="AJ70" s="107">
        <v>1.4680690765380859</v>
      </c>
    </row>
    <row r="71" spans="1:36" s="9" customFormat="1" x14ac:dyDescent="0.2">
      <c r="A71" s="9" t="s">
        <v>131</v>
      </c>
      <c r="B71" s="106">
        <v>2021</v>
      </c>
      <c r="C71" s="107">
        <v>7.0681672096252441</v>
      </c>
      <c r="D71" s="107">
        <v>5.2364201545715332</v>
      </c>
      <c r="E71" s="107">
        <v>1.3498088121414185</v>
      </c>
      <c r="F71" s="107">
        <v>4.6928162574768066</v>
      </c>
      <c r="G71" s="107">
        <v>5.7764110565185547</v>
      </c>
      <c r="H71" s="107">
        <v>1.5061677694320679</v>
      </c>
      <c r="I71" s="107">
        <v>1.2236262559890747</v>
      </c>
      <c r="J71" s="107">
        <v>2.3870106786489487E-2</v>
      </c>
      <c r="K71" s="107">
        <v>4.2507622390985489E-2</v>
      </c>
      <c r="L71" s="107">
        <v>1.8637515604496002E-2</v>
      </c>
      <c r="M71" s="107">
        <v>2.9895306215621531E-4</v>
      </c>
      <c r="N71" s="107">
        <v>-3.8417340256273746E-3</v>
      </c>
      <c r="O71" s="107">
        <v>1.8827847670763731E-3</v>
      </c>
      <c r="P71" s="107">
        <v>3.2488338183611631E-3</v>
      </c>
      <c r="Q71" s="107">
        <v>4.0918786078691483E-2</v>
      </c>
      <c r="R71" s="107">
        <v>2.1542657166719437E-2</v>
      </c>
      <c r="S71" s="107">
        <v>-2.3001022636890411E-3</v>
      </c>
      <c r="T71" s="107">
        <v>9.0595398796722293E-4</v>
      </c>
      <c r="U71" s="107">
        <v>5.4150639334693551E-4</v>
      </c>
      <c r="V71" s="107">
        <v>1.4308174140751362E-3</v>
      </c>
      <c r="W71" s="107">
        <v>-3.483316395431757E-3</v>
      </c>
      <c r="X71" s="107">
        <v>3.2843589782714844E-2</v>
      </c>
      <c r="Y71" s="107">
        <v>2.1697426214814186E-2</v>
      </c>
      <c r="Z71" s="107">
        <v>0.9721369743347168</v>
      </c>
      <c r="AA71" s="107">
        <v>1.149512767791748</v>
      </c>
      <c r="AB71" s="107">
        <v>1.2563722133636475</v>
      </c>
      <c r="AC71" s="107">
        <v>1.2070280313491821</v>
      </c>
      <c r="AD71" s="107">
        <v>0.83357316255569458</v>
      </c>
      <c r="AE71" s="107">
        <v>1.0444482564926147</v>
      </c>
      <c r="AF71" s="107">
        <v>0.9899488091468811</v>
      </c>
      <c r="AG71" s="107">
        <v>0.96389871835708618</v>
      </c>
      <c r="AH71" s="107">
        <v>2.2957577705383301</v>
      </c>
      <c r="AI71" s="107">
        <v>2.2387557029724121</v>
      </c>
      <c r="AJ71" s="107">
        <v>1.4926130771636963</v>
      </c>
    </row>
    <row r="72" spans="1:36" s="9" customFormat="1" x14ac:dyDescent="0.2">
      <c r="A72" s="9" t="s">
        <v>131</v>
      </c>
      <c r="B72" s="106">
        <v>2022</v>
      </c>
      <c r="C72" s="107">
        <v>6.8159990310668945</v>
      </c>
      <c r="D72" s="107">
        <v>5.2238097190856934</v>
      </c>
      <c r="E72" s="107">
        <v>1.3047944307327271</v>
      </c>
      <c r="F72" s="107">
        <v>4.6569094657897949</v>
      </c>
      <c r="G72" s="107">
        <v>5.7816500663757324</v>
      </c>
      <c r="H72" s="107">
        <v>1.4636317491531372</v>
      </c>
      <c r="I72" s="107">
        <v>1.1789021492004395</v>
      </c>
      <c r="J72" s="107">
        <v>-3.391745314002037E-2</v>
      </c>
      <c r="K72" s="107">
        <v>-3.6328569054603577E-2</v>
      </c>
      <c r="L72" s="107">
        <v>-2.4111168459057808E-3</v>
      </c>
      <c r="M72" s="107">
        <v>1.3782222522422671E-3</v>
      </c>
      <c r="N72" s="107">
        <v>5.9386696666479111E-3</v>
      </c>
      <c r="O72" s="107">
        <v>5.7938657701015472E-3</v>
      </c>
      <c r="P72" s="107">
        <v>7.8975828364491463E-3</v>
      </c>
      <c r="Q72" s="107">
        <v>-5.7336907833814621E-2</v>
      </c>
      <c r="R72" s="107">
        <v>-3.8937947247177362E-3</v>
      </c>
      <c r="S72" s="107">
        <v>-2.6612228248268366E-3</v>
      </c>
      <c r="T72" s="107">
        <v>5.0571346946526319E-5</v>
      </c>
      <c r="U72" s="107">
        <v>-3.6349595757201314E-4</v>
      </c>
      <c r="V72" s="107">
        <v>2.8423075564205647E-3</v>
      </c>
      <c r="W72" s="107">
        <v>1.6145177651196718E-3</v>
      </c>
      <c r="X72" s="107">
        <v>-7.6808929443359375E-3</v>
      </c>
      <c r="Y72" s="107">
        <v>9.0656743850558996E-4</v>
      </c>
      <c r="Z72" s="107">
        <v>0.97181552648544312</v>
      </c>
      <c r="AA72" s="107">
        <v>1.149512767791748</v>
      </c>
      <c r="AB72" s="107">
        <v>1.2746989727020264</v>
      </c>
      <c r="AC72" s="107">
        <v>1.2217011451721191</v>
      </c>
      <c r="AD72" s="107">
        <v>1.1766384840011597</v>
      </c>
      <c r="AE72" s="107">
        <v>1.0364570617675781</v>
      </c>
      <c r="AF72" s="107">
        <v>0.98838108777999878</v>
      </c>
      <c r="AG72" s="107">
        <v>0.96372085809707642</v>
      </c>
      <c r="AH72" s="107">
        <v>2.4311823844909668</v>
      </c>
      <c r="AI72" s="107">
        <v>2.3220596313476563</v>
      </c>
      <c r="AJ72" s="107">
        <v>1.4712622165679932</v>
      </c>
    </row>
    <row r="73" spans="1:36" s="9" customFormat="1" x14ac:dyDescent="0.2">
      <c r="A73" s="9" t="s">
        <v>131</v>
      </c>
      <c r="B73" s="106">
        <v>2023</v>
      </c>
      <c r="C73" s="107">
        <v>7.030306339263916</v>
      </c>
      <c r="D73" s="107">
        <v>5.3161439895629883</v>
      </c>
      <c r="E73" s="107">
        <v>1.3224444389343262</v>
      </c>
      <c r="F73" s="107">
        <v>4.7053418159484863</v>
      </c>
      <c r="G73" s="107">
        <v>5.8101754188537598</v>
      </c>
      <c r="H73" s="107">
        <v>1.4941120147705078</v>
      </c>
      <c r="I73" s="107">
        <v>1.2099990844726563</v>
      </c>
      <c r="J73" s="107">
        <v>1.3436378911137581E-2</v>
      </c>
      <c r="K73" s="107">
        <v>3.095763735473156E-2</v>
      </c>
      <c r="L73" s="107">
        <v>1.7521258443593979E-2</v>
      </c>
      <c r="M73" s="107">
        <v>3.6816744250245392E-4</v>
      </c>
      <c r="N73" s="107">
        <v>-2.6467973366379738E-3</v>
      </c>
      <c r="O73" s="107">
        <v>2.0383633673191071E-3</v>
      </c>
      <c r="P73" s="107">
        <v>3.2066004350781441E-3</v>
      </c>
      <c r="Q73" s="107">
        <v>2.799130417406559E-2</v>
      </c>
      <c r="R73" s="107">
        <v>-4.9292738549411297E-3</v>
      </c>
      <c r="S73" s="107">
        <v>-2.5129674468189478E-3</v>
      </c>
      <c r="T73" s="107">
        <v>-1.6222067642956972E-3</v>
      </c>
      <c r="U73" s="107">
        <v>-2.6171477511525154E-3</v>
      </c>
      <c r="V73" s="107">
        <v>7.4247880838811398E-3</v>
      </c>
      <c r="W73" s="107">
        <v>2.1778065711259842E-2</v>
      </c>
      <c r="X73" s="107">
        <v>1.0346412658691406E-2</v>
      </c>
      <c r="Y73" s="107">
        <v>4.9216779880225658E-3</v>
      </c>
      <c r="Z73" s="107">
        <v>0.98177617788314819</v>
      </c>
      <c r="AA73" s="107">
        <v>1.149512767791748</v>
      </c>
      <c r="AB73" s="107">
        <v>1.2946561574935913</v>
      </c>
      <c r="AC73" s="107">
        <v>1.2337003946304321</v>
      </c>
      <c r="AD73" s="107">
        <v>1.0084108114242554</v>
      </c>
      <c r="AE73" s="107">
        <v>1.047236442565918</v>
      </c>
      <c r="AF73" s="107">
        <v>0.98756051063537598</v>
      </c>
      <c r="AG73" s="107">
        <v>0.96307772397994995</v>
      </c>
      <c r="AH73" s="107">
        <v>2.4276371002197266</v>
      </c>
      <c r="AI73" s="107">
        <v>2.3830890655517578</v>
      </c>
      <c r="AJ73" s="107">
        <v>1.5232244729995728</v>
      </c>
    </row>
    <row r="74" spans="1:36" s="9" customFormat="1" x14ac:dyDescent="0.2">
      <c r="A74" s="9" t="s">
        <v>132</v>
      </c>
      <c r="B74" s="106">
        <v>2006</v>
      </c>
      <c r="C74" s="107">
        <v>6.9903535842895508</v>
      </c>
      <c r="D74" s="107">
        <v>5.4696650505065918</v>
      </c>
      <c r="E74" s="107">
        <v>1.2780219316482544</v>
      </c>
      <c r="F74" s="107">
        <v>5.2786054611206055</v>
      </c>
      <c r="G74" s="107">
        <v>5.5843548774719238</v>
      </c>
      <c r="H74" s="107">
        <v>1.3242806196212769</v>
      </c>
      <c r="I74" s="107">
        <v>1.2517746686935425</v>
      </c>
      <c r="J74" s="107">
        <v>-3.4168314188718796E-2</v>
      </c>
      <c r="K74" s="107">
        <v>-5.6991428136825562E-3</v>
      </c>
      <c r="L74" s="107">
        <v>2.846917137503624E-2</v>
      </c>
      <c r="M74" s="107">
        <v>2.2752333432435989E-2</v>
      </c>
      <c r="N74" s="107">
        <v>-1.0625700233504176E-3</v>
      </c>
      <c r="O74" s="107">
        <v>2.615107037127018E-2</v>
      </c>
      <c r="P74" s="107">
        <v>7.5848519802093506E-2</v>
      </c>
      <c r="Q74" s="107">
        <v>-0.12938849627971649</v>
      </c>
      <c r="R74" s="107">
        <v>3.5354319959878922E-2</v>
      </c>
      <c r="S74" s="107">
        <v>-1.8731849268078804E-2</v>
      </c>
      <c r="T74" s="107">
        <v>7.9450048506259918E-2</v>
      </c>
      <c r="U74" s="107">
        <v>1.7295954748988152E-2</v>
      </c>
      <c r="V74" s="107">
        <v>-8.1725083291530609E-2</v>
      </c>
      <c r="W74" s="107">
        <v>-3.1742190476506948E-3</v>
      </c>
      <c r="X74" s="107">
        <v>0.11496353149414063</v>
      </c>
      <c r="Y74" s="107">
        <v>-3.9641812443733215E-2</v>
      </c>
      <c r="Z74" s="107">
        <v>1</v>
      </c>
      <c r="AA74" s="107">
        <v>1</v>
      </c>
      <c r="AB74" s="107">
        <v>1</v>
      </c>
      <c r="AC74" s="107">
        <v>1</v>
      </c>
      <c r="AD74" s="107">
        <v>1</v>
      </c>
      <c r="AE74" s="107">
        <v>1</v>
      </c>
      <c r="AF74" s="107">
        <v>1</v>
      </c>
      <c r="AG74" s="107">
        <v>1</v>
      </c>
      <c r="AH74" s="107">
        <v>1</v>
      </c>
      <c r="AI74" s="107">
        <v>1</v>
      </c>
      <c r="AJ74" s="107">
        <v>1</v>
      </c>
    </row>
    <row r="75" spans="1:36" s="9" customFormat="1" x14ac:dyDescent="0.2">
      <c r="A75" s="9" t="s">
        <v>132</v>
      </c>
      <c r="B75" s="106">
        <v>2007</v>
      </c>
      <c r="C75" s="107">
        <v>7.8573417663574219</v>
      </c>
      <c r="D75" s="107">
        <v>6.0136361122131348</v>
      </c>
      <c r="E75" s="107">
        <v>1.3065872192382813</v>
      </c>
      <c r="F75" s="107">
        <v>6.0840506553649902</v>
      </c>
      <c r="G75" s="107">
        <v>5.9646158218383789</v>
      </c>
      <c r="H75" s="107">
        <v>1.2914657592773438</v>
      </c>
      <c r="I75" s="107">
        <v>1.3173258304595947</v>
      </c>
      <c r="J75" s="107">
        <v>2.2105023264884949E-2</v>
      </c>
      <c r="K75" s="107">
        <v>0.11691723763942719</v>
      </c>
      <c r="L75" s="107">
        <v>9.4812214374542236E-2</v>
      </c>
      <c r="M75" s="107">
        <v>-2.3185284808278084E-3</v>
      </c>
      <c r="N75" s="107">
        <v>2.6203757151961327E-2</v>
      </c>
      <c r="O75" s="107">
        <v>-6.5658503444865346E-4</v>
      </c>
      <c r="P75" s="107">
        <v>3.1405040062963963E-3</v>
      </c>
      <c r="Q75" s="107">
        <v>9.0548090636730194E-2</v>
      </c>
      <c r="R75" s="107">
        <v>6.486048549413681E-2</v>
      </c>
      <c r="S75" s="107">
        <v>7.5205392204225063E-4</v>
      </c>
      <c r="T75" s="107">
        <v>-1.3404515339061618E-3</v>
      </c>
      <c r="U75" s="107">
        <v>2.2314745001494884E-3</v>
      </c>
      <c r="V75" s="107">
        <v>1.1081162840127945E-2</v>
      </c>
      <c r="W75" s="107">
        <v>1.7227491363883018E-2</v>
      </c>
      <c r="X75" s="107">
        <v>0.14200878143310547</v>
      </c>
      <c r="Y75" s="107">
        <v>6.5875731408596039E-2</v>
      </c>
      <c r="Z75" s="107">
        <v>1.0043165683746338</v>
      </c>
      <c r="AA75" s="107">
        <v>1.0929180383682251</v>
      </c>
      <c r="AB75" s="107">
        <v>1.0198318958282471</v>
      </c>
      <c r="AC75" s="107">
        <v>1.0211539268493652</v>
      </c>
      <c r="AD75" s="107">
        <v>0.70167481899261475</v>
      </c>
      <c r="AE75" s="107">
        <v>1.1525869369506836</v>
      </c>
      <c r="AF75" s="107">
        <v>1.0396521091461182</v>
      </c>
      <c r="AG75" s="107">
        <v>1.0064961910247803</v>
      </c>
      <c r="AH75" s="107">
        <v>1.1480852365493774</v>
      </c>
      <c r="AI75" s="107">
        <v>1.1012327671051025</v>
      </c>
      <c r="AJ75" s="107">
        <v>1.0743435621261597</v>
      </c>
    </row>
    <row r="76" spans="1:36" s="9" customFormat="1" x14ac:dyDescent="0.2">
      <c r="A76" s="9" t="s">
        <v>132</v>
      </c>
      <c r="B76" s="106">
        <v>2008</v>
      </c>
      <c r="C76" s="107">
        <v>7.906923770904541</v>
      </c>
      <c r="D76" s="107">
        <v>6.3272080421447754</v>
      </c>
      <c r="E76" s="107">
        <v>1.2496700286865234</v>
      </c>
      <c r="F76" s="107">
        <v>6.4648861885070801</v>
      </c>
      <c r="G76" s="107">
        <v>6.2319960594177246</v>
      </c>
      <c r="H76" s="107">
        <v>1.2230571508407593</v>
      </c>
      <c r="I76" s="107">
        <v>1.2687627077102661</v>
      </c>
      <c r="J76" s="107">
        <v>-4.4539064168930054E-2</v>
      </c>
      <c r="K76" s="107">
        <v>6.2904651276767254E-3</v>
      </c>
      <c r="L76" s="107">
        <v>5.0829529762268066E-2</v>
      </c>
      <c r="M76" s="107">
        <v>2.5803232565522194E-3</v>
      </c>
      <c r="N76" s="107">
        <v>1.6351962462067604E-2</v>
      </c>
      <c r="O76" s="107">
        <v>5.5597000755369663E-3</v>
      </c>
      <c r="P76" s="107">
        <v>8.9986100792884827E-3</v>
      </c>
      <c r="Q76" s="107">
        <v>-2.7200130745768547E-2</v>
      </c>
      <c r="R76" s="107">
        <v>2.6090743020176888E-2</v>
      </c>
      <c r="S76" s="107">
        <v>-1.5884196909610182E-4</v>
      </c>
      <c r="T76" s="107">
        <v>-1.8760780221782625E-4</v>
      </c>
      <c r="U76" s="107">
        <v>6.2684779986739159E-3</v>
      </c>
      <c r="V76" s="107">
        <v>8.9242951944470406E-3</v>
      </c>
      <c r="W76" s="107">
        <v>9.8924636840820313E-3</v>
      </c>
      <c r="X76" s="107">
        <v>6.07147216796875E-2</v>
      </c>
      <c r="Y76" s="107">
        <v>4.3852042406797409E-2</v>
      </c>
      <c r="Z76" s="107">
        <v>1.0260452032089233</v>
      </c>
      <c r="AA76" s="107">
        <v>1.1352245807647705</v>
      </c>
      <c r="AB76" s="107">
        <v>1.0426541566848755</v>
      </c>
      <c r="AC76" s="107">
        <v>1.039178729057312</v>
      </c>
      <c r="AD76" s="107">
        <v>0.81596672534942627</v>
      </c>
      <c r="AE76" s="107">
        <v>1.2247344255447388</v>
      </c>
      <c r="AF76" s="107">
        <v>1.0386759042739868</v>
      </c>
      <c r="AG76" s="107">
        <v>1.0103901624679565</v>
      </c>
      <c r="AH76" s="107">
        <v>1.3317404985427856</v>
      </c>
      <c r="AI76" s="107">
        <v>1.1878225803375244</v>
      </c>
      <c r="AJ76" s="107">
        <v>1.1203773021697998</v>
      </c>
    </row>
    <row r="77" spans="1:36" s="9" customFormat="1" x14ac:dyDescent="0.2">
      <c r="A77" s="9" t="s">
        <v>132</v>
      </c>
      <c r="B77" s="106">
        <v>2009</v>
      </c>
      <c r="C77" s="107">
        <v>8.294672966003418</v>
      </c>
      <c r="D77" s="107">
        <v>6.5600714683532715</v>
      </c>
      <c r="E77" s="107">
        <v>1.2644177675247192</v>
      </c>
      <c r="F77" s="107">
        <v>6.6353926658630371</v>
      </c>
      <c r="G77" s="107">
        <v>6.4968295097351074</v>
      </c>
      <c r="H77" s="107">
        <v>1.2500653266906738</v>
      </c>
      <c r="I77" s="107">
        <v>1.276726245880127</v>
      </c>
      <c r="J77" s="107">
        <v>1.1732198297977448E-2</v>
      </c>
      <c r="K77" s="107">
        <v>4.7874640673398972E-2</v>
      </c>
      <c r="L77" s="107">
        <v>3.6142442375421524E-2</v>
      </c>
      <c r="M77" s="107">
        <v>2.6682347524911165E-3</v>
      </c>
      <c r="N77" s="107">
        <v>1.41077795997262E-2</v>
      </c>
      <c r="O77" s="107">
        <v>1.8665211973711848E-3</v>
      </c>
      <c r="P77" s="107">
        <v>5.830742884427309E-3</v>
      </c>
      <c r="Q77" s="107">
        <v>2.340136282145977E-2</v>
      </c>
      <c r="R77" s="107">
        <v>4.6886061318218708E-3</v>
      </c>
      <c r="S77" s="107">
        <v>1.7364042578265071E-3</v>
      </c>
      <c r="T77" s="107">
        <v>1.2742675608024001E-3</v>
      </c>
      <c r="U77" s="107">
        <v>6.3254018314182758E-3</v>
      </c>
      <c r="V77" s="107">
        <v>9.7322026267647743E-3</v>
      </c>
      <c r="W77" s="107">
        <v>1.238556019961834E-2</v>
      </c>
      <c r="X77" s="107">
        <v>2.6032447814941406E-2</v>
      </c>
      <c r="Y77" s="107">
        <v>4.1617609560489655E-2</v>
      </c>
      <c r="Z77" s="107">
        <v>1.0667377710342407</v>
      </c>
      <c r="AA77" s="107">
        <v>1.1898344755172729</v>
      </c>
      <c r="AB77" s="107">
        <v>1.0621850490570068</v>
      </c>
      <c r="AC77" s="107">
        <v>1.0593467950820923</v>
      </c>
      <c r="AD77" s="107">
        <v>0.75208961963653564</v>
      </c>
      <c r="AE77" s="107">
        <v>1.2570350170135498</v>
      </c>
      <c r="AF77" s="107">
        <v>1.0620614290237427</v>
      </c>
      <c r="AG77" s="107">
        <v>1.0141936540603638</v>
      </c>
      <c r="AH77" s="107">
        <v>1.4155524969100952</v>
      </c>
      <c r="AI77" s="107">
        <v>1.2760021686553955</v>
      </c>
      <c r="AJ77" s="107">
        <v>1.1774691343307495</v>
      </c>
    </row>
    <row r="78" spans="1:36" s="9" customFormat="1" x14ac:dyDescent="0.2">
      <c r="A78" s="9" t="s">
        <v>132</v>
      </c>
      <c r="B78" s="106">
        <v>2010</v>
      </c>
      <c r="C78" s="107">
        <v>8.5732879638671875</v>
      </c>
      <c r="D78" s="107">
        <v>6.6581616401672363</v>
      </c>
      <c r="E78" s="107">
        <v>1.2876355648040771</v>
      </c>
      <c r="F78" s="107">
        <v>6.523561954498291</v>
      </c>
      <c r="G78" s="107">
        <v>6.7377047538757324</v>
      </c>
      <c r="H78" s="107">
        <v>1.3142037391662598</v>
      </c>
      <c r="I78" s="107">
        <v>1.2724344730377197</v>
      </c>
      <c r="J78" s="107">
        <v>1.8195919692516327E-2</v>
      </c>
      <c r="K78" s="107">
        <v>3.303784504532814E-2</v>
      </c>
      <c r="L78" s="107">
        <v>1.4841924421489239E-2</v>
      </c>
      <c r="M78" s="107">
        <v>4.3388837366364896E-4</v>
      </c>
      <c r="N78" s="107">
        <v>1.8428171053528786E-2</v>
      </c>
      <c r="O78" s="107">
        <v>2.4649584665894508E-3</v>
      </c>
      <c r="P78" s="107">
        <v>5.0753098912537098E-3</v>
      </c>
      <c r="Q78" s="107">
        <v>6.635516881942749E-3</v>
      </c>
      <c r="R78" s="107">
        <v>-4.9174181185662746E-3</v>
      </c>
      <c r="S78" s="107">
        <v>1.049475627951324E-3</v>
      </c>
      <c r="T78" s="107">
        <v>1.1392237502150238E-4</v>
      </c>
      <c r="U78" s="107">
        <v>4.3565034866333008E-3</v>
      </c>
      <c r="V78" s="107">
        <v>5.880359560251236E-3</v>
      </c>
      <c r="W78" s="107">
        <v>8.3590811118483543E-3</v>
      </c>
      <c r="X78" s="107">
        <v>-1.6997337341308594E-2</v>
      </c>
      <c r="Y78" s="107">
        <v>3.6405064165592194E-2</v>
      </c>
      <c r="Z78" s="107">
        <v>1.0763895511627197</v>
      </c>
      <c r="AA78" s="107">
        <v>1.2537814378738403</v>
      </c>
      <c r="AB78" s="107">
        <v>1.0787837505340576</v>
      </c>
      <c r="AC78" s="107">
        <v>1.0741353034973145</v>
      </c>
      <c r="AD78" s="107">
        <v>0.73764520883560181</v>
      </c>
      <c r="AE78" s="107">
        <v>1.2358498573303223</v>
      </c>
      <c r="AF78" s="107">
        <v>1.0878051519393921</v>
      </c>
      <c r="AG78" s="107">
        <v>1.016887903213501</v>
      </c>
      <c r="AH78" s="107">
        <v>1.5033327341079712</v>
      </c>
      <c r="AI78" s="107">
        <v>1.3481037616729736</v>
      </c>
      <c r="AJ78" s="107">
        <v>1.2166421413421631</v>
      </c>
    </row>
    <row r="79" spans="1:36" s="9" customFormat="1" x14ac:dyDescent="0.2">
      <c r="A79" s="9" t="s">
        <v>132</v>
      </c>
      <c r="B79" s="106">
        <v>2011</v>
      </c>
      <c r="C79" s="107">
        <v>8.7180118560791016</v>
      </c>
      <c r="D79" s="107">
        <v>7.0628261566162109</v>
      </c>
      <c r="E79" s="107">
        <v>1.2343513965606689</v>
      </c>
      <c r="F79" s="107">
        <v>7.1909213066101074</v>
      </c>
      <c r="G79" s="107">
        <v>6.9529018402099609</v>
      </c>
      <c r="H79" s="107">
        <v>1.2123638391494751</v>
      </c>
      <c r="I79" s="107">
        <v>1.2538666725158691</v>
      </c>
      <c r="J79" s="107">
        <v>-4.2261999100446701E-2</v>
      </c>
      <c r="K79" s="107">
        <v>1.6739852726459503E-2</v>
      </c>
      <c r="L79" s="107">
        <v>5.9001851826906204E-2</v>
      </c>
      <c r="M79" s="107">
        <v>-3.9044721052050591E-3</v>
      </c>
      <c r="N79" s="107">
        <v>-2.4056097026914358E-3</v>
      </c>
      <c r="O79" s="107">
        <v>1.8442750442773104E-3</v>
      </c>
      <c r="P79" s="107">
        <v>4.1146101430058479E-3</v>
      </c>
      <c r="Q79" s="107">
        <v>1.7091048881411552E-2</v>
      </c>
      <c r="R79" s="107">
        <v>3.2906848937273026E-2</v>
      </c>
      <c r="S79" s="107">
        <v>2.5972770527005196E-3</v>
      </c>
      <c r="T79" s="107">
        <v>5.7791301514953375E-4</v>
      </c>
      <c r="U79" s="107">
        <v>7.4514918960630894E-3</v>
      </c>
      <c r="V79" s="107">
        <v>6.2298974953591824E-3</v>
      </c>
      <c r="W79" s="107">
        <v>9.2384247109293938E-3</v>
      </c>
      <c r="X79" s="107">
        <v>9.7398757934570313E-2</v>
      </c>
      <c r="Y79" s="107">
        <v>3.1439751386642456E-2</v>
      </c>
      <c r="Z79" s="107">
        <v>1.0405471324920654</v>
      </c>
      <c r="AA79" s="107">
        <v>1.2537814378738403</v>
      </c>
      <c r="AB79" s="107">
        <v>1.0944670438766479</v>
      </c>
      <c r="AC79" s="107">
        <v>1.0881521701812744</v>
      </c>
      <c r="AD79" s="107">
        <v>0.67243009805679321</v>
      </c>
      <c r="AE79" s="107">
        <v>1.3622773885726929</v>
      </c>
      <c r="AF79" s="107">
        <v>1.1101201772689819</v>
      </c>
      <c r="AG79" s="107">
        <v>1.0195580720901489</v>
      </c>
      <c r="AH79" s="107">
        <v>1.6352941989898682</v>
      </c>
      <c r="AI79" s="107">
        <v>1.4084686040878296</v>
      </c>
      <c r="AJ79" s="107">
        <v>1.2534188032150269</v>
      </c>
    </row>
    <row r="80" spans="1:36" s="9" customFormat="1" x14ac:dyDescent="0.2">
      <c r="A80" s="9" t="s">
        <v>132</v>
      </c>
      <c r="B80" s="106">
        <v>2012</v>
      </c>
      <c r="C80" s="107">
        <v>8.9441871643066406</v>
      </c>
      <c r="D80" s="107">
        <v>7.3816642761230469</v>
      </c>
      <c r="E80" s="107">
        <v>1.2116758823394775</v>
      </c>
      <c r="F80" s="107">
        <v>7.7578635215759277</v>
      </c>
      <c r="G80" s="107">
        <v>7.1187825202941895</v>
      </c>
      <c r="H80" s="107">
        <v>1.1529190540313721</v>
      </c>
      <c r="I80" s="107">
        <v>1.2564209699630737</v>
      </c>
      <c r="J80" s="107">
        <v>-1.8541187047958374E-2</v>
      </c>
      <c r="K80" s="107">
        <v>2.5612637400627136E-2</v>
      </c>
      <c r="L80" s="107">
        <v>4.415382444858551E-2</v>
      </c>
      <c r="M80" s="107">
        <v>-2.161345211789012E-3</v>
      </c>
      <c r="N80" s="107">
        <v>-4.180089570581913E-3</v>
      </c>
      <c r="O80" s="107">
        <v>6.0947524616494775E-4</v>
      </c>
      <c r="P80" s="107">
        <v>2.0268268417567015E-3</v>
      </c>
      <c r="Q80" s="107">
        <v>2.9317770153284073E-2</v>
      </c>
      <c r="R80" s="107">
        <v>3.4073468297719955E-2</v>
      </c>
      <c r="S80" s="107">
        <v>2.1847283933311701E-3</v>
      </c>
      <c r="T80" s="107">
        <v>1.540642260806635E-4</v>
      </c>
      <c r="U80" s="107">
        <v>1.3590584276244044E-3</v>
      </c>
      <c r="V80" s="107">
        <v>4.290727898478508E-3</v>
      </c>
      <c r="W80" s="107">
        <v>2.0917789079248905E-3</v>
      </c>
      <c r="X80" s="107">
        <v>7.5887680053710938E-2</v>
      </c>
      <c r="Y80" s="107">
        <v>2.35776137560606E-2</v>
      </c>
      <c r="Z80" s="107">
        <v>1.0287128686904907</v>
      </c>
      <c r="AA80" s="107">
        <v>1.2537814378738403</v>
      </c>
      <c r="AB80" s="107">
        <v>1.1087410449981689</v>
      </c>
      <c r="AC80" s="107">
        <v>1.1003901958465576</v>
      </c>
      <c r="AD80" s="107">
        <v>0.55489534139633179</v>
      </c>
      <c r="AE80" s="107">
        <v>1.4696801900863647</v>
      </c>
      <c r="AF80" s="107">
        <v>1.1549584865570068</v>
      </c>
      <c r="AG80" s="107">
        <v>1.0225178003311157</v>
      </c>
      <c r="AH80" s="107">
        <v>1.6613067388534546</v>
      </c>
      <c r="AI80" s="107">
        <v>1.4607936143875122</v>
      </c>
      <c r="AJ80" s="107">
        <v>1.2839094400405884</v>
      </c>
    </row>
    <row r="81" spans="1:36" s="9" customFormat="1" x14ac:dyDescent="0.2">
      <c r="A81" s="9" t="s">
        <v>132</v>
      </c>
      <c r="B81" s="106">
        <v>2013</v>
      </c>
      <c r="C81" s="107">
        <v>8.9292364120483398</v>
      </c>
      <c r="D81" s="107">
        <v>7.6714835166931152</v>
      </c>
      <c r="E81" s="107">
        <v>1.1639513969421387</v>
      </c>
      <c r="F81" s="107">
        <v>8.2667522430419922</v>
      </c>
      <c r="G81" s="107">
        <v>7.2733516693115234</v>
      </c>
      <c r="H81" s="107">
        <v>1.0801385641098022</v>
      </c>
      <c r="I81" s="107">
        <v>1.2276647090911865</v>
      </c>
      <c r="J81" s="107">
        <v>-4.0183845907449722E-2</v>
      </c>
      <c r="K81" s="107">
        <v>-1.6729524359107018E-3</v>
      </c>
      <c r="L81" s="107">
        <v>3.8510892540216446E-2</v>
      </c>
      <c r="M81" s="107">
        <v>-8.9481950271874666E-4</v>
      </c>
      <c r="N81" s="107">
        <v>-7.868917309679091E-4</v>
      </c>
      <c r="O81" s="107">
        <v>2.0063803531229496E-3</v>
      </c>
      <c r="P81" s="107">
        <v>3.1381852459162474E-3</v>
      </c>
      <c r="Q81" s="107">
        <v>-5.135806743055582E-3</v>
      </c>
      <c r="R81" s="107">
        <v>4.9493275582790375E-2</v>
      </c>
      <c r="S81" s="107">
        <v>-1.7601125873625278E-3</v>
      </c>
      <c r="T81" s="107">
        <v>-1.3144888216629624E-3</v>
      </c>
      <c r="U81" s="107">
        <v>-4.234695341438055E-3</v>
      </c>
      <c r="V81" s="107">
        <v>2.0871838205493987E-4</v>
      </c>
      <c r="W81" s="107">
        <v>-3.8818037137389183E-3</v>
      </c>
      <c r="X81" s="107">
        <v>6.3534736633300781E-2</v>
      </c>
      <c r="Y81" s="107">
        <v>2.1480513736605644E-2</v>
      </c>
      <c r="Z81" s="107">
        <v>1.0211951732635498</v>
      </c>
      <c r="AA81" s="107">
        <v>1.2537814378738403</v>
      </c>
      <c r="AB81" s="107">
        <v>1.1218154430389404</v>
      </c>
      <c r="AC81" s="107">
        <v>1.1097991466522217</v>
      </c>
      <c r="AD81" s="107">
        <v>0.5888330340385437</v>
      </c>
      <c r="AE81" s="107">
        <v>1.5660858154296875</v>
      </c>
      <c r="AF81" s="107">
        <v>1.1579186916351318</v>
      </c>
      <c r="AG81" s="107">
        <v>1.0240596532821655</v>
      </c>
      <c r="AH81" s="107">
        <v>1.7753205299377441</v>
      </c>
      <c r="AI81" s="107">
        <v>1.5071672201156616</v>
      </c>
      <c r="AJ81" s="107">
        <v>1.3114959001541138</v>
      </c>
    </row>
    <row r="82" spans="1:36" s="9" customFormat="1" x14ac:dyDescent="0.2">
      <c r="A82" s="9" t="s">
        <v>132</v>
      </c>
      <c r="B82" s="106">
        <v>2014</v>
      </c>
      <c r="C82" s="107">
        <v>8.9113473892211914</v>
      </c>
      <c r="D82" s="107">
        <v>7.5037717819213867</v>
      </c>
      <c r="E82" s="107">
        <v>1.1875820159912109</v>
      </c>
      <c r="F82" s="107">
        <v>7.7094149589538574</v>
      </c>
      <c r="G82" s="107">
        <v>7.3754916191101074</v>
      </c>
      <c r="H82" s="107">
        <v>1.1559046506881714</v>
      </c>
      <c r="I82" s="107">
        <v>1.2082377672195435</v>
      </c>
      <c r="J82" s="107">
        <v>2.0098753273487091E-2</v>
      </c>
      <c r="K82" s="107">
        <v>-2.0054364576935768E-3</v>
      </c>
      <c r="L82" s="107">
        <v>-2.2104188799858093E-2</v>
      </c>
      <c r="M82" s="107">
        <v>-1.2293498730286956E-3</v>
      </c>
      <c r="N82" s="107">
        <v>-9.9784228950738907E-4</v>
      </c>
      <c r="O82" s="107">
        <v>1.9953944720327854E-3</v>
      </c>
      <c r="P82" s="107">
        <v>1.9223070703446865E-3</v>
      </c>
      <c r="Q82" s="107">
        <v>-3.6959457211196423E-3</v>
      </c>
      <c r="R82" s="107">
        <v>-2.6719275861978531E-2</v>
      </c>
      <c r="S82" s="107">
        <v>-8.5698891780339181E-5</v>
      </c>
      <c r="T82" s="107">
        <v>7.9236493911594152E-4</v>
      </c>
      <c r="U82" s="107">
        <v>9.8278769291937351E-4</v>
      </c>
      <c r="V82" s="107">
        <v>3.5730339586734772E-3</v>
      </c>
      <c r="W82" s="107">
        <v>-6.474002730101347E-4</v>
      </c>
      <c r="X82" s="107">
        <v>-6.9799423217773438E-2</v>
      </c>
      <c r="Y82" s="107">
        <v>1.3945362530648708E-2</v>
      </c>
      <c r="Z82" s="107">
        <v>1.0106736421585083</v>
      </c>
      <c r="AA82" s="107">
        <v>1.2537814378738403</v>
      </c>
      <c r="AB82" s="107">
        <v>1.1356525421142578</v>
      </c>
      <c r="AC82" s="107">
        <v>1.1165726184844971</v>
      </c>
      <c r="AD82" s="107">
        <v>0.62037229537963867</v>
      </c>
      <c r="AE82" s="107">
        <v>1.4605017900466919</v>
      </c>
      <c r="AF82" s="107">
        <v>1.1798899173736572</v>
      </c>
      <c r="AG82" s="107">
        <v>1.0242950916290283</v>
      </c>
      <c r="AH82" s="107">
        <v>1.8159785270690918</v>
      </c>
      <c r="AI82" s="107">
        <v>1.5517293214797974</v>
      </c>
      <c r="AJ82" s="107">
        <v>1.3350018262863159</v>
      </c>
    </row>
    <row r="83" spans="1:36" s="9" customFormat="1" x14ac:dyDescent="0.2">
      <c r="A83" s="9" t="s">
        <v>132</v>
      </c>
      <c r="B83" s="106">
        <v>2015</v>
      </c>
      <c r="C83" s="107">
        <v>8.8036460876464844</v>
      </c>
      <c r="D83" s="107">
        <v>7.7735195159912109</v>
      </c>
      <c r="E83" s="107">
        <v>1.1325170993804932</v>
      </c>
      <c r="F83" s="107">
        <v>8.148956298828125</v>
      </c>
      <c r="G83" s="107">
        <v>7.523798942565918</v>
      </c>
      <c r="H83" s="107">
        <v>1.0803405046463013</v>
      </c>
      <c r="I83" s="107">
        <v>1.1701065301895142</v>
      </c>
      <c r="J83" s="107">
        <v>-4.7476686537265778E-2</v>
      </c>
      <c r="K83" s="107">
        <v>-1.2159446254372597E-2</v>
      </c>
      <c r="L83" s="107">
        <v>3.531724214553833E-2</v>
      </c>
      <c r="M83" s="107">
        <v>1.5402883291244507E-3</v>
      </c>
      <c r="N83" s="107">
        <v>4.6028639189898968E-4</v>
      </c>
      <c r="O83" s="107">
        <v>3.2870378345251083E-3</v>
      </c>
      <c r="P83" s="107">
        <v>4.1852998547255993E-3</v>
      </c>
      <c r="Q83" s="107">
        <v>-2.1632358431816101E-2</v>
      </c>
      <c r="R83" s="107">
        <v>2.3508179932832718E-2</v>
      </c>
      <c r="S83" s="107">
        <v>-2.3029304575175047E-3</v>
      </c>
      <c r="T83" s="107">
        <v>-9.3323335750028491E-4</v>
      </c>
      <c r="U83" s="107">
        <v>-5.0026951357722282E-3</v>
      </c>
      <c r="V83" s="107">
        <v>2.669014036655426E-3</v>
      </c>
      <c r="W83" s="107">
        <v>1.7378905788064003E-2</v>
      </c>
      <c r="X83" s="107">
        <v>5.5447578430175781E-2</v>
      </c>
      <c r="Y83" s="107">
        <v>1.990862563252449E-2</v>
      </c>
      <c r="Z83" s="107">
        <v>1.0260196924209595</v>
      </c>
      <c r="AA83" s="107">
        <v>1.2537814378738403</v>
      </c>
      <c r="AB83" s="107">
        <v>1.1527374982833862</v>
      </c>
      <c r="AC83" s="107">
        <v>1.1265959739685059</v>
      </c>
      <c r="AD83" s="107">
        <v>0.75932508707046509</v>
      </c>
      <c r="AE83" s="107">
        <v>1.5437700748443604</v>
      </c>
      <c r="AF83" s="107">
        <v>1.1649342775344849</v>
      </c>
      <c r="AG83" s="107">
        <v>1.0256243944168091</v>
      </c>
      <c r="AH83" s="107">
        <v>1.892479419708252</v>
      </c>
      <c r="AI83" s="107">
        <v>1.58430016040802</v>
      </c>
      <c r="AJ83" s="107">
        <v>1.3932685852050781</v>
      </c>
    </row>
    <row r="84" spans="1:36" s="9" customFormat="1" x14ac:dyDescent="0.2">
      <c r="A84" s="9" t="s">
        <v>132</v>
      </c>
      <c r="B84" s="106">
        <v>2016</v>
      </c>
      <c r="C84" s="107">
        <v>8.9886884689331055</v>
      </c>
      <c r="D84" s="107">
        <v>7.4710555076599121</v>
      </c>
      <c r="E84" s="107">
        <v>1.2031347751617432</v>
      </c>
      <c r="F84" s="107">
        <v>7.3279047012329102</v>
      </c>
      <c r="G84" s="107">
        <v>7.6288409233093262</v>
      </c>
      <c r="H84" s="107">
        <v>1.2266385555267334</v>
      </c>
      <c r="I84" s="107">
        <v>1.1782509088516235</v>
      </c>
      <c r="J84" s="107">
        <v>6.0487754642963409E-2</v>
      </c>
      <c r="K84" s="107">
        <v>2.0801017060875893E-2</v>
      </c>
      <c r="L84" s="107">
        <v>-3.9686739444732666E-2</v>
      </c>
      <c r="M84" s="107">
        <v>1.4667829964309931E-4</v>
      </c>
      <c r="N84" s="107">
        <v>8.704611100256443E-4</v>
      </c>
      <c r="O84" s="107">
        <v>3.9924634620547295E-3</v>
      </c>
      <c r="P84" s="107">
        <v>5.8455644175410271E-3</v>
      </c>
      <c r="Q84" s="107">
        <v>9.9458498880267143E-3</v>
      </c>
      <c r="R84" s="107">
        <v>-3.6954965442419052E-2</v>
      </c>
      <c r="S84" s="107">
        <v>1.4267050428315997E-3</v>
      </c>
      <c r="T84" s="107">
        <v>-3.8323018816299736E-4</v>
      </c>
      <c r="U84" s="107">
        <v>8.9024013141170144E-4</v>
      </c>
      <c r="V84" s="107">
        <v>4.6079019084572792E-3</v>
      </c>
      <c r="W84" s="107">
        <v>-9.2733902856707573E-3</v>
      </c>
      <c r="X84" s="107">
        <v>-0.10620021820068359</v>
      </c>
      <c r="Y84" s="107">
        <v>1.3864710927009583E-2</v>
      </c>
      <c r="Z84" s="107">
        <v>1.0252270698547363</v>
      </c>
      <c r="AA84" s="107">
        <v>1.2537814378738403</v>
      </c>
      <c r="AB84" s="107">
        <v>1.1728115081787109</v>
      </c>
      <c r="AC84" s="107">
        <v>1.1402521133422852</v>
      </c>
      <c r="AD84" s="107">
        <v>0.67734020948410034</v>
      </c>
      <c r="AE84" s="107">
        <v>1.3882269859313965</v>
      </c>
      <c r="AF84" s="107">
        <v>1.1764634847640991</v>
      </c>
      <c r="AG84" s="107">
        <v>1.026806116104126</v>
      </c>
      <c r="AH84" s="107">
        <v>1.8812382221221924</v>
      </c>
      <c r="AI84" s="107">
        <v>1.645948052406311</v>
      </c>
      <c r="AJ84" s="107">
        <v>1.4086942672729492</v>
      </c>
    </row>
    <row r="85" spans="1:36" s="9" customFormat="1" x14ac:dyDescent="0.2">
      <c r="A85" s="9" t="s">
        <v>132</v>
      </c>
      <c r="B85" s="106">
        <v>2017</v>
      </c>
      <c r="C85" s="107">
        <v>9.2073297500610352</v>
      </c>
      <c r="D85" s="107">
        <v>7.4540972709655762</v>
      </c>
      <c r="E85" s="107">
        <v>1.2352036237716675</v>
      </c>
      <c r="F85" s="107">
        <v>7.1564545631408691</v>
      </c>
      <c r="G85" s="107">
        <v>7.7393479347229004</v>
      </c>
      <c r="H85" s="107">
        <v>1.2865772247314453</v>
      </c>
      <c r="I85" s="107">
        <v>1.1896777153015137</v>
      </c>
      <c r="J85" s="107">
        <v>2.6305355131626129E-2</v>
      </c>
      <c r="K85" s="107">
        <v>2.4032903835177422E-2</v>
      </c>
      <c r="L85" s="107">
        <v>-2.2724519949406385E-3</v>
      </c>
      <c r="M85" s="107">
        <v>6.1295757768675685E-4</v>
      </c>
      <c r="N85" s="107">
        <v>-1.3853126438334584E-3</v>
      </c>
      <c r="O85" s="107">
        <v>3.0568239744752645E-3</v>
      </c>
      <c r="P85" s="107">
        <v>3.4485931973904371E-3</v>
      </c>
      <c r="Q85" s="107">
        <v>1.829984225332737E-2</v>
      </c>
      <c r="R85" s="107">
        <v>-1.0948467068374157E-2</v>
      </c>
      <c r="S85" s="107">
        <v>5.0193769857287407E-4</v>
      </c>
      <c r="T85" s="107">
        <v>8.8932155631482601E-4</v>
      </c>
      <c r="U85" s="107">
        <v>-4.6630302676931024E-4</v>
      </c>
      <c r="V85" s="107">
        <v>2.333763986825943E-3</v>
      </c>
      <c r="W85" s="107">
        <v>5.4172948002815247E-3</v>
      </c>
      <c r="X85" s="107">
        <v>-2.3674964904785156E-2</v>
      </c>
      <c r="Y85" s="107">
        <v>1.4381509274244308E-2</v>
      </c>
      <c r="Z85" s="107">
        <v>1.0357276201248169</v>
      </c>
      <c r="AA85" s="107">
        <v>1.2537814378738403</v>
      </c>
      <c r="AB85" s="107">
        <v>1.1948606967926025</v>
      </c>
      <c r="AC85" s="107">
        <v>1.1521497964859009</v>
      </c>
      <c r="AD85" s="107">
        <v>0.58167046308517456</v>
      </c>
      <c r="AE85" s="107">
        <v>1.3557474613189697</v>
      </c>
      <c r="AF85" s="107">
        <v>1.2002993822097778</v>
      </c>
      <c r="AG85" s="107">
        <v>1.0272489786148071</v>
      </c>
      <c r="AH85" s="107">
        <v>1.9000664949417114</v>
      </c>
      <c r="AI85" s="107">
        <v>1.6944359540939331</v>
      </c>
      <c r="AJ85" s="107">
        <v>1.4339532852172852</v>
      </c>
    </row>
    <row r="86" spans="1:36" s="9" customFormat="1" x14ac:dyDescent="0.2">
      <c r="A86" s="9" t="s">
        <v>132</v>
      </c>
      <c r="B86" s="106">
        <v>2018</v>
      </c>
      <c r="C86" s="107">
        <v>9.1922874450683594</v>
      </c>
      <c r="D86" s="107">
        <v>7.5346341133117676</v>
      </c>
      <c r="E86" s="107">
        <v>1.2200043201446533</v>
      </c>
      <c r="F86" s="107">
        <v>7.2718424797058105</v>
      </c>
      <c r="G86" s="107">
        <v>7.7919297218322754</v>
      </c>
      <c r="H86" s="107">
        <v>1.2640936374664307</v>
      </c>
      <c r="I86" s="107">
        <v>1.179719090461731</v>
      </c>
      <c r="J86" s="107">
        <v>-1.2381426990032196E-2</v>
      </c>
      <c r="K86" s="107">
        <v>-1.6350268851965666E-3</v>
      </c>
      <c r="L86" s="107">
        <v>1.0746399872004986E-2</v>
      </c>
      <c r="M86" s="107">
        <v>-6.8087421823292971E-5</v>
      </c>
      <c r="N86" s="107">
        <v>1.3480751076713204E-3</v>
      </c>
      <c r="O86" s="107">
        <v>4.3211439624428749E-3</v>
      </c>
      <c r="P86" s="107">
        <v>5.09621761739254E-3</v>
      </c>
      <c r="Q86" s="107">
        <v>-1.2332376092672348E-2</v>
      </c>
      <c r="R86" s="107">
        <v>7.7425874769687653E-3</v>
      </c>
      <c r="S86" s="107">
        <v>-2.571616496425122E-4</v>
      </c>
      <c r="T86" s="107">
        <v>7.3794170748442411E-4</v>
      </c>
      <c r="U86" s="107">
        <v>-1.3105730758979917E-3</v>
      </c>
      <c r="V86" s="107">
        <v>2.1780277602374554E-3</v>
      </c>
      <c r="W86" s="107">
        <v>1.655577914789319E-3</v>
      </c>
      <c r="X86" s="107">
        <v>1.5995025634765625E-2</v>
      </c>
      <c r="Y86" s="107">
        <v>6.771111860871315E-3</v>
      </c>
      <c r="Z86" s="107">
        <v>1.0312329530715942</v>
      </c>
      <c r="AA86" s="107">
        <v>1.2537814378738403</v>
      </c>
      <c r="AB86" s="107">
        <v>1.2159470319747925</v>
      </c>
      <c r="AC86" s="107">
        <v>1.1630589962005615</v>
      </c>
      <c r="AD86" s="107">
        <v>0.64070713520050049</v>
      </c>
      <c r="AE86" s="107">
        <v>1.3776065111160278</v>
      </c>
      <c r="AF86" s="107">
        <v>1.1964641809463501</v>
      </c>
      <c r="AG86" s="107">
        <v>1.0269824266433716</v>
      </c>
      <c r="AH86" s="107">
        <v>1.9007235765457153</v>
      </c>
      <c r="AI86" s="107">
        <v>1.7422803640365601</v>
      </c>
      <c r="AJ86" s="107">
        <v>1.4459474086761475</v>
      </c>
    </row>
    <row r="87" spans="1:36" s="9" customFormat="1" x14ac:dyDescent="0.2">
      <c r="A87" s="9" t="s">
        <v>132</v>
      </c>
      <c r="B87" s="106">
        <v>2019</v>
      </c>
      <c r="C87" s="107">
        <v>9.2369575500488281</v>
      </c>
      <c r="D87" s="107">
        <v>7.3820676803588867</v>
      </c>
      <c r="E87" s="107">
        <v>1.2512695789337158</v>
      </c>
      <c r="F87" s="107">
        <v>6.859550952911377</v>
      </c>
      <c r="G87" s="107">
        <v>7.8356785774230957</v>
      </c>
      <c r="H87" s="107">
        <v>1.3465838432312012</v>
      </c>
      <c r="I87" s="107">
        <v>1.1788332462310791</v>
      </c>
      <c r="J87" s="107">
        <v>2.5304263457655907E-2</v>
      </c>
      <c r="K87" s="107">
        <v>4.847776610404253E-3</v>
      </c>
      <c r="L87" s="107">
        <v>-2.0456487312912941E-2</v>
      </c>
      <c r="M87" s="107">
        <v>1.050391816534102E-3</v>
      </c>
      <c r="N87" s="107">
        <v>1.2340545654296875E-3</v>
      </c>
      <c r="O87" s="107">
        <v>3.8071274757385254E-3</v>
      </c>
      <c r="P87" s="107">
        <v>5.0200163386762142E-3</v>
      </c>
      <c r="Q87" s="107">
        <v>-6.2638134695589542E-3</v>
      </c>
      <c r="R87" s="107">
        <v>-3.1818799674510956E-2</v>
      </c>
      <c r="S87" s="107">
        <v>2.2918227477930486E-4</v>
      </c>
      <c r="T87" s="107">
        <v>1.863442943431437E-3</v>
      </c>
      <c r="U87" s="107">
        <v>9.3217036919668317E-4</v>
      </c>
      <c r="V87" s="107">
        <v>3.5830298438668251E-3</v>
      </c>
      <c r="W87" s="107">
        <v>4.7544860281050205E-3</v>
      </c>
      <c r="X87" s="107">
        <v>-5.8367729187011719E-2</v>
      </c>
      <c r="Y87" s="107">
        <v>5.5989464744925499E-3</v>
      </c>
      <c r="Z87" s="107">
        <v>1.0392377376556396</v>
      </c>
      <c r="AA87" s="107">
        <v>1.2537814378738403</v>
      </c>
      <c r="AB87" s="107">
        <v>1.2345203161239624</v>
      </c>
      <c r="AC87" s="107">
        <v>1.1740109920501709</v>
      </c>
      <c r="AD87" s="107">
        <v>0.66392475366592407</v>
      </c>
      <c r="AE87" s="107">
        <v>1.2995004653930664</v>
      </c>
      <c r="AF87" s="107">
        <v>1.1888080835342407</v>
      </c>
      <c r="AG87" s="107">
        <v>1.0267843008041382</v>
      </c>
      <c r="AH87" s="107">
        <v>1.8860702514648438</v>
      </c>
      <c r="AI87" s="107">
        <v>1.789488673210144</v>
      </c>
      <c r="AJ87" s="107">
        <v>1.4610604047775269</v>
      </c>
    </row>
    <row r="88" spans="1:36" s="9" customFormat="1" x14ac:dyDescent="0.2">
      <c r="A88" s="9" t="s">
        <v>132</v>
      </c>
      <c r="B88" s="106">
        <v>2020</v>
      </c>
      <c r="C88" s="107">
        <v>9.2332000732421875</v>
      </c>
      <c r="D88" s="107">
        <v>7.3021225929260254</v>
      </c>
      <c r="E88" s="107">
        <v>1.2644541263580322</v>
      </c>
      <c r="F88" s="107">
        <v>6.6193771362304688</v>
      </c>
      <c r="G88" s="107">
        <v>7.9326553344726563</v>
      </c>
      <c r="H88" s="107">
        <v>1.3948749303817749</v>
      </c>
      <c r="I88" s="107">
        <v>1.1639484167098999</v>
      </c>
      <c r="J88" s="107">
        <v>1.0481846518814564E-2</v>
      </c>
      <c r="K88" s="107">
        <v>-4.0682207327336073E-4</v>
      </c>
      <c r="L88" s="107">
        <v>-1.0888668708503246E-2</v>
      </c>
      <c r="M88" s="107">
        <v>-1.0615763021633029E-3</v>
      </c>
      <c r="N88" s="107">
        <v>3.5722993779927492E-3</v>
      </c>
      <c r="O88" s="107">
        <v>3.2140288967639208E-3</v>
      </c>
      <c r="P88" s="107">
        <v>3.9485557936131954E-3</v>
      </c>
      <c r="Q88" s="107">
        <v>-1.0080129839479923E-2</v>
      </c>
      <c r="R88" s="107">
        <v>-1.009676419198513E-2</v>
      </c>
      <c r="S88" s="107">
        <v>4.6072615077719092E-5</v>
      </c>
      <c r="T88" s="107">
        <v>-1.0711673530749977E-4</v>
      </c>
      <c r="U88" s="107">
        <v>-9.6369953826069832E-4</v>
      </c>
      <c r="V88" s="107">
        <v>2.5277971872128546E-4</v>
      </c>
      <c r="W88" s="107">
        <v>-1.9940391212003306E-5</v>
      </c>
      <c r="X88" s="107">
        <v>-3.5640716552734375E-2</v>
      </c>
      <c r="Y88" s="107">
        <v>1.2300321832299232E-2</v>
      </c>
      <c r="Z88" s="107">
        <v>1.0253663063049316</v>
      </c>
      <c r="AA88" s="107">
        <v>1.2628433704376221</v>
      </c>
      <c r="AB88" s="107">
        <v>1.2509229183197021</v>
      </c>
      <c r="AC88" s="107">
        <v>1.1828626394271851</v>
      </c>
      <c r="AD88" s="107">
        <v>0.71455979347229004</v>
      </c>
      <c r="AE88" s="107">
        <v>1.2540007829666138</v>
      </c>
      <c r="AF88" s="107">
        <v>1.212904691696167</v>
      </c>
      <c r="AG88" s="107">
        <v>1.0263869762420654</v>
      </c>
      <c r="AH88" s="107">
        <v>1.9772385358810425</v>
      </c>
      <c r="AI88" s="107">
        <v>1.8296643495559692</v>
      </c>
      <c r="AJ88" s="107">
        <v>1.4780453443527222</v>
      </c>
    </row>
    <row r="89" spans="1:36" s="9" customFormat="1" x14ac:dyDescent="0.2">
      <c r="A89" s="9" t="s">
        <v>132</v>
      </c>
      <c r="B89" s="106">
        <v>2021</v>
      </c>
      <c r="C89" s="107">
        <v>9.2588825225830078</v>
      </c>
      <c r="D89" s="107">
        <v>7.3585772514343262</v>
      </c>
      <c r="E89" s="107">
        <v>1.2582434415817261</v>
      </c>
      <c r="F89" s="107">
        <v>6.7859354019165039</v>
      </c>
      <c r="G89" s="107">
        <v>8.0083417892456055</v>
      </c>
      <c r="H89" s="107">
        <v>1.3644229173660278</v>
      </c>
      <c r="I89" s="107">
        <v>1.156154990196228</v>
      </c>
      <c r="J89" s="107">
        <v>-4.9238530918955803E-3</v>
      </c>
      <c r="K89" s="107">
        <v>2.7777005452662706E-3</v>
      </c>
      <c r="L89" s="107">
        <v>7.7015534043312073E-3</v>
      </c>
      <c r="M89" s="107">
        <v>4.5665336074307561E-4</v>
      </c>
      <c r="N89" s="107">
        <v>1.9687879830598831E-3</v>
      </c>
      <c r="O89" s="107">
        <v>3.7387488409876823E-3</v>
      </c>
      <c r="P89" s="107">
        <v>4.2364406399428844E-3</v>
      </c>
      <c r="Q89" s="107">
        <v>-7.622930221259594E-3</v>
      </c>
      <c r="R89" s="107">
        <v>3.1649768352508545E-2</v>
      </c>
      <c r="S89" s="107">
        <v>-1.9287711475044489E-3</v>
      </c>
      <c r="T89" s="107">
        <v>-3.0171838589012623E-3</v>
      </c>
      <c r="U89" s="107">
        <v>-9.2442678287625313E-3</v>
      </c>
      <c r="V89" s="107">
        <v>-4.1216528043150902E-3</v>
      </c>
      <c r="W89" s="107">
        <v>-5.6363395415246487E-3</v>
      </c>
      <c r="X89" s="107">
        <v>2.4850845336914063E-2</v>
      </c>
      <c r="Y89" s="107">
        <v>9.4958506524562836E-3</v>
      </c>
      <c r="Z89" s="107">
        <v>1.0249782800674438</v>
      </c>
      <c r="AA89" s="107">
        <v>1.2628433704376221</v>
      </c>
      <c r="AB89" s="107">
        <v>1.2667653560638428</v>
      </c>
      <c r="AC89" s="107">
        <v>1.1901496648788452</v>
      </c>
      <c r="AD89" s="107">
        <v>0.73365575075149536</v>
      </c>
      <c r="AE89" s="107">
        <v>1.2855548858642578</v>
      </c>
      <c r="AF89" s="107">
        <v>1.2237962484359741</v>
      </c>
      <c r="AG89" s="107">
        <v>1.0266637802124023</v>
      </c>
      <c r="AH89" s="107">
        <v>1.9711998701095581</v>
      </c>
      <c r="AI89" s="107">
        <v>1.8607243299484253</v>
      </c>
      <c r="AJ89" s="107">
        <v>1.4929777383804321</v>
      </c>
    </row>
    <row r="90" spans="1:36" s="9" customFormat="1" x14ac:dyDescent="0.2">
      <c r="A90" s="9" t="s">
        <v>132</v>
      </c>
      <c r="B90" s="106">
        <v>2022</v>
      </c>
      <c r="C90" s="107">
        <v>9.2610235214233398</v>
      </c>
      <c r="D90" s="107">
        <v>7.5252823829650879</v>
      </c>
      <c r="E90" s="107">
        <v>1.2306545972824097</v>
      </c>
      <c r="F90" s="107">
        <v>7.104393482208252</v>
      </c>
      <c r="G90" s="107">
        <v>8.0506505966186523</v>
      </c>
      <c r="H90" s="107">
        <v>1.3035633563995361</v>
      </c>
      <c r="I90" s="107">
        <v>1.1503449678421021</v>
      </c>
      <c r="J90" s="107">
        <v>-2.2170480340719223E-2</v>
      </c>
      <c r="K90" s="107">
        <v>2.3122935090214014E-4</v>
      </c>
      <c r="L90" s="107">
        <v>2.2401709109544754E-2</v>
      </c>
      <c r="M90" s="107">
        <v>1.5436784597113729E-3</v>
      </c>
      <c r="N90" s="107">
        <v>2.0019955933094025E-2</v>
      </c>
      <c r="O90" s="107">
        <v>6.5031456761062145E-3</v>
      </c>
      <c r="P90" s="107">
        <v>5.3845280781388283E-3</v>
      </c>
      <c r="Q90" s="107">
        <v>-3.32200787961483E-2</v>
      </c>
      <c r="R90" s="107">
        <v>2.8463808819651604E-2</v>
      </c>
      <c r="S90" s="107">
        <v>7.8464020043611526E-4</v>
      </c>
      <c r="T90" s="107">
        <v>4.1830437839962542E-4</v>
      </c>
      <c r="U90" s="107">
        <v>-1.0843927739188075E-3</v>
      </c>
      <c r="V90" s="107">
        <v>1.2773245107382536E-3</v>
      </c>
      <c r="W90" s="107">
        <v>-7.457975298166275E-3</v>
      </c>
      <c r="X90" s="107">
        <v>4.5861244201660156E-2</v>
      </c>
      <c r="Y90" s="107">
        <v>5.2691735327243805E-3</v>
      </c>
      <c r="Z90" s="107">
        <v>1.0328155755996704</v>
      </c>
      <c r="AA90" s="107">
        <v>1.3196429014205933</v>
      </c>
      <c r="AB90" s="107">
        <v>1.2951054573059082</v>
      </c>
      <c r="AC90" s="107">
        <v>1.1978011131286621</v>
      </c>
      <c r="AD90" s="107">
        <v>0.89167940616607666</v>
      </c>
      <c r="AE90" s="107">
        <v>1.3458849191665649</v>
      </c>
      <c r="AF90" s="107">
        <v>1.2571777105331421</v>
      </c>
      <c r="AG90" s="107">
        <v>1.0268822908401489</v>
      </c>
      <c r="AH90" s="107">
        <v>1.9577919244766235</v>
      </c>
      <c r="AI90" s="107">
        <v>1.89216148853302</v>
      </c>
      <c r="AJ90" s="107">
        <v>1.5077048540115356</v>
      </c>
    </row>
    <row r="91" spans="1:36" s="9" customFormat="1" x14ac:dyDescent="0.2">
      <c r="A91" s="9" t="s">
        <v>132</v>
      </c>
      <c r="B91" s="106">
        <v>2023</v>
      </c>
      <c r="C91" s="107">
        <v>9.5663299560546875</v>
      </c>
      <c r="D91" s="107">
        <v>7.8639740943908691</v>
      </c>
      <c r="E91" s="107">
        <v>1.2164751291275024</v>
      </c>
      <c r="F91" s="107">
        <v>7.6847071647644043</v>
      </c>
      <c r="G91" s="107">
        <v>8.065913200378418</v>
      </c>
      <c r="H91" s="107">
        <v>1.2448533773422241</v>
      </c>
      <c r="I91" s="107">
        <v>1.1860196590423584</v>
      </c>
      <c r="J91" s="107">
        <v>-1.1588741093873978E-2</v>
      </c>
      <c r="K91" s="107">
        <v>3.2435022294521332E-2</v>
      </c>
      <c r="L91" s="107">
        <v>4.4023763388395309E-2</v>
      </c>
      <c r="M91" s="107">
        <v>1.5867152251303196E-3</v>
      </c>
      <c r="N91" s="107">
        <v>-1.2828217586502433E-3</v>
      </c>
      <c r="O91" s="107">
        <v>3.5352564882487059E-3</v>
      </c>
      <c r="P91" s="107">
        <v>2.0833401940762997E-3</v>
      </c>
      <c r="Q91" s="107">
        <v>2.6512531563639641E-2</v>
      </c>
      <c r="R91" s="107">
        <v>1.2538262642920017E-2</v>
      </c>
      <c r="S91" s="107">
        <v>2.5417681317776442E-3</v>
      </c>
      <c r="T91" s="107">
        <v>2.9193155933171511E-3</v>
      </c>
      <c r="U91" s="107">
        <v>3.2334357965737581E-3</v>
      </c>
      <c r="V91" s="107">
        <v>5.7245371863245964E-3</v>
      </c>
      <c r="W91" s="107">
        <v>1.7066443338990211E-2</v>
      </c>
      <c r="X91" s="107">
        <v>7.8518867492675781E-2</v>
      </c>
      <c r="Y91" s="107">
        <v>1.8940361915156245E-3</v>
      </c>
      <c r="Z91" s="107">
        <v>1.0532479286193848</v>
      </c>
      <c r="AA91" s="107">
        <v>1.3196429014205933</v>
      </c>
      <c r="AB91" s="107">
        <v>1.3218111991882324</v>
      </c>
      <c r="AC91" s="107">
        <v>1.2061383724212646</v>
      </c>
      <c r="AD91" s="107">
        <v>0.74536389112472534</v>
      </c>
      <c r="AE91" s="107">
        <v>1.45582115650177</v>
      </c>
      <c r="AF91" s="107">
        <v>1.255246639251709</v>
      </c>
      <c r="AG91" s="107">
        <v>1.0268194675445557</v>
      </c>
      <c r="AH91" s="107">
        <v>1.9625246524810791</v>
      </c>
      <c r="AI91" s="107">
        <v>1.925270676612854</v>
      </c>
      <c r="AJ91" s="107">
        <v>1.5193017721176147</v>
      </c>
    </row>
    <row r="92" spans="1:36" s="9" customFormat="1" x14ac:dyDescent="0.2">
      <c r="A92" s="9" t="s">
        <v>133</v>
      </c>
      <c r="B92" s="106">
        <v>2006</v>
      </c>
      <c r="C92" s="107">
        <v>7.217064380645752</v>
      </c>
      <c r="D92" s="107">
        <v>6.2644691467285156</v>
      </c>
      <c r="E92" s="107">
        <v>1.1520631313323975</v>
      </c>
      <c r="F92" s="107">
        <v>8.5226383209228516</v>
      </c>
      <c r="G92" s="107">
        <v>5.0080809593200684</v>
      </c>
      <c r="H92" s="107">
        <v>0.84681135416030884</v>
      </c>
      <c r="I92" s="107">
        <v>1.4410841464996338</v>
      </c>
      <c r="J92" s="107">
        <v>-5.4403126239776611E-2</v>
      </c>
      <c r="K92" s="107">
        <v>-0.28180137276649475</v>
      </c>
      <c r="L92" s="107">
        <v>-0.22739824652671814</v>
      </c>
      <c r="M92" s="107">
        <v>-4.071485623717308E-2</v>
      </c>
      <c r="N92" s="107">
        <v>-0.2504904568195343</v>
      </c>
      <c r="O92" s="107">
        <v>-0.19699388742446899</v>
      </c>
      <c r="P92" s="107">
        <v>0.52724093198776245</v>
      </c>
      <c r="Q92" s="107">
        <v>-0.32084310054779053</v>
      </c>
      <c r="R92" s="107">
        <v>3.1239083036780357E-2</v>
      </c>
      <c r="S92" s="107">
        <v>5.9816829860210419E-2</v>
      </c>
      <c r="T92" s="107">
        <v>0.12486804276704788</v>
      </c>
      <c r="U92" s="107">
        <v>-7.7990606427192688E-2</v>
      </c>
      <c r="V92" s="107">
        <v>-0.1187250167131424</v>
      </c>
      <c r="W92" s="107">
        <v>-0.24660657346248627</v>
      </c>
      <c r="X92" s="107">
        <v>0.10349369049072266</v>
      </c>
      <c r="Y92" s="107">
        <v>-0.47659417986869812</v>
      </c>
      <c r="Z92" s="107">
        <v>1</v>
      </c>
      <c r="AA92" s="107">
        <v>1</v>
      </c>
      <c r="AB92" s="107">
        <v>1</v>
      </c>
      <c r="AC92" s="107">
        <v>1</v>
      </c>
      <c r="AD92" s="107">
        <v>1</v>
      </c>
      <c r="AE92" s="107">
        <v>1</v>
      </c>
      <c r="AF92" s="107">
        <v>1</v>
      </c>
      <c r="AG92" s="107">
        <v>1</v>
      </c>
      <c r="AH92" s="107">
        <v>1</v>
      </c>
      <c r="AI92" s="107">
        <v>1</v>
      </c>
      <c r="AJ92" s="107">
        <v>1</v>
      </c>
    </row>
    <row r="93" spans="1:36" s="9" customFormat="1" x14ac:dyDescent="0.2">
      <c r="A93" s="9" t="s">
        <v>133</v>
      </c>
      <c r="B93" s="106">
        <v>2007</v>
      </c>
      <c r="C93" s="107">
        <v>8.3102025985717773</v>
      </c>
      <c r="D93" s="107">
        <v>6.1302332878112793</v>
      </c>
      <c r="E93" s="107">
        <v>1.3556094169616699</v>
      </c>
      <c r="F93" s="107">
        <v>7.7977104187011719</v>
      </c>
      <c r="G93" s="107">
        <v>5.168632984161377</v>
      </c>
      <c r="H93" s="107">
        <v>1.0657237768173218</v>
      </c>
      <c r="I93" s="107">
        <v>1.6078147888183594</v>
      </c>
      <c r="J93" s="107">
        <v>0.16269673407077789</v>
      </c>
      <c r="K93" s="107">
        <v>0.14103569090366364</v>
      </c>
      <c r="L93" s="107">
        <v>-2.1661043167114258E-2</v>
      </c>
      <c r="M93" s="107">
        <v>-1.4206602936610579E-3</v>
      </c>
      <c r="N93" s="107">
        <v>2.5446885265409946E-3</v>
      </c>
      <c r="O93" s="107">
        <v>4.0368521586060524E-3</v>
      </c>
      <c r="P93" s="107">
        <v>-3.3584434539079666E-2</v>
      </c>
      <c r="Q93" s="107">
        <v>0.16945923864841461</v>
      </c>
      <c r="R93" s="107">
        <v>-4.3405253440141678E-2</v>
      </c>
      <c r="S93" s="107">
        <v>-6.9675239501520991E-4</v>
      </c>
      <c r="T93" s="107">
        <v>6.4593101851642132E-3</v>
      </c>
      <c r="U93" s="107">
        <v>5.277693853713572E-4</v>
      </c>
      <c r="V93" s="107">
        <v>8.534635417163372E-3</v>
      </c>
      <c r="W93" s="107">
        <v>6.919248029589653E-3</v>
      </c>
      <c r="X93" s="107">
        <v>-8.8895797729492188E-2</v>
      </c>
      <c r="Y93" s="107">
        <v>3.1555444002151489E-2</v>
      </c>
      <c r="Z93" s="107">
        <v>1.0066934823989868</v>
      </c>
      <c r="AA93" s="107">
        <v>1.0168986320495605</v>
      </c>
      <c r="AB93" s="107">
        <v>1.0176132917404175</v>
      </c>
      <c r="AC93" s="107">
        <v>1.0123839378356934</v>
      </c>
      <c r="AD93" s="107">
        <v>0.70624059438705444</v>
      </c>
      <c r="AE93" s="107">
        <v>0.91494107246398926</v>
      </c>
      <c r="AF93" s="107">
        <v>1.0218243598937988</v>
      </c>
      <c r="AG93" s="107">
        <v>1.0087263584136963</v>
      </c>
      <c r="AH93" s="107">
        <v>1.0564306974411011</v>
      </c>
      <c r="AI93" s="107">
        <v>1.1151634454727173</v>
      </c>
      <c r="AJ93" s="107">
        <v>1.0277396440505981</v>
      </c>
    </row>
    <row r="94" spans="1:36" s="9" customFormat="1" x14ac:dyDescent="0.2">
      <c r="A94" s="9" t="s">
        <v>133</v>
      </c>
      <c r="B94" s="106">
        <v>2008</v>
      </c>
      <c r="C94" s="107">
        <v>8.1720380783081055</v>
      </c>
      <c r="D94" s="107">
        <v>6.4584016799926758</v>
      </c>
      <c r="E94" s="107">
        <v>1.2653343677520752</v>
      </c>
      <c r="F94" s="107">
        <v>8.4027824401855469</v>
      </c>
      <c r="G94" s="107">
        <v>5.3347554206848145</v>
      </c>
      <c r="H94" s="107">
        <v>0.97253984212875366</v>
      </c>
      <c r="I94" s="107">
        <v>1.5318490266799927</v>
      </c>
      <c r="J94" s="107">
        <v>-6.8914726376533508E-2</v>
      </c>
      <c r="K94" s="107">
        <v>-1.6765639185905457E-2</v>
      </c>
      <c r="L94" s="107">
        <v>5.2149083465337753E-2</v>
      </c>
      <c r="M94" s="107">
        <v>2.5803183671087027E-3</v>
      </c>
      <c r="N94" s="107">
        <v>3.3866904675960541E-2</v>
      </c>
      <c r="O94" s="107">
        <v>4.5875483192503452E-3</v>
      </c>
      <c r="P94" s="107">
        <v>1.5110911801457405E-2</v>
      </c>
      <c r="Q94" s="107">
        <v>-7.2911322116851807E-2</v>
      </c>
      <c r="R94" s="107">
        <v>3.8654841482639313E-2</v>
      </c>
      <c r="S94" s="107">
        <v>1.4143465086817741E-3</v>
      </c>
      <c r="T94" s="107">
        <v>7.8479846706613898E-5</v>
      </c>
      <c r="U94" s="107">
        <v>2.0150143245700747E-4</v>
      </c>
      <c r="V94" s="107">
        <v>9.7333379089832306E-3</v>
      </c>
      <c r="W94" s="107">
        <v>2.0665768533945084E-3</v>
      </c>
      <c r="X94" s="107">
        <v>7.4732780456542969E-2</v>
      </c>
      <c r="Y94" s="107">
        <v>3.1634792685508728E-2</v>
      </c>
      <c r="Z94" s="107">
        <v>1.0242677927017212</v>
      </c>
      <c r="AA94" s="107">
        <v>1.0978472232818604</v>
      </c>
      <c r="AB94" s="107">
        <v>1.0378110408782959</v>
      </c>
      <c r="AC94" s="107">
        <v>1.0159150362014771</v>
      </c>
      <c r="AD94" s="107">
        <v>0.86373692750930786</v>
      </c>
      <c r="AE94" s="107">
        <v>0.98593634366989136</v>
      </c>
      <c r="AF94" s="107">
        <v>1.036232590675354</v>
      </c>
      <c r="AG94" s="107">
        <v>1.0186530351638794</v>
      </c>
      <c r="AH94" s="107">
        <v>1.0803337097167969</v>
      </c>
      <c r="AI94" s="107">
        <v>1.2859417200088501</v>
      </c>
      <c r="AJ94" s="107">
        <v>1.0395212173461914</v>
      </c>
    </row>
    <row r="95" spans="1:36" s="9" customFormat="1" x14ac:dyDescent="0.2">
      <c r="A95" s="9" t="s">
        <v>133</v>
      </c>
      <c r="B95" s="106">
        <v>2009</v>
      </c>
      <c r="C95" s="107">
        <v>7.9321060180664063</v>
      </c>
      <c r="D95" s="107">
        <v>6.4294195175170898</v>
      </c>
      <c r="E95" s="107">
        <v>1.2337203025817871</v>
      </c>
      <c r="F95" s="107">
        <v>8.0837831497192383</v>
      </c>
      <c r="G95" s="107">
        <v>5.4879732131958008</v>
      </c>
      <c r="H95" s="107">
        <v>0.98123723268508911</v>
      </c>
      <c r="I95" s="107">
        <v>1.4453619718551636</v>
      </c>
      <c r="J95" s="107">
        <v>-2.5302132591605186E-2</v>
      </c>
      <c r="K95" s="107">
        <v>-2.9799753800034523E-2</v>
      </c>
      <c r="L95" s="107">
        <v>-4.4976207427680492E-3</v>
      </c>
      <c r="M95" s="107">
        <v>2.9686980415135622E-3</v>
      </c>
      <c r="N95" s="107">
        <v>1.4647562056779861E-3</v>
      </c>
      <c r="O95" s="107">
        <v>5.6093242019414902E-3</v>
      </c>
      <c r="P95" s="107">
        <v>1.2714746408164501E-2</v>
      </c>
      <c r="Q95" s="107">
        <v>-5.2557278424501419E-2</v>
      </c>
      <c r="R95" s="107">
        <v>-3.3929456025362015E-2</v>
      </c>
      <c r="S95" s="107">
        <v>9.4176521524786949E-3</v>
      </c>
      <c r="T95" s="107">
        <v>9.3140359967947006E-3</v>
      </c>
      <c r="U95" s="107">
        <v>-5.4941800044616684E-5</v>
      </c>
      <c r="V95" s="107">
        <v>6.6298278979957104E-3</v>
      </c>
      <c r="W95" s="107">
        <v>4.1252612136304379E-3</v>
      </c>
      <c r="X95" s="107">
        <v>-3.8702964782714844E-2</v>
      </c>
      <c r="Y95" s="107">
        <v>2.8315968811511993E-2</v>
      </c>
      <c r="Z95" s="107">
        <v>1.0477453470230103</v>
      </c>
      <c r="AA95" s="107">
        <v>1.0978472232818604</v>
      </c>
      <c r="AB95" s="107">
        <v>1.0626248121261597</v>
      </c>
      <c r="AC95" s="107">
        <v>1.0234003067016602</v>
      </c>
      <c r="AD95" s="107">
        <v>0.98324239253997803</v>
      </c>
      <c r="AE95" s="107">
        <v>0.94850653409957886</v>
      </c>
      <c r="AF95" s="107">
        <v>1.0662227869033813</v>
      </c>
      <c r="AG95" s="107">
        <v>1.0310680866241455</v>
      </c>
      <c r="AH95" s="107">
        <v>1.0959250926971436</v>
      </c>
      <c r="AI95" s="107">
        <v>1.4237250089645386</v>
      </c>
      <c r="AJ95" s="107">
        <v>1.055168628692627</v>
      </c>
    </row>
    <row r="96" spans="1:36" s="9" customFormat="1" x14ac:dyDescent="0.2">
      <c r="A96" s="9" t="s">
        <v>133</v>
      </c>
      <c r="B96" s="106">
        <v>2010</v>
      </c>
      <c r="C96" s="107">
        <v>8.1432619094848633</v>
      </c>
      <c r="D96" s="107">
        <v>6.5515313148498535</v>
      </c>
      <c r="E96" s="107">
        <v>1.2429553270339966</v>
      </c>
      <c r="F96" s="107">
        <v>8.044921875</v>
      </c>
      <c r="G96" s="107">
        <v>5.6766796112060547</v>
      </c>
      <c r="H96" s="107">
        <v>1.0122241973876953</v>
      </c>
      <c r="I96" s="107">
        <v>1.4345117807388306</v>
      </c>
      <c r="J96" s="107">
        <v>7.4576716870069504E-3</v>
      </c>
      <c r="K96" s="107">
        <v>2.6272239163517952E-2</v>
      </c>
      <c r="L96" s="107">
        <v>1.8814567476511002E-2</v>
      </c>
      <c r="M96" s="107">
        <v>8.511071209795773E-4</v>
      </c>
      <c r="N96" s="107">
        <v>2.1169470623135567E-2</v>
      </c>
      <c r="O96" s="107">
        <v>4.7536371275782585E-3</v>
      </c>
      <c r="P96" s="107">
        <v>7.4403133476153016E-4</v>
      </c>
      <c r="Q96" s="107">
        <v>-1.2460069265216589E-3</v>
      </c>
      <c r="R96" s="107">
        <v>3.2194205559790134E-3</v>
      </c>
      <c r="S96" s="107">
        <v>-2.2278735414147377E-3</v>
      </c>
      <c r="T96" s="107">
        <v>-4.8459237441420555E-3</v>
      </c>
      <c r="U96" s="107">
        <v>1.8766125431284308E-3</v>
      </c>
      <c r="V96" s="107">
        <v>5.760908592492342E-3</v>
      </c>
      <c r="W96" s="107">
        <v>1.5031423419713974E-2</v>
      </c>
      <c r="X96" s="107">
        <v>-4.8189163208007813E-3</v>
      </c>
      <c r="Y96" s="107">
        <v>3.3807486295700073E-2</v>
      </c>
      <c r="Z96" s="107">
        <v>1.0571218729019165</v>
      </c>
      <c r="AA96" s="107">
        <v>1.1547081470489502</v>
      </c>
      <c r="AB96" s="107">
        <v>1.0846458673477173</v>
      </c>
      <c r="AC96" s="107">
        <v>1.0288598537445068</v>
      </c>
      <c r="AD96" s="107">
        <v>1.0041342973709106</v>
      </c>
      <c r="AE96" s="107">
        <v>0.94394725561141968</v>
      </c>
      <c r="AF96" s="107">
        <v>1.0782779455184937</v>
      </c>
      <c r="AG96" s="107">
        <v>1.0383485555648804</v>
      </c>
      <c r="AH96" s="107">
        <v>1.3156557083129883</v>
      </c>
      <c r="AI96" s="107">
        <v>1.5341124534606934</v>
      </c>
      <c r="AJ96" s="107">
        <v>1.1208574771881104</v>
      </c>
    </row>
    <row r="97" spans="1:36" s="9" customFormat="1" x14ac:dyDescent="0.2">
      <c r="A97" s="9" t="s">
        <v>133</v>
      </c>
      <c r="B97" s="106">
        <v>2011</v>
      </c>
      <c r="C97" s="107">
        <v>8.4869108200073242</v>
      </c>
      <c r="D97" s="107">
        <v>7.0979971885681152</v>
      </c>
      <c r="E97" s="107">
        <v>1.1956766843795776</v>
      </c>
      <c r="F97" s="107">
        <v>9.4853925704956055</v>
      </c>
      <c r="G97" s="107">
        <v>5.7630825042724609</v>
      </c>
      <c r="H97" s="107">
        <v>0.89473509788513184</v>
      </c>
      <c r="I97" s="107">
        <v>1.4726343154907227</v>
      </c>
      <c r="J97" s="107">
        <v>-3.8779556751251221E-2</v>
      </c>
      <c r="K97" s="107">
        <v>4.1334278881549835E-2</v>
      </c>
      <c r="L97" s="107">
        <v>8.0113835632801056E-2</v>
      </c>
      <c r="M97" s="107">
        <v>-9.6855778247117996E-3</v>
      </c>
      <c r="N97" s="107">
        <v>-5.9345429763197899E-3</v>
      </c>
      <c r="O97" s="107">
        <v>3.2224769238382578E-3</v>
      </c>
      <c r="P97" s="107">
        <v>-3.1214524060487747E-2</v>
      </c>
      <c r="Q97" s="107">
        <v>8.4946446120738983E-2</v>
      </c>
      <c r="R97" s="107">
        <v>7.5437791645526886E-2</v>
      </c>
      <c r="S97" s="107">
        <v>1.5002144500613213E-3</v>
      </c>
      <c r="T97" s="107">
        <v>-7.7459001913666725E-3</v>
      </c>
      <c r="U97" s="107">
        <v>7.5560837285593152E-4</v>
      </c>
      <c r="V97" s="107">
        <v>3.7175074685364962E-3</v>
      </c>
      <c r="W97" s="107">
        <v>6.4486153423786163E-3</v>
      </c>
      <c r="X97" s="107">
        <v>0.16471195220947266</v>
      </c>
      <c r="Y97" s="107">
        <v>1.5105998143553734E-2</v>
      </c>
      <c r="Z97" s="107">
        <v>0.98079371452331543</v>
      </c>
      <c r="AA97" s="107">
        <v>1.1547081470489502</v>
      </c>
      <c r="AB97" s="107">
        <v>1.1038709878921509</v>
      </c>
      <c r="AC97" s="107">
        <v>1.0298706293106079</v>
      </c>
      <c r="AD97" s="107">
        <v>0.94278186559677124</v>
      </c>
      <c r="AE97" s="107">
        <v>1.1129645109176636</v>
      </c>
      <c r="AF97" s="107">
        <v>1.0877137184143066</v>
      </c>
      <c r="AG97" s="107">
        <v>1.053411602973938</v>
      </c>
      <c r="AH97" s="107">
        <v>1.4137809276580811</v>
      </c>
      <c r="AI97" s="107">
        <v>1.6214015483856201</v>
      </c>
      <c r="AJ97" s="107">
        <v>1.1502493619918823</v>
      </c>
    </row>
    <row r="98" spans="1:36" s="9" customFormat="1" x14ac:dyDescent="0.2">
      <c r="A98" s="9" t="s">
        <v>133</v>
      </c>
      <c r="B98" s="106">
        <v>2012</v>
      </c>
      <c r="C98" s="107">
        <v>8.7836809158325195</v>
      </c>
      <c r="D98" s="107">
        <v>7.3237895965576172</v>
      </c>
      <c r="E98" s="107">
        <v>1.1993353366851807</v>
      </c>
      <c r="F98" s="107">
        <v>9.9214553833007813</v>
      </c>
      <c r="G98" s="107">
        <v>5.8880233764648438</v>
      </c>
      <c r="H98" s="107">
        <v>0.88532209396362305</v>
      </c>
      <c r="I98" s="107">
        <v>1.4917881488800049</v>
      </c>
      <c r="J98" s="107">
        <v>3.0552558600902557E-3</v>
      </c>
      <c r="K98" s="107">
        <v>3.4370504319667816E-2</v>
      </c>
      <c r="L98" s="107">
        <v>3.131524845957756E-2</v>
      </c>
      <c r="M98" s="107">
        <v>3.01378034055233E-3</v>
      </c>
      <c r="N98" s="107">
        <v>-1.9305322784930468E-3</v>
      </c>
      <c r="O98" s="107">
        <v>2.9924351256340742E-3</v>
      </c>
      <c r="P98" s="107">
        <v>-7.2110784240067005E-3</v>
      </c>
      <c r="Q98" s="107">
        <v>3.7505898624658585E-2</v>
      </c>
      <c r="R98" s="107">
        <v>1.8465312197804451E-2</v>
      </c>
      <c r="S98" s="107">
        <v>-2.386326203122735E-3</v>
      </c>
      <c r="T98" s="107">
        <v>1.883894088678062E-3</v>
      </c>
      <c r="U98" s="107">
        <v>3.2748252851888537E-4</v>
      </c>
      <c r="V98" s="107">
        <v>4.0390514768660069E-3</v>
      </c>
      <c r="W98" s="107">
        <v>8.9858341962099075E-3</v>
      </c>
      <c r="X98" s="107">
        <v>4.4946670532226563E-2</v>
      </c>
      <c r="Y98" s="107">
        <v>2.1447863429784775E-2</v>
      </c>
      <c r="Z98" s="107">
        <v>1.0152417421340942</v>
      </c>
      <c r="AA98" s="107">
        <v>1.1547081470489502</v>
      </c>
      <c r="AB98" s="107">
        <v>1.1203819513320923</v>
      </c>
      <c r="AC98" s="107">
        <v>1.0367382764816284</v>
      </c>
      <c r="AD98" s="107">
        <v>0.87101620435714722</v>
      </c>
      <c r="AE98" s="107">
        <v>1.1641297340393066</v>
      </c>
      <c r="AF98" s="107">
        <v>1.1053723096847534</v>
      </c>
      <c r="AG98" s="107">
        <v>1.0665955543518066</v>
      </c>
      <c r="AH98" s="107">
        <v>1.4570679664611816</v>
      </c>
      <c r="AI98" s="107">
        <v>1.7102136611938477</v>
      </c>
      <c r="AJ98" s="107">
        <v>1.189592719078064</v>
      </c>
    </row>
    <row r="99" spans="1:36" s="9" customFormat="1" x14ac:dyDescent="0.2">
      <c r="A99" s="9" t="s">
        <v>133</v>
      </c>
      <c r="B99" s="106">
        <v>2013</v>
      </c>
      <c r="C99" s="107">
        <v>8.97406005859375</v>
      </c>
      <c r="D99" s="107">
        <v>6.6885299682617188</v>
      </c>
      <c r="E99" s="107">
        <v>1.3417086601257324</v>
      </c>
      <c r="F99" s="107">
        <v>8.0553083419799805</v>
      </c>
      <c r="G99" s="107">
        <v>5.871762752532959</v>
      </c>
      <c r="H99" s="107">
        <v>1.1140557527542114</v>
      </c>
      <c r="I99" s="107">
        <v>1.5283421277999878</v>
      </c>
      <c r="J99" s="107">
        <v>0.11217643320560455</v>
      </c>
      <c r="K99" s="107">
        <v>2.1442610770463943E-2</v>
      </c>
      <c r="L99" s="107">
        <v>-9.0733818709850311E-2</v>
      </c>
      <c r="M99" s="107">
        <v>-2.4043957237154245E-3</v>
      </c>
      <c r="N99" s="107">
        <v>-3.2892855815589428E-3</v>
      </c>
      <c r="O99" s="107">
        <v>2.8513646684587002E-3</v>
      </c>
      <c r="P99" s="107">
        <v>-2.7450250461697578E-2</v>
      </c>
      <c r="Q99" s="107">
        <v>5.1735177636146545E-2</v>
      </c>
      <c r="R99" s="107">
        <v>-9.0910181403160095E-2</v>
      </c>
      <c r="S99" s="107">
        <v>-1.3939213939011097E-2</v>
      </c>
      <c r="T99" s="107">
        <v>3.780473256483674E-3</v>
      </c>
      <c r="U99" s="107">
        <v>-5.0427892711013556E-4</v>
      </c>
      <c r="V99" s="107">
        <v>3.9462605491280556E-3</v>
      </c>
      <c r="W99" s="107">
        <v>6.8931248970329762E-3</v>
      </c>
      <c r="X99" s="107">
        <v>-0.20836830139160156</v>
      </c>
      <c r="Y99" s="107">
        <v>-2.7654778677970171E-3</v>
      </c>
      <c r="Z99" s="107">
        <v>1.000693678855896</v>
      </c>
      <c r="AA99" s="107">
        <v>1.1547081470489502</v>
      </c>
      <c r="AB99" s="107">
        <v>1.138274073600769</v>
      </c>
      <c r="AC99" s="107">
        <v>1.0146512985229492</v>
      </c>
      <c r="AD99" s="107">
        <v>0.79010075330734253</v>
      </c>
      <c r="AE99" s="107">
        <v>0.94516605138778687</v>
      </c>
      <c r="AF99" s="107">
        <v>0.95137923955917358</v>
      </c>
      <c r="AG99" s="107">
        <v>1.0775004625320435</v>
      </c>
      <c r="AH99" s="107">
        <v>1.3911696672439575</v>
      </c>
      <c r="AI99" s="107">
        <v>1.8007025718688965</v>
      </c>
      <c r="AJ99" s="107">
        <v>1.2185260057449341</v>
      </c>
    </row>
    <row r="100" spans="1:36" s="9" customFormat="1" x14ac:dyDescent="0.2">
      <c r="A100" s="9" t="s">
        <v>133</v>
      </c>
      <c r="B100" s="106">
        <v>2014</v>
      </c>
      <c r="C100" s="107">
        <v>9.2758445739746094</v>
      </c>
      <c r="D100" s="107">
        <v>6.9058656692504883</v>
      </c>
      <c r="E100" s="107">
        <v>1.3431832790374756</v>
      </c>
      <c r="F100" s="107">
        <v>8.1482954025268555</v>
      </c>
      <c r="G100" s="107">
        <v>6.1347842216491699</v>
      </c>
      <c r="H100" s="107">
        <v>1.1383788585662842</v>
      </c>
      <c r="I100" s="107">
        <v>1.5120085477828979</v>
      </c>
      <c r="J100" s="107">
        <v>1.0984279215335846E-3</v>
      </c>
      <c r="K100" s="107">
        <v>3.3075433224439621E-2</v>
      </c>
      <c r="L100" s="107">
        <v>3.1977005302906036E-2</v>
      </c>
      <c r="M100" s="107">
        <v>9.6786627545952797E-4</v>
      </c>
      <c r="N100" s="107">
        <v>-2.2152834571897984E-3</v>
      </c>
      <c r="O100" s="107">
        <v>2.9686205089092255E-3</v>
      </c>
      <c r="P100" s="107">
        <v>-9.7900666296482086E-3</v>
      </c>
      <c r="Q100" s="107">
        <v>4.1144296526908875E-2</v>
      </c>
      <c r="R100" s="107">
        <v>1.5779431909322739E-2</v>
      </c>
      <c r="S100" s="107">
        <v>-6.302190013229847E-3</v>
      </c>
      <c r="T100" s="107">
        <v>-1.1924030259251595E-3</v>
      </c>
      <c r="U100" s="107">
        <v>1.4771892165299505E-4</v>
      </c>
      <c r="V100" s="107">
        <v>3.2380940392613411E-3</v>
      </c>
      <c r="W100" s="107">
        <v>2.0306354388594627E-2</v>
      </c>
      <c r="X100" s="107">
        <v>1.1477470397949219E-2</v>
      </c>
      <c r="Y100" s="107">
        <v>4.3820049613714218E-2</v>
      </c>
      <c r="Z100" s="107">
        <v>1.0170598030090332</v>
      </c>
      <c r="AA100" s="107">
        <v>1.1547081470489502</v>
      </c>
      <c r="AB100" s="107">
        <v>1.1566981077194214</v>
      </c>
      <c r="AC100" s="107">
        <v>1.019035816192627</v>
      </c>
      <c r="AD100" s="107">
        <v>0.69329708814620972</v>
      </c>
      <c r="AE100" s="107">
        <v>0.95607626438140869</v>
      </c>
      <c r="AF100" s="107">
        <v>0.95081114768981934</v>
      </c>
      <c r="AG100" s="107">
        <v>1.0976487398147583</v>
      </c>
      <c r="AH100" s="107">
        <v>1.4105628728866577</v>
      </c>
      <c r="AI100" s="107">
        <v>1.8773629665374756</v>
      </c>
      <c r="AJ100" s="107">
        <v>1.3259745836257935</v>
      </c>
    </row>
    <row r="101" spans="1:36" s="9" customFormat="1" x14ac:dyDescent="0.2">
      <c r="A101" s="9" t="s">
        <v>133</v>
      </c>
      <c r="B101" s="106">
        <v>2015</v>
      </c>
      <c r="C101" s="107">
        <v>9.0026168823242188</v>
      </c>
      <c r="D101" s="107">
        <v>7.2857599258422852</v>
      </c>
      <c r="E101" s="107">
        <v>1.2356454133987427</v>
      </c>
      <c r="F101" s="107">
        <v>8.8888711929321289</v>
      </c>
      <c r="G101" s="107">
        <v>6.297177791595459</v>
      </c>
      <c r="H101" s="107">
        <v>1.0127967596054077</v>
      </c>
      <c r="I101" s="107">
        <v>1.429627537727356</v>
      </c>
      <c r="J101" s="107">
        <v>-8.3448909223079681E-2</v>
      </c>
      <c r="K101" s="107">
        <v>-2.9898334294557571E-2</v>
      </c>
      <c r="L101" s="107">
        <v>5.355057492852211E-2</v>
      </c>
      <c r="M101" s="107">
        <v>-1.5056708070915192E-4</v>
      </c>
      <c r="N101" s="107">
        <v>9.6480874344706535E-4</v>
      </c>
      <c r="O101" s="107">
        <v>2.0870580337941647E-3</v>
      </c>
      <c r="P101" s="107">
        <v>9.0958531945943832E-3</v>
      </c>
      <c r="Q101" s="107">
        <v>-4.1895486414432526E-2</v>
      </c>
      <c r="R101" s="107">
        <v>4.1854936629533768E-2</v>
      </c>
      <c r="S101" s="107">
        <v>6.438522832468152E-4</v>
      </c>
      <c r="T101" s="107">
        <v>7.7530047856271267E-3</v>
      </c>
      <c r="U101" s="107">
        <v>-2.1895230747759342E-4</v>
      </c>
      <c r="V101" s="107">
        <v>4.5104026794433594E-3</v>
      </c>
      <c r="W101" s="107">
        <v>-9.9266914185136557E-4</v>
      </c>
      <c r="X101" s="107">
        <v>8.6991310119628906E-2</v>
      </c>
      <c r="Y101" s="107">
        <v>2.6126664131879807E-2</v>
      </c>
      <c r="Z101" s="107">
        <v>1.0126020908355713</v>
      </c>
      <c r="AA101" s="107">
        <v>1.1547081470489502</v>
      </c>
      <c r="AB101" s="107">
        <v>1.1668890714645386</v>
      </c>
      <c r="AC101" s="107">
        <v>1.0280560255050659</v>
      </c>
      <c r="AD101" s="107">
        <v>0.86193710565567017</v>
      </c>
      <c r="AE101" s="107">
        <v>1.0429712533950806</v>
      </c>
      <c r="AF101" s="107">
        <v>0.95362257957458496</v>
      </c>
      <c r="AG101" s="107">
        <v>1.1528178453445435</v>
      </c>
      <c r="AH101" s="107">
        <v>1.3819196224212646</v>
      </c>
      <c r="AI101" s="107">
        <v>1.9937561750411987</v>
      </c>
      <c r="AJ101" s="107">
        <v>1.3290282487869263</v>
      </c>
    </row>
    <row r="102" spans="1:36" s="9" customFormat="1" x14ac:dyDescent="0.2">
      <c r="A102" s="9" t="s">
        <v>133</v>
      </c>
      <c r="B102" s="106">
        <v>2016</v>
      </c>
      <c r="C102" s="107">
        <v>8.9212636947631836</v>
      </c>
      <c r="D102" s="107">
        <v>7.2081561088562012</v>
      </c>
      <c r="E102" s="107">
        <v>1.2376621961593628</v>
      </c>
      <c r="F102" s="107">
        <v>8.5697460174560547</v>
      </c>
      <c r="G102" s="107">
        <v>6.3418097496032715</v>
      </c>
      <c r="H102" s="107">
        <v>1.0410187244415283</v>
      </c>
      <c r="I102" s="107">
        <v>1.4067381620407104</v>
      </c>
      <c r="J102" s="107">
        <v>1.6308501362800598E-3</v>
      </c>
      <c r="K102" s="107">
        <v>-9.0777045115828514E-3</v>
      </c>
      <c r="L102" s="107">
        <v>-1.0708554647862911E-2</v>
      </c>
      <c r="M102" s="107">
        <v>1.4217258431017399E-3</v>
      </c>
      <c r="N102" s="107">
        <v>2.5786510668694973E-3</v>
      </c>
      <c r="O102" s="107">
        <v>3.8891825824975967E-3</v>
      </c>
      <c r="P102" s="107">
        <v>1.313964556902647E-2</v>
      </c>
      <c r="Q102" s="107">
        <v>-3.0106909573078156E-2</v>
      </c>
      <c r="R102" s="107">
        <v>-1.0142679326236248E-2</v>
      </c>
      <c r="S102" s="107">
        <v>-6.9641852751374245E-3</v>
      </c>
      <c r="T102" s="107">
        <v>-1.01383151486516E-2</v>
      </c>
      <c r="U102" s="107">
        <v>6.7890860373154283E-4</v>
      </c>
      <c r="V102" s="107">
        <v>1.289545907638967E-3</v>
      </c>
      <c r="W102" s="107">
        <v>1.456817053258419E-2</v>
      </c>
      <c r="X102" s="107">
        <v>-3.6561965942382813E-2</v>
      </c>
      <c r="Y102" s="107">
        <v>7.0626148954033852E-3</v>
      </c>
      <c r="Z102" s="107">
        <v>1.0193688869476318</v>
      </c>
      <c r="AA102" s="107">
        <v>1.1547081470489502</v>
      </c>
      <c r="AB102" s="107">
        <v>1.1846145391464233</v>
      </c>
      <c r="AC102" s="107">
        <v>1.0266746282577515</v>
      </c>
      <c r="AD102" s="107">
        <v>0.87328392267227173</v>
      </c>
      <c r="AE102" s="107">
        <v>1.0055269002914429</v>
      </c>
      <c r="AF102" s="107">
        <v>0.94804120063781738</v>
      </c>
      <c r="AG102" s="107">
        <v>1.1430202722549438</v>
      </c>
      <c r="AH102" s="107">
        <v>1.4789201021194458</v>
      </c>
      <c r="AI102" s="107">
        <v>2.0289790630340576</v>
      </c>
      <c r="AJ102" s="107">
        <v>1.389912486076355</v>
      </c>
    </row>
    <row r="103" spans="1:36" s="9" customFormat="1" x14ac:dyDescent="0.2">
      <c r="A103" s="9" t="s">
        <v>133</v>
      </c>
      <c r="B103" s="106">
        <v>2017</v>
      </c>
      <c r="C103" s="107">
        <v>9.3683738708496094</v>
      </c>
      <c r="D103" s="107">
        <v>6.9950728416442871</v>
      </c>
      <c r="E103" s="107">
        <v>1.3392816781997681</v>
      </c>
      <c r="F103" s="107">
        <v>7.668724536895752</v>
      </c>
      <c r="G103" s="107">
        <v>6.574577808380127</v>
      </c>
      <c r="H103" s="107">
        <v>1.2216342687606812</v>
      </c>
      <c r="I103" s="107">
        <v>1.4249396324157715</v>
      </c>
      <c r="J103" s="107">
        <v>7.8909114003181458E-2</v>
      </c>
      <c r="K103" s="107">
        <v>4.890194907784462E-2</v>
      </c>
      <c r="L103" s="107">
        <v>-3.0007166787981987E-2</v>
      </c>
      <c r="M103" s="107">
        <v>-4.0122019127011299E-3</v>
      </c>
      <c r="N103" s="107">
        <v>-3.3618786837905645E-3</v>
      </c>
      <c r="O103" s="107">
        <v>8.8401982793584466E-4</v>
      </c>
      <c r="P103" s="107">
        <v>-1.7224747687578201E-2</v>
      </c>
      <c r="Q103" s="107">
        <v>7.2616755962371826E-2</v>
      </c>
      <c r="R103" s="107">
        <v>-5.0616137683391571E-2</v>
      </c>
      <c r="S103" s="107">
        <v>6.0381945222616196E-3</v>
      </c>
      <c r="T103" s="107">
        <v>7.8300433233380318E-3</v>
      </c>
      <c r="U103" s="107">
        <v>1.5842602588236332E-3</v>
      </c>
      <c r="V103" s="107">
        <v>1.5078240539878607E-3</v>
      </c>
      <c r="W103" s="107">
        <v>3.6486492026597261E-3</v>
      </c>
      <c r="X103" s="107">
        <v>-0.11108779907226563</v>
      </c>
      <c r="Y103" s="107">
        <v>3.6046165972948074E-2</v>
      </c>
      <c r="Z103" s="107">
        <v>0.98856532573699951</v>
      </c>
      <c r="AA103" s="107">
        <v>1.1547081470489502</v>
      </c>
      <c r="AB103" s="107">
        <v>1.1944642066955566</v>
      </c>
      <c r="AC103" s="107">
        <v>1.028270959854126</v>
      </c>
      <c r="AD103" s="107">
        <v>0.68278419971466064</v>
      </c>
      <c r="AE103" s="107">
        <v>0.89980638027191162</v>
      </c>
      <c r="AF103" s="107">
        <v>1.0050960779190063</v>
      </c>
      <c r="AG103" s="107">
        <v>1.1270829439163208</v>
      </c>
      <c r="AH103" s="107">
        <v>1.7290058135986328</v>
      </c>
      <c r="AI103" s="107">
        <v>2.0703904628753662</v>
      </c>
      <c r="AJ103" s="107">
        <v>1.4356058835983276</v>
      </c>
    </row>
    <row r="104" spans="1:36" s="9" customFormat="1" x14ac:dyDescent="0.2">
      <c r="A104" s="9" t="s">
        <v>133</v>
      </c>
      <c r="B104" s="106">
        <v>2018</v>
      </c>
      <c r="C104" s="107">
        <v>9.2002620697021484</v>
      </c>
      <c r="D104" s="107">
        <v>7.0446963310241699</v>
      </c>
      <c r="E104" s="107">
        <v>1.3059841394424438</v>
      </c>
      <c r="F104" s="107">
        <v>7.6787137985229492</v>
      </c>
      <c r="G104" s="107">
        <v>6.6549038887023926</v>
      </c>
      <c r="H104" s="107">
        <v>1.1981518268585205</v>
      </c>
      <c r="I104" s="107">
        <v>1.3824789524078369</v>
      </c>
      <c r="J104" s="107">
        <v>-2.5176549330353737E-2</v>
      </c>
      <c r="K104" s="107">
        <v>-1.8107537180185318E-2</v>
      </c>
      <c r="L104" s="107">
        <v>7.0690126158297062E-3</v>
      </c>
      <c r="M104" s="107">
        <v>-1.2374042125884444E-4</v>
      </c>
      <c r="N104" s="107">
        <v>1.9878267776221037E-3</v>
      </c>
      <c r="O104" s="107">
        <v>2.4530168157070875E-3</v>
      </c>
      <c r="P104" s="107">
        <v>9.0657668188214302E-3</v>
      </c>
      <c r="Q104" s="107">
        <v>-3.1490407884120941E-2</v>
      </c>
      <c r="R104" s="107">
        <v>2.3181152064353228E-3</v>
      </c>
      <c r="S104" s="107">
        <v>-4.9454992404207587E-4</v>
      </c>
      <c r="T104" s="107">
        <v>7.7244862914085388E-3</v>
      </c>
      <c r="U104" s="107">
        <v>6.5147360146511346E-5</v>
      </c>
      <c r="V104" s="107">
        <v>-2.3949702735990286E-3</v>
      </c>
      <c r="W104" s="107">
        <v>-1.4921619731467217E-4</v>
      </c>
      <c r="X104" s="107">
        <v>1.3017654418945313E-3</v>
      </c>
      <c r="Y104" s="107">
        <v>1.2143658474087715E-2</v>
      </c>
      <c r="Z104" s="107">
        <v>0.98198169469833374</v>
      </c>
      <c r="AA104" s="107">
        <v>1.1547081470489502</v>
      </c>
      <c r="AB104" s="107">
        <v>1.2051030397415161</v>
      </c>
      <c r="AC104" s="107">
        <v>1.0247955322265625</v>
      </c>
      <c r="AD104" s="107">
        <v>0.74403285980224609</v>
      </c>
      <c r="AE104" s="107">
        <v>0.9009779691696167</v>
      </c>
      <c r="AF104" s="107">
        <v>1.0115453004837036</v>
      </c>
      <c r="AG104" s="107">
        <v>1.1596481800079346</v>
      </c>
      <c r="AH104" s="107">
        <v>1.7412824630737305</v>
      </c>
      <c r="AI104" s="107">
        <v>2.0044143199920654</v>
      </c>
      <c r="AJ104" s="107">
        <v>1.4446661472320557</v>
      </c>
    </row>
    <row r="105" spans="1:36" s="9" customFormat="1" x14ac:dyDescent="0.2">
      <c r="A105" s="9" t="s">
        <v>133</v>
      </c>
      <c r="B105" s="106">
        <v>2019</v>
      </c>
      <c r="C105" s="107">
        <v>8.8734521865844727</v>
      </c>
      <c r="D105" s="107">
        <v>7.0943746566772461</v>
      </c>
      <c r="E105" s="107">
        <v>1.2507729530334473</v>
      </c>
      <c r="F105" s="107">
        <v>7.8270049095153809</v>
      </c>
      <c r="G105" s="107">
        <v>6.6352839469909668</v>
      </c>
      <c r="H105" s="107">
        <v>1.1336973905563354</v>
      </c>
      <c r="I105" s="107">
        <v>1.3373135328292847</v>
      </c>
      <c r="J105" s="107">
        <v>-4.3195154517889023E-2</v>
      </c>
      <c r="K105" s="107">
        <v>-3.616805374622345E-2</v>
      </c>
      <c r="L105" s="107">
        <v>7.0271007716655731E-3</v>
      </c>
      <c r="M105" s="107">
        <v>2.8351962100714445E-3</v>
      </c>
      <c r="N105" s="107">
        <v>3.1430709641426802E-3</v>
      </c>
      <c r="O105" s="107">
        <v>2.5333352386951447E-3</v>
      </c>
      <c r="P105" s="107">
        <v>1.7664453014731407E-2</v>
      </c>
      <c r="Q105" s="107">
        <v>-6.2344107776880264E-2</v>
      </c>
      <c r="R105" s="107">
        <v>9.383760392665863E-3</v>
      </c>
      <c r="S105" s="107">
        <v>-1.1142344446852803E-3</v>
      </c>
      <c r="T105" s="107">
        <v>-2.5643340777605772E-3</v>
      </c>
      <c r="U105" s="107">
        <v>9.0246314357500523E-5</v>
      </c>
      <c r="V105" s="107">
        <v>1.013175118714571E-3</v>
      </c>
      <c r="W105" s="107">
        <v>2.1848756296094507E-4</v>
      </c>
      <c r="X105" s="107">
        <v>1.9127845764160156E-2</v>
      </c>
      <c r="Y105" s="107">
        <v>-2.9525586869567633E-3</v>
      </c>
      <c r="Z105" s="107">
        <v>1.0013217926025391</v>
      </c>
      <c r="AA105" s="107">
        <v>1.1547081470489502</v>
      </c>
      <c r="AB105" s="107">
        <v>1.2140514850616455</v>
      </c>
      <c r="AC105" s="107">
        <v>1.0268402099609375</v>
      </c>
      <c r="AD105" s="107">
        <v>0.88221383094787598</v>
      </c>
      <c r="AE105" s="107">
        <v>0.91837829351425171</v>
      </c>
      <c r="AF105" s="107">
        <v>1.0113250017166138</v>
      </c>
      <c r="AG105" s="107">
        <v>1.1298007965087891</v>
      </c>
      <c r="AH105" s="107">
        <v>1.7587994337081909</v>
      </c>
      <c r="AI105" s="107">
        <v>2.032149076461792</v>
      </c>
      <c r="AJ105" s="107">
        <v>1.4504257440567017</v>
      </c>
    </row>
    <row r="106" spans="1:36" s="9" customFormat="1" x14ac:dyDescent="0.2">
      <c r="A106" s="9" t="s">
        <v>133</v>
      </c>
      <c r="B106" s="106">
        <v>2020</v>
      </c>
      <c r="C106" s="107">
        <v>8.9358892440795898</v>
      </c>
      <c r="D106" s="107">
        <v>7.2722501754760742</v>
      </c>
      <c r="E106" s="107">
        <v>1.2287652492523193</v>
      </c>
      <c r="F106" s="107">
        <v>8.2385921478271484</v>
      </c>
      <c r="G106" s="107">
        <v>6.640413761138916</v>
      </c>
      <c r="H106" s="107">
        <v>1.084638237953186</v>
      </c>
      <c r="I106" s="107">
        <v>1.3456829786300659</v>
      </c>
      <c r="J106" s="107">
        <v>-1.7751893028616905E-2</v>
      </c>
      <c r="K106" s="107">
        <v>7.01172836124897E-3</v>
      </c>
      <c r="L106" s="107">
        <v>2.4763621389865875E-2</v>
      </c>
      <c r="M106" s="107">
        <v>4.2675415170378983E-4</v>
      </c>
      <c r="N106" s="107">
        <v>-1.6992058954201639E-4</v>
      </c>
      <c r="O106" s="107">
        <v>1.2751414906233549E-3</v>
      </c>
      <c r="P106" s="107">
        <v>9.7556173568591475E-4</v>
      </c>
      <c r="Q106" s="107">
        <v>4.5041916891932487E-3</v>
      </c>
      <c r="R106" s="107">
        <v>3.9668489247560501E-2</v>
      </c>
      <c r="S106" s="107">
        <v>-4.2919078841805458E-3</v>
      </c>
      <c r="T106" s="107">
        <v>-5.3725061006844044E-3</v>
      </c>
      <c r="U106" s="107">
        <v>-6.588817632291466E-5</v>
      </c>
      <c r="V106" s="107">
        <v>5.0221907440572977E-4</v>
      </c>
      <c r="W106" s="107">
        <v>-5.676785483956337E-3</v>
      </c>
      <c r="X106" s="107">
        <v>5.1249504089355469E-2</v>
      </c>
      <c r="Y106" s="107">
        <v>7.728107157163322E-4</v>
      </c>
      <c r="Z106" s="107">
        <v>1.0059932470321655</v>
      </c>
      <c r="AA106" s="107">
        <v>1.1547081470489502</v>
      </c>
      <c r="AB106" s="107">
        <v>1.2213848829269409</v>
      </c>
      <c r="AC106" s="107">
        <v>1.0310008525848389</v>
      </c>
      <c r="AD106" s="107">
        <v>0.86997479200363159</v>
      </c>
      <c r="AE106" s="107">
        <v>0.9666709303855896</v>
      </c>
      <c r="AF106" s="107">
        <v>1.022068977355957</v>
      </c>
      <c r="AG106" s="107">
        <v>1.1378260850906372</v>
      </c>
      <c r="AH106" s="107">
        <v>1.7540818452835083</v>
      </c>
      <c r="AI106" s="107">
        <v>2.0469822883605957</v>
      </c>
      <c r="AJ106" s="107">
        <v>1.4368996620178223</v>
      </c>
    </row>
    <row r="107" spans="1:36" s="9" customFormat="1" x14ac:dyDescent="0.2">
      <c r="A107" s="9" t="s">
        <v>133</v>
      </c>
      <c r="B107" s="106">
        <v>2021</v>
      </c>
      <c r="C107" s="107">
        <v>8.9252805709838867</v>
      </c>
      <c r="D107" s="107">
        <v>6.5674567222595215</v>
      </c>
      <c r="E107" s="107">
        <v>1.3590161800384521</v>
      </c>
      <c r="F107" s="107">
        <v>6.5599021911621094</v>
      </c>
      <c r="G107" s="107">
        <v>6.6758832931518555</v>
      </c>
      <c r="H107" s="107">
        <v>1.3605817556381226</v>
      </c>
      <c r="I107" s="107">
        <v>1.3369441032409668</v>
      </c>
      <c r="J107" s="107">
        <v>0.10075121372938156</v>
      </c>
      <c r="K107" s="107">
        <v>-1.1879305820912123E-3</v>
      </c>
      <c r="L107" s="107">
        <v>-0.10193914175033569</v>
      </c>
      <c r="M107" s="107">
        <v>-1.1345277744112536E-4</v>
      </c>
      <c r="N107" s="107">
        <v>2.010782714933157E-3</v>
      </c>
      <c r="O107" s="107">
        <v>2.1618444006890059E-3</v>
      </c>
      <c r="P107" s="107">
        <v>1.3525253161787987E-2</v>
      </c>
      <c r="Q107" s="107">
        <v>-1.8772358074784279E-2</v>
      </c>
      <c r="R107" s="107">
        <v>-0.11300763487815857</v>
      </c>
      <c r="S107" s="107">
        <v>-1.6698557883501053E-3</v>
      </c>
      <c r="T107" s="107">
        <v>2.1503940224647522E-3</v>
      </c>
      <c r="U107" s="107">
        <v>1.0219318937743083E-4</v>
      </c>
      <c r="V107" s="107">
        <v>8.4737478755414486E-4</v>
      </c>
      <c r="W107" s="107">
        <v>9.6383905038237572E-3</v>
      </c>
      <c r="X107" s="107">
        <v>-0.22785377502441406</v>
      </c>
      <c r="Y107" s="107">
        <v>5.3272410295903683E-3</v>
      </c>
      <c r="Z107" s="107">
        <v>0.99931973218917847</v>
      </c>
      <c r="AA107" s="107">
        <v>1.1547081470489502</v>
      </c>
      <c r="AB107" s="107">
        <v>1.2298446893692017</v>
      </c>
      <c r="AC107" s="107">
        <v>1.0370852947235107</v>
      </c>
      <c r="AD107" s="107">
        <v>0.8570716381072998</v>
      </c>
      <c r="AE107" s="107">
        <v>0.76970332860946655</v>
      </c>
      <c r="AF107" s="107">
        <v>1.022614598274231</v>
      </c>
      <c r="AG107" s="107">
        <v>1.1551765203475952</v>
      </c>
      <c r="AH107" s="107">
        <v>1.7545516490936279</v>
      </c>
      <c r="AI107" s="107">
        <v>2.0724587440490723</v>
      </c>
      <c r="AJ107" s="107">
        <v>1.4638826847076416</v>
      </c>
    </row>
    <row r="108" spans="1:36" s="9" customFormat="1" x14ac:dyDescent="0.2">
      <c r="A108" s="9" t="s">
        <v>133</v>
      </c>
      <c r="B108" s="106">
        <v>2022</v>
      </c>
      <c r="C108" s="107">
        <v>8.4738101959228516</v>
      </c>
      <c r="D108" s="107">
        <v>6.5873637199401855</v>
      </c>
      <c r="E108" s="107">
        <v>1.286373496055603</v>
      </c>
      <c r="F108" s="107">
        <v>6.6307306289672852</v>
      </c>
      <c r="G108" s="107">
        <v>6.64727783203125</v>
      </c>
      <c r="H108" s="107">
        <v>1.2779606580734253</v>
      </c>
      <c r="I108" s="107">
        <v>1.2747793197631836</v>
      </c>
      <c r="J108" s="107">
        <v>-5.4934065788984299E-2</v>
      </c>
      <c r="K108" s="107">
        <v>-5.1907502114772797E-2</v>
      </c>
      <c r="L108" s="107">
        <v>3.0265639070421457E-3</v>
      </c>
      <c r="M108" s="107">
        <v>3.4554917365312576E-3</v>
      </c>
      <c r="N108" s="107">
        <v>3.8797652814537287E-3</v>
      </c>
      <c r="O108" s="107">
        <v>3.9003221318125725E-3</v>
      </c>
      <c r="P108" s="107">
        <v>2.2004367783665657E-2</v>
      </c>
      <c r="Q108" s="107">
        <v>-8.5147447884082794E-2</v>
      </c>
      <c r="R108" s="107">
        <v>3.3013368956744671E-3</v>
      </c>
      <c r="S108" s="107">
        <v>-8.0634135520085692E-4</v>
      </c>
      <c r="T108" s="107">
        <v>2.4589949753135443E-3</v>
      </c>
      <c r="U108" s="107">
        <v>-3.5642717648443067E-6</v>
      </c>
      <c r="V108" s="107">
        <v>1.0484878439456224E-3</v>
      </c>
      <c r="W108" s="107">
        <v>-2.9723502229899168E-3</v>
      </c>
      <c r="X108" s="107">
        <v>1.0739326477050781E-2</v>
      </c>
      <c r="Y108" s="107">
        <v>-4.2940923012793064E-3</v>
      </c>
      <c r="Z108" s="107">
        <v>1.021787166595459</v>
      </c>
      <c r="AA108" s="107">
        <v>1.1547081470489502</v>
      </c>
      <c r="AB108" s="107">
        <v>1.2441846132278442</v>
      </c>
      <c r="AC108" s="107">
        <v>1.0396335124969482</v>
      </c>
      <c r="AD108" s="107">
        <v>1.0277882814407349</v>
      </c>
      <c r="AE108" s="107">
        <v>0.77801358699798584</v>
      </c>
      <c r="AF108" s="107">
        <v>1.0279370546340942</v>
      </c>
      <c r="AG108" s="107">
        <v>1.1629890203475952</v>
      </c>
      <c r="AH108" s="107">
        <v>1.7544801235198975</v>
      </c>
      <c r="AI108" s="107">
        <v>2.1036787033081055</v>
      </c>
      <c r="AJ108" s="107">
        <v>1.4401286840438843</v>
      </c>
    </row>
    <row r="109" spans="1:36" s="9" customFormat="1" x14ac:dyDescent="0.2">
      <c r="A109" s="9" t="s">
        <v>133</v>
      </c>
      <c r="B109" s="106">
        <v>2023</v>
      </c>
      <c r="C109" s="107">
        <v>8.8516941070556641</v>
      </c>
      <c r="D109" s="107">
        <v>7.1252140998840332</v>
      </c>
      <c r="E109" s="107">
        <v>1.2423056364059448</v>
      </c>
      <c r="F109" s="107">
        <v>7.5173077583312988</v>
      </c>
      <c r="G109" s="107">
        <v>6.8993043899536133</v>
      </c>
      <c r="H109" s="107">
        <v>1.1775089502334595</v>
      </c>
      <c r="I109" s="107">
        <v>1.2829838991165161</v>
      </c>
      <c r="J109" s="107">
        <v>-3.4857943654060364E-2</v>
      </c>
      <c r="K109" s="107">
        <v>4.362863302230835E-2</v>
      </c>
      <c r="L109" s="107">
        <v>7.8486576676368713E-2</v>
      </c>
      <c r="M109" s="107">
        <v>-2.5166274281218648E-4</v>
      </c>
      <c r="N109" s="107">
        <v>-3.071582643315196E-3</v>
      </c>
      <c r="O109" s="107">
        <v>1.8338484223932028E-3</v>
      </c>
      <c r="P109" s="107">
        <v>-1.5700427815318108E-2</v>
      </c>
      <c r="Q109" s="107">
        <v>6.081845611333847E-2</v>
      </c>
      <c r="R109" s="107">
        <v>3.940216451883316E-2</v>
      </c>
      <c r="S109" s="107">
        <v>3.9794961921870708E-3</v>
      </c>
      <c r="T109" s="107">
        <v>1.8612679094076157E-2</v>
      </c>
      <c r="U109" s="107">
        <v>3.8322855289152358E-6</v>
      </c>
      <c r="V109" s="107">
        <v>1.6161063686013222E-3</v>
      </c>
      <c r="W109" s="107">
        <v>1.4872301369905472E-2</v>
      </c>
      <c r="X109" s="107">
        <v>0.12549304962158203</v>
      </c>
      <c r="Y109" s="107">
        <v>3.7213142961263657E-2</v>
      </c>
      <c r="Z109" s="107">
        <v>1.0283123254776001</v>
      </c>
      <c r="AA109" s="107">
        <v>1.1547081470489502</v>
      </c>
      <c r="AB109" s="107">
        <v>1.2601908445358276</v>
      </c>
      <c r="AC109" s="107">
        <v>1.0413936376571655</v>
      </c>
      <c r="AD109" s="107">
        <v>0.92241394519805908</v>
      </c>
      <c r="AE109" s="107">
        <v>0.88203996419906616</v>
      </c>
      <c r="AF109" s="107">
        <v>1.0309121608734131</v>
      </c>
      <c r="AG109" s="107">
        <v>1.1806927919387817</v>
      </c>
      <c r="AH109" s="107">
        <v>1.7528057098388672</v>
      </c>
      <c r="AI109" s="107">
        <v>2.1490416526794434</v>
      </c>
      <c r="AJ109" s="107">
        <v>1.5158830881118774</v>
      </c>
    </row>
    <row r="110" spans="1:36" s="9" customFormat="1" x14ac:dyDescent="0.2">
      <c r="A110" s="9" t="s">
        <v>134</v>
      </c>
      <c r="B110" s="106">
        <v>2006</v>
      </c>
      <c r="C110" s="107">
        <v>8.5605602264404297</v>
      </c>
      <c r="D110" s="107">
        <v>6.6646928787231445</v>
      </c>
      <c r="E110" s="107">
        <v>1.2844642400741577</v>
      </c>
      <c r="F110" s="107">
        <v>6.7338395118713379</v>
      </c>
      <c r="G110" s="107">
        <v>6.6970834732055664</v>
      </c>
      <c r="H110" s="107">
        <v>1.2712751626968384</v>
      </c>
      <c r="I110" s="107">
        <v>1.2782523632049561</v>
      </c>
      <c r="J110" s="107">
        <v>3.3372677862644196E-2</v>
      </c>
      <c r="K110" s="107">
        <v>-3.3443257212638855E-2</v>
      </c>
      <c r="L110" s="107">
        <v>-6.6815935075283051E-2</v>
      </c>
      <c r="M110" s="107">
        <v>-1.4746274799108505E-2</v>
      </c>
      <c r="N110" s="107">
        <v>-0.1095481812953949</v>
      </c>
      <c r="O110" s="107">
        <v>4.7645382583141327E-3</v>
      </c>
      <c r="P110" s="107">
        <v>0.14155201613903046</v>
      </c>
      <c r="Q110" s="107">
        <v>-5.5465355515480042E-2</v>
      </c>
      <c r="R110" s="107">
        <v>-3.7845656275749207E-2</v>
      </c>
      <c r="S110" s="107">
        <v>1.3853782787919044E-2</v>
      </c>
      <c r="T110" s="107">
        <v>-6.2282767612487078E-4</v>
      </c>
      <c r="U110" s="107">
        <v>-1.0676729725673795E-3</v>
      </c>
      <c r="V110" s="107">
        <v>-1.2354365549981594E-2</v>
      </c>
      <c r="W110" s="107">
        <v>-2.8779191896319389E-2</v>
      </c>
      <c r="X110" s="107">
        <v>-0.11006259918212891</v>
      </c>
      <c r="Y110" s="107">
        <v>-2.9748488217592239E-2</v>
      </c>
      <c r="Z110" s="107">
        <v>1</v>
      </c>
      <c r="AA110" s="107">
        <v>1</v>
      </c>
      <c r="AB110" s="107">
        <v>1</v>
      </c>
      <c r="AC110" s="107">
        <v>1</v>
      </c>
      <c r="AD110" s="107">
        <v>1</v>
      </c>
      <c r="AE110" s="107">
        <v>1</v>
      </c>
      <c r="AF110" s="107">
        <v>1</v>
      </c>
      <c r="AG110" s="107">
        <v>1</v>
      </c>
      <c r="AH110" s="107">
        <v>1</v>
      </c>
      <c r="AI110" s="107">
        <v>1</v>
      </c>
      <c r="AJ110" s="107">
        <v>1</v>
      </c>
    </row>
    <row r="111" spans="1:36" s="9" customFormat="1" x14ac:dyDescent="0.2">
      <c r="A111" s="9" t="s">
        <v>134</v>
      </c>
      <c r="B111" s="106">
        <v>2007</v>
      </c>
      <c r="C111" s="107">
        <v>9.2574081420898438</v>
      </c>
      <c r="D111" s="107">
        <v>7.2621245384216309</v>
      </c>
      <c r="E111" s="107">
        <v>1.2747520208358765</v>
      </c>
      <c r="F111" s="107">
        <v>7.9713001251220703</v>
      </c>
      <c r="G111" s="107">
        <v>6.8049063682556152</v>
      </c>
      <c r="H111" s="107">
        <v>1.1613427400588989</v>
      </c>
      <c r="I111" s="107">
        <v>1.3604024648666382</v>
      </c>
      <c r="J111" s="107">
        <v>-7.5899958610534668E-3</v>
      </c>
      <c r="K111" s="107">
        <v>7.8258521854877472E-2</v>
      </c>
      <c r="L111" s="107">
        <v>8.5848517715930939E-2</v>
      </c>
      <c r="M111" s="107">
        <v>-1.0400759056210518E-3</v>
      </c>
      <c r="N111" s="107">
        <v>1.6601404175162315E-2</v>
      </c>
      <c r="O111" s="107">
        <v>-5.2281504031270742E-4</v>
      </c>
      <c r="P111" s="107">
        <v>-6.0292448848485947E-2</v>
      </c>
      <c r="Q111" s="107">
        <v>0.12351245433092117</v>
      </c>
      <c r="R111" s="107">
        <v>9.5072813332080841E-2</v>
      </c>
      <c r="S111" s="107">
        <v>-8.9526688680052757E-3</v>
      </c>
      <c r="T111" s="107">
        <v>-2.3574462160468102E-2</v>
      </c>
      <c r="U111" s="107">
        <v>-2.6383349904790521E-5</v>
      </c>
      <c r="V111" s="107">
        <v>9.0276561677455902E-3</v>
      </c>
      <c r="W111" s="107">
        <v>1.4301564544439316E-2</v>
      </c>
      <c r="X111" s="107">
        <v>0.16870212554931641</v>
      </c>
      <c r="Y111" s="107">
        <v>1.597173884510994E-2</v>
      </c>
      <c r="Z111" s="107">
        <v>1.0007755756378174</v>
      </c>
      <c r="AA111" s="107">
        <v>1.0454586744308472</v>
      </c>
      <c r="AB111" s="107">
        <v>1.0077118873596191</v>
      </c>
      <c r="AC111" s="107">
        <v>0.94939136505126953</v>
      </c>
      <c r="AD111" s="107">
        <v>0.75425708293914795</v>
      </c>
      <c r="AE111" s="107">
        <v>1.1837679147720337</v>
      </c>
      <c r="AF111" s="107">
        <v>1.0089118480682373</v>
      </c>
      <c r="AG111" s="107">
        <v>0.90491676330566406</v>
      </c>
      <c r="AH111" s="107">
        <v>1</v>
      </c>
      <c r="AI111" s="107">
        <v>1.1273109912872314</v>
      </c>
      <c r="AJ111" s="107">
        <v>1.0728527307510376</v>
      </c>
    </row>
    <row r="112" spans="1:36" s="9" customFormat="1" x14ac:dyDescent="0.2">
      <c r="A112" s="9" t="s">
        <v>134</v>
      </c>
      <c r="B112" s="106">
        <v>2008</v>
      </c>
      <c r="C112" s="107">
        <v>9.2298917770385742</v>
      </c>
      <c r="D112" s="107">
        <v>7.5617294311523438</v>
      </c>
      <c r="E112" s="107">
        <v>1.2206059694290161</v>
      </c>
      <c r="F112" s="107">
        <v>9.1421222686767578</v>
      </c>
      <c r="G112" s="107">
        <v>6.5215892791748047</v>
      </c>
      <c r="H112" s="107">
        <v>1.0096009969711304</v>
      </c>
      <c r="I112" s="107">
        <v>1.4152830839157104</v>
      </c>
      <c r="J112" s="107">
        <v>-4.340425506234169E-2</v>
      </c>
      <c r="K112" s="107">
        <v>-2.9767740052193403E-3</v>
      </c>
      <c r="L112" s="107">
        <v>4.0427479892969131E-2</v>
      </c>
      <c r="M112" s="107">
        <v>4.017179599031806E-4</v>
      </c>
      <c r="N112" s="107">
        <v>-2.3307403898797929E-4</v>
      </c>
      <c r="O112" s="107">
        <v>2.3565932642668486E-3</v>
      </c>
      <c r="P112" s="107">
        <v>-1.3014649040997028E-2</v>
      </c>
      <c r="Q112" s="107">
        <v>7.5126378796994686E-3</v>
      </c>
      <c r="R112" s="107">
        <v>6.971711665391922E-2</v>
      </c>
      <c r="S112" s="107">
        <v>-5.8163958601653576E-3</v>
      </c>
      <c r="T112" s="107">
        <v>-3.8164941361173987E-4</v>
      </c>
      <c r="U112" s="107">
        <v>-7.6604755595326424E-3</v>
      </c>
      <c r="V112" s="107">
        <v>-2.9502883553504944E-2</v>
      </c>
      <c r="W112" s="107">
        <v>1.4071767218410969E-2</v>
      </c>
      <c r="X112" s="107">
        <v>0.13704490661621094</v>
      </c>
      <c r="Y112" s="107">
        <v>-4.2525798082351685E-2</v>
      </c>
      <c r="Z112" s="107">
        <v>1.0060226917266846</v>
      </c>
      <c r="AA112" s="107">
        <v>1.0454586744308472</v>
      </c>
      <c r="AB112" s="107">
        <v>1.0198203325271606</v>
      </c>
      <c r="AC112" s="107">
        <v>0.93123561143875122</v>
      </c>
      <c r="AD112" s="107">
        <v>0.74992847442626953</v>
      </c>
      <c r="AE112" s="107">
        <v>1.3576391935348511</v>
      </c>
      <c r="AF112" s="107">
        <v>0.97326046228408813</v>
      </c>
      <c r="AG112" s="107">
        <v>0.91022688150405884</v>
      </c>
      <c r="AH112" s="107">
        <v>0.43447393178939819</v>
      </c>
      <c r="AI112" s="107">
        <v>0.7523006796836853</v>
      </c>
      <c r="AJ112" s="107">
        <v>1.137216329574585</v>
      </c>
    </row>
    <row r="113" spans="1:36" s="9" customFormat="1" x14ac:dyDescent="0.2">
      <c r="A113" s="9" t="s">
        <v>134</v>
      </c>
      <c r="B113" s="106">
        <v>2009</v>
      </c>
      <c r="C113" s="107">
        <v>8.9113483428955078</v>
      </c>
      <c r="D113" s="107">
        <v>7.3590154647827148</v>
      </c>
      <c r="E113" s="107">
        <v>1.2109431028366089</v>
      </c>
      <c r="F113" s="107">
        <v>8.3982324600219727</v>
      </c>
      <c r="G113" s="107">
        <v>6.712315559387207</v>
      </c>
      <c r="H113" s="107">
        <v>1.061098575592041</v>
      </c>
      <c r="I113" s="107">
        <v>1.3276121616363525</v>
      </c>
      <c r="J113" s="107">
        <v>-7.9479888081550598E-3</v>
      </c>
      <c r="K113" s="107">
        <v>-3.5121764987707138E-2</v>
      </c>
      <c r="L113" s="107">
        <v>-2.7173776179552078E-2</v>
      </c>
      <c r="M113" s="107">
        <v>1.1192620731890202E-3</v>
      </c>
      <c r="N113" s="107">
        <v>1.1450835736468434E-3</v>
      </c>
      <c r="O113" s="107">
        <v>2.6588875334709883E-3</v>
      </c>
      <c r="P113" s="107">
        <v>1.6886346042156219E-2</v>
      </c>
      <c r="Q113" s="107">
        <v>-5.6931342929601669E-2</v>
      </c>
      <c r="R113" s="107">
        <v>-6.8686388432979584E-2</v>
      </c>
      <c r="S113" s="107">
        <v>4.1229459457099438E-3</v>
      </c>
      <c r="T113" s="107">
        <v>1.4085609465837479E-2</v>
      </c>
      <c r="U113" s="107">
        <v>2.5432317052036524E-3</v>
      </c>
      <c r="V113" s="107">
        <v>3.9748041890561581E-3</v>
      </c>
      <c r="W113" s="107">
        <v>1.6786020249128342E-2</v>
      </c>
      <c r="X113" s="107">
        <v>-8.4871292114257813E-2</v>
      </c>
      <c r="Y113" s="107">
        <v>2.8825880959630013E-2</v>
      </c>
      <c r="Z113" s="107">
        <v>1.0130876302719116</v>
      </c>
      <c r="AA113" s="107">
        <v>1.0466079711914063</v>
      </c>
      <c r="AB113" s="107">
        <v>1.0282218456268311</v>
      </c>
      <c r="AC113" s="107">
        <v>0.94086223840713501</v>
      </c>
      <c r="AD113" s="107">
        <v>0.90358883142471313</v>
      </c>
      <c r="AE113" s="107">
        <v>1.2471684217453003</v>
      </c>
      <c r="AF113" s="107">
        <v>0.97834229469299316</v>
      </c>
      <c r="AG113" s="107">
        <v>0.91505289077758789</v>
      </c>
      <c r="AH113" s="107">
        <v>0.57485085725784302</v>
      </c>
      <c r="AI113" s="107">
        <v>0.80169594287872314</v>
      </c>
      <c r="AJ113" s="107">
        <v>1.1753041744232178</v>
      </c>
    </row>
    <row r="114" spans="1:36" s="9" customFormat="1" x14ac:dyDescent="0.2">
      <c r="A114" s="9" t="s">
        <v>134</v>
      </c>
      <c r="B114" s="106">
        <v>2010</v>
      </c>
      <c r="C114" s="107">
        <v>9.5512151718139648</v>
      </c>
      <c r="D114" s="107">
        <v>7.8020534515380859</v>
      </c>
      <c r="E114" s="107">
        <v>1.2241925001144409</v>
      </c>
      <c r="F114" s="107">
        <v>9.1698894500732422</v>
      </c>
      <c r="G114" s="107">
        <v>6.9381260871887207</v>
      </c>
      <c r="H114" s="107">
        <v>1.0415849685668945</v>
      </c>
      <c r="I114" s="107">
        <v>1.376628041267395</v>
      </c>
      <c r="J114" s="107">
        <v>1.0881971567869186E-2</v>
      </c>
      <c r="K114" s="107">
        <v>6.9342806935310364E-2</v>
      </c>
      <c r="L114" s="107">
        <v>5.8460835367441177E-2</v>
      </c>
      <c r="M114" s="107">
        <v>-1.2703582178801298E-3</v>
      </c>
      <c r="N114" s="107">
        <v>-1.8121894681826234E-3</v>
      </c>
      <c r="O114" s="107">
        <v>-1.4214750844985247E-3</v>
      </c>
      <c r="P114" s="107">
        <v>-3.1271945685148239E-2</v>
      </c>
      <c r="Q114" s="107">
        <v>0.1051187738776207</v>
      </c>
      <c r="R114" s="107">
        <v>4.4774241745471954E-2</v>
      </c>
      <c r="S114" s="107">
        <v>-4.117270465940237E-3</v>
      </c>
      <c r="T114" s="107">
        <v>-1.7917753430083394E-3</v>
      </c>
      <c r="U114" s="107">
        <v>1.2861164577770978E-4</v>
      </c>
      <c r="V114" s="107">
        <v>4.9525154754519463E-3</v>
      </c>
      <c r="W114" s="107">
        <v>1.451451051980257E-2</v>
      </c>
      <c r="X114" s="107">
        <v>8.7903976440429688E-2</v>
      </c>
      <c r="Y114" s="107">
        <v>3.3087711781263351E-2</v>
      </c>
      <c r="Z114" s="107">
        <v>1.0115906000137329</v>
      </c>
      <c r="AA114" s="107">
        <v>1.0469638109207153</v>
      </c>
      <c r="AB114" s="107">
        <v>1.0327736139297485</v>
      </c>
      <c r="AC114" s="107">
        <v>0.94529217481613159</v>
      </c>
      <c r="AD114" s="107">
        <v>0.683299720287323</v>
      </c>
      <c r="AE114" s="107">
        <v>1.3617626428604126</v>
      </c>
      <c r="AF114" s="107">
        <v>1.0053555965423584</v>
      </c>
      <c r="AG114" s="107">
        <v>0.9186968207359314</v>
      </c>
      <c r="AH114" s="107">
        <v>0.58012157678604126</v>
      </c>
      <c r="AI114" s="107">
        <v>0.8552318811416626</v>
      </c>
      <c r="AJ114" s="107">
        <v>1.2418686151504517</v>
      </c>
    </row>
    <row r="115" spans="1:36" s="9" customFormat="1" x14ac:dyDescent="0.2">
      <c r="A115" s="9" t="s">
        <v>134</v>
      </c>
      <c r="B115" s="106">
        <v>2011</v>
      </c>
      <c r="C115" s="107">
        <v>9.4026660919189453</v>
      </c>
      <c r="D115" s="107">
        <v>7.9055743217468262</v>
      </c>
      <c r="E115" s="107">
        <v>1.1893717050552368</v>
      </c>
      <c r="F115" s="107">
        <v>9.2795829772949219</v>
      </c>
      <c r="G115" s="107">
        <v>7.064826488494873</v>
      </c>
      <c r="H115" s="107">
        <v>1.0132642984390259</v>
      </c>
      <c r="I115" s="107">
        <v>1.3309130668640137</v>
      </c>
      <c r="J115" s="107">
        <v>-2.8856251388788223E-2</v>
      </c>
      <c r="K115" s="107">
        <v>-1.5675108879804611E-2</v>
      </c>
      <c r="L115" s="107">
        <v>1.3181142508983612E-2</v>
      </c>
      <c r="M115" s="107">
        <v>-1.2894649989902973E-3</v>
      </c>
      <c r="N115" s="107">
        <v>5.648278965963982E-5</v>
      </c>
      <c r="O115" s="107">
        <v>2.4438486434519291E-3</v>
      </c>
      <c r="P115" s="107">
        <v>5.6421374902129173E-3</v>
      </c>
      <c r="Q115" s="107">
        <v>-2.2528111934661865E-2</v>
      </c>
      <c r="R115" s="107">
        <v>-1.2579425238072872E-2</v>
      </c>
      <c r="S115" s="107">
        <v>3.3879524562507868E-3</v>
      </c>
      <c r="T115" s="107">
        <v>7.8500425443053246E-3</v>
      </c>
      <c r="U115" s="107">
        <v>1.1577119585126638E-3</v>
      </c>
      <c r="V115" s="107">
        <v>6.4303078688681126E-3</v>
      </c>
      <c r="W115" s="107">
        <v>6.9345533847808838E-3</v>
      </c>
      <c r="X115" s="107">
        <v>1.1891365051269531E-2</v>
      </c>
      <c r="Y115" s="107">
        <v>1.8096752464771271E-2</v>
      </c>
      <c r="Z115" s="107">
        <v>0.99819916486740112</v>
      </c>
      <c r="AA115" s="107">
        <v>1.0469638109207153</v>
      </c>
      <c r="AB115" s="107">
        <v>1.0442900657653809</v>
      </c>
      <c r="AC115" s="107">
        <v>0.95510423183441162</v>
      </c>
      <c r="AD115" s="107">
        <v>0.78233850002288818</v>
      </c>
      <c r="AE115" s="107">
        <v>1.3780524730682373</v>
      </c>
      <c r="AF115" s="107">
        <v>1.0004359483718872</v>
      </c>
      <c r="AG115" s="107">
        <v>0.92422902584075928</v>
      </c>
      <c r="AH115" s="107">
        <v>0.66380918025970459</v>
      </c>
      <c r="AI115" s="107">
        <v>0.93951493501663208</v>
      </c>
      <c r="AJ115" s="107">
        <v>1.256395697593689</v>
      </c>
    </row>
    <row r="116" spans="1:36" s="9" customFormat="1" x14ac:dyDescent="0.2">
      <c r="A116" s="9" t="s">
        <v>134</v>
      </c>
      <c r="B116" s="106">
        <v>2012</v>
      </c>
      <c r="C116" s="107">
        <v>9.3465070724487305</v>
      </c>
      <c r="D116" s="107">
        <v>8.9188938140869141</v>
      </c>
      <c r="E116" s="107">
        <v>1.0479447841644287</v>
      </c>
      <c r="F116" s="107">
        <v>11.429015159606934</v>
      </c>
      <c r="G116" s="107">
        <v>7.3501019477844238</v>
      </c>
      <c r="H116" s="107">
        <v>0.81778800487518311</v>
      </c>
      <c r="I116" s="107">
        <v>1.2716164588928223</v>
      </c>
      <c r="J116" s="107">
        <v>-0.12659429013729095</v>
      </c>
      <c r="K116" s="107">
        <v>-5.9905420057475567E-3</v>
      </c>
      <c r="L116" s="107">
        <v>0.12060375511646271</v>
      </c>
      <c r="M116" s="107">
        <v>-9.7262801136821508E-4</v>
      </c>
      <c r="N116" s="107">
        <v>-4.20004827901721E-4</v>
      </c>
      <c r="O116" s="107">
        <v>4.6787012252025306E-4</v>
      </c>
      <c r="P116" s="107">
        <v>-6.7186374217271805E-3</v>
      </c>
      <c r="Q116" s="107">
        <v>1.6528579872101545E-3</v>
      </c>
      <c r="R116" s="107">
        <v>0.12230234593153</v>
      </c>
      <c r="S116" s="107">
        <v>1.0858003224711865E-4</v>
      </c>
      <c r="T116" s="107">
        <v>3.1108318362385035E-3</v>
      </c>
      <c r="U116" s="107">
        <v>1.8050858052447438E-3</v>
      </c>
      <c r="V116" s="107">
        <v>5.5570467375218868E-3</v>
      </c>
      <c r="W116" s="107">
        <v>-1.2280137278139591E-2</v>
      </c>
      <c r="X116" s="107">
        <v>0.20833873748779297</v>
      </c>
      <c r="Y116" s="107">
        <v>3.9585746824741364E-2</v>
      </c>
      <c r="Z116" s="107">
        <v>0.99067813158035278</v>
      </c>
      <c r="AA116" s="107">
        <v>1.0469638109207153</v>
      </c>
      <c r="AB116" s="107">
        <v>1.0492560863494873</v>
      </c>
      <c r="AC116" s="107">
        <v>0.95624178647994995</v>
      </c>
      <c r="AD116" s="107">
        <v>0.83905160427093506</v>
      </c>
      <c r="AE116" s="107">
        <v>1.6972516775131226</v>
      </c>
      <c r="AF116" s="107">
        <v>0.98463708162307739</v>
      </c>
      <c r="AG116" s="107">
        <v>0.92749828100204468</v>
      </c>
      <c r="AH116" s="107">
        <v>0.80386388301849365</v>
      </c>
      <c r="AI116" s="107">
        <v>1.0080744028091431</v>
      </c>
      <c r="AJ116" s="107">
        <v>1.2782206535339355</v>
      </c>
    </row>
    <row r="117" spans="1:36" s="9" customFormat="1" x14ac:dyDescent="0.2">
      <c r="A117" s="9" t="s">
        <v>134</v>
      </c>
      <c r="B117" s="106">
        <v>2013</v>
      </c>
      <c r="C117" s="107">
        <v>9.451359748840332</v>
      </c>
      <c r="D117" s="107">
        <v>8.4914951324462891</v>
      </c>
      <c r="E117" s="107">
        <v>1.1130385398864746</v>
      </c>
      <c r="F117" s="107">
        <v>10.119715690612793</v>
      </c>
      <c r="G117" s="107">
        <v>7.4468650817871094</v>
      </c>
      <c r="H117" s="107">
        <v>0.93395555019378662</v>
      </c>
      <c r="I117" s="107">
        <v>1.2691735029220581</v>
      </c>
      <c r="J117" s="107">
        <v>6.0262836515903473E-2</v>
      </c>
      <c r="K117" s="107">
        <v>1.1155947111546993E-2</v>
      </c>
      <c r="L117" s="107">
        <v>-4.9106888473033905E-2</v>
      </c>
      <c r="M117" s="107">
        <v>3.3491028007119894E-3</v>
      </c>
      <c r="N117" s="107">
        <v>-3.5810467670671642E-4</v>
      </c>
      <c r="O117" s="107">
        <v>9.9929317366331816E-4</v>
      </c>
      <c r="P117" s="107">
        <v>-5.5161863565444946E-3</v>
      </c>
      <c r="Q117" s="107">
        <v>1.2681841850280762E-2</v>
      </c>
      <c r="R117" s="107">
        <v>-5.8965586125850677E-2</v>
      </c>
      <c r="S117" s="107">
        <v>1.8981384346261621E-3</v>
      </c>
      <c r="T117" s="107">
        <v>1.2950523523613811E-3</v>
      </c>
      <c r="U117" s="107">
        <v>1.8198941834270954E-3</v>
      </c>
      <c r="V117" s="107">
        <v>1.6415020218119025E-3</v>
      </c>
      <c r="W117" s="107">
        <v>3.2041093800216913E-3</v>
      </c>
      <c r="X117" s="107">
        <v>-0.12166976928710938</v>
      </c>
      <c r="Y117" s="107">
        <v>1.3078968971967697E-2</v>
      </c>
      <c r="Z117" s="107">
        <v>1.0272716283798218</v>
      </c>
      <c r="AA117" s="107">
        <v>1.0469638109207153</v>
      </c>
      <c r="AB117" s="107">
        <v>1.0565887689590454</v>
      </c>
      <c r="AC117" s="107">
        <v>0.95768505334854126</v>
      </c>
      <c r="AD117" s="107">
        <v>0.82712763547897339</v>
      </c>
      <c r="AE117" s="107">
        <v>1.5028152465820313</v>
      </c>
      <c r="AF117" s="107">
        <v>1.0435271263122559</v>
      </c>
      <c r="AG117" s="107">
        <v>0.93003445863723755</v>
      </c>
      <c r="AH117" s="107">
        <v>0.97899729013442993</v>
      </c>
      <c r="AI117" s="107">
        <v>1.0287396907806396</v>
      </c>
      <c r="AJ117" s="107">
        <v>1.2829517126083374</v>
      </c>
    </row>
    <row r="118" spans="1:36" s="9" customFormat="1" x14ac:dyDescent="0.2">
      <c r="A118" s="9" t="s">
        <v>134</v>
      </c>
      <c r="B118" s="106">
        <v>2014</v>
      </c>
      <c r="C118" s="107">
        <v>10.304264068603516</v>
      </c>
      <c r="D118" s="107">
        <v>8.2940149307250977</v>
      </c>
      <c r="E118" s="107">
        <v>1.2423735857009888</v>
      </c>
      <c r="F118" s="107">
        <v>9.717595100402832</v>
      </c>
      <c r="G118" s="107">
        <v>7.3934817314147949</v>
      </c>
      <c r="H118" s="107">
        <v>1.0603723526000977</v>
      </c>
      <c r="I118" s="107">
        <v>1.3936963081359863</v>
      </c>
      <c r="J118" s="107">
        <v>0.10993005335330963</v>
      </c>
      <c r="K118" s="107">
        <v>8.63991379737854E-2</v>
      </c>
      <c r="L118" s="107">
        <v>-2.353091724216938E-2</v>
      </c>
      <c r="M118" s="107">
        <v>-2.341259503737092E-3</v>
      </c>
      <c r="N118" s="107">
        <v>5.1359266042709351E-2</v>
      </c>
      <c r="O118" s="107">
        <v>1.870463602244854E-3</v>
      </c>
      <c r="P118" s="107">
        <v>-7.4333962984383106E-3</v>
      </c>
      <c r="Q118" s="107">
        <v>4.2944062501192093E-2</v>
      </c>
      <c r="R118" s="107">
        <v>-3.1442590057849884E-2</v>
      </c>
      <c r="S118" s="107">
        <v>-2.9296153225004673E-3</v>
      </c>
      <c r="T118" s="107">
        <v>-7.6625277288258076E-3</v>
      </c>
      <c r="U118" s="107">
        <v>2.4718516506254673E-3</v>
      </c>
      <c r="V118" s="107">
        <v>2.1368551533669233E-3</v>
      </c>
      <c r="W118" s="107">
        <v>1.3895108364522457E-2</v>
      </c>
      <c r="X118" s="107">
        <v>-4.0547370910644531E-2</v>
      </c>
      <c r="Y118" s="107">
        <v>-7.1943779475986958E-3</v>
      </c>
      <c r="Z118" s="107">
        <v>1.0054295063018799</v>
      </c>
      <c r="AA118" s="107">
        <v>1.1997298002243042</v>
      </c>
      <c r="AB118" s="107">
        <v>1.0690877437591553</v>
      </c>
      <c r="AC118" s="107">
        <v>0.95793098211288452</v>
      </c>
      <c r="AD118" s="107">
        <v>0.65225154161453247</v>
      </c>
      <c r="AE118" s="107">
        <v>1.4430989027023315</v>
      </c>
      <c r="AF118" s="107">
        <v>1.0706330537796021</v>
      </c>
      <c r="AG118" s="107">
        <v>0.93273895978927612</v>
      </c>
      <c r="AH118" s="107">
        <v>1.3004745244979858</v>
      </c>
      <c r="AI118" s="107">
        <v>1.0556368827819824</v>
      </c>
      <c r="AJ118" s="107">
        <v>1.27787184715271</v>
      </c>
    </row>
    <row r="119" spans="1:36" s="9" customFormat="1" x14ac:dyDescent="0.2">
      <c r="A119" s="9" t="s">
        <v>134</v>
      </c>
      <c r="B119" s="106">
        <v>2015</v>
      </c>
      <c r="C119" s="107">
        <v>10.032875061035156</v>
      </c>
      <c r="D119" s="107">
        <v>8.0674209594726563</v>
      </c>
      <c r="E119" s="107">
        <v>1.2436286211013794</v>
      </c>
      <c r="F119" s="107">
        <v>8.5550079345703125</v>
      </c>
      <c r="G119" s="107">
        <v>7.8001799583435059</v>
      </c>
      <c r="H119" s="107">
        <v>1.172749400138855</v>
      </c>
      <c r="I119" s="107">
        <v>1.2862367630004883</v>
      </c>
      <c r="J119" s="107">
        <v>1.0097026824951172E-3</v>
      </c>
      <c r="K119" s="107">
        <v>-2.669062651693821E-2</v>
      </c>
      <c r="L119" s="107">
        <v>-2.7700329199433327E-2</v>
      </c>
      <c r="M119" s="107">
        <v>2.3237580899149179E-3</v>
      </c>
      <c r="N119" s="107">
        <v>1.4370325952768326E-3</v>
      </c>
      <c r="O119" s="107">
        <v>4.0822136215865612E-3</v>
      </c>
      <c r="P119" s="107">
        <v>1.2466844171285629E-2</v>
      </c>
      <c r="Q119" s="107">
        <v>-4.7000475227832794E-2</v>
      </c>
      <c r="R119" s="107">
        <v>-5.1506418734788895E-2</v>
      </c>
      <c r="S119" s="107">
        <v>1.1237135156989098E-2</v>
      </c>
      <c r="T119" s="107">
        <v>2.6394611224532127E-2</v>
      </c>
      <c r="U119" s="107">
        <v>8.8969880016520619E-4</v>
      </c>
      <c r="V119" s="107">
        <v>2.7299541980028152E-3</v>
      </c>
      <c r="W119" s="107">
        <v>-1.7445309087634087E-2</v>
      </c>
      <c r="X119" s="107">
        <v>-0.12742137908935547</v>
      </c>
      <c r="Y119" s="107">
        <v>5.3548052906990051E-2</v>
      </c>
      <c r="Z119" s="107">
        <v>1.025559663772583</v>
      </c>
      <c r="AA119" s="107">
        <v>1.1997298002243042</v>
      </c>
      <c r="AB119" s="107">
        <v>1.0850696563720703</v>
      </c>
      <c r="AC119" s="107">
        <v>0.95953065156936646</v>
      </c>
      <c r="AD119" s="107">
        <v>0.80948567390441895</v>
      </c>
      <c r="AE119" s="107">
        <v>1.2704511880874634</v>
      </c>
      <c r="AF119" s="107">
        <v>1.0961955785751343</v>
      </c>
      <c r="AG119" s="107">
        <v>0.93650227785110474</v>
      </c>
      <c r="AH119" s="107">
        <v>1.4203437566757202</v>
      </c>
      <c r="AI119" s="107">
        <v>1.0962721109390259</v>
      </c>
      <c r="AJ119" s="107">
        <v>1.300352931022644</v>
      </c>
    </row>
    <row r="120" spans="1:36" s="9" customFormat="1" x14ac:dyDescent="0.2">
      <c r="A120" s="9" t="s">
        <v>134</v>
      </c>
      <c r="B120" s="106">
        <v>2016</v>
      </c>
      <c r="C120" s="107">
        <v>9.9815549850463867</v>
      </c>
      <c r="D120" s="107">
        <v>7.4218096733093262</v>
      </c>
      <c r="E120" s="107">
        <v>1.3448951244354248</v>
      </c>
      <c r="F120" s="107">
        <v>6.9453887939453125</v>
      </c>
      <c r="G120" s="107">
        <v>7.8812451362609863</v>
      </c>
      <c r="H120" s="107">
        <v>1.4371492862701416</v>
      </c>
      <c r="I120" s="107">
        <v>1.2664951086044312</v>
      </c>
      <c r="J120" s="107">
        <v>7.8282654285430908E-2</v>
      </c>
      <c r="K120" s="107">
        <v>-5.1282844506204128E-3</v>
      </c>
      <c r="L120" s="107">
        <v>-8.3410941064357758E-2</v>
      </c>
      <c r="M120" s="107">
        <v>1.4197727432474494E-3</v>
      </c>
      <c r="N120" s="107">
        <v>3.7597380578517914E-3</v>
      </c>
      <c r="O120" s="107">
        <v>5.6170197203755379E-3</v>
      </c>
      <c r="P120" s="107">
        <v>3.1831633299589157E-2</v>
      </c>
      <c r="Q120" s="107">
        <v>-4.775644838809967E-2</v>
      </c>
      <c r="R120" s="107">
        <v>-0.10501576960086823</v>
      </c>
      <c r="S120" s="107">
        <v>2.401991980150342E-3</v>
      </c>
      <c r="T120" s="107">
        <v>5.079527385532856E-3</v>
      </c>
      <c r="U120" s="107">
        <v>4.9578127800486982E-5</v>
      </c>
      <c r="V120" s="107">
        <v>3.2500450033694506E-3</v>
      </c>
      <c r="W120" s="107">
        <v>1.0823683813214302E-2</v>
      </c>
      <c r="X120" s="107">
        <v>-0.20843887329101563</v>
      </c>
      <c r="Y120" s="107">
        <v>1.0339106433093548E-2</v>
      </c>
      <c r="Z120" s="107">
        <v>1.0291190147399902</v>
      </c>
      <c r="AA120" s="107">
        <v>1.1997298002243042</v>
      </c>
      <c r="AB120" s="107">
        <v>1.1001673936843872</v>
      </c>
      <c r="AC120" s="107">
        <v>0.96188610792160034</v>
      </c>
      <c r="AD120" s="107">
        <v>0.7932625412940979</v>
      </c>
      <c r="AE120" s="107">
        <v>1.031416654586792</v>
      </c>
      <c r="AF120" s="107">
        <v>1.1223554611206055</v>
      </c>
      <c r="AG120" s="107">
        <v>0.93834006786346436</v>
      </c>
      <c r="AH120" s="107">
        <v>1.4312285184860229</v>
      </c>
      <c r="AI120" s="107">
        <v>1.1426321268081665</v>
      </c>
      <c r="AJ120" s="107">
        <v>1.3194363117218018</v>
      </c>
    </row>
    <row r="121" spans="1:36" s="9" customFormat="1" x14ac:dyDescent="0.2">
      <c r="A121" s="9" t="s">
        <v>134</v>
      </c>
      <c r="B121" s="106">
        <v>2017</v>
      </c>
      <c r="C121" s="107">
        <v>9.8140792846679688</v>
      </c>
      <c r="D121" s="107">
        <v>7.3468923568725586</v>
      </c>
      <c r="E121" s="107">
        <v>1.3358137607574463</v>
      </c>
      <c r="F121" s="107">
        <v>6.6824626922607422</v>
      </c>
      <c r="G121" s="107">
        <v>7.9562525749206543</v>
      </c>
      <c r="H121" s="107">
        <v>1.4686329364776611</v>
      </c>
      <c r="I121" s="107">
        <v>1.2335056066513062</v>
      </c>
      <c r="J121" s="107">
        <v>-6.7753959447145462E-3</v>
      </c>
      <c r="K121" s="107">
        <v>-1.6920888796448708E-2</v>
      </c>
      <c r="L121" s="107">
        <v>-1.0145492851734161E-2</v>
      </c>
      <c r="M121" s="107">
        <v>6.4539577579125762E-4</v>
      </c>
      <c r="N121" s="107">
        <v>8.4919702203478664E-5</v>
      </c>
      <c r="O121" s="107">
        <v>3.2564247958362103E-3</v>
      </c>
      <c r="P121" s="107">
        <v>1.068175071850419E-3</v>
      </c>
      <c r="Q121" s="107">
        <v>-2.19758041203022E-2</v>
      </c>
      <c r="R121" s="107">
        <v>-1.9221918657422066E-2</v>
      </c>
      <c r="S121" s="107">
        <v>-8.0889143282547593E-4</v>
      </c>
      <c r="T121" s="107">
        <v>5.3151072934269905E-3</v>
      </c>
      <c r="U121" s="107">
        <v>-3.5088599543087184E-4</v>
      </c>
      <c r="V121" s="107">
        <v>2.3636841215193272E-3</v>
      </c>
      <c r="W121" s="107">
        <v>2.557411789894104E-3</v>
      </c>
      <c r="X121" s="107">
        <v>-3.8591384887695313E-2</v>
      </c>
      <c r="Y121" s="107">
        <v>9.4722313806414604E-3</v>
      </c>
      <c r="Z121" s="107">
        <v>1.0354118347167969</v>
      </c>
      <c r="AA121" s="107">
        <v>1.1997298002243042</v>
      </c>
      <c r="AB121" s="107">
        <v>1.1162744760513306</v>
      </c>
      <c r="AC121" s="107">
        <v>0.96266061067581177</v>
      </c>
      <c r="AD121" s="107">
        <v>0.88667023181915283</v>
      </c>
      <c r="AE121" s="107">
        <v>0.99237030744552612</v>
      </c>
      <c r="AF121" s="107">
        <v>1.1256718635559082</v>
      </c>
      <c r="AG121" s="107">
        <v>0.94146645069122314</v>
      </c>
      <c r="AH121" s="107">
        <v>1.3765454292297363</v>
      </c>
      <c r="AI121" s="107">
        <v>1.1787980794906616</v>
      </c>
      <c r="AJ121" s="107">
        <v>1.3264061212539673</v>
      </c>
    </row>
    <row r="122" spans="1:36" s="9" customFormat="1" x14ac:dyDescent="0.2">
      <c r="A122" s="9" t="s">
        <v>134</v>
      </c>
      <c r="B122" s="106">
        <v>2018</v>
      </c>
      <c r="C122" s="107">
        <v>10.061599731445313</v>
      </c>
      <c r="D122" s="107">
        <v>7.521634578704834</v>
      </c>
      <c r="E122" s="107">
        <v>1.3376879692077637</v>
      </c>
      <c r="F122" s="107">
        <v>6.9493842124938965</v>
      </c>
      <c r="G122" s="107">
        <v>8.0814132690429688</v>
      </c>
      <c r="H122" s="107">
        <v>1.4478412866592407</v>
      </c>
      <c r="I122" s="107">
        <v>1.2450300455093384</v>
      </c>
      <c r="J122" s="107">
        <v>1.4020279049873352E-3</v>
      </c>
      <c r="K122" s="107">
        <v>2.4908117949962616E-2</v>
      </c>
      <c r="L122" s="107">
        <v>2.3506090044975281E-2</v>
      </c>
      <c r="M122" s="107">
        <v>9.0687011834233999E-4</v>
      </c>
      <c r="N122" s="107">
        <v>-8.924096473492682E-4</v>
      </c>
      <c r="O122" s="107">
        <v>2.7364990673959255E-3</v>
      </c>
      <c r="P122" s="107">
        <v>-7.0576462894678116E-3</v>
      </c>
      <c r="Q122" s="107">
        <v>2.9214804992079735E-2</v>
      </c>
      <c r="R122" s="107">
        <v>2.1999327465891838E-2</v>
      </c>
      <c r="S122" s="107">
        <v>-1.5341915423050523E-3</v>
      </c>
      <c r="T122" s="107">
        <v>5.2204583771526814E-3</v>
      </c>
      <c r="U122" s="107">
        <v>1.368913654005155E-4</v>
      </c>
      <c r="V122" s="107">
        <v>1.9405692582949996E-3</v>
      </c>
      <c r="W122" s="107">
        <v>-4.2569655925035477E-3</v>
      </c>
      <c r="X122" s="107">
        <v>3.9166450500488281E-2</v>
      </c>
      <c r="Y122" s="107">
        <v>1.5608636662364006E-2</v>
      </c>
      <c r="Z122" s="107">
        <v>1.0474644899368286</v>
      </c>
      <c r="AA122" s="107">
        <v>1.1997298002243042</v>
      </c>
      <c r="AB122" s="107">
        <v>1.1338402032852173</v>
      </c>
      <c r="AC122" s="107">
        <v>0.96316409111022949</v>
      </c>
      <c r="AD122" s="107">
        <v>0.80975162982940674</v>
      </c>
      <c r="AE122" s="107">
        <v>1.0320092439651489</v>
      </c>
      <c r="AF122" s="107">
        <v>1.1097618341445923</v>
      </c>
      <c r="AG122" s="107">
        <v>0.94632148742675781</v>
      </c>
      <c r="AH122" s="107">
        <v>1.3976132869720459</v>
      </c>
      <c r="AI122" s="107">
        <v>1.2098989486694336</v>
      </c>
      <c r="AJ122" s="107">
        <v>1.3351682424545288</v>
      </c>
    </row>
    <row r="123" spans="1:36" s="9" customFormat="1" x14ac:dyDescent="0.2">
      <c r="A123" s="9" t="s">
        <v>134</v>
      </c>
      <c r="B123" s="106">
        <v>2019</v>
      </c>
      <c r="C123" s="107">
        <v>9.9173688888549805</v>
      </c>
      <c r="D123" s="107">
        <v>8.0173835754394531</v>
      </c>
      <c r="E123" s="107">
        <v>1.2369831800460815</v>
      </c>
      <c r="F123" s="107">
        <v>7.8766818046569824</v>
      </c>
      <c r="G123" s="107">
        <v>8.2485523223876953</v>
      </c>
      <c r="H123" s="107">
        <v>1.259080171585083</v>
      </c>
      <c r="I123" s="107">
        <v>1.2023165225982666</v>
      </c>
      <c r="J123" s="107">
        <v>-7.8267216682434082E-2</v>
      </c>
      <c r="K123" s="107">
        <v>-1.4438549987971783E-2</v>
      </c>
      <c r="L123" s="107">
        <v>6.3828669488430023E-2</v>
      </c>
      <c r="M123" s="107">
        <v>2.0205390173941851E-3</v>
      </c>
      <c r="N123" s="107">
        <v>9.8533229902386665E-3</v>
      </c>
      <c r="O123" s="107">
        <v>3.6218536552041769E-3</v>
      </c>
      <c r="P123" s="107">
        <v>1.2098240666091442E-2</v>
      </c>
      <c r="Q123" s="107">
        <v>-4.2032506316900253E-2</v>
      </c>
      <c r="R123" s="107">
        <v>6.5048493444919586E-2</v>
      </c>
      <c r="S123" s="107">
        <v>-3.2483851537108421E-3</v>
      </c>
      <c r="T123" s="107">
        <v>-3.0936205293983221E-3</v>
      </c>
      <c r="U123" s="107">
        <v>3.8675754331052303E-4</v>
      </c>
      <c r="V123" s="107">
        <v>1.8819026881828904E-3</v>
      </c>
      <c r="W123" s="107">
        <v>2.853521378710866E-3</v>
      </c>
      <c r="X123" s="107">
        <v>0.12525367736816406</v>
      </c>
      <c r="Y123" s="107">
        <v>2.0470945164561272E-2</v>
      </c>
      <c r="Z123" s="107">
        <v>1.0639717578887939</v>
      </c>
      <c r="AA123" s="107">
        <v>1.2252434492111206</v>
      </c>
      <c r="AB123" s="107">
        <v>1.1469818353652954</v>
      </c>
      <c r="AC123" s="107">
        <v>0.96483957767486572</v>
      </c>
      <c r="AD123" s="107">
        <v>0.91295117139816284</v>
      </c>
      <c r="AE123" s="107">
        <v>1.1697167158126831</v>
      </c>
      <c r="AF123" s="107">
        <v>1.1152631044387817</v>
      </c>
      <c r="AG123" s="107">
        <v>0.95080161094665527</v>
      </c>
      <c r="AH123" s="107">
        <v>1.4598757028579712</v>
      </c>
      <c r="AI123" s="107">
        <v>1.2421978712081909</v>
      </c>
      <c r="AJ123" s="107">
        <v>1.3752243518829346</v>
      </c>
    </row>
    <row r="124" spans="1:36" s="9" customFormat="1" x14ac:dyDescent="0.2">
      <c r="A124" s="9" t="s">
        <v>134</v>
      </c>
      <c r="B124" s="106">
        <v>2020</v>
      </c>
      <c r="C124" s="107">
        <v>9.8271684646606445</v>
      </c>
      <c r="D124" s="107">
        <v>7.9271845817565918</v>
      </c>
      <c r="E124" s="107">
        <v>1.2396794557571411</v>
      </c>
      <c r="F124" s="107">
        <v>7.5762529373168945</v>
      </c>
      <c r="G124" s="107">
        <v>8.4238119125366211</v>
      </c>
      <c r="H124" s="107">
        <v>1.2971020936965942</v>
      </c>
      <c r="I124" s="107">
        <v>1.1665942668914795</v>
      </c>
      <c r="J124" s="107">
        <v>2.1773660555481911E-3</v>
      </c>
      <c r="K124" s="107">
        <v>-9.1368202120065689E-3</v>
      </c>
      <c r="L124" s="107">
        <v>-1.131418626755476E-2</v>
      </c>
      <c r="M124" s="107">
        <v>-2.1538471337407827E-3</v>
      </c>
      <c r="N124" s="107">
        <v>4.4005463132634759E-4</v>
      </c>
      <c r="O124" s="107">
        <v>2.6133670471608639E-3</v>
      </c>
      <c r="P124" s="107">
        <v>3.6894266959279776E-3</v>
      </c>
      <c r="Q124" s="107">
        <v>-1.3725821860134602E-2</v>
      </c>
      <c r="R124" s="107">
        <v>-2.0219585858285427E-3</v>
      </c>
      <c r="S124" s="107">
        <v>-1.7617207486182451E-3</v>
      </c>
      <c r="T124" s="107">
        <v>-1.0621239198371768E-3</v>
      </c>
      <c r="U124" s="107">
        <v>2.7936941478401423E-4</v>
      </c>
      <c r="V124" s="107">
        <v>2.2372526582330465E-3</v>
      </c>
      <c r="W124" s="107">
        <v>-8.9850053191184998E-3</v>
      </c>
      <c r="X124" s="107">
        <v>-3.8887977600097656E-2</v>
      </c>
      <c r="Y124" s="107">
        <v>2.1024737507104874E-2</v>
      </c>
      <c r="Z124" s="107">
        <v>1.0405781269073486</v>
      </c>
      <c r="AA124" s="107">
        <v>1.2252434492111206</v>
      </c>
      <c r="AB124" s="107">
        <v>1.1588656902313232</v>
      </c>
      <c r="AC124" s="107">
        <v>0.9655766487121582</v>
      </c>
      <c r="AD124" s="107">
        <v>0.94872552156448364</v>
      </c>
      <c r="AE124" s="107">
        <v>1.1251015663146973</v>
      </c>
      <c r="AF124" s="107">
        <v>1.1242234706878662</v>
      </c>
      <c r="AG124" s="107">
        <v>0.95095574855804443</v>
      </c>
      <c r="AH124" s="107">
        <v>1.5025967359542847</v>
      </c>
      <c r="AI124" s="107">
        <v>1.2813904285430908</v>
      </c>
      <c r="AJ124" s="107">
        <v>1.3893575668334961</v>
      </c>
    </row>
    <row r="125" spans="1:36" s="9" customFormat="1" x14ac:dyDescent="0.2">
      <c r="A125" s="9" t="s">
        <v>134</v>
      </c>
      <c r="B125" s="106">
        <v>2021</v>
      </c>
      <c r="C125" s="107">
        <v>10.119207382202148</v>
      </c>
      <c r="D125" s="107">
        <v>7.7598958015441895</v>
      </c>
      <c r="E125" s="107">
        <v>1.3040390014648438</v>
      </c>
      <c r="F125" s="107">
        <v>7.3580946922302246</v>
      </c>
      <c r="G125" s="107">
        <v>8.3508644104003906</v>
      </c>
      <c r="H125" s="107">
        <v>1.3752490282058716</v>
      </c>
      <c r="I125" s="107">
        <v>1.2117559909820557</v>
      </c>
      <c r="J125" s="107">
        <v>5.061350017786026E-2</v>
      </c>
      <c r="K125" s="107">
        <v>2.9284495860338211E-2</v>
      </c>
      <c r="L125" s="107">
        <v>-2.13290024548769E-2</v>
      </c>
      <c r="M125" s="107">
        <v>-4.4049427378922701E-4</v>
      </c>
      <c r="N125" s="107">
        <v>-1.2915320694446564E-3</v>
      </c>
      <c r="O125" s="107">
        <v>1.1829958530142903E-3</v>
      </c>
      <c r="P125" s="107">
        <v>-9.3065761029720306E-3</v>
      </c>
      <c r="Q125" s="107">
        <v>3.914010152220726E-2</v>
      </c>
      <c r="R125" s="107">
        <v>-2.7496546972543001E-3</v>
      </c>
      <c r="S125" s="107">
        <v>-8.2538705319166183E-3</v>
      </c>
      <c r="T125" s="107">
        <v>-1.8302526324987411E-2</v>
      </c>
      <c r="U125" s="107">
        <v>-5.3923572522762697E-6</v>
      </c>
      <c r="V125" s="107">
        <v>1.8905088072642684E-3</v>
      </c>
      <c r="W125" s="107">
        <v>6.0919332318007946E-3</v>
      </c>
      <c r="X125" s="107">
        <v>-2.9217720031738281E-2</v>
      </c>
      <c r="Y125" s="107">
        <v>-8.6973784491419792E-3</v>
      </c>
      <c r="Z125" s="107">
        <v>1.0397131443023682</v>
      </c>
      <c r="AA125" s="107">
        <v>1.2252434492111206</v>
      </c>
      <c r="AB125" s="107">
        <v>1.1703953742980957</v>
      </c>
      <c r="AC125" s="107">
        <v>0.96656739711761475</v>
      </c>
      <c r="AD125" s="107">
        <v>0.8480866551399231</v>
      </c>
      <c r="AE125" s="107">
        <v>1.0927046537399292</v>
      </c>
      <c r="AF125" s="107">
        <v>1.1247270107269287</v>
      </c>
      <c r="AG125" s="107">
        <v>0.95317214727401733</v>
      </c>
      <c r="AH125" s="107">
        <v>1.5114203691482544</v>
      </c>
      <c r="AI125" s="107">
        <v>1.322385311126709</v>
      </c>
      <c r="AJ125" s="107">
        <v>1.3988121747970581</v>
      </c>
    </row>
    <row r="126" spans="1:36" s="9" customFormat="1" x14ac:dyDescent="0.2">
      <c r="A126" s="9" t="s">
        <v>134</v>
      </c>
      <c r="B126" s="106">
        <v>2022</v>
      </c>
      <c r="C126" s="107">
        <v>10.161775588989258</v>
      </c>
      <c r="D126" s="107">
        <v>7.6062922477722168</v>
      </c>
      <c r="E126" s="107">
        <v>1.3359694480895996</v>
      </c>
      <c r="F126" s="107">
        <v>6.9718341827392578</v>
      </c>
      <c r="G126" s="107">
        <v>8.374995231628418</v>
      </c>
      <c r="H126" s="107">
        <v>1.4575475454330444</v>
      </c>
      <c r="I126" s="107">
        <v>1.213347315788269</v>
      </c>
      <c r="J126" s="107">
        <v>2.4190854281187057E-2</v>
      </c>
      <c r="K126" s="107">
        <v>4.1978084482252598E-3</v>
      </c>
      <c r="L126" s="107">
        <v>-1.9993046298623085E-2</v>
      </c>
      <c r="M126" s="107">
        <v>1.3592833420261741E-4</v>
      </c>
      <c r="N126" s="107">
        <v>6.585950031876564E-3</v>
      </c>
      <c r="O126" s="107">
        <v>2.5164694525301456E-3</v>
      </c>
      <c r="P126" s="107">
        <v>1.8496181583032012E-3</v>
      </c>
      <c r="Q126" s="107">
        <v>-6.8901577033102512E-3</v>
      </c>
      <c r="R126" s="107">
        <v>-3.5220105201005936E-2</v>
      </c>
      <c r="S126" s="107">
        <v>2.9275345150381327E-4</v>
      </c>
      <c r="T126" s="107">
        <v>4.4230339117348194E-3</v>
      </c>
      <c r="U126" s="107">
        <v>3.8013640732970089E-6</v>
      </c>
      <c r="V126" s="107">
        <v>1.9497373141348362E-3</v>
      </c>
      <c r="W126" s="107">
        <v>8.5577322170138359E-3</v>
      </c>
      <c r="X126" s="107">
        <v>-5.3922653198242188E-2</v>
      </c>
      <c r="Y126" s="107">
        <v>2.8854692354798317E-3</v>
      </c>
      <c r="Z126" s="107">
        <v>1.0406324863433838</v>
      </c>
      <c r="AA126" s="107">
        <v>1.2450510263442993</v>
      </c>
      <c r="AB126" s="107">
        <v>1.1831784248352051</v>
      </c>
      <c r="AC126" s="107">
        <v>0.96777403354644775</v>
      </c>
      <c r="AD126" s="107">
        <v>0.86977076530456543</v>
      </c>
      <c r="AE126" s="107">
        <v>1.0353437662124634</v>
      </c>
      <c r="AF126" s="107">
        <v>1.1239136457443237</v>
      </c>
      <c r="AG126" s="107">
        <v>0.95574718713760376</v>
      </c>
      <c r="AH126" s="107">
        <v>1.5108728408813477</v>
      </c>
      <c r="AI126" s="107">
        <v>1.3569108247756958</v>
      </c>
      <c r="AJ126" s="107">
        <v>1.4117480516433716</v>
      </c>
    </row>
    <row r="127" spans="1:36" s="9" customFormat="1" x14ac:dyDescent="0.2">
      <c r="A127" s="9" t="s">
        <v>134</v>
      </c>
      <c r="B127" s="106">
        <v>2023</v>
      </c>
      <c r="C127" s="107">
        <v>10.109857559204102</v>
      </c>
      <c r="D127" s="107">
        <v>8.0291681289672852</v>
      </c>
      <c r="E127" s="107">
        <v>1.259141206741333</v>
      </c>
      <c r="F127" s="107">
        <v>7.5319976806640625</v>
      </c>
      <c r="G127" s="107">
        <v>8.5396270751953125</v>
      </c>
      <c r="H127" s="107">
        <v>1.3422551155090332</v>
      </c>
      <c r="I127" s="107">
        <v>1.1838760375976563</v>
      </c>
      <c r="J127" s="107">
        <v>-5.9227321296930313E-2</v>
      </c>
      <c r="K127" s="107">
        <v>-5.122210830450058E-3</v>
      </c>
      <c r="L127" s="107">
        <v>5.4105110466480255E-2</v>
      </c>
      <c r="M127" s="107">
        <v>1.8863357836380601E-3</v>
      </c>
      <c r="N127" s="107">
        <v>1.1295073200017214E-3</v>
      </c>
      <c r="O127" s="107">
        <v>1.5228316187858582E-3</v>
      </c>
      <c r="P127" s="107">
        <v>8.7121417745947838E-3</v>
      </c>
      <c r="Q127" s="107">
        <v>-1.8373027443885803E-2</v>
      </c>
      <c r="R127" s="107">
        <v>1.3820897787809372E-2</v>
      </c>
      <c r="S127" s="107">
        <v>6.0937432572245598E-3</v>
      </c>
      <c r="T127" s="107">
        <v>2.4985520169138908E-2</v>
      </c>
      <c r="U127" s="107">
        <v>5.6871830020099878E-4</v>
      </c>
      <c r="V127" s="107">
        <v>2.4700844660401344E-3</v>
      </c>
      <c r="W127" s="107">
        <v>6.1661452054977417E-3</v>
      </c>
      <c r="X127" s="107">
        <v>7.7281951904296875E-2</v>
      </c>
      <c r="Y127" s="107">
        <v>1.9466854631900787E-2</v>
      </c>
      <c r="Z127" s="107">
        <v>1.0568892955780029</v>
      </c>
      <c r="AA127" s="107">
        <v>1.2450510263442993</v>
      </c>
      <c r="AB127" s="107">
        <v>1.1867227554321289</v>
      </c>
      <c r="AC127" s="107">
        <v>0.9690406322479248</v>
      </c>
      <c r="AD127" s="107">
        <v>0.88774204254150391</v>
      </c>
      <c r="AE127" s="107">
        <v>1.1185297966003418</v>
      </c>
      <c r="AF127" s="107">
        <v>1.1233067512512207</v>
      </c>
      <c r="AG127" s="107">
        <v>0.95728081464767456</v>
      </c>
      <c r="AH127" s="107">
        <v>1.5930538177490234</v>
      </c>
      <c r="AI127" s="107">
        <v>1.3947317600250244</v>
      </c>
      <c r="AJ127" s="107">
        <v>1.4283394813537598</v>
      </c>
    </row>
    <row r="128" spans="1:36" s="9" customFormat="1" x14ac:dyDescent="0.2">
      <c r="A128" s="9" t="s">
        <v>135</v>
      </c>
      <c r="B128" s="106">
        <v>2006</v>
      </c>
      <c r="C128" s="107">
        <v>1.2688099145889282</v>
      </c>
      <c r="D128" s="107">
        <v>1.1151589155197144</v>
      </c>
      <c r="E128" s="107">
        <v>1.1377837657928467</v>
      </c>
      <c r="F128" s="107">
        <v>1.182658314704895</v>
      </c>
      <c r="G128" s="107">
        <v>1.0678945779800415</v>
      </c>
      <c r="H128" s="107">
        <v>1.0728461742401123</v>
      </c>
      <c r="I128" s="107">
        <v>1.1881418228149414</v>
      </c>
      <c r="J128" s="107">
        <v>-0.10134756565093994</v>
      </c>
      <c r="K128" s="107">
        <v>-2.0754315853118896</v>
      </c>
      <c r="L128" s="107">
        <v>-1.9740840196609497</v>
      </c>
      <c r="M128" s="107">
        <v>-0.10670718550682068</v>
      </c>
      <c r="N128" s="107">
        <v>-0.50277018547058105</v>
      </c>
      <c r="O128" s="107">
        <v>-0.25037416815757751</v>
      </c>
      <c r="P128" s="107">
        <v>-1.6031621694564819</v>
      </c>
      <c r="Q128" s="107">
        <v>0.38758212327957153</v>
      </c>
      <c r="R128" s="107">
        <v>-0.81470847129821777</v>
      </c>
      <c r="S128" s="107">
        <v>-0.12317497283220291</v>
      </c>
      <c r="T128" s="107">
        <v>-0.5476067066192627</v>
      </c>
      <c r="U128" s="107">
        <v>-1.156046986579895E-2</v>
      </c>
      <c r="V128" s="107">
        <v>-8.1499665975570679E-2</v>
      </c>
      <c r="W128" s="107">
        <v>-0.39553371071815491</v>
      </c>
      <c r="X128" s="107">
        <v>-1.8513956069946289</v>
      </c>
      <c r="Y128" s="107">
        <v>-2.0790283679962158</v>
      </c>
      <c r="Z128" s="107">
        <v>1</v>
      </c>
      <c r="AA128" s="107">
        <v>1</v>
      </c>
      <c r="AB128" s="107">
        <v>1</v>
      </c>
      <c r="AC128" s="107">
        <v>1</v>
      </c>
      <c r="AD128" s="107">
        <v>1</v>
      </c>
      <c r="AE128" s="107">
        <v>1</v>
      </c>
      <c r="AF128" s="107">
        <v>1</v>
      </c>
      <c r="AG128" s="107">
        <v>1</v>
      </c>
      <c r="AH128" s="107">
        <v>1</v>
      </c>
      <c r="AI128" s="107">
        <v>1</v>
      </c>
      <c r="AJ128" s="107">
        <v>1</v>
      </c>
    </row>
    <row r="129" spans="1:36" s="9" customFormat="1" x14ac:dyDescent="0.2">
      <c r="A129" s="9" t="s">
        <v>135</v>
      </c>
      <c r="B129" s="106">
        <v>2007</v>
      </c>
      <c r="C129" s="107">
        <v>1.318781852722168</v>
      </c>
      <c r="D129" s="107">
        <v>1.148271918296814</v>
      </c>
      <c r="E129" s="107">
        <v>1.1484924554824829</v>
      </c>
      <c r="F129" s="107">
        <v>1.2486644983291626</v>
      </c>
      <c r="G129" s="107">
        <v>1.0771099328994751</v>
      </c>
      <c r="H129" s="107">
        <v>1.0561543703079224</v>
      </c>
      <c r="I129" s="107">
        <v>1.2243709564208984</v>
      </c>
      <c r="J129" s="107">
        <v>9.3678999692201614E-3</v>
      </c>
      <c r="K129" s="107">
        <v>3.862907737493515E-2</v>
      </c>
      <c r="L129" s="107">
        <v>2.9261177405714989E-2</v>
      </c>
      <c r="M129" s="107">
        <v>2.3521550465375185E-3</v>
      </c>
      <c r="N129" s="107">
        <v>2.8953284025192261E-2</v>
      </c>
      <c r="O129" s="107">
        <v>4.450600128620863E-3</v>
      </c>
      <c r="P129" s="107">
        <v>5.180729553103447E-3</v>
      </c>
      <c r="Q129" s="107">
        <v>-2.30769207701087E-3</v>
      </c>
      <c r="R129" s="107">
        <v>1.9372031092643738E-2</v>
      </c>
      <c r="S129" s="107">
        <v>-3.3428421011194587E-4</v>
      </c>
      <c r="T129" s="107">
        <v>1.0469500906765461E-2</v>
      </c>
      <c r="U129" s="107">
        <v>-9.3801657203584909E-4</v>
      </c>
      <c r="V129" s="107">
        <v>3.1833448447287083E-3</v>
      </c>
      <c r="W129" s="107">
        <v>-2.4913984816521406E-3</v>
      </c>
      <c r="X129" s="107">
        <v>5.4309844970703125E-2</v>
      </c>
      <c r="Y129" s="107">
        <v>8.5924239829182625E-3</v>
      </c>
      <c r="Z129" s="107">
        <v>1.0233355760574341</v>
      </c>
      <c r="AA129" s="107">
        <v>1.0773494243621826</v>
      </c>
      <c r="AB129" s="107">
        <v>1.0202711820602417</v>
      </c>
      <c r="AC129" s="107">
        <v>1.0089396238327026</v>
      </c>
      <c r="AD129" s="107">
        <v>1.0023831129074097</v>
      </c>
      <c r="AE129" s="107">
        <v>1.055811882019043</v>
      </c>
      <c r="AF129" s="107">
        <v>1.0015844106674194</v>
      </c>
      <c r="AG129" s="107">
        <v>1.0053768157958984</v>
      </c>
      <c r="AH129" s="107">
        <v>0.90269523859024048</v>
      </c>
      <c r="AI129" s="107">
        <v>1.0389271974563599</v>
      </c>
      <c r="AJ129" s="107">
        <v>1.0069179534912109</v>
      </c>
    </row>
    <row r="130" spans="1:36" s="9" customFormat="1" x14ac:dyDescent="0.2">
      <c r="A130" s="9" t="s">
        <v>135</v>
      </c>
      <c r="B130" s="106">
        <v>2008</v>
      </c>
      <c r="C130" s="107">
        <v>1.3773907423019409</v>
      </c>
      <c r="D130" s="107">
        <v>1.0710564851760864</v>
      </c>
      <c r="E130" s="107">
        <v>1.2860110998153687</v>
      </c>
      <c r="F130" s="107">
        <v>1.0082662105560303</v>
      </c>
      <c r="G130" s="107">
        <v>1.118520975112915</v>
      </c>
      <c r="H130" s="107">
        <v>1.3660988807678223</v>
      </c>
      <c r="I130" s="107">
        <v>1.231439471244812</v>
      </c>
      <c r="J130" s="107">
        <v>0.11309504508972168</v>
      </c>
      <c r="K130" s="107">
        <v>4.348243772983551E-2</v>
      </c>
      <c r="L130" s="107">
        <v>-6.9612607359886169E-2</v>
      </c>
      <c r="M130" s="107">
        <v>2.5413266848772764E-3</v>
      </c>
      <c r="N130" s="107">
        <v>2.3735279217362404E-2</v>
      </c>
      <c r="O130" s="107">
        <v>2.7053302619606256E-3</v>
      </c>
      <c r="P130" s="107">
        <v>8.7630506604909897E-3</v>
      </c>
      <c r="Q130" s="107">
        <v>5.7374523021280766E-3</v>
      </c>
      <c r="R130" s="107">
        <v>-5.091007798910141E-2</v>
      </c>
      <c r="S130" s="107">
        <v>-4.5216409489512444E-3</v>
      </c>
      <c r="T130" s="107">
        <v>-1.8799234181642532E-2</v>
      </c>
      <c r="U130" s="107">
        <v>-1.3711531937588006E-4</v>
      </c>
      <c r="V130" s="107">
        <v>4.370406735688448E-3</v>
      </c>
      <c r="W130" s="107">
        <v>3.8505747215822339E-4</v>
      </c>
      <c r="X130" s="107">
        <v>-0.21384239196777344</v>
      </c>
      <c r="Y130" s="107">
        <v>3.7725832313299179E-2</v>
      </c>
      <c r="Z130" s="107">
        <v>1.0492676496505737</v>
      </c>
      <c r="AA130" s="107">
        <v>1.1449956893920898</v>
      </c>
      <c r="AB130" s="107">
        <v>1.0322401523590088</v>
      </c>
      <c r="AC130" s="107">
        <v>1.0261169672012329</v>
      </c>
      <c r="AD130" s="107">
        <v>0.94036853313446045</v>
      </c>
      <c r="AE130" s="107">
        <v>0.85254216194152832</v>
      </c>
      <c r="AF130" s="107">
        <v>1.0064769983291626</v>
      </c>
      <c r="AG130" s="107">
        <v>1.0179044008255005</v>
      </c>
      <c r="AH130" s="107">
        <v>0.9023669958114624</v>
      </c>
      <c r="AI130" s="107">
        <v>1.1221415996551514</v>
      </c>
      <c r="AJ130" s="107">
        <v>1.0702061653137207</v>
      </c>
    </row>
    <row r="131" spans="1:36" s="9" customFormat="1" x14ac:dyDescent="0.2">
      <c r="A131" s="9" t="s">
        <v>135</v>
      </c>
      <c r="B131" s="106">
        <v>2009</v>
      </c>
      <c r="C131" s="107">
        <v>1.391882061958313</v>
      </c>
      <c r="D131" s="107">
        <v>1.1242415904998779</v>
      </c>
      <c r="E131" s="107">
        <v>1.2380629777908325</v>
      </c>
      <c r="F131" s="107">
        <v>1.1004786491394043</v>
      </c>
      <c r="G131" s="107">
        <v>1.1435325145721436</v>
      </c>
      <c r="H131" s="107">
        <v>1.264797568321228</v>
      </c>
      <c r="I131" s="107">
        <v>1.2171776294708252</v>
      </c>
      <c r="J131" s="107">
        <v>-3.7997238337993622E-2</v>
      </c>
      <c r="K131" s="107">
        <v>1.0465873405337334E-2</v>
      </c>
      <c r="L131" s="107">
        <v>4.8463113605976105E-2</v>
      </c>
      <c r="M131" s="107">
        <v>-2.5835894048213959E-3</v>
      </c>
      <c r="N131" s="107">
        <v>2.3140730336308479E-2</v>
      </c>
      <c r="O131" s="107">
        <v>1.6040332848206162E-3</v>
      </c>
      <c r="P131" s="107">
        <v>3.4662911202758551E-3</v>
      </c>
      <c r="Q131" s="107">
        <v>-1.5161591582000256E-2</v>
      </c>
      <c r="R131" s="107">
        <v>2.8900910168886185E-2</v>
      </c>
      <c r="S131" s="107">
        <v>1.0063257068395615E-3</v>
      </c>
      <c r="T131" s="107">
        <v>9.8469399381428957E-4</v>
      </c>
      <c r="U131" s="107">
        <v>-3.0825067369733006E-5</v>
      </c>
      <c r="V131" s="107">
        <v>2.8934862930327654E-3</v>
      </c>
      <c r="W131" s="107">
        <v>1.4708523638546467E-2</v>
      </c>
      <c r="X131" s="107">
        <v>8.7512969970703125E-2</v>
      </c>
      <c r="Y131" s="107">
        <v>2.2114899009466171E-2</v>
      </c>
      <c r="Z131" s="107">
        <v>1.0224591493606567</v>
      </c>
      <c r="AA131" s="107">
        <v>1.2182595729827881</v>
      </c>
      <c r="AB131" s="107">
        <v>1.0411614179611206</v>
      </c>
      <c r="AC131" s="107">
        <v>1.0363712310791016</v>
      </c>
      <c r="AD131" s="107">
        <v>1.0752254724502563</v>
      </c>
      <c r="AE131" s="107">
        <v>0.93051230907440186</v>
      </c>
      <c r="AF131" s="107">
        <v>1.0548286437988281</v>
      </c>
      <c r="AG131" s="107">
        <v>1.015936017036438</v>
      </c>
      <c r="AH131" s="107">
        <v>0.9023669958114624</v>
      </c>
      <c r="AI131" s="107">
        <v>1.1673387289047241</v>
      </c>
      <c r="AJ131" s="107">
        <v>1.1150668859481812</v>
      </c>
    </row>
    <row r="132" spans="1:36" s="9" customFormat="1" x14ac:dyDescent="0.2">
      <c r="A132" s="9" t="s">
        <v>135</v>
      </c>
      <c r="B132" s="106">
        <v>2010</v>
      </c>
      <c r="C132" s="107">
        <v>1.4240411520004272</v>
      </c>
      <c r="D132" s="107">
        <v>1.2056425809860229</v>
      </c>
      <c r="E132" s="107">
        <v>1.1811468601226807</v>
      </c>
      <c r="F132" s="107">
        <v>1.2903167009353638</v>
      </c>
      <c r="G132" s="107">
        <v>1.1466622352600098</v>
      </c>
      <c r="H132" s="107">
        <v>1.1036374568939209</v>
      </c>
      <c r="I132" s="107">
        <v>1.2419012784957886</v>
      </c>
      <c r="J132" s="107">
        <v>-4.7062132507562637E-2</v>
      </c>
      <c r="K132" s="107">
        <v>2.2841881960630417E-2</v>
      </c>
      <c r="L132" s="107">
        <v>6.9904014468193054E-2</v>
      </c>
      <c r="M132" s="107">
        <v>1.8555342685431242E-3</v>
      </c>
      <c r="N132" s="107">
        <v>9.1216433793306351E-4</v>
      </c>
      <c r="O132" s="107">
        <v>3.3876057714223862E-3</v>
      </c>
      <c r="P132" s="107">
        <v>5.430279765278101E-3</v>
      </c>
      <c r="Q132" s="107">
        <v>1.1256297118961811E-2</v>
      </c>
      <c r="R132" s="107">
        <v>4.5378927141427994E-2</v>
      </c>
      <c r="S132" s="107">
        <v>1.0604724520817399E-3</v>
      </c>
      <c r="T132" s="107">
        <v>1.9756395369768143E-2</v>
      </c>
      <c r="U132" s="107">
        <v>2.8104441298637539E-5</v>
      </c>
      <c r="V132" s="107">
        <v>3.8412197027355433E-3</v>
      </c>
      <c r="W132" s="107">
        <v>-1.6110608703456819E-4</v>
      </c>
      <c r="X132" s="107">
        <v>0.15914249420166016</v>
      </c>
      <c r="Y132" s="107">
        <v>2.7331667952239513E-3</v>
      </c>
      <c r="Z132" s="107">
        <v>1.0400665998458862</v>
      </c>
      <c r="AA132" s="107">
        <v>1.2182595729827881</v>
      </c>
      <c r="AB132" s="107">
        <v>1.0560159683227539</v>
      </c>
      <c r="AC132" s="107">
        <v>1.0441075563430786</v>
      </c>
      <c r="AD132" s="107">
        <v>0.95389604568481445</v>
      </c>
      <c r="AE132" s="107">
        <v>1.0910303592681885</v>
      </c>
      <c r="AF132" s="107">
        <v>1.0603570938110352</v>
      </c>
      <c r="AG132" s="107">
        <v>1.013857364654541</v>
      </c>
      <c r="AH132" s="107">
        <v>0.90269523859024048</v>
      </c>
      <c r="AI132" s="107">
        <v>1.2168629169464111</v>
      </c>
      <c r="AJ132" s="107">
        <v>1.1054103374481201</v>
      </c>
    </row>
    <row r="133" spans="1:36" s="9" customFormat="1" x14ac:dyDescent="0.2">
      <c r="A133" s="9" t="s">
        <v>135</v>
      </c>
      <c r="B133" s="106">
        <v>2011</v>
      </c>
      <c r="C133" s="107">
        <v>1.44896399974823</v>
      </c>
      <c r="D133" s="107">
        <v>1.2727652788162231</v>
      </c>
      <c r="E133" s="107">
        <v>1.1384376287460327</v>
      </c>
      <c r="F133" s="107">
        <v>1.4077792167663574</v>
      </c>
      <c r="G133" s="107">
        <v>1.1833353042602539</v>
      </c>
      <c r="H133" s="107">
        <v>1.0292556285858154</v>
      </c>
      <c r="I133" s="107">
        <v>1.2244747877120972</v>
      </c>
      <c r="J133" s="107">
        <v>-3.6829099059104919E-2</v>
      </c>
      <c r="K133" s="107">
        <v>1.7350122332572937E-2</v>
      </c>
      <c r="L133" s="107">
        <v>5.4179221391677856E-2</v>
      </c>
      <c r="M133" s="107">
        <v>-2.2662265109829605E-4</v>
      </c>
      <c r="N133" s="107">
        <v>2.3757705930620432E-3</v>
      </c>
      <c r="O133" s="107">
        <v>-4.7152605839073658E-4</v>
      </c>
      <c r="P133" s="107">
        <v>1.0737273842096329E-2</v>
      </c>
      <c r="Q133" s="107">
        <v>4.9352264031767845E-3</v>
      </c>
      <c r="R133" s="107">
        <v>4.5761175453662872E-2</v>
      </c>
      <c r="S133" s="107">
        <v>-2.179606119170785E-3</v>
      </c>
      <c r="T133" s="107">
        <v>-7.6670669950544834E-3</v>
      </c>
      <c r="U133" s="107">
        <v>1.1218884901609272E-4</v>
      </c>
      <c r="V133" s="107">
        <v>2.8791122604161501E-3</v>
      </c>
      <c r="W133" s="107">
        <v>1.5273419208824635E-2</v>
      </c>
      <c r="X133" s="107">
        <v>8.7125778198242188E-2</v>
      </c>
      <c r="Y133" s="107">
        <v>3.1481657177209854E-2</v>
      </c>
      <c r="Z133" s="107">
        <v>1.031737208366394</v>
      </c>
      <c r="AA133" s="107">
        <v>1.2182595729827881</v>
      </c>
      <c r="AB133" s="107">
        <v>1.0478059053421021</v>
      </c>
      <c r="AC133" s="107">
        <v>1.0564566850662231</v>
      </c>
      <c r="AD133" s="107">
        <v>0.83857220411300659</v>
      </c>
      <c r="AE133" s="107">
        <v>1.1903512477874756</v>
      </c>
      <c r="AF133" s="107">
        <v>1.0501819849014282</v>
      </c>
      <c r="AG133" s="107">
        <v>1.00236976146698</v>
      </c>
      <c r="AH133" s="107">
        <v>0.91874545812606812</v>
      </c>
      <c r="AI133" s="107">
        <v>1.2713834047317505</v>
      </c>
      <c r="AJ133" s="107">
        <v>1.203008770942688</v>
      </c>
    </row>
    <row r="134" spans="1:36" s="9" customFormat="1" x14ac:dyDescent="0.2">
      <c r="A134" s="9" t="s">
        <v>135</v>
      </c>
      <c r="B134" s="106">
        <v>2012</v>
      </c>
      <c r="C134" s="107">
        <v>1.4699090719223022</v>
      </c>
      <c r="D134" s="107">
        <v>1.4009443521499634</v>
      </c>
      <c r="E134" s="107">
        <v>1.049227237701416</v>
      </c>
      <c r="F134" s="107">
        <v>1.7090625762939453</v>
      </c>
      <c r="G134" s="107">
        <v>1.1947661638259888</v>
      </c>
      <c r="H134" s="107">
        <v>0.86006784439086914</v>
      </c>
      <c r="I134" s="107">
        <v>1.230290412902832</v>
      </c>
      <c r="J134" s="107">
        <v>-8.1602886319160461E-2</v>
      </c>
      <c r="K134" s="107">
        <v>1.4351706951856613E-2</v>
      </c>
      <c r="L134" s="107">
        <v>9.5954596996307373E-2</v>
      </c>
      <c r="M134" s="107">
        <v>-6.8607262801378965E-4</v>
      </c>
      <c r="N134" s="107">
        <v>1.7447989666834474E-3</v>
      </c>
      <c r="O134" s="107">
        <v>4.577327985316515E-3</v>
      </c>
      <c r="P134" s="107">
        <v>8.4348907694220543E-3</v>
      </c>
      <c r="Q134" s="107">
        <v>2.8076168382540345E-4</v>
      </c>
      <c r="R134" s="107">
        <v>6.7834131419658661E-2</v>
      </c>
      <c r="S134" s="107">
        <v>3.1628313008695841E-3</v>
      </c>
      <c r="T134" s="107">
        <v>1.8995856866240501E-2</v>
      </c>
      <c r="U134" s="107">
        <v>6.3696264987811446E-4</v>
      </c>
      <c r="V134" s="107">
        <v>4.3290886096656322E-3</v>
      </c>
      <c r="W134" s="107">
        <v>9.957245783880353E-4</v>
      </c>
      <c r="X134" s="107">
        <v>0.19393157958984375</v>
      </c>
      <c r="Y134" s="107">
        <v>9.6134617924690247E-3</v>
      </c>
      <c r="Z134" s="107">
        <v>1.019981861114502</v>
      </c>
      <c r="AA134" s="107">
        <v>1.2182595729827881</v>
      </c>
      <c r="AB134" s="107">
        <v>1.0670708417892456</v>
      </c>
      <c r="AC134" s="107">
        <v>1.0670963525772095</v>
      </c>
      <c r="AD134" s="107">
        <v>0.77674096822738647</v>
      </c>
      <c r="AE134" s="107">
        <v>1.4451022148132324</v>
      </c>
      <c r="AF134" s="107">
        <v>1.0588512420654297</v>
      </c>
      <c r="AG134" s="107">
        <v>0.98861795663833618</v>
      </c>
      <c r="AH134" s="107">
        <v>0.97588241100311279</v>
      </c>
      <c r="AI134" s="107">
        <v>1.3363534212112427</v>
      </c>
      <c r="AJ134" s="107">
        <v>1.2175638675689697</v>
      </c>
    </row>
    <row r="135" spans="1:36" s="9" customFormat="1" x14ac:dyDescent="0.2">
      <c r="A135" s="9" t="s">
        <v>135</v>
      </c>
      <c r="B135" s="106">
        <v>2013</v>
      </c>
      <c r="C135" s="107">
        <v>1.4458115100860596</v>
      </c>
      <c r="D135" s="107">
        <v>1.4008078575134277</v>
      </c>
      <c r="E135" s="107">
        <v>1.0321269035339355</v>
      </c>
      <c r="F135" s="107">
        <v>1.6668964624404907</v>
      </c>
      <c r="G135" s="107">
        <v>1.2137651443481445</v>
      </c>
      <c r="H135" s="107">
        <v>0.86736774444580078</v>
      </c>
      <c r="I135" s="107">
        <v>1.1911792755126953</v>
      </c>
      <c r="J135" s="107">
        <v>-1.6432296484708786E-2</v>
      </c>
      <c r="K135" s="107">
        <v>-1.6529755666851997E-2</v>
      </c>
      <c r="L135" s="107">
        <v>-9.7458469099365175E-5</v>
      </c>
      <c r="M135" s="107">
        <v>-2.5568397250026464E-3</v>
      </c>
      <c r="N135" s="107">
        <v>-4.9167370889335871E-4</v>
      </c>
      <c r="O135" s="107">
        <v>4.1505424305796623E-3</v>
      </c>
      <c r="P135" s="107">
        <v>1.1500325053930283E-3</v>
      </c>
      <c r="Q135" s="107">
        <v>-1.8781816586852074E-2</v>
      </c>
      <c r="R135" s="107">
        <v>-1.6168611124157906E-2</v>
      </c>
      <c r="S135" s="107">
        <v>2.9220946598798037E-3</v>
      </c>
      <c r="T135" s="107">
        <v>1.5943771228194237E-2</v>
      </c>
      <c r="U135" s="107">
        <v>3.9209859096445143E-5</v>
      </c>
      <c r="V135" s="107">
        <v>3.139022970572114E-3</v>
      </c>
      <c r="W135" s="107">
        <v>-5.9729460626840591E-3</v>
      </c>
      <c r="X135" s="107">
        <v>-2.4981498718261719E-2</v>
      </c>
      <c r="Y135" s="107">
        <v>1.5776699408888817E-2</v>
      </c>
      <c r="Z135" s="107">
        <v>0.99412131309509277</v>
      </c>
      <c r="AA135" s="107">
        <v>1.2182595729827881</v>
      </c>
      <c r="AB135" s="107">
        <v>1.0901013612747192</v>
      </c>
      <c r="AC135" s="107">
        <v>1.0727629661560059</v>
      </c>
      <c r="AD135" s="107">
        <v>0.94433039426803589</v>
      </c>
      <c r="AE135" s="107">
        <v>1.4094491004943848</v>
      </c>
      <c r="AF135" s="107">
        <v>1.0715982913970947</v>
      </c>
      <c r="AG135" s="107">
        <v>0.98150020837783813</v>
      </c>
      <c r="AH135" s="107">
        <v>0.97307521104812622</v>
      </c>
      <c r="AI135" s="107">
        <v>1.3863275051116943</v>
      </c>
      <c r="AJ135" s="107">
        <v>1.2414646148681641</v>
      </c>
    </row>
    <row r="136" spans="1:36" s="9" customFormat="1" x14ac:dyDescent="0.2">
      <c r="A136" s="9" t="s">
        <v>135</v>
      </c>
      <c r="B136" s="106">
        <v>2014</v>
      </c>
      <c r="C136" s="107">
        <v>1.4503220319747925</v>
      </c>
      <c r="D136" s="107">
        <v>1.3828506469726563</v>
      </c>
      <c r="E136" s="107">
        <v>1.0487914085388184</v>
      </c>
      <c r="F136" s="107">
        <v>1.5967128276824951</v>
      </c>
      <c r="G136" s="107">
        <v>1.2354265451431274</v>
      </c>
      <c r="H136" s="107">
        <v>0.90831780433654785</v>
      </c>
      <c r="I136" s="107">
        <v>1.1739447116851807</v>
      </c>
      <c r="J136" s="107">
        <v>1.6016846522688866E-2</v>
      </c>
      <c r="K136" s="107">
        <v>3.1148325651884079E-3</v>
      </c>
      <c r="L136" s="107">
        <v>-1.2902013957500458E-2</v>
      </c>
      <c r="M136" s="107">
        <v>-2.4180647451430559E-3</v>
      </c>
      <c r="N136" s="107">
        <v>1.0420766193419695E-3</v>
      </c>
      <c r="O136" s="107">
        <v>4.4915187172591686E-3</v>
      </c>
      <c r="P136" s="107">
        <v>4.2323642410337925E-3</v>
      </c>
      <c r="Q136" s="107">
        <v>-4.2330622673034668E-3</v>
      </c>
      <c r="R136" s="107">
        <v>-1.0510722175240517E-2</v>
      </c>
      <c r="S136" s="107">
        <v>-2.3156327661126852E-3</v>
      </c>
      <c r="T136" s="107">
        <v>-2.3296214640140533E-3</v>
      </c>
      <c r="U136" s="107">
        <v>-8.1082747783511877E-4</v>
      </c>
      <c r="V136" s="107">
        <v>4.5181615278124809E-3</v>
      </c>
      <c r="W136" s="107">
        <v>-1.4533713692799211E-3</v>
      </c>
      <c r="X136" s="107">
        <v>-4.3016433715820313E-2</v>
      </c>
      <c r="Y136" s="107">
        <v>1.7689056694507599E-2</v>
      </c>
      <c r="Z136" s="107">
        <v>0.96649855375289917</v>
      </c>
      <c r="AA136" s="107">
        <v>1.2182595729827881</v>
      </c>
      <c r="AB136" s="107">
        <v>1.1117129325866699</v>
      </c>
      <c r="AC136" s="107">
        <v>1.0772619247436523</v>
      </c>
      <c r="AD136" s="107">
        <v>0.94420331716537476</v>
      </c>
      <c r="AE136" s="107">
        <v>1.3501044511795044</v>
      </c>
      <c r="AF136" s="107">
        <v>1.0431301593780518</v>
      </c>
      <c r="AG136" s="107">
        <v>0.99362689256668091</v>
      </c>
      <c r="AH136" s="107">
        <v>0.89384490251541138</v>
      </c>
      <c r="AI136" s="107">
        <v>1.4844931364059448</v>
      </c>
      <c r="AJ136" s="107">
        <v>1.2642191648483276</v>
      </c>
    </row>
    <row r="137" spans="1:36" s="9" customFormat="1" x14ac:dyDescent="0.2">
      <c r="A137" s="9" t="s">
        <v>135</v>
      </c>
      <c r="B137" s="106">
        <v>2015</v>
      </c>
      <c r="C137" s="107">
        <v>1.4959604740142822</v>
      </c>
      <c r="D137" s="107">
        <v>1.4101088047027588</v>
      </c>
      <c r="E137" s="107">
        <v>1.0608829259872437</v>
      </c>
      <c r="F137" s="107">
        <v>1.6063411235809326</v>
      </c>
      <c r="G137" s="107">
        <v>1.2734361886978149</v>
      </c>
      <c r="H137" s="107">
        <v>0.93128484487533569</v>
      </c>
      <c r="I137" s="107">
        <v>1.1747435331344604</v>
      </c>
      <c r="J137" s="107">
        <v>1.146303117275238E-2</v>
      </c>
      <c r="K137" s="107">
        <v>3.0982818454504013E-2</v>
      </c>
      <c r="L137" s="107">
        <v>1.9519787281751633E-2</v>
      </c>
      <c r="M137" s="107">
        <v>2.2711034398525953E-3</v>
      </c>
      <c r="N137" s="107">
        <v>2.1811497863382101E-3</v>
      </c>
      <c r="O137" s="107">
        <v>4.880016203969717E-3</v>
      </c>
      <c r="P137" s="107">
        <v>1.0989997535943985E-2</v>
      </c>
      <c r="Q137" s="107">
        <v>1.0660551488399506E-2</v>
      </c>
      <c r="R137" s="107">
        <v>3.3653306309133768E-3</v>
      </c>
      <c r="S137" s="107">
        <v>-1.6486781532876194E-4</v>
      </c>
      <c r="T137" s="107">
        <v>5.1463936688378453E-4</v>
      </c>
      <c r="U137" s="107">
        <v>-8.7939242803258821E-6</v>
      </c>
      <c r="V137" s="107">
        <v>4.5400825329124928E-3</v>
      </c>
      <c r="W137" s="107">
        <v>1.1273397132754326E-2</v>
      </c>
      <c r="X137" s="107">
        <v>6.011962890625E-3</v>
      </c>
      <c r="Y137" s="107">
        <v>3.0302582308650017E-2</v>
      </c>
      <c r="Z137" s="107">
        <v>0.98437607288360596</v>
      </c>
      <c r="AA137" s="107">
        <v>1.2182595729827881</v>
      </c>
      <c r="AB137" s="107">
        <v>1.1333382129669189</v>
      </c>
      <c r="AC137" s="107">
        <v>1.0922549962997437</v>
      </c>
      <c r="AD137" s="107">
        <v>0.77089482545852661</v>
      </c>
      <c r="AE137" s="107">
        <v>1.3582463264465332</v>
      </c>
      <c r="AF137" s="107">
        <v>1.0481605529785156</v>
      </c>
      <c r="AG137" s="107">
        <v>0.99145627021789551</v>
      </c>
      <c r="AH137" s="107">
        <v>0.89405012130737305</v>
      </c>
      <c r="AI137" s="107">
        <v>1.5856611728668213</v>
      </c>
      <c r="AJ137" s="107">
        <v>1.3344001770019531</v>
      </c>
    </row>
    <row r="138" spans="1:36" s="9" customFormat="1" x14ac:dyDescent="0.2">
      <c r="A138" s="9" t="s">
        <v>135</v>
      </c>
      <c r="B138" s="106">
        <v>2016</v>
      </c>
      <c r="C138" s="107">
        <v>1.5082404613494873</v>
      </c>
      <c r="D138" s="107">
        <v>1.4642071723937988</v>
      </c>
      <c r="E138" s="107">
        <v>1.0300730466842651</v>
      </c>
      <c r="F138" s="107">
        <v>1.693411111831665</v>
      </c>
      <c r="G138" s="107">
        <v>1.3039746284484863</v>
      </c>
      <c r="H138" s="107">
        <v>0.89065271615982056</v>
      </c>
      <c r="I138" s="107">
        <v>1.1566489934921265</v>
      </c>
      <c r="J138" s="107">
        <v>-2.9471810907125473E-2</v>
      </c>
      <c r="K138" s="107">
        <v>8.1752762198448181E-3</v>
      </c>
      <c r="L138" s="107">
        <v>3.7647087126970291E-2</v>
      </c>
      <c r="M138" s="107">
        <v>-5.3523172391578555E-4</v>
      </c>
      <c r="N138" s="107">
        <v>1.1195046681677923E-4</v>
      </c>
      <c r="O138" s="107">
        <v>4.3996185995638371E-3</v>
      </c>
      <c r="P138" s="107">
        <v>3.9912830106914043E-3</v>
      </c>
      <c r="Q138" s="107">
        <v>2.076558448607102E-4</v>
      </c>
      <c r="R138" s="107">
        <v>2.0103732123970985E-2</v>
      </c>
      <c r="S138" s="107">
        <v>2.6078741066157818E-3</v>
      </c>
      <c r="T138" s="107">
        <v>2.2067371755838394E-2</v>
      </c>
      <c r="U138" s="107">
        <v>9.8614174930844456E-5</v>
      </c>
      <c r="V138" s="107">
        <v>2.71751475520432E-3</v>
      </c>
      <c r="W138" s="107">
        <v>-9.9480180069804192E-3</v>
      </c>
      <c r="X138" s="107">
        <v>5.2785873413085938E-2</v>
      </c>
      <c r="Y138" s="107">
        <v>2.3698117583990097E-2</v>
      </c>
      <c r="Z138" s="107">
        <v>0.97850406169891357</v>
      </c>
      <c r="AA138" s="107">
        <v>1.2182595729827881</v>
      </c>
      <c r="AB138" s="107">
        <v>1.157896876335144</v>
      </c>
      <c r="AC138" s="107">
        <v>1.1018036603927612</v>
      </c>
      <c r="AD138" s="107">
        <v>0.76491963863372803</v>
      </c>
      <c r="AE138" s="107">
        <v>1.4318678379058838</v>
      </c>
      <c r="AF138" s="107">
        <v>1.051695704460144</v>
      </c>
      <c r="AG138" s="107">
        <v>1.0005648136138916</v>
      </c>
      <c r="AH138" s="107">
        <v>0.89647203683853149</v>
      </c>
      <c r="AI138" s="107">
        <v>1.6379913091659546</v>
      </c>
      <c r="AJ138" s="107">
        <v>1.3543357849121094</v>
      </c>
    </row>
    <row r="139" spans="1:36" s="9" customFormat="1" x14ac:dyDescent="0.2">
      <c r="A139" s="9" t="s">
        <v>135</v>
      </c>
      <c r="B139" s="106">
        <v>2017</v>
      </c>
      <c r="C139" s="107">
        <v>1.5348806381225586</v>
      </c>
      <c r="D139" s="107">
        <v>1.4963889122009277</v>
      </c>
      <c r="E139" s="107">
        <v>1.0257229804992676</v>
      </c>
      <c r="F139" s="107">
        <v>1.7565869092941284</v>
      </c>
      <c r="G139" s="107">
        <v>1.3009800910949707</v>
      </c>
      <c r="H139" s="107">
        <v>0.87378621101379395</v>
      </c>
      <c r="I139" s="107">
        <v>1.17978835105896</v>
      </c>
      <c r="J139" s="107">
        <v>-4.2320005595684052E-3</v>
      </c>
      <c r="K139" s="107">
        <v>1.7508907243609428E-2</v>
      </c>
      <c r="L139" s="107">
        <v>2.1740907803177834E-2</v>
      </c>
      <c r="M139" s="107">
        <v>1.9080907804891467E-3</v>
      </c>
      <c r="N139" s="107">
        <v>7.6082348823547363E-4</v>
      </c>
      <c r="O139" s="107">
        <v>4.6943025663495064E-3</v>
      </c>
      <c r="P139" s="107">
        <v>9.0166805312037468E-3</v>
      </c>
      <c r="Q139" s="107">
        <v>1.1290105758234859E-3</v>
      </c>
      <c r="R139" s="107">
        <v>3.3023760188370943E-3</v>
      </c>
      <c r="S139" s="107">
        <v>-1.0779494186863303E-3</v>
      </c>
      <c r="T139" s="107">
        <v>-6.5393596887588501E-3</v>
      </c>
      <c r="U139" s="107">
        <v>4.7141953837126493E-4</v>
      </c>
      <c r="V139" s="107">
        <v>2.1255023311823606E-3</v>
      </c>
      <c r="W139" s="107">
        <v>2.3458918556571007E-2</v>
      </c>
      <c r="X139" s="107">
        <v>3.6627769470214844E-2</v>
      </c>
      <c r="Y139" s="107">
        <v>-2.2991474252194166E-3</v>
      </c>
      <c r="Z139" s="107">
        <v>0.99661517143249512</v>
      </c>
      <c r="AA139" s="107">
        <v>1.2182595729827881</v>
      </c>
      <c r="AB139" s="107">
        <v>1.1832059621810913</v>
      </c>
      <c r="AC139" s="107">
        <v>1.1207013130187988</v>
      </c>
      <c r="AD139" s="107">
        <v>0.72640848159790039</v>
      </c>
      <c r="AE139" s="107">
        <v>1.4852875471115112</v>
      </c>
      <c r="AF139" s="107">
        <v>1.0440076589584351</v>
      </c>
      <c r="AG139" s="107">
        <v>1.0058718919754028</v>
      </c>
      <c r="AH139" s="107">
        <v>0.94650948047637939</v>
      </c>
      <c r="AI139" s="107">
        <v>1.694929838180542</v>
      </c>
      <c r="AJ139" s="107">
        <v>1.3608877658843994</v>
      </c>
    </row>
    <row r="140" spans="1:36" s="9" customFormat="1" x14ac:dyDescent="0.2">
      <c r="A140" s="9" t="s">
        <v>135</v>
      </c>
      <c r="B140" s="106">
        <v>2018</v>
      </c>
      <c r="C140" s="107">
        <v>1.5512717962265015</v>
      </c>
      <c r="D140" s="107">
        <v>1.4652397632598877</v>
      </c>
      <c r="E140" s="107">
        <v>1.0587152242660522</v>
      </c>
      <c r="F140" s="107">
        <v>1.6265957355499268</v>
      </c>
      <c r="G140" s="107">
        <v>1.3472838401794434</v>
      </c>
      <c r="H140" s="107">
        <v>0.9536927342414856</v>
      </c>
      <c r="I140" s="107">
        <v>1.1514072418212891</v>
      </c>
      <c r="J140" s="107">
        <v>3.1658407300710678E-2</v>
      </c>
      <c r="K140" s="107">
        <v>1.0622506029903889E-2</v>
      </c>
      <c r="L140" s="107">
        <v>-2.1035902202129364E-2</v>
      </c>
      <c r="M140" s="107">
        <v>-1.2044481700286269E-3</v>
      </c>
      <c r="N140" s="107">
        <v>-7.9453666694462299E-4</v>
      </c>
      <c r="O140" s="107">
        <v>3.6459995899349451E-3</v>
      </c>
      <c r="P140" s="107">
        <v>8.6902705952525139E-3</v>
      </c>
      <c r="Q140" s="107">
        <v>2.8522076900117099E-4</v>
      </c>
      <c r="R140" s="107">
        <v>-2.0949570462107658E-2</v>
      </c>
      <c r="S140" s="107">
        <v>3.0078631825745106E-3</v>
      </c>
      <c r="T140" s="107">
        <v>-6.6844094544649124E-3</v>
      </c>
      <c r="U140" s="107">
        <v>1.4035012573003769E-3</v>
      </c>
      <c r="V140" s="107">
        <v>5.5186883546411991E-3</v>
      </c>
      <c r="W140" s="107">
        <v>-3.3319741487503052E-3</v>
      </c>
      <c r="X140" s="107">
        <v>-7.6883316040039063E-2</v>
      </c>
      <c r="Y140" s="107">
        <v>3.4972690045833588E-2</v>
      </c>
      <c r="Z140" s="107">
        <v>0.98594021797180176</v>
      </c>
      <c r="AA140" s="107">
        <v>1.2182595729827881</v>
      </c>
      <c r="AB140" s="107">
        <v>1.2065435647964478</v>
      </c>
      <c r="AC140" s="107">
        <v>1.148436427116394</v>
      </c>
      <c r="AD140" s="107">
        <v>0.75503045320510864</v>
      </c>
      <c r="AE140" s="107">
        <v>1.3753732442855835</v>
      </c>
      <c r="AF140" s="107">
        <v>1.1785374879837036</v>
      </c>
      <c r="AG140" s="107">
        <v>1.0075209140777588</v>
      </c>
      <c r="AH140" s="107">
        <v>1.1096587181091309</v>
      </c>
      <c r="AI140" s="107">
        <v>1.8423266410827637</v>
      </c>
      <c r="AJ140" s="107">
        <v>1.3962255716323853</v>
      </c>
    </row>
    <row r="141" spans="1:36" s="9" customFormat="1" x14ac:dyDescent="0.2">
      <c r="A141" s="9" t="s">
        <v>135</v>
      </c>
      <c r="B141" s="106">
        <v>2019</v>
      </c>
      <c r="C141" s="107">
        <v>1.5507290363311768</v>
      </c>
      <c r="D141" s="107">
        <v>1.4873309135437012</v>
      </c>
      <c r="E141" s="107">
        <v>1.0426253080368042</v>
      </c>
      <c r="F141" s="107">
        <v>1.6295628547668457</v>
      </c>
      <c r="G141" s="107">
        <v>1.3831654787063599</v>
      </c>
      <c r="H141" s="107">
        <v>0.95162314176559448</v>
      </c>
      <c r="I141" s="107">
        <v>1.1211453676223755</v>
      </c>
      <c r="J141" s="107">
        <v>-1.5314235351979733E-2</v>
      </c>
      <c r="K141" s="107">
        <v>-3.4996424801647663E-4</v>
      </c>
      <c r="L141" s="107">
        <v>1.49642713367939E-2</v>
      </c>
      <c r="M141" s="107">
        <v>6.7958128056488931E-5</v>
      </c>
      <c r="N141" s="107">
        <v>1.6830053646117449E-3</v>
      </c>
      <c r="O141" s="107">
        <v>3.5737804137170315E-3</v>
      </c>
      <c r="P141" s="107">
        <v>2.5291419588029385E-3</v>
      </c>
      <c r="Q141" s="107">
        <v>-8.2038501277565956E-3</v>
      </c>
      <c r="R141" s="107">
        <v>2.7005751617252827E-3</v>
      </c>
      <c r="S141" s="107">
        <v>-1.0817933361977339E-3</v>
      </c>
      <c r="T141" s="107">
        <v>7.9043954610824585E-3</v>
      </c>
      <c r="U141" s="107">
        <v>1.3983664102852345E-3</v>
      </c>
      <c r="V141" s="107">
        <v>1.8824351718649268E-3</v>
      </c>
      <c r="W141" s="107">
        <v>2.1602928172796965E-3</v>
      </c>
      <c r="X141" s="107">
        <v>1.8224716186523438E-3</v>
      </c>
      <c r="Y141" s="107">
        <v>2.6284130290150642E-2</v>
      </c>
      <c r="Z141" s="107">
        <v>0.98826324939727783</v>
      </c>
      <c r="AA141" s="107">
        <v>1.2258799076080322</v>
      </c>
      <c r="AB141" s="107">
        <v>1.2294036149978638</v>
      </c>
      <c r="AC141" s="107">
        <v>1.1589853763580322</v>
      </c>
      <c r="AD141" s="107">
        <v>0.84674173593521118</v>
      </c>
      <c r="AE141" s="107">
        <v>1.3778810501098633</v>
      </c>
      <c r="AF141" s="107">
        <v>1.1713513135910034</v>
      </c>
      <c r="AG141" s="107">
        <v>1.0345886945724487</v>
      </c>
      <c r="AH141" s="107">
        <v>1.2940390110015869</v>
      </c>
      <c r="AI141" s="107">
        <v>1.8928296566009521</v>
      </c>
      <c r="AJ141" s="107">
        <v>1.4276822805404663</v>
      </c>
    </row>
    <row r="142" spans="1:36" s="9" customFormat="1" x14ac:dyDescent="0.2">
      <c r="A142" s="9" t="s">
        <v>135</v>
      </c>
      <c r="B142" s="106">
        <v>2020</v>
      </c>
      <c r="C142" s="107">
        <v>1.5627261400222778</v>
      </c>
      <c r="D142" s="107">
        <v>1.4282345771789551</v>
      </c>
      <c r="E142" s="107">
        <v>1.0941661596298218</v>
      </c>
      <c r="F142" s="107">
        <v>1.4503518342971802</v>
      </c>
      <c r="G142" s="107">
        <v>1.4103569984436035</v>
      </c>
      <c r="H142" s="107">
        <v>1.0774811506271362</v>
      </c>
      <c r="I142" s="107">
        <v>1.1080362796783447</v>
      </c>
      <c r="J142" s="107">
        <v>4.8250712454319E-2</v>
      </c>
      <c r="K142" s="107">
        <v>7.7066468074917793E-3</v>
      </c>
      <c r="L142" s="107">
        <v>-4.0544066578149796E-2</v>
      </c>
      <c r="M142" s="107">
        <v>-2.6201666332781315E-3</v>
      </c>
      <c r="N142" s="107">
        <v>9.2434566468000412E-3</v>
      </c>
      <c r="O142" s="107">
        <v>3.7875163834542036E-3</v>
      </c>
      <c r="P142" s="107">
        <v>5.7784644886851311E-3</v>
      </c>
      <c r="Q142" s="107">
        <v>-8.4826238453388214E-3</v>
      </c>
      <c r="R142" s="107">
        <v>-5.0983857363462448E-2</v>
      </c>
      <c r="S142" s="107">
        <v>1.5494925901293755E-3</v>
      </c>
      <c r="T142" s="107">
        <v>4.065017681568861E-3</v>
      </c>
      <c r="U142" s="107">
        <v>1.3851051917299628E-3</v>
      </c>
      <c r="V142" s="107">
        <v>2.7383270207792521E-3</v>
      </c>
      <c r="W142" s="107">
        <v>7.0184958167374134E-4</v>
      </c>
      <c r="X142" s="107">
        <v>-0.11650562286376953</v>
      </c>
      <c r="Y142" s="107">
        <v>1.9468128681182861E-2</v>
      </c>
      <c r="Z142" s="107">
        <v>0.9597393274307251</v>
      </c>
      <c r="AA142" s="107">
        <v>1.2550144195556641</v>
      </c>
      <c r="AB142" s="107">
        <v>1.251267671585083</v>
      </c>
      <c r="AC142" s="107">
        <v>1.1713465452194214</v>
      </c>
      <c r="AD142" s="107">
        <v>0.90117424726486206</v>
      </c>
      <c r="AE142" s="107">
        <v>1.2263494729995728</v>
      </c>
      <c r="AF142" s="107">
        <v>1.1656368970870972</v>
      </c>
      <c r="AG142" s="107">
        <v>1.0100141763687134</v>
      </c>
      <c r="AH142" s="107">
        <v>1.5004069805145264</v>
      </c>
      <c r="AI142" s="107">
        <v>1.9671674966812134</v>
      </c>
      <c r="AJ142" s="107">
        <v>1.4805722236633301</v>
      </c>
    </row>
    <row r="143" spans="1:36" s="9" customFormat="1" x14ac:dyDescent="0.2">
      <c r="A143" s="9" t="s">
        <v>135</v>
      </c>
      <c r="B143" s="106">
        <v>2021</v>
      </c>
      <c r="C143" s="107">
        <v>1.5805587768554688</v>
      </c>
      <c r="D143" s="107">
        <v>1.3649594783782959</v>
      </c>
      <c r="E143" s="107">
        <v>1.1579527854919434</v>
      </c>
      <c r="F143" s="107">
        <v>1.3043192625045776</v>
      </c>
      <c r="G143" s="107">
        <v>1.414467453956604</v>
      </c>
      <c r="H143" s="107">
        <v>1.2117886543273926</v>
      </c>
      <c r="I143" s="107">
        <v>1.1174235343933105</v>
      </c>
      <c r="J143" s="107">
        <v>5.6660987436771393E-2</v>
      </c>
      <c r="K143" s="107">
        <v>1.1346589773893356E-2</v>
      </c>
      <c r="L143" s="107">
        <v>-4.5314397662878036E-2</v>
      </c>
      <c r="M143" s="107">
        <v>-2.355059768888168E-5</v>
      </c>
      <c r="N143" s="107">
        <v>-2.5760493008419871E-4</v>
      </c>
      <c r="O143" s="107">
        <v>1.2776864459738135E-3</v>
      </c>
      <c r="P143" s="107">
        <v>3.0656037852168083E-3</v>
      </c>
      <c r="Q143" s="107">
        <v>7.2844554670155048E-3</v>
      </c>
      <c r="R143" s="107">
        <v>-5.1919657737016678E-2</v>
      </c>
      <c r="S143" s="107">
        <v>-5.9905409580096602E-4</v>
      </c>
      <c r="T143" s="107">
        <v>-2.1607694216072559E-3</v>
      </c>
      <c r="U143" s="107">
        <v>5.1094649825245142E-4</v>
      </c>
      <c r="V143" s="107">
        <v>1.2796239461749792E-3</v>
      </c>
      <c r="W143" s="107">
        <v>7.5745144858956337E-3</v>
      </c>
      <c r="X143" s="107">
        <v>-0.1061248779296875</v>
      </c>
      <c r="Y143" s="107">
        <v>2.9102652333676815E-3</v>
      </c>
      <c r="Z143" s="107">
        <v>0.96018916368484497</v>
      </c>
      <c r="AA143" s="107">
        <v>1.2550144195556641</v>
      </c>
      <c r="AB143" s="107">
        <v>1.2597625255584717</v>
      </c>
      <c r="AC143" s="107">
        <v>1.1813530921936035</v>
      </c>
      <c r="AD143" s="107">
        <v>0.84602820873260498</v>
      </c>
      <c r="AE143" s="107">
        <v>1.1028709411621094</v>
      </c>
      <c r="AF143" s="107">
        <v>1.1618359088897705</v>
      </c>
      <c r="AG143" s="107">
        <v>1.0258395671844482</v>
      </c>
      <c r="AH143" s="107">
        <v>1.5872647762298584</v>
      </c>
      <c r="AI143" s="107">
        <v>2.0068204402923584</v>
      </c>
      <c r="AJ143" s="107">
        <v>1.47944176197052</v>
      </c>
    </row>
    <row r="144" spans="1:36" s="9" customFormat="1" x14ac:dyDescent="0.2">
      <c r="A144" s="9" t="s">
        <v>135</v>
      </c>
      <c r="B144" s="106">
        <v>2022</v>
      </c>
      <c r="C144" s="107">
        <v>1.5946285724639893</v>
      </c>
      <c r="D144" s="107">
        <v>1.3487251996994019</v>
      </c>
      <c r="E144" s="107">
        <v>1.18232262134552</v>
      </c>
      <c r="F144" s="107">
        <v>1.259001612663269</v>
      </c>
      <c r="G144" s="107">
        <v>1.4217715263366699</v>
      </c>
      <c r="H144" s="107">
        <v>1.2665822505950928</v>
      </c>
      <c r="I144" s="107">
        <v>1.1215789318084717</v>
      </c>
      <c r="J144" s="107">
        <v>2.0827263593673706E-2</v>
      </c>
      <c r="K144" s="107">
        <v>8.8623957708477974E-3</v>
      </c>
      <c r="L144" s="107">
        <v>-1.1964867822825909E-2</v>
      </c>
      <c r="M144" s="107">
        <v>3.2271803356707096E-3</v>
      </c>
      <c r="N144" s="107">
        <v>-3.9327281410805881E-4</v>
      </c>
      <c r="O144" s="107">
        <v>2.6208092458546162E-3</v>
      </c>
      <c r="P144" s="107">
        <v>3.0336414929479361E-3</v>
      </c>
      <c r="Q144" s="107">
        <v>3.7403736496344209E-4</v>
      </c>
      <c r="R144" s="107">
        <v>-6.4275152981281281E-3</v>
      </c>
      <c r="S144" s="107">
        <v>-3.371451748535037E-3</v>
      </c>
      <c r="T144" s="107">
        <v>-1.5953533351421356E-2</v>
      </c>
      <c r="U144" s="107">
        <v>5.0243950681760907E-4</v>
      </c>
      <c r="V144" s="107">
        <v>2.485253382474184E-3</v>
      </c>
      <c r="W144" s="107">
        <v>1.079993974417448E-2</v>
      </c>
      <c r="X144" s="107">
        <v>-3.536224365234375E-2</v>
      </c>
      <c r="Y144" s="107">
        <v>5.1505435258150101E-3</v>
      </c>
      <c r="Z144" s="107">
        <v>0.99471145868301392</v>
      </c>
      <c r="AA144" s="107">
        <v>1.2550144195556641</v>
      </c>
      <c r="AB144" s="107">
        <v>1.2770098447799683</v>
      </c>
      <c r="AC144" s="107">
        <v>1.1921874284744263</v>
      </c>
      <c r="AD144" s="107">
        <v>0.85856014490127563</v>
      </c>
      <c r="AE144" s="107">
        <v>1.0645521879196167</v>
      </c>
      <c r="AF144" s="107">
        <v>1.158647894859314</v>
      </c>
      <c r="AG144" s="107">
        <v>1.0291875600814819</v>
      </c>
      <c r="AH144" s="107">
        <v>1.6804033517837524</v>
      </c>
      <c r="AI144" s="107">
        <v>2.0870828628540039</v>
      </c>
      <c r="AJ144" s="107">
        <v>1.5035178661346436</v>
      </c>
    </row>
    <row r="145" spans="1:36" s="9" customFormat="1" x14ac:dyDescent="0.2">
      <c r="A145" s="9" t="s">
        <v>135</v>
      </c>
      <c r="B145" s="106">
        <v>2023</v>
      </c>
      <c r="C145" s="107">
        <v>1.6351051330566406</v>
      </c>
      <c r="D145" s="107">
        <v>1.398277759552002</v>
      </c>
      <c r="E145" s="107">
        <v>1.1693705320358276</v>
      </c>
      <c r="F145" s="107">
        <v>1.3478240966796875</v>
      </c>
      <c r="G145" s="107">
        <v>1.4368675947189331</v>
      </c>
      <c r="H145" s="107">
        <v>1.2131447792053223</v>
      </c>
      <c r="I145" s="107">
        <v>1.1379654407501221</v>
      </c>
      <c r="J145" s="107">
        <v>-1.1015206575393677E-2</v>
      </c>
      <c r="K145" s="107">
        <v>2.5066278874874115E-2</v>
      </c>
      <c r="L145" s="107">
        <v>3.6081485450267792E-2</v>
      </c>
      <c r="M145" s="107">
        <v>2.697293646633625E-3</v>
      </c>
      <c r="N145" s="107">
        <v>5.1793275633826852E-4</v>
      </c>
      <c r="O145" s="107">
        <v>2.6158590335398912E-3</v>
      </c>
      <c r="P145" s="107">
        <v>6.2206420116126537E-3</v>
      </c>
      <c r="Q145" s="107">
        <v>1.3014551252126694E-2</v>
      </c>
      <c r="R145" s="107">
        <v>5.8671291917562485E-2</v>
      </c>
      <c r="S145" s="107">
        <v>-5.6185475550591946E-3</v>
      </c>
      <c r="T145" s="107">
        <v>-1.9216250628232956E-2</v>
      </c>
      <c r="U145" s="107">
        <v>-3.3822052500909194E-5</v>
      </c>
      <c r="V145" s="107">
        <v>3.1755752861499786E-3</v>
      </c>
      <c r="W145" s="107">
        <v>-8.9675979688763618E-4</v>
      </c>
      <c r="X145" s="107">
        <v>6.8172454833984375E-2</v>
      </c>
      <c r="Y145" s="107">
        <v>1.0561815463006496E-2</v>
      </c>
      <c r="Z145" s="107">
        <v>1.0222201347351074</v>
      </c>
      <c r="AA145" s="107">
        <v>1.2550144195556641</v>
      </c>
      <c r="AB145" s="107">
        <v>1.2923624515533447</v>
      </c>
      <c r="AC145" s="107">
        <v>1.2062989473342896</v>
      </c>
      <c r="AD145" s="107">
        <v>0.73246288299560547</v>
      </c>
      <c r="AE145" s="107">
        <v>1.139656662940979</v>
      </c>
      <c r="AF145" s="107">
        <v>1.1528888940811157</v>
      </c>
      <c r="AG145" s="107">
        <v>1.0343270301818848</v>
      </c>
      <c r="AH145" s="107">
        <v>1.6804028749465942</v>
      </c>
      <c r="AI145" s="107">
        <v>2.1904764175415039</v>
      </c>
      <c r="AJ145" s="107">
        <v>1.5258915424346924</v>
      </c>
    </row>
    <row r="146" spans="1:36" s="9" customFormat="1" x14ac:dyDescent="0.2">
      <c r="A146" s="9" t="s">
        <v>136</v>
      </c>
      <c r="B146" s="106">
        <v>2006</v>
      </c>
      <c r="C146" s="107">
        <v>5.9080910682678223</v>
      </c>
      <c r="D146" s="107">
        <v>4.0479607582092285</v>
      </c>
      <c r="E146" s="107">
        <v>1.4595224857330322</v>
      </c>
      <c r="F146" s="107">
        <v>3.3988993167877197</v>
      </c>
      <c r="G146" s="107">
        <v>4.7530980110168457</v>
      </c>
      <c r="H146" s="107">
        <v>1.7382371425628662</v>
      </c>
      <c r="I146" s="107">
        <v>1.2429983615875244</v>
      </c>
      <c r="J146" s="107">
        <v>0.22164368629455566</v>
      </c>
      <c r="K146" s="107">
        <v>1.2846156358718872</v>
      </c>
      <c r="L146" s="107">
        <v>1.0629719495773315</v>
      </c>
      <c r="M146" s="107">
        <v>7.9751066863536835E-2</v>
      </c>
      <c r="N146" s="107">
        <v>0.24889987707138062</v>
      </c>
      <c r="O146" s="107">
        <v>0.11463379114866257</v>
      </c>
      <c r="P146" s="107">
        <v>1.026142954826355</v>
      </c>
      <c r="Q146" s="107">
        <v>-0.18481205403804779</v>
      </c>
      <c r="R146" s="107">
        <v>0.37569499015808105</v>
      </c>
      <c r="S146" s="107">
        <v>6.756766140460968E-2</v>
      </c>
      <c r="T146" s="107">
        <v>0.59414708614349365</v>
      </c>
      <c r="U146" s="107">
        <v>-2.7094775810837746E-2</v>
      </c>
      <c r="V146" s="107">
        <v>-5.8831214904785156E-2</v>
      </c>
      <c r="W146" s="107">
        <v>0.11148817837238312</v>
      </c>
      <c r="X146" s="107">
        <v>0.92496013641357422</v>
      </c>
      <c r="Y146" s="107">
        <v>1.1963311433792114</v>
      </c>
      <c r="Z146" s="107">
        <v>1</v>
      </c>
      <c r="AA146" s="107">
        <v>1</v>
      </c>
      <c r="AB146" s="107">
        <v>1</v>
      </c>
      <c r="AC146" s="107">
        <v>1</v>
      </c>
      <c r="AD146" s="107">
        <v>1</v>
      </c>
      <c r="AE146" s="107">
        <v>1</v>
      </c>
      <c r="AF146" s="107">
        <v>1</v>
      </c>
      <c r="AG146" s="107">
        <v>1</v>
      </c>
      <c r="AH146" s="107">
        <v>1</v>
      </c>
      <c r="AI146" s="107">
        <v>1</v>
      </c>
      <c r="AJ146" s="107">
        <v>1</v>
      </c>
    </row>
    <row r="147" spans="1:36" s="9" customFormat="1" x14ac:dyDescent="0.2">
      <c r="A147" s="9" t="s">
        <v>136</v>
      </c>
      <c r="B147" s="106">
        <v>2007</v>
      </c>
      <c r="C147" s="107">
        <v>5.8981070518493652</v>
      </c>
      <c r="D147" s="107">
        <v>3.9303483963012695</v>
      </c>
      <c r="E147" s="107">
        <v>1.500657320022583</v>
      </c>
      <c r="F147" s="107">
        <v>3.0361058712005615</v>
      </c>
      <c r="G147" s="107">
        <v>4.8821830749511719</v>
      </c>
      <c r="H147" s="107">
        <v>1.9426560401916504</v>
      </c>
      <c r="I147" s="107">
        <v>1.2080885171890259</v>
      </c>
      <c r="J147" s="107">
        <v>2.7793897315859795E-2</v>
      </c>
      <c r="K147" s="107">
        <v>-1.6912951832637191E-3</v>
      </c>
      <c r="L147" s="107">
        <v>-2.9485192149877548E-2</v>
      </c>
      <c r="M147" s="107">
        <v>1.6405499773100019E-3</v>
      </c>
      <c r="N147" s="107">
        <v>2.0720925182104111E-2</v>
      </c>
      <c r="O147" s="107">
        <v>4.0391087532043457E-3</v>
      </c>
      <c r="P147" s="107">
        <v>7.1640186943113804E-3</v>
      </c>
      <c r="Q147" s="107">
        <v>-3.5255897790193558E-2</v>
      </c>
      <c r="R147" s="107">
        <v>-4.9331750720739365E-2</v>
      </c>
      <c r="S147" s="107">
        <v>4.6368714538402855E-4</v>
      </c>
      <c r="T147" s="107">
        <v>7.6306732371449471E-3</v>
      </c>
      <c r="U147" s="107">
        <v>3.8479440263472497E-4</v>
      </c>
      <c r="V147" s="107">
        <v>4.6506011858582497E-3</v>
      </c>
      <c r="W147" s="107">
        <v>6.716802716255188E-3</v>
      </c>
      <c r="X147" s="107">
        <v>-0.11287593841552734</v>
      </c>
      <c r="Y147" s="107">
        <v>2.6795810088515282E-2</v>
      </c>
      <c r="Z147" s="107">
        <v>1.014919638633728</v>
      </c>
      <c r="AA147" s="107">
        <v>1.0550075769424438</v>
      </c>
      <c r="AB147" s="107">
        <v>1.0178550481796265</v>
      </c>
      <c r="AC147" s="107">
        <v>1.0035387277603149</v>
      </c>
      <c r="AD147" s="107">
        <v>1.1812742948532104</v>
      </c>
      <c r="AE147" s="107">
        <v>0.89326196908950806</v>
      </c>
      <c r="AF147" s="107">
        <v>1.0011773109436035</v>
      </c>
      <c r="AG147" s="107">
        <v>1.0006370544433594</v>
      </c>
      <c r="AH147" s="107">
        <v>1.0522770881652832</v>
      </c>
      <c r="AI147" s="107">
        <v>1.0525965690612793</v>
      </c>
      <c r="AJ147" s="107">
        <v>1.0347095727920532</v>
      </c>
    </row>
    <row r="148" spans="1:36" s="9" customFormat="1" x14ac:dyDescent="0.2">
      <c r="A148" s="9" t="s">
        <v>136</v>
      </c>
      <c r="B148" s="106">
        <v>2008</v>
      </c>
      <c r="C148" s="107">
        <v>6.2423100471496582</v>
      </c>
      <c r="D148" s="107">
        <v>4.0144414901733398</v>
      </c>
      <c r="E148" s="107">
        <v>1.554963231086731</v>
      </c>
      <c r="F148" s="107">
        <v>3.0728292465209961</v>
      </c>
      <c r="G148" s="107">
        <v>4.9936437606811523</v>
      </c>
      <c r="H148" s="107">
        <v>2.03145432472229</v>
      </c>
      <c r="I148" s="107">
        <v>1.2500514984130859</v>
      </c>
      <c r="J148" s="107">
        <v>3.5548686981201172E-2</v>
      </c>
      <c r="K148" s="107">
        <v>5.6718830019235611E-2</v>
      </c>
      <c r="L148" s="107">
        <v>2.117014117538929E-2</v>
      </c>
      <c r="M148" s="107">
        <v>1.8959001172333956E-3</v>
      </c>
      <c r="N148" s="107">
        <v>2.2987993434071541E-2</v>
      </c>
      <c r="O148" s="107">
        <v>3.778891870751977E-3</v>
      </c>
      <c r="P148" s="107">
        <v>-3.2825886737555265E-3</v>
      </c>
      <c r="Q148" s="107">
        <v>3.1338632106781006E-2</v>
      </c>
      <c r="R148" s="107">
        <v>5.7686646468937397E-3</v>
      </c>
      <c r="S148" s="107">
        <v>3.9477334939874709E-4</v>
      </c>
      <c r="T148" s="107">
        <v>6.0577173717319965E-3</v>
      </c>
      <c r="U148" s="107">
        <v>2.6905037884716876E-5</v>
      </c>
      <c r="V148" s="107">
        <v>1.1956011439906433E-4</v>
      </c>
      <c r="W148" s="107">
        <v>8.8025201112031937E-3</v>
      </c>
      <c r="X148" s="107">
        <v>1.2022972106933594E-2</v>
      </c>
      <c r="Y148" s="107">
        <v>2.2573407739400864E-2</v>
      </c>
      <c r="Z148" s="107">
        <v>1.0357247591018677</v>
      </c>
      <c r="AA148" s="107">
        <v>1.1178576946258545</v>
      </c>
      <c r="AB148" s="107">
        <v>1.036733865737915</v>
      </c>
      <c r="AC148" s="107">
        <v>1.0061894655227661</v>
      </c>
      <c r="AD148" s="107">
        <v>1.0174880027770996</v>
      </c>
      <c r="AE148" s="107">
        <v>0.90406596660614014</v>
      </c>
      <c r="AF148" s="107">
        <v>1.0035332441329956</v>
      </c>
      <c r="AG148" s="107">
        <v>1.0037797689437866</v>
      </c>
      <c r="AH148" s="107">
        <v>1.060964822769165</v>
      </c>
      <c r="AI148" s="107">
        <v>1.0613452196121216</v>
      </c>
      <c r="AJ148" s="107">
        <v>1.0787067413330078</v>
      </c>
    </row>
    <row r="149" spans="1:36" s="9" customFormat="1" x14ac:dyDescent="0.2">
      <c r="A149" s="9" t="s">
        <v>136</v>
      </c>
      <c r="B149" s="106">
        <v>2009</v>
      </c>
      <c r="C149" s="107">
        <v>6.0505161285400391</v>
      </c>
      <c r="D149" s="107">
        <v>4.3318243026733398</v>
      </c>
      <c r="E149" s="107">
        <v>1.3967591524124146</v>
      </c>
      <c r="F149" s="107">
        <v>3.3958992958068848</v>
      </c>
      <c r="G149" s="107">
        <v>5.3427648544311523</v>
      </c>
      <c r="H149" s="107">
        <v>1.7817131280899048</v>
      </c>
      <c r="I149" s="107">
        <v>1.1324694156646729</v>
      </c>
      <c r="J149" s="107">
        <v>-0.10729725658893585</v>
      </c>
      <c r="K149" s="107">
        <v>-3.1206730753183365E-2</v>
      </c>
      <c r="L149" s="107">
        <v>7.6090522110462189E-2</v>
      </c>
      <c r="M149" s="107">
        <v>1.9577570492401719E-4</v>
      </c>
      <c r="N149" s="107">
        <v>3.415505588054657E-2</v>
      </c>
      <c r="O149" s="107">
        <v>4.6216621994972229E-3</v>
      </c>
      <c r="P149" s="107">
        <v>1.6452834010124207E-2</v>
      </c>
      <c r="Q149" s="107">
        <v>-8.6632058024406433E-2</v>
      </c>
      <c r="R149" s="107">
        <v>4.3208703398704529E-2</v>
      </c>
      <c r="S149" s="107">
        <v>-4.220913106109947E-4</v>
      </c>
      <c r="T149" s="107">
        <v>-5.9451470151543617E-3</v>
      </c>
      <c r="U149" s="107">
        <v>2.3176693357527256E-3</v>
      </c>
      <c r="V149" s="107">
        <v>3.0731871724128723E-2</v>
      </c>
      <c r="W149" s="107">
        <v>6.1995168216526508E-3</v>
      </c>
      <c r="X149" s="107">
        <v>9.9969863891601563E-2</v>
      </c>
      <c r="Y149" s="107">
        <v>6.7577451467514038E-2</v>
      </c>
      <c r="Z149" s="107">
        <v>1.03379225730896</v>
      </c>
      <c r="AA149" s="107">
        <v>1.2159686088562012</v>
      </c>
      <c r="AB149" s="107">
        <v>1.0557831525802612</v>
      </c>
      <c r="AC149" s="107">
        <v>1.0176119804382324</v>
      </c>
      <c r="AD149" s="107">
        <v>1.4837623834609985</v>
      </c>
      <c r="AE149" s="107">
        <v>0.99911791086196899</v>
      </c>
      <c r="AF149" s="107">
        <v>1.0002484321594238</v>
      </c>
      <c r="AG149" s="107">
        <v>1.000494122505188</v>
      </c>
      <c r="AH149" s="107">
        <v>1.3734891414642334</v>
      </c>
      <c r="AI149" s="107">
        <v>1.3739817142486572</v>
      </c>
      <c r="AJ149" s="107">
        <v>1.1080541610717773</v>
      </c>
    </row>
    <row r="150" spans="1:36" s="9" customFormat="1" x14ac:dyDescent="0.2">
      <c r="A150" s="9" t="s">
        <v>136</v>
      </c>
      <c r="B150" s="106">
        <v>2010</v>
      </c>
      <c r="C150" s="107">
        <v>6.250065803527832</v>
      </c>
      <c r="D150" s="107">
        <v>4.3778905868530273</v>
      </c>
      <c r="E150" s="107">
        <v>1.4276429414749146</v>
      </c>
      <c r="F150" s="107">
        <v>3.3548638820648193</v>
      </c>
      <c r="G150" s="107">
        <v>5.507359504699707</v>
      </c>
      <c r="H150" s="107">
        <v>1.8629871606826782</v>
      </c>
      <c r="I150" s="107">
        <v>1.1348574161529541</v>
      </c>
      <c r="J150" s="107">
        <v>2.1870151162147522E-2</v>
      </c>
      <c r="K150" s="107">
        <v>3.2448418438434601E-2</v>
      </c>
      <c r="L150" s="107">
        <v>1.0578266344964504E-2</v>
      </c>
      <c r="M150" s="107">
        <v>1.7417382914572954E-3</v>
      </c>
      <c r="N150" s="107">
        <v>-1.9548478303477168E-4</v>
      </c>
      <c r="O150" s="107">
        <v>4.3076216243207455E-3</v>
      </c>
      <c r="P150" s="107">
        <v>1.4915242791175842E-3</v>
      </c>
      <c r="Q150" s="107">
        <v>2.5103017687797546E-2</v>
      </c>
      <c r="R150" s="107">
        <v>-5.4128537885844707E-3</v>
      </c>
      <c r="S150" s="107">
        <v>-1.6747375775594264E-4</v>
      </c>
      <c r="T150" s="107">
        <v>-3.1077021267265081E-3</v>
      </c>
      <c r="U150" s="107">
        <v>1.0104966349899769E-3</v>
      </c>
      <c r="V150" s="107">
        <v>1.3137498870491982E-2</v>
      </c>
      <c r="W150" s="107">
        <v>5.1183002069592476E-3</v>
      </c>
      <c r="X150" s="107">
        <v>-1.2157440185546875E-2</v>
      </c>
      <c r="Y150" s="107">
        <v>3.0341988429427147E-2</v>
      </c>
      <c r="Z150" s="107">
        <v>1.0522582530975342</v>
      </c>
      <c r="AA150" s="107">
        <v>1.2159686088562012</v>
      </c>
      <c r="AB150" s="107">
        <v>1.0771925449371338</v>
      </c>
      <c r="AC150" s="107">
        <v>1.0254148244857788</v>
      </c>
      <c r="AD150" s="107">
        <v>1.3331931829452515</v>
      </c>
      <c r="AE150" s="107">
        <v>0.98704409599304199</v>
      </c>
      <c r="AF150" s="107">
        <v>1.0004726648330688</v>
      </c>
      <c r="AG150" s="107">
        <v>1.0007184743881226</v>
      </c>
      <c r="AH150" s="107">
        <v>1.5364477634429932</v>
      </c>
      <c r="AI150" s="107">
        <v>1.5369987487792969</v>
      </c>
      <c r="AJ150" s="107">
        <v>1.137028694152832</v>
      </c>
    </row>
    <row r="151" spans="1:36" s="9" customFormat="1" x14ac:dyDescent="0.2">
      <c r="A151" s="9" t="s">
        <v>136</v>
      </c>
      <c r="B151" s="106">
        <v>2011</v>
      </c>
      <c r="C151" s="107">
        <v>6.4538869857788086</v>
      </c>
      <c r="D151" s="107">
        <v>4.3781671524047852</v>
      </c>
      <c r="E151" s="107">
        <v>1.4741067886352539</v>
      </c>
      <c r="F151" s="107">
        <v>3.3632183074951172</v>
      </c>
      <c r="G151" s="107">
        <v>5.4727687835693359</v>
      </c>
      <c r="H151" s="107">
        <v>1.9189624786376953</v>
      </c>
      <c r="I151" s="107">
        <v>1.1792731285095215</v>
      </c>
      <c r="J151" s="107">
        <v>3.2027486711740494E-2</v>
      </c>
      <c r="K151" s="107">
        <v>3.2090619206428528E-2</v>
      </c>
      <c r="L151" s="107">
        <v>6.3131417846307158E-5</v>
      </c>
      <c r="M151" s="107">
        <v>-2.2196355275809765E-3</v>
      </c>
      <c r="N151" s="107">
        <v>-5.9936800971627235E-4</v>
      </c>
      <c r="O151" s="107">
        <v>4.3666600249707699E-3</v>
      </c>
      <c r="P151" s="107">
        <v>-8.7074916809797287E-3</v>
      </c>
      <c r="Q151" s="107">
        <v>3.9250455796718597E-2</v>
      </c>
      <c r="R151" s="107">
        <v>1.1740425834432244E-3</v>
      </c>
      <c r="S151" s="107">
        <v>1.4524950529448688E-4</v>
      </c>
      <c r="T151" s="107">
        <v>3.132290206849575E-3</v>
      </c>
      <c r="U151" s="107">
        <v>-6.7797000519931316E-4</v>
      </c>
      <c r="V151" s="107">
        <v>-8.9016798883676529E-3</v>
      </c>
      <c r="W151" s="107">
        <v>5.1911990158259869E-3</v>
      </c>
      <c r="X151" s="107">
        <v>2.4871826171875E-3</v>
      </c>
      <c r="Y151" s="107">
        <v>-6.3006491400301456E-3</v>
      </c>
      <c r="Z151" s="107">
        <v>1.0318174362182617</v>
      </c>
      <c r="AA151" s="107">
        <v>1.2159686088562012</v>
      </c>
      <c r="AB151" s="107">
        <v>1.1013832092285156</v>
      </c>
      <c r="AC151" s="107">
        <v>1.020315408706665</v>
      </c>
      <c r="AD151" s="107">
        <v>1.1373816728591919</v>
      </c>
      <c r="AE151" s="107">
        <v>0.98950272798538208</v>
      </c>
      <c r="AF151" s="107">
        <v>1.0004369020462036</v>
      </c>
      <c r="AG151" s="107">
        <v>1.0033842325210571</v>
      </c>
      <c r="AH151" s="107">
        <v>1.4257042407989502</v>
      </c>
      <c r="AI151" s="107">
        <v>1.4246977567672729</v>
      </c>
      <c r="AJ151" s="107">
        <v>1.1668384075164795</v>
      </c>
    </row>
    <row r="152" spans="1:36" s="9" customFormat="1" x14ac:dyDescent="0.2">
      <c r="A152" s="9" t="s">
        <v>136</v>
      </c>
      <c r="B152" s="106">
        <v>2012</v>
      </c>
      <c r="C152" s="107">
        <v>6.4556622505187988</v>
      </c>
      <c r="D152" s="107">
        <v>4.6727166175842285</v>
      </c>
      <c r="E152" s="107">
        <v>1.3815648555755615</v>
      </c>
      <c r="F152" s="107">
        <v>3.9985473155975342</v>
      </c>
      <c r="G152" s="107">
        <v>5.496675968170166</v>
      </c>
      <c r="H152" s="107">
        <v>1.6145025491714478</v>
      </c>
      <c r="I152" s="107">
        <v>1.1744669675827026</v>
      </c>
      <c r="J152" s="107">
        <v>-6.4835391938686371E-2</v>
      </c>
      <c r="K152" s="107">
        <v>2.7500494616106153E-4</v>
      </c>
      <c r="L152" s="107">
        <v>6.5110400319099426E-2</v>
      </c>
      <c r="M152" s="107">
        <v>2.5795947294682264E-3</v>
      </c>
      <c r="N152" s="107">
        <v>-3.1952218705555424E-5</v>
      </c>
      <c r="O152" s="107">
        <v>3.5879814531654119E-3</v>
      </c>
      <c r="P152" s="107">
        <v>2.5628742296248674E-3</v>
      </c>
      <c r="Q152" s="107">
        <v>-8.4234932437539101E-3</v>
      </c>
      <c r="R152" s="107">
        <v>8.0273538827896118E-2</v>
      </c>
      <c r="S152" s="107">
        <v>-1.0031108977273107E-3</v>
      </c>
      <c r="T152" s="107">
        <v>-2.2148385643959045E-2</v>
      </c>
      <c r="U152" s="107">
        <v>1.6962323570623994E-4</v>
      </c>
      <c r="V152" s="107">
        <v>1.7674320843070745E-3</v>
      </c>
      <c r="W152" s="107">
        <v>6.0513061471283436E-3</v>
      </c>
      <c r="X152" s="107">
        <v>0.17303276062011719</v>
      </c>
      <c r="Y152" s="107">
        <v>4.3588900007307529E-3</v>
      </c>
      <c r="Z152" s="107">
        <v>1.0587325096130371</v>
      </c>
      <c r="AA152" s="107">
        <v>1.2159686088562012</v>
      </c>
      <c r="AB152" s="107">
        <v>1.1198781728744507</v>
      </c>
      <c r="AC152" s="107">
        <v>1.0267889499664307</v>
      </c>
      <c r="AD152" s="107">
        <v>1.1974184513092041</v>
      </c>
      <c r="AE152" s="107">
        <v>1.1764249801635742</v>
      </c>
      <c r="AF152" s="107">
        <v>1.0074197053909302</v>
      </c>
      <c r="AG152" s="107">
        <v>1.0049657821655273</v>
      </c>
      <c r="AH152" s="107">
        <v>1.4257042407989502</v>
      </c>
      <c r="AI152" s="107">
        <v>1.4277331829071045</v>
      </c>
      <c r="AJ152" s="107">
        <v>1.1991996765136719</v>
      </c>
    </row>
    <row r="153" spans="1:36" s="9" customFormat="1" x14ac:dyDescent="0.2">
      <c r="A153" s="9" t="s">
        <v>136</v>
      </c>
      <c r="B153" s="106">
        <v>2013</v>
      </c>
      <c r="C153" s="107">
        <v>6.3870048522949219</v>
      </c>
      <c r="D153" s="107">
        <v>4.8029289245605469</v>
      </c>
      <c r="E153" s="107">
        <v>1.3298144340515137</v>
      </c>
      <c r="F153" s="107">
        <v>4.232020378112793</v>
      </c>
      <c r="G153" s="107">
        <v>5.6188855171203613</v>
      </c>
      <c r="H153" s="107">
        <v>1.5092099905014038</v>
      </c>
      <c r="I153" s="107">
        <v>1.1367036104202271</v>
      </c>
      <c r="J153" s="107">
        <v>-3.8177423179149628E-2</v>
      </c>
      <c r="K153" s="107">
        <v>-1.0692145675420761E-2</v>
      </c>
      <c r="L153" s="107">
        <v>2.7485277503728867E-2</v>
      </c>
      <c r="M153" s="107">
        <v>-1.8439522245898843E-3</v>
      </c>
      <c r="N153" s="107">
        <v>-1.8217538308817893E-4</v>
      </c>
      <c r="O153" s="107">
        <v>2.8058129828423262E-3</v>
      </c>
      <c r="P153" s="107">
        <v>-1.4517262752633542E-4</v>
      </c>
      <c r="Q153" s="107">
        <v>-1.132665853947401E-2</v>
      </c>
      <c r="R153" s="107">
        <v>3.1420782208442688E-2</v>
      </c>
      <c r="S153" s="107">
        <v>-1.040204893797636E-3</v>
      </c>
      <c r="T153" s="107">
        <v>-1.7294559627771378E-2</v>
      </c>
      <c r="U153" s="107">
        <v>1.3510479766409844E-4</v>
      </c>
      <c r="V153" s="107">
        <v>7.069174200296402E-3</v>
      </c>
      <c r="W153" s="107">
        <v>7.1949800476431847E-3</v>
      </c>
      <c r="X153" s="107">
        <v>5.6748390197753906E-2</v>
      </c>
      <c r="Y153" s="107">
        <v>2.1989796310663223E-2</v>
      </c>
      <c r="Z153" s="107">
        <v>1.0402137041091919</v>
      </c>
      <c r="AA153" s="107">
        <v>1.2159686088562012</v>
      </c>
      <c r="AB153" s="107">
        <v>1.1354691982269287</v>
      </c>
      <c r="AC153" s="107">
        <v>1.0308628082275391</v>
      </c>
      <c r="AD153" s="107">
        <v>1.3041266202926636</v>
      </c>
      <c r="AE153" s="107">
        <v>1.2451155185699463</v>
      </c>
      <c r="AF153" s="107">
        <v>1.0064674615859985</v>
      </c>
      <c r="AG153" s="107">
        <v>1.0084798336029053</v>
      </c>
      <c r="AH153" s="107">
        <v>1.4257042407989502</v>
      </c>
      <c r="AI153" s="107">
        <v>1.5104248523712158</v>
      </c>
      <c r="AJ153" s="107">
        <v>1.2411601543426514</v>
      </c>
    </row>
    <row r="154" spans="1:36" s="9" customFormat="1" x14ac:dyDescent="0.2">
      <c r="A154" s="9" t="s">
        <v>136</v>
      </c>
      <c r="B154" s="106">
        <v>2014</v>
      </c>
      <c r="C154" s="107">
        <v>6.2368741035461426</v>
      </c>
      <c r="D154" s="107">
        <v>4.7968778610229492</v>
      </c>
      <c r="E154" s="107">
        <v>1.300194263458252</v>
      </c>
      <c r="F154" s="107">
        <v>3.9908859729766846</v>
      </c>
      <c r="G154" s="107">
        <v>5.9354934692382813</v>
      </c>
      <c r="H154" s="107">
        <v>1.5627799034118652</v>
      </c>
      <c r="I154" s="107">
        <v>1.0507763624191284</v>
      </c>
      <c r="J154" s="107">
        <v>-2.2525709122419357E-2</v>
      </c>
      <c r="K154" s="107">
        <v>-2.3786356672644615E-2</v>
      </c>
      <c r="L154" s="107">
        <v>-1.2606475502252579E-3</v>
      </c>
      <c r="M154" s="107">
        <v>-2.0536917727440596E-3</v>
      </c>
      <c r="N154" s="107">
        <v>8.7810689583420753E-3</v>
      </c>
      <c r="O154" s="107">
        <v>3.5292739048600197E-3</v>
      </c>
      <c r="P154" s="107">
        <v>4.6416665427386761E-3</v>
      </c>
      <c r="Q154" s="107">
        <v>-3.8684673607349396E-2</v>
      </c>
      <c r="R154" s="107">
        <v>-2.9074836522340775E-2</v>
      </c>
      <c r="S154" s="107">
        <v>7.5220452799840132E-7</v>
      </c>
      <c r="T154" s="107">
        <v>1.658022403717041E-2</v>
      </c>
      <c r="U154" s="107">
        <v>1.4342974172905087E-3</v>
      </c>
      <c r="V154" s="107">
        <v>3.5517963115125895E-3</v>
      </c>
      <c r="W154" s="107">
        <v>6.2471190467476845E-3</v>
      </c>
      <c r="X154" s="107">
        <v>-5.8666229248046875E-2</v>
      </c>
      <c r="Y154" s="107">
        <v>5.4816871881484985E-2</v>
      </c>
      <c r="Z154" s="107">
        <v>1.0182465314865112</v>
      </c>
      <c r="AA154" s="107">
        <v>1.242358922958374</v>
      </c>
      <c r="AB154" s="107">
        <v>1.152529239654541</v>
      </c>
      <c r="AC154" s="107">
        <v>1.0349427461624146</v>
      </c>
      <c r="AD154" s="107">
        <v>1.5812829732894897</v>
      </c>
      <c r="AE154" s="107">
        <v>1.1741702556610107</v>
      </c>
      <c r="AF154" s="107">
        <v>0.98222512006759644</v>
      </c>
      <c r="AG154" s="107">
        <v>1.0155308246612549</v>
      </c>
      <c r="AH154" s="107">
        <v>1.7024096250534058</v>
      </c>
      <c r="AI154" s="107">
        <v>1.572083592414856</v>
      </c>
      <c r="AJ154" s="107">
        <v>1.2806000709533691</v>
      </c>
    </row>
    <row r="155" spans="1:36" s="9" customFormat="1" x14ac:dyDescent="0.2">
      <c r="A155" s="9" t="s">
        <v>136</v>
      </c>
      <c r="B155" s="106">
        <v>2015</v>
      </c>
      <c r="C155" s="107">
        <v>6.5371322631835938</v>
      </c>
      <c r="D155" s="107">
        <v>4.9398198127746582</v>
      </c>
      <c r="E155" s="107">
        <v>1.3233541250228882</v>
      </c>
      <c r="F155" s="107">
        <v>4.1929078102111816</v>
      </c>
      <c r="G155" s="107">
        <v>5.9625115394592285</v>
      </c>
      <c r="H155" s="107">
        <v>1.5590932369232178</v>
      </c>
      <c r="I155" s="107">
        <v>1.0963726043701172</v>
      </c>
      <c r="J155" s="107">
        <v>1.7655808478593826E-2</v>
      </c>
      <c r="K155" s="107">
        <v>4.7019440680742264E-2</v>
      </c>
      <c r="L155" s="107">
        <v>2.9363632202148438E-2</v>
      </c>
      <c r="M155" s="107">
        <v>3.3111078664660454E-3</v>
      </c>
      <c r="N155" s="107">
        <v>-9.6940080402418971E-4</v>
      </c>
      <c r="O155" s="107">
        <v>2.3724234197288752E-3</v>
      </c>
      <c r="P155" s="107">
        <v>-6.883588619530201E-3</v>
      </c>
      <c r="Q155" s="107">
        <v>4.9188897013664246E-2</v>
      </c>
      <c r="R155" s="107">
        <v>2.342996746301651E-2</v>
      </c>
      <c r="S155" s="107">
        <v>-2.796199987642467E-4</v>
      </c>
      <c r="T155" s="107">
        <v>-4.2627835646271706E-3</v>
      </c>
      <c r="U155" s="107">
        <v>5.7119264965876937E-5</v>
      </c>
      <c r="V155" s="107">
        <v>8.6487019434571266E-3</v>
      </c>
      <c r="W155" s="107">
        <v>1.7702465411275625E-3</v>
      </c>
      <c r="X155" s="107">
        <v>4.9381256103515625E-2</v>
      </c>
      <c r="Y155" s="107">
        <v>4.5416420325636864E-3</v>
      </c>
      <c r="Z155" s="107">
        <v>1.0556628704071045</v>
      </c>
      <c r="AA155" s="107">
        <v>1.242358922958374</v>
      </c>
      <c r="AB155" s="107">
        <v>1.1704822778701782</v>
      </c>
      <c r="AC155" s="107">
        <v>1.0387142896652222</v>
      </c>
      <c r="AD155" s="107">
        <v>1.298406720161438</v>
      </c>
      <c r="AE155" s="107">
        <v>1.2336080074310303</v>
      </c>
      <c r="AF155" s="107">
        <v>0.98103535175323486</v>
      </c>
      <c r="AG155" s="107">
        <v>1.0164880752563477</v>
      </c>
      <c r="AH155" s="107">
        <v>1.7074708938598633</v>
      </c>
      <c r="AI155" s="107">
        <v>1.7013875246047974</v>
      </c>
      <c r="AJ155" s="107">
        <v>1.2931239604949951</v>
      </c>
    </row>
    <row r="156" spans="1:36" s="9" customFormat="1" x14ac:dyDescent="0.2">
      <c r="A156" s="9" t="s">
        <v>136</v>
      </c>
      <c r="B156" s="106">
        <v>2016</v>
      </c>
      <c r="C156" s="107">
        <v>6.5875930786132813</v>
      </c>
      <c r="D156" s="107">
        <v>4.6776666641235352</v>
      </c>
      <c r="E156" s="107">
        <v>1.4083073139190674</v>
      </c>
      <c r="F156" s="107">
        <v>3.6509025096893311</v>
      </c>
      <c r="G156" s="107">
        <v>5.9749364852905273</v>
      </c>
      <c r="H156" s="107">
        <v>1.8043744564056396</v>
      </c>
      <c r="I156" s="107">
        <v>1.1025381088256836</v>
      </c>
      <c r="J156" s="107">
        <v>6.2218949198722839E-2</v>
      </c>
      <c r="K156" s="107">
        <v>7.6894522644579411E-3</v>
      </c>
      <c r="L156" s="107">
        <v>-5.4529495537281036E-2</v>
      </c>
      <c r="M156" s="107">
        <v>-4.8936146777123213E-4</v>
      </c>
      <c r="N156" s="107">
        <v>7.5532923801802099E-5</v>
      </c>
      <c r="O156" s="107">
        <v>6.1345072463154793E-3</v>
      </c>
      <c r="P156" s="107">
        <v>2.0174519158899784E-3</v>
      </c>
      <c r="Q156" s="107">
        <v>-4.8678317398298532E-5</v>
      </c>
      <c r="R156" s="107">
        <v>-6.807350367307663E-2</v>
      </c>
      <c r="S156" s="107">
        <v>9.0335117420181632E-4</v>
      </c>
      <c r="T156" s="107">
        <v>3.9423792622983456E-3</v>
      </c>
      <c r="U156" s="107">
        <v>2.3110311303753406E-4</v>
      </c>
      <c r="V156" s="107">
        <v>4.3498394079506397E-3</v>
      </c>
      <c r="W156" s="107">
        <v>4.1173333302140236E-3</v>
      </c>
      <c r="X156" s="107">
        <v>-0.13842010498046875</v>
      </c>
      <c r="Y156" s="107">
        <v>2.0817089825868607E-3</v>
      </c>
      <c r="Z156" s="107">
        <v>1.0501784086227417</v>
      </c>
      <c r="AA156" s="107">
        <v>1.242358922958374</v>
      </c>
      <c r="AB156" s="107">
        <v>1.204187273979187</v>
      </c>
      <c r="AC156" s="107">
        <v>1.0418300628662109</v>
      </c>
      <c r="AD156" s="107">
        <v>1.2891103029251099</v>
      </c>
      <c r="AE156" s="107">
        <v>1.0741428136825562</v>
      </c>
      <c r="AF156" s="107">
        <v>1.0009764432907104</v>
      </c>
      <c r="AG156" s="107">
        <v>1.0183199644088745</v>
      </c>
      <c r="AH156" s="107">
        <v>1.7583684921264648</v>
      </c>
      <c r="AI156" s="107">
        <v>1.7721536159515381</v>
      </c>
      <c r="AJ156" s="107">
        <v>1.3198051452636719</v>
      </c>
    </row>
    <row r="157" spans="1:36" s="9" customFormat="1" x14ac:dyDescent="0.2">
      <c r="A157" s="9" t="s">
        <v>136</v>
      </c>
      <c r="B157" s="106">
        <v>2017</v>
      </c>
      <c r="C157" s="107">
        <v>6.8697786331176758</v>
      </c>
      <c r="D157" s="107">
        <v>4.8598241806030273</v>
      </c>
      <c r="E157" s="107">
        <v>1.4135855436325073</v>
      </c>
      <c r="F157" s="107">
        <v>3.8965823650360107</v>
      </c>
      <c r="G157" s="107">
        <v>6.0268139839172363</v>
      </c>
      <c r="H157" s="107">
        <v>1.7630271911621094</v>
      </c>
      <c r="I157" s="107">
        <v>1.1398693323135376</v>
      </c>
      <c r="J157" s="107">
        <v>3.7409290671348572E-3</v>
      </c>
      <c r="K157" s="107">
        <v>4.1943814605474472E-2</v>
      </c>
      <c r="L157" s="107">
        <v>3.8202885538339615E-2</v>
      </c>
      <c r="M157" s="107">
        <v>3.3968556090258062E-4</v>
      </c>
      <c r="N157" s="107">
        <v>-7.2421226650476456E-4</v>
      </c>
      <c r="O157" s="107">
        <v>3.5271591041237116E-3</v>
      </c>
      <c r="P157" s="107">
        <v>-3.7760389968752861E-3</v>
      </c>
      <c r="Q157" s="107">
        <v>4.2577221989631653E-2</v>
      </c>
      <c r="R157" s="107">
        <v>3.0079882591962814E-2</v>
      </c>
      <c r="S157" s="107">
        <v>2.9528449522331357E-4</v>
      </c>
      <c r="T157" s="107">
        <v>-4.8881401307880878E-3</v>
      </c>
      <c r="U157" s="107">
        <v>-3.5367513191886246E-4</v>
      </c>
      <c r="V157" s="107">
        <v>6.9525660946965218E-3</v>
      </c>
      <c r="W157" s="107">
        <v>6.1169685795903206E-3</v>
      </c>
      <c r="X157" s="107">
        <v>6.5125465393066406E-2</v>
      </c>
      <c r="Y157" s="107">
        <v>8.645080029964447E-3</v>
      </c>
      <c r="Z157" s="107">
        <v>1.0564191341400146</v>
      </c>
      <c r="AA157" s="107">
        <v>1.242358922958374</v>
      </c>
      <c r="AB157" s="107">
        <v>1.2295032739639282</v>
      </c>
      <c r="AC157" s="107">
        <v>1.0480455160140991</v>
      </c>
      <c r="AD157" s="107">
        <v>1.0157816410064697</v>
      </c>
      <c r="AE157" s="107">
        <v>1.1464256048202515</v>
      </c>
      <c r="AF157" s="107">
        <v>1.0169129371643066</v>
      </c>
      <c r="AG157" s="107">
        <v>1.0166409015655518</v>
      </c>
      <c r="AH157" s="107">
        <v>1.682330846786499</v>
      </c>
      <c r="AI157" s="107">
        <v>1.8907997608184814</v>
      </c>
      <c r="AJ157" s="107">
        <v>1.3577204942703247</v>
      </c>
    </row>
    <row r="158" spans="1:36" s="9" customFormat="1" x14ac:dyDescent="0.2">
      <c r="A158" s="9" t="s">
        <v>136</v>
      </c>
      <c r="B158" s="106">
        <v>2018</v>
      </c>
      <c r="C158" s="107">
        <v>6.6381392478942871</v>
      </c>
      <c r="D158" s="107">
        <v>4.9541525840759277</v>
      </c>
      <c r="E158" s="107">
        <v>1.3399139642715454</v>
      </c>
      <c r="F158" s="107">
        <v>3.9923362731933594</v>
      </c>
      <c r="G158" s="107">
        <v>6.0623221397399902</v>
      </c>
      <c r="H158" s="107">
        <v>1.6627210378646851</v>
      </c>
      <c r="I158" s="107">
        <v>1.0949832201004028</v>
      </c>
      <c r="J158" s="107">
        <v>-5.3524009883403778E-2</v>
      </c>
      <c r="K158" s="107">
        <v>-3.430015966296196E-2</v>
      </c>
      <c r="L158" s="107">
        <v>1.9223852083086967E-2</v>
      </c>
      <c r="M158" s="107">
        <v>6.1719625955447555E-4</v>
      </c>
      <c r="N158" s="107">
        <v>7.3953839018940926E-3</v>
      </c>
      <c r="O158" s="107">
        <v>6.2208482995629311E-3</v>
      </c>
      <c r="P158" s="107">
        <v>1.0095259174704552E-2</v>
      </c>
      <c r="Q158" s="107">
        <v>-5.862884595990181E-2</v>
      </c>
      <c r="R158" s="107">
        <v>1.0184557177126408E-2</v>
      </c>
      <c r="S158" s="107">
        <v>-2.6774988509714603E-4</v>
      </c>
      <c r="T158" s="107">
        <v>-1.2950919335708022E-3</v>
      </c>
      <c r="U158" s="107">
        <v>-9.323358244728297E-5</v>
      </c>
      <c r="V158" s="107">
        <v>5.2439235150814056E-3</v>
      </c>
      <c r="W158" s="107">
        <v>5.4514473304152489E-3</v>
      </c>
      <c r="X158" s="107">
        <v>2.42767333984375E-2</v>
      </c>
      <c r="Y158" s="107">
        <v>5.8743841946125031E-3</v>
      </c>
      <c r="Z158" s="107">
        <v>1.0596104860305786</v>
      </c>
      <c r="AA158" s="107">
        <v>1.2630672454833984</v>
      </c>
      <c r="AB158" s="107">
        <v>1.2587698698043823</v>
      </c>
      <c r="AC158" s="107">
        <v>1.0521132946014404</v>
      </c>
      <c r="AD158" s="107">
        <v>1.3991198539733887</v>
      </c>
      <c r="AE158" s="107">
        <v>1.1745965480804443</v>
      </c>
      <c r="AF158" s="107">
        <v>1.011344313621521</v>
      </c>
      <c r="AG158" s="107">
        <v>1.0170079469680786</v>
      </c>
      <c r="AH158" s="107">
        <v>1.6626092195510864</v>
      </c>
      <c r="AI158" s="107">
        <v>1.9865471124649048</v>
      </c>
      <c r="AJ158" s="107">
        <v>1.3893368244171143</v>
      </c>
    </row>
    <row r="159" spans="1:36" s="9" customFormat="1" x14ac:dyDescent="0.2">
      <c r="A159" s="9" t="s">
        <v>136</v>
      </c>
      <c r="B159" s="106">
        <v>2019</v>
      </c>
      <c r="C159" s="107">
        <v>6.7231926918029785</v>
      </c>
      <c r="D159" s="107">
        <v>4.984856128692627</v>
      </c>
      <c r="E159" s="107">
        <v>1.3487234115600586</v>
      </c>
      <c r="F159" s="107">
        <v>3.9034147262573242</v>
      </c>
      <c r="G159" s="107">
        <v>6.1549882888793945</v>
      </c>
      <c r="H159" s="107">
        <v>1.7223881483078003</v>
      </c>
      <c r="I159" s="107">
        <v>1.0923163890838623</v>
      </c>
      <c r="J159" s="107">
        <v>6.5530799329280853E-3</v>
      </c>
      <c r="K159" s="107">
        <v>1.2731480412185192E-2</v>
      </c>
      <c r="L159" s="107">
        <v>6.1784004792571068E-3</v>
      </c>
      <c r="M159" s="107">
        <v>1.128304866142571E-3</v>
      </c>
      <c r="N159" s="107">
        <v>1.5778625383973122E-3</v>
      </c>
      <c r="O159" s="107">
        <v>4.333143588155508E-3</v>
      </c>
      <c r="P159" s="107">
        <v>9.9435367155820131E-4</v>
      </c>
      <c r="Q159" s="107">
        <v>4.6978159807622433E-3</v>
      </c>
      <c r="R159" s="107">
        <v>-1.1883001774549484E-2</v>
      </c>
      <c r="S159" s="107">
        <v>-5.6170925688547868E-8</v>
      </c>
      <c r="T159" s="107">
        <v>-6.6690624225884676E-4</v>
      </c>
      <c r="U159" s="107">
        <v>7.1623772382736206E-3</v>
      </c>
      <c r="V159" s="107">
        <v>6.0857399366796017E-3</v>
      </c>
      <c r="W159" s="107">
        <v>5.4802475497126579E-3</v>
      </c>
      <c r="X159" s="107">
        <v>-2.2524833679199219E-2</v>
      </c>
      <c r="Y159" s="107">
        <v>1.5169907361268997E-2</v>
      </c>
      <c r="Z159" s="107">
        <v>1.0723507404327393</v>
      </c>
      <c r="AA159" s="107">
        <v>1.2687829732894897</v>
      </c>
      <c r="AB159" s="107">
        <v>1.2858645915985107</v>
      </c>
      <c r="AC159" s="107">
        <v>1.0577354431152344</v>
      </c>
      <c r="AD159" s="107">
        <v>1.3809021711349487</v>
      </c>
      <c r="AE159" s="107">
        <v>1.1484357118606567</v>
      </c>
      <c r="AF159" s="107">
        <v>1.0125963687896729</v>
      </c>
      <c r="AG159" s="107">
        <v>1.0175626277923584</v>
      </c>
      <c r="AH159" s="107">
        <v>3.7781162261962891</v>
      </c>
      <c r="AI159" s="107">
        <v>2.1040027141571045</v>
      </c>
      <c r="AJ159" s="107">
        <v>1.4170850515365601</v>
      </c>
    </row>
    <row r="160" spans="1:36" s="9" customFormat="1" x14ac:dyDescent="0.2">
      <c r="A160" s="9" t="s">
        <v>136</v>
      </c>
      <c r="B160" s="106">
        <v>2020</v>
      </c>
      <c r="C160" s="107">
        <v>6.8204851150512695</v>
      </c>
      <c r="D160" s="107">
        <v>4.8991255760192871</v>
      </c>
      <c r="E160" s="107">
        <v>1.3921840190887451</v>
      </c>
      <c r="F160" s="107">
        <v>3.7300426959991455</v>
      </c>
      <c r="G160" s="107">
        <v>6.2452831268310547</v>
      </c>
      <c r="H160" s="107">
        <v>1.8285280466079712</v>
      </c>
      <c r="I160" s="107">
        <v>1.0921021699905396</v>
      </c>
      <c r="J160" s="107">
        <v>3.1715258955955505E-2</v>
      </c>
      <c r="K160" s="107">
        <v>1.436743326485157E-2</v>
      </c>
      <c r="L160" s="107">
        <v>-1.7347827553749084E-2</v>
      </c>
      <c r="M160" s="107">
        <v>-2.2596505004912615E-3</v>
      </c>
      <c r="N160" s="107">
        <v>7.2894413024187088E-3</v>
      </c>
      <c r="O160" s="107">
        <v>1.8448834307491779E-3</v>
      </c>
      <c r="P160" s="107">
        <v>-3.6801828537136316E-4</v>
      </c>
      <c r="Q160" s="107">
        <v>7.8607769683003426E-3</v>
      </c>
      <c r="R160" s="107">
        <v>-1.9515236839652061E-2</v>
      </c>
      <c r="S160" s="107">
        <v>-7.2864716639742255E-4</v>
      </c>
      <c r="T160" s="107">
        <v>-1.2833981774747372E-2</v>
      </c>
      <c r="U160" s="107">
        <v>5.006338469684124E-4</v>
      </c>
      <c r="V160" s="107">
        <v>7.2194398380815983E-3</v>
      </c>
      <c r="W160" s="107">
        <v>8.0099636688828468E-3</v>
      </c>
      <c r="X160" s="107">
        <v>-4.5432090759277344E-2</v>
      </c>
      <c r="Y160" s="107">
        <v>1.4563591219484806E-2</v>
      </c>
      <c r="Z160" s="107">
        <v>1.0493900775909424</v>
      </c>
      <c r="AA160" s="107">
        <v>1.2943905591964722</v>
      </c>
      <c r="AB160" s="107">
        <v>1.3003789186477661</v>
      </c>
      <c r="AC160" s="107">
        <v>1.0645900964736938</v>
      </c>
      <c r="AD160" s="107">
        <v>1.3636130094528198</v>
      </c>
      <c r="AE160" s="107">
        <v>1.0974267721176147</v>
      </c>
      <c r="AF160" s="107">
        <v>1.0124980211257935</v>
      </c>
      <c r="AG160" s="107">
        <v>1.017616868019104</v>
      </c>
      <c r="AH160" s="107">
        <v>3.9729626178741455</v>
      </c>
      <c r="AI160" s="107">
        <v>2.2698807716369629</v>
      </c>
      <c r="AJ160" s="107">
        <v>1.4643806219100952</v>
      </c>
    </row>
    <row r="161" spans="1:36" s="9" customFormat="1" x14ac:dyDescent="0.2">
      <c r="A161" s="9" t="s">
        <v>136</v>
      </c>
      <c r="B161" s="106">
        <v>2021</v>
      </c>
      <c r="C161" s="107">
        <v>7.0641574859619141</v>
      </c>
      <c r="D161" s="107">
        <v>4.8973040580749512</v>
      </c>
      <c r="E161" s="107">
        <v>1.4424582719802856</v>
      </c>
      <c r="F161" s="107">
        <v>3.7630460262298584</v>
      </c>
      <c r="G161" s="107">
        <v>6.2870798110961914</v>
      </c>
      <c r="H161" s="107">
        <v>1.8772451877593994</v>
      </c>
      <c r="I161" s="107">
        <v>1.1235995292663574</v>
      </c>
      <c r="J161" s="107">
        <v>3.5475078970193863E-2</v>
      </c>
      <c r="K161" s="107">
        <v>3.510318323969841E-2</v>
      </c>
      <c r="L161" s="107">
        <v>-3.7189407157711685E-4</v>
      </c>
      <c r="M161" s="107">
        <v>1.0510650463402271E-3</v>
      </c>
      <c r="N161" s="107">
        <v>-4.3630207073874772E-4</v>
      </c>
      <c r="O161" s="107">
        <v>3.0188348609954119E-3</v>
      </c>
      <c r="P161" s="107">
        <v>-1.5270001022145152E-3</v>
      </c>
      <c r="Q161" s="107">
        <v>3.2996583729982376E-2</v>
      </c>
      <c r="R161" s="107">
        <v>5.2238767966628075E-3</v>
      </c>
      <c r="S161" s="107">
        <v>-3.8575669168494642E-4</v>
      </c>
      <c r="T161" s="107">
        <v>-6.8719559349119663E-3</v>
      </c>
      <c r="U161" s="107">
        <v>6.7299697548151016E-4</v>
      </c>
      <c r="V161" s="107">
        <v>2.4715543258935213E-3</v>
      </c>
      <c r="W161" s="107">
        <v>-1.482609543018043E-3</v>
      </c>
      <c r="X161" s="107">
        <v>8.8090896606445313E-3</v>
      </c>
      <c r="Y161" s="107">
        <v>6.6702337935566902E-3</v>
      </c>
      <c r="Z161" s="107">
        <v>1.0619051456451416</v>
      </c>
      <c r="AA161" s="107">
        <v>1.2943905591964722</v>
      </c>
      <c r="AB161" s="107">
        <v>1.3222579956054688</v>
      </c>
      <c r="AC161" s="107">
        <v>1.0679169893264771</v>
      </c>
      <c r="AD161" s="107">
        <v>1.1116478443145752</v>
      </c>
      <c r="AE161" s="107">
        <v>1.1071370840072632</v>
      </c>
      <c r="AF161" s="107">
        <v>1.0126907825469971</v>
      </c>
      <c r="AG161" s="107">
        <v>1.0180542469024658</v>
      </c>
      <c r="AH161" s="107">
        <v>4.2771129608154297</v>
      </c>
      <c r="AI161" s="107">
        <v>2.3369455337524414</v>
      </c>
      <c r="AJ161" s="107">
        <v>1.4599124193191528</v>
      </c>
    </row>
    <row r="162" spans="1:36" s="9" customFormat="1" x14ac:dyDescent="0.2">
      <c r="A162" s="9" t="s">
        <v>136</v>
      </c>
      <c r="B162" s="106">
        <v>2022</v>
      </c>
      <c r="C162" s="107">
        <v>6.9944033622741699</v>
      </c>
      <c r="D162" s="107">
        <v>5.1128430366516113</v>
      </c>
      <c r="E162" s="107">
        <v>1.3680065870285034</v>
      </c>
      <c r="F162" s="107">
        <v>3.8845794200897217</v>
      </c>
      <c r="G162" s="107">
        <v>6.5551791191101074</v>
      </c>
      <c r="H162" s="107">
        <v>1.8005568981170654</v>
      </c>
      <c r="I162" s="107">
        <v>1.0670045614242554</v>
      </c>
      <c r="J162" s="107">
        <v>-5.2994176745414734E-2</v>
      </c>
      <c r="K162" s="107">
        <v>-9.9234189838171005E-3</v>
      </c>
      <c r="L162" s="107">
        <v>4.3070759624242783E-2</v>
      </c>
      <c r="M162" s="107">
        <v>1.7640396254137158E-3</v>
      </c>
      <c r="N162" s="107">
        <v>3.0529478681273758E-4</v>
      </c>
      <c r="O162" s="107">
        <v>6.129115354269743E-3</v>
      </c>
      <c r="P162" s="107">
        <v>4.689063411206007E-3</v>
      </c>
      <c r="Q162" s="107">
        <v>-2.2810932248830795E-2</v>
      </c>
      <c r="R162" s="107">
        <v>1.3610237278044224E-2</v>
      </c>
      <c r="S162" s="107">
        <v>1.1035872157663107E-3</v>
      </c>
      <c r="T162" s="107">
        <v>1.5093422494828701E-2</v>
      </c>
      <c r="U162" s="107">
        <v>8.4788218373432755E-4</v>
      </c>
      <c r="V162" s="107">
        <v>5.2031339146196842E-3</v>
      </c>
      <c r="W162" s="107">
        <v>7.2124958969652653E-3</v>
      </c>
      <c r="X162" s="107">
        <v>3.1785964965820313E-2</v>
      </c>
      <c r="Y162" s="107">
        <v>4.1758764535188675E-2</v>
      </c>
      <c r="Z162" s="107">
        <v>1.0803327560424805</v>
      </c>
      <c r="AA162" s="107">
        <v>1.2943905591964722</v>
      </c>
      <c r="AB162" s="107">
        <v>1.3588261604309082</v>
      </c>
      <c r="AC162" s="107">
        <v>1.0742520093917847</v>
      </c>
      <c r="AD162" s="107">
        <v>1.2831969261169434</v>
      </c>
      <c r="AE162" s="107">
        <v>1.1428934335708618</v>
      </c>
      <c r="AF162" s="107">
        <v>1.0204329490661621</v>
      </c>
      <c r="AG162" s="107">
        <v>1.0190002918243408</v>
      </c>
      <c r="AH162" s="107">
        <v>4.7523479461669922</v>
      </c>
      <c r="AI162" s="107">
        <v>2.4299001693725586</v>
      </c>
      <c r="AJ162" s="107">
        <v>1.5108497142791748</v>
      </c>
    </row>
    <row r="163" spans="1:36" s="9" customFormat="1" x14ac:dyDescent="0.2">
      <c r="A163" s="9" t="s">
        <v>136</v>
      </c>
      <c r="B163" s="106">
        <v>2023</v>
      </c>
      <c r="C163" s="107">
        <v>6.9519634246826172</v>
      </c>
      <c r="D163" s="107">
        <v>5.5668148994445801</v>
      </c>
      <c r="E163" s="107">
        <v>1.2488223314285278</v>
      </c>
      <c r="F163" s="107">
        <v>4.3551177978515625</v>
      </c>
      <c r="G163" s="107">
        <v>6.7686138153076172</v>
      </c>
      <c r="H163" s="107">
        <v>1.5962750911712646</v>
      </c>
      <c r="I163" s="107">
        <v>1.0270886421203613</v>
      </c>
      <c r="J163" s="107">
        <v>-9.1153636574745178E-2</v>
      </c>
      <c r="K163" s="107">
        <v>-6.0861697420477867E-3</v>
      </c>
      <c r="L163" s="107">
        <v>8.5067465901374817E-2</v>
      </c>
      <c r="M163" s="107">
        <v>7.3615467408671975E-4</v>
      </c>
      <c r="N163" s="107">
        <v>5.8279087534174323E-4</v>
      </c>
      <c r="O163" s="107">
        <v>5.0542857497930527E-3</v>
      </c>
      <c r="P163" s="107">
        <v>6.4949356019496918E-3</v>
      </c>
      <c r="Q163" s="107">
        <v>-1.8954336643218994E-2</v>
      </c>
      <c r="R163" s="107">
        <v>4.58856001496315E-2</v>
      </c>
      <c r="S163" s="107">
        <v>1.6466152155771852E-3</v>
      </c>
      <c r="T163" s="107">
        <v>2.2474361583590508E-2</v>
      </c>
      <c r="U163" s="107">
        <v>-2.3980333935469389E-4</v>
      </c>
      <c r="V163" s="107">
        <v>7.4816173873841763E-3</v>
      </c>
      <c r="W163" s="107">
        <v>7.8190742060542107E-3</v>
      </c>
      <c r="X163" s="107">
        <v>0.11433696746826172</v>
      </c>
      <c r="Y163" s="107">
        <v>3.2040886580944061E-2</v>
      </c>
      <c r="Z163" s="107">
        <v>1.0865675210952759</v>
      </c>
      <c r="AA163" s="107">
        <v>1.2943905591964722</v>
      </c>
      <c r="AB163" s="107">
        <v>1.3865278959274292</v>
      </c>
      <c r="AC163" s="107">
        <v>1.0803722143173218</v>
      </c>
      <c r="AD163" s="107">
        <v>1.3936094045639038</v>
      </c>
      <c r="AE163" s="107">
        <v>1.2813316583633423</v>
      </c>
      <c r="AF163" s="107">
        <v>1.0305896997451782</v>
      </c>
      <c r="AG163" s="107">
        <v>1.0188219547271729</v>
      </c>
      <c r="AH163" s="107">
        <v>4.6763105392456055</v>
      </c>
      <c r="AI163" s="107">
        <v>2.554192066192627</v>
      </c>
      <c r="AJ163" s="107">
        <v>1.5571221113204956</v>
      </c>
    </row>
    <row r="164" spans="1:36" s="9" customFormat="1" x14ac:dyDescent="0.2">
      <c r="A164" s="9" t="s">
        <v>137</v>
      </c>
      <c r="B164" s="106">
        <v>2006</v>
      </c>
      <c r="C164" s="107">
        <v>6.9402637481689453</v>
      </c>
      <c r="D164" s="107">
        <v>3.5974185466766357</v>
      </c>
      <c r="E164" s="107">
        <v>1.9292342662811279</v>
      </c>
      <c r="F164" s="107">
        <v>3.0178241729736328</v>
      </c>
      <c r="G164" s="107">
        <v>3.9739077091217041</v>
      </c>
      <c r="H164" s="107">
        <v>2.2997584342956543</v>
      </c>
      <c r="I164" s="107">
        <v>1.746458888053894</v>
      </c>
      <c r="J164" s="107">
        <v>0.43492218852043152</v>
      </c>
      <c r="K164" s="107">
        <v>-1.6843713819980621E-3</v>
      </c>
      <c r="L164" s="107">
        <v>-0.43660655617713928</v>
      </c>
      <c r="M164" s="107">
        <v>-2.417778450762853E-4</v>
      </c>
      <c r="N164" s="107">
        <v>1.4041568152606487E-2</v>
      </c>
      <c r="O164" s="107">
        <v>-3.4623529762029648E-2</v>
      </c>
      <c r="P164" s="107">
        <v>5.1714971661567688E-2</v>
      </c>
      <c r="Q164" s="107">
        <v>-3.2575603574514389E-2</v>
      </c>
      <c r="R164" s="107">
        <v>-0.14878460764884949</v>
      </c>
      <c r="S164" s="107">
        <v>-1.3188905082643032E-2</v>
      </c>
      <c r="T164" s="107">
        <v>-0.24244293570518494</v>
      </c>
      <c r="U164" s="107">
        <v>2.2765215486288071E-2</v>
      </c>
      <c r="V164" s="107">
        <v>-2.7568366378545761E-2</v>
      </c>
      <c r="W164" s="107">
        <v>-2.7386944741010666E-2</v>
      </c>
      <c r="X164" s="107">
        <v>-0.36681556701660156</v>
      </c>
      <c r="Y164" s="107">
        <v>-0.53254640102386475</v>
      </c>
      <c r="Z164" s="107">
        <v>1</v>
      </c>
      <c r="AA164" s="107">
        <v>1</v>
      </c>
      <c r="AB164" s="107">
        <v>1</v>
      </c>
      <c r="AC164" s="107">
        <v>1</v>
      </c>
      <c r="AD164" s="107">
        <v>1</v>
      </c>
      <c r="AE164" s="107">
        <v>1</v>
      </c>
      <c r="AF164" s="107">
        <v>1</v>
      </c>
      <c r="AG164" s="107">
        <v>1</v>
      </c>
      <c r="AH164" s="107">
        <v>1</v>
      </c>
      <c r="AI164" s="107">
        <v>1</v>
      </c>
      <c r="AJ164" s="107">
        <v>1</v>
      </c>
    </row>
    <row r="165" spans="1:36" s="9" customFormat="1" x14ac:dyDescent="0.2">
      <c r="A165" s="9" t="s">
        <v>137</v>
      </c>
      <c r="B165" s="106">
        <v>2007</v>
      </c>
      <c r="C165" s="107">
        <v>6.755399227142334</v>
      </c>
      <c r="D165" s="107">
        <v>3.5792081356048584</v>
      </c>
      <c r="E165" s="107">
        <v>1.8874003887176514</v>
      </c>
      <c r="F165" s="107">
        <v>2.8030159473419189</v>
      </c>
      <c r="G165" s="107">
        <v>4.0972051620483398</v>
      </c>
      <c r="H165" s="107">
        <v>2.4100477695465088</v>
      </c>
      <c r="I165" s="107">
        <v>1.6487830877304077</v>
      </c>
      <c r="J165" s="107">
        <v>-2.192273736000061E-2</v>
      </c>
      <c r="K165" s="107">
        <v>-2.6997674256563187E-2</v>
      </c>
      <c r="L165" s="107">
        <v>-5.0749373622238636E-3</v>
      </c>
      <c r="M165" s="107">
        <v>3.1053046695888042E-3</v>
      </c>
      <c r="N165" s="107">
        <v>1.2172638671472669E-3</v>
      </c>
      <c r="O165" s="107">
        <v>9.3621353153139353E-4</v>
      </c>
      <c r="P165" s="107">
        <v>1.0285412892699242E-2</v>
      </c>
      <c r="Q165" s="107">
        <v>-4.2541868984699249E-2</v>
      </c>
      <c r="R165" s="107">
        <v>-2.558165043592453E-2</v>
      </c>
      <c r="S165" s="107">
        <v>2.2564367100130767E-4</v>
      </c>
      <c r="T165" s="107">
        <v>-1.4204289764165878E-3</v>
      </c>
      <c r="U165" s="107">
        <v>1.9473902648314834E-4</v>
      </c>
      <c r="V165" s="107">
        <v>6.5917028114199638E-3</v>
      </c>
      <c r="W165" s="107">
        <v>1.4915056526660919E-2</v>
      </c>
      <c r="X165" s="107">
        <v>-7.3840141296386719E-2</v>
      </c>
      <c r="Y165" s="107">
        <v>3.0555097386240959E-2</v>
      </c>
      <c r="Z165" s="107">
        <v>1.0277602672576904</v>
      </c>
      <c r="AA165" s="107">
        <v>1</v>
      </c>
      <c r="AB165" s="107">
        <v>1.00075364112854</v>
      </c>
      <c r="AC165" s="107">
        <v>1.0058435201644897</v>
      </c>
      <c r="AD165" s="107">
        <v>1.1530423164367676</v>
      </c>
      <c r="AE165" s="107">
        <v>0.92881995439529419</v>
      </c>
      <c r="AF165" s="107">
        <v>1.0090173482894897</v>
      </c>
      <c r="AG165" s="107">
        <v>1.0000536441802979</v>
      </c>
      <c r="AH165" s="107">
        <v>1.0212589502334595</v>
      </c>
      <c r="AI165" s="107">
        <v>1.0402814149856567</v>
      </c>
      <c r="AJ165" s="107">
        <v>1.0516508817672729</v>
      </c>
    </row>
    <row r="166" spans="1:36" s="9" customFormat="1" x14ac:dyDescent="0.2">
      <c r="A166" s="9" t="s">
        <v>137</v>
      </c>
      <c r="B166" s="106">
        <v>2008</v>
      </c>
      <c r="C166" s="107">
        <v>7.4441509246826172</v>
      </c>
      <c r="D166" s="107">
        <v>3.7560808658599854</v>
      </c>
      <c r="E166" s="107">
        <v>1.9818930625915527</v>
      </c>
      <c r="F166" s="107">
        <v>3.1259765625</v>
      </c>
      <c r="G166" s="107">
        <v>4.1776409149169922</v>
      </c>
      <c r="H166" s="107">
        <v>2.381385326385498</v>
      </c>
      <c r="I166" s="107">
        <v>1.7819039821624756</v>
      </c>
      <c r="J166" s="107">
        <v>4.8852071166038513E-2</v>
      </c>
      <c r="K166" s="107">
        <v>9.708656370639801E-2</v>
      </c>
      <c r="L166" s="107">
        <v>4.8234492540359497E-2</v>
      </c>
      <c r="M166" s="107">
        <v>1.0120365186594427E-4</v>
      </c>
      <c r="N166" s="107">
        <v>2.4276155978441238E-2</v>
      </c>
      <c r="O166" s="107">
        <v>-1.0485153179615736E-3</v>
      </c>
      <c r="P166" s="107">
        <v>-1.2256485410034657E-2</v>
      </c>
      <c r="Q166" s="107">
        <v>8.6014203727245331E-2</v>
      </c>
      <c r="R166" s="107">
        <v>3.7651065737009048E-2</v>
      </c>
      <c r="S166" s="107">
        <v>2.0796050375793129E-4</v>
      </c>
      <c r="T166" s="107">
        <v>-1.6662352718412876E-3</v>
      </c>
      <c r="U166" s="107">
        <v>1.8344155978411436E-4</v>
      </c>
      <c r="V166" s="107">
        <v>5.9435912407934666E-3</v>
      </c>
      <c r="W166" s="107">
        <v>5.9146690182387829E-3</v>
      </c>
      <c r="X166" s="107">
        <v>0.10905075073242188</v>
      </c>
      <c r="Y166" s="107">
        <v>1.9441602751612663E-2</v>
      </c>
      <c r="Z166" s="107">
        <v>1.03558349609375</v>
      </c>
      <c r="AA166" s="107">
        <v>1.070379376411438</v>
      </c>
      <c r="AB166" s="107">
        <v>1.0029158592224121</v>
      </c>
      <c r="AC166" s="107">
        <v>1.011687159538269</v>
      </c>
      <c r="AD166" s="107">
        <v>0.83106076717376709</v>
      </c>
      <c r="AE166" s="107">
        <v>1.0358381271362305</v>
      </c>
      <c r="AF166" s="107">
        <v>1.0180345773696899</v>
      </c>
      <c r="AG166" s="107">
        <v>1.0001072883605957</v>
      </c>
      <c r="AH166" s="107">
        <v>1.0425177812576294</v>
      </c>
      <c r="AI166" s="107">
        <v>1.0805628299713135</v>
      </c>
      <c r="AJ166" s="107">
        <v>1.0746568441390991</v>
      </c>
    </row>
    <row r="167" spans="1:36" s="9" customFormat="1" x14ac:dyDescent="0.2">
      <c r="A167" s="9" t="s">
        <v>137</v>
      </c>
      <c r="B167" s="106">
        <v>2009</v>
      </c>
      <c r="C167" s="107">
        <v>7.648615837097168</v>
      </c>
      <c r="D167" s="107">
        <v>3.948261022567749</v>
      </c>
      <c r="E167" s="107">
        <v>1.937211275100708</v>
      </c>
      <c r="F167" s="107">
        <v>3.421525239944458</v>
      </c>
      <c r="G167" s="107">
        <v>4.287595272064209</v>
      </c>
      <c r="H167" s="107">
        <v>2.2354416847229004</v>
      </c>
      <c r="I167" s="107">
        <v>1.7838951349258423</v>
      </c>
      <c r="J167" s="107">
        <v>-2.2803023457527161E-2</v>
      </c>
      <c r="K167" s="107">
        <v>2.7096100151538849E-2</v>
      </c>
      <c r="L167" s="107">
        <v>4.989912360906601E-2</v>
      </c>
      <c r="M167" s="107">
        <v>-6.4478447893634439E-4</v>
      </c>
      <c r="N167" s="107">
        <v>2.994159422814846E-2</v>
      </c>
      <c r="O167" s="107">
        <v>9.1014448553323746E-3</v>
      </c>
      <c r="P167" s="107">
        <v>5.1306071691215038E-3</v>
      </c>
      <c r="Q167" s="107">
        <v>-1.6432762145996094E-2</v>
      </c>
      <c r="R167" s="107">
        <v>3.2835599035024643E-2</v>
      </c>
      <c r="S167" s="107">
        <v>5.6612171465530992E-4</v>
      </c>
      <c r="T167" s="107">
        <v>-2.2983791131991893E-4</v>
      </c>
      <c r="U167" s="107">
        <v>7.6745630940422416E-4</v>
      </c>
      <c r="V167" s="107">
        <v>7.6068476773798466E-3</v>
      </c>
      <c r="W167" s="107">
        <v>8.3529362455010414E-3</v>
      </c>
      <c r="X167" s="107">
        <v>9.033966064453125E-2</v>
      </c>
      <c r="Y167" s="107">
        <v>2.5979278609156609E-2</v>
      </c>
      <c r="Z167" s="107">
        <v>1.0284997224807739</v>
      </c>
      <c r="AA167" s="107">
        <v>1.1545963287353516</v>
      </c>
      <c r="AB167" s="107">
        <v>1.0457450151443481</v>
      </c>
      <c r="AC167" s="107">
        <v>1.0211517810821533</v>
      </c>
      <c r="AD167" s="107">
        <v>0.9120180606842041</v>
      </c>
      <c r="AE167" s="107">
        <v>1.1337724924087524</v>
      </c>
      <c r="AF167" s="107">
        <v>1.0338814258575439</v>
      </c>
      <c r="AG167" s="107">
        <v>1.0010318756103516</v>
      </c>
      <c r="AH167" s="107">
        <v>1.1182405948638916</v>
      </c>
      <c r="AI167" s="107">
        <v>1.1308910846710205</v>
      </c>
      <c r="AJ167" s="107">
        <v>1.1056020259857178</v>
      </c>
    </row>
    <row r="168" spans="1:36" s="9" customFormat="1" x14ac:dyDescent="0.2">
      <c r="A168" s="9" t="s">
        <v>137</v>
      </c>
      <c r="B168" s="106">
        <v>2010</v>
      </c>
      <c r="C168" s="107">
        <v>7.2734551429748535</v>
      </c>
      <c r="D168" s="107">
        <v>4.0139188766479492</v>
      </c>
      <c r="E168" s="107">
        <v>1.8120582103729248</v>
      </c>
      <c r="F168" s="107">
        <v>3.4245905876159668</v>
      </c>
      <c r="G168" s="107">
        <v>4.4071435928344727</v>
      </c>
      <c r="H168" s="107">
        <v>2.1238915920257568</v>
      </c>
      <c r="I168" s="107">
        <v>1.6503795385360718</v>
      </c>
      <c r="J168" s="107">
        <v>-6.6786132752895355E-2</v>
      </c>
      <c r="K168" s="107">
        <v>-5.0293281674385071E-2</v>
      </c>
      <c r="L168" s="107">
        <v>1.6492849215865135E-2</v>
      </c>
      <c r="M168" s="107">
        <v>2.6323767378926277E-3</v>
      </c>
      <c r="N168" s="107">
        <v>3.2413452863693237E-3</v>
      </c>
      <c r="O168" s="107">
        <v>4.7610355541110039E-3</v>
      </c>
      <c r="P168" s="107">
        <v>1.4742487110197544E-2</v>
      </c>
      <c r="Q168" s="107">
        <v>-7.5670525431632996E-2</v>
      </c>
      <c r="R168" s="107">
        <v>3.2096853828988969E-4</v>
      </c>
      <c r="S168" s="107">
        <v>4.7581226681359112E-4</v>
      </c>
      <c r="T168" s="107">
        <v>-2.3003553505986929E-3</v>
      </c>
      <c r="U168" s="107">
        <v>-8.1743579357862473E-5</v>
      </c>
      <c r="V168" s="107">
        <v>3.9796526543796062E-3</v>
      </c>
      <c r="W168" s="107">
        <v>1.4098513871431351E-2</v>
      </c>
      <c r="X168" s="107">
        <v>8.9550018310546875E-4</v>
      </c>
      <c r="Y168" s="107">
        <v>2.7500692754983902E-2</v>
      </c>
      <c r="Z168" s="107">
        <v>1.0501164197921753</v>
      </c>
      <c r="AA168" s="107">
        <v>1.1545963287353516</v>
      </c>
      <c r="AB168" s="107">
        <v>1.0617907047271729</v>
      </c>
      <c r="AC168" s="107">
        <v>1.0280342102050781</v>
      </c>
      <c r="AD168" s="107">
        <v>1.2260831594467163</v>
      </c>
      <c r="AE168" s="107">
        <v>1.1347877979278564</v>
      </c>
      <c r="AF168" s="107">
        <v>1.0538426637649536</v>
      </c>
      <c r="AG168" s="107">
        <v>1.0012447834014893</v>
      </c>
      <c r="AH168" s="107">
        <v>1.1146870851516724</v>
      </c>
      <c r="AI168" s="107">
        <v>1.168318510055542</v>
      </c>
      <c r="AJ168" s="107">
        <v>1.1566511392593384</v>
      </c>
    </row>
    <row r="169" spans="1:36" s="9" customFormat="1" x14ac:dyDescent="0.2">
      <c r="A169" s="9" t="s">
        <v>137</v>
      </c>
      <c r="B169" s="106">
        <v>2011</v>
      </c>
      <c r="C169" s="107">
        <v>7.4606204032897949</v>
      </c>
      <c r="D169" s="107">
        <v>4.3913507461547852</v>
      </c>
      <c r="E169" s="107">
        <v>1.6989350318908691</v>
      </c>
      <c r="F169" s="107">
        <v>4.2663841247558594</v>
      </c>
      <c r="G169" s="107">
        <v>4.4813218116760254</v>
      </c>
      <c r="H169" s="107">
        <v>1.7486996650695801</v>
      </c>
      <c r="I169" s="107">
        <v>1.6648268699645996</v>
      </c>
      <c r="J169" s="107">
        <v>-6.4461745321750641E-2</v>
      </c>
      <c r="K169" s="107">
        <v>2.5407133623957634E-2</v>
      </c>
      <c r="L169" s="107">
        <v>8.9868880808353424E-2</v>
      </c>
      <c r="M169" s="107">
        <v>-2.6104501448571682E-3</v>
      </c>
      <c r="N169" s="107">
        <v>-2.6541664265096188E-3</v>
      </c>
      <c r="O169" s="107">
        <v>1.1544390581548214E-3</v>
      </c>
      <c r="P169" s="107">
        <v>-9.6454070881009102E-3</v>
      </c>
      <c r="Q169" s="107">
        <v>3.9162717759609222E-2</v>
      </c>
      <c r="R169" s="107">
        <v>8.5788041353225708E-2</v>
      </c>
      <c r="S169" s="107">
        <v>-7.0023571606725454E-4</v>
      </c>
      <c r="T169" s="107">
        <v>-2.027016847705454E-7</v>
      </c>
      <c r="U169" s="107">
        <v>-1.0169203160330653E-3</v>
      </c>
      <c r="V169" s="107">
        <v>1.756360987201333E-3</v>
      </c>
      <c r="W169" s="107">
        <v>4.0418342687189579E-3</v>
      </c>
      <c r="X169" s="107">
        <v>0.21978473663330078</v>
      </c>
      <c r="Y169" s="107">
        <v>1.6691286116838455E-2</v>
      </c>
      <c r="Z169" s="107">
        <v>1.0277876853942871</v>
      </c>
      <c r="AA169" s="107">
        <v>1.1545963287353516</v>
      </c>
      <c r="AB169" s="107">
        <v>1.0734632015228271</v>
      </c>
      <c r="AC169" s="107">
        <v>1.0278588533401489</v>
      </c>
      <c r="AD169" s="107">
        <v>1.1098402738571167</v>
      </c>
      <c r="AE169" s="107">
        <v>1.4137285947799683</v>
      </c>
      <c r="AF169" s="107">
        <v>1.02022385597229</v>
      </c>
      <c r="AG169" s="107">
        <v>1.0020757913589478</v>
      </c>
      <c r="AH169" s="107">
        <v>0.99849867820739746</v>
      </c>
      <c r="AI169" s="107">
        <v>1.1926579475402832</v>
      </c>
      <c r="AJ169" s="107">
        <v>1.1889604330062866</v>
      </c>
    </row>
    <row r="170" spans="1:36" s="9" customFormat="1" x14ac:dyDescent="0.2">
      <c r="A170" s="9" t="s">
        <v>137</v>
      </c>
      <c r="B170" s="106">
        <v>2012</v>
      </c>
      <c r="C170" s="107">
        <v>7.7572751045227051</v>
      </c>
      <c r="D170" s="107">
        <v>4.5160164833068848</v>
      </c>
      <c r="E170" s="107">
        <v>1.7177249193191528</v>
      </c>
      <c r="F170" s="107">
        <v>4.4100914001464844</v>
      </c>
      <c r="G170" s="107">
        <v>4.5925450325012207</v>
      </c>
      <c r="H170" s="107">
        <v>1.758983850479126</v>
      </c>
      <c r="I170" s="107">
        <v>1.6891026496887207</v>
      </c>
      <c r="J170" s="107">
        <v>1.0999072343111038E-2</v>
      </c>
      <c r="K170" s="107">
        <v>3.8992553949356079E-2</v>
      </c>
      <c r="L170" s="107">
        <v>2.7993481606245041E-2</v>
      </c>
      <c r="M170" s="107">
        <v>-2.7035998646169901E-3</v>
      </c>
      <c r="N170" s="107">
        <v>-3.9009840693324804E-3</v>
      </c>
      <c r="O170" s="107">
        <v>1.7194390238728374E-4</v>
      </c>
      <c r="P170" s="107">
        <v>-1.1754615232348442E-2</v>
      </c>
      <c r="Q170" s="107">
        <v>5.7179808616638184E-2</v>
      </c>
      <c r="R170" s="107">
        <v>1.2771532870829105E-2</v>
      </c>
      <c r="S170" s="107">
        <v>3.9357360219582915E-4</v>
      </c>
      <c r="T170" s="107">
        <v>-2.0486833527684212E-3</v>
      </c>
      <c r="U170" s="107">
        <v>1.3554958859458566E-3</v>
      </c>
      <c r="V170" s="107">
        <v>2.1662479266524315E-3</v>
      </c>
      <c r="W170" s="107">
        <v>1.33553147315979E-2</v>
      </c>
      <c r="X170" s="107">
        <v>3.3128738403320313E-2</v>
      </c>
      <c r="Y170" s="107">
        <v>2.4516265839338303E-2</v>
      </c>
      <c r="Z170" s="107">
        <v>1.0058513879776001</v>
      </c>
      <c r="AA170" s="107">
        <v>1.1545963287353516</v>
      </c>
      <c r="AB170" s="107">
        <v>1.0838607549667358</v>
      </c>
      <c r="AC170" s="107">
        <v>1.0332108736038208</v>
      </c>
      <c r="AD170" s="107">
        <v>0.90160036087036133</v>
      </c>
      <c r="AE170" s="107">
        <v>1.4613485336303711</v>
      </c>
      <c r="AF170" s="107">
        <v>1.0326690673828125</v>
      </c>
      <c r="AG170" s="107">
        <v>0.99701803922653198</v>
      </c>
      <c r="AH170" s="107">
        <v>1.1365120410919189</v>
      </c>
      <c r="AI170" s="107">
        <v>1.2175058126449585</v>
      </c>
      <c r="AJ170" s="107">
        <v>1.2398152351379395</v>
      </c>
    </row>
    <row r="171" spans="1:36" s="9" customFormat="1" x14ac:dyDescent="0.2">
      <c r="A171" s="9" t="s">
        <v>137</v>
      </c>
      <c r="B171" s="106">
        <v>2013</v>
      </c>
      <c r="C171" s="107">
        <v>7.6631760597229004</v>
      </c>
      <c r="D171" s="107">
        <v>4.6412143707275391</v>
      </c>
      <c r="E171" s="107">
        <v>1.6511143445968628</v>
      </c>
      <c r="F171" s="107">
        <v>4.6423435211181641</v>
      </c>
      <c r="G171" s="107">
        <v>4.6521601676940918</v>
      </c>
      <c r="H171" s="107">
        <v>1.6507138013839722</v>
      </c>
      <c r="I171" s="107">
        <v>1.6472306251525879</v>
      </c>
      <c r="J171" s="107">
        <v>-3.9550300687551498E-2</v>
      </c>
      <c r="K171" s="107">
        <v>-1.2204589322209358E-2</v>
      </c>
      <c r="L171" s="107">
        <v>2.734571136534214E-2</v>
      </c>
      <c r="M171" s="107">
        <v>-1.9280016203993E-5</v>
      </c>
      <c r="N171" s="107">
        <v>5.3286319598555565E-4</v>
      </c>
      <c r="O171" s="107">
        <v>1.1621663579717278E-3</v>
      </c>
      <c r="P171" s="107">
        <v>3.1214107293635607E-3</v>
      </c>
      <c r="Q171" s="107">
        <v>-1.7001749947667122E-2</v>
      </c>
      <c r="R171" s="107">
        <v>2.5704190135002136E-2</v>
      </c>
      <c r="S171" s="107">
        <v>-3.4398766001686454E-4</v>
      </c>
      <c r="T171" s="107">
        <v>-3.6004581488668919E-3</v>
      </c>
      <c r="U171" s="107">
        <v>-1.6316640540026128E-4</v>
      </c>
      <c r="V171" s="107">
        <v>-6.3957355450838804E-4</v>
      </c>
      <c r="W171" s="107">
        <v>6.3887075521051884E-3</v>
      </c>
      <c r="X171" s="107">
        <v>5.1323890686035156E-2</v>
      </c>
      <c r="Y171" s="107">
        <v>1.289734523743391E-2</v>
      </c>
      <c r="Z171" s="107">
        <v>1.0048928260803223</v>
      </c>
      <c r="AA171" s="107">
        <v>1.1545963287353516</v>
      </c>
      <c r="AB171" s="107">
        <v>1.0884996652603149</v>
      </c>
      <c r="AC171" s="107">
        <v>1.0359761714935303</v>
      </c>
      <c r="AD171" s="107">
        <v>0.99732750654220581</v>
      </c>
      <c r="AE171" s="107">
        <v>1.5383074283599854</v>
      </c>
      <c r="AF171" s="107">
        <v>1.0365934371948242</v>
      </c>
      <c r="AG171" s="107">
        <v>0.99750393629074097</v>
      </c>
      <c r="AH171" s="107">
        <v>1.144311785697937</v>
      </c>
      <c r="AI171" s="107">
        <v>1.2339315414428711</v>
      </c>
      <c r="AJ171" s="107">
        <v>1.268959641456604</v>
      </c>
    </row>
    <row r="172" spans="1:36" s="9" customFormat="1" x14ac:dyDescent="0.2">
      <c r="A172" s="9" t="s">
        <v>137</v>
      </c>
      <c r="B172" s="106">
        <v>2014</v>
      </c>
      <c r="C172" s="107">
        <v>7.4628028869628906</v>
      </c>
      <c r="D172" s="107">
        <v>4.6618232727050781</v>
      </c>
      <c r="E172" s="107">
        <v>1.6008334159851074</v>
      </c>
      <c r="F172" s="107">
        <v>4.6199159622192383</v>
      </c>
      <c r="G172" s="107">
        <v>4.7045307159423828</v>
      </c>
      <c r="H172" s="107">
        <v>1.6153554916381836</v>
      </c>
      <c r="I172" s="107">
        <v>1.5863022804260254</v>
      </c>
      <c r="J172" s="107">
        <v>-3.0926011502742767E-2</v>
      </c>
      <c r="K172" s="107">
        <v>-2.6495475322008133E-2</v>
      </c>
      <c r="L172" s="107">
        <v>4.430537112057209E-3</v>
      </c>
      <c r="M172" s="107">
        <v>-3.5624005831778049E-3</v>
      </c>
      <c r="N172" s="107">
        <v>9.0026087127625942E-4</v>
      </c>
      <c r="O172" s="107">
        <v>1.4477582881227136E-3</v>
      </c>
      <c r="P172" s="107">
        <v>4.2914277873933315E-3</v>
      </c>
      <c r="Q172" s="107">
        <v>-2.9572522267699242E-2</v>
      </c>
      <c r="R172" s="107">
        <v>-2.0016847702208906E-4</v>
      </c>
      <c r="S172" s="107">
        <v>-3.3068485208787024E-4</v>
      </c>
      <c r="T172" s="107">
        <v>-3.2455194741487503E-3</v>
      </c>
      <c r="U172" s="107">
        <v>1.2603322102222592E-4</v>
      </c>
      <c r="V172" s="107">
        <v>1.0847412049770355E-3</v>
      </c>
      <c r="W172" s="107">
        <v>6.9961356930434704E-3</v>
      </c>
      <c r="X172" s="107">
        <v>-4.8427581787109375E-3</v>
      </c>
      <c r="Y172" s="107">
        <v>1.1194320395588875E-2</v>
      </c>
      <c r="Z172" s="107">
        <v>0.96793526411056519</v>
      </c>
      <c r="AA172" s="107">
        <v>1.1545963287353516</v>
      </c>
      <c r="AB172" s="107">
        <v>1.093636155128479</v>
      </c>
      <c r="AC172" s="107">
        <v>1.0383381843566895</v>
      </c>
      <c r="AD172" s="107">
        <v>1.1719529628753662</v>
      </c>
      <c r="AE172" s="107">
        <v>1.5308758020401001</v>
      </c>
      <c r="AF172" s="107">
        <v>1.0337398052215576</v>
      </c>
      <c r="AG172" s="107">
        <v>0.98765838146209717</v>
      </c>
      <c r="AH172" s="107">
        <v>1.172982931137085</v>
      </c>
      <c r="AI172" s="107">
        <v>1.2526541948318481</v>
      </c>
      <c r="AJ172" s="107">
        <v>1.2976679801940918</v>
      </c>
    </row>
    <row r="173" spans="1:36" s="9" customFormat="1" x14ac:dyDescent="0.2">
      <c r="A173" s="9" t="s">
        <v>137</v>
      </c>
      <c r="B173" s="106">
        <v>2015</v>
      </c>
      <c r="C173" s="107">
        <v>7.7913312911987305</v>
      </c>
      <c r="D173" s="107">
        <v>4.7581443786621094</v>
      </c>
      <c r="E173" s="107">
        <v>1.6374726295471191</v>
      </c>
      <c r="F173" s="107">
        <v>4.7999868392944336</v>
      </c>
      <c r="G173" s="107">
        <v>4.739987850189209</v>
      </c>
      <c r="H173" s="107">
        <v>1.6231993436813354</v>
      </c>
      <c r="I173" s="107">
        <v>1.643746018409729</v>
      </c>
      <c r="J173" s="107">
        <v>2.2629592567682266E-2</v>
      </c>
      <c r="K173" s="107">
        <v>4.3080687522888184E-2</v>
      </c>
      <c r="L173" s="107">
        <v>2.0451094955205917E-2</v>
      </c>
      <c r="M173" s="107">
        <v>-2.7162353508174419E-3</v>
      </c>
      <c r="N173" s="107">
        <v>-2.9698314610868692E-3</v>
      </c>
      <c r="O173" s="107">
        <v>-9.732206235639751E-4</v>
      </c>
      <c r="P173" s="107">
        <v>-1.0220370255410671E-2</v>
      </c>
      <c r="Q173" s="107">
        <v>5.9960346668958664E-2</v>
      </c>
      <c r="R173" s="107">
        <v>1.3566768728196621E-2</v>
      </c>
      <c r="S173" s="107">
        <v>4.8411608440801501E-4</v>
      </c>
      <c r="T173" s="107">
        <v>-4.6197036281228065E-3</v>
      </c>
      <c r="U173" s="107">
        <v>3.6996434209868312E-4</v>
      </c>
      <c r="V173" s="107">
        <v>1.594668603502214E-3</v>
      </c>
      <c r="W173" s="107">
        <v>9.0552810579538345E-3</v>
      </c>
      <c r="X173" s="107">
        <v>3.8236618041992188E-2</v>
      </c>
      <c r="Y173" s="107">
        <v>7.5085894204676151E-3</v>
      </c>
      <c r="Z173" s="107">
        <v>0.94413197040557861</v>
      </c>
      <c r="AA173" s="107">
        <v>1.1545963287353516</v>
      </c>
      <c r="AB173" s="107">
        <v>1.0964255332946777</v>
      </c>
      <c r="AC173" s="107">
        <v>1.0397334098815918</v>
      </c>
      <c r="AD173" s="107">
        <v>0.86718583106994629</v>
      </c>
      <c r="AE173" s="107">
        <v>1.5905450582504272</v>
      </c>
      <c r="AF173" s="107">
        <v>1.0513476133346558</v>
      </c>
      <c r="AG173" s="107">
        <v>0.9587172269821167</v>
      </c>
      <c r="AH173" s="107">
        <v>1.2180314064025879</v>
      </c>
      <c r="AI173" s="107">
        <v>1.2701863050460815</v>
      </c>
      <c r="AJ173" s="107">
        <v>1.3247456550598145</v>
      </c>
    </row>
    <row r="174" spans="1:36" s="9" customFormat="1" x14ac:dyDescent="0.2">
      <c r="A174" s="9" t="s">
        <v>137</v>
      </c>
      <c r="B174" s="106">
        <v>2016</v>
      </c>
      <c r="C174" s="107">
        <v>7.683168888092041</v>
      </c>
      <c r="D174" s="107">
        <v>4.4523286819458008</v>
      </c>
      <c r="E174" s="107">
        <v>1.7256518602371216</v>
      </c>
      <c r="F174" s="107">
        <v>4.0254335403442383</v>
      </c>
      <c r="G174" s="107">
        <v>4.7895488739013672</v>
      </c>
      <c r="H174" s="107">
        <v>1.9086573123931885</v>
      </c>
      <c r="I174" s="107">
        <v>1.6041539907455444</v>
      </c>
      <c r="J174" s="107">
        <v>5.2450884133577347E-2</v>
      </c>
      <c r="K174" s="107">
        <v>-1.3979646377265453E-2</v>
      </c>
      <c r="L174" s="107">
        <v>-6.6430531442165375E-2</v>
      </c>
      <c r="M174" s="107">
        <v>4.0592972072772682E-4</v>
      </c>
      <c r="N174" s="107">
        <v>3.1810405198484659E-3</v>
      </c>
      <c r="O174" s="107">
        <v>2.7912247460335493E-3</v>
      </c>
      <c r="P174" s="107">
        <v>1.4675429090857506E-2</v>
      </c>
      <c r="Q174" s="107">
        <v>-3.5033270716667175E-2</v>
      </c>
      <c r="R174" s="107">
        <v>-7.1051932871341705E-2</v>
      </c>
      <c r="S174" s="107">
        <v>-1.0315855033695698E-3</v>
      </c>
      <c r="T174" s="107">
        <v>2.539908280596137E-3</v>
      </c>
      <c r="U174" s="107">
        <v>-5.3334695985540748E-4</v>
      </c>
      <c r="V174" s="107">
        <v>5.6072305887937546E-3</v>
      </c>
      <c r="W174" s="107">
        <v>-1.9608042202889919E-3</v>
      </c>
      <c r="X174" s="107">
        <v>-0.17598056793212891</v>
      </c>
      <c r="Y174" s="107">
        <v>1.0401668027043343E-2</v>
      </c>
      <c r="Z174" s="107">
        <v>0.94528412818908691</v>
      </c>
      <c r="AA174" s="107">
        <v>1.1545963287353516</v>
      </c>
      <c r="AB174" s="107">
        <v>1.102469801902771</v>
      </c>
      <c r="AC174" s="107">
        <v>1.0468888282775879</v>
      </c>
      <c r="AD174" s="107">
        <v>0.97960519790649414</v>
      </c>
      <c r="AE174" s="107">
        <v>1.3338861465454102</v>
      </c>
      <c r="AF174" s="107">
        <v>1.0431605577468872</v>
      </c>
      <c r="AG174" s="107">
        <v>0.96435904502868652</v>
      </c>
      <c r="AH174" s="107">
        <v>1.2125760316848755</v>
      </c>
      <c r="AI174" s="107">
        <v>1.2986727952957153</v>
      </c>
      <c r="AJ174" s="107">
        <v>1.3361526727676392</v>
      </c>
    </row>
    <row r="175" spans="1:36" s="9" customFormat="1" x14ac:dyDescent="0.2">
      <c r="A175" s="9" t="s">
        <v>137</v>
      </c>
      <c r="B175" s="106">
        <v>2017</v>
      </c>
      <c r="C175" s="107">
        <v>7.5957956314086914</v>
      </c>
      <c r="D175" s="107">
        <v>4.7287216186523438</v>
      </c>
      <c r="E175" s="107">
        <v>1.6063106060028076</v>
      </c>
      <c r="F175" s="107">
        <v>4.6367907524108887</v>
      </c>
      <c r="G175" s="107">
        <v>4.8041749000549316</v>
      </c>
      <c r="H175" s="107">
        <v>1.638158917427063</v>
      </c>
      <c r="I175" s="107">
        <v>1.5810831785202026</v>
      </c>
      <c r="J175" s="107">
        <v>-7.1664832532405853E-2</v>
      </c>
      <c r="K175" s="107">
        <v>-1.1437198147177696E-2</v>
      </c>
      <c r="L175" s="107">
        <v>6.0227632522583008E-2</v>
      </c>
      <c r="M175" s="107">
        <v>-1.3602158287540078E-3</v>
      </c>
      <c r="N175" s="107">
        <v>-1.7462899268139154E-4</v>
      </c>
      <c r="O175" s="107">
        <v>4.7163781709969044E-3</v>
      </c>
      <c r="P175" s="107">
        <v>1.8265334074385464E-4</v>
      </c>
      <c r="Q175" s="107">
        <v>-1.4801384881138802E-2</v>
      </c>
      <c r="R175" s="107">
        <v>5.7321362197399139E-2</v>
      </c>
      <c r="S175" s="107">
        <v>-5.044340286985971E-5</v>
      </c>
      <c r="T175" s="107">
        <v>-6.3327173702418804E-3</v>
      </c>
      <c r="U175" s="107">
        <v>-3.0952433007769287E-4</v>
      </c>
      <c r="V175" s="107">
        <v>-3.1028564553707838E-3</v>
      </c>
      <c r="W175" s="107">
        <v>1.2701810337603092E-2</v>
      </c>
      <c r="X175" s="107">
        <v>0.14138984680175781</v>
      </c>
      <c r="Y175" s="107">
        <v>3.0491226352751255E-3</v>
      </c>
      <c r="Z175" s="107">
        <v>0.93245869874954224</v>
      </c>
      <c r="AA175" s="107">
        <v>1.1545963287353516</v>
      </c>
      <c r="AB175" s="107">
        <v>1.1277035474777222</v>
      </c>
      <c r="AC175" s="107">
        <v>1.0488103628158569</v>
      </c>
      <c r="AD175" s="107">
        <v>1.0917239189147949</v>
      </c>
      <c r="AE175" s="107">
        <v>1.5364677906036377</v>
      </c>
      <c r="AF175" s="107">
        <v>1.0582369565963745</v>
      </c>
      <c r="AG175" s="107">
        <v>0.96426945924758911</v>
      </c>
      <c r="AH175" s="107">
        <v>1.211809515953064</v>
      </c>
      <c r="AI175" s="107">
        <v>1.3179699182510376</v>
      </c>
      <c r="AJ175" s="107">
        <v>1.3420299291610718</v>
      </c>
    </row>
    <row r="176" spans="1:36" s="9" customFormat="1" x14ac:dyDescent="0.2">
      <c r="A176" s="9" t="s">
        <v>137</v>
      </c>
      <c r="B176" s="106">
        <v>2018</v>
      </c>
      <c r="C176" s="107">
        <v>7.7809848785400391</v>
      </c>
      <c r="D176" s="107">
        <v>4.7225971221923828</v>
      </c>
      <c r="E176" s="107">
        <v>1.6476072072982788</v>
      </c>
      <c r="F176" s="107">
        <v>4.5434269905090332</v>
      </c>
      <c r="G176" s="107">
        <v>4.8600168228149414</v>
      </c>
      <c r="H176" s="107">
        <v>1.7125816345214844</v>
      </c>
      <c r="I176" s="107">
        <v>1.6010211706161499</v>
      </c>
      <c r="J176" s="107">
        <v>2.5384087115526199E-2</v>
      </c>
      <c r="K176" s="107">
        <v>2.4088053032755852E-2</v>
      </c>
      <c r="L176" s="107">
        <v>-1.296033151447773E-3</v>
      </c>
      <c r="M176" s="107">
        <v>-6.8772479426115751E-4</v>
      </c>
      <c r="N176" s="107">
        <v>-1.3306643813848495E-3</v>
      </c>
      <c r="O176" s="107">
        <v>3.077186644077301E-3</v>
      </c>
      <c r="P176" s="107">
        <v>-3.1952210702002048E-3</v>
      </c>
      <c r="Q176" s="107">
        <v>2.6224477216601372E-2</v>
      </c>
      <c r="R176" s="107">
        <v>-8.8074132800102234E-3</v>
      </c>
      <c r="S176" s="107">
        <v>2.0230028894729912E-4</v>
      </c>
      <c r="T176" s="107">
        <v>2.9405928216874599E-3</v>
      </c>
      <c r="U176" s="107">
        <v>3.6599687882699072E-4</v>
      </c>
      <c r="V176" s="107">
        <v>1.8024160526692867E-3</v>
      </c>
      <c r="W176" s="107">
        <v>2.200074028223753E-3</v>
      </c>
      <c r="X176" s="107">
        <v>-2.0340919494628906E-2</v>
      </c>
      <c r="Y176" s="107">
        <v>1.1556543409824371E-2</v>
      </c>
      <c r="Z176" s="107">
        <v>0.92691278457641602</v>
      </c>
      <c r="AA176" s="107">
        <v>1.1545963287353516</v>
      </c>
      <c r="AB176" s="107">
        <v>1.1483721733093262</v>
      </c>
      <c r="AC176" s="107">
        <v>1.0528184175491333</v>
      </c>
      <c r="AD176" s="107">
        <v>0.96686488389968872</v>
      </c>
      <c r="AE176" s="107">
        <v>1.5055304765701294</v>
      </c>
      <c r="AF176" s="107">
        <v>1.065791130065918</v>
      </c>
      <c r="AG176" s="107">
        <v>0.97390574216842651</v>
      </c>
      <c r="AH176" s="107">
        <v>1.2580965757369995</v>
      </c>
      <c r="AI176" s="107">
        <v>1.3348947763442993</v>
      </c>
      <c r="AJ176" s="107">
        <v>1.3551375865936279</v>
      </c>
    </row>
    <row r="177" spans="1:36" s="9" customFormat="1" x14ac:dyDescent="0.2">
      <c r="A177" s="9" t="s">
        <v>137</v>
      </c>
      <c r="B177" s="106">
        <v>2019</v>
      </c>
      <c r="C177" s="107">
        <v>7.6585049629211426</v>
      </c>
      <c r="D177" s="107">
        <v>4.7994904518127441</v>
      </c>
      <c r="E177" s="107">
        <v>1.5956913232803345</v>
      </c>
      <c r="F177" s="107">
        <v>4.661860466003418</v>
      </c>
      <c r="G177" s="107">
        <v>4.9071969985961914</v>
      </c>
      <c r="H177" s="107">
        <v>1.6428011655807495</v>
      </c>
      <c r="I177" s="107">
        <v>1.5606689453125</v>
      </c>
      <c r="J177" s="107">
        <v>-3.201698511838913E-2</v>
      </c>
      <c r="K177" s="107">
        <v>-1.5866154804825783E-2</v>
      </c>
      <c r="L177" s="107">
        <v>1.6150828450918198E-2</v>
      </c>
      <c r="M177" s="107">
        <v>-9.4015791546553373E-4</v>
      </c>
      <c r="N177" s="107">
        <v>7.6357729267328978E-4</v>
      </c>
      <c r="O177" s="107">
        <v>3.2197211403399706E-3</v>
      </c>
      <c r="P177" s="107">
        <v>2.7509680949151516E-3</v>
      </c>
      <c r="Q177" s="107">
        <v>-2.166026271879673E-2</v>
      </c>
      <c r="R177" s="107">
        <v>1.0833472944796085E-2</v>
      </c>
      <c r="S177" s="107">
        <v>-1.4522632409352809E-4</v>
      </c>
      <c r="T177" s="107">
        <v>1.2517723953351378E-3</v>
      </c>
      <c r="U177" s="107">
        <v>2.5229848688468337E-5</v>
      </c>
      <c r="V177" s="107">
        <v>4.1494802571833134E-3</v>
      </c>
      <c r="W177" s="107">
        <v>3.6099736462347209E-5</v>
      </c>
      <c r="X177" s="107">
        <v>2.5732994079589844E-2</v>
      </c>
      <c r="Y177" s="107">
        <v>9.6609927713871002E-3</v>
      </c>
      <c r="Z177" s="107">
        <v>0.91751879453659058</v>
      </c>
      <c r="AA177" s="107">
        <v>1.1545963287353516</v>
      </c>
      <c r="AB177" s="107">
        <v>1.1635235548019409</v>
      </c>
      <c r="AC177" s="107">
        <v>1.052665114402771</v>
      </c>
      <c r="AD177" s="107">
        <v>1.0888320207595825</v>
      </c>
      <c r="AE177" s="107">
        <v>1.544775128364563</v>
      </c>
      <c r="AF177" s="107">
        <v>1.0614969730377197</v>
      </c>
      <c r="AG177" s="107">
        <v>0.98112565279006958</v>
      </c>
      <c r="AH177" s="107">
        <v>1.2650988101959229</v>
      </c>
      <c r="AI177" s="107">
        <v>1.373889684677124</v>
      </c>
      <c r="AJ177" s="107">
        <v>1.3597804307937622</v>
      </c>
    </row>
    <row r="178" spans="1:36" s="9" customFormat="1" x14ac:dyDescent="0.2">
      <c r="A178" s="9" t="s">
        <v>137</v>
      </c>
      <c r="B178" s="106">
        <v>2020</v>
      </c>
      <c r="C178" s="107">
        <v>7.8763270378112793</v>
      </c>
      <c r="D178" s="107">
        <v>4.6271920204162598</v>
      </c>
      <c r="E178" s="107">
        <v>1.7021830081939697</v>
      </c>
      <c r="F178" s="107">
        <v>4.1547160148620605</v>
      </c>
      <c r="G178" s="107">
        <v>4.9797062873840332</v>
      </c>
      <c r="H178" s="107">
        <v>1.8957569599151611</v>
      </c>
      <c r="I178" s="107">
        <v>1.5816860198974609</v>
      </c>
      <c r="J178" s="107">
        <v>6.460445374250412E-2</v>
      </c>
      <c r="K178" s="107">
        <v>2.8044914826750755E-2</v>
      </c>
      <c r="L178" s="107">
        <v>-3.6559540778398514E-2</v>
      </c>
      <c r="M178" s="107">
        <v>-2.0737894810736179E-3</v>
      </c>
      <c r="N178" s="107">
        <v>-1.7515593208372593E-3</v>
      </c>
      <c r="O178" s="107">
        <v>8.6004863260313869E-4</v>
      </c>
      <c r="P178" s="107">
        <v>-5.876883864402771E-3</v>
      </c>
      <c r="Q178" s="107">
        <v>3.6887098103761673E-2</v>
      </c>
      <c r="R178" s="107">
        <v>-4.8637937754392624E-2</v>
      </c>
      <c r="S178" s="107">
        <v>7.5060284871142358E-5</v>
      </c>
      <c r="T178" s="107">
        <v>3.4456092398613691E-3</v>
      </c>
      <c r="U178" s="107">
        <v>1.2097488070139661E-4</v>
      </c>
      <c r="V178" s="107">
        <v>3.6744724493473768E-3</v>
      </c>
      <c r="W178" s="107">
        <v>4.7622816637158394E-3</v>
      </c>
      <c r="X178" s="107">
        <v>-0.11517047882080078</v>
      </c>
      <c r="Y178" s="107">
        <v>1.4668041840195656E-2</v>
      </c>
      <c r="Z178" s="107">
        <v>0.89914202690124512</v>
      </c>
      <c r="AA178" s="107">
        <v>1.1545963287353516</v>
      </c>
      <c r="AB178" s="107">
        <v>1.1743159294128418</v>
      </c>
      <c r="AC178" s="107">
        <v>1.0540561676025391</v>
      </c>
      <c r="AD178" s="107">
        <v>0.90025889873504639</v>
      </c>
      <c r="AE178" s="107">
        <v>1.3767256736755371</v>
      </c>
      <c r="AF178" s="107">
        <v>1.0654302835464478</v>
      </c>
      <c r="AG178" s="107">
        <v>0.99420565366744995</v>
      </c>
      <c r="AH178" s="107">
        <v>1.2913923263549805</v>
      </c>
      <c r="AI178" s="107">
        <v>1.4082894325256348</v>
      </c>
      <c r="AJ178" s="107">
        <v>1.3745748996734619</v>
      </c>
    </row>
    <row r="179" spans="1:36" s="9" customFormat="1" x14ac:dyDescent="0.2">
      <c r="A179" s="9" t="s">
        <v>137</v>
      </c>
      <c r="B179" s="106">
        <v>2021</v>
      </c>
      <c r="C179" s="107">
        <v>7.819267749786377</v>
      </c>
      <c r="D179" s="107">
        <v>4.7253451347351074</v>
      </c>
      <c r="E179" s="107">
        <v>1.6547507047653198</v>
      </c>
      <c r="F179" s="107">
        <v>4.2359857559204102</v>
      </c>
      <c r="G179" s="107">
        <v>5.1221733093261719</v>
      </c>
      <c r="H179" s="107">
        <v>1.845915675163269</v>
      </c>
      <c r="I179" s="107">
        <v>1.526553750038147</v>
      </c>
      <c r="J179" s="107">
        <v>-2.8261182829737663E-2</v>
      </c>
      <c r="K179" s="107">
        <v>-7.2707678191363811E-3</v>
      </c>
      <c r="L179" s="107">
        <v>2.0990414544939995E-2</v>
      </c>
      <c r="M179" s="107">
        <v>-1.8048781203106046E-3</v>
      </c>
      <c r="N179" s="107">
        <v>3.1493551796302199E-4</v>
      </c>
      <c r="O179" s="107">
        <v>1.6177414217963815E-3</v>
      </c>
      <c r="P179" s="107">
        <v>2.1105562336742878E-3</v>
      </c>
      <c r="Q179" s="107">
        <v>-9.5091229304671288E-3</v>
      </c>
      <c r="R179" s="107">
        <v>1.1444205418229103E-2</v>
      </c>
      <c r="S179" s="107">
        <v>-1.2695918849203736E-4</v>
      </c>
      <c r="T179" s="107">
        <v>-3.1730642076581717E-3</v>
      </c>
      <c r="U179" s="107">
        <v>-1.0601965914247558E-4</v>
      </c>
      <c r="V179" s="107">
        <v>1.157893892377615E-2</v>
      </c>
      <c r="W179" s="107">
        <v>1.3733131345361471E-3</v>
      </c>
      <c r="X179" s="107">
        <v>1.9371986389160156E-2</v>
      </c>
      <c r="Y179" s="107">
        <v>2.8207875788211823E-2</v>
      </c>
      <c r="Z179" s="107">
        <v>0.88239383697509766</v>
      </c>
      <c r="AA179" s="107">
        <v>1.1545963287353516</v>
      </c>
      <c r="AB179" s="107">
        <v>1.1823252439498901</v>
      </c>
      <c r="AC179" s="107">
        <v>1.0563194751739502</v>
      </c>
      <c r="AD179" s="107">
        <v>0.95583903789520264</v>
      </c>
      <c r="AE179" s="107">
        <v>1.4036552906036377</v>
      </c>
      <c r="AF179" s="107">
        <v>1.0726824998855591</v>
      </c>
      <c r="AG179" s="107">
        <v>0.99172401428222656</v>
      </c>
      <c r="AH179" s="107">
        <v>1.2943015098571777</v>
      </c>
      <c r="AI179" s="107">
        <v>1.5732570886611938</v>
      </c>
      <c r="AJ179" s="107">
        <v>1.3895368576049805</v>
      </c>
    </row>
    <row r="180" spans="1:36" s="9" customFormat="1" x14ac:dyDescent="0.2">
      <c r="A180" s="9" t="s">
        <v>137</v>
      </c>
      <c r="B180" s="106">
        <v>2022</v>
      </c>
      <c r="C180" s="107">
        <v>7.7649407386779785</v>
      </c>
      <c r="D180" s="107">
        <v>4.885798454284668</v>
      </c>
      <c r="E180" s="107">
        <v>1.5892881155014038</v>
      </c>
      <c r="F180" s="107">
        <v>4.5247774124145508</v>
      </c>
      <c r="G180" s="107">
        <v>5.183070182800293</v>
      </c>
      <c r="H180" s="107">
        <v>1.7160944938659668</v>
      </c>
      <c r="I180" s="107">
        <v>1.4981364011764526</v>
      </c>
      <c r="J180" s="107">
        <v>-4.0364179760217667E-2</v>
      </c>
      <c r="K180" s="107">
        <v>-6.972108967602253E-3</v>
      </c>
      <c r="L180" s="107">
        <v>3.3392071723937988E-2</v>
      </c>
      <c r="M180" s="107">
        <v>1.1270466493442655E-3</v>
      </c>
      <c r="N180" s="107">
        <v>1.0471479035913944E-3</v>
      </c>
      <c r="O180" s="107">
        <v>2.4631216656416655E-3</v>
      </c>
      <c r="P180" s="107">
        <v>5.8487900532782078E-3</v>
      </c>
      <c r="Q180" s="107">
        <v>-1.7458215355873108E-2</v>
      </c>
      <c r="R180" s="107">
        <v>2.9272938147187233E-2</v>
      </c>
      <c r="S180" s="107">
        <v>3.2505055423825979E-4</v>
      </c>
      <c r="T180" s="107">
        <v>5.528493202291429E-4</v>
      </c>
      <c r="U180" s="107">
        <v>1.4905545685905963E-4</v>
      </c>
      <c r="V180" s="107">
        <v>2.66291230218485E-4</v>
      </c>
      <c r="W180" s="107">
        <v>2.8258876409381628E-3</v>
      </c>
      <c r="X180" s="107">
        <v>6.5952301025390625E-2</v>
      </c>
      <c r="Y180" s="107">
        <v>1.1818720027804375E-2</v>
      </c>
      <c r="Z180" s="107">
        <v>0.8922724723815918</v>
      </c>
      <c r="AA180" s="107">
        <v>1.1545963287353516</v>
      </c>
      <c r="AB180" s="107">
        <v>1.192453145980835</v>
      </c>
      <c r="AC180" s="107">
        <v>1.0610111951828003</v>
      </c>
      <c r="AD180" s="107">
        <v>1.0347200632095337</v>
      </c>
      <c r="AE180" s="107">
        <v>1.4993512630462646</v>
      </c>
      <c r="AF180" s="107">
        <v>1.0900784730911255</v>
      </c>
      <c r="AG180" s="107">
        <v>0.99039864540100098</v>
      </c>
      <c r="AH180" s="107">
        <v>1.319849967956543</v>
      </c>
      <c r="AI180" s="107">
        <v>1.5985983610153198</v>
      </c>
      <c r="AJ180" s="107">
        <v>1.4100586175918579</v>
      </c>
    </row>
    <row r="181" spans="1:36" s="9" customFormat="1" x14ac:dyDescent="0.2">
      <c r="A181" s="9" t="s">
        <v>137</v>
      </c>
      <c r="B181" s="106">
        <v>2023</v>
      </c>
      <c r="C181" s="107">
        <v>7.7127761840820313</v>
      </c>
      <c r="D181" s="107">
        <v>5.2371716499328613</v>
      </c>
      <c r="E181" s="107">
        <v>1.4726989269256592</v>
      </c>
      <c r="F181" s="107">
        <v>5.2633152008056641</v>
      </c>
      <c r="G181" s="107">
        <v>5.2306194305419922</v>
      </c>
      <c r="H181" s="107">
        <v>1.4653847217559814</v>
      </c>
      <c r="I181" s="107">
        <v>1.4745446443557739</v>
      </c>
      <c r="J181" s="107">
        <v>-7.6189443469047546E-2</v>
      </c>
      <c r="K181" s="107">
        <v>-6.7405980080366135E-3</v>
      </c>
      <c r="L181" s="107">
        <v>6.9448843598365784E-2</v>
      </c>
      <c r="M181" s="107">
        <v>3.9522771839983761E-4</v>
      </c>
      <c r="N181" s="107">
        <v>1.1175624094903469E-3</v>
      </c>
      <c r="O181" s="107">
        <v>2.5337669067084789E-3</v>
      </c>
      <c r="P181" s="107">
        <v>5.6725186295807362E-3</v>
      </c>
      <c r="Q181" s="107">
        <v>-1.6459673643112183E-2</v>
      </c>
      <c r="R181" s="107">
        <v>6.2691375613212585E-2</v>
      </c>
      <c r="S181" s="107">
        <v>4.0800546412356198E-4</v>
      </c>
      <c r="T181" s="107">
        <v>2.8962260694243014E-4</v>
      </c>
      <c r="U181" s="107">
        <v>2.3921368119772524E-4</v>
      </c>
      <c r="V181" s="107">
        <v>2.6317702140659094E-3</v>
      </c>
      <c r="W181" s="107">
        <v>3.1888564117252827E-3</v>
      </c>
      <c r="X181" s="107">
        <v>0.15119266510009766</v>
      </c>
      <c r="Y181" s="107">
        <v>9.1320853680372238E-3</v>
      </c>
      <c r="Z181" s="107">
        <v>0.89538717269897461</v>
      </c>
      <c r="AA181" s="107">
        <v>1.1545963287353516</v>
      </c>
      <c r="AB181" s="107">
        <v>1.2026362419128418</v>
      </c>
      <c r="AC181" s="107">
        <v>1.0646065473556519</v>
      </c>
      <c r="AD181" s="107">
        <v>1.0975286960601807</v>
      </c>
      <c r="AE181" s="107">
        <v>1.7440750598907471</v>
      </c>
      <c r="AF181" s="107">
        <v>1.0888147354125977</v>
      </c>
      <c r="AG181" s="107">
        <v>0.98810428380966187</v>
      </c>
      <c r="AH181" s="107">
        <v>1.3314598798751831</v>
      </c>
      <c r="AI181" s="107">
        <v>1.6324372291564941</v>
      </c>
      <c r="AJ181" s="107">
        <v>1.4237939119338989</v>
      </c>
    </row>
    <row r="182" spans="1:36" s="9" customFormat="1" x14ac:dyDescent="0.2">
      <c r="A182" s="9" t="s">
        <v>138</v>
      </c>
      <c r="B182" s="106">
        <v>2006</v>
      </c>
      <c r="C182" s="107">
        <v>3.6813771724700928</v>
      </c>
      <c r="D182" s="107">
        <v>2.8642921447753906</v>
      </c>
      <c r="E182" s="107">
        <v>1.2852661609649658</v>
      </c>
      <c r="F182" s="107">
        <v>2.3147337436676025</v>
      </c>
      <c r="G182" s="107">
        <v>3.3547666072845459</v>
      </c>
      <c r="H182" s="107">
        <v>1.5904117822647095</v>
      </c>
      <c r="I182" s="107">
        <v>1.0973579883575439</v>
      </c>
      <c r="J182" s="107">
        <v>-0.1361309289932251</v>
      </c>
      <c r="K182" s="107">
        <v>-0.73959130048751831</v>
      </c>
      <c r="L182" s="107">
        <v>-0.60346037149429321</v>
      </c>
      <c r="M182" s="107">
        <v>-2.8540872037410736E-2</v>
      </c>
      <c r="N182" s="107">
        <v>-0.26854279637336731</v>
      </c>
      <c r="O182" s="107">
        <v>-9.3087516725063324E-2</v>
      </c>
      <c r="P182" s="107">
        <v>-0.34492740035057068</v>
      </c>
      <c r="Q182" s="107">
        <v>-4.4927154667675495E-3</v>
      </c>
      <c r="R182" s="107">
        <v>-0.34428504109382629</v>
      </c>
      <c r="S182" s="107">
        <v>-8.7011763826012611E-3</v>
      </c>
      <c r="T182" s="107">
        <v>8.4071703255176544E-2</v>
      </c>
      <c r="U182" s="107">
        <v>-3.5163938999176025E-2</v>
      </c>
      <c r="V182" s="107">
        <v>-7.7796876430511475E-2</v>
      </c>
      <c r="W182" s="107">
        <v>-0.22158505022525787</v>
      </c>
      <c r="X182" s="107">
        <v>-0.82146644592285156</v>
      </c>
      <c r="Y182" s="107">
        <v>-0.4441474974155426</v>
      </c>
      <c r="Z182" s="107">
        <v>1</v>
      </c>
      <c r="AA182" s="107">
        <v>1</v>
      </c>
      <c r="AB182" s="107">
        <v>1</v>
      </c>
      <c r="AC182" s="107">
        <v>1</v>
      </c>
      <c r="AD182" s="107">
        <v>1</v>
      </c>
      <c r="AE182" s="107">
        <v>1</v>
      </c>
      <c r="AF182" s="107">
        <v>1</v>
      </c>
      <c r="AG182" s="107">
        <v>1</v>
      </c>
      <c r="AH182" s="107">
        <v>1</v>
      </c>
      <c r="AI182" s="107">
        <v>1</v>
      </c>
      <c r="AJ182" s="107">
        <v>1</v>
      </c>
    </row>
    <row r="183" spans="1:36" s="9" customFormat="1" x14ac:dyDescent="0.2">
      <c r="A183" s="9" t="s">
        <v>138</v>
      </c>
      <c r="B183" s="106">
        <v>2007</v>
      </c>
      <c r="C183" s="107">
        <v>3.844179630279541</v>
      </c>
      <c r="D183" s="107">
        <v>3.1131668090820313</v>
      </c>
      <c r="E183" s="107">
        <v>1.2348135709762573</v>
      </c>
      <c r="F183" s="107">
        <v>2.7203571796417236</v>
      </c>
      <c r="G183" s="107">
        <v>3.4782156944274902</v>
      </c>
      <c r="H183" s="107">
        <v>1.4131168127059937</v>
      </c>
      <c r="I183" s="107">
        <v>1.1052168607711792</v>
      </c>
      <c r="J183" s="107">
        <v>-4.0045864880084991E-2</v>
      </c>
      <c r="K183" s="107">
        <v>4.3273337185382843E-2</v>
      </c>
      <c r="L183" s="107">
        <v>8.3319202065467834E-2</v>
      </c>
      <c r="M183" s="107">
        <v>1.5998583985492587E-3</v>
      </c>
      <c r="N183" s="107">
        <v>1.8774392083287239E-2</v>
      </c>
      <c r="O183" s="107">
        <v>4.0655862540006638E-3</v>
      </c>
      <c r="P183" s="107">
        <v>2.3433491587638855E-3</v>
      </c>
      <c r="Q183" s="107">
        <v>1.6490152105689049E-2</v>
      </c>
      <c r="R183" s="107">
        <v>6.4145378768444061E-2</v>
      </c>
      <c r="S183" s="107">
        <v>1.5543203335255384E-4</v>
      </c>
      <c r="T183" s="107">
        <v>-5.5565168149769306E-3</v>
      </c>
      <c r="U183" s="107">
        <v>6.8387086503207684E-4</v>
      </c>
      <c r="V183" s="107">
        <v>9.5986882224678993E-3</v>
      </c>
      <c r="W183" s="107">
        <v>1.4292345382273197E-2</v>
      </c>
      <c r="X183" s="107">
        <v>0.161468505859375</v>
      </c>
      <c r="Y183" s="107">
        <v>3.6137223243713379E-2</v>
      </c>
      <c r="Z183" s="107">
        <v>1.0137988328933716</v>
      </c>
      <c r="AA183" s="107">
        <v>1.044798731803894</v>
      </c>
      <c r="AB183" s="107">
        <v>1.0184627771377563</v>
      </c>
      <c r="AC183" s="107">
        <v>1.0079221725463867</v>
      </c>
      <c r="AD183" s="107">
        <v>0.95213603973388672</v>
      </c>
      <c r="AE183" s="107">
        <v>1.1752356290817261</v>
      </c>
      <c r="AF183" s="107">
        <v>1.0057979822158813</v>
      </c>
      <c r="AG183" s="107">
        <v>1.0029691457748413</v>
      </c>
      <c r="AH183" s="107">
        <v>1.0316320657730103</v>
      </c>
      <c r="AI183" s="107">
        <v>1.077824592590332</v>
      </c>
      <c r="AJ183" s="107">
        <v>1.0635222196578979</v>
      </c>
    </row>
    <row r="184" spans="1:36" s="9" customFormat="1" x14ac:dyDescent="0.2">
      <c r="A184" s="9" t="s">
        <v>138</v>
      </c>
      <c r="B184" s="106">
        <v>2008</v>
      </c>
      <c r="C184" s="107">
        <v>4.2212009429931641</v>
      </c>
      <c r="D184" s="107">
        <v>3.265775203704834</v>
      </c>
      <c r="E184" s="107">
        <v>1.2925573587417603</v>
      </c>
      <c r="F184" s="107">
        <v>2.9616513252258301</v>
      </c>
      <c r="G184" s="107">
        <v>3.5409777164459229</v>
      </c>
      <c r="H184" s="107">
        <v>1.4252872467041016</v>
      </c>
      <c r="I184" s="107">
        <v>1.1921013593673706</v>
      </c>
      <c r="J184" s="107">
        <v>4.5702718198299408E-2</v>
      </c>
      <c r="K184" s="107">
        <v>9.3559421598911285E-2</v>
      </c>
      <c r="L184" s="107">
        <v>4.7856703400611877E-2</v>
      </c>
      <c r="M184" s="107">
        <v>5.3580761887133121E-3</v>
      </c>
      <c r="N184" s="107">
        <v>2.7344226837158203E-2</v>
      </c>
      <c r="O184" s="107">
        <v>3.8453182205557823E-3</v>
      </c>
      <c r="P184" s="107">
        <v>4.3145520612597466E-4</v>
      </c>
      <c r="Q184" s="107">
        <v>5.6580346077680588E-2</v>
      </c>
      <c r="R184" s="107">
        <v>3.7181079387664795E-2</v>
      </c>
      <c r="S184" s="107">
        <v>1.8404478032607585E-4</v>
      </c>
      <c r="T184" s="107">
        <v>2.8451499529182911E-3</v>
      </c>
      <c r="U184" s="107">
        <v>-9.8552307463251054E-5</v>
      </c>
      <c r="V184" s="107">
        <v>3.7214320618659258E-3</v>
      </c>
      <c r="W184" s="107">
        <v>4.0235491469502449E-3</v>
      </c>
      <c r="X184" s="107">
        <v>8.498382568359375E-2</v>
      </c>
      <c r="Y184" s="107">
        <v>1.7883440479636192E-2</v>
      </c>
      <c r="Z184" s="107">
        <v>1.0659677982330322</v>
      </c>
      <c r="AA184" s="107">
        <v>1.1141946315765381</v>
      </c>
      <c r="AB184" s="107">
        <v>1.0365778207778931</v>
      </c>
      <c r="AC184" s="107">
        <v>1.014546275138855</v>
      </c>
      <c r="AD184" s="107">
        <v>0.72247910499572754</v>
      </c>
      <c r="AE184" s="107">
        <v>1.2794780731201172</v>
      </c>
      <c r="AF184" s="107">
        <v>1.0118229389190674</v>
      </c>
      <c r="AG184" s="107">
        <v>1.0063263177871704</v>
      </c>
      <c r="AH184" s="107">
        <v>1</v>
      </c>
      <c r="AI184" s="107">
        <v>1.1104623079299927</v>
      </c>
      <c r="AJ184" s="107">
        <v>1.0797296762466431</v>
      </c>
    </row>
    <row r="185" spans="1:36" s="9" customFormat="1" x14ac:dyDescent="0.2">
      <c r="A185" s="9" t="s">
        <v>138</v>
      </c>
      <c r="B185" s="106">
        <v>2009</v>
      </c>
      <c r="C185" s="107">
        <v>4.0915799140930176</v>
      </c>
      <c r="D185" s="107">
        <v>3.5639095306396484</v>
      </c>
      <c r="E185" s="107">
        <v>1.148059606552124</v>
      </c>
      <c r="F185" s="107">
        <v>3.3468656539916992</v>
      </c>
      <c r="G185" s="107">
        <v>3.7664828300476074</v>
      </c>
      <c r="H185" s="107">
        <v>1.2225117683410645</v>
      </c>
      <c r="I185" s="107">
        <v>1.0863139629364014</v>
      </c>
      <c r="J185" s="107">
        <v>-0.11854947358369827</v>
      </c>
      <c r="K185" s="107">
        <v>-3.1188502907752991E-2</v>
      </c>
      <c r="L185" s="107">
        <v>8.7360970675945282E-2</v>
      </c>
      <c r="M185" s="107">
        <v>-2.1463893353939056E-3</v>
      </c>
      <c r="N185" s="107">
        <v>2.5418579578399658E-2</v>
      </c>
      <c r="O185" s="107">
        <v>3.8270691875368357E-3</v>
      </c>
      <c r="P185" s="107">
        <v>9.9423220381140709E-3</v>
      </c>
      <c r="Q185" s="107">
        <v>-6.8230085074901581E-2</v>
      </c>
      <c r="R185" s="107">
        <v>5.2350487560033798E-2</v>
      </c>
      <c r="S185" s="107">
        <v>7.095211767591536E-4</v>
      </c>
      <c r="T185" s="107">
        <v>8.1533333286643028E-4</v>
      </c>
      <c r="U185" s="107">
        <v>7.3816493386402726E-4</v>
      </c>
      <c r="V185" s="107">
        <v>8.8309319689869881E-3</v>
      </c>
      <c r="W185" s="107">
        <v>2.3916531354188919E-2</v>
      </c>
      <c r="X185" s="107">
        <v>0.12227725982666016</v>
      </c>
      <c r="Y185" s="107">
        <v>6.1738777905702591E-2</v>
      </c>
      <c r="Z185" s="107">
        <v>1.0475926399230957</v>
      </c>
      <c r="AA185" s="107">
        <v>1.194353461265564</v>
      </c>
      <c r="AB185" s="107">
        <v>1.0548481941223145</v>
      </c>
      <c r="AC185" s="107">
        <v>1.0290181636810303</v>
      </c>
      <c r="AD185" s="107">
        <v>0.99131077527999878</v>
      </c>
      <c r="AE185" s="107">
        <v>1.4458961486816406</v>
      </c>
      <c r="AF185" s="107">
        <v>1.0359915494918823</v>
      </c>
      <c r="AG185" s="107">
        <v>1.0101709365844727</v>
      </c>
      <c r="AH185" s="107">
        <v>1.0114301443099976</v>
      </c>
      <c r="AI185" s="107">
        <v>1.1914994716644287</v>
      </c>
      <c r="AJ185" s="107">
        <v>1.1982630491256714</v>
      </c>
    </row>
    <row r="186" spans="1:36" s="9" customFormat="1" x14ac:dyDescent="0.2">
      <c r="A186" s="9" t="s">
        <v>138</v>
      </c>
      <c r="B186" s="106">
        <v>2010</v>
      </c>
      <c r="C186" s="107">
        <v>4.4151492118835449</v>
      </c>
      <c r="D186" s="107">
        <v>3.5445690155029297</v>
      </c>
      <c r="E186" s="107">
        <v>1.2456097602844238</v>
      </c>
      <c r="F186" s="107">
        <v>3.2639989852905273</v>
      </c>
      <c r="G186" s="107">
        <v>3.7913844585418701</v>
      </c>
      <c r="H186" s="107">
        <v>1.3526818752288818</v>
      </c>
      <c r="I186" s="107">
        <v>1.1645225286483765</v>
      </c>
      <c r="J186" s="107">
        <v>8.1551998853683472E-2</v>
      </c>
      <c r="K186" s="107">
        <v>7.6110474765300751E-2</v>
      </c>
      <c r="L186" s="107">
        <v>-5.4415231570601463E-3</v>
      </c>
      <c r="M186" s="107">
        <v>2.5540611241012812E-3</v>
      </c>
      <c r="N186" s="107">
        <v>3.5374509170651436E-3</v>
      </c>
      <c r="O186" s="107">
        <v>2.2219130769371986E-3</v>
      </c>
      <c r="P186" s="107">
        <v>-1.9615492783486843E-3</v>
      </c>
      <c r="Q186" s="107">
        <v>6.9758601486682892E-2</v>
      </c>
      <c r="R186" s="107">
        <v>-1.0509924031794071E-2</v>
      </c>
      <c r="S186" s="107">
        <v>6.8654399365186691E-4</v>
      </c>
      <c r="T186" s="107">
        <v>1.9634508062154055E-3</v>
      </c>
      <c r="U186" s="107">
        <v>1.6791699454188347E-4</v>
      </c>
      <c r="V186" s="107">
        <v>5.3031672723591328E-3</v>
      </c>
      <c r="W186" s="107">
        <v>-3.0526779592037201E-3</v>
      </c>
      <c r="X186" s="107">
        <v>-2.5071144104003906E-2</v>
      </c>
      <c r="Y186" s="107">
        <v>6.5896320156753063E-3</v>
      </c>
      <c r="Z186" s="107">
        <v>1.0690943002700806</v>
      </c>
      <c r="AA186" s="107">
        <v>1.1985049247741699</v>
      </c>
      <c r="AB186" s="107">
        <v>1.0665444135665894</v>
      </c>
      <c r="AC186" s="107">
        <v>1.0352143049240112</v>
      </c>
      <c r="AD186" s="107">
        <v>0.73073309659957886</v>
      </c>
      <c r="AE186" s="107">
        <v>1.4100966453552246</v>
      </c>
      <c r="AF186" s="107">
        <v>1.0589120388031006</v>
      </c>
      <c r="AG186" s="107">
        <v>1.0118446350097656</v>
      </c>
      <c r="AH186" s="107">
        <v>1.003455638885498</v>
      </c>
      <c r="AI186" s="107">
        <v>1.2410768270492554</v>
      </c>
      <c r="AJ186" s="107">
        <v>1.1842144727706909</v>
      </c>
    </row>
    <row r="187" spans="1:36" s="9" customFormat="1" x14ac:dyDescent="0.2">
      <c r="A187" s="9" t="s">
        <v>138</v>
      </c>
      <c r="B187" s="106">
        <v>2011</v>
      </c>
      <c r="C187" s="107">
        <v>4.3374772071838379</v>
      </c>
      <c r="D187" s="107">
        <v>3.6336917877197266</v>
      </c>
      <c r="E187" s="107">
        <v>1.193683385848999</v>
      </c>
      <c r="F187" s="107">
        <v>3.3258118629455566</v>
      </c>
      <c r="G187" s="107">
        <v>3.8534610271453857</v>
      </c>
      <c r="H187" s="107">
        <v>1.3041868209838867</v>
      </c>
      <c r="I187" s="107">
        <v>1.1256064176559448</v>
      </c>
      <c r="J187" s="107">
        <v>-4.2581327259540558E-2</v>
      </c>
      <c r="K187" s="107">
        <v>-1.7748771235346794E-2</v>
      </c>
      <c r="L187" s="107">
        <v>2.4832557886838913E-2</v>
      </c>
      <c r="M187" s="107">
        <v>-3.5803131759166718E-3</v>
      </c>
      <c r="N187" s="107">
        <v>-1.4895682397764176E-4</v>
      </c>
      <c r="O187" s="107">
        <v>2.9404608067125082E-3</v>
      </c>
      <c r="P187" s="107">
        <v>2.8865511994808912E-3</v>
      </c>
      <c r="Q187" s="107">
        <v>-1.9846513867378235E-2</v>
      </c>
      <c r="R187" s="107">
        <v>8.8161258026957512E-3</v>
      </c>
      <c r="S187" s="107">
        <v>-2.9730053938692436E-5</v>
      </c>
      <c r="T187" s="107">
        <v>3.5649384371936321E-3</v>
      </c>
      <c r="U187" s="107">
        <v>1.0542471427470446E-3</v>
      </c>
      <c r="V187" s="107">
        <v>6.057926919311285E-3</v>
      </c>
      <c r="W187" s="107">
        <v>5.3690504282712936E-3</v>
      </c>
      <c r="X187" s="107">
        <v>1.876068115234375E-2</v>
      </c>
      <c r="Y187" s="107">
        <v>1.6240466386079788E-2</v>
      </c>
      <c r="Z187" s="107">
        <v>1.0313047170639038</v>
      </c>
      <c r="AA187" s="107">
        <v>1.1985049247741699</v>
      </c>
      <c r="AB187" s="107">
        <v>1.0813220739364624</v>
      </c>
      <c r="AC187" s="107">
        <v>1.0411220788955688</v>
      </c>
      <c r="AD187" s="107">
        <v>0.82987594604492188</v>
      </c>
      <c r="AE187" s="107">
        <v>1.436801552772522</v>
      </c>
      <c r="AF187" s="107">
        <v>1.0600663423538208</v>
      </c>
      <c r="AG187" s="107">
        <v>1.0119993686676025</v>
      </c>
      <c r="AH187" s="107">
        <v>1.144603967666626</v>
      </c>
      <c r="AI187" s="107">
        <v>1.2966136932373047</v>
      </c>
      <c r="AJ187" s="107">
        <v>1.2393602132797241</v>
      </c>
    </row>
    <row r="188" spans="1:36" s="9" customFormat="1" x14ac:dyDescent="0.2">
      <c r="A188" s="9" t="s">
        <v>138</v>
      </c>
      <c r="B188" s="106">
        <v>2012</v>
      </c>
      <c r="C188" s="107">
        <v>4.4799909591674805</v>
      </c>
      <c r="D188" s="107">
        <v>3.8042662143707275</v>
      </c>
      <c r="E188" s="107">
        <v>1.17762291431427</v>
      </c>
      <c r="F188" s="107">
        <v>3.5742566585540771</v>
      </c>
      <c r="G188" s="107">
        <v>3.9977760314941406</v>
      </c>
      <c r="H188" s="107">
        <v>1.2534056901931763</v>
      </c>
      <c r="I188" s="107">
        <v>1.1206216812133789</v>
      </c>
      <c r="J188" s="107">
        <v>-1.3545852154493332E-2</v>
      </c>
      <c r="K188" s="107">
        <v>3.2328143715858459E-2</v>
      </c>
      <c r="L188" s="107">
        <v>4.5873995870351791E-2</v>
      </c>
      <c r="M188" s="107">
        <v>-1.9582328968681395E-4</v>
      </c>
      <c r="N188" s="107">
        <v>8.7955669732764363E-4</v>
      </c>
      <c r="O188" s="107">
        <v>4.3406747281551361E-3</v>
      </c>
      <c r="P188" s="107">
        <v>3.0082061421126127E-3</v>
      </c>
      <c r="Q188" s="107">
        <v>2.4295531213283539E-2</v>
      </c>
      <c r="R188" s="107">
        <v>2.9468439519405365E-2</v>
      </c>
      <c r="S188" s="107">
        <v>4.6631164150312543E-4</v>
      </c>
      <c r="T188" s="107">
        <v>1.6626513097435236E-3</v>
      </c>
      <c r="U188" s="107">
        <v>2.4028931875363924E-5</v>
      </c>
      <c r="V188" s="107">
        <v>7.3908595368266106E-3</v>
      </c>
      <c r="W188" s="107">
        <v>6.8617034703493118E-3</v>
      </c>
      <c r="X188" s="107">
        <v>7.2043418884277344E-2</v>
      </c>
      <c r="Y188" s="107">
        <v>3.6766514182090759E-2</v>
      </c>
      <c r="Z188" s="107">
        <v>1.0266025066375732</v>
      </c>
      <c r="AA188" s="107">
        <v>1.1985049247741699</v>
      </c>
      <c r="AB188" s="107">
        <v>1.1045494079589844</v>
      </c>
      <c r="AC188" s="107">
        <v>1.0528839826583862</v>
      </c>
      <c r="AD188" s="107">
        <v>0.73192965984344482</v>
      </c>
      <c r="AE188" s="107">
        <v>1.5441334247589111</v>
      </c>
      <c r="AF188" s="107">
        <v>1.0753068923950195</v>
      </c>
      <c r="AG188" s="107">
        <v>1.0213017463684082</v>
      </c>
      <c r="AH188" s="107">
        <v>1.144603967666626</v>
      </c>
      <c r="AI188" s="107">
        <v>1.3729186058044434</v>
      </c>
      <c r="AJ188" s="107">
        <v>1.2499270439147949</v>
      </c>
    </row>
    <row r="189" spans="1:36" s="9" customFormat="1" x14ac:dyDescent="0.2">
      <c r="A189" s="9" t="s">
        <v>138</v>
      </c>
      <c r="B189" s="106">
        <v>2013</v>
      </c>
      <c r="C189" s="107">
        <v>4.4549803733825684</v>
      </c>
      <c r="D189" s="107">
        <v>3.9053184986114502</v>
      </c>
      <c r="E189" s="107">
        <v>1.1407470703125</v>
      </c>
      <c r="F189" s="107">
        <v>3.7815201282501221</v>
      </c>
      <c r="G189" s="107">
        <v>4.0348854064941406</v>
      </c>
      <c r="H189" s="107">
        <v>1.1780931949615479</v>
      </c>
      <c r="I189" s="107">
        <v>1.104116678237915</v>
      </c>
      <c r="J189" s="107">
        <v>-3.1814560294151306E-2</v>
      </c>
      <c r="K189" s="107">
        <v>-5.5983569473028183E-3</v>
      </c>
      <c r="L189" s="107">
        <v>2.6216201484203339E-2</v>
      </c>
      <c r="M189" s="107">
        <v>-1.1635543778538704E-3</v>
      </c>
      <c r="N189" s="107">
        <v>1.4266613288782537E-4</v>
      </c>
      <c r="O189" s="107">
        <v>3.8781105540692806E-3</v>
      </c>
      <c r="P189" s="107">
        <v>6.5796176204457879E-4</v>
      </c>
      <c r="Q189" s="107">
        <v>-9.1135408729314804E-3</v>
      </c>
      <c r="R189" s="107">
        <v>2.5326656177639961E-2</v>
      </c>
      <c r="S189" s="107">
        <v>-8.0638943472877145E-4</v>
      </c>
      <c r="T189" s="107">
        <v>-1.1033577844500542E-2</v>
      </c>
      <c r="U189" s="107">
        <v>6.6221505403518677E-3</v>
      </c>
      <c r="V189" s="107">
        <v>1.9636845681816339E-3</v>
      </c>
      <c r="W189" s="107">
        <v>4.1436771862208843E-3</v>
      </c>
      <c r="X189" s="107">
        <v>5.6368827819824219E-2</v>
      </c>
      <c r="Y189" s="107">
        <v>9.2396708205342293E-3</v>
      </c>
      <c r="Z189" s="107">
        <v>1.0139307975769043</v>
      </c>
      <c r="AA189" s="107">
        <v>1.1985049247741699</v>
      </c>
      <c r="AB189" s="107">
        <v>1.1253552436828613</v>
      </c>
      <c r="AC189" s="107">
        <v>1.0552400350570679</v>
      </c>
      <c r="AD189" s="107">
        <v>0.79037100076675415</v>
      </c>
      <c r="AE189" s="107">
        <v>1.6336737871170044</v>
      </c>
      <c r="AF189" s="107">
        <v>1.0478041172027588</v>
      </c>
      <c r="AG189" s="107">
        <v>1.0212442874908447</v>
      </c>
      <c r="AH189" s="107">
        <v>2.7315258979797363</v>
      </c>
      <c r="AI189" s="107">
        <v>1.421974778175354</v>
      </c>
      <c r="AJ189" s="107">
        <v>1.2791608572006226</v>
      </c>
    </row>
    <row r="190" spans="1:36" s="9" customFormat="1" x14ac:dyDescent="0.2">
      <c r="A190" s="9" t="s">
        <v>138</v>
      </c>
      <c r="B190" s="106">
        <v>2014</v>
      </c>
      <c r="C190" s="107">
        <v>4.3753795623779297</v>
      </c>
      <c r="D190" s="107">
        <v>4.0471043586730957</v>
      </c>
      <c r="E190" s="107">
        <v>1.0811136960983276</v>
      </c>
      <c r="F190" s="107">
        <v>3.8751928806304932</v>
      </c>
      <c r="G190" s="107">
        <v>4.2169327735900879</v>
      </c>
      <c r="H190" s="107">
        <v>1.1290746927261353</v>
      </c>
      <c r="I190" s="107">
        <v>1.0375747680664063</v>
      </c>
      <c r="J190" s="107">
        <v>-5.3691685199737549E-2</v>
      </c>
      <c r="K190" s="107">
        <v>-1.8029406666755676E-2</v>
      </c>
      <c r="L190" s="107">
        <v>3.5662278532981873E-2</v>
      </c>
      <c r="M190" s="107">
        <v>-7.3958747088909149E-4</v>
      </c>
      <c r="N190" s="107">
        <v>8.8722986401990056E-4</v>
      </c>
      <c r="O190" s="107">
        <v>1.2355056824162602E-3</v>
      </c>
      <c r="P190" s="107">
        <v>4.7100107185542583E-3</v>
      </c>
      <c r="Q190" s="107">
        <v>-2.4122565984725952E-2</v>
      </c>
      <c r="R190" s="107">
        <v>1.0490207001566887E-2</v>
      </c>
      <c r="S190" s="107">
        <v>2.5417311117053032E-3</v>
      </c>
      <c r="T190" s="107">
        <v>1.5784682705998421E-2</v>
      </c>
      <c r="U190" s="107">
        <v>1.3284218730404973E-3</v>
      </c>
      <c r="V190" s="107">
        <v>3.1254228670150042E-3</v>
      </c>
      <c r="W190" s="107">
        <v>2.3918130900710821E-3</v>
      </c>
      <c r="X190" s="107">
        <v>2.4469375610351563E-2</v>
      </c>
      <c r="Y190" s="107">
        <v>4.4130176305770874E-2</v>
      </c>
      <c r="Z190" s="107">
        <v>1.0067192316055298</v>
      </c>
      <c r="AA190" s="107">
        <v>1.201752781867981</v>
      </c>
      <c r="AB190" s="107">
        <v>1.131788969039917</v>
      </c>
      <c r="AC190" s="107">
        <v>1.065674901008606</v>
      </c>
      <c r="AD190" s="107">
        <v>0.93920743465423584</v>
      </c>
      <c r="AE190" s="107">
        <v>1.6741412878036499</v>
      </c>
      <c r="AF190" s="107">
        <v>1.1180769205093384</v>
      </c>
      <c r="AG190" s="107">
        <v>1.0232418775558472</v>
      </c>
      <c r="AH190" s="107">
        <v>3.1257312297821045</v>
      </c>
      <c r="AI190" s="107">
        <v>1.49629807472229</v>
      </c>
      <c r="AJ190" s="107">
        <v>1.2784813642501831</v>
      </c>
    </row>
    <row r="191" spans="1:36" s="9" customFormat="1" x14ac:dyDescent="0.2">
      <c r="A191" s="9" t="s">
        <v>138</v>
      </c>
      <c r="B191" s="106">
        <v>2015</v>
      </c>
      <c r="C191" s="107">
        <v>4.5085849761962891</v>
      </c>
      <c r="D191" s="107">
        <v>4.2786717414855957</v>
      </c>
      <c r="E191" s="107">
        <v>1.0537347793579102</v>
      </c>
      <c r="F191" s="107">
        <v>4.1520981788635254</v>
      </c>
      <c r="G191" s="107">
        <v>4.4233527183532715</v>
      </c>
      <c r="H191" s="107">
        <v>1.085857629776001</v>
      </c>
      <c r="I191" s="107">
        <v>1.0192694664001465</v>
      </c>
      <c r="J191" s="107">
        <v>-2.5650912895798683E-2</v>
      </c>
      <c r="K191" s="107">
        <v>2.9990082606673241E-2</v>
      </c>
      <c r="L191" s="107">
        <v>5.5640995502471924E-2</v>
      </c>
      <c r="M191" s="107">
        <v>3.2499055378139019E-3</v>
      </c>
      <c r="N191" s="107">
        <v>6.7390140611678362E-4</v>
      </c>
      <c r="O191" s="107">
        <v>6.141116376966238E-3</v>
      </c>
      <c r="P191" s="107">
        <v>-7.1367592317983508E-4</v>
      </c>
      <c r="Q191" s="107">
        <v>2.0638834685087204E-2</v>
      </c>
      <c r="R191" s="107">
        <v>3.0962849035859108E-2</v>
      </c>
      <c r="S191" s="107">
        <v>-5.7996850227937102E-4</v>
      </c>
      <c r="T191" s="107">
        <v>1.7928754910826683E-2</v>
      </c>
      <c r="U191" s="107">
        <v>-5.5263261310756207E-4</v>
      </c>
      <c r="V191" s="107">
        <v>-4.5926703023724258E-4</v>
      </c>
      <c r="W191" s="107">
        <v>8.3412602543830872E-3</v>
      </c>
      <c r="X191" s="107">
        <v>6.9018363952636719E-2</v>
      </c>
      <c r="Y191" s="107">
        <v>4.7789920121431351E-2</v>
      </c>
      <c r="Z191" s="107">
        <v>1.0389515161514282</v>
      </c>
      <c r="AA191" s="107">
        <v>1.201752781867981</v>
      </c>
      <c r="AB191" s="107">
        <v>1.1668562889099121</v>
      </c>
      <c r="AC191" s="107">
        <v>1.0679433345794678</v>
      </c>
      <c r="AD191" s="107">
        <v>0.84192556142807007</v>
      </c>
      <c r="AE191" s="107">
        <v>1.7937690019607544</v>
      </c>
      <c r="AF191" s="107">
        <v>1.0851062536239624</v>
      </c>
      <c r="AG191" s="107">
        <v>1.0212328433990479</v>
      </c>
      <c r="AH191" s="107">
        <v>2.8971824645996094</v>
      </c>
      <c r="AI191" s="107">
        <v>1.5720499753952026</v>
      </c>
      <c r="AJ191" s="107">
        <v>1.3130086660385132</v>
      </c>
    </row>
    <row r="192" spans="1:36" s="9" customFormat="1" x14ac:dyDescent="0.2">
      <c r="A192" s="9" t="s">
        <v>138</v>
      </c>
      <c r="B192" s="106">
        <v>2016</v>
      </c>
      <c r="C192" s="107">
        <v>4.3474540710449219</v>
      </c>
      <c r="D192" s="107">
        <v>4.5422787666320801</v>
      </c>
      <c r="E192" s="107">
        <v>0.95710867643356323</v>
      </c>
      <c r="F192" s="107">
        <v>4.4519519805908203</v>
      </c>
      <c r="G192" s="107">
        <v>4.6658854484558105</v>
      </c>
      <c r="H192" s="107">
        <v>0.97652822732925415</v>
      </c>
      <c r="I192" s="107">
        <v>0.93175405263900757</v>
      </c>
      <c r="J192" s="107">
        <v>-9.6179097890853882E-2</v>
      </c>
      <c r="K192" s="107">
        <v>-3.6392915993928909E-2</v>
      </c>
      <c r="L192" s="107">
        <v>5.9786181896924973E-2</v>
      </c>
      <c r="M192" s="107">
        <v>-1.9439560128375888E-3</v>
      </c>
      <c r="N192" s="107">
        <v>5.8498966973274946E-4</v>
      </c>
      <c r="O192" s="107">
        <v>2.3443079553544521E-3</v>
      </c>
      <c r="P192" s="107">
        <v>6.4197978936135769E-3</v>
      </c>
      <c r="Q192" s="107">
        <v>-4.3798055499792099E-2</v>
      </c>
      <c r="R192" s="107">
        <v>3.1116850674152374E-2</v>
      </c>
      <c r="S192" s="107">
        <v>1.383337308652699E-3</v>
      </c>
      <c r="T192" s="107">
        <v>1.2244728393852711E-2</v>
      </c>
      <c r="U192" s="107">
        <v>2.3466118727810681E-4</v>
      </c>
      <c r="V192" s="107">
        <v>6.5217111259698868E-3</v>
      </c>
      <c r="W192" s="107">
        <v>8.2848928868770599E-3</v>
      </c>
      <c r="X192" s="107">
        <v>6.9728851318359375E-2</v>
      </c>
      <c r="Y192" s="107">
        <v>5.3379636257886887E-2</v>
      </c>
      <c r="Z192" s="107">
        <v>1.0218862295150757</v>
      </c>
      <c r="AA192" s="107">
        <v>1.2072205543518066</v>
      </c>
      <c r="AB192" s="107">
        <v>1.1773334741592407</v>
      </c>
      <c r="AC192" s="107">
        <v>1.0764715671539307</v>
      </c>
      <c r="AD192" s="107">
        <v>1.064462423324585</v>
      </c>
      <c r="AE192" s="107">
        <v>1.9233106374740601</v>
      </c>
      <c r="AF192" s="107">
        <v>1.1407999992370605</v>
      </c>
      <c r="AG192" s="107">
        <v>1.0196130275726318</v>
      </c>
      <c r="AH192" s="107">
        <v>2.8954911231994629</v>
      </c>
      <c r="AI192" s="107">
        <v>1.6523752212524414</v>
      </c>
      <c r="AJ192" s="107">
        <v>1.3526610136032104</v>
      </c>
    </row>
    <row r="193" spans="1:36" s="9" customFormat="1" x14ac:dyDescent="0.2">
      <c r="A193" s="9" t="s">
        <v>138</v>
      </c>
      <c r="B193" s="106">
        <v>2017</v>
      </c>
      <c r="C193" s="107">
        <v>4.6283416748046875</v>
      </c>
      <c r="D193" s="107">
        <v>4.2272214889526367</v>
      </c>
      <c r="E193" s="107">
        <v>1.094889760017395</v>
      </c>
      <c r="F193" s="107">
        <v>3.8937413692474365</v>
      </c>
      <c r="G193" s="107">
        <v>4.5321035385131836</v>
      </c>
      <c r="H193" s="107">
        <v>1.1886625289916992</v>
      </c>
      <c r="I193" s="107">
        <v>1.0212355852127075</v>
      </c>
      <c r="J193" s="107">
        <v>0.13449203968048096</v>
      </c>
      <c r="K193" s="107">
        <v>6.2608197331428528E-2</v>
      </c>
      <c r="L193" s="107">
        <v>-7.1883849799633026E-2</v>
      </c>
      <c r="M193" s="107">
        <v>1.842550584115088E-3</v>
      </c>
      <c r="N193" s="107">
        <v>1.341345370747149E-3</v>
      </c>
      <c r="O193" s="107">
        <v>5.677670706063509E-3</v>
      </c>
      <c r="P193" s="107">
        <v>-1.4788561966270208E-3</v>
      </c>
      <c r="Q193" s="107">
        <v>5.5225484073162079E-2</v>
      </c>
      <c r="R193" s="107">
        <v>-6.0304917395114899E-2</v>
      </c>
      <c r="S193" s="107">
        <v>-4.0970011468743905E-5</v>
      </c>
      <c r="T193" s="107">
        <v>-1.5652673318982124E-2</v>
      </c>
      <c r="U193" s="107">
        <v>-3.1947772367857397E-4</v>
      </c>
      <c r="V193" s="107">
        <v>5.7624746114015579E-3</v>
      </c>
      <c r="W193" s="107">
        <v>-1.3282832223922014E-3</v>
      </c>
      <c r="X193" s="107">
        <v>-0.13397216796875</v>
      </c>
      <c r="Y193" s="107">
        <v>-2.9091449454426765E-2</v>
      </c>
      <c r="Z193" s="107">
        <v>1.0372158288955688</v>
      </c>
      <c r="AA193" s="107">
        <v>1.2072205543518066</v>
      </c>
      <c r="AB193" s="107">
        <v>1.213469386100769</v>
      </c>
      <c r="AC193" s="107">
        <v>1.081377387046814</v>
      </c>
      <c r="AD193" s="107">
        <v>0.77643948793411255</v>
      </c>
      <c r="AE193" s="107">
        <v>1.6821556091308594</v>
      </c>
      <c r="AF193" s="107">
        <v>1.1351673603057861</v>
      </c>
      <c r="AG193" s="107">
        <v>1.0179141759872437</v>
      </c>
      <c r="AH193" s="107">
        <v>2.8914420604705811</v>
      </c>
      <c r="AI193" s="107">
        <v>1.748870849609375</v>
      </c>
      <c r="AJ193" s="107">
        <v>1.367155909538269</v>
      </c>
    </row>
    <row r="194" spans="1:36" s="9" customFormat="1" x14ac:dyDescent="0.2">
      <c r="A194" s="9" t="s">
        <v>138</v>
      </c>
      <c r="B194" s="106">
        <v>2018</v>
      </c>
      <c r="C194" s="107">
        <v>4.3993444442749023</v>
      </c>
      <c r="D194" s="107">
        <v>4.1333637237548828</v>
      </c>
      <c r="E194" s="107">
        <v>1.0643496513366699</v>
      </c>
      <c r="F194" s="107">
        <v>3.5403590202331543</v>
      </c>
      <c r="G194" s="107">
        <v>4.6141562461853027</v>
      </c>
      <c r="H194" s="107">
        <v>1.2426273822784424</v>
      </c>
      <c r="I194" s="107">
        <v>0.95344585180282593</v>
      </c>
      <c r="J194" s="107">
        <v>-2.8289679437875748E-2</v>
      </c>
      <c r="K194" s="107">
        <v>-5.0743080675601959E-2</v>
      </c>
      <c r="L194" s="107">
        <v>-2.2453401237726212E-2</v>
      </c>
      <c r="M194" s="107">
        <v>-1.6663289861753583E-3</v>
      </c>
      <c r="N194" s="107">
        <v>-1.2072800891473889E-3</v>
      </c>
      <c r="O194" s="107">
        <v>2.7002827264368534E-3</v>
      </c>
      <c r="P194" s="107">
        <v>5.2201091311872005E-3</v>
      </c>
      <c r="Q194" s="107">
        <v>-5.578986182808876E-2</v>
      </c>
      <c r="R194" s="107">
        <v>-4.1801821440458298E-2</v>
      </c>
      <c r="S194" s="107">
        <v>-1.5044352039694786E-3</v>
      </c>
      <c r="T194" s="107">
        <v>4.4940612278878689E-3</v>
      </c>
      <c r="U194" s="107">
        <v>2.6380072813481092E-4</v>
      </c>
      <c r="V194" s="107">
        <v>1.0388260707259178E-2</v>
      </c>
      <c r="W194" s="107">
        <v>5.7067321613430977E-3</v>
      </c>
      <c r="X194" s="107">
        <v>-9.5142364501953125E-2</v>
      </c>
      <c r="Y194" s="107">
        <v>1.7942789942026138E-2</v>
      </c>
      <c r="Z194" s="107">
        <v>1.0232951641082764</v>
      </c>
      <c r="AA194" s="107">
        <v>1.2072205543518066</v>
      </c>
      <c r="AB194" s="107">
        <v>1.225348949432373</v>
      </c>
      <c r="AC194" s="107">
        <v>1.0863833427429199</v>
      </c>
      <c r="AD194" s="107">
        <v>1.0828227996826172</v>
      </c>
      <c r="AE194" s="107">
        <v>1.5294885635375977</v>
      </c>
      <c r="AF194" s="107">
        <v>1.0862452983856201</v>
      </c>
      <c r="AG194" s="107">
        <v>1.0142824649810791</v>
      </c>
      <c r="AH194" s="107">
        <v>3.033292293548584</v>
      </c>
      <c r="AI194" s="107">
        <v>1.878291130065918</v>
      </c>
      <c r="AJ194" s="107">
        <v>1.4098120927810669</v>
      </c>
    </row>
    <row r="195" spans="1:36" s="9" customFormat="1" x14ac:dyDescent="0.2">
      <c r="A195" s="9" t="s">
        <v>138</v>
      </c>
      <c r="B195" s="106">
        <v>2019</v>
      </c>
      <c r="C195" s="107">
        <v>4.4498648643493652</v>
      </c>
      <c r="D195" s="107">
        <v>4.1915707588195801</v>
      </c>
      <c r="E195" s="107">
        <v>1.0616222620010376</v>
      </c>
      <c r="F195" s="107">
        <v>3.6462440490722656</v>
      </c>
      <c r="G195" s="107">
        <v>4.6342964172363281</v>
      </c>
      <c r="H195" s="107">
        <v>1.2203975915908813</v>
      </c>
      <c r="I195" s="107">
        <v>0.96020370721817017</v>
      </c>
      <c r="J195" s="107">
        <v>-2.5657555088400841E-3</v>
      </c>
      <c r="K195" s="107">
        <v>1.1418239213526249E-2</v>
      </c>
      <c r="L195" s="107">
        <v>1.3983994722366333E-2</v>
      </c>
      <c r="M195" s="107">
        <v>1.1203179601579905E-3</v>
      </c>
      <c r="N195" s="107">
        <v>1.4505824074149132E-2</v>
      </c>
      <c r="O195" s="107">
        <v>5.7874713093042374E-3</v>
      </c>
      <c r="P195" s="107">
        <v>3.8267613854259253E-3</v>
      </c>
      <c r="Q195" s="107">
        <v>-1.3822135515511036E-2</v>
      </c>
      <c r="R195" s="107">
        <v>1.2250814586877823E-2</v>
      </c>
      <c r="S195" s="107">
        <v>-2.0034873159602284E-4</v>
      </c>
      <c r="T195" s="107">
        <v>-4.657271783798933E-3</v>
      </c>
      <c r="U195" s="107">
        <v>1.8316048954147846E-4</v>
      </c>
      <c r="V195" s="107">
        <v>5.6776688434183598E-3</v>
      </c>
      <c r="W195" s="107">
        <v>7.299712160602212E-4</v>
      </c>
      <c r="X195" s="107">
        <v>2.9469490051269531E-2</v>
      </c>
      <c r="Y195" s="107">
        <v>4.3553896248340607E-3</v>
      </c>
      <c r="Z195" s="107">
        <v>1.0351929664611816</v>
      </c>
      <c r="AA195" s="107">
        <v>1.2536970376968384</v>
      </c>
      <c r="AB195" s="107">
        <v>1.2592864036560059</v>
      </c>
      <c r="AC195" s="107">
        <v>1.0955190658569336</v>
      </c>
      <c r="AD195" s="107">
        <v>1.1910951137542725</v>
      </c>
      <c r="AE195" s="107">
        <v>1.5752327442169189</v>
      </c>
      <c r="AF195" s="107">
        <v>1.0844465494155884</v>
      </c>
      <c r="AG195" s="107">
        <v>1.0033607482910156</v>
      </c>
      <c r="AH195" s="107">
        <v>3.0765211582183838</v>
      </c>
      <c r="AI195" s="107">
        <v>1.9486062526702881</v>
      </c>
      <c r="AJ195" s="107">
        <v>1.4141515493392944</v>
      </c>
    </row>
    <row r="196" spans="1:36" s="9" customFormat="1" x14ac:dyDescent="0.2">
      <c r="A196" s="9" t="s">
        <v>138</v>
      </c>
      <c r="B196" s="106">
        <v>2020</v>
      </c>
      <c r="C196" s="107">
        <v>4.5751585960388184</v>
      </c>
      <c r="D196" s="107">
        <v>4.2333893775939941</v>
      </c>
      <c r="E196" s="107">
        <v>1.0807318687438965</v>
      </c>
      <c r="F196" s="107">
        <v>3.8047075271606445</v>
      </c>
      <c r="G196" s="107">
        <v>4.6298427581787109</v>
      </c>
      <c r="H196" s="107">
        <v>1.2025001049041748</v>
      </c>
      <c r="I196" s="107">
        <v>0.98818957805633545</v>
      </c>
      <c r="J196" s="107">
        <v>1.7840245738625526E-2</v>
      </c>
      <c r="K196" s="107">
        <v>2.7767648920416832E-2</v>
      </c>
      <c r="L196" s="107">
        <v>9.9274031817913055E-3</v>
      </c>
      <c r="M196" s="107">
        <v>-2.4276096373796463E-3</v>
      </c>
      <c r="N196" s="107">
        <v>1.6561506316065788E-2</v>
      </c>
      <c r="O196" s="107">
        <v>3.6766056437045336E-3</v>
      </c>
      <c r="P196" s="107">
        <v>1.2352664489299059E-3</v>
      </c>
      <c r="Q196" s="107">
        <v>8.7218796834349632E-3</v>
      </c>
      <c r="R196" s="107">
        <v>1.9938074052333832E-2</v>
      </c>
      <c r="S196" s="107">
        <v>6.0792610747739673E-4</v>
      </c>
      <c r="T196" s="107">
        <v>-1.5915704891085625E-2</v>
      </c>
      <c r="U196" s="107">
        <v>3.6862789420410991E-4</v>
      </c>
      <c r="V196" s="107">
        <v>3.111743601039052E-3</v>
      </c>
      <c r="W196" s="107">
        <v>1.8167368834838271E-3</v>
      </c>
      <c r="X196" s="107">
        <v>4.254150390625E-2</v>
      </c>
      <c r="Y196" s="107">
        <v>-9.6143479458987713E-4</v>
      </c>
      <c r="Z196" s="107">
        <v>1.0084338188171387</v>
      </c>
      <c r="AA196" s="107">
        <v>1.3081258535385132</v>
      </c>
      <c r="AB196" s="107">
        <v>1.2831909656524658</v>
      </c>
      <c r="AC196" s="107">
        <v>1.1013084650039673</v>
      </c>
      <c r="AD196" s="107">
        <v>1.170014500617981</v>
      </c>
      <c r="AE196" s="107">
        <v>1.6436916589736938</v>
      </c>
      <c r="AF196" s="107">
        <v>1.1148899793624878</v>
      </c>
      <c r="AG196" s="107">
        <v>1.0043786764144897</v>
      </c>
      <c r="AH196" s="107">
        <v>3.268718957901001</v>
      </c>
      <c r="AI196" s="107">
        <v>2.0493113994598389</v>
      </c>
      <c r="AJ196" s="107">
        <v>1.4285134077072144</v>
      </c>
    </row>
    <row r="197" spans="1:36" s="9" customFormat="1" x14ac:dyDescent="0.2">
      <c r="A197" s="9" t="s">
        <v>138</v>
      </c>
      <c r="B197" s="106">
        <v>2021</v>
      </c>
      <c r="C197" s="107">
        <v>4.8043131828308105</v>
      </c>
      <c r="D197" s="107">
        <v>4.2476253509521484</v>
      </c>
      <c r="E197" s="107">
        <v>1.1310586929321289</v>
      </c>
      <c r="F197" s="107">
        <v>3.8715987205505371</v>
      </c>
      <c r="G197" s="107">
        <v>4.6274971961975098</v>
      </c>
      <c r="H197" s="107">
        <v>1.2409126758575439</v>
      </c>
      <c r="I197" s="107">
        <v>1.0382107496261597</v>
      </c>
      <c r="J197" s="107">
        <v>4.5515626668930054E-2</v>
      </c>
      <c r="K197" s="107">
        <v>4.8872772604227066E-2</v>
      </c>
      <c r="L197" s="107">
        <v>3.3571475651115179E-3</v>
      </c>
      <c r="M197" s="107">
        <v>3.1628171564079821E-4</v>
      </c>
      <c r="N197" s="107">
        <v>3.8233218947425485E-4</v>
      </c>
      <c r="O197" s="107">
        <v>1.4113723300397396E-3</v>
      </c>
      <c r="P197" s="107">
        <v>-7.0823408896103501E-4</v>
      </c>
      <c r="Q197" s="107">
        <v>4.7471020370721817E-2</v>
      </c>
      <c r="R197" s="107">
        <v>9.3501321971416473E-3</v>
      </c>
      <c r="S197" s="107">
        <v>-1.7183463205583394E-4</v>
      </c>
      <c r="T197" s="107">
        <v>-8.4660863503813744E-3</v>
      </c>
      <c r="U197" s="107">
        <v>-7.8779383329674602E-5</v>
      </c>
      <c r="V197" s="107">
        <v>5.8882893063127995E-4</v>
      </c>
      <c r="W197" s="107">
        <v>2.1348868031054735E-3</v>
      </c>
      <c r="X197" s="107">
        <v>1.7428398132324219E-2</v>
      </c>
      <c r="Y197" s="107">
        <v>-5.0671969074755907E-4</v>
      </c>
      <c r="Z197" s="107">
        <v>1.0091162919998169</v>
      </c>
      <c r="AA197" s="107">
        <v>1.3081258535385132</v>
      </c>
      <c r="AB197" s="107">
        <v>1.2954001426696777</v>
      </c>
      <c r="AC197" s="107">
        <v>1.1047929525375366</v>
      </c>
      <c r="AD197" s="107">
        <v>0.8651776909828186</v>
      </c>
      <c r="AE197" s="107">
        <v>1.6725890636444092</v>
      </c>
      <c r="AF197" s="107">
        <v>1.1172738075256348</v>
      </c>
      <c r="AG197" s="107">
        <v>1.0021235942840576</v>
      </c>
      <c r="AH197" s="107">
        <v>3.2682449817657471</v>
      </c>
      <c r="AI197" s="107">
        <v>2.0921366214752197</v>
      </c>
      <c r="AJ197" s="107">
        <v>1.4425743818283081</v>
      </c>
    </row>
    <row r="198" spans="1:36" s="9" customFormat="1" x14ac:dyDescent="0.2">
      <c r="A198" s="9" t="s">
        <v>138</v>
      </c>
      <c r="B198" s="106">
        <v>2022</v>
      </c>
      <c r="C198" s="107">
        <v>4.6728091239929199</v>
      </c>
      <c r="D198" s="107">
        <v>4.1884264945983887</v>
      </c>
      <c r="E198" s="107">
        <v>1.1156480312347412</v>
      </c>
      <c r="F198" s="107">
        <v>3.7760207653045654</v>
      </c>
      <c r="G198" s="107">
        <v>4.5123004913330078</v>
      </c>
      <c r="H198" s="107">
        <v>1.2374962568283081</v>
      </c>
      <c r="I198" s="107">
        <v>1.0355722904205322</v>
      </c>
      <c r="J198" s="107">
        <v>-1.3718646019697189E-2</v>
      </c>
      <c r="K198" s="107">
        <v>-2.7753658592700958E-2</v>
      </c>
      <c r="L198" s="107">
        <v>-1.4035012573003769E-2</v>
      </c>
      <c r="M198" s="107">
        <v>1.8384911818429828E-3</v>
      </c>
      <c r="N198" s="107">
        <v>-3.7144235102459788E-4</v>
      </c>
      <c r="O198" s="107">
        <v>3.8425091188400984E-3</v>
      </c>
      <c r="P198" s="107">
        <v>3.8428728003054857E-3</v>
      </c>
      <c r="Q198" s="107">
        <v>-3.6906089633703232E-2</v>
      </c>
      <c r="R198" s="107">
        <v>-1.5265502966940403E-2</v>
      </c>
      <c r="S198" s="107">
        <v>1.5991997497621924E-4</v>
      </c>
      <c r="T198" s="107">
        <v>-5.3090285509824753E-3</v>
      </c>
      <c r="U198" s="107">
        <v>2.8406953788362443E-4</v>
      </c>
      <c r="V198" s="107">
        <v>1.9609839655458927E-3</v>
      </c>
      <c r="W198" s="107">
        <v>4.1345455683767796E-3</v>
      </c>
      <c r="X198" s="107">
        <v>-2.4996757507324219E-2</v>
      </c>
      <c r="Y198" s="107">
        <v>-2.5209058076143265E-2</v>
      </c>
      <c r="Z198" s="107">
        <v>1.0309761762619019</v>
      </c>
      <c r="AA198" s="107">
        <v>1.3081258535385132</v>
      </c>
      <c r="AB198" s="107">
        <v>1.3158458471298218</v>
      </c>
      <c r="AC198" s="107">
        <v>1.1092749834060669</v>
      </c>
      <c r="AD198" s="107">
        <v>1.0828858613967896</v>
      </c>
      <c r="AE198" s="107">
        <v>1.6312975883483887</v>
      </c>
      <c r="AF198" s="107">
        <v>1.1325181722640991</v>
      </c>
      <c r="AG198" s="107">
        <v>0.99952429533004761</v>
      </c>
      <c r="AH198" s="107">
        <v>3.2388932704925537</v>
      </c>
      <c r="AI198" s="107">
        <v>2.157534122467041</v>
      </c>
      <c r="AJ198" s="107">
        <v>1.4835245609283447</v>
      </c>
    </row>
    <row r="199" spans="1:36" s="9" customFormat="1" x14ac:dyDescent="0.2">
      <c r="A199" s="9" t="s">
        <v>138</v>
      </c>
      <c r="B199" s="106">
        <v>2023</v>
      </c>
      <c r="C199" s="107">
        <v>4.626194953918457</v>
      </c>
      <c r="D199" s="107">
        <v>4.2351274490356445</v>
      </c>
      <c r="E199" s="107">
        <v>1.0923391580581665</v>
      </c>
      <c r="F199" s="107">
        <v>3.5941503047943115</v>
      </c>
      <c r="G199" s="107">
        <v>4.6701970100402832</v>
      </c>
      <c r="H199" s="107">
        <v>1.2871463298797607</v>
      </c>
      <c r="I199" s="107">
        <v>0.99057900905609131</v>
      </c>
      <c r="J199" s="107">
        <v>-2.1114019677042961E-2</v>
      </c>
      <c r="K199" s="107">
        <v>-1.0025687515735626E-2</v>
      </c>
      <c r="L199" s="107">
        <v>1.1088332161307335E-2</v>
      </c>
      <c r="M199" s="107">
        <v>-4.1064547986024991E-5</v>
      </c>
      <c r="N199" s="107">
        <v>-8.2922764704562724E-5</v>
      </c>
      <c r="O199" s="107">
        <v>3.7850190419703722E-3</v>
      </c>
      <c r="P199" s="107">
        <v>3.1496614683419466E-3</v>
      </c>
      <c r="Q199" s="107">
        <v>-1.6836380586028099E-2</v>
      </c>
      <c r="R199" s="107">
        <v>-2.1577801555395126E-2</v>
      </c>
      <c r="S199" s="107">
        <v>1.2765313731506467E-3</v>
      </c>
      <c r="T199" s="107">
        <v>1.6884015873074532E-2</v>
      </c>
      <c r="U199" s="107">
        <v>-2.2646768775302917E-4</v>
      </c>
      <c r="V199" s="107">
        <v>1.2750214897096157E-2</v>
      </c>
      <c r="W199" s="107">
        <v>1.9818395376205444E-3</v>
      </c>
      <c r="X199" s="107">
        <v>-4.9363136291503906E-2</v>
      </c>
      <c r="Y199" s="107">
        <v>3.4394167363643646E-2</v>
      </c>
      <c r="Z199" s="107">
        <v>1.0310572385787964</v>
      </c>
      <c r="AA199" s="107">
        <v>1.3081258535385132</v>
      </c>
      <c r="AB199" s="107">
        <v>1.3388988971710205</v>
      </c>
      <c r="AC199" s="107">
        <v>1.1160042285919189</v>
      </c>
      <c r="AD199" s="107">
        <v>1.2058055400848389</v>
      </c>
      <c r="AE199" s="107">
        <v>1.5527268648147583</v>
      </c>
      <c r="AF199" s="107">
        <v>1.1645767688751221</v>
      </c>
      <c r="AG199" s="107">
        <v>0.97506159543991089</v>
      </c>
      <c r="AH199" s="107">
        <v>3.0523402690887451</v>
      </c>
      <c r="AI199" s="107">
        <v>2.2250220775604248</v>
      </c>
      <c r="AJ199" s="107">
        <v>1.491665244102478</v>
      </c>
    </row>
    <row r="200" spans="1:36" s="9" customFormat="1" x14ac:dyDescent="0.2">
      <c r="A200" s="9" t="s">
        <v>139</v>
      </c>
      <c r="B200" s="106">
        <v>2006</v>
      </c>
      <c r="C200" s="107">
        <v>2.2531173229217529</v>
      </c>
      <c r="D200" s="107">
        <v>1.7111653089523315</v>
      </c>
      <c r="E200" s="107">
        <v>1.3167153596878052</v>
      </c>
      <c r="F200" s="107">
        <v>1.3718254566192627</v>
      </c>
      <c r="G200" s="107">
        <v>1.9718762636184692</v>
      </c>
      <c r="H200" s="107">
        <v>1.6424236297607422</v>
      </c>
      <c r="I200" s="107">
        <v>1.1426271200180054</v>
      </c>
      <c r="J200" s="107">
        <v>0.18681883811950684</v>
      </c>
      <c r="K200" s="107">
        <v>-0.71941995620727539</v>
      </c>
      <c r="L200" s="107">
        <v>-0.90623879432678223</v>
      </c>
      <c r="M200" s="107">
        <v>-5.4892212152481079E-2</v>
      </c>
      <c r="N200" s="107">
        <v>-0.2735392153263092</v>
      </c>
      <c r="O200" s="107">
        <v>-0.25324904918670654</v>
      </c>
      <c r="P200" s="107">
        <v>-0.35283800959587097</v>
      </c>
      <c r="Q200" s="107">
        <v>0.2150985449552536</v>
      </c>
      <c r="R200" s="107">
        <v>-0.3826964795589447</v>
      </c>
      <c r="S200" s="107">
        <v>-7.2985634207725525E-2</v>
      </c>
      <c r="T200" s="107">
        <v>-2.3508908227086067E-2</v>
      </c>
      <c r="U200" s="107">
        <v>2.2023792844265699E-3</v>
      </c>
      <c r="V200" s="107">
        <v>-0.14532767236232758</v>
      </c>
      <c r="W200" s="107">
        <v>-0.2839224636554718</v>
      </c>
      <c r="X200" s="107">
        <v>-0.963165283203125</v>
      </c>
      <c r="Y200" s="107">
        <v>-0.86221575736999512</v>
      </c>
      <c r="Z200" s="107">
        <v>1</v>
      </c>
      <c r="AA200" s="107">
        <v>1</v>
      </c>
      <c r="AB200" s="107">
        <v>1</v>
      </c>
      <c r="AC200" s="107">
        <v>1</v>
      </c>
      <c r="AD200" s="107">
        <v>1</v>
      </c>
      <c r="AE200" s="107">
        <v>1</v>
      </c>
      <c r="AF200" s="107">
        <v>1</v>
      </c>
      <c r="AG200" s="107">
        <v>1</v>
      </c>
      <c r="AH200" s="107">
        <v>1</v>
      </c>
      <c r="AI200" s="107">
        <v>1</v>
      </c>
      <c r="AJ200" s="107">
        <v>1</v>
      </c>
    </row>
    <row r="201" spans="1:36" s="9" customFormat="1" x14ac:dyDescent="0.2">
      <c r="A201" s="9" t="s">
        <v>139</v>
      </c>
      <c r="B201" s="106">
        <v>2007</v>
      </c>
      <c r="C201" s="107">
        <v>2.1973593235015869</v>
      </c>
      <c r="D201" s="107">
        <v>1.714053750038147</v>
      </c>
      <c r="E201" s="107">
        <v>1.2819665670394897</v>
      </c>
      <c r="F201" s="107">
        <v>1.3692649602890015</v>
      </c>
      <c r="G201" s="107">
        <v>1.9748978614807129</v>
      </c>
      <c r="H201" s="107">
        <v>1.6047737598419189</v>
      </c>
      <c r="I201" s="107">
        <v>1.1126455068588257</v>
      </c>
      <c r="J201" s="107">
        <v>-2.6744958013296127E-2</v>
      </c>
      <c r="K201" s="107">
        <v>-2.5058398023247719E-2</v>
      </c>
      <c r="L201" s="107">
        <v>1.6865590587258339E-3</v>
      </c>
      <c r="M201" s="107">
        <v>-2.3566775489598513E-3</v>
      </c>
      <c r="N201" s="107">
        <v>2.4389427155256271E-2</v>
      </c>
      <c r="O201" s="107">
        <v>-1.7746942467056215E-4</v>
      </c>
      <c r="P201" s="107">
        <v>-3.9213653653860092E-3</v>
      </c>
      <c r="Q201" s="107">
        <v>-4.2992312461137772E-2</v>
      </c>
      <c r="R201" s="107">
        <v>2.3611255455762148E-3</v>
      </c>
      <c r="S201" s="107">
        <v>-8.0487062223255634E-4</v>
      </c>
      <c r="T201" s="107">
        <v>-1.3334952527657151E-3</v>
      </c>
      <c r="U201" s="107">
        <v>-8.6024074335000478E-6</v>
      </c>
      <c r="V201" s="107">
        <v>1.9557212945073843E-3</v>
      </c>
      <c r="W201" s="107">
        <v>-4.833194543607533E-4</v>
      </c>
      <c r="X201" s="107">
        <v>-1.8682479858398438E-3</v>
      </c>
      <c r="Y201" s="107">
        <v>1.5311838360503316E-3</v>
      </c>
      <c r="Z201" s="107">
        <v>0.9928971529006958</v>
      </c>
      <c r="AA201" s="107">
        <v>1.0799623727798462</v>
      </c>
      <c r="AB201" s="107">
        <v>1.0193177461624146</v>
      </c>
      <c r="AC201" s="107">
        <v>1.0000094175338745</v>
      </c>
      <c r="AD201" s="107">
        <v>1.3359240293502808</v>
      </c>
      <c r="AE201" s="107">
        <v>0.99813312292098999</v>
      </c>
      <c r="AF201" s="107">
        <v>1</v>
      </c>
      <c r="AG201" s="107">
        <v>1</v>
      </c>
      <c r="AH201" s="107">
        <v>1</v>
      </c>
      <c r="AI201" s="107">
        <v>1.000258207321167</v>
      </c>
      <c r="AJ201" s="107">
        <v>1.0371992588043213</v>
      </c>
    </row>
    <row r="202" spans="1:36" s="9" customFormat="1" x14ac:dyDescent="0.2">
      <c r="A202" s="9" t="s">
        <v>139</v>
      </c>
      <c r="B202" s="106">
        <v>2008</v>
      </c>
      <c r="C202" s="107">
        <v>2.2184491157531738</v>
      </c>
      <c r="D202" s="107">
        <v>1.7601062059402466</v>
      </c>
      <c r="E202" s="107">
        <v>1.260406494140625</v>
      </c>
      <c r="F202" s="107">
        <v>1.3827192783355713</v>
      </c>
      <c r="G202" s="107">
        <v>2.0476691722869873</v>
      </c>
      <c r="H202" s="107">
        <v>1.6044111251831055</v>
      </c>
      <c r="I202" s="107">
        <v>1.0834029912948608</v>
      </c>
      <c r="J202" s="107">
        <v>-1.6960987821221352E-2</v>
      </c>
      <c r="K202" s="107">
        <v>9.5520056784152985E-3</v>
      </c>
      <c r="L202" s="107">
        <v>2.651299349963665E-2</v>
      </c>
      <c r="M202" s="107">
        <v>2.0658718422055244E-3</v>
      </c>
      <c r="N202" s="107">
        <v>7.7084368094801903E-3</v>
      </c>
      <c r="O202" s="107">
        <v>8.1883976235985756E-3</v>
      </c>
      <c r="P202" s="107">
        <v>3.6405762657523155E-3</v>
      </c>
      <c r="Q202" s="107">
        <v>-1.2051276862621307E-2</v>
      </c>
      <c r="R202" s="107">
        <v>4.2739403434097767E-3</v>
      </c>
      <c r="S202" s="107">
        <v>-7.274955278262496E-4</v>
      </c>
      <c r="T202" s="107">
        <v>3.7842944730073214E-3</v>
      </c>
      <c r="U202" s="107">
        <v>-1.4858617214486003E-4</v>
      </c>
      <c r="V202" s="107">
        <v>-9.8737375810742378E-4</v>
      </c>
      <c r="W202" s="107">
        <v>2.0318213850259781E-2</v>
      </c>
      <c r="X202" s="107">
        <v>9.7780227661132813E-3</v>
      </c>
      <c r="Y202" s="107">
        <v>3.6185525357723236E-2</v>
      </c>
      <c r="Z202" s="107">
        <v>0.9982866644859314</v>
      </c>
      <c r="AA202" s="107">
        <v>1.0856068134307861</v>
      </c>
      <c r="AB202" s="107">
        <v>1.0390266180038452</v>
      </c>
      <c r="AC202" s="107">
        <v>1.0000094175338745</v>
      </c>
      <c r="AD202" s="107">
        <v>1.3774973154067993</v>
      </c>
      <c r="AE202" s="107">
        <v>1.0079412460327148</v>
      </c>
      <c r="AF202" s="107">
        <v>1</v>
      </c>
      <c r="AG202" s="107">
        <v>1</v>
      </c>
      <c r="AH202" s="107">
        <v>1</v>
      </c>
      <c r="AI202" s="107">
        <v>1.000258207321167</v>
      </c>
      <c r="AJ202" s="107">
        <v>1.0877617597579956</v>
      </c>
    </row>
    <row r="203" spans="1:36" s="9" customFormat="1" x14ac:dyDescent="0.2">
      <c r="A203" s="9" t="s">
        <v>139</v>
      </c>
      <c r="B203" s="106">
        <v>2009</v>
      </c>
      <c r="C203" s="107">
        <v>2.1521821022033691</v>
      </c>
      <c r="D203" s="107">
        <v>1.9089672565460205</v>
      </c>
      <c r="E203" s="107">
        <v>1.1274064779281616</v>
      </c>
      <c r="F203" s="107">
        <v>1.5412113666534424</v>
      </c>
      <c r="G203" s="107">
        <v>2.1914145946502686</v>
      </c>
      <c r="H203" s="107">
        <v>1.3964229822158813</v>
      </c>
      <c r="I203" s="107">
        <v>0.98209786415100098</v>
      </c>
      <c r="J203" s="107">
        <v>-0.11151440441608429</v>
      </c>
      <c r="K203" s="107">
        <v>-3.0326146632432938E-2</v>
      </c>
      <c r="L203" s="107">
        <v>8.1188254058361053E-2</v>
      </c>
      <c r="M203" s="107">
        <v>1.915049972012639E-3</v>
      </c>
      <c r="N203" s="107">
        <v>-5.1409355364739895E-3</v>
      </c>
      <c r="O203" s="107">
        <v>6.3692376716062427E-4</v>
      </c>
      <c r="P203" s="107">
        <v>-2.0702299661934376E-3</v>
      </c>
      <c r="Q203" s="107">
        <v>-2.566695399582386E-2</v>
      </c>
      <c r="R203" s="107">
        <v>3.7364546209573746E-2</v>
      </c>
      <c r="S203" s="107">
        <v>-3.1513892463408411E-4</v>
      </c>
      <c r="T203" s="107">
        <v>7.1014915592968464E-3</v>
      </c>
      <c r="U203" s="107">
        <v>3.7100608460605145E-3</v>
      </c>
      <c r="V203" s="107">
        <v>-4.2479573749005795E-3</v>
      </c>
      <c r="W203" s="107">
        <v>3.757525235414505E-2</v>
      </c>
      <c r="X203" s="107">
        <v>0.10851669311523438</v>
      </c>
      <c r="Y203" s="107">
        <v>6.7845165729522705E-2</v>
      </c>
      <c r="Z203" s="107">
        <v>1.0308808088302612</v>
      </c>
      <c r="AA203" s="107">
        <v>1.0856068134307861</v>
      </c>
      <c r="AB203" s="107">
        <v>1.0591343641281128</v>
      </c>
      <c r="AC203" s="107">
        <v>1.0027298927307129</v>
      </c>
      <c r="AD203" s="107">
        <v>1.6127728223800659</v>
      </c>
      <c r="AE203" s="107">
        <v>1.1234744787216187</v>
      </c>
      <c r="AF203" s="107">
        <v>1.0067024230957031</v>
      </c>
      <c r="AG203" s="107">
        <v>0.99905085563659668</v>
      </c>
      <c r="AH203" s="107">
        <v>1.4521987438201904</v>
      </c>
      <c r="AI203" s="107">
        <v>1.0030043125152588</v>
      </c>
      <c r="AJ203" s="107">
        <v>1.1326371431350708</v>
      </c>
    </row>
    <row r="204" spans="1:36" s="9" customFormat="1" x14ac:dyDescent="0.2">
      <c r="A204" s="9" t="s">
        <v>139</v>
      </c>
      <c r="B204" s="106">
        <v>2010</v>
      </c>
      <c r="C204" s="107">
        <v>2.1761107444763184</v>
      </c>
      <c r="D204" s="107">
        <v>2.054922342300415</v>
      </c>
      <c r="E204" s="107">
        <v>1.0589747428894043</v>
      </c>
      <c r="F204" s="107">
        <v>1.8291693925857544</v>
      </c>
      <c r="G204" s="107">
        <v>2.2411653995513916</v>
      </c>
      <c r="H204" s="107">
        <v>1.1896719932556152</v>
      </c>
      <c r="I204" s="107">
        <v>0.97097355127334595</v>
      </c>
      <c r="J204" s="107">
        <v>-6.26186802983284E-2</v>
      </c>
      <c r="K204" s="107">
        <v>1.1056971736252308E-2</v>
      </c>
      <c r="L204" s="107">
        <v>7.3675654828548431E-2</v>
      </c>
      <c r="M204" s="107">
        <v>-8.7005348177626729E-5</v>
      </c>
      <c r="N204" s="107">
        <v>3.1868035439401865E-3</v>
      </c>
      <c r="O204" s="107">
        <v>6.3966200686991215E-3</v>
      </c>
      <c r="P204" s="107">
        <v>9.9179120734333992E-3</v>
      </c>
      <c r="Q204" s="107">
        <v>-8.3573581650853157E-3</v>
      </c>
      <c r="R204" s="107">
        <v>5.6801076978445053E-2</v>
      </c>
      <c r="S204" s="107">
        <v>1.3328618369996548E-3</v>
      </c>
      <c r="T204" s="107">
        <v>-3.3968386705964804E-3</v>
      </c>
      <c r="U204" s="107">
        <v>3.4777147811837494E-4</v>
      </c>
      <c r="V204" s="107">
        <v>8.2997363060712814E-3</v>
      </c>
      <c r="W204" s="107">
        <v>1.0291050188243389E-2</v>
      </c>
      <c r="X204" s="107">
        <v>0.17129325866699219</v>
      </c>
      <c r="Y204" s="107">
        <v>2.2448698058724403E-2</v>
      </c>
      <c r="Z204" s="107">
        <v>1.0217041969299316</v>
      </c>
      <c r="AA204" s="107">
        <v>1.0856068134307861</v>
      </c>
      <c r="AB204" s="107">
        <v>1.0796492099761963</v>
      </c>
      <c r="AC204" s="107">
        <v>1.01988685131073</v>
      </c>
      <c r="AD204" s="107">
        <v>1.6767280101776123</v>
      </c>
      <c r="AE204" s="107">
        <v>1.333383321762085</v>
      </c>
      <c r="AF204" s="107">
        <v>1.0067024230957031</v>
      </c>
      <c r="AG204" s="107">
        <v>1.0184503793716431</v>
      </c>
      <c r="AH204" s="107">
        <v>1.4589219093322754</v>
      </c>
      <c r="AI204" s="107">
        <v>1.044023871421814</v>
      </c>
      <c r="AJ204" s="107">
        <v>1.1817078590393066</v>
      </c>
    </row>
    <row r="205" spans="1:36" s="9" customFormat="1" x14ac:dyDescent="0.2">
      <c r="A205" s="9" t="s">
        <v>139</v>
      </c>
      <c r="B205" s="106">
        <v>2011</v>
      </c>
      <c r="C205" s="107">
        <v>2.3677909374237061</v>
      </c>
      <c r="D205" s="107">
        <v>2.0854270458221436</v>
      </c>
      <c r="E205" s="107">
        <v>1.1353986263275146</v>
      </c>
      <c r="F205" s="107">
        <v>1.7658283710479736</v>
      </c>
      <c r="G205" s="107">
        <v>2.310204029083252</v>
      </c>
      <c r="H205" s="107">
        <v>1.3408957719802856</v>
      </c>
      <c r="I205" s="107">
        <v>1.0249279737472534</v>
      </c>
      <c r="J205" s="107">
        <v>6.9682583212852478E-2</v>
      </c>
      <c r="K205" s="107">
        <v>8.4418207406997681E-2</v>
      </c>
      <c r="L205" s="107">
        <v>1.4735625125467777E-2</v>
      </c>
      <c r="M205" s="107">
        <v>1.1882244143635035E-4</v>
      </c>
      <c r="N205" s="107">
        <v>8.8680386543273926E-3</v>
      </c>
      <c r="O205" s="107">
        <v>1.0034793056547642E-2</v>
      </c>
      <c r="P205" s="107">
        <v>1.3593258336186409E-2</v>
      </c>
      <c r="Q205" s="107">
        <v>5.1803294569253922E-2</v>
      </c>
      <c r="R205" s="107">
        <v>9.9886220414191484E-4</v>
      </c>
      <c r="S205" s="107">
        <v>-5.9162052821193356E-6</v>
      </c>
      <c r="T205" s="107">
        <v>8.1038931384682655E-3</v>
      </c>
      <c r="U205" s="107">
        <v>1.44743244163692E-3</v>
      </c>
      <c r="V205" s="107">
        <v>2.2144957911223173E-3</v>
      </c>
      <c r="W205" s="107">
        <v>1.9768576603382826E-3</v>
      </c>
      <c r="X205" s="107">
        <v>-3.5242080688476563E-2</v>
      </c>
      <c r="Y205" s="107">
        <v>3.0339853838086128E-2</v>
      </c>
      <c r="Z205" s="107">
        <v>0.99913328886032104</v>
      </c>
      <c r="AA205" s="107">
        <v>1.0856068134307861</v>
      </c>
      <c r="AB205" s="107">
        <v>1.1005792617797852</v>
      </c>
      <c r="AC205" s="107">
        <v>1.0385291576385498</v>
      </c>
      <c r="AD205" s="107">
        <v>1.1589434146881104</v>
      </c>
      <c r="AE205" s="107">
        <v>1.2872109413146973</v>
      </c>
      <c r="AF205" s="107">
        <v>1.0067024230957031</v>
      </c>
      <c r="AG205" s="107">
        <v>1.0284930467605591</v>
      </c>
      <c r="AH205" s="107">
        <v>1.6942318677902222</v>
      </c>
      <c r="AI205" s="107">
        <v>1.0873076915740967</v>
      </c>
      <c r="AJ205" s="107">
        <v>1.2395424842834473</v>
      </c>
    </row>
    <row r="206" spans="1:36" s="9" customFormat="1" x14ac:dyDescent="0.2">
      <c r="A206" s="9" t="s">
        <v>139</v>
      </c>
      <c r="B206" s="106">
        <v>2012</v>
      </c>
      <c r="C206" s="107">
        <v>2.320040225982666</v>
      </c>
      <c r="D206" s="107">
        <v>2.1908004283905029</v>
      </c>
      <c r="E206" s="107">
        <v>1.0589920282363892</v>
      </c>
      <c r="F206" s="107">
        <v>1.9668452739715576</v>
      </c>
      <c r="G206" s="107">
        <v>2.345527172088623</v>
      </c>
      <c r="H206" s="107">
        <v>1.1795748472213745</v>
      </c>
      <c r="I206" s="107">
        <v>0.98913455009460449</v>
      </c>
      <c r="J206" s="107">
        <v>-6.9666221737861633E-2</v>
      </c>
      <c r="K206" s="107">
        <v>-2.0372852683067322E-2</v>
      </c>
      <c r="L206" s="107">
        <v>4.9293365329504013E-2</v>
      </c>
      <c r="M206" s="107">
        <v>-3.1859148293733597E-3</v>
      </c>
      <c r="N206" s="107">
        <v>-1.2183834332972765E-3</v>
      </c>
      <c r="O206" s="107">
        <v>1.1528016766533256E-3</v>
      </c>
      <c r="P206" s="107">
        <v>3.2547526061534882E-3</v>
      </c>
      <c r="Q206" s="107">
        <v>-2.0376108586788177E-2</v>
      </c>
      <c r="R206" s="107">
        <v>3.9191324263811111E-2</v>
      </c>
      <c r="S206" s="107">
        <v>5.245645297691226E-4</v>
      </c>
      <c r="T206" s="107">
        <v>-7.7451358083635569E-4</v>
      </c>
      <c r="U206" s="107">
        <v>3.4184425021521747E-4</v>
      </c>
      <c r="V206" s="107">
        <v>2.2918556351214647E-3</v>
      </c>
      <c r="W206" s="107">
        <v>7.7182911336421967E-3</v>
      </c>
      <c r="X206" s="107">
        <v>0.10781097412109375</v>
      </c>
      <c r="Y206" s="107">
        <v>1.5174373053014278E-2</v>
      </c>
      <c r="Z206" s="107">
        <v>0.97062551975250244</v>
      </c>
      <c r="AA206" s="107">
        <v>1.0856068134307861</v>
      </c>
      <c r="AB206" s="107">
        <v>1.1107132434844971</v>
      </c>
      <c r="AC206" s="107">
        <v>1.0477229356765747</v>
      </c>
      <c r="AD206" s="107">
        <v>1.3463191986083984</v>
      </c>
      <c r="AE206" s="107">
        <v>1.433742880821228</v>
      </c>
      <c r="AF206" s="107">
        <v>1.0067024230957031</v>
      </c>
      <c r="AG206" s="107">
        <v>1.0354766845703125</v>
      </c>
      <c r="AH206" s="107">
        <v>1.7412939071655273</v>
      </c>
      <c r="AI206" s="107">
        <v>1.101740837097168</v>
      </c>
      <c r="AJ206" s="107">
        <v>1.2733231782913208</v>
      </c>
    </row>
    <row r="207" spans="1:36" s="9" customFormat="1" x14ac:dyDescent="0.2">
      <c r="A207" s="9" t="s">
        <v>139</v>
      </c>
      <c r="B207" s="106">
        <v>2013</v>
      </c>
      <c r="C207" s="107">
        <v>2.3839118480682373</v>
      </c>
      <c r="D207" s="107">
        <v>1.9999309778213501</v>
      </c>
      <c r="E207" s="107">
        <v>1.1919969320297241</v>
      </c>
      <c r="F207" s="107">
        <v>1.52131187915802</v>
      </c>
      <c r="G207" s="107">
        <v>2.3638975620269775</v>
      </c>
      <c r="H207" s="107">
        <v>1.5670112371444702</v>
      </c>
      <c r="I207" s="107">
        <v>1.008467435836792</v>
      </c>
      <c r="J207" s="107">
        <v>0.11831250041723251</v>
      </c>
      <c r="K207" s="107">
        <v>2.7158200740814209E-2</v>
      </c>
      <c r="L207" s="107">
        <v>-9.1154299676418304E-2</v>
      </c>
      <c r="M207" s="107">
        <v>-4.6971949632279575E-4</v>
      </c>
      <c r="N207" s="107">
        <v>4.0263663977384567E-3</v>
      </c>
      <c r="O207" s="107">
        <v>3.7255620118230581E-3</v>
      </c>
      <c r="P207" s="107">
        <v>4.5676124282181263E-3</v>
      </c>
      <c r="Q207" s="107">
        <v>1.5308380126953125E-2</v>
      </c>
      <c r="R207" s="107">
        <v>-9.4275452196598053E-2</v>
      </c>
      <c r="S207" s="107">
        <v>-3.6242694477550685E-4</v>
      </c>
      <c r="T207" s="107">
        <v>5.2320202812552452E-3</v>
      </c>
      <c r="U207" s="107">
        <v>-1.99031965166796E-5</v>
      </c>
      <c r="V207" s="107">
        <v>7.4159505311399698E-4</v>
      </c>
      <c r="W207" s="107">
        <v>-2.4701301008462906E-3</v>
      </c>
      <c r="X207" s="107">
        <v>-0.25685787200927734</v>
      </c>
      <c r="Y207" s="107">
        <v>7.801559753715992E-3</v>
      </c>
      <c r="Z207" s="107">
        <v>0.95481586456298828</v>
      </c>
      <c r="AA207" s="107">
        <v>1.0856068134307861</v>
      </c>
      <c r="AB207" s="107">
        <v>1.1166020631790161</v>
      </c>
      <c r="AC207" s="107">
        <v>1.0530884265899658</v>
      </c>
      <c r="AD207" s="107">
        <v>1.1588977575302124</v>
      </c>
      <c r="AE207" s="107">
        <v>1.1089693307876587</v>
      </c>
      <c r="AF207" s="107">
        <v>1.0067024230957031</v>
      </c>
      <c r="AG207" s="107">
        <v>1.038967490196228</v>
      </c>
      <c r="AH207" s="107">
        <v>1.7345707416534424</v>
      </c>
      <c r="AI207" s="107">
        <v>1.1088533401489258</v>
      </c>
      <c r="AJ207" s="107">
        <v>1.2833611965179443</v>
      </c>
    </row>
    <row r="208" spans="1:36" s="9" customFormat="1" x14ac:dyDescent="0.2">
      <c r="A208" s="9" t="s">
        <v>139</v>
      </c>
      <c r="B208" s="106">
        <v>2014</v>
      </c>
      <c r="C208" s="107">
        <v>2.2713088989257813</v>
      </c>
      <c r="D208" s="107">
        <v>2.0121402740478516</v>
      </c>
      <c r="E208" s="107">
        <v>1.1288022994995117</v>
      </c>
      <c r="F208" s="107">
        <v>1.5447931289672852</v>
      </c>
      <c r="G208" s="107">
        <v>2.4043674468994141</v>
      </c>
      <c r="H208" s="107">
        <v>1.4703003168106079</v>
      </c>
      <c r="I208" s="107">
        <v>0.94466042518615723</v>
      </c>
      <c r="J208" s="107">
        <v>-5.4472807794809341E-2</v>
      </c>
      <c r="K208" s="107">
        <v>-4.8386484384536743E-2</v>
      </c>
      <c r="L208" s="107">
        <v>6.0863243415951729E-3</v>
      </c>
      <c r="M208" s="107">
        <v>-4.4663157314062119E-3</v>
      </c>
      <c r="N208" s="107">
        <v>-4.3758125975728035E-3</v>
      </c>
      <c r="O208" s="107">
        <v>-2.1528687793761492E-3</v>
      </c>
      <c r="P208" s="107">
        <v>7.5505150016397238E-4</v>
      </c>
      <c r="Q208" s="107">
        <v>-3.8146540522575378E-2</v>
      </c>
      <c r="R208" s="107">
        <v>-6.1903540045022964E-3</v>
      </c>
      <c r="S208" s="107">
        <v>-9.5709074230398983E-6</v>
      </c>
      <c r="T208" s="107">
        <v>-2.5419024750590324E-3</v>
      </c>
      <c r="U208" s="107">
        <v>1.0958543280139565E-3</v>
      </c>
      <c r="V208" s="107">
        <v>5.2923429757356644E-3</v>
      </c>
      <c r="W208" s="107">
        <v>8.4399543702602386E-3</v>
      </c>
      <c r="X208" s="107">
        <v>1.5316963195800781E-2</v>
      </c>
      <c r="Y208" s="107">
        <v>1.697506383061409E-2</v>
      </c>
      <c r="Z208" s="107">
        <v>0.92426413297653198</v>
      </c>
      <c r="AA208" s="107">
        <v>1.0856068134307861</v>
      </c>
      <c r="AB208" s="107">
        <v>1.1201210021972656</v>
      </c>
      <c r="AC208" s="107">
        <v>1.0606321096420288</v>
      </c>
      <c r="AD208" s="107">
        <v>1.5685259103775024</v>
      </c>
      <c r="AE208" s="107">
        <v>1.1260851621627808</v>
      </c>
      <c r="AF208" s="107">
        <v>1.0063532590866089</v>
      </c>
      <c r="AG208" s="107">
        <v>1.0445302724838257</v>
      </c>
      <c r="AH208" s="107">
        <v>1.9118329286575317</v>
      </c>
      <c r="AI208" s="107">
        <v>1.1344007253646851</v>
      </c>
      <c r="AJ208" s="107">
        <v>1.3106975555419922</v>
      </c>
    </row>
    <row r="209" spans="1:36" s="9" customFormat="1" x14ac:dyDescent="0.2">
      <c r="A209" s="9" t="s">
        <v>139</v>
      </c>
      <c r="B209" s="106">
        <v>2015</v>
      </c>
      <c r="C209" s="107">
        <v>2.3868322372436523</v>
      </c>
      <c r="D209" s="107">
        <v>1.917765736579895</v>
      </c>
      <c r="E209" s="107">
        <v>1.2445899248123169</v>
      </c>
      <c r="F209" s="107">
        <v>1.2677900791168213</v>
      </c>
      <c r="G209" s="107">
        <v>2.4207048416137695</v>
      </c>
      <c r="H209" s="107">
        <v>1.8826721906661987</v>
      </c>
      <c r="I209" s="107">
        <v>0.9860079288482666</v>
      </c>
      <c r="J209" s="107">
        <v>9.7648940980434418E-2</v>
      </c>
      <c r="K209" s="107">
        <v>4.9610793590545654E-2</v>
      </c>
      <c r="L209" s="107">
        <v>-4.8038147389888763E-2</v>
      </c>
      <c r="M209" s="107">
        <v>3.064214251935482E-3</v>
      </c>
      <c r="N209" s="107">
        <v>4.4655227102339268E-3</v>
      </c>
      <c r="O209" s="107">
        <v>4.5894724316895008E-3</v>
      </c>
      <c r="P209" s="107">
        <v>5.0812405534088612E-3</v>
      </c>
      <c r="Q209" s="107">
        <v>3.2410342246294022E-2</v>
      </c>
      <c r="R209" s="107">
        <v>-4.8127088695764542E-2</v>
      </c>
      <c r="S209" s="107">
        <v>-8.5263664368540049E-4</v>
      </c>
      <c r="T209" s="107">
        <v>1.0632765479385853E-2</v>
      </c>
      <c r="U209" s="107">
        <v>-5.2804443839704618E-5</v>
      </c>
      <c r="V209" s="107">
        <v>-1.3627276057377458E-3</v>
      </c>
      <c r="W209" s="107">
        <v>-8.2756541669368744E-3</v>
      </c>
      <c r="X209" s="107">
        <v>-0.19761466979980469</v>
      </c>
      <c r="Y209" s="107">
        <v>6.7719165235757828E-3</v>
      </c>
      <c r="Z209" s="107">
        <v>0.94089359045028687</v>
      </c>
      <c r="AA209" s="107">
        <v>1.0856068134307861</v>
      </c>
      <c r="AB209" s="107">
        <v>1.1293333768844604</v>
      </c>
      <c r="AC209" s="107">
        <v>1.0669189691543579</v>
      </c>
      <c r="AD209" s="107">
        <v>1.2085407972335815</v>
      </c>
      <c r="AE209" s="107">
        <v>0.9241631031036377</v>
      </c>
      <c r="AF209" s="107">
        <v>1.0064340829849243</v>
      </c>
      <c r="AG209" s="107">
        <v>1.0496597290039063</v>
      </c>
      <c r="AH209" s="107">
        <v>1.9178472757339478</v>
      </c>
      <c r="AI209" s="107">
        <v>1.1424468755722046</v>
      </c>
      <c r="AJ209" s="107">
        <v>1.3294700384140015</v>
      </c>
    </row>
    <row r="210" spans="1:36" s="9" customFormat="1" x14ac:dyDescent="0.2">
      <c r="A210" s="9" t="s">
        <v>139</v>
      </c>
      <c r="B210" s="106">
        <v>2016</v>
      </c>
      <c r="C210" s="107">
        <v>2.3730778694152832</v>
      </c>
      <c r="D210" s="107">
        <v>1.9646233320236206</v>
      </c>
      <c r="E210" s="107">
        <v>1.2079046964645386</v>
      </c>
      <c r="F210" s="107">
        <v>1.3854674100875854</v>
      </c>
      <c r="G210" s="107">
        <v>2.4492416381835938</v>
      </c>
      <c r="H210" s="107">
        <v>1.7128362655639648</v>
      </c>
      <c r="I210" s="107">
        <v>0.96890395879745483</v>
      </c>
      <c r="J210" s="107">
        <v>-2.9918937012553215E-2</v>
      </c>
      <c r="K210" s="107">
        <v>-5.7792458683252335E-3</v>
      </c>
      <c r="L210" s="107">
        <v>2.4139691144227982E-2</v>
      </c>
      <c r="M210" s="107">
        <v>1.2282937532290816E-3</v>
      </c>
      <c r="N210" s="107">
        <v>-3.4950737608596683E-4</v>
      </c>
      <c r="O210" s="107">
        <v>1.4527976745739579E-3</v>
      </c>
      <c r="P210" s="107">
        <v>8.2672445569187403E-4</v>
      </c>
      <c r="Q210" s="107">
        <v>-8.9375544339418411E-3</v>
      </c>
      <c r="R210" s="107">
        <v>1.4392840676009655E-2</v>
      </c>
      <c r="S210" s="107">
        <v>6.6996272653341293E-4</v>
      </c>
      <c r="T210" s="107">
        <v>-3.0144413467496634E-3</v>
      </c>
      <c r="U210" s="107">
        <v>6.4641825156286359E-4</v>
      </c>
      <c r="V210" s="107">
        <v>3.5674071405082941E-3</v>
      </c>
      <c r="W210" s="107">
        <v>7.8775035217404366E-3</v>
      </c>
      <c r="X210" s="107">
        <v>8.8762283325195313E-2</v>
      </c>
      <c r="Y210" s="107">
        <v>1.1719654314219952E-2</v>
      </c>
      <c r="Z210" s="107">
        <v>0.95384031534194946</v>
      </c>
      <c r="AA210" s="107">
        <v>1.0856068134307861</v>
      </c>
      <c r="AB210" s="107">
        <v>1.1383740901947021</v>
      </c>
      <c r="AC210" s="107">
        <v>1.069362998008728</v>
      </c>
      <c r="AD210" s="107">
        <v>1.2971084117889404</v>
      </c>
      <c r="AE210" s="107">
        <v>1.0099445581436157</v>
      </c>
      <c r="AF210" s="107">
        <v>1.0045323371887207</v>
      </c>
      <c r="AG210" s="107">
        <v>1.0565062761306763</v>
      </c>
      <c r="AH210" s="107">
        <v>2.0205228328704834</v>
      </c>
      <c r="AI210" s="107">
        <v>1.1508076190948486</v>
      </c>
      <c r="AJ210" s="107">
        <v>1.3371177911758423</v>
      </c>
    </row>
    <row r="211" spans="1:36" s="9" customFormat="1" x14ac:dyDescent="0.2">
      <c r="A211" s="9" t="s">
        <v>139</v>
      </c>
      <c r="B211" s="106">
        <v>2017</v>
      </c>
      <c r="C211" s="107">
        <v>2.406794548034668</v>
      </c>
      <c r="D211" s="107">
        <v>2.1766974925994873</v>
      </c>
      <c r="E211" s="107">
        <v>1.1057091951370239</v>
      </c>
      <c r="F211" s="107">
        <v>1.8338644504547119</v>
      </c>
      <c r="G211" s="107">
        <v>2.5093035697937012</v>
      </c>
      <c r="H211" s="107">
        <v>1.3124173879623413</v>
      </c>
      <c r="I211" s="107">
        <v>0.95914930105209351</v>
      </c>
      <c r="J211" s="107">
        <v>-8.8400259613990784E-2</v>
      </c>
      <c r="K211" s="107">
        <v>1.4108050614595413E-2</v>
      </c>
      <c r="L211" s="107">
        <v>0.1025083065032959</v>
      </c>
      <c r="M211" s="107">
        <v>-8.306207018904388E-4</v>
      </c>
      <c r="N211" s="107">
        <v>1.1568706249818206E-3</v>
      </c>
      <c r="O211" s="107">
        <v>2.427372382953763E-3</v>
      </c>
      <c r="P211" s="107">
        <v>1.4768493128940463E-3</v>
      </c>
      <c r="Q211" s="107">
        <v>9.8775792866945267E-3</v>
      </c>
      <c r="R211" s="107">
        <v>8.4676124155521393E-2</v>
      </c>
      <c r="S211" s="107">
        <v>7.9444155562669039E-4</v>
      </c>
      <c r="T211" s="107">
        <v>-8.1912316381931305E-3</v>
      </c>
      <c r="U211" s="107">
        <v>2.4211152049247175E-4</v>
      </c>
      <c r="V211" s="107">
        <v>3.2366588711738586E-3</v>
      </c>
      <c r="W211" s="107">
        <v>2.1750202402472496E-2</v>
      </c>
      <c r="X211" s="107">
        <v>0.28038787841796875</v>
      </c>
      <c r="Y211" s="107">
        <v>2.4226799607276917E-2</v>
      </c>
      <c r="Z211" s="107">
        <v>0.94247126579284668</v>
      </c>
      <c r="AA211" s="107">
        <v>1.0856068134307861</v>
      </c>
      <c r="AB211" s="107">
        <v>1.1476562023162842</v>
      </c>
      <c r="AC211" s="107">
        <v>1.0714342594146729</v>
      </c>
      <c r="AD211" s="107">
        <v>1.1876851320266724</v>
      </c>
      <c r="AE211" s="107">
        <v>1.3368061780929565</v>
      </c>
      <c r="AF211" s="107">
        <v>1.0038585662841797</v>
      </c>
      <c r="AG211" s="107">
        <v>1.0684268474578857</v>
      </c>
      <c r="AH211" s="107">
        <v>2.0477437973022461</v>
      </c>
      <c r="AI211" s="107">
        <v>1.1558403968811035</v>
      </c>
      <c r="AJ211" s="107">
        <v>1.3644156455993652</v>
      </c>
    </row>
    <row r="212" spans="1:36" s="9" customFormat="1" x14ac:dyDescent="0.2">
      <c r="A212" s="9" t="s">
        <v>139</v>
      </c>
      <c r="B212" s="106">
        <v>2018</v>
      </c>
      <c r="C212" s="107">
        <v>2.3487255573272705</v>
      </c>
      <c r="D212" s="107">
        <v>2.1940093040466309</v>
      </c>
      <c r="E212" s="107">
        <v>1.0705175399780273</v>
      </c>
      <c r="F212" s="107">
        <v>1.7705347537994385</v>
      </c>
      <c r="G212" s="107">
        <v>2.6332223415374756</v>
      </c>
      <c r="H212" s="107">
        <v>1.3265634775161743</v>
      </c>
      <c r="I212" s="107">
        <v>0.891959547996521</v>
      </c>
      <c r="J212" s="107">
        <v>-3.234468400478363E-2</v>
      </c>
      <c r="K212" s="107">
        <v>-2.4422893300652504E-2</v>
      </c>
      <c r="L212" s="107">
        <v>7.9217888414859772E-3</v>
      </c>
      <c r="M212" s="107">
        <v>3.4210766898468137E-4</v>
      </c>
      <c r="N212" s="107">
        <v>-6.9086151197552681E-3</v>
      </c>
      <c r="O212" s="107">
        <v>-4.095220472663641E-3</v>
      </c>
      <c r="P212" s="107">
        <v>-2.8463087510317564E-3</v>
      </c>
      <c r="Q212" s="107">
        <v>-1.0914856567978859E-2</v>
      </c>
      <c r="R212" s="107">
        <v>-1.8602600321173668E-2</v>
      </c>
      <c r="S212" s="107">
        <v>-8.2458084216341376E-4</v>
      </c>
      <c r="T212" s="107">
        <v>1.1384598910808563E-2</v>
      </c>
      <c r="U212" s="107">
        <v>-2.3642741143703461E-4</v>
      </c>
      <c r="V212" s="107">
        <v>4.9549242248758674E-4</v>
      </c>
      <c r="W212" s="107">
        <v>1.5705306082963943E-2</v>
      </c>
      <c r="X212" s="107">
        <v>-3.5143852233886719E-2</v>
      </c>
      <c r="Y212" s="107">
        <v>4.8203058540821075E-2</v>
      </c>
      <c r="Z212" s="107">
        <v>0.96501713991165161</v>
      </c>
      <c r="AA212" s="107">
        <v>1.0856068134307861</v>
      </c>
      <c r="AB212" s="107">
        <v>1.1487913131713867</v>
      </c>
      <c r="AC212" s="107">
        <v>1.0734256505966187</v>
      </c>
      <c r="AD212" s="107">
        <v>1.3693975210189819</v>
      </c>
      <c r="AE212" s="107">
        <v>1.2906407117843628</v>
      </c>
      <c r="AF212" s="107">
        <v>0.99937695264816284</v>
      </c>
      <c r="AG212" s="107">
        <v>1.0873652696609497</v>
      </c>
      <c r="AH212" s="107">
        <v>2.0080935955047607</v>
      </c>
      <c r="AI212" s="107">
        <v>1.1762932538986206</v>
      </c>
      <c r="AJ212" s="107">
        <v>1.3609374761581421</v>
      </c>
    </row>
    <row r="213" spans="1:36" s="9" customFormat="1" x14ac:dyDescent="0.2">
      <c r="A213" s="9" t="s">
        <v>139</v>
      </c>
      <c r="B213" s="106">
        <v>2019</v>
      </c>
      <c r="C213" s="107">
        <v>2.3509316444396973</v>
      </c>
      <c r="D213" s="107">
        <v>2.1117618083953857</v>
      </c>
      <c r="E213" s="107">
        <v>1.1132559776306152</v>
      </c>
      <c r="F213" s="107">
        <v>1.6229221820831299</v>
      </c>
      <c r="G213" s="107">
        <v>2.5344047546386719</v>
      </c>
      <c r="H213" s="107">
        <v>1.4485801458358765</v>
      </c>
      <c r="I213" s="107">
        <v>0.92760789394378662</v>
      </c>
      <c r="J213" s="107">
        <v>3.9146803319454193E-2</v>
      </c>
      <c r="K213" s="107">
        <v>9.3881238717585802E-4</v>
      </c>
      <c r="L213" s="107">
        <v>-3.8207989186048508E-2</v>
      </c>
      <c r="M213" s="107">
        <v>4.15980932302773E-4</v>
      </c>
      <c r="N213" s="107">
        <v>-8.0220482777804136E-4</v>
      </c>
      <c r="O213" s="107">
        <v>1.3693653745576739E-3</v>
      </c>
      <c r="P213" s="107">
        <v>1.4702801126986742E-3</v>
      </c>
      <c r="Q213" s="107">
        <v>-1.5146092046052217E-3</v>
      </c>
      <c r="R213" s="107">
        <v>-1.5667898580431938E-2</v>
      </c>
      <c r="S213" s="107">
        <v>1.6101781511679292E-4</v>
      </c>
      <c r="T213" s="107">
        <v>-4.5526070607593283E-5</v>
      </c>
      <c r="U213" s="107">
        <v>6.7972876422572881E-5</v>
      </c>
      <c r="V213" s="107">
        <v>2.2312556393444538E-3</v>
      </c>
      <c r="W213" s="107">
        <v>-2.4954810738563538E-2</v>
      </c>
      <c r="X213" s="107">
        <v>-8.7053298950195313E-2</v>
      </c>
      <c r="Y213" s="107">
        <v>-3.8249507546424866E-2</v>
      </c>
      <c r="Z213" s="107">
        <v>0.97125023603439331</v>
      </c>
      <c r="AA213" s="107">
        <v>1.0856068134307861</v>
      </c>
      <c r="AB213" s="107">
        <v>1.1588056087493896</v>
      </c>
      <c r="AC213" s="107">
        <v>1.0779067277908325</v>
      </c>
      <c r="AD213" s="107">
        <v>1.3896365165710449</v>
      </c>
      <c r="AE213" s="107">
        <v>1.1830383539199829</v>
      </c>
      <c r="AF213" s="107">
        <v>0.99435019493103027</v>
      </c>
      <c r="AG213" s="107">
        <v>1.0969045162200928</v>
      </c>
      <c r="AH213" s="107">
        <v>2.0109131336212158</v>
      </c>
      <c r="AI213" s="107">
        <v>1.1922256946563721</v>
      </c>
      <c r="AJ213" s="107">
        <v>1.3891477584838867</v>
      </c>
    </row>
    <row r="214" spans="1:36" s="9" customFormat="1" x14ac:dyDescent="0.2">
      <c r="A214" s="9" t="s">
        <v>139</v>
      </c>
      <c r="B214" s="106">
        <v>2020</v>
      </c>
      <c r="C214" s="107">
        <v>2.3779036998748779</v>
      </c>
      <c r="D214" s="107">
        <v>2.1734654903411865</v>
      </c>
      <c r="E214" s="107">
        <v>1.0940608978271484</v>
      </c>
      <c r="F214" s="107">
        <v>1.7210123538970947</v>
      </c>
      <c r="G214" s="107">
        <v>2.6087028980255127</v>
      </c>
      <c r="H214" s="107">
        <v>1.3816896677017212</v>
      </c>
      <c r="I214" s="107">
        <v>0.91152811050415039</v>
      </c>
      <c r="J214" s="107">
        <v>-1.7392668873071671E-2</v>
      </c>
      <c r="K214" s="107">
        <v>1.1407608166337013E-2</v>
      </c>
      <c r="L214" s="107">
        <v>2.8800277039408684E-2</v>
      </c>
      <c r="M214" s="107">
        <v>1.9933020230382681E-3</v>
      </c>
      <c r="N214" s="107">
        <v>5.6800578022375703E-4</v>
      </c>
      <c r="O214" s="107">
        <v>2.9257999267429113E-3</v>
      </c>
      <c r="P214" s="107">
        <v>1.2784163700416684E-3</v>
      </c>
      <c r="Q214" s="107">
        <v>4.6420842409133911E-3</v>
      </c>
      <c r="R214" s="107">
        <v>1.1118274182081223E-2</v>
      </c>
      <c r="S214" s="107">
        <v>5.2249373402446508E-4</v>
      </c>
      <c r="T214" s="107">
        <v>-4.2000997927971184E-4</v>
      </c>
      <c r="U214" s="107">
        <v>4.9564806977286935E-4</v>
      </c>
      <c r="V214" s="107">
        <v>2.4768947623670101E-3</v>
      </c>
      <c r="W214" s="107">
        <v>1.4606976881623268E-2</v>
      </c>
      <c r="X214" s="107">
        <v>5.8684349060058594E-2</v>
      </c>
      <c r="Y214" s="107">
        <v>2.8894305229187012E-2</v>
      </c>
      <c r="Z214" s="107">
        <v>0.98931467533111572</v>
      </c>
      <c r="AA214" s="107">
        <v>1.0856068134307861</v>
      </c>
      <c r="AB214" s="107">
        <v>1.1727817058563232</v>
      </c>
      <c r="AC214" s="107">
        <v>1.0802377462387085</v>
      </c>
      <c r="AD214" s="107">
        <v>1.3450605869293213</v>
      </c>
      <c r="AE214" s="107">
        <v>1.2545417547225952</v>
      </c>
      <c r="AF214" s="107">
        <v>0.99591058492660522</v>
      </c>
      <c r="AG214" s="107">
        <v>1.0994504690170288</v>
      </c>
      <c r="AH214" s="107">
        <v>2.1016888618469238</v>
      </c>
      <c r="AI214" s="107">
        <v>1.2014230489730835</v>
      </c>
      <c r="AJ214" s="107">
        <v>1.4142403602600098</v>
      </c>
    </row>
    <row r="215" spans="1:36" s="9" customFormat="1" x14ac:dyDescent="0.2">
      <c r="A215" s="9" t="s">
        <v>139</v>
      </c>
      <c r="B215" s="106">
        <v>2021</v>
      </c>
      <c r="C215" s="107">
        <v>2.339637279510498</v>
      </c>
      <c r="D215" s="107">
        <v>2.1879987716674805</v>
      </c>
      <c r="E215" s="107">
        <v>1.0693045854568481</v>
      </c>
      <c r="F215" s="107">
        <v>1.7932924032211304</v>
      </c>
      <c r="G215" s="107">
        <v>2.6431882381439209</v>
      </c>
      <c r="H215" s="107">
        <v>1.3046609163284302</v>
      </c>
      <c r="I215" s="107">
        <v>0.88515812158584595</v>
      </c>
      <c r="J215" s="107">
        <v>-2.2887846454977989E-2</v>
      </c>
      <c r="K215" s="107">
        <v>-1.6223395243287086E-2</v>
      </c>
      <c r="L215" s="107">
        <v>6.66445167735219E-3</v>
      </c>
      <c r="M215" s="107">
        <v>1.2180964695289731E-3</v>
      </c>
      <c r="N215" s="107">
        <v>-2.28669005446136E-3</v>
      </c>
      <c r="O215" s="107">
        <v>1.3295187382027507E-3</v>
      </c>
      <c r="P215" s="107">
        <v>-6.3041928224265575E-3</v>
      </c>
      <c r="Q215" s="107">
        <v>-1.0180126875638962E-2</v>
      </c>
      <c r="R215" s="107">
        <v>-7.5739767635241151E-4</v>
      </c>
      <c r="S215" s="107">
        <v>4.6240421943366528E-4</v>
      </c>
      <c r="T215" s="107">
        <v>-7.0173726417124271E-3</v>
      </c>
      <c r="U215" s="107">
        <v>-5.2853032684652135E-5</v>
      </c>
      <c r="V215" s="107">
        <v>2.4369715247303247E-3</v>
      </c>
      <c r="W215" s="107">
        <v>1.1592699214816093E-2</v>
      </c>
      <c r="X215" s="107">
        <v>4.1140556335449219E-2</v>
      </c>
      <c r="Y215" s="107">
        <v>1.3132764026522636E-2</v>
      </c>
      <c r="Z215" s="107">
        <v>1.0076346397399902</v>
      </c>
      <c r="AA215" s="107">
        <v>1.0856068134307861</v>
      </c>
      <c r="AB215" s="107">
        <v>1.18757164478302</v>
      </c>
      <c r="AC215" s="107">
        <v>1.0682408809661865</v>
      </c>
      <c r="AD215" s="107">
        <v>1.4505586624145508</v>
      </c>
      <c r="AE215" s="107">
        <v>1.3072304725646973</v>
      </c>
      <c r="AF215" s="107">
        <v>0.9773285984992981</v>
      </c>
      <c r="AG215" s="107">
        <v>1.1024512052536011</v>
      </c>
      <c r="AH215" s="107">
        <v>2.0702674388885498</v>
      </c>
      <c r="AI215" s="107">
        <v>1.1989613771438599</v>
      </c>
      <c r="AJ215" s="107">
        <v>1.4332473278045654</v>
      </c>
    </row>
    <row r="216" spans="1:36" s="9" customFormat="1" x14ac:dyDescent="0.2">
      <c r="A216" s="9" t="s">
        <v>139</v>
      </c>
      <c r="B216" s="106">
        <v>2022</v>
      </c>
      <c r="C216" s="107">
        <v>2.2808818817138672</v>
      </c>
      <c r="D216" s="107">
        <v>2.1906776428222656</v>
      </c>
      <c r="E216" s="107">
        <v>1.041176438331604</v>
      </c>
      <c r="F216" s="107">
        <v>1.7758430242538452</v>
      </c>
      <c r="G216" s="107">
        <v>2.6784615516662598</v>
      </c>
      <c r="H216" s="107">
        <v>1.2843946218490601</v>
      </c>
      <c r="I216" s="107">
        <v>0.85156500339508057</v>
      </c>
      <c r="J216" s="107">
        <v>-2.6657277718186378E-2</v>
      </c>
      <c r="K216" s="107">
        <v>-2.5433726608753204E-2</v>
      </c>
      <c r="L216" s="107">
        <v>1.2235508766025305E-3</v>
      </c>
      <c r="M216" s="107">
        <v>1.4543354045599699E-3</v>
      </c>
      <c r="N216" s="107">
        <v>-2.795414300635457E-3</v>
      </c>
      <c r="O216" s="107">
        <v>8.2528736675158143E-4</v>
      </c>
      <c r="P216" s="107">
        <v>-3.8029486313462257E-3</v>
      </c>
      <c r="Q216" s="107">
        <v>-2.1114986389875412E-2</v>
      </c>
      <c r="R216" s="107">
        <v>-5.6924386881291866E-3</v>
      </c>
      <c r="S216" s="107">
        <v>-5.2940282330382615E-5</v>
      </c>
      <c r="T216" s="107">
        <v>2.9408713453449309E-4</v>
      </c>
      <c r="U216" s="107">
        <v>-1.0737464763224125E-3</v>
      </c>
      <c r="V216" s="107">
        <v>2.2727337200194597E-3</v>
      </c>
      <c r="W216" s="107">
        <v>5.4758554324507713E-3</v>
      </c>
      <c r="X216" s="107">
        <v>-9.7780227661132813E-3</v>
      </c>
      <c r="Y216" s="107">
        <v>1.3256747275590897E-2</v>
      </c>
      <c r="Z216" s="107">
        <v>1.0297105312347412</v>
      </c>
      <c r="AA216" s="107">
        <v>1.0856068134307861</v>
      </c>
      <c r="AB216" s="107">
        <v>1.2011667490005493</v>
      </c>
      <c r="AC216" s="107">
        <v>1.0629523992538452</v>
      </c>
      <c r="AD216" s="107">
        <v>1.6499564647674561</v>
      </c>
      <c r="AE216" s="107">
        <v>1.294511079788208</v>
      </c>
      <c r="AF216" s="107">
        <v>0.97683495283126831</v>
      </c>
      <c r="AG216" s="107">
        <v>1.0997405052185059</v>
      </c>
      <c r="AH216" s="107">
        <v>1.8450034856796265</v>
      </c>
      <c r="AI216" s="107">
        <v>1.2288591861724854</v>
      </c>
      <c r="AJ216" s="107">
        <v>1.4533116817474365</v>
      </c>
    </row>
    <row r="217" spans="1:36" s="9" customFormat="1" x14ac:dyDescent="0.2">
      <c r="A217" s="9" t="s">
        <v>139</v>
      </c>
      <c r="B217" s="106">
        <v>2023</v>
      </c>
      <c r="C217" s="107">
        <v>2.3555724620819092</v>
      </c>
      <c r="D217" s="107">
        <v>2.1995596885681152</v>
      </c>
      <c r="E217" s="107">
        <v>1.0709290504455566</v>
      </c>
      <c r="F217" s="107">
        <v>1.645270824432373</v>
      </c>
      <c r="G217" s="107">
        <v>2.7424466609954834</v>
      </c>
      <c r="H217" s="107">
        <v>1.431723952293396</v>
      </c>
      <c r="I217" s="107">
        <v>0.8589317798614502</v>
      </c>
      <c r="J217" s="107">
        <v>2.8175273910164833E-2</v>
      </c>
      <c r="K217" s="107">
        <v>3.2221578061580658E-2</v>
      </c>
      <c r="L217" s="107">
        <v>4.0463041514158249E-3</v>
      </c>
      <c r="M217" s="107">
        <v>1.4574731467291713E-3</v>
      </c>
      <c r="N217" s="107">
        <v>1.4320816844701767E-3</v>
      </c>
      <c r="O217" s="107">
        <v>3.1983708031475544E-3</v>
      </c>
      <c r="P217" s="107">
        <v>4.1514663025736809E-3</v>
      </c>
      <c r="Q217" s="107">
        <v>2.1982185542583466E-2</v>
      </c>
      <c r="R217" s="107">
        <v>-1.0172727517783642E-2</v>
      </c>
      <c r="S217" s="107">
        <v>-1.2212462024763227E-3</v>
      </c>
      <c r="T217" s="107">
        <v>1.5818458050489426E-2</v>
      </c>
      <c r="U217" s="107">
        <v>-1.5776451618876308E-4</v>
      </c>
      <c r="V217" s="107">
        <v>-1.5451584476977587E-3</v>
      </c>
      <c r="W217" s="107">
        <v>1.3247429160401225E-3</v>
      </c>
      <c r="X217" s="107">
        <v>-7.63702392578125E-2</v>
      </c>
      <c r="Y217" s="107">
        <v>2.3607911542057991E-2</v>
      </c>
      <c r="Z217" s="107">
        <v>1.0408730506896973</v>
      </c>
      <c r="AA217" s="107">
        <v>1.0856068134307861</v>
      </c>
      <c r="AB217" s="107">
        <v>1.2142391204833984</v>
      </c>
      <c r="AC217" s="107">
        <v>1.0707576274871826</v>
      </c>
      <c r="AD217" s="107">
        <v>1.4528352022171021</v>
      </c>
      <c r="AE217" s="107">
        <v>1.1993296146392822</v>
      </c>
      <c r="AF217" s="107">
        <v>0.974540114402771</v>
      </c>
      <c r="AG217" s="107">
        <v>1.106803297996521</v>
      </c>
      <c r="AH217" s="107">
        <v>1.8438137769699097</v>
      </c>
      <c r="AI217" s="107">
        <v>1.2519251108169556</v>
      </c>
      <c r="AJ217" s="107">
        <v>1.4839329719543457</v>
      </c>
    </row>
    <row r="218" spans="1:36" s="9" customFormat="1" x14ac:dyDescent="0.2">
      <c r="A218" s="9" t="s">
        <v>140</v>
      </c>
      <c r="B218" s="106">
        <v>2006</v>
      </c>
      <c r="C218" s="107">
        <v>2.7171645164489746</v>
      </c>
      <c r="D218" s="107">
        <v>2.0593657493591309</v>
      </c>
      <c r="E218" s="107">
        <v>1.3194179534912109</v>
      </c>
      <c r="F218" s="107">
        <v>2.1054153442382813</v>
      </c>
      <c r="G218" s="107">
        <v>2.0341100692749023</v>
      </c>
      <c r="H218" s="107">
        <v>1.2905603647232056</v>
      </c>
      <c r="I218" s="107">
        <v>1.3358012437820435</v>
      </c>
      <c r="J218" s="107">
        <v>0.2086641788482666</v>
      </c>
      <c r="K218" s="107">
        <v>0.14280505478382111</v>
      </c>
      <c r="L218" s="107">
        <v>-6.5859131515026093E-2</v>
      </c>
      <c r="M218" s="107">
        <v>5.4938998073339462E-2</v>
      </c>
      <c r="N218" s="107">
        <v>0.16566525399684906</v>
      </c>
      <c r="O218" s="107">
        <v>0.15269909799098969</v>
      </c>
      <c r="P218" s="107">
        <v>-0.25550106167793274</v>
      </c>
      <c r="Q218" s="107">
        <v>2.5002771988511086E-2</v>
      </c>
      <c r="R218" s="107">
        <v>0.11562629044055939</v>
      </c>
      <c r="S218" s="107">
        <v>4.3369356542825699E-2</v>
      </c>
      <c r="T218" s="107">
        <v>-0.21315070986747742</v>
      </c>
      <c r="U218" s="107">
        <v>-2.4928158149123192E-2</v>
      </c>
      <c r="V218" s="107">
        <v>-2.194710448384285E-2</v>
      </c>
      <c r="W218" s="107">
        <v>3.5171195864677429E-2</v>
      </c>
      <c r="X218" s="107">
        <v>0.24660778045654297</v>
      </c>
      <c r="Y218" s="107">
        <v>-0.29879200458526611</v>
      </c>
      <c r="Z218" s="107">
        <v>1</v>
      </c>
      <c r="AA218" s="107">
        <v>1</v>
      </c>
      <c r="AB218" s="107">
        <v>1</v>
      </c>
      <c r="AC218" s="107">
        <v>1</v>
      </c>
      <c r="AD218" s="107">
        <v>1</v>
      </c>
      <c r="AE218" s="107">
        <v>1</v>
      </c>
      <c r="AF218" s="107">
        <v>1</v>
      </c>
      <c r="AG218" s="107">
        <v>1</v>
      </c>
      <c r="AH218" s="107">
        <v>1</v>
      </c>
      <c r="AI218" s="107">
        <v>1</v>
      </c>
      <c r="AJ218" s="107">
        <v>1</v>
      </c>
    </row>
    <row r="219" spans="1:36" s="9" customFormat="1" x14ac:dyDescent="0.2">
      <c r="A219" s="9" t="s">
        <v>140</v>
      </c>
      <c r="B219" s="106">
        <v>2007</v>
      </c>
      <c r="C219" s="107">
        <v>2.7279980182647705</v>
      </c>
      <c r="D219" s="107">
        <v>2.0451505184173584</v>
      </c>
      <c r="E219" s="107">
        <v>1.3338860273361206</v>
      </c>
      <c r="F219" s="107">
        <v>1.9849331378936768</v>
      </c>
      <c r="G219" s="107">
        <v>2.0905654430389404</v>
      </c>
      <c r="H219" s="107">
        <v>1.3743531703948975</v>
      </c>
      <c r="I219" s="107">
        <v>1.3049101829528809</v>
      </c>
      <c r="J219" s="107">
        <v>1.0905774310231209E-2</v>
      </c>
      <c r="K219" s="107">
        <v>3.979142289608717E-3</v>
      </c>
      <c r="L219" s="107">
        <v>-6.9266324862837791E-3</v>
      </c>
      <c r="M219" s="107">
        <v>5.9024011716246605E-4</v>
      </c>
      <c r="N219" s="107">
        <v>1.9614912569522858E-2</v>
      </c>
      <c r="O219" s="107">
        <v>1.8224116647616029E-3</v>
      </c>
      <c r="P219" s="107">
        <v>3.5842543002218008E-4</v>
      </c>
      <c r="Q219" s="107">
        <v>-1.840684749186039E-2</v>
      </c>
      <c r="R219" s="107">
        <v>-2.070733904838562E-2</v>
      </c>
      <c r="S219" s="107">
        <v>-9.7885401919484138E-4</v>
      </c>
      <c r="T219" s="107">
        <v>3.3848541788756847E-3</v>
      </c>
      <c r="U219" s="107">
        <v>-7.7227788278833032E-4</v>
      </c>
      <c r="V219" s="107">
        <v>3.5254473332315683E-3</v>
      </c>
      <c r="W219" s="107">
        <v>8.6215371266007423E-3</v>
      </c>
      <c r="X219" s="107">
        <v>-5.8927536010742188E-2</v>
      </c>
      <c r="Y219" s="107">
        <v>2.7376193553209305E-2</v>
      </c>
      <c r="Z219" s="107">
        <v>1.00725257396698</v>
      </c>
      <c r="AA219" s="107">
        <v>1.0554661750793457</v>
      </c>
      <c r="AB219" s="107">
        <v>1.0090121030807495</v>
      </c>
      <c r="AC219" s="107">
        <v>1.0074532032012939</v>
      </c>
      <c r="AD219" s="107">
        <v>1.2106455564498901</v>
      </c>
      <c r="AE219" s="107">
        <v>0.9427754282951355</v>
      </c>
      <c r="AF219" s="107">
        <v>1.0017766952514648</v>
      </c>
      <c r="AG219" s="107">
        <v>1.0239722728729248</v>
      </c>
      <c r="AH219" s="107">
        <v>1.0166666507720947</v>
      </c>
      <c r="AI219" s="107">
        <v>1.0434277057647705</v>
      </c>
      <c r="AJ219" s="107">
        <v>1.0301710367202759</v>
      </c>
    </row>
    <row r="220" spans="1:36" s="9" customFormat="1" x14ac:dyDescent="0.2">
      <c r="A220" s="9" t="s">
        <v>140</v>
      </c>
      <c r="B220" s="106">
        <v>2008</v>
      </c>
      <c r="C220" s="107">
        <v>2.798614501953125</v>
      </c>
      <c r="D220" s="107">
        <v>2.0893921852111816</v>
      </c>
      <c r="E220" s="107">
        <v>1.3394393920898438</v>
      </c>
      <c r="F220" s="107">
        <v>1.992578387260437</v>
      </c>
      <c r="G220" s="107">
        <v>2.157092809677124</v>
      </c>
      <c r="H220" s="107">
        <v>1.4045196771621704</v>
      </c>
      <c r="I220" s="107">
        <v>1.297402024269104</v>
      </c>
      <c r="J220" s="107">
        <v>4.1546225547790527E-3</v>
      </c>
      <c r="K220" s="107">
        <v>2.5556452572345734E-2</v>
      </c>
      <c r="L220" s="107">
        <v>2.1401830017566681E-2</v>
      </c>
      <c r="M220" s="107">
        <v>-9.5427711494266987E-4</v>
      </c>
      <c r="N220" s="107">
        <v>2.5899527594447136E-2</v>
      </c>
      <c r="O220" s="107">
        <v>1.9469336839392781E-3</v>
      </c>
      <c r="P220" s="107">
        <v>3.0645141378045082E-3</v>
      </c>
      <c r="Q220" s="107">
        <v>-4.4002458453178406E-3</v>
      </c>
      <c r="R220" s="107">
        <v>5.5731218308210373E-3</v>
      </c>
      <c r="S220" s="107">
        <v>-5.3554266924038529E-4</v>
      </c>
      <c r="T220" s="107">
        <v>1.1834094766527414E-3</v>
      </c>
      <c r="U220" s="107">
        <v>1.7657018033787608E-3</v>
      </c>
      <c r="V220" s="107">
        <v>4.0574823506176472E-3</v>
      </c>
      <c r="W220" s="107">
        <v>9.3576563522219658E-3</v>
      </c>
      <c r="X220" s="107">
        <v>3.8442611694335938E-3</v>
      </c>
      <c r="Y220" s="107">
        <v>3.1326849013566971E-2</v>
      </c>
      <c r="Z220" s="107">
        <v>0.99753892421722412</v>
      </c>
      <c r="AA220" s="107">
        <v>1.1306945085525513</v>
      </c>
      <c r="AB220" s="107">
        <v>1.0185497999191284</v>
      </c>
      <c r="AC220" s="107">
        <v>1.0160449743270874</v>
      </c>
      <c r="AD220" s="107">
        <v>1.2622606754302979</v>
      </c>
      <c r="AE220" s="107">
        <v>0.94640660285949707</v>
      </c>
      <c r="AF220" s="107">
        <v>1.0362156629562378</v>
      </c>
      <c r="AG220" s="107">
        <v>1.0355912446975708</v>
      </c>
      <c r="AH220" s="107">
        <v>1.2916666269302368</v>
      </c>
      <c r="AI220" s="107">
        <v>1.0935605764389038</v>
      </c>
      <c r="AJ220" s="107">
        <v>1.0624395608901978</v>
      </c>
    </row>
    <row r="221" spans="1:36" x14ac:dyDescent="0.2">
      <c r="A221" t="s">
        <v>140</v>
      </c>
      <c r="B221">
        <v>2009</v>
      </c>
      <c r="C221" s="107">
        <v>2.904738187789917</v>
      </c>
      <c r="D221" s="107">
        <v>2.120408296585083</v>
      </c>
      <c r="E221" s="107">
        <v>1.3698955774307251</v>
      </c>
      <c r="F221" s="107">
        <v>2.0268020629882813</v>
      </c>
      <c r="G221" s="107">
        <v>2.1869902610778809</v>
      </c>
      <c r="H221" s="107">
        <v>1.4331637620925903</v>
      </c>
      <c r="I221" s="107">
        <v>1.328190803527832</v>
      </c>
      <c r="J221" s="107">
        <v>2.2483371198177338E-2</v>
      </c>
      <c r="K221" s="107">
        <v>3.7218812853097916E-2</v>
      </c>
      <c r="L221" s="107">
        <v>1.4735442586243153E-2</v>
      </c>
      <c r="M221" s="107">
        <v>1.3992959866300225E-3</v>
      </c>
      <c r="N221" s="107">
        <v>3.4677896648645401E-2</v>
      </c>
      <c r="O221" s="107">
        <v>1.3345023617148399E-3</v>
      </c>
      <c r="P221" s="107">
        <v>-2.2238933015614748E-3</v>
      </c>
      <c r="Q221" s="107">
        <v>2.0310098771005869E-3</v>
      </c>
      <c r="R221" s="107">
        <v>5.4563283920288086E-3</v>
      </c>
      <c r="S221" s="107">
        <v>-1.8096478888764977E-3</v>
      </c>
      <c r="T221" s="107">
        <v>-5.8625745587050915E-3</v>
      </c>
      <c r="U221" s="107">
        <v>-1.6337379347532988E-3</v>
      </c>
      <c r="V221" s="107">
        <v>-6.4331310568377376E-4</v>
      </c>
      <c r="W221" s="107">
        <v>1.9228387624025345E-2</v>
      </c>
      <c r="X221" s="107">
        <v>1.7029762268066406E-2</v>
      </c>
      <c r="Y221" s="107">
        <v>1.3764944858849049E-2</v>
      </c>
      <c r="Z221" s="107">
        <v>1.0123902559280396</v>
      </c>
      <c r="AA221" s="107">
        <v>1.2393952608108521</v>
      </c>
      <c r="AB221" s="107">
        <v>1.0251203775405884</v>
      </c>
      <c r="AC221" s="107">
        <v>1.0123951435089111</v>
      </c>
      <c r="AD221" s="107">
        <v>1.2469974756240845</v>
      </c>
      <c r="AE221" s="107">
        <v>0.96266162395477295</v>
      </c>
      <c r="AF221" s="107">
        <v>1.0265172719955444</v>
      </c>
      <c r="AG221" s="107">
        <v>1.0139425992965698</v>
      </c>
      <c r="AH221" s="107">
        <v>1.2593749761581421</v>
      </c>
      <c r="AI221" s="107">
        <v>1.1045458316802979</v>
      </c>
      <c r="AJ221" s="107">
        <v>1.1151984930038452</v>
      </c>
    </row>
    <row r="222" spans="1:36" x14ac:dyDescent="0.2">
      <c r="A222" t="s">
        <v>140</v>
      </c>
      <c r="B222">
        <v>2010</v>
      </c>
      <c r="C222" s="107">
        <v>2.9520995616912842</v>
      </c>
      <c r="D222" s="107">
        <v>2.196197509765625</v>
      </c>
      <c r="E222" s="107">
        <v>1.344186544418335</v>
      </c>
      <c r="F222" s="107">
        <v>2.1164915561676025</v>
      </c>
      <c r="G222" s="107">
        <v>2.2575662136077881</v>
      </c>
      <c r="H222" s="107">
        <v>1.3948085308074951</v>
      </c>
      <c r="I222" s="107">
        <v>1.3076479434967041</v>
      </c>
      <c r="J222" s="107">
        <v>-1.8945451825857162E-2</v>
      </c>
      <c r="K222" s="107">
        <v>1.617339625954628E-2</v>
      </c>
      <c r="L222" s="107">
        <v>3.5118848085403442E-2</v>
      </c>
      <c r="M222" s="107">
        <v>1.8095552222803235E-3</v>
      </c>
      <c r="N222" s="107">
        <v>5.9144531405763701E-5</v>
      </c>
      <c r="O222" s="107">
        <v>1.8741911044344306E-3</v>
      </c>
      <c r="P222" s="107">
        <v>4.603448323905468E-3</v>
      </c>
      <c r="Q222" s="107">
        <v>7.8270575031638145E-3</v>
      </c>
      <c r="R222" s="107">
        <v>1.2181603349745274E-2</v>
      </c>
      <c r="S222" s="107">
        <v>2.9960116371512413E-3</v>
      </c>
      <c r="T222" s="107">
        <v>2.8194205369800329E-3</v>
      </c>
      <c r="U222" s="107">
        <v>4.2943668086081743E-4</v>
      </c>
      <c r="V222" s="107">
        <v>4.9395007081329823E-3</v>
      </c>
      <c r="W222" s="107">
        <v>1.1752876453101635E-2</v>
      </c>
      <c r="X222" s="107">
        <v>4.3300628662109375E-2</v>
      </c>
      <c r="Y222" s="107">
        <v>3.1761050224304199E-2</v>
      </c>
      <c r="Z222" s="107">
        <v>1.0313243865966797</v>
      </c>
      <c r="AA222" s="107">
        <v>1.2393952608108521</v>
      </c>
      <c r="AB222" s="107">
        <v>1.0344278812408447</v>
      </c>
      <c r="AC222" s="107">
        <v>1.0210273265838623</v>
      </c>
      <c r="AD222" s="107">
        <v>1.1606110334396362</v>
      </c>
      <c r="AE222" s="107">
        <v>1.0052613019943237</v>
      </c>
      <c r="AF222" s="107">
        <v>1.0953943729400635</v>
      </c>
      <c r="AG222" s="107">
        <v>1.02882981300354</v>
      </c>
      <c r="AH222" s="107">
        <v>1.3125</v>
      </c>
      <c r="AI222" s="107">
        <v>1.1551233530044556</v>
      </c>
      <c r="AJ222" s="107">
        <v>1.1532752513885498</v>
      </c>
    </row>
    <row r="223" spans="1:36" x14ac:dyDescent="0.2">
      <c r="A223" t="s">
        <v>140</v>
      </c>
      <c r="B223">
        <v>2011</v>
      </c>
      <c r="C223" s="107">
        <v>2.931988000869751</v>
      </c>
      <c r="D223" s="107">
        <v>2.3987336158752441</v>
      </c>
      <c r="E223" s="107">
        <v>1.222306489944458</v>
      </c>
      <c r="F223" s="107">
        <v>2.5933032035827637</v>
      </c>
      <c r="G223" s="107">
        <v>2.2738103866577148</v>
      </c>
      <c r="H223" s="107">
        <v>1.1306000947952271</v>
      </c>
      <c r="I223" s="107">
        <v>1.2894612550735474</v>
      </c>
      <c r="J223" s="107">
        <v>-9.50494185090065E-2</v>
      </c>
      <c r="K223" s="107">
        <v>-6.8359198048710823E-3</v>
      </c>
      <c r="L223" s="107">
        <v>8.8213495910167694E-2</v>
      </c>
      <c r="M223" s="107">
        <v>-1.7131572822108865E-3</v>
      </c>
      <c r="N223" s="107">
        <v>-8.5505678725894541E-5</v>
      </c>
      <c r="O223" s="107">
        <v>2.3908640723675489E-3</v>
      </c>
      <c r="P223" s="107">
        <v>1.5438374830409884E-3</v>
      </c>
      <c r="Q223" s="107">
        <v>-8.9719584211707115E-3</v>
      </c>
      <c r="R223" s="107">
        <v>7.6017424464225769E-2</v>
      </c>
      <c r="S223" s="107">
        <v>-5.4538929834961891E-3</v>
      </c>
      <c r="T223" s="107">
        <v>1.040729257510975E-4</v>
      </c>
      <c r="U223" s="107">
        <v>-4.6692229807376862E-3</v>
      </c>
      <c r="V223" s="107">
        <v>4.5197457075119019E-3</v>
      </c>
      <c r="W223" s="107">
        <v>1.7695371061563492E-2</v>
      </c>
      <c r="X223" s="107">
        <v>0.20317268371582031</v>
      </c>
      <c r="Y223" s="107">
        <v>7.1696825325489044E-3</v>
      </c>
      <c r="Z223" s="107">
        <v>1.0135416984558105</v>
      </c>
      <c r="AA223" s="107">
        <v>1.2393952608108521</v>
      </c>
      <c r="AB223" s="107">
        <v>1.0463528633117676</v>
      </c>
      <c r="AC223" s="107">
        <v>1.027567982673645</v>
      </c>
      <c r="AD223" s="107">
        <v>1.2621415853500366</v>
      </c>
      <c r="AE223" s="107">
        <v>1.2317303419113159</v>
      </c>
      <c r="AF223" s="107">
        <v>1.1128841638565063</v>
      </c>
      <c r="AG223" s="107">
        <v>1.0316184759140015</v>
      </c>
      <c r="AH223" s="107">
        <v>1.4333333969116211</v>
      </c>
      <c r="AI223" s="107">
        <v>1.206814169883728</v>
      </c>
      <c r="AJ223" s="107">
        <v>1.1719909906387329</v>
      </c>
    </row>
    <row r="224" spans="1:36" x14ac:dyDescent="0.2">
      <c r="A224" t="s">
        <v>140</v>
      </c>
      <c r="B224">
        <v>2012</v>
      </c>
      <c r="C224" s="107">
        <v>2.8422410488128662</v>
      </c>
      <c r="D224" s="107">
        <v>2.4548051357269287</v>
      </c>
      <c r="E224" s="107">
        <v>1.1578274965286255</v>
      </c>
      <c r="F224" s="107">
        <v>2.6095507144927979</v>
      </c>
      <c r="G224" s="107">
        <v>2.3572473526000977</v>
      </c>
      <c r="H224" s="107">
        <v>1.0891691446304321</v>
      </c>
      <c r="I224" s="107">
        <v>1.2057467699050903</v>
      </c>
      <c r="J224" s="107">
        <v>-5.4194234311580658E-2</v>
      </c>
      <c r="K224" s="107">
        <v>-3.1087815761566162E-2</v>
      </c>
      <c r="L224" s="107">
        <v>2.3106416687369347E-2</v>
      </c>
      <c r="M224" s="107">
        <v>1.0172103065997362E-3</v>
      </c>
      <c r="N224" s="107">
        <v>-3.4413320827297866E-4</v>
      </c>
      <c r="O224" s="107">
        <v>2.2663329727947712E-3</v>
      </c>
      <c r="P224" s="107">
        <v>-1.8342359689995646E-3</v>
      </c>
      <c r="Q224" s="107">
        <v>-3.2192990183830261E-2</v>
      </c>
      <c r="R224" s="107">
        <v>3.83537239395082E-3</v>
      </c>
      <c r="S224" s="107">
        <v>5.9265876188874245E-3</v>
      </c>
      <c r="T224" s="107">
        <v>4.2146774940192699E-3</v>
      </c>
      <c r="U224" s="107">
        <v>4.1689774952828884E-3</v>
      </c>
      <c r="V224" s="107">
        <v>3.0566595960408449E-3</v>
      </c>
      <c r="W224" s="107">
        <v>1.9041422056034207E-3</v>
      </c>
      <c r="X224" s="107">
        <v>6.2456130981445313E-3</v>
      </c>
      <c r="Y224" s="107">
        <v>3.6037556827068329E-2</v>
      </c>
      <c r="Z224" s="107">
        <v>1.0259356498718262</v>
      </c>
      <c r="AA224" s="107">
        <v>1.2393952608108521</v>
      </c>
      <c r="AB224" s="107">
        <v>1.0573891401290894</v>
      </c>
      <c r="AC224" s="107">
        <v>1.03501296043396</v>
      </c>
      <c r="AD224" s="107">
        <v>1.6452099084854126</v>
      </c>
      <c r="AE224" s="107">
        <v>1.2394472360610962</v>
      </c>
      <c r="AF224" s="107">
        <v>1.1849968433380127</v>
      </c>
      <c r="AG224" s="107">
        <v>1.0456647872924805</v>
      </c>
      <c r="AH224" s="107">
        <v>1.5911458730697632</v>
      </c>
      <c r="AI224" s="107">
        <v>1.2269484996795654</v>
      </c>
      <c r="AJ224" s="107">
        <v>1.2270087003707886</v>
      </c>
    </row>
    <row r="225" spans="1:36" x14ac:dyDescent="0.2">
      <c r="A225" t="s">
        <v>140</v>
      </c>
      <c r="B225">
        <v>2013</v>
      </c>
      <c r="C225" s="107">
        <v>2.8707070350646973</v>
      </c>
      <c r="D225" s="107">
        <v>2.3583626747131348</v>
      </c>
      <c r="E225" s="107">
        <v>1.2172456979751587</v>
      </c>
      <c r="F225" s="107">
        <v>2.3248770236968994</v>
      </c>
      <c r="G225" s="107">
        <v>2.3917238712310791</v>
      </c>
      <c r="H225" s="107">
        <v>1.2347785234451294</v>
      </c>
      <c r="I225" s="107">
        <v>1.2002679109573364</v>
      </c>
      <c r="J225" s="107">
        <v>5.0045304000377655E-2</v>
      </c>
      <c r="K225" s="107">
        <v>9.9655166268348694E-3</v>
      </c>
      <c r="L225" s="107">
        <v>-4.0079787373542786E-2</v>
      </c>
      <c r="M225" s="107">
        <v>-3.1167981214821339E-3</v>
      </c>
      <c r="N225" s="107">
        <v>2.0092024351470172E-4</v>
      </c>
      <c r="O225" s="107">
        <v>2.716888440772891E-3</v>
      </c>
      <c r="P225" s="107">
        <v>3.5134842619299889E-3</v>
      </c>
      <c r="Q225" s="107">
        <v>6.6510215401649475E-3</v>
      </c>
      <c r="R225" s="107">
        <v>-4.7592367976903915E-2</v>
      </c>
      <c r="S225" s="107">
        <v>-1.3584845000877976E-3</v>
      </c>
      <c r="T225" s="107">
        <v>-4.7351318062283099E-4</v>
      </c>
      <c r="U225" s="107">
        <v>-3.3424710272811353E-4</v>
      </c>
      <c r="V225" s="107">
        <v>4.94028115645051E-3</v>
      </c>
      <c r="W225" s="107">
        <v>4.7385431826114655E-3</v>
      </c>
      <c r="X225" s="107">
        <v>-0.11551094055175781</v>
      </c>
      <c r="Y225" s="107">
        <v>1.4519864693284035E-2</v>
      </c>
      <c r="Z225" s="107">
        <v>0.99253749847412109</v>
      </c>
      <c r="AA225" s="107">
        <v>1.2393952608108521</v>
      </c>
      <c r="AB225" s="107">
        <v>1.071463942527771</v>
      </c>
      <c r="AC225" s="107">
        <v>1.0363938808441162</v>
      </c>
      <c r="AD225" s="107">
        <v>1.559195876121521</v>
      </c>
      <c r="AE225" s="107">
        <v>1.1042379140853882</v>
      </c>
      <c r="AF225" s="107">
        <v>1.14859938621521</v>
      </c>
      <c r="AG225" s="107">
        <v>1.039193868637085</v>
      </c>
      <c r="AH225" s="107">
        <v>1.5234375</v>
      </c>
      <c r="AI225" s="107">
        <v>1.2789796590805054</v>
      </c>
      <c r="AJ225" s="107">
        <v>1.2708938121795654</v>
      </c>
    </row>
    <row r="226" spans="1:36" x14ac:dyDescent="0.2">
      <c r="A226" t="s">
        <v>140</v>
      </c>
      <c r="B226">
        <v>2014</v>
      </c>
      <c r="C226" s="107">
        <v>2.8437247276306152</v>
      </c>
      <c r="D226" s="107">
        <v>2.3974063396453857</v>
      </c>
      <c r="E226" s="107">
        <v>1.1861671209335327</v>
      </c>
      <c r="F226" s="107">
        <v>2.3776640892028809</v>
      </c>
      <c r="G226" s="107">
        <v>2.4199278354644775</v>
      </c>
      <c r="H226" s="107">
        <v>1.1960166692733765</v>
      </c>
      <c r="I226" s="107">
        <v>1.1751289367675781</v>
      </c>
      <c r="J226" s="107">
        <v>-2.5863524526357651E-2</v>
      </c>
      <c r="K226" s="107">
        <v>-9.4436286017298698E-3</v>
      </c>
      <c r="L226" s="107">
        <v>1.6419896855950356E-2</v>
      </c>
      <c r="M226" s="107">
        <v>-2.0311481785029173E-3</v>
      </c>
      <c r="N226" s="107">
        <v>9.8925258498638868E-4</v>
      </c>
      <c r="O226" s="107">
        <v>6.3802785007283092E-4</v>
      </c>
      <c r="P226" s="107">
        <v>-1.2461092555895448E-3</v>
      </c>
      <c r="Q226" s="107">
        <v>-7.7936514280736446E-3</v>
      </c>
      <c r="R226" s="107">
        <v>1.1019530706107616E-2</v>
      </c>
      <c r="S226" s="107">
        <v>5.1273386925458908E-3</v>
      </c>
      <c r="T226" s="107">
        <v>-1.3167511206120253E-3</v>
      </c>
      <c r="U226" s="107">
        <v>-3.0242046341300011E-3</v>
      </c>
      <c r="V226" s="107">
        <v>2.2350465878844261E-3</v>
      </c>
      <c r="W226" s="107">
        <v>2.3789361584931612E-3</v>
      </c>
      <c r="X226" s="107">
        <v>2.2451400756835938E-2</v>
      </c>
      <c r="Y226" s="107">
        <v>1.1723284609615803E-2</v>
      </c>
      <c r="Z226" s="107">
        <v>0.9723283052444458</v>
      </c>
      <c r="AA226" s="107">
        <v>1.2427996397018433</v>
      </c>
      <c r="AB226" s="107">
        <v>1.0746252536773682</v>
      </c>
      <c r="AC226" s="107">
        <v>1.03548264503479</v>
      </c>
      <c r="AD226" s="107">
        <v>1.6569128036499023</v>
      </c>
      <c r="AE226" s="107">
        <v>1.1293089389801025</v>
      </c>
      <c r="AF226" s="107">
        <v>1.2498424053192139</v>
      </c>
      <c r="AG226" s="107">
        <v>1.0332032442092896</v>
      </c>
      <c r="AH226" s="107">
        <v>1.2748047113418579</v>
      </c>
      <c r="AI226" s="107">
        <v>1.3079582452774048</v>
      </c>
      <c r="AJ226" s="107">
        <v>1.290273904800415</v>
      </c>
    </row>
    <row r="227" spans="1:36" x14ac:dyDescent="0.2">
      <c r="A227" t="s">
        <v>140</v>
      </c>
      <c r="B227">
        <v>2015</v>
      </c>
      <c r="C227" s="107">
        <v>2.9175240993499756</v>
      </c>
      <c r="D227" s="107">
        <v>2.3643193244934082</v>
      </c>
      <c r="E227" s="107">
        <v>1.2339805364608765</v>
      </c>
      <c r="F227" s="107">
        <v>2.2562875747680664</v>
      </c>
      <c r="G227" s="107">
        <v>2.4447886943817139</v>
      </c>
      <c r="H227" s="107">
        <v>1.2930644750595093</v>
      </c>
      <c r="I227" s="107">
        <v>1.1933655738830566</v>
      </c>
      <c r="J227" s="107">
        <v>3.9517931640148163E-2</v>
      </c>
      <c r="K227" s="107">
        <v>2.5620615109801292E-2</v>
      </c>
      <c r="L227" s="107">
        <v>-1.3897314667701721E-2</v>
      </c>
      <c r="M227" s="107">
        <v>-9.1593613615259528E-4</v>
      </c>
      <c r="N227" s="107">
        <v>3.5905666300095618E-4</v>
      </c>
      <c r="O227" s="107">
        <v>1.7676338320598006E-3</v>
      </c>
      <c r="P227" s="107">
        <v>7.1270936168730259E-3</v>
      </c>
      <c r="Q227" s="107">
        <v>1.7282767221331596E-2</v>
      </c>
      <c r="R227" s="107">
        <v>-1.5597399324178696E-2</v>
      </c>
      <c r="S227" s="107">
        <v>1.658904948271811E-4</v>
      </c>
      <c r="T227" s="107">
        <v>-7.3264795355498791E-4</v>
      </c>
      <c r="U227" s="107">
        <v>1.389834942528978E-4</v>
      </c>
      <c r="V227" s="107">
        <v>2.8458023443818092E-3</v>
      </c>
      <c r="W227" s="107">
        <v>-7.1794359246268868E-4</v>
      </c>
      <c r="X227" s="107">
        <v>-5.2397727966308594E-2</v>
      </c>
      <c r="Y227" s="107">
        <v>1.0220945812761784E-2</v>
      </c>
      <c r="Z227" s="107">
        <v>0.96066850423812866</v>
      </c>
      <c r="AA227" s="107">
        <v>1.2427996397018433</v>
      </c>
      <c r="AB227" s="107">
        <v>1.0845742225646973</v>
      </c>
      <c r="AC227" s="107">
        <v>1.0395045280456543</v>
      </c>
      <c r="AD227" s="107">
        <v>1.4225491285324097</v>
      </c>
      <c r="AE227" s="107">
        <v>1.0716592073440552</v>
      </c>
      <c r="AF227" s="107">
        <v>1.2512046098709106</v>
      </c>
      <c r="AG227" s="107">
        <v>1.0342999696731567</v>
      </c>
      <c r="AH227" s="107">
        <v>1.2744603157043457</v>
      </c>
      <c r="AI227" s="107">
        <v>1.3494210243225098</v>
      </c>
      <c r="AJ227" s="107">
        <v>1.2979824542999268</v>
      </c>
    </row>
    <row r="228" spans="1:36" x14ac:dyDescent="0.2">
      <c r="A228" t="s">
        <v>140</v>
      </c>
      <c r="B228">
        <v>2016</v>
      </c>
      <c r="C228" s="107">
        <v>3.0030143260955811</v>
      </c>
      <c r="D228" s="107">
        <v>2.499138355255127</v>
      </c>
      <c r="E228" s="107">
        <v>1.2016197443008423</v>
      </c>
      <c r="F228" s="107">
        <v>2.6068618297576904</v>
      </c>
      <c r="G228" s="107">
        <v>2.4343383312225342</v>
      </c>
      <c r="H228" s="107">
        <v>1.1519657373428345</v>
      </c>
      <c r="I228" s="107">
        <v>1.2336070537567139</v>
      </c>
      <c r="J228" s="107">
        <v>-2.657468244433403E-2</v>
      </c>
      <c r="K228" s="107">
        <v>2.888120710849762E-2</v>
      </c>
      <c r="L228" s="107">
        <v>5.545588955283165E-2</v>
      </c>
      <c r="M228" s="107">
        <v>5.7083782739937305E-3</v>
      </c>
      <c r="N228" s="107">
        <v>7.5159769039601088E-5</v>
      </c>
      <c r="O228" s="107">
        <v>1.5957800205796957E-3</v>
      </c>
      <c r="P228" s="107">
        <v>1.2083933688700199E-3</v>
      </c>
      <c r="Q228" s="107">
        <v>2.0293496549129486E-2</v>
      </c>
      <c r="R228" s="107">
        <v>5.3241502493619919E-2</v>
      </c>
      <c r="S228" s="107">
        <v>1.3851746916770935E-3</v>
      </c>
      <c r="T228" s="107">
        <v>3.9533297531306744E-3</v>
      </c>
      <c r="U228" s="107">
        <v>-6.1805844306945801E-3</v>
      </c>
      <c r="V228" s="107">
        <v>4.7371760010719299E-3</v>
      </c>
      <c r="W228" s="107">
        <v>-1.6807083738967776E-3</v>
      </c>
      <c r="X228" s="107">
        <v>0.14442634582519531</v>
      </c>
      <c r="Y228" s="107">
        <v>-4.2836829088628292E-3</v>
      </c>
      <c r="Z228" s="107">
        <v>1.019277811050415</v>
      </c>
      <c r="AA228" s="107">
        <v>1.2427996397018433</v>
      </c>
      <c r="AB228" s="107">
        <v>1.0931864976882935</v>
      </c>
      <c r="AC228" s="107">
        <v>1.039685845375061</v>
      </c>
      <c r="AD228" s="107">
        <v>1.1823586225509644</v>
      </c>
      <c r="AE228" s="107">
        <v>1.2381701469421387</v>
      </c>
      <c r="AF228" s="107">
        <v>1.2276303768157959</v>
      </c>
      <c r="AG228" s="107">
        <v>1.0349054336547852</v>
      </c>
      <c r="AH228" s="107">
        <v>0.72641050815582275</v>
      </c>
      <c r="AI228" s="107">
        <v>1.3862999677658081</v>
      </c>
      <c r="AJ228" s="107">
        <v>1.3133522272109985</v>
      </c>
    </row>
    <row r="229" spans="1:36" x14ac:dyDescent="0.2">
      <c r="A229" t="s">
        <v>140</v>
      </c>
      <c r="B229">
        <v>2017</v>
      </c>
      <c r="C229" s="107">
        <v>3.1197738647460938</v>
      </c>
      <c r="D229" s="107">
        <v>2.4794449806213379</v>
      </c>
      <c r="E229" s="107">
        <v>1.2582548856735229</v>
      </c>
      <c r="F229" s="107">
        <v>2.456550121307373</v>
      </c>
      <c r="G229" s="107">
        <v>2.5062534809112549</v>
      </c>
      <c r="H229" s="107">
        <v>1.2699822187423706</v>
      </c>
      <c r="I229" s="107">
        <v>1.2447968721389771</v>
      </c>
      <c r="J229" s="107">
        <v>4.6055305749177933E-2</v>
      </c>
      <c r="K229" s="107">
        <v>3.8143984973430634E-2</v>
      </c>
      <c r="L229" s="107">
        <v>-7.9113198444247246E-3</v>
      </c>
      <c r="M229" s="107">
        <v>-2.5217717047780752E-3</v>
      </c>
      <c r="N229" s="107">
        <v>2.7862723800353706E-4</v>
      </c>
      <c r="O229" s="107">
        <v>1.9687369931489229E-3</v>
      </c>
      <c r="P229" s="107">
        <v>1.9540287554264069E-2</v>
      </c>
      <c r="Q229" s="107">
        <v>1.8878106027841568E-2</v>
      </c>
      <c r="R229" s="107">
        <v>-2.7214627712965012E-2</v>
      </c>
      <c r="S229" s="107">
        <v>-1.5147939557209611E-3</v>
      </c>
      <c r="T229" s="107">
        <v>-1.9626324065029621E-3</v>
      </c>
      <c r="U229" s="107">
        <v>9.6945976838469505E-3</v>
      </c>
      <c r="V229" s="107">
        <v>2.4612487759441137E-3</v>
      </c>
      <c r="W229" s="107">
        <v>1.062488742172718E-2</v>
      </c>
      <c r="X229" s="107">
        <v>-5.9389114379882813E-2</v>
      </c>
      <c r="Y229" s="107">
        <v>2.9114039614796638E-2</v>
      </c>
      <c r="Z229" s="107">
        <v>0.99098730087280273</v>
      </c>
      <c r="AA229" s="107">
        <v>1.2427996397018433</v>
      </c>
      <c r="AB229" s="107">
        <v>1.1045798063278198</v>
      </c>
      <c r="AC229" s="107">
        <v>1.0773782730102539</v>
      </c>
      <c r="AD229" s="107">
        <v>0.93826061487197876</v>
      </c>
      <c r="AE229" s="107">
        <v>1.1667771339416504</v>
      </c>
      <c r="AF229" s="107">
        <v>1.2178412675857544</v>
      </c>
      <c r="AG229" s="107">
        <v>1.0365848541259766</v>
      </c>
      <c r="AH229" s="107">
        <v>1.4034684896469116</v>
      </c>
      <c r="AI229" s="107">
        <v>1.4333639144897461</v>
      </c>
      <c r="AJ229" s="107">
        <v>1.3405871391296387</v>
      </c>
    </row>
    <row r="230" spans="1:36" x14ac:dyDescent="0.2">
      <c r="A230" t="s">
        <v>140</v>
      </c>
      <c r="B230">
        <v>2018</v>
      </c>
      <c r="C230" s="107">
        <v>3.098649263381958</v>
      </c>
      <c r="D230" s="107">
        <v>2.2764179706573486</v>
      </c>
      <c r="E230" s="107">
        <v>1.3611952066421509</v>
      </c>
      <c r="F230" s="107">
        <v>1.9486079216003418</v>
      </c>
      <c r="G230" s="107">
        <v>2.5171186923980713</v>
      </c>
      <c r="H230" s="107">
        <v>1.590186595916748</v>
      </c>
      <c r="I230" s="107">
        <v>1.2310312986373901</v>
      </c>
      <c r="J230" s="107">
        <v>7.8637376427650452E-2</v>
      </c>
      <c r="K230" s="107">
        <v>-6.7942379973828793E-3</v>
      </c>
      <c r="L230" s="107">
        <v>-8.5431613028049469E-2</v>
      </c>
      <c r="M230" s="107">
        <v>-2.1815053187310696E-3</v>
      </c>
      <c r="N230" s="107">
        <v>-3.0577179131796584E-5</v>
      </c>
      <c r="O230" s="107">
        <v>2.4820717517286539E-3</v>
      </c>
      <c r="P230" s="107">
        <v>8.3449663361534476E-4</v>
      </c>
      <c r="Q230" s="107">
        <v>-7.8987237066030502E-3</v>
      </c>
      <c r="R230" s="107">
        <v>-7.8151769936084747E-2</v>
      </c>
      <c r="S230" s="107">
        <v>-2.5707089807838202E-3</v>
      </c>
      <c r="T230" s="107">
        <v>-7.3116901330649853E-4</v>
      </c>
      <c r="U230" s="107">
        <v>-6.8775508552789688E-3</v>
      </c>
      <c r="V230" s="107">
        <v>1.1817109771072865E-3</v>
      </c>
      <c r="W230" s="107">
        <v>1.717873034067452E-3</v>
      </c>
      <c r="X230" s="107">
        <v>-0.23164272308349609</v>
      </c>
      <c r="Y230" s="107">
        <v>4.3258289806544781E-3</v>
      </c>
      <c r="Z230" s="107">
        <v>0.96857434511184692</v>
      </c>
      <c r="AA230" s="107">
        <v>1.2427996397018433</v>
      </c>
      <c r="AB230" s="107">
        <v>1.1179919242858887</v>
      </c>
      <c r="AC230" s="107">
        <v>1.0805710554122925</v>
      </c>
      <c r="AD230" s="107">
        <v>1.0216165781021118</v>
      </c>
      <c r="AE230" s="107">
        <v>0.92552280426025391</v>
      </c>
      <c r="AF230" s="107">
        <v>1.2279964685440063</v>
      </c>
      <c r="AG230" s="107">
        <v>1.0391113758087158</v>
      </c>
      <c r="AH230" s="107">
        <v>1.1983606815338135</v>
      </c>
      <c r="AI230" s="107">
        <v>1.4554868936538696</v>
      </c>
      <c r="AJ230" s="107">
        <v>1.3708178997039795</v>
      </c>
    </row>
    <row r="231" spans="1:36" x14ac:dyDescent="0.2">
      <c r="A231" t="s">
        <v>140</v>
      </c>
      <c r="B231">
        <v>2019</v>
      </c>
      <c r="C231" s="107">
        <v>3.1263470649719238</v>
      </c>
      <c r="D231" s="107">
        <v>2.2938652038574219</v>
      </c>
      <c r="E231" s="107">
        <v>1.3629167079925537</v>
      </c>
      <c r="F231" s="107">
        <v>1.9535387754440308</v>
      </c>
      <c r="G231" s="107">
        <v>2.5449838638305664</v>
      </c>
      <c r="H231" s="107">
        <v>1.6003512144088745</v>
      </c>
      <c r="I231" s="107">
        <v>1.2284358739852905</v>
      </c>
      <c r="J231" s="107">
        <v>1.2638899497687817E-3</v>
      </c>
      <c r="K231" s="107">
        <v>8.8989650830626488E-3</v>
      </c>
      <c r="L231" s="107">
        <v>7.6350751332938671E-3</v>
      </c>
      <c r="M231" s="107">
        <v>3.6891279160045087E-4</v>
      </c>
      <c r="N231" s="107">
        <v>6.5538464696146548E-5</v>
      </c>
      <c r="O231" s="107">
        <v>3.6555987317115068E-3</v>
      </c>
      <c r="P231" s="107">
        <v>1.7800061032176018E-3</v>
      </c>
      <c r="Q231" s="107">
        <v>3.0289092101156712E-3</v>
      </c>
      <c r="R231" s="107">
        <v>7.7621539821848273E-4</v>
      </c>
      <c r="S231" s="107">
        <v>1.7610695795156062E-4</v>
      </c>
      <c r="T231" s="107">
        <v>4.407663072925061E-4</v>
      </c>
      <c r="U231" s="107">
        <v>1.1477436637505889E-3</v>
      </c>
      <c r="V231" s="107">
        <v>2.2289890330284834E-3</v>
      </c>
      <c r="W231" s="107">
        <v>2.8652537148445845E-3</v>
      </c>
      <c r="X231" s="107">
        <v>2.5272369384765625E-3</v>
      </c>
      <c r="Y231" s="107">
        <v>1.100948266685009E-2</v>
      </c>
      <c r="Z231" s="107">
        <v>0.97191041707992554</v>
      </c>
      <c r="AA231" s="107">
        <v>1.2427996397018433</v>
      </c>
      <c r="AB231" s="107">
        <v>1.1385051012039185</v>
      </c>
      <c r="AC231" s="107">
        <v>1.082672119140625</v>
      </c>
      <c r="AD231" s="107">
        <v>0.97646385431289673</v>
      </c>
      <c r="AE231" s="107">
        <v>0.92786461114883423</v>
      </c>
      <c r="AF231" s="107">
        <v>1.228545069694519</v>
      </c>
      <c r="AG231" s="107">
        <v>1.0404521226882935</v>
      </c>
      <c r="AH231" s="107">
        <v>1.2577500343322754</v>
      </c>
      <c r="AI231" s="107">
        <v>1.4849333763122559</v>
      </c>
      <c r="AJ231" s="107">
        <v>1.3893113136291504</v>
      </c>
    </row>
    <row r="232" spans="1:36" x14ac:dyDescent="0.2">
      <c r="A232" t="s">
        <v>140</v>
      </c>
      <c r="B232">
        <v>2020</v>
      </c>
      <c r="C232" s="107">
        <v>3.1911301612854004</v>
      </c>
      <c r="D232" s="107">
        <v>2.3342099189758301</v>
      </c>
      <c r="E232" s="107">
        <v>1.3671135902404785</v>
      </c>
      <c r="F232" s="107">
        <v>2.0481815338134766</v>
      </c>
      <c r="G232" s="107">
        <v>2.565744161605835</v>
      </c>
      <c r="H232" s="107">
        <v>1.558031439781189</v>
      </c>
      <c r="I232" s="107">
        <v>1.2437454462051392</v>
      </c>
      <c r="J232" s="107">
        <v>3.0746310949325562E-3</v>
      </c>
      <c r="K232" s="107">
        <v>2.0509872585535049E-2</v>
      </c>
      <c r="L232" s="107">
        <v>1.7435241490602493E-2</v>
      </c>
      <c r="M232" s="107">
        <v>-2.1940236911177635E-3</v>
      </c>
      <c r="N232" s="107">
        <v>2.3246629280038178E-4</v>
      </c>
      <c r="O232" s="107">
        <v>1.3941669603809714E-3</v>
      </c>
      <c r="P232" s="107">
        <v>3.9255786687135696E-3</v>
      </c>
      <c r="Q232" s="107">
        <v>1.7151683568954468E-2</v>
      </c>
      <c r="R232" s="107">
        <v>6.6000735387206078E-3</v>
      </c>
      <c r="S232" s="107">
        <v>2.1119317971169949E-3</v>
      </c>
      <c r="T232" s="107">
        <v>2.1297740750014782E-3</v>
      </c>
      <c r="U232" s="107">
        <v>1.3269254704937339E-3</v>
      </c>
      <c r="V232" s="107">
        <v>2.8339170385152102E-3</v>
      </c>
      <c r="W232" s="107">
        <v>2.432619221508503E-3</v>
      </c>
      <c r="X232" s="107">
        <v>4.730987548828125E-2</v>
      </c>
      <c r="Y232" s="107">
        <v>8.1242192536592484E-3</v>
      </c>
      <c r="Z232" s="107">
        <v>0.9477800726890564</v>
      </c>
      <c r="AA232" s="107">
        <v>1.2427996397018433</v>
      </c>
      <c r="AB232" s="107">
        <v>1.1475222110748291</v>
      </c>
      <c r="AC232" s="107">
        <v>1.0841563940048218</v>
      </c>
      <c r="AD232" s="107">
        <v>0.75627756118774414</v>
      </c>
      <c r="AE232" s="107">
        <v>0.97281670570373535</v>
      </c>
      <c r="AF232" s="107">
        <v>1.2424066066741943</v>
      </c>
      <c r="AG232" s="107">
        <v>1.0414891242980957</v>
      </c>
      <c r="AH232" s="107">
        <v>1.2158249616622925</v>
      </c>
      <c r="AI232" s="107">
        <v>1.5168977975845337</v>
      </c>
      <c r="AJ232" s="107">
        <v>1.4000872373580933</v>
      </c>
    </row>
    <row r="233" spans="1:36" x14ac:dyDescent="0.2">
      <c r="A233" t="s">
        <v>140</v>
      </c>
      <c r="B233">
        <v>2021</v>
      </c>
      <c r="C233" s="107">
        <v>3.2601501941680908</v>
      </c>
      <c r="D233" s="107">
        <v>2.342048168182373</v>
      </c>
      <c r="E233" s="107">
        <v>1.3920081853866577</v>
      </c>
      <c r="F233" s="107">
        <v>2.0393579006195068</v>
      </c>
      <c r="G233" s="107">
        <v>2.6015100479125977</v>
      </c>
      <c r="H233" s="107">
        <v>1.5986164808273315</v>
      </c>
      <c r="I233" s="107">
        <v>1.2531771659851074</v>
      </c>
      <c r="J233" s="107">
        <v>1.8045805394649506E-2</v>
      </c>
      <c r="K233" s="107">
        <v>2.1398147568106651E-2</v>
      </c>
      <c r="L233" s="107">
        <v>3.3523414749652147E-3</v>
      </c>
      <c r="M233" s="107">
        <v>-1.5460928261745721E-4</v>
      </c>
      <c r="N233" s="107">
        <v>4.2163315811194479E-5</v>
      </c>
      <c r="O233" s="107">
        <v>6.0434284387156367E-4</v>
      </c>
      <c r="P233" s="107">
        <v>1.4379003550857306E-3</v>
      </c>
      <c r="Q233" s="107">
        <v>1.946835033595562E-2</v>
      </c>
      <c r="R233" s="107">
        <v>-7.4240579269826412E-3</v>
      </c>
      <c r="S233" s="107">
        <v>2.5720644043758512E-4</v>
      </c>
      <c r="T233" s="107">
        <v>7.153585902415216E-4</v>
      </c>
      <c r="U233" s="107">
        <v>4.7124095726758242E-4</v>
      </c>
      <c r="V233" s="107">
        <v>7.4423191836103797E-4</v>
      </c>
      <c r="W233" s="107">
        <v>8.5883615538477898E-3</v>
      </c>
      <c r="X233" s="107">
        <v>-4.3172836303710938E-3</v>
      </c>
      <c r="Y233" s="107">
        <v>1.384347677230835E-2</v>
      </c>
      <c r="Z233" s="107">
        <v>0.94588500261306763</v>
      </c>
      <c r="AA233" s="107">
        <v>1.2427996397018433</v>
      </c>
      <c r="AB233" s="107">
        <v>1.1511909961700439</v>
      </c>
      <c r="AC233" s="107">
        <v>1.0862808227539063</v>
      </c>
      <c r="AD233" s="107">
        <v>0.59490865468978882</v>
      </c>
      <c r="AE233" s="107">
        <v>0.96862542629241943</v>
      </c>
      <c r="AF233" s="107">
        <v>1.242836594581604</v>
      </c>
      <c r="AG233" s="107">
        <v>1.0438077449798584</v>
      </c>
      <c r="AH233" s="107">
        <v>1.2251503467559814</v>
      </c>
      <c r="AI233" s="107">
        <v>1.5266100168228149</v>
      </c>
      <c r="AJ233" s="107">
        <v>1.4466762542724609</v>
      </c>
    </row>
    <row r="234" spans="1:36" x14ac:dyDescent="0.2">
      <c r="A234" t="s">
        <v>140</v>
      </c>
      <c r="B234">
        <v>2022</v>
      </c>
      <c r="C234" s="44">
        <v>3.2103745937347412</v>
      </c>
      <c r="D234" s="44">
        <v>2.3864057064056396</v>
      </c>
      <c r="E234" s="44">
        <v>1.3452761173248291</v>
      </c>
      <c r="F234" s="44">
        <v>2.1023690700531006</v>
      </c>
      <c r="G234" s="44">
        <v>2.6256837844848633</v>
      </c>
      <c r="H234" s="44">
        <v>1.5270276069641113</v>
      </c>
      <c r="I234" s="44">
        <v>1.2226824760437012</v>
      </c>
      <c r="J234" s="44">
        <v>-3.41482013463974E-2</v>
      </c>
      <c r="K234" s="44">
        <v>-1.5385640785098076E-2</v>
      </c>
      <c r="L234" s="44">
        <v>1.8762562423944473E-2</v>
      </c>
      <c r="M234" s="44">
        <v>1.1715927394106984E-3</v>
      </c>
      <c r="N234" s="44">
        <v>-1.6075232997536659E-4</v>
      </c>
      <c r="O234" s="44">
        <v>1.5619837213307619E-3</v>
      </c>
      <c r="P234" s="44">
        <v>-1.589913503266871E-3</v>
      </c>
      <c r="Q234" s="44">
        <v>-1.6368551179766655E-2</v>
      </c>
      <c r="R234" s="44">
        <v>1.3969299383461475E-2</v>
      </c>
      <c r="S234" s="44">
        <v>-1.0634986683726311E-3</v>
      </c>
      <c r="T234" s="44">
        <v>1.1900832178071141E-3</v>
      </c>
      <c r="U234" s="44">
        <v>-2.026811009272933E-3</v>
      </c>
      <c r="V234" s="44">
        <v>2.6045546401292086E-3</v>
      </c>
      <c r="W234" s="44">
        <v>4.0889354422688484E-3</v>
      </c>
      <c r="X234" s="44">
        <v>3.0429840087890625E-2</v>
      </c>
      <c r="Y234" s="44">
        <v>9.2492485418915749E-3</v>
      </c>
      <c r="Z234" s="44">
        <v>0.95902407169342041</v>
      </c>
      <c r="AA234" s="44">
        <v>1.2427996397018433</v>
      </c>
      <c r="AB234" s="44">
        <v>1.1592353582382202</v>
      </c>
      <c r="AC234" s="44">
        <v>1.0880863666534424</v>
      </c>
      <c r="AD234" s="44">
        <v>0.76508289575576782</v>
      </c>
      <c r="AE234" s="44">
        <v>0.99855393171310425</v>
      </c>
      <c r="AF234" s="44">
        <v>1.2401952743530273</v>
      </c>
      <c r="AG234" s="44">
        <v>1.0579143762588501</v>
      </c>
      <c r="AH234" s="44">
        <v>1.1793831586837769</v>
      </c>
      <c r="AI234" s="44">
        <v>1.5698318481445313</v>
      </c>
      <c r="AJ234" s="44">
        <v>1.4653671979904175</v>
      </c>
    </row>
    <row r="235" spans="1:36" x14ac:dyDescent="0.2">
      <c r="A235" t="s">
        <v>140</v>
      </c>
      <c r="B235">
        <v>2023</v>
      </c>
      <c r="C235" s="44">
        <v>3.2597908973693848</v>
      </c>
      <c r="D235" s="44">
        <v>2.4338877201080322</v>
      </c>
      <c r="E235" s="44">
        <v>1.3393348455429077</v>
      </c>
      <c r="F235" s="44">
        <v>2.1206068992614746</v>
      </c>
      <c r="G235" s="44">
        <v>2.6554980278015137</v>
      </c>
      <c r="H235" s="44">
        <v>1.5371977090835571</v>
      </c>
      <c r="I235" s="44">
        <v>1.2275639772415161</v>
      </c>
      <c r="J235" s="44">
        <v>-4.426153376698494E-3</v>
      </c>
      <c r="K235" s="44">
        <v>1.5275409445166588E-2</v>
      </c>
      <c r="L235" s="44">
        <v>1.9701562821865082E-2</v>
      </c>
      <c r="M235" s="44">
        <v>2.7517310809344053E-4</v>
      </c>
      <c r="N235" s="44">
        <v>1.0916755127254874E-4</v>
      </c>
      <c r="O235" s="44">
        <v>1.4074206119403243E-3</v>
      </c>
      <c r="P235" s="44">
        <v>2.2089295089244843E-3</v>
      </c>
      <c r="Q235" s="44">
        <v>1.1274718679487705E-2</v>
      </c>
      <c r="R235" s="44">
        <v>2.160259522497654E-2</v>
      </c>
      <c r="S235" s="44">
        <v>-1.3494810555130243E-3</v>
      </c>
      <c r="T235" s="44">
        <v>-1.2822235003113747E-3</v>
      </c>
      <c r="U235" s="44">
        <v>-2.0282873883843422E-3</v>
      </c>
      <c r="V235" s="44">
        <v>1.1722758645191789E-3</v>
      </c>
      <c r="W235" s="44">
        <v>1.5866827452555299E-3</v>
      </c>
      <c r="X235" s="44">
        <v>8.6374282836914063E-3</v>
      </c>
      <c r="Y235" s="44">
        <v>1.1290870606899261E-2</v>
      </c>
      <c r="Z235" s="44">
        <v>0.96104544401168823</v>
      </c>
      <c r="AA235" s="44">
        <v>1.2427996397018433</v>
      </c>
      <c r="AB235" s="44">
        <v>1.1679766178131104</v>
      </c>
      <c r="AC235" s="44">
        <v>1.0897440910339355</v>
      </c>
      <c r="AD235" s="44">
        <v>0.64654749631881714</v>
      </c>
      <c r="AE235" s="44">
        <v>1.0072159767150879</v>
      </c>
      <c r="AF235" s="44">
        <v>1.2393558025360107</v>
      </c>
      <c r="AG235" s="44">
        <v>1.0598323345184326</v>
      </c>
      <c r="AH235" s="44">
        <v>1.1683560609817505</v>
      </c>
      <c r="AI235" s="44">
        <v>1.5919030904769897</v>
      </c>
      <c r="AJ235" s="44">
        <v>1.4902950525283813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A8780-3EF3-4449-83BD-62E0B3CB61C3}">
  <sheetPr>
    <tabColor rgb="FFFFC000"/>
  </sheetPr>
  <dimension ref="A1:Q28"/>
  <sheetViews>
    <sheetView workbookViewId="0">
      <selection activeCell="E26" sqref="E26"/>
    </sheetView>
  </sheetViews>
  <sheetFormatPr defaultColWidth="8.85546875" defaultRowHeight="12.75" x14ac:dyDescent="0.2"/>
  <cols>
    <col min="1" max="1" width="11.140625" bestFit="1" customWidth="1"/>
    <col min="2" max="11" width="9.42578125" bestFit="1" customWidth="1"/>
    <col min="12" max="12" width="10.140625" bestFit="1" customWidth="1"/>
  </cols>
  <sheetData>
    <row r="1" spans="1:17" x14ac:dyDescent="0.2">
      <c r="A1" s="312" t="s">
        <v>300</v>
      </c>
      <c r="B1" s="313" t="s">
        <v>436</v>
      </c>
      <c r="C1" s="313" t="s">
        <v>437</v>
      </c>
      <c r="D1" s="313" t="s">
        <v>438</v>
      </c>
      <c r="E1" s="313" t="s">
        <v>439</v>
      </c>
      <c r="F1" s="313" t="s">
        <v>440</v>
      </c>
      <c r="G1" s="313" t="s">
        <v>441</v>
      </c>
      <c r="H1" s="313" t="s">
        <v>442</v>
      </c>
      <c r="I1" s="313" t="s">
        <v>443</v>
      </c>
      <c r="J1" s="313" t="s">
        <v>444</v>
      </c>
      <c r="K1" s="313" t="s">
        <v>445</v>
      </c>
      <c r="L1" s="313" t="s">
        <v>446</v>
      </c>
      <c r="M1" s="313" t="s">
        <v>483</v>
      </c>
      <c r="N1" s="313" t="s">
        <v>484</v>
      </c>
      <c r="O1" s="313" t="s">
        <v>485</v>
      </c>
      <c r="P1" s="313" t="s">
        <v>486</v>
      </c>
      <c r="Q1" s="313" t="s">
        <v>487</v>
      </c>
    </row>
    <row r="2" spans="1:17" x14ac:dyDescent="0.2">
      <c r="A2" s="314">
        <v>1</v>
      </c>
      <c r="B2">
        <v>0.45361439999999997</v>
      </c>
      <c r="C2">
        <v>3.0384999999999999E-2</v>
      </c>
      <c r="D2">
        <v>0.1087291</v>
      </c>
      <c r="E2">
        <v>5.1190000000000003E-4</v>
      </c>
      <c r="F2">
        <v>0.16436490000000001</v>
      </c>
      <c r="G2">
        <v>0.24239469999999999</v>
      </c>
      <c r="H2" s="76">
        <v>8.9252799999999993E-2</v>
      </c>
      <c r="I2">
        <v>0.35118569999999999</v>
      </c>
      <c r="J2">
        <v>0.19265280000000001</v>
      </c>
      <c r="K2">
        <v>0.40715069999999998</v>
      </c>
      <c r="L2">
        <v>-4.0242E-2</v>
      </c>
    </row>
    <row r="3" spans="1:17" x14ac:dyDescent="0.2">
      <c r="A3" s="314">
        <v>2</v>
      </c>
      <c r="B3">
        <v>0.36970239999999999</v>
      </c>
      <c r="C3">
        <v>3.89597E-2</v>
      </c>
      <c r="D3">
        <v>6.2628500000000004E-2</v>
      </c>
      <c r="E3">
        <v>5.9488300000000001E-2</v>
      </c>
      <c r="F3">
        <v>0.14364460000000001</v>
      </c>
      <c r="G3">
        <v>0.32557649999999999</v>
      </c>
      <c r="H3">
        <v>9.4716099999999998E-2</v>
      </c>
      <c r="I3">
        <v>0.37268240000000002</v>
      </c>
      <c r="J3">
        <v>0.2044454</v>
      </c>
      <c r="K3">
        <v>0.43207309999999999</v>
      </c>
      <c r="L3">
        <v>-0.103917</v>
      </c>
    </row>
    <row r="4" spans="1:17" x14ac:dyDescent="0.2">
      <c r="A4" s="314">
        <v>3</v>
      </c>
      <c r="B4">
        <v>0.37589610000000001</v>
      </c>
      <c r="C4">
        <v>4.9239000000000002E-3</v>
      </c>
      <c r="D4">
        <v>6.0713400000000001E-2</v>
      </c>
      <c r="E4">
        <v>6.0334800000000001E-2</v>
      </c>
      <c r="F4">
        <v>0.3069074</v>
      </c>
      <c r="G4">
        <v>0.19122439999999999</v>
      </c>
      <c r="H4">
        <v>8.9370900000000003E-2</v>
      </c>
      <c r="I4">
        <v>0.35165059999999998</v>
      </c>
      <c r="J4">
        <v>0.19290789999999999</v>
      </c>
      <c r="K4">
        <v>0.40768969999999999</v>
      </c>
      <c r="L4">
        <v>-4.1619099999999999E-2</v>
      </c>
    </row>
    <row r="5" spans="1:17" x14ac:dyDescent="0.2">
      <c r="A5" s="314">
        <v>4</v>
      </c>
      <c r="B5">
        <v>0.43737559999999998</v>
      </c>
      <c r="C5">
        <v>3.7745800000000003E-2</v>
      </c>
      <c r="D5">
        <v>8.92757E-2</v>
      </c>
      <c r="E5">
        <v>1.7031500000000001E-2</v>
      </c>
      <c r="F5">
        <v>0.15229860000000001</v>
      </c>
      <c r="G5">
        <v>0.26627289999999998</v>
      </c>
      <c r="H5">
        <v>9.7579399999999997E-2</v>
      </c>
      <c r="I5">
        <v>0.38394869999999998</v>
      </c>
      <c r="J5">
        <v>0.2106259</v>
      </c>
      <c r="K5">
        <v>0.4451349</v>
      </c>
      <c r="L5">
        <v>-0.13728889999999999</v>
      </c>
    </row>
    <row r="6" spans="1:17" x14ac:dyDescent="0.2">
      <c r="A6" s="314">
        <v>5</v>
      </c>
      <c r="B6">
        <v>0.43122939999999998</v>
      </c>
      <c r="C6">
        <v>3.1941700000000003E-2</v>
      </c>
      <c r="D6">
        <v>0.1106473</v>
      </c>
      <c r="E6">
        <v>4.2597400000000001E-2</v>
      </c>
      <c r="F6">
        <v>0.1079518</v>
      </c>
      <c r="G6">
        <v>0.2756324</v>
      </c>
      <c r="H6">
        <v>9.5133599999999999E-2</v>
      </c>
      <c r="I6">
        <v>0.37432520000000002</v>
      </c>
      <c r="J6">
        <v>0.20534669999999999</v>
      </c>
      <c r="K6">
        <v>0.43397780000000002</v>
      </c>
      <c r="L6">
        <v>-0.1087833</v>
      </c>
    </row>
    <row r="7" spans="1:17" x14ac:dyDescent="0.2">
      <c r="A7" s="314">
        <v>6</v>
      </c>
      <c r="B7">
        <v>0.45238279999999997</v>
      </c>
      <c r="C7">
        <v>8.2558999999999994E-2</v>
      </c>
      <c r="D7">
        <v>0.18792629999999999</v>
      </c>
      <c r="E7">
        <v>3.8508000000000001E-3</v>
      </c>
      <c r="F7">
        <v>2.8819299999999999E-2</v>
      </c>
      <c r="G7">
        <v>0.24446190000000001</v>
      </c>
      <c r="H7">
        <v>0.1090782</v>
      </c>
      <c r="I7">
        <v>0.42919350000000001</v>
      </c>
      <c r="J7">
        <v>0.23544619999999999</v>
      </c>
      <c r="K7">
        <v>0.49758980000000003</v>
      </c>
      <c r="L7">
        <v>-0.27130769999999998</v>
      </c>
    </row>
    <row r="8" spans="1:17" x14ac:dyDescent="0.2">
      <c r="A8" s="314">
        <v>7</v>
      </c>
      <c r="B8">
        <v>0.48034670000000002</v>
      </c>
      <c r="C8">
        <v>6.0527999999999998E-2</v>
      </c>
      <c r="D8">
        <v>0.17621800000000001</v>
      </c>
      <c r="E8">
        <v>1.665E-3</v>
      </c>
      <c r="F8">
        <v>3.23938E-2</v>
      </c>
      <c r="G8">
        <v>0.2488484</v>
      </c>
      <c r="H8">
        <v>0.10447960000000001</v>
      </c>
      <c r="I8">
        <v>0.4110993</v>
      </c>
      <c r="J8">
        <v>0.2255201</v>
      </c>
      <c r="K8">
        <v>0.47661219999999999</v>
      </c>
      <c r="L8">
        <v>-0.21771119999999999</v>
      </c>
    </row>
    <row r="9" spans="1:17" x14ac:dyDescent="0.2">
      <c r="A9" s="314">
        <v>8</v>
      </c>
      <c r="B9">
        <v>0.45013249999999999</v>
      </c>
      <c r="C9">
        <v>4.7421600000000001E-2</v>
      </c>
      <c r="D9">
        <v>0.27472150000000001</v>
      </c>
      <c r="E9">
        <v>1.8190000000000001E-3</v>
      </c>
      <c r="F9">
        <v>1.9769200000000001E-2</v>
      </c>
      <c r="G9">
        <v>0.20613619999999999</v>
      </c>
      <c r="H9">
        <v>9.2432899999999998E-2</v>
      </c>
      <c r="I9">
        <v>0.36369879999999999</v>
      </c>
      <c r="J9">
        <v>0.19951720000000001</v>
      </c>
      <c r="K9">
        <v>0.42165789999999997</v>
      </c>
      <c r="L9">
        <v>-7.7306799999999995E-2</v>
      </c>
    </row>
    <row r="10" spans="1:17" x14ac:dyDescent="0.2">
      <c r="A10" s="314">
        <v>9</v>
      </c>
      <c r="B10">
        <v>0.48920979999999997</v>
      </c>
      <c r="C10">
        <v>3.3706800000000002E-2</v>
      </c>
      <c r="D10">
        <v>0.19719120000000001</v>
      </c>
      <c r="E10">
        <v>9.0689999999999998E-4</v>
      </c>
      <c r="F10">
        <v>0.10043000000000001</v>
      </c>
      <c r="G10">
        <v>0.1785553</v>
      </c>
      <c r="H10">
        <v>0.1018039</v>
      </c>
      <c r="I10">
        <v>0.40057100000000001</v>
      </c>
      <c r="J10">
        <v>0.21974450000000001</v>
      </c>
      <c r="K10">
        <v>0.46440609999999999</v>
      </c>
      <c r="L10">
        <v>-0.18652550000000001</v>
      </c>
    </row>
    <row r="11" spans="1:17" x14ac:dyDescent="0.2">
      <c r="A11" s="314">
        <v>10</v>
      </c>
      <c r="B11">
        <v>0.36569020000000002</v>
      </c>
      <c r="C11">
        <v>1.83842E-2</v>
      </c>
      <c r="D11">
        <v>0.1015416</v>
      </c>
      <c r="E11">
        <v>2.9672000000000001E-3</v>
      </c>
      <c r="F11">
        <v>0.17182349999999999</v>
      </c>
      <c r="G11">
        <v>0.33959329999999999</v>
      </c>
      <c r="H11">
        <v>9.99998E-2</v>
      </c>
      <c r="I11">
        <v>0.3934725</v>
      </c>
      <c r="J11">
        <v>0.2158504</v>
      </c>
      <c r="K11">
        <v>0.45617639999999998</v>
      </c>
      <c r="L11">
        <v>-0.16549920000000001</v>
      </c>
    </row>
    <row r="12" spans="1:17" x14ac:dyDescent="0.2">
      <c r="A12" s="314">
        <v>11</v>
      </c>
      <c r="B12">
        <v>0.42316599999999999</v>
      </c>
      <c r="C12">
        <v>2.5947999999999999E-2</v>
      </c>
      <c r="D12">
        <v>0.23729700000000001</v>
      </c>
      <c r="E12">
        <v>1.8965E-3</v>
      </c>
      <c r="F12">
        <v>0.1090145</v>
      </c>
      <c r="G12">
        <v>0.202678</v>
      </c>
      <c r="H12">
        <v>9.8630399999999993E-2</v>
      </c>
      <c r="I12">
        <v>0.38808429999999999</v>
      </c>
      <c r="J12">
        <v>0.21289459999999999</v>
      </c>
      <c r="K12">
        <v>0.44992939999999998</v>
      </c>
      <c r="L12">
        <v>-0.14953859999999999</v>
      </c>
    </row>
    <row r="13" spans="1:17" x14ac:dyDescent="0.2">
      <c r="A13" s="314">
        <v>12</v>
      </c>
      <c r="B13">
        <v>0.40215220000000002</v>
      </c>
      <c r="C13">
        <v>3.9794000000000001E-3</v>
      </c>
      <c r="D13">
        <v>0.2598259</v>
      </c>
      <c r="E13">
        <v>3.2147E-3</v>
      </c>
      <c r="F13">
        <v>0.10755439999999999</v>
      </c>
      <c r="G13">
        <v>0.22327340000000001</v>
      </c>
      <c r="H13">
        <v>0.101905</v>
      </c>
      <c r="I13">
        <v>0.40096900000000002</v>
      </c>
      <c r="J13">
        <v>0.21996280000000001</v>
      </c>
      <c r="K13">
        <v>0.46486749999999999</v>
      </c>
      <c r="L13">
        <v>-0.18770439999999999</v>
      </c>
    </row>
    <row r="14" spans="1:17" x14ac:dyDescent="0.2">
      <c r="A14" s="314">
        <v>13</v>
      </c>
      <c r="B14">
        <v>0.38968419999999998</v>
      </c>
      <c r="C14">
        <v>7.2560700000000006E-2</v>
      </c>
      <c r="D14">
        <v>0.2111971</v>
      </c>
      <c r="E14">
        <v>1.9357900000000001E-2</v>
      </c>
      <c r="F14">
        <v>9.4812900000000006E-2</v>
      </c>
      <c r="G14">
        <v>0.2123871</v>
      </c>
      <c r="H14">
        <v>9.3213599999999994E-2</v>
      </c>
      <c r="I14">
        <v>0.3667705</v>
      </c>
      <c r="J14">
        <v>0.2012023</v>
      </c>
      <c r="K14">
        <v>0.42521910000000002</v>
      </c>
      <c r="L14">
        <v>-8.6405499999999996E-2</v>
      </c>
    </row>
    <row r="15" spans="1:17" x14ac:dyDescent="0.2">
      <c r="A15" s="314">
        <v>14</v>
      </c>
      <c r="B15">
        <v>0.42337409999999998</v>
      </c>
      <c r="C15">
        <v>4.3230299999999999E-2</v>
      </c>
      <c r="D15">
        <v>0.1416142</v>
      </c>
      <c r="E15">
        <v>2.1323499999999999E-2</v>
      </c>
      <c r="F15">
        <v>0.1062985</v>
      </c>
      <c r="G15">
        <v>0.26415939999999999</v>
      </c>
      <c r="H15">
        <v>9.8787600000000003E-2</v>
      </c>
      <c r="I15">
        <v>0.38870290000000002</v>
      </c>
      <c r="J15">
        <v>0.2132339</v>
      </c>
      <c r="K15">
        <v>0.45064660000000001</v>
      </c>
      <c r="L15">
        <v>-0.15137100000000001</v>
      </c>
    </row>
    <row r="16" spans="1:17" x14ac:dyDescent="0.2">
      <c r="A16" s="314" t="s">
        <v>458</v>
      </c>
      <c r="B16" s="44">
        <v>0.42466017603874207</v>
      </c>
      <c r="C16" s="44">
        <v>3.761875256896019E-2</v>
      </c>
      <c r="D16" s="44">
        <v>0.15983942151069641</v>
      </c>
      <c r="E16" s="44">
        <v>1.6587844118475914E-2</v>
      </c>
      <c r="F16" s="44">
        <v>0.11844500154256821</v>
      </c>
      <c r="G16" s="44">
        <v>0.24284879863262177</v>
      </c>
      <c r="H16" s="44">
        <v>9.7507402300834656E-2</v>
      </c>
      <c r="I16" s="44">
        <v>0.38366550207138062</v>
      </c>
      <c r="J16" s="44">
        <v>0.2104705274105072</v>
      </c>
      <c r="K16" s="44">
        <v>0.44480651617050171</v>
      </c>
      <c r="L16" s="44">
        <v>-0.13644993305206299</v>
      </c>
      <c r="M16">
        <v>8.5799999535083771E-2</v>
      </c>
      <c r="N16">
        <v>0.3375999927520752</v>
      </c>
      <c r="O16">
        <v>0.18520000576972961</v>
      </c>
      <c r="P16">
        <v>0.39140000939369202</v>
      </c>
      <c r="Q16">
        <v>-0.1160769984126091</v>
      </c>
    </row>
    <row r="22" spans="1:12" x14ac:dyDescent="0.2">
      <c r="A22" s="312" t="s">
        <v>476</v>
      </c>
      <c r="B22" s="313" t="s">
        <v>436</v>
      </c>
      <c r="C22" s="313" t="s">
        <v>437</v>
      </c>
      <c r="D22" s="313" t="s">
        <v>438</v>
      </c>
      <c r="E22" s="313" t="s">
        <v>439</v>
      </c>
      <c r="F22" s="313" t="s">
        <v>440</v>
      </c>
      <c r="G22" s="313" t="s">
        <v>441</v>
      </c>
      <c r="H22" s="313" t="s">
        <v>442</v>
      </c>
      <c r="I22" s="313" t="s">
        <v>443</v>
      </c>
      <c r="J22" s="313" t="s">
        <v>444</v>
      </c>
      <c r="K22" s="313" t="s">
        <v>445</v>
      </c>
      <c r="L22" s="313" t="s">
        <v>446</v>
      </c>
    </row>
    <row r="23" spans="1:12" x14ac:dyDescent="0.2">
      <c r="A23" s="331" t="s">
        <v>477</v>
      </c>
      <c r="B23">
        <v>0.45361439999999997</v>
      </c>
      <c r="C23">
        <v>3.0384999999999999E-2</v>
      </c>
      <c r="D23">
        <v>0.1087291</v>
      </c>
      <c r="E23">
        <v>5.1190000000000003E-4</v>
      </c>
      <c r="F23">
        <v>0.16436490000000001</v>
      </c>
      <c r="G23">
        <v>0.24239469999999999</v>
      </c>
      <c r="H23">
        <v>8.9252799999999993E-2</v>
      </c>
      <c r="I23">
        <v>0.35118569999999999</v>
      </c>
      <c r="J23">
        <v>0.19265280000000001</v>
      </c>
      <c r="K23">
        <v>0.40715069999999998</v>
      </c>
      <c r="L23">
        <v>-4.0242E-2</v>
      </c>
    </row>
    <row r="24" spans="1:12" x14ac:dyDescent="0.2">
      <c r="A24" s="331" t="s">
        <v>478</v>
      </c>
      <c r="B24">
        <v>0.41972009999999998</v>
      </c>
      <c r="C24">
        <v>4.54093E-2</v>
      </c>
      <c r="D24">
        <v>0.1039972</v>
      </c>
      <c r="E24">
        <v>3.2026300000000001E-2</v>
      </c>
      <c r="F24">
        <v>0.1102542</v>
      </c>
      <c r="G24">
        <v>0.28859299999999999</v>
      </c>
      <c r="H24">
        <v>9.8193000000000003E-2</v>
      </c>
      <c r="I24">
        <v>0.38636300000000001</v>
      </c>
      <c r="J24">
        <v>0.21195030000000001</v>
      </c>
      <c r="K24">
        <v>0.4479339</v>
      </c>
      <c r="L24">
        <v>-0.14444019999999999</v>
      </c>
    </row>
    <row r="25" spans="1:12" x14ac:dyDescent="0.2">
      <c r="A25" s="331" t="s">
        <v>479</v>
      </c>
      <c r="B25">
        <v>0.43140879999999998</v>
      </c>
      <c r="C25">
        <v>3.7303500000000003E-2</v>
      </c>
      <c r="D25">
        <v>0.20488229999999999</v>
      </c>
      <c r="E25">
        <v>1.19615E-2</v>
      </c>
      <c r="F25">
        <v>0.11666070000000001</v>
      </c>
      <c r="G25">
        <v>0.19778319999999999</v>
      </c>
      <c r="H25">
        <v>9.64975E-2</v>
      </c>
      <c r="I25">
        <v>0.37969180000000002</v>
      </c>
      <c r="J25">
        <v>0.20829059999999999</v>
      </c>
      <c r="K25">
        <v>0.44019950000000002</v>
      </c>
      <c r="L25">
        <v>-0.1246794</v>
      </c>
    </row>
    <row r="26" spans="1:12" x14ac:dyDescent="0.2">
      <c r="A26" s="331" t="s">
        <v>480</v>
      </c>
      <c r="B26">
        <v>0.44269530000000001</v>
      </c>
      <c r="C26">
        <v>5.8464799999999997E-2</v>
      </c>
      <c r="D26">
        <v>0.1509952</v>
      </c>
      <c r="E26">
        <v>2.2347599999999999E-2</v>
      </c>
      <c r="F26">
        <v>6.6505999999999996E-2</v>
      </c>
      <c r="G26">
        <v>0.25899100000000003</v>
      </c>
      <c r="H26">
        <v>0.1020875</v>
      </c>
      <c r="I26">
        <v>0.40168680000000001</v>
      </c>
      <c r="J26">
        <v>0.22035660000000001</v>
      </c>
      <c r="K26">
        <v>0.46569969999999999</v>
      </c>
      <c r="L26">
        <v>-0.18983050000000001</v>
      </c>
    </row>
    <row r="27" spans="1:12" x14ac:dyDescent="0.2">
      <c r="A27" s="331" t="s">
        <v>481</v>
      </c>
      <c r="B27">
        <v>0.36569020000000002</v>
      </c>
      <c r="C27">
        <v>1.83842E-2</v>
      </c>
      <c r="D27">
        <v>0.1015416</v>
      </c>
      <c r="E27">
        <v>2.9672000000000001E-3</v>
      </c>
      <c r="F27">
        <v>0.17182349999999999</v>
      </c>
      <c r="G27">
        <v>0.33959329999999999</v>
      </c>
      <c r="H27">
        <v>9.99998E-2</v>
      </c>
      <c r="I27">
        <v>0.3934725</v>
      </c>
      <c r="J27">
        <v>0.2158504</v>
      </c>
      <c r="K27">
        <v>0.45617639999999998</v>
      </c>
      <c r="L27">
        <v>-0.16549920000000001</v>
      </c>
    </row>
    <row r="28" spans="1:12" x14ac:dyDescent="0.2">
      <c r="A28" s="331" t="s">
        <v>482</v>
      </c>
      <c r="B28">
        <v>0.40215220000000002</v>
      </c>
      <c r="C28">
        <v>3.9794000000000001E-3</v>
      </c>
      <c r="D28">
        <v>0.2598259</v>
      </c>
      <c r="E28">
        <v>3.2147E-3</v>
      </c>
      <c r="F28">
        <v>0.10755439999999999</v>
      </c>
      <c r="G28">
        <v>0.22327340000000001</v>
      </c>
      <c r="H28">
        <v>0.101905</v>
      </c>
      <c r="I28">
        <v>0.40096900000000002</v>
      </c>
      <c r="J28">
        <v>0.21996280000000001</v>
      </c>
      <c r="K28">
        <v>0.46486749999999999</v>
      </c>
      <c r="L28">
        <v>-0.18770439999999999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B9558-532B-4D78-83FC-324E60D63BBE}">
  <sheetPr>
    <tabColor rgb="FFFFC000"/>
  </sheetPr>
  <dimension ref="A1:AV235"/>
  <sheetViews>
    <sheetView workbookViewId="0">
      <pane xSplit="2" ySplit="1" topLeftCell="AE2" activePane="bottomRight" state="frozen"/>
      <selection pane="topRight" activeCell="C1" sqref="C1"/>
      <selection pane="bottomLeft" activeCell="A2" sqref="A2"/>
      <selection pane="bottomRight" activeCell="AX36" sqref="AX36"/>
    </sheetView>
  </sheetViews>
  <sheetFormatPr defaultColWidth="8.7109375" defaultRowHeight="12.75" x14ac:dyDescent="0.2"/>
  <cols>
    <col min="1" max="1" width="27.7109375" customWidth="1"/>
    <col min="3" max="9" width="9.42578125" bestFit="1" customWidth="1"/>
    <col min="10" max="11" width="10.28515625" bestFit="1" customWidth="1"/>
    <col min="12" max="13" width="9.42578125" bestFit="1" customWidth="1"/>
    <col min="14" max="14" width="10.28515625" bestFit="1" customWidth="1"/>
    <col min="15" max="15" width="9.42578125" bestFit="1" customWidth="1"/>
    <col min="16" max="17" width="10.28515625" bestFit="1" customWidth="1"/>
    <col min="18" max="18" width="9.42578125" bestFit="1" customWidth="1"/>
    <col min="19" max="19" width="10.28515625" bestFit="1" customWidth="1"/>
    <col min="20" max="20" width="9.42578125" bestFit="1" customWidth="1"/>
    <col min="21" max="21" width="10.28515625" bestFit="1" customWidth="1"/>
    <col min="22" max="36" width="9.42578125" bestFit="1" customWidth="1"/>
  </cols>
  <sheetData>
    <row r="1" spans="1:48" x14ac:dyDescent="0.2">
      <c r="A1" s="47" t="s">
        <v>224</v>
      </c>
      <c r="B1" s="48" t="s">
        <v>104</v>
      </c>
      <c r="C1" s="48" t="s">
        <v>121</v>
      </c>
      <c r="D1" s="48" t="s">
        <v>122</v>
      </c>
      <c r="E1" s="48" t="s">
        <v>123</v>
      </c>
      <c r="F1" s="48" t="s">
        <v>124</v>
      </c>
      <c r="G1" s="48" t="s">
        <v>125</v>
      </c>
      <c r="H1" s="48" t="s">
        <v>126</v>
      </c>
      <c r="I1" s="48" t="s">
        <v>127</v>
      </c>
      <c r="J1" s="48" t="s">
        <v>105</v>
      </c>
      <c r="K1" s="48" t="s">
        <v>106</v>
      </c>
      <c r="L1" s="48" t="s">
        <v>107</v>
      </c>
      <c r="M1" s="48" t="s">
        <v>108</v>
      </c>
      <c r="N1" s="48" t="s">
        <v>109</v>
      </c>
      <c r="O1" s="48" t="s">
        <v>110</v>
      </c>
      <c r="P1" s="48" t="s">
        <v>111</v>
      </c>
      <c r="Q1" s="48" t="s">
        <v>112</v>
      </c>
      <c r="R1" s="48" t="s">
        <v>113</v>
      </c>
      <c r="S1" s="48" t="s">
        <v>114</v>
      </c>
      <c r="T1" s="48" t="s">
        <v>115</v>
      </c>
      <c r="U1" s="48" t="s">
        <v>116</v>
      </c>
      <c r="V1" s="48" t="s">
        <v>117</v>
      </c>
      <c r="W1" s="48" t="s">
        <v>118</v>
      </c>
      <c r="X1" s="48" t="s">
        <v>119</v>
      </c>
      <c r="Y1" s="48" t="s">
        <v>120</v>
      </c>
      <c r="Z1" s="48" t="s">
        <v>142</v>
      </c>
      <c r="AA1" s="48" t="s">
        <v>143</v>
      </c>
      <c r="AB1" s="48" t="s">
        <v>144</v>
      </c>
      <c r="AC1" s="48" t="s">
        <v>145</v>
      </c>
      <c r="AD1" s="48" t="s">
        <v>146</v>
      </c>
      <c r="AE1" s="48" t="s">
        <v>147</v>
      </c>
      <c r="AF1" s="48" t="s">
        <v>148</v>
      </c>
      <c r="AG1" s="48" t="s">
        <v>149</v>
      </c>
      <c r="AH1" s="48" t="s">
        <v>150</v>
      </c>
      <c r="AI1" s="48" t="s">
        <v>151</v>
      </c>
      <c r="AJ1" s="48" t="s">
        <v>152</v>
      </c>
      <c r="AK1" s="48" t="s">
        <v>173</v>
      </c>
      <c r="AL1" s="48" t="s">
        <v>174</v>
      </c>
      <c r="AM1" s="48" t="s">
        <v>175</v>
      </c>
      <c r="AN1" s="48" t="s">
        <v>176</v>
      </c>
      <c r="AO1" s="48" t="s">
        <v>177</v>
      </c>
      <c r="AP1" s="48" t="s">
        <v>178</v>
      </c>
      <c r="AQ1" s="48" t="s">
        <v>179</v>
      </c>
      <c r="AR1" s="48" t="s">
        <v>180</v>
      </c>
      <c r="AS1" s="48" t="s">
        <v>181</v>
      </c>
      <c r="AT1" s="48" t="s">
        <v>182</v>
      </c>
      <c r="AU1" s="48" t="s">
        <v>183</v>
      </c>
      <c r="AV1" s="48" t="s">
        <v>333</v>
      </c>
    </row>
    <row r="2" spans="1:48" s="9" customFormat="1" x14ac:dyDescent="0.2">
      <c r="A2" s="9" t="s">
        <v>57</v>
      </c>
      <c r="B2" s="106">
        <v>2006</v>
      </c>
      <c r="C2" s="107">
        <v>1</v>
      </c>
      <c r="D2" s="107">
        <v>1</v>
      </c>
      <c r="E2" s="107">
        <v>1</v>
      </c>
      <c r="F2" s="107">
        <v>1</v>
      </c>
      <c r="G2" s="107">
        <v>1</v>
      </c>
      <c r="H2" s="107">
        <v>1</v>
      </c>
      <c r="I2" s="107">
        <v>1</v>
      </c>
      <c r="J2" s="107"/>
      <c r="K2" s="107"/>
      <c r="L2" s="107"/>
      <c r="M2" s="107"/>
      <c r="N2" s="107"/>
      <c r="O2" s="107"/>
      <c r="P2" s="107"/>
      <c r="Q2" s="107"/>
      <c r="R2" s="107"/>
      <c r="S2" s="107"/>
      <c r="T2" s="107"/>
      <c r="U2" s="107"/>
      <c r="V2" s="107"/>
      <c r="W2" s="107"/>
      <c r="X2" s="107"/>
      <c r="Y2" s="107"/>
      <c r="Z2" s="107">
        <v>1</v>
      </c>
      <c r="AA2" s="107">
        <v>1</v>
      </c>
      <c r="AB2" s="107">
        <v>1</v>
      </c>
      <c r="AC2" s="107">
        <v>1</v>
      </c>
      <c r="AD2" s="107">
        <v>1</v>
      </c>
      <c r="AE2" s="107">
        <v>1</v>
      </c>
      <c r="AF2" s="107">
        <v>1</v>
      </c>
      <c r="AG2" s="107">
        <v>1</v>
      </c>
      <c r="AH2" s="107">
        <v>1</v>
      </c>
      <c r="AI2" s="107">
        <v>1</v>
      </c>
      <c r="AJ2" s="107">
        <v>1</v>
      </c>
      <c r="AK2" s="107"/>
      <c r="AL2" s="107"/>
      <c r="AM2" s="107"/>
      <c r="AN2" s="107"/>
      <c r="AO2" s="107"/>
      <c r="AP2" s="107"/>
      <c r="AQ2" s="107"/>
      <c r="AR2" s="107"/>
      <c r="AS2" s="107"/>
      <c r="AT2" s="107"/>
      <c r="AU2" s="107"/>
      <c r="AV2" s="107">
        <v>1</v>
      </c>
    </row>
    <row r="3" spans="1:48" s="9" customFormat="1" x14ac:dyDescent="0.2">
      <c r="A3" s="9" t="s">
        <v>57</v>
      </c>
      <c r="B3" s="106">
        <v>2007</v>
      </c>
      <c r="C3" s="107">
        <v>0.98736351728439331</v>
      </c>
      <c r="D3" s="107">
        <v>1.008439302444458</v>
      </c>
      <c r="E3" s="107">
        <v>0.97910058498382568</v>
      </c>
      <c r="F3" s="107">
        <v>1.0067595243453979</v>
      </c>
      <c r="G3" s="107">
        <v>1.0105857849121094</v>
      </c>
      <c r="H3" s="107">
        <v>0.98073428869247437</v>
      </c>
      <c r="I3" s="107">
        <v>0.9770209789276123</v>
      </c>
      <c r="J3" s="107">
        <v>-2.1120883524417877E-2</v>
      </c>
      <c r="K3" s="107">
        <v>-1.2716988101601601E-2</v>
      </c>
      <c r="L3" s="107">
        <v>-8.4038944914937019E-3</v>
      </c>
      <c r="M3" s="107">
        <v>1.3282073196023703E-3</v>
      </c>
      <c r="N3" s="107">
        <v>-3.2901116646826267E-3</v>
      </c>
      <c r="O3" s="107">
        <v>5.3613947238773108E-4</v>
      </c>
      <c r="P3" s="107">
        <v>-3.5641184076666832E-3</v>
      </c>
      <c r="Q3" s="107">
        <v>-7.7271051704883575E-3</v>
      </c>
      <c r="R3" s="107">
        <v>1.109873503446579E-2</v>
      </c>
      <c r="S3" s="107">
        <v>-7.2763964999467134E-4</v>
      </c>
      <c r="T3" s="107">
        <v>-2.0430898293852806E-3</v>
      </c>
      <c r="U3" s="107">
        <v>-8.3391241787467152E-5</v>
      </c>
      <c r="V3" s="107">
        <v>-6.7549189552664757E-3</v>
      </c>
      <c r="W3" s="107">
        <v>-9.8935896530747414E-3</v>
      </c>
      <c r="X3" s="107">
        <v>6.73675537109375E-3</v>
      </c>
      <c r="Y3" s="107">
        <v>1.0530166327953339E-2</v>
      </c>
      <c r="Z3" s="107">
        <v>1.0226876735687256</v>
      </c>
      <c r="AA3" s="107">
        <v>1</v>
      </c>
      <c r="AB3" s="107">
        <v>1.0119733810424805</v>
      </c>
      <c r="AC3" s="107">
        <v>1.004923939704895</v>
      </c>
      <c r="AD3" s="107">
        <v>1.2808691263198853</v>
      </c>
      <c r="AE3" s="107">
        <v>1.0067590475082397</v>
      </c>
      <c r="AF3" s="107">
        <v>1</v>
      </c>
      <c r="AG3" s="107">
        <v>0.99630153179168701</v>
      </c>
      <c r="AH3" s="107">
        <v>1</v>
      </c>
      <c r="AI3" s="107">
        <v>1.0156711339950562</v>
      </c>
      <c r="AJ3" s="107">
        <v>1.023140549659729</v>
      </c>
      <c r="AK3" s="107">
        <v>2.2434089332818985E-2</v>
      </c>
      <c r="AL3" s="107">
        <v>0</v>
      </c>
      <c r="AM3" s="107">
        <v>1.1902221478521824E-2</v>
      </c>
      <c r="AN3" s="107">
        <v>4.9118110910058022E-3</v>
      </c>
      <c r="AO3" s="107">
        <v>0.24753883481025696</v>
      </c>
      <c r="AP3" s="107">
        <v>6.7363069392740726E-3</v>
      </c>
      <c r="AQ3" s="107">
        <v>0</v>
      </c>
      <c r="AR3" s="107">
        <v>-3.7053469568490982E-3</v>
      </c>
      <c r="AS3" s="107">
        <v>0</v>
      </c>
      <c r="AT3" s="107">
        <v>1.5549584291875362E-2</v>
      </c>
      <c r="AU3" s="107">
        <v>2.2876814007759094E-2</v>
      </c>
      <c r="AV3" s="107">
        <v>0.96914873357455711</v>
      </c>
    </row>
    <row r="4" spans="1:48" s="9" customFormat="1" x14ac:dyDescent="0.2">
      <c r="A4" s="9" t="s">
        <v>57</v>
      </c>
      <c r="B4" s="106">
        <v>2008</v>
      </c>
      <c r="C4" s="107">
        <v>1.0291152000427246</v>
      </c>
      <c r="D4" s="107">
        <v>1.036108136177063</v>
      </c>
      <c r="E4" s="107">
        <v>0.99325084686279297</v>
      </c>
      <c r="F4" s="107">
        <v>1.069879412651062</v>
      </c>
      <c r="G4" s="107">
        <v>1.0128711462020874</v>
      </c>
      <c r="H4" s="107">
        <v>0.96189844608306885</v>
      </c>
      <c r="I4" s="107">
        <v>1.0160375833511353</v>
      </c>
      <c r="J4" s="107">
        <v>1.4348847791552544E-2</v>
      </c>
      <c r="K4" s="107">
        <v>4.1416455060243607E-2</v>
      </c>
      <c r="L4" s="107">
        <v>-2.7067607268691063E-2</v>
      </c>
      <c r="M4" s="107">
        <v>2.4850333575159311E-3</v>
      </c>
      <c r="N4" s="107">
        <v>6.8844454362988472E-3</v>
      </c>
      <c r="O4" s="107">
        <v>6.5856813453137875E-3</v>
      </c>
      <c r="P4" s="107">
        <v>1.0941182263195515E-2</v>
      </c>
      <c r="Q4" s="107">
        <v>1.4520113356411457E-2</v>
      </c>
      <c r="R4" s="107">
        <v>-1.9769014790654182E-2</v>
      </c>
      <c r="S4" s="107">
        <v>-7.5528048910200596E-4</v>
      </c>
      <c r="T4" s="107">
        <v>4.5301415957510471E-3</v>
      </c>
      <c r="U4" s="107">
        <v>-5.7452965847915038E-5</v>
      </c>
      <c r="V4" s="107">
        <v>-2.431981498375535E-3</v>
      </c>
      <c r="W4" s="107">
        <v>-8.5840187966823578E-3</v>
      </c>
      <c r="X4" s="107">
        <v>6.0809135437011719E-2</v>
      </c>
      <c r="Y4" s="107">
        <v>2.258925698697567E-3</v>
      </c>
      <c r="Z4" s="107">
        <v>1.0322822332382202</v>
      </c>
      <c r="AA4" s="107">
        <v>1</v>
      </c>
      <c r="AB4" s="107">
        <v>1.0255323648452759</v>
      </c>
      <c r="AC4" s="107">
        <v>1.0027830600738525</v>
      </c>
      <c r="AD4" s="107">
        <v>0.7501036524772644</v>
      </c>
      <c r="AE4" s="107">
        <v>1.0698792934417725</v>
      </c>
      <c r="AF4" s="107">
        <v>1</v>
      </c>
      <c r="AG4" s="107">
        <v>0.99088954925537109</v>
      </c>
      <c r="AH4" s="107">
        <v>1</v>
      </c>
      <c r="AI4" s="107">
        <v>1.0176079273223877</v>
      </c>
      <c r="AJ4" s="107">
        <v>1.0442975759506226</v>
      </c>
      <c r="AK4" s="107">
        <v>9.3379989266395569E-3</v>
      </c>
      <c r="AL4" s="107">
        <v>0</v>
      </c>
      <c r="AM4" s="107">
        <v>1.33096007630229E-2</v>
      </c>
      <c r="AN4" s="107">
        <v>-2.1326062269508839E-3</v>
      </c>
      <c r="AO4" s="107">
        <v>-0.53508269786834717</v>
      </c>
      <c r="AP4" s="107">
        <v>6.080949679017067E-2</v>
      </c>
      <c r="AQ4" s="107">
        <v>0</v>
      </c>
      <c r="AR4" s="107">
        <v>-5.4468573071062565E-3</v>
      </c>
      <c r="AS4" s="107">
        <v>0</v>
      </c>
      <c r="AT4" s="107">
        <v>1.9051217241212726E-3</v>
      </c>
      <c r="AU4" s="107">
        <v>2.0467614755034447E-2</v>
      </c>
      <c r="AV4" s="107">
        <v>0.99207769948581226</v>
      </c>
    </row>
    <row r="5" spans="1:48" s="9" customFormat="1" x14ac:dyDescent="0.2">
      <c r="A5" s="9" t="s">
        <v>57</v>
      </c>
      <c r="B5" s="106">
        <v>2009</v>
      </c>
      <c r="C5" s="107">
        <v>1.0275020599365234</v>
      </c>
      <c r="D5" s="107">
        <v>1.0470719337463379</v>
      </c>
      <c r="E5" s="107">
        <v>0.98131000995635986</v>
      </c>
      <c r="F5" s="107">
        <v>1.0739336013793945</v>
      </c>
      <c r="G5" s="107">
        <v>1.0283502340316772</v>
      </c>
      <c r="H5" s="107">
        <v>0.95676505565643311</v>
      </c>
      <c r="I5" s="107">
        <v>0.99917513132095337</v>
      </c>
      <c r="J5" s="107">
        <v>-1.2094826437532902E-2</v>
      </c>
      <c r="K5" s="107">
        <v>-1.5687206760048866E-3</v>
      </c>
      <c r="L5" s="107">
        <v>-1.0526105761528015E-2</v>
      </c>
      <c r="M5" s="107">
        <v>5.7056016521528363E-4</v>
      </c>
      <c r="N5" s="107">
        <v>-1.1348396074026823E-3</v>
      </c>
      <c r="O5" s="107">
        <v>2.6828558184206486E-3</v>
      </c>
      <c r="P5" s="107">
        <v>5.1346151158213615E-3</v>
      </c>
      <c r="Q5" s="107">
        <v>-8.8219121098518372E-3</v>
      </c>
      <c r="R5" s="107">
        <v>-2.508394792675972E-2</v>
      </c>
      <c r="S5" s="107">
        <v>-5.044588033342734E-5</v>
      </c>
      <c r="T5" s="107">
        <v>1.4472095295786858E-2</v>
      </c>
      <c r="U5" s="107">
        <v>1.4180298421706539E-5</v>
      </c>
      <c r="V5" s="107">
        <v>-2.289135882165283E-4</v>
      </c>
      <c r="W5" s="107">
        <v>3.5092583857476711E-4</v>
      </c>
      <c r="X5" s="107">
        <v>3.7822723388671875E-3</v>
      </c>
      <c r="Y5" s="107">
        <v>1.5166814438998699E-2</v>
      </c>
      <c r="Z5" s="107">
        <v>1.0415693521499634</v>
      </c>
      <c r="AA5" s="107">
        <v>1</v>
      </c>
      <c r="AB5" s="107">
        <v>1.0425992012023926</v>
      </c>
      <c r="AC5" s="107">
        <v>1.0196312665939331</v>
      </c>
      <c r="AD5" s="107">
        <v>0.89067763090133667</v>
      </c>
      <c r="AE5" s="107">
        <v>1.073933482170105</v>
      </c>
      <c r="AF5" s="107">
        <v>1</v>
      </c>
      <c r="AG5" s="107">
        <v>0.98806720972061157</v>
      </c>
      <c r="AH5" s="107">
        <v>1</v>
      </c>
      <c r="AI5" s="107">
        <v>1.0545555353164673</v>
      </c>
      <c r="AJ5" s="107">
        <v>1.0727273225784302</v>
      </c>
      <c r="AK5" s="107">
        <v>8.956429548561573E-3</v>
      </c>
      <c r="AL5" s="107">
        <v>0</v>
      </c>
      <c r="AM5" s="107">
        <v>1.6504989936947823E-2</v>
      </c>
      <c r="AN5" s="107">
        <v>1.6661873087286949E-2</v>
      </c>
      <c r="AO5" s="107">
        <v>0.17177115380764008</v>
      </c>
      <c r="AP5" s="107">
        <v>3.7822111044079065E-3</v>
      </c>
      <c r="AQ5" s="107">
        <v>0</v>
      </c>
      <c r="AR5" s="107">
        <v>-2.8523423243314028E-3</v>
      </c>
      <c r="AS5" s="107">
        <v>0</v>
      </c>
      <c r="AT5" s="107">
        <v>3.5664644092321396E-2</v>
      </c>
      <c r="AU5" s="107">
        <v>2.685982920229435E-2</v>
      </c>
      <c r="AV5" s="107">
        <v>0.97627118644067801</v>
      </c>
    </row>
    <row r="6" spans="1:48" s="9" customFormat="1" x14ac:dyDescent="0.2">
      <c r="A6" s="9" t="s">
        <v>57</v>
      </c>
      <c r="B6" s="106">
        <v>2010</v>
      </c>
      <c r="C6" s="107">
        <v>1.0476255416870117</v>
      </c>
      <c r="D6" s="107">
        <v>1.1238182783126831</v>
      </c>
      <c r="E6" s="107">
        <v>0.9322020411491394</v>
      </c>
      <c r="F6" s="107">
        <v>1.2397012710571289</v>
      </c>
      <c r="G6" s="107">
        <v>1.0433835983276367</v>
      </c>
      <c r="H6" s="107">
        <v>0.8450629711151123</v>
      </c>
      <c r="I6" s="107">
        <v>1.0040655136108398</v>
      </c>
      <c r="J6" s="107">
        <v>-5.1338877528905869E-2</v>
      </c>
      <c r="K6" s="107">
        <v>1.9395578652620316E-2</v>
      </c>
      <c r="L6" s="107">
        <v>-7.0734456181526184E-2</v>
      </c>
      <c r="M6" s="107">
        <v>1.2653543381020427E-3</v>
      </c>
      <c r="N6" s="107">
        <v>2.1861493587493896E-3</v>
      </c>
      <c r="O6" s="107">
        <v>5.9096654877066612E-3</v>
      </c>
      <c r="P6" s="107">
        <v>1.0865966789424419E-2</v>
      </c>
      <c r="Q6" s="107">
        <v>-8.3155767060816288E-4</v>
      </c>
      <c r="R6" s="107">
        <v>-2.1412942558526993E-2</v>
      </c>
      <c r="S6" s="107">
        <v>-1.4569198247045279E-3</v>
      </c>
      <c r="T6" s="107">
        <v>-1.118430495262146E-2</v>
      </c>
      <c r="U6" s="107">
        <v>-1.3735046377405524E-4</v>
      </c>
      <c r="V6" s="107">
        <v>-1.5132179483771324E-2</v>
      </c>
      <c r="W6" s="107">
        <v>-2.1410759538412094E-2</v>
      </c>
      <c r="X6" s="107">
        <v>0.14354228973388672</v>
      </c>
      <c r="Y6" s="107">
        <v>1.4513039030134678E-2</v>
      </c>
      <c r="Z6" s="107">
        <v>1.0500979423522949</v>
      </c>
      <c r="AA6" s="107">
        <v>1</v>
      </c>
      <c r="AB6" s="107">
        <v>1.0672448873519897</v>
      </c>
      <c r="AC6" s="107">
        <v>1.0369077920913696</v>
      </c>
      <c r="AD6" s="107">
        <v>0.7867119312286377</v>
      </c>
      <c r="AE6" s="107">
        <v>1.2397006750106812</v>
      </c>
      <c r="AF6" s="107">
        <v>1</v>
      </c>
      <c r="AG6" s="107">
        <v>0.98871070146560669</v>
      </c>
      <c r="AH6" s="107">
        <v>1</v>
      </c>
      <c r="AI6" s="107">
        <v>1.0950661897659302</v>
      </c>
      <c r="AJ6" s="107">
        <v>1.0909091234207153</v>
      </c>
      <c r="AK6" s="107">
        <v>8.1549054011702538E-3</v>
      </c>
      <c r="AL6" s="107">
        <v>0</v>
      </c>
      <c r="AM6" s="107">
        <v>2.3363599553704262E-2</v>
      </c>
      <c r="AN6" s="107">
        <v>1.6801910474896431E-2</v>
      </c>
      <c r="AO6" s="107">
        <v>-0.12412042915821075</v>
      </c>
      <c r="AP6" s="107">
        <v>0.1435418576002121</v>
      </c>
      <c r="AQ6" s="107">
        <v>0</v>
      </c>
      <c r="AR6" s="107">
        <v>6.510217790491879E-4</v>
      </c>
      <c r="AS6" s="107">
        <v>0</v>
      </c>
      <c r="AT6" s="107">
        <v>3.7695419043302536E-2</v>
      </c>
      <c r="AU6" s="107">
        <v>1.6807118430733681E-2</v>
      </c>
      <c r="AV6" s="107">
        <v>0.98038468863073702</v>
      </c>
    </row>
    <row r="7" spans="1:48" s="9" customFormat="1" x14ac:dyDescent="0.2">
      <c r="A7" s="9" t="s">
        <v>57</v>
      </c>
      <c r="B7" s="106">
        <v>2011</v>
      </c>
      <c r="C7" s="107">
        <v>1.0106923580169678</v>
      </c>
      <c r="D7" s="107">
        <v>1.1915870904922485</v>
      </c>
      <c r="E7" s="107">
        <v>0.84819018840789795</v>
      </c>
      <c r="F7" s="107">
        <v>1.3787331581115723</v>
      </c>
      <c r="G7" s="107">
        <v>1.0677340030670166</v>
      </c>
      <c r="H7" s="107">
        <v>0.73305875062942505</v>
      </c>
      <c r="I7" s="107">
        <v>0.94657683372497559</v>
      </c>
      <c r="J7" s="107">
        <v>-9.4444707036018372E-2</v>
      </c>
      <c r="K7" s="107">
        <v>-3.5890646278858185E-2</v>
      </c>
      <c r="L7" s="107">
        <v>-5.8554064482450485E-2</v>
      </c>
      <c r="M7" s="107">
        <v>-7.6798396185040474E-4</v>
      </c>
      <c r="N7" s="107">
        <v>-5.2059325389564037E-3</v>
      </c>
      <c r="O7" s="107">
        <v>2.01992760412395E-3</v>
      </c>
      <c r="P7" s="107">
        <v>-8.2632014527916908E-4</v>
      </c>
      <c r="Q7" s="107">
        <v>-3.1110337004065514E-2</v>
      </c>
      <c r="R7" s="107">
        <v>-5.3050234913825989E-2</v>
      </c>
      <c r="S7" s="107">
        <v>1.290501793846488E-3</v>
      </c>
      <c r="T7" s="107">
        <v>-3.0625790823251009E-3</v>
      </c>
      <c r="U7" s="107">
        <v>-6.7408851464278996E-5</v>
      </c>
      <c r="V7" s="107">
        <v>-8.0455122515559196E-3</v>
      </c>
      <c r="W7" s="107">
        <v>4.3811677023768425E-3</v>
      </c>
      <c r="X7" s="107">
        <v>0.10629463195800781</v>
      </c>
      <c r="Y7" s="107">
        <v>2.3069791495800018E-2</v>
      </c>
      <c r="Z7" s="107">
        <v>1.0549732446670532</v>
      </c>
      <c r="AA7" s="107">
        <v>1</v>
      </c>
      <c r="AB7" s="107">
        <v>1.0933727025985718</v>
      </c>
      <c r="AC7" s="107">
        <v>1.0565605163574219</v>
      </c>
      <c r="AD7" s="107">
        <v>1.4901107549667358</v>
      </c>
      <c r="AE7" s="107">
        <v>1.378732442855835</v>
      </c>
      <c r="AF7" s="107">
        <v>1</v>
      </c>
      <c r="AG7" s="107">
        <v>0.99088954925537109</v>
      </c>
      <c r="AH7" s="107">
        <v>1</v>
      </c>
      <c r="AI7" s="107">
        <v>1.1327272653579712</v>
      </c>
      <c r="AJ7" s="107">
        <v>1.1203305721282959</v>
      </c>
      <c r="AK7" s="107">
        <v>4.6320222318172455E-3</v>
      </c>
      <c r="AL7" s="107">
        <v>0</v>
      </c>
      <c r="AM7" s="107">
        <v>2.4186635389924049E-2</v>
      </c>
      <c r="AN7" s="107">
        <v>1.8775822594761848E-2</v>
      </c>
      <c r="AO7" s="107">
        <v>0.63874357938766479</v>
      </c>
      <c r="AP7" s="107">
        <v>0.10629461705684662</v>
      </c>
      <c r="AQ7" s="107">
        <v>0</v>
      </c>
      <c r="AR7" s="107">
        <v>2.2013206034898758E-3</v>
      </c>
      <c r="AS7" s="107">
        <v>0</v>
      </c>
      <c r="AT7" s="107">
        <v>3.3813390880823135E-2</v>
      </c>
      <c r="AU7" s="107">
        <v>2.6612423360347748E-2</v>
      </c>
      <c r="AV7" s="107">
        <v>0.98522503650098381</v>
      </c>
    </row>
    <row r="8" spans="1:48" s="9" customFormat="1" x14ac:dyDescent="0.2">
      <c r="A8" s="9" t="s">
        <v>57</v>
      </c>
      <c r="B8" s="106">
        <v>2012</v>
      </c>
      <c r="C8" s="107">
        <v>1.0923843383789063</v>
      </c>
      <c r="D8" s="107">
        <v>1.2397032976150513</v>
      </c>
      <c r="E8" s="107">
        <v>0.88116610050201416</v>
      </c>
      <c r="F8" s="107">
        <v>1.4793242216110229</v>
      </c>
      <c r="G8" s="107">
        <v>1.0845049619674683</v>
      </c>
      <c r="H8" s="107">
        <v>0.73843479156494141</v>
      </c>
      <c r="I8" s="107">
        <v>1.0072653293609619</v>
      </c>
      <c r="J8" s="107">
        <v>3.8141246885061264E-2</v>
      </c>
      <c r="K8" s="107">
        <v>7.772720605134964E-2</v>
      </c>
      <c r="L8" s="107">
        <v>-3.9585959166288376E-2</v>
      </c>
      <c r="M8" s="107">
        <v>3.7361739668995142E-4</v>
      </c>
      <c r="N8" s="107">
        <v>4.3645009398460388E-2</v>
      </c>
      <c r="O8" s="107">
        <v>7.2970767505466938E-3</v>
      </c>
      <c r="P8" s="107">
        <v>1.3938663527369499E-2</v>
      </c>
      <c r="Q8" s="107">
        <v>1.2472836300730705E-2</v>
      </c>
      <c r="R8" s="107">
        <v>-2.8920723125338554E-2</v>
      </c>
      <c r="S8" s="107">
        <v>-3.0189037788659334E-3</v>
      </c>
      <c r="T8" s="107">
        <v>-2.9855098109692335E-3</v>
      </c>
      <c r="U8" s="107">
        <v>-8.7164858996402472E-5</v>
      </c>
      <c r="V8" s="107">
        <v>-1.0069494135677814E-2</v>
      </c>
      <c r="W8" s="107">
        <v>5.4958360269665718E-3</v>
      </c>
      <c r="X8" s="107">
        <v>7.0420265197753906E-2</v>
      </c>
      <c r="Y8" s="107">
        <v>1.5585014596581459E-2</v>
      </c>
      <c r="Z8" s="107">
        <v>1.0481750965118408</v>
      </c>
      <c r="AA8" s="107">
        <v>1.1135847568511963</v>
      </c>
      <c r="AB8" s="107">
        <v>1.1208724975585938</v>
      </c>
      <c r="AC8" s="107">
        <v>1.0735800266265869</v>
      </c>
      <c r="AD8" s="107">
        <v>1.040810227394104</v>
      </c>
      <c r="AE8" s="107">
        <v>1.4793243408203125</v>
      </c>
      <c r="AF8" s="107">
        <v>1.1162023544311523</v>
      </c>
      <c r="AG8" s="107">
        <v>0.9771655797958374</v>
      </c>
      <c r="AH8" s="107">
        <v>1</v>
      </c>
      <c r="AI8" s="107">
        <v>1.1738647222518921</v>
      </c>
      <c r="AJ8" s="107">
        <v>1.12760329246521</v>
      </c>
      <c r="AK8" s="107">
        <v>-6.4647281542420387E-3</v>
      </c>
      <c r="AL8" s="107">
        <v>0.10758431255817413</v>
      </c>
      <c r="AM8" s="107">
        <v>2.4840297177433968E-2</v>
      </c>
      <c r="AN8" s="107">
        <v>1.5980079770088196E-2</v>
      </c>
      <c r="AO8" s="107">
        <v>-0.35885101556777954</v>
      </c>
      <c r="AP8" s="107">
        <v>7.0420876145362854E-2</v>
      </c>
      <c r="AQ8" s="107">
        <v>0.10993219912052155</v>
      </c>
      <c r="AR8" s="107">
        <v>-1.394694484770298E-2</v>
      </c>
      <c r="AS8" s="107">
        <v>0</v>
      </c>
      <c r="AT8" s="107">
        <v>3.5673242062330246E-2</v>
      </c>
      <c r="AU8" s="107">
        <v>6.4706108532845974E-3</v>
      </c>
      <c r="AV8" s="107">
        <v>1.113584714022726</v>
      </c>
    </row>
    <row r="9" spans="1:48" s="9" customFormat="1" x14ac:dyDescent="0.2">
      <c r="A9" s="9" t="s">
        <v>57</v>
      </c>
      <c r="B9" s="106">
        <v>2013</v>
      </c>
      <c r="C9" s="107">
        <v>1.11171555519104</v>
      </c>
      <c r="D9" s="107">
        <v>1.2962864637374878</v>
      </c>
      <c r="E9" s="107">
        <v>0.85761576890945435</v>
      </c>
      <c r="F9" s="107">
        <v>1.5797157287597656</v>
      </c>
      <c r="G9" s="107">
        <v>1.1024730205535889</v>
      </c>
      <c r="H9" s="107">
        <v>0.70374417304992676</v>
      </c>
      <c r="I9" s="107">
        <v>1.0083833932876587</v>
      </c>
      <c r="J9" s="107">
        <v>-2.7089942246675491E-2</v>
      </c>
      <c r="K9" s="107">
        <v>1.754162460565567E-2</v>
      </c>
      <c r="L9" s="107">
        <v>-4.4631566852331161E-2</v>
      </c>
      <c r="M9" s="107">
        <v>7.31210398953408E-4</v>
      </c>
      <c r="N9" s="107">
        <v>1.305961050093174E-3</v>
      </c>
      <c r="O9" s="107">
        <v>5.402387585490942E-3</v>
      </c>
      <c r="P9" s="107">
        <v>8.4896720945835114E-3</v>
      </c>
      <c r="Q9" s="107">
        <v>1.6123930690810084E-3</v>
      </c>
      <c r="R9" s="107">
        <v>1.0057251201942563E-3</v>
      </c>
      <c r="S9" s="107">
        <v>-5.9927569236606359E-4</v>
      </c>
      <c r="T9" s="107">
        <v>-1.6682429239153862E-2</v>
      </c>
      <c r="U9" s="107">
        <v>-1.3939930067863315E-4</v>
      </c>
      <c r="V9" s="107">
        <v>-1.5914877876639366E-2</v>
      </c>
      <c r="W9" s="107">
        <v>-1.230130810290575E-2</v>
      </c>
      <c r="X9" s="107">
        <v>6.5659523010253906E-2</v>
      </c>
      <c r="Y9" s="107">
        <v>1.6432195901870728E-2</v>
      </c>
      <c r="Z9" s="107">
        <v>1.0528101921081543</v>
      </c>
      <c r="AA9" s="107">
        <v>1.1135847568511963</v>
      </c>
      <c r="AB9" s="107">
        <v>1.1472073793411255</v>
      </c>
      <c r="AC9" s="107">
        <v>1.0892937183380127</v>
      </c>
      <c r="AD9" s="107">
        <v>0.94071006774902344</v>
      </c>
      <c r="AE9" s="107">
        <v>1.5797146558761597</v>
      </c>
      <c r="AF9" s="107">
        <v>1.1162023544311523</v>
      </c>
      <c r="AG9" s="107">
        <v>0.9709550142288208</v>
      </c>
      <c r="AH9" s="107">
        <v>1</v>
      </c>
      <c r="AI9" s="107">
        <v>1.2148202657699585</v>
      </c>
      <c r="AJ9" s="107">
        <v>1.1498842239379883</v>
      </c>
      <c r="AK9" s="107">
        <v>4.4123525731265545E-3</v>
      </c>
      <c r="AL9" s="107">
        <v>0</v>
      </c>
      <c r="AM9" s="107">
        <v>2.3223211988806725E-2</v>
      </c>
      <c r="AN9" s="107">
        <v>1.4530670829117298E-2</v>
      </c>
      <c r="AO9" s="107">
        <v>-0.1011197566986084</v>
      </c>
      <c r="AP9" s="107">
        <v>6.5658740699291229E-2</v>
      </c>
      <c r="AQ9" s="107">
        <v>0</v>
      </c>
      <c r="AR9" s="107">
        <v>-6.3759665936231613E-3</v>
      </c>
      <c r="AS9" s="107">
        <v>0</v>
      </c>
      <c r="AT9" s="107">
        <v>3.4294690936803818E-2</v>
      </c>
      <c r="AU9" s="107">
        <v>1.9566886126995087E-2</v>
      </c>
      <c r="AV9" s="107">
        <v>1.107412873738336</v>
      </c>
    </row>
    <row r="10" spans="1:48" s="9" customFormat="1" x14ac:dyDescent="0.2">
      <c r="A10" s="9" t="s">
        <v>57</v>
      </c>
      <c r="B10" s="106">
        <v>2014</v>
      </c>
      <c r="C10" s="107">
        <v>1.1213043928146362</v>
      </c>
      <c r="D10" s="107">
        <v>1.3978188037872314</v>
      </c>
      <c r="E10" s="107">
        <v>0.80218154191970825</v>
      </c>
      <c r="F10" s="107">
        <v>1.7556004524230957</v>
      </c>
      <c r="G10" s="107">
        <v>1.1411318778991699</v>
      </c>
      <c r="H10" s="107">
        <v>0.63870143890380859</v>
      </c>
      <c r="I10" s="107">
        <v>0.98262465000152588</v>
      </c>
      <c r="J10" s="107">
        <v>-6.6821210086345673E-2</v>
      </c>
      <c r="K10" s="107">
        <v>8.5882265120744705E-3</v>
      </c>
      <c r="L10" s="107">
        <v>-7.5409434735774994E-2</v>
      </c>
      <c r="M10" s="107">
        <v>-2.2969050332903862E-3</v>
      </c>
      <c r="N10" s="107">
        <v>4.2520411079749465E-4</v>
      </c>
      <c r="O10" s="107">
        <v>1.8776515498757362E-3</v>
      </c>
      <c r="P10" s="107">
        <v>5.9321187436580658E-3</v>
      </c>
      <c r="Q10" s="107">
        <v>2.6501573156565428E-3</v>
      </c>
      <c r="R10" s="107">
        <v>-2.3275425657629967E-2</v>
      </c>
      <c r="S10" s="107">
        <v>-1.254402450285852E-3</v>
      </c>
      <c r="T10" s="107">
        <v>-1.7484055832028389E-2</v>
      </c>
      <c r="U10" s="107">
        <v>-8.5776578634977341E-3</v>
      </c>
      <c r="V10" s="107">
        <v>-1.5133863314986229E-2</v>
      </c>
      <c r="W10" s="107">
        <v>-9.6840281039476395E-3</v>
      </c>
      <c r="X10" s="107">
        <v>0.10556602478027344</v>
      </c>
      <c r="Y10" s="107">
        <v>3.4464754164218903E-2</v>
      </c>
      <c r="Z10" s="107">
        <v>1.0259263515472412</v>
      </c>
      <c r="AA10" s="107">
        <v>1.1135847568511963</v>
      </c>
      <c r="AB10" s="107">
        <v>1.1566241979598999</v>
      </c>
      <c r="AC10" s="107">
        <v>1.1026920080184937</v>
      </c>
      <c r="AD10" s="107">
        <v>0.88584202527999878</v>
      </c>
      <c r="AE10" s="107">
        <v>1.7556003332138062</v>
      </c>
      <c r="AF10" s="107">
        <v>1.1165001392364502</v>
      </c>
      <c r="AG10" s="107">
        <v>0.96045583486557007</v>
      </c>
      <c r="AH10" s="107">
        <v>3.8573300838470459</v>
      </c>
      <c r="AI10" s="107">
        <v>1.2587634325027466</v>
      </c>
      <c r="AJ10" s="107">
        <v>1.1828343868255615</v>
      </c>
      <c r="AK10" s="107">
        <v>-2.5866985321044922E-2</v>
      </c>
      <c r="AL10" s="107">
        <v>0</v>
      </c>
      <c r="AM10" s="107">
        <v>8.1750061362981796E-3</v>
      </c>
      <c r="AN10" s="107">
        <v>1.2224989011883736E-2</v>
      </c>
      <c r="AO10" s="107">
        <v>-6.0096323490142822E-2</v>
      </c>
      <c r="AP10" s="107">
        <v>0.10556662827730179</v>
      </c>
      <c r="AQ10" s="107">
        <v>2.6674021501094103E-4</v>
      </c>
      <c r="AR10" s="107">
        <v>-1.0872167535126209E-2</v>
      </c>
      <c r="AS10" s="107">
        <v>1.3499752283096313</v>
      </c>
      <c r="AT10" s="107">
        <v>3.5533670336008072E-2</v>
      </c>
      <c r="AU10" s="107">
        <v>2.8252270072698593E-2</v>
      </c>
      <c r="AV10" s="107">
        <v>1.063130832222434</v>
      </c>
    </row>
    <row r="11" spans="1:48" s="9" customFormat="1" x14ac:dyDescent="0.2">
      <c r="A11" s="9" t="s">
        <v>57</v>
      </c>
      <c r="B11" s="106">
        <v>2015</v>
      </c>
      <c r="C11" s="107">
        <v>1.1398088932037354</v>
      </c>
      <c r="D11" s="107">
        <v>1.3692677021026611</v>
      </c>
      <c r="E11" s="107">
        <v>0.83242225646972656</v>
      </c>
      <c r="F11" s="107">
        <v>1.6905549764633179</v>
      </c>
      <c r="G11" s="107">
        <v>1.151175856590271</v>
      </c>
      <c r="H11" s="107">
        <v>0.67422175407409668</v>
      </c>
      <c r="I11" s="107">
        <v>0.99012565612792969</v>
      </c>
      <c r="J11" s="107">
        <v>3.7004910409450531E-2</v>
      </c>
      <c r="K11" s="107">
        <v>1.6367927193641663E-2</v>
      </c>
      <c r="L11" s="107">
        <v>2.0636985078454018E-2</v>
      </c>
      <c r="M11" s="107">
        <v>5.1407499995548278E-5</v>
      </c>
      <c r="N11" s="107">
        <v>1.2627677991986275E-2</v>
      </c>
      <c r="O11" s="107">
        <v>1.6846150392666459E-3</v>
      </c>
      <c r="P11" s="107">
        <v>3.666234202682972E-3</v>
      </c>
      <c r="Q11" s="107">
        <v>-1.6620076494291425E-3</v>
      </c>
      <c r="R11" s="107">
        <v>-7.7435038983821869E-3</v>
      </c>
      <c r="S11" s="107">
        <v>3.2831609132699668E-4</v>
      </c>
      <c r="T11" s="107">
        <v>8.7572839111089706E-3</v>
      </c>
      <c r="U11" s="107">
        <v>-3.1804353056941181E-5</v>
      </c>
      <c r="V11" s="107">
        <v>-2.115731593221426E-3</v>
      </c>
      <c r="W11" s="107">
        <v>2.144242450594902E-2</v>
      </c>
      <c r="X11" s="107">
        <v>-3.7754058837890625E-2</v>
      </c>
      <c r="Y11" s="107">
        <v>8.7632546201348305E-3</v>
      </c>
      <c r="Z11" s="107">
        <v>1.0354570150375366</v>
      </c>
      <c r="AA11" s="107">
        <v>1.162805438041687</v>
      </c>
      <c r="AB11" s="107">
        <v>1.1769529581069946</v>
      </c>
      <c r="AC11" s="107">
        <v>1.1273586750030518</v>
      </c>
      <c r="AD11" s="107">
        <v>1.1053270101547241</v>
      </c>
      <c r="AE11" s="107">
        <v>1.6905546188354492</v>
      </c>
      <c r="AF11" s="107">
        <v>1.1161353588104248</v>
      </c>
      <c r="AG11" s="107">
        <v>0.93621158599853516</v>
      </c>
      <c r="AH11" s="107">
        <v>3.8714921474456787</v>
      </c>
      <c r="AI11" s="107">
        <v>1.3022180795669556</v>
      </c>
      <c r="AJ11" s="107">
        <v>1.1996743679046631</v>
      </c>
      <c r="AK11" s="107">
        <v>9.2469397932291031E-3</v>
      </c>
      <c r="AL11" s="107">
        <v>4.3251268565654755E-2</v>
      </c>
      <c r="AM11" s="107">
        <v>1.7423290759325027E-2</v>
      </c>
      <c r="AN11" s="107">
        <v>2.2123012691736221E-2</v>
      </c>
      <c r="AO11" s="107">
        <v>0.22135791182518005</v>
      </c>
      <c r="AP11" s="107">
        <v>-3.7754237651824951E-2</v>
      </c>
      <c r="AQ11" s="107">
        <v>-3.2676066621206701E-4</v>
      </c>
      <c r="AR11" s="107">
        <v>-2.5566522032022476E-2</v>
      </c>
      <c r="AS11" s="107">
        <v>3.6647510714828968E-3</v>
      </c>
      <c r="AT11" s="107">
        <v>3.3939164131879807E-2</v>
      </c>
      <c r="AU11" s="107">
        <v>1.4136572368443012E-2</v>
      </c>
      <c r="AV11" s="107">
        <v>1.162805459277598</v>
      </c>
    </row>
    <row r="12" spans="1:48" s="9" customFormat="1" x14ac:dyDescent="0.2">
      <c r="A12" s="9" t="s">
        <v>57</v>
      </c>
      <c r="B12" s="106">
        <v>2016</v>
      </c>
      <c r="C12" s="107">
        <v>1.1445053815841675</v>
      </c>
      <c r="D12" s="107">
        <v>1.1033852100372314</v>
      </c>
      <c r="E12" s="107">
        <v>1.0372673273086548</v>
      </c>
      <c r="F12" s="107">
        <v>1.0233873128890991</v>
      </c>
      <c r="G12" s="107">
        <v>1.1597782373428345</v>
      </c>
      <c r="H12" s="107">
        <v>1.1183501482009888</v>
      </c>
      <c r="I12" s="107">
        <v>0.98683106899261475</v>
      </c>
      <c r="J12" s="107">
        <v>0.22000512480735779</v>
      </c>
      <c r="K12" s="107">
        <v>4.1119125671684742E-3</v>
      </c>
      <c r="L12" s="107">
        <v>0.2158932089805603</v>
      </c>
      <c r="M12" s="107">
        <v>1.6260941265500151E-5</v>
      </c>
      <c r="N12" s="107">
        <v>-2.5124065577983856E-3</v>
      </c>
      <c r="O12" s="107">
        <v>1.9993497990071774E-3</v>
      </c>
      <c r="P12" s="107">
        <v>-8.3317403914406896E-4</v>
      </c>
      <c r="Q12" s="107">
        <v>5.4418826475739479E-3</v>
      </c>
      <c r="R12" s="107">
        <v>0.13657823204994202</v>
      </c>
      <c r="S12" s="107">
        <v>1.5080778393894434E-3</v>
      </c>
      <c r="T12" s="107">
        <v>2.8327340260148048E-2</v>
      </c>
      <c r="U12" s="107">
        <v>1.0332227247999981E-4</v>
      </c>
      <c r="V12" s="107">
        <v>1.259560976177454E-2</v>
      </c>
      <c r="W12" s="107">
        <v>3.6780621856451035E-2</v>
      </c>
      <c r="X12" s="107">
        <v>-0.50193881988525391</v>
      </c>
      <c r="Y12" s="107">
        <v>7.4448972009122372E-3</v>
      </c>
      <c r="Z12" s="107">
        <v>1.0427268743515015</v>
      </c>
      <c r="AA12" s="107">
        <v>1.162805438041687</v>
      </c>
      <c r="AB12" s="107">
        <v>1.1970843076705933</v>
      </c>
      <c r="AC12" s="107">
        <v>1.1371196508407593</v>
      </c>
      <c r="AD12" s="107">
        <v>1.2003734111785889</v>
      </c>
      <c r="AE12" s="107">
        <v>1.0233865976333618</v>
      </c>
      <c r="AF12" s="107">
        <v>1.1214390993118286</v>
      </c>
      <c r="AG12" s="107">
        <v>0.94688069820404053</v>
      </c>
      <c r="AH12" s="107">
        <v>3.858720064163208</v>
      </c>
      <c r="AI12" s="107">
        <v>1.3144849538803101</v>
      </c>
      <c r="AJ12" s="107">
        <v>1.210370659828186</v>
      </c>
      <c r="AK12" s="107">
        <v>6.9963298738002777E-3</v>
      </c>
      <c r="AL12" s="107">
        <v>0</v>
      </c>
      <c r="AM12" s="107">
        <v>1.6960024833679199E-2</v>
      </c>
      <c r="AN12" s="107">
        <v>8.6209531873464584E-3</v>
      </c>
      <c r="AO12" s="107">
        <v>8.2491427659988403E-2</v>
      </c>
      <c r="AP12" s="107">
        <v>-0.50193935632705688</v>
      </c>
      <c r="AQ12" s="107">
        <v>4.7406642697751522E-3</v>
      </c>
      <c r="AR12" s="107">
        <v>1.1331629939377308E-2</v>
      </c>
      <c r="AS12" s="107">
        <v>-3.3044591546058655E-3</v>
      </c>
      <c r="AT12" s="107">
        <v>9.375876747071743E-3</v>
      </c>
      <c r="AU12" s="107">
        <v>8.8764606043696404E-3</v>
      </c>
      <c r="AV12" s="107">
        <v>1.062086009014156</v>
      </c>
    </row>
    <row r="13" spans="1:48" s="9" customFormat="1" x14ac:dyDescent="0.2">
      <c r="A13" s="9" t="s">
        <v>57</v>
      </c>
      <c r="B13" s="106">
        <v>2017</v>
      </c>
      <c r="C13" s="107">
        <v>1.1411364078521729</v>
      </c>
      <c r="D13" s="107">
        <v>1.1419262886047363</v>
      </c>
      <c r="E13" s="107">
        <v>0.99930840730667114</v>
      </c>
      <c r="F13" s="107">
        <v>1.1101192235946655</v>
      </c>
      <c r="G13" s="107">
        <v>1.165800929069519</v>
      </c>
      <c r="H13" s="107">
        <v>1.0279403924942017</v>
      </c>
      <c r="I13" s="107">
        <v>0.97884315252304077</v>
      </c>
      <c r="J13" s="107">
        <v>-3.7281535565853119E-2</v>
      </c>
      <c r="K13" s="107">
        <v>-2.9479130171239376E-3</v>
      </c>
      <c r="L13" s="107">
        <v>-3.4333623945713043E-2</v>
      </c>
      <c r="M13" s="107">
        <v>9.6819561440497637E-4</v>
      </c>
      <c r="N13" s="107">
        <v>-1.0276871034875512E-3</v>
      </c>
      <c r="O13" s="107">
        <v>6.4410138875246048E-3</v>
      </c>
      <c r="P13" s="107">
        <v>-1.2016489927191287E-4</v>
      </c>
      <c r="Q13" s="107">
        <v>-9.2092705890536308E-3</v>
      </c>
      <c r="R13" s="107">
        <v>-7.4722184799611568E-3</v>
      </c>
      <c r="S13" s="107">
        <v>6.6697422880679369E-4</v>
      </c>
      <c r="T13" s="107">
        <v>-6.8659856915473938E-3</v>
      </c>
      <c r="U13" s="107">
        <v>-1.0866204684134573E-4</v>
      </c>
      <c r="V13" s="107">
        <v>-4.8227249644696712E-3</v>
      </c>
      <c r="W13" s="107">
        <v>-1.5731008723378181E-2</v>
      </c>
      <c r="X13" s="107">
        <v>8.1349372863769531E-2</v>
      </c>
      <c r="Y13" s="107">
        <v>5.1795574836432934E-3</v>
      </c>
      <c r="Z13" s="107">
        <v>1.0564630031585693</v>
      </c>
      <c r="AA13" s="107">
        <v>1.162805438041687</v>
      </c>
      <c r="AB13" s="107">
        <v>1.2392854690551758</v>
      </c>
      <c r="AC13" s="107">
        <v>1.1417009830474854</v>
      </c>
      <c r="AD13" s="107">
        <v>1.3986222743988037</v>
      </c>
      <c r="AE13" s="107">
        <v>1.110119104385376</v>
      </c>
      <c r="AF13" s="107">
        <v>1.0832513570785522</v>
      </c>
      <c r="AG13" s="107">
        <v>0.96063417196273804</v>
      </c>
      <c r="AH13" s="107">
        <v>3.9082612991333008</v>
      </c>
      <c r="AI13" s="107">
        <v>1.3296045064926147</v>
      </c>
      <c r="AJ13" s="107">
        <v>1.216600775718689</v>
      </c>
      <c r="AK13" s="107">
        <v>1.3087304309010506E-2</v>
      </c>
      <c r="AL13" s="107">
        <v>0</v>
      </c>
      <c r="AM13" s="107">
        <v>3.4646112471818924E-2</v>
      </c>
      <c r="AN13" s="107">
        <v>4.0208050049841404E-3</v>
      </c>
      <c r="AO13" s="107">
        <v>0.15285496413707733</v>
      </c>
      <c r="AP13" s="107">
        <v>8.1349983811378479E-2</v>
      </c>
      <c r="AQ13" s="107">
        <v>-3.4645695239305496E-2</v>
      </c>
      <c r="AR13" s="107">
        <v>1.4420563355088234E-2</v>
      </c>
      <c r="AS13" s="107">
        <v>1.2757072225213051E-2</v>
      </c>
      <c r="AT13" s="107">
        <v>1.1436603963375092E-2</v>
      </c>
      <c r="AU13" s="107">
        <v>5.1340358331799507E-3</v>
      </c>
      <c r="AV13" s="107">
        <v>1.092608544404241</v>
      </c>
    </row>
    <row r="14" spans="1:48" s="9" customFormat="1" x14ac:dyDescent="0.2">
      <c r="A14" s="9" t="s">
        <v>57</v>
      </c>
      <c r="B14" s="106">
        <v>2018</v>
      </c>
      <c r="C14" s="107">
        <v>1.2138575315475464</v>
      </c>
      <c r="D14" s="107">
        <v>1.2458970546722412</v>
      </c>
      <c r="E14" s="107">
        <v>0.97428405284881592</v>
      </c>
      <c r="F14" s="107">
        <v>1.3397517204284668</v>
      </c>
      <c r="G14" s="107">
        <v>1.1790922880172729</v>
      </c>
      <c r="H14" s="107">
        <v>0.90603166818618774</v>
      </c>
      <c r="I14" s="107">
        <v>1.0294846296310425</v>
      </c>
      <c r="J14" s="107">
        <v>-2.5360561907291412E-2</v>
      </c>
      <c r="K14" s="107">
        <v>6.1778701841831207E-2</v>
      </c>
      <c r="L14" s="107">
        <v>-8.713926374912262E-2</v>
      </c>
      <c r="M14" s="107">
        <v>-1.5219470951706171E-3</v>
      </c>
      <c r="N14" s="107">
        <v>3.9691474288702011E-2</v>
      </c>
      <c r="O14" s="107">
        <v>7.3659713380038738E-3</v>
      </c>
      <c r="P14" s="107">
        <v>7.570960558950901E-3</v>
      </c>
      <c r="Q14" s="107">
        <v>8.6722411215305328E-3</v>
      </c>
      <c r="R14" s="107">
        <v>-4.3909572064876556E-2</v>
      </c>
      <c r="S14" s="107">
        <v>-4.8768339911475778E-4</v>
      </c>
      <c r="T14" s="107">
        <v>-1.3921444304287434E-2</v>
      </c>
      <c r="U14" s="107">
        <v>-6.8353430833667517E-5</v>
      </c>
      <c r="V14" s="107">
        <v>-7.3519754223525524E-3</v>
      </c>
      <c r="W14" s="107">
        <v>-2.1400237455964088E-2</v>
      </c>
      <c r="X14" s="107">
        <v>0.18801689147949219</v>
      </c>
      <c r="Y14" s="107">
        <v>1.1336514726281166E-2</v>
      </c>
      <c r="Z14" s="107">
        <v>1.0339850187301636</v>
      </c>
      <c r="AA14" s="107">
        <v>1.2883166074752808</v>
      </c>
      <c r="AB14" s="107">
        <v>1.2784738540649414</v>
      </c>
      <c r="AC14" s="107">
        <v>1.1526623964309692</v>
      </c>
      <c r="AD14" s="107">
        <v>1.1469738483428955</v>
      </c>
      <c r="AE14" s="107">
        <v>1.3397508859634399</v>
      </c>
      <c r="AF14" s="107">
        <v>1.0842703580856323</v>
      </c>
      <c r="AG14" s="107">
        <v>0.96697711944580078</v>
      </c>
      <c r="AH14" s="107">
        <v>3.9238860607147217</v>
      </c>
      <c r="AI14" s="107">
        <v>1.3448642492294312</v>
      </c>
      <c r="AJ14" s="107">
        <v>1.2314050197601318</v>
      </c>
      <c r="AK14" s="107">
        <v>-2.1506205201148987E-2</v>
      </c>
      <c r="AL14" s="107">
        <v>0.10250084102153778</v>
      </c>
      <c r="AM14" s="107">
        <v>3.1132098287343979E-2</v>
      </c>
      <c r="AN14" s="107">
        <v>9.5551153644919395E-3</v>
      </c>
      <c r="AO14" s="107">
        <v>-0.19836065173149109</v>
      </c>
      <c r="AP14" s="107">
        <v>0.1880163699388504</v>
      </c>
      <c r="AQ14" s="107">
        <v>9.4024901045486331E-4</v>
      </c>
      <c r="AR14" s="107">
        <v>6.5811891108751297E-3</v>
      </c>
      <c r="AS14" s="107">
        <v>3.9898846298456192E-3</v>
      </c>
      <c r="AT14" s="107">
        <v>1.1411515064537525E-2</v>
      </c>
      <c r="AU14" s="107">
        <v>1.2095122598111629E-2</v>
      </c>
      <c r="AV14" s="107">
        <v>1.2883166190566879</v>
      </c>
    </row>
    <row r="15" spans="1:48" s="9" customFormat="1" x14ac:dyDescent="0.2">
      <c r="A15" s="9" t="s">
        <v>57</v>
      </c>
      <c r="B15" s="106">
        <v>2019</v>
      </c>
      <c r="C15" s="107">
        <v>1.2143979072570801</v>
      </c>
      <c r="D15" s="107">
        <v>1.2378385066986084</v>
      </c>
      <c r="E15" s="107">
        <v>0.9810633659362793</v>
      </c>
      <c r="F15" s="107">
        <v>1.2906193733215332</v>
      </c>
      <c r="G15" s="107">
        <v>1.200649619102478</v>
      </c>
      <c r="H15" s="107">
        <v>0.94094192981719971</v>
      </c>
      <c r="I15" s="107">
        <v>1.0114505290985107</v>
      </c>
      <c r="J15" s="107">
        <v>6.9341305643320084E-3</v>
      </c>
      <c r="K15" s="107">
        <v>4.4504553079605103E-4</v>
      </c>
      <c r="L15" s="107">
        <v>6.4890850335359573E-3</v>
      </c>
      <c r="M15" s="107">
        <v>7.7511079143732786E-4</v>
      </c>
      <c r="N15" s="107">
        <v>-1.2664754176512361E-3</v>
      </c>
      <c r="O15" s="107">
        <v>4.9466043710708618E-3</v>
      </c>
      <c r="P15" s="107">
        <v>1.6197955701500177E-3</v>
      </c>
      <c r="Q15" s="107">
        <v>-5.6299897842109203E-3</v>
      </c>
      <c r="R15" s="107">
        <v>1.2935955077409744E-2</v>
      </c>
      <c r="S15" s="107">
        <v>3.5021817893721163E-4</v>
      </c>
      <c r="T15" s="107">
        <v>4.7367974184453487E-3</v>
      </c>
      <c r="U15" s="107">
        <v>2.8413303880370222E-5</v>
      </c>
      <c r="V15" s="107">
        <v>1.3449238031171262E-4</v>
      </c>
      <c r="W15" s="107">
        <v>-1.1696791276335716E-2</v>
      </c>
      <c r="X15" s="107">
        <v>-3.7362098693847656E-2</v>
      </c>
      <c r="Y15" s="107">
        <v>1.8117912113666534E-2</v>
      </c>
      <c r="Z15" s="107">
        <v>1.046400785446167</v>
      </c>
      <c r="AA15" s="107">
        <v>1.2883166074752808</v>
      </c>
      <c r="AB15" s="107">
        <v>1.3148468732833862</v>
      </c>
      <c r="AC15" s="107">
        <v>1.1635701656341553</v>
      </c>
      <c r="AD15" s="107">
        <v>1.3127145767211914</v>
      </c>
      <c r="AE15" s="107">
        <v>1.2906185388565063</v>
      </c>
      <c r="AF15" s="107">
        <v>1.0842679738998413</v>
      </c>
      <c r="AG15" s="107">
        <v>0.96839910745620728</v>
      </c>
      <c r="AH15" s="107">
        <v>3.9238860607147217</v>
      </c>
      <c r="AI15" s="107">
        <v>1.3650791645050049</v>
      </c>
      <c r="AJ15" s="107">
        <v>1.2723190784454346</v>
      </c>
      <c r="AK15" s="107">
        <v>1.1936141178011894E-2</v>
      </c>
      <c r="AL15" s="107">
        <v>0</v>
      </c>
      <c r="AM15" s="107">
        <v>2.8053170070052147E-2</v>
      </c>
      <c r="AN15" s="107">
        <v>9.4185927882790565E-3</v>
      </c>
      <c r="AO15" s="107">
        <v>0.13497015833854675</v>
      </c>
      <c r="AP15" s="107">
        <v>-3.7362087517976761E-2</v>
      </c>
      <c r="AQ15" s="107">
        <v>-2.2500908016809262E-6</v>
      </c>
      <c r="AR15" s="107">
        <v>1.4694819692522287E-3</v>
      </c>
      <c r="AS15" s="107">
        <v>0</v>
      </c>
      <c r="AT15" s="107">
        <v>1.4919321984052658E-2</v>
      </c>
      <c r="AU15" s="107">
        <v>3.2685436308383942E-2</v>
      </c>
      <c r="AV15" s="107">
        <v>1.095832692185615</v>
      </c>
    </row>
    <row r="16" spans="1:48" s="9" customFormat="1" x14ac:dyDescent="0.2">
      <c r="A16" s="9" t="s">
        <v>57</v>
      </c>
      <c r="B16" s="106">
        <v>2020</v>
      </c>
      <c r="C16" s="107">
        <v>1.2329626083374023</v>
      </c>
      <c r="D16" s="107">
        <v>1.2258338928222656</v>
      </c>
      <c r="E16" s="107">
        <v>1.0058155059814453</v>
      </c>
      <c r="F16" s="107">
        <v>1.2291076183319092</v>
      </c>
      <c r="G16" s="107">
        <v>1.2264649868011475</v>
      </c>
      <c r="H16" s="107">
        <v>1.0031363964080811</v>
      </c>
      <c r="I16" s="107">
        <v>1.0052976608276367</v>
      </c>
      <c r="J16" s="107">
        <v>2.4916835129261017E-2</v>
      </c>
      <c r="K16" s="107">
        <v>1.5171470120549202E-2</v>
      </c>
      <c r="L16" s="107">
        <v>9.7453650087118149E-3</v>
      </c>
      <c r="M16" s="107">
        <v>-1.0425493819639087E-3</v>
      </c>
      <c r="N16" s="107">
        <v>-7.2633149102330208E-5</v>
      </c>
      <c r="O16" s="107">
        <v>3.9845742285251617E-3</v>
      </c>
      <c r="P16" s="107">
        <v>1.3424016535282135E-2</v>
      </c>
      <c r="Q16" s="107">
        <v>-1.1219382286071777E-3</v>
      </c>
      <c r="R16" s="107">
        <v>2.3622462525963783E-2</v>
      </c>
      <c r="S16" s="107">
        <v>-2.9798690229654312E-3</v>
      </c>
      <c r="T16" s="107">
        <v>-7.9263532534241676E-3</v>
      </c>
      <c r="U16" s="107">
        <v>1.7314687283942476E-5</v>
      </c>
      <c r="V16" s="107">
        <v>-6.9858478382229805E-3</v>
      </c>
      <c r="W16" s="107">
        <v>3.99765744805336E-3</v>
      </c>
      <c r="X16" s="107">
        <v>-4.8833847045898438E-2</v>
      </c>
      <c r="Y16" s="107">
        <v>2.1273311227560043E-2</v>
      </c>
      <c r="Z16" s="107">
        <v>1.0350512266159058</v>
      </c>
      <c r="AA16" s="107">
        <v>1.2883166074752808</v>
      </c>
      <c r="AB16" s="107">
        <v>1.3412529230117798</v>
      </c>
      <c r="AC16" s="107">
        <v>1.2010396718978882</v>
      </c>
      <c r="AD16" s="107">
        <v>1.3340128660202026</v>
      </c>
      <c r="AE16" s="107">
        <v>1.2291069030761719</v>
      </c>
      <c r="AF16" s="107">
        <v>1.1741198301315308</v>
      </c>
      <c r="AG16" s="107">
        <v>0.97173786163330078</v>
      </c>
      <c r="AH16" s="107">
        <v>3.9739978313446045</v>
      </c>
      <c r="AI16" s="107">
        <v>1.4074615240097046</v>
      </c>
      <c r="AJ16" s="107">
        <v>1.290381908416748</v>
      </c>
      <c r="AK16" s="107">
        <v>-1.0905580595135689E-2</v>
      </c>
      <c r="AL16" s="107">
        <v>0</v>
      </c>
      <c r="AM16" s="107">
        <v>1.9883986562490463E-2</v>
      </c>
      <c r="AN16" s="107">
        <v>3.169458732008934E-2</v>
      </c>
      <c r="AO16" s="107">
        <v>1.6094410791993141E-2</v>
      </c>
      <c r="AP16" s="107">
        <v>-4.8833794891834259E-2</v>
      </c>
      <c r="AQ16" s="107">
        <v>7.9613707959651947E-2</v>
      </c>
      <c r="AR16" s="107">
        <v>3.4418040886521339E-3</v>
      </c>
      <c r="AS16" s="107">
        <v>1.2690082192420959E-2</v>
      </c>
      <c r="AT16" s="107">
        <v>3.0575359240174294E-2</v>
      </c>
      <c r="AU16" s="107">
        <v>1.4096966944634914E-2</v>
      </c>
      <c r="AV16" s="107">
        <v>1.2359222243382211</v>
      </c>
    </row>
    <row r="17" spans="1:48" s="9" customFormat="1" x14ac:dyDescent="0.2">
      <c r="A17" s="9" t="s">
        <v>57</v>
      </c>
      <c r="B17" s="106">
        <v>2021</v>
      </c>
      <c r="C17" s="107">
        <v>1.2523733377456665</v>
      </c>
      <c r="D17" s="107">
        <v>1.2020792961120605</v>
      </c>
      <c r="E17" s="107">
        <v>1.0418393611907959</v>
      </c>
      <c r="F17" s="107">
        <v>1.1619868278503418</v>
      </c>
      <c r="G17" s="107">
        <v>1.2401666641235352</v>
      </c>
      <c r="H17" s="107">
        <v>1.0777862071990967</v>
      </c>
      <c r="I17" s="107">
        <v>1.0098426342010498</v>
      </c>
      <c r="J17" s="107">
        <v>3.5189054906368256E-2</v>
      </c>
      <c r="K17" s="107">
        <v>1.5620548278093338E-2</v>
      </c>
      <c r="L17" s="107">
        <v>1.9568506628274918E-2</v>
      </c>
      <c r="M17" s="107">
        <v>-2.2716179955750704E-4</v>
      </c>
      <c r="N17" s="107">
        <v>1.4154667966067791E-2</v>
      </c>
      <c r="O17" s="107">
        <v>4.8842295072972775E-3</v>
      </c>
      <c r="P17" s="107">
        <v>5.0157681107521057E-3</v>
      </c>
      <c r="Q17" s="107">
        <v>-8.2069551572203636E-3</v>
      </c>
      <c r="R17" s="107">
        <v>3.7591218948364258E-2</v>
      </c>
      <c r="S17" s="107">
        <v>-1.2703530956059694E-3</v>
      </c>
      <c r="T17" s="107">
        <v>-7.8040948137640953E-3</v>
      </c>
      <c r="U17" s="107">
        <v>-3.0124581826385111E-5</v>
      </c>
      <c r="V17" s="107">
        <v>-7.1245487779378891E-3</v>
      </c>
      <c r="W17" s="107">
        <v>-1.7935902578756213E-3</v>
      </c>
      <c r="X17" s="107">
        <v>-5.6157112121582031E-2</v>
      </c>
      <c r="Y17" s="107">
        <v>1.1109772138297558E-2</v>
      </c>
      <c r="Z17" s="107">
        <v>1.0336225032806396</v>
      </c>
      <c r="AA17" s="107">
        <v>1.3399548530578613</v>
      </c>
      <c r="AB17" s="107">
        <v>1.3753478527069092</v>
      </c>
      <c r="AC17" s="107">
        <v>1.2170999050140381</v>
      </c>
      <c r="AD17" s="107">
        <v>1.4849345684051514</v>
      </c>
      <c r="AE17" s="107">
        <v>1.1619863510131836</v>
      </c>
      <c r="AF17" s="107">
        <v>1.197614312171936</v>
      </c>
      <c r="AG17" s="107">
        <v>0.97282695770263672</v>
      </c>
      <c r="AH17" s="107">
        <v>3.9690122604370117</v>
      </c>
      <c r="AI17" s="107">
        <v>1.4384535551071167</v>
      </c>
      <c r="AJ17" s="107">
        <v>1.3057029247283936</v>
      </c>
      <c r="AK17" s="107">
        <v>-1.3812532415613532E-3</v>
      </c>
      <c r="AL17" s="107">
        <v>3.9299484342336655E-2</v>
      </c>
      <c r="AM17" s="107">
        <v>2.510245144367218E-2</v>
      </c>
      <c r="AN17" s="107">
        <v>1.3283341191709042E-2</v>
      </c>
      <c r="AO17" s="107">
        <v>0.10717913508415222</v>
      </c>
      <c r="AP17" s="107">
        <v>-5.615692213177681E-2</v>
      </c>
      <c r="AQ17" s="107">
        <v>1.9812718033790588E-2</v>
      </c>
      <c r="AR17" s="107">
        <v>1.12012994941324E-3</v>
      </c>
      <c r="AS17" s="107">
        <v>-1.2553243432193995E-3</v>
      </c>
      <c r="AT17" s="107">
        <v>2.1780837327241898E-2</v>
      </c>
      <c r="AU17" s="107">
        <v>1.1803275905549526E-2</v>
      </c>
      <c r="AV17" s="107">
        <v>1.339954823366978</v>
      </c>
    </row>
    <row r="18" spans="1:48" s="9" customFormat="1" x14ac:dyDescent="0.2">
      <c r="A18" s="9" t="s">
        <v>57</v>
      </c>
      <c r="B18" s="106">
        <v>2022</v>
      </c>
      <c r="C18" s="107">
        <v>1.2524228096008301</v>
      </c>
      <c r="D18" s="107">
        <v>1.2393325567245483</v>
      </c>
      <c r="E18" s="107">
        <v>1.010562539100647</v>
      </c>
      <c r="F18" s="107">
        <v>1.2266461849212646</v>
      </c>
      <c r="G18" s="107">
        <v>1.2552040815353394</v>
      </c>
      <c r="H18" s="107">
        <v>1.0210139751434326</v>
      </c>
      <c r="I18" s="107">
        <v>0.99778413772583008</v>
      </c>
      <c r="J18" s="107">
        <v>-3.0480604618787766E-2</v>
      </c>
      <c r="K18" s="107">
        <v>3.9533835661131889E-5</v>
      </c>
      <c r="L18" s="107">
        <v>-3.0520139262080193E-2</v>
      </c>
      <c r="M18" s="107">
        <v>-9.1686371888499707E-5</v>
      </c>
      <c r="N18" s="107">
        <v>5.7223555631935596E-3</v>
      </c>
      <c r="O18" s="107">
        <v>9.0229290071874857E-4</v>
      </c>
      <c r="P18" s="107">
        <v>-8.3746640011668205E-3</v>
      </c>
      <c r="Q18" s="107">
        <v>1.8812357448041439E-3</v>
      </c>
      <c r="R18" s="107">
        <v>-1.5778446570038795E-2</v>
      </c>
      <c r="S18" s="107">
        <v>-2.5906544178724289E-3</v>
      </c>
      <c r="T18" s="107">
        <v>-4.8117814585566521E-3</v>
      </c>
      <c r="U18" s="107">
        <v>9.4664945208933204E-5</v>
      </c>
      <c r="V18" s="107">
        <v>-2.9290777165442705E-3</v>
      </c>
      <c r="W18" s="107">
        <v>-4.5048440806567669E-3</v>
      </c>
      <c r="X18" s="107">
        <v>5.4152488708496094E-2</v>
      </c>
      <c r="Y18" s="107">
        <v>1.2052387930452824E-2</v>
      </c>
      <c r="Z18" s="107">
        <v>1.0506622791290283</v>
      </c>
      <c r="AA18" s="107">
        <v>1.3822764158248901</v>
      </c>
      <c r="AB18" s="107">
        <v>1.4041032791137695</v>
      </c>
      <c r="AC18" s="107">
        <v>1.2251962423324585</v>
      </c>
      <c r="AD18" s="107">
        <v>1.9382634162902832</v>
      </c>
      <c r="AE18" s="107">
        <v>1.2266457080841064</v>
      </c>
      <c r="AF18" s="107">
        <v>1.2865128517150879</v>
      </c>
      <c r="AG18" s="107">
        <v>0.97728878259658813</v>
      </c>
      <c r="AH18" s="107">
        <v>3.9690122604370117</v>
      </c>
      <c r="AI18" s="107">
        <v>1.4558233022689819</v>
      </c>
      <c r="AJ18" s="107">
        <v>1.3168256282806396</v>
      </c>
      <c r="AK18" s="107">
        <v>1.6351034864783287E-2</v>
      </c>
      <c r="AL18" s="107">
        <v>3.1095795333385468E-2</v>
      </c>
      <c r="AM18" s="107">
        <v>2.0692175254225731E-2</v>
      </c>
      <c r="AN18" s="107">
        <v>6.6301347687840462E-3</v>
      </c>
      <c r="AO18" s="107">
        <v>0.26642167568206787</v>
      </c>
      <c r="AP18" s="107">
        <v>5.4152477532625198E-2</v>
      </c>
      <c r="AQ18" s="107">
        <v>7.1603879332542419E-2</v>
      </c>
      <c r="AR18" s="107">
        <v>4.5759505592286587E-3</v>
      </c>
      <c r="AS18" s="107">
        <v>0</v>
      </c>
      <c r="AT18" s="107">
        <v>1.2002973817288876E-2</v>
      </c>
      <c r="AU18" s="107">
        <v>8.4824329242110252E-3</v>
      </c>
      <c r="AV18" s="107">
        <v>1.382276391798388</v>
      </c>
    </row>
    <row r="19" spans="1:48" s="9" customFormat="1" x14ac:dyDescent="0.2">
      <c r="A19" s="9" t="s">
        <v>57</v>
      </c>
      <c r="B19" s="106">
        <v>2023</v>
      </c>
      <c r="C19" s="107">
        <v>1.3653255701065063</v>
      </c>
      <c r="D19" s="107">
        <v>1.2189544439315796</v>
      </c>
      <c r="E19" s="107">
        <v>1.120079517364502</v>
      </c>
      <c r="F19" s="107">
        <v>1.1644483804702759</v>
      </c>
      <c r="G19" s="107">
        <v>1.2621039152145386</v>
      </c>
      <c r="H19" s="107">
        <v>1.1725085973739624</v>
      </c>
      <c r="I19" s="107">
        <v>1.0817853212356567</v>
      </c>
      <c r="J19" s="107">
        <v>0.10289254784584045</v>
      </c>
      <c r="K19" s="107">
        <v>8.6313031613826752E-2</v>
      </c>
      <c r="L19" s="107">
        <v>1.6579512506723404E-2</v>
      </c>
      <c r="M19" s="107">
        <v>2.7875092346221209E-3</v>
      </c>
      <c r="N19" s="107">
        <v>6.275361031293869E-2</v>
      </c>
      <c r="O19" s="107">
        <v>4.4071315787732601E-3</v>
      </c>
      <c r="P19" s="107">
        <v>2.2841151803731918E-3</v>
      </c>
      <c r="Q19" s="107">
        <v>1.4080667868256569E-2</v>
      </c>
      <c r="R19" s="107">
        <v>-2.4618135765194893E-2</v>
      </c>
      <c r="S19" s="107">
        <v>3.4185728873126209E-4</v>
      </c>
      <c r="T19" s="107">
        <v>1.6340253874659538E-2</v>
      </c>
      <c r="U19" s="107">
        <v>3.5172153729945421E-5</v>
      </c>
      <c r="V19" s="107">
        <v>8.325943723320961E-3</v>
      </c>
      <c r="W19" s="107">
        <v>1.6154421493411064E-2</v>
      </c>
      <c r="X19" s="107">
        <v>-5.2036285400390625E-2</v>
      </c>
      <c r="Y19" s="107">
        <v>5.4819625802338123E-3</v>
      </c>
      <c r="Z19" s="107">
        <v>1.0807536840438843</v>
      </c>
      <c r="AA19" s="107">
        <v>1.6338157653808594</v>
      </c>
      <c r="AB19" s="107">
        <v>1.4331046342849731</v>
      </c>
      <c r="AC19" s="107">
        <v>1.2295154333114624</v>
      </c>
      <c r="AD19" s="107">
        <v>1.6654567718505859</v>
      </c>
      <c r="AE19" s="107">
        <v>1.1644481420516968</v>
      </c>
      <c r="AF19" s="107">
        <v>1.3029052019119263</v>
      </c>
      <c r="AG19" s="107">
        <v>0.97630405426025391</v>
      </c>
      <c r="AH19" s="107">
        <v>3.9693598747253418</v>
      </c>
      <c r="AI19" s="107">
        <v>1.4685391187667847</v>
      </c>
      <c r="AJ19" s="107">
        <v>1.3174017667770386</v>
      </c>
      <c r="AK19" s="107">
        <v>2.8237970545887947E-2</v>
      </c>
      <c r="AL19" s="107">
        <v>0.16718654334545135</v>
      </c>
      <c r="AM19" s="107">
        <v>2.0444303750991821E-2</v>
      </c>
      <c r="AN19" s="107">
        <v>3.5190919879823923E-3</v>
      </c>
      <c r="AO19" s="107">
        <v>-0.15169297158718109</v>
      </c>
      <c r="AP19" s="107">
        <v>-5.2036091685295105E-2</v>
      </c>
      <c r="AQ19" s="107">
        <v>1.2661164626479149E-2</v>
      </c>
      <c r="AR19" s="107">
        <v>-1.0081179207190871E-3</v>
      </c>
      <c r="AS19" s="107">
        <v>8.760785567574203E-5</v>
      </c>
      <c r="AT19" s="107">
        <v>8.696521632373333E-3</v>
      </c>
      <c r="AU19" s="107">
        <v>4.3745042057707906E-4</v>
      </c>
      <c r="AV19" s="107">
        <v>1.6338157811210561</v>
      </c>
    </row>
    <row r="20" spans="1:48" s="9" customFormat="1" x14ac:dyDescent="0.2">
      <c r="A20" s="9" t="s">
        <v>94</v>
      </c>
      <c r="B20" s="106">
        <v>2006</v>
      </c>
      <c r="C20" s="107">
        <v>27.348960876464844</v>
      </c>
      <c r="D20" s="107">
        <v>19.787078857421875</v>
      </c>
      <c r="E20" s="107">
        <v>1.3821629285812378</v>
      </c>
      <c r="F20" s="107">
        <v>20.553422927856445</v>
      </c>
      <c r="G20" s="107">
        <v>19.268302917480469</v>
      </c>
      <c r="H20" s="107">
        <v>1.3306281566619873</v>
      </c>
      <c r="I20" s="107">
        <v>1.4193755388259888</v>
      </c>
      <c r="J20" s="107">
        <v>0.21024990081787109</v>
      </c>
      <c r="K20" s="107">
        <v>2.9972856044769287</v>
      </c>
      <c r="L20" s="107">
        <v>-2.7870357036590576</v>
      </c>
      <c r="M20" s="107">
        <v>0.29267433285713196</v>
      </c>
      <c r="N20" s="107">
        <v>0.9581524133682251</v>
      </c>
      <c r="O20" s="107">
        <v>0.56286495923995972</v>
      </c>
      <c r="P20" s="107">
        <v>1.7087510824203491</v>
      </c>
      <c r="Q20" s="107">
        <v>-0.52515727281570435</v>
      </c>
      <c r="R20" s="107">
        <v>-1.2282058000564575</v>
      </c>
      <c r="S20" s="107">
        <v>-0.10213883221149445</v>
      </c>
      <c r="T20" s="107">
        <v>-0.47490501403808594</v>
      </c>
      <c r="U20" s="107">
        <v>-6.9500334560871124E-2</v>
      </c>
      <c r="V20" s="107">
        <v>-0.21960899233818054</v>
      </c>
      <c r="W20" s="107">
        <v>-0.69267678260803223</v>
      </c>
      <c r="X20" s="107">
        <v>2.8707799911499023</v>
      </c>
      <c r="Y20" s="107">
        <v>2.7256813049316406</v>
      </c>
      <c r="Z20" s="107">
        <v>1</v>
      </c>
      <c r="AA20" s="107">
        <v>1</v>
      </c>
      <c r="AB20" s="107">
        <v>1</v>
      </c>
      <c r="AC20" s="107">
        <v>1</v>
      </c>
      <c r="AD20" s="107">
        <v>1</v>
      </c>
      <c r="AE20" s="107">
        <v>1</v>
      </c>
      <c r="AF20" s="107">
        <v>1</v>
      </c>
      <c r="AG20" s="107">
        <v>1</v>
      </c>
      <c r="AH20" s="107">
        <v>1</v>
      </c>
      <c r="AI20" s="107">
        <v>1</v>
      </c>
      <c r="AJ20" s="107">
        <v>1</v>
      </c>
      <c r="AK20" s="107"/>
      <c r="AL20" s="107"/>
      <c r="AM20" s="107"/>
      <c r="AN20" s="107"/>
      <c r="AO20" s="107"/>
      <c r="AP20" s="107"/>
      <c r="AQ20" s="107"/>
      <c r="AR20" s="107"/>
      <c r="AS20" s="107"/>
      <c r="AT20" s="107"/>
      <c r="AU20" s="107"/>
      <c r="AV20" s="107">
        <v>1</v>
      </c>
    </row>
    <row r="21" spans="1:48" s="9" customFormat="1" x14ac:dyDescent="0.2">
      <c r="A21" s="9" t="s">
        <v>94</v>
      </c>
      <c r="B21" s="106">
        <v>2007</v>
      </c>
      <c r="C21" s="107">
        <v>27.818931579589844</v>
      </c>
      <c r="D21" s="107">
        <v>20.072048187255859</v>
      </c>
      <c r="E21" s="107">
        <v>1.3859541416168213</v>
      </c>
      <c r="F21" s="107">
        <v>20.678228378295898</v>
      </c>
      <c r="G21" s="107">
        <v>19.666971206665039</v>
      </c>
      <c r="H21" s="107">
        <v>1.3453247547149658</v>
      </c>
      <c r="I21" s="107">
        <v>1.4144998788833618</v>
      </c>
      <c r="J21" s="107">
        <v>2.7392329648137093E-3</v>
      </c>
      <c r="K21" s="107">
        <v>1.7038255929946899E-2</v>
      </c>
      <c r="L21" s="107">
        <v>-1.429902296513319E-2</v>
      </c>
      <c r="M21" s="107">
        <v>-8.2329730503261089E-4</v>
      </c>
      <c r="N21" s="107">
        <v>-2.6877254713326693E-3</v>
      </c>
      <c r="O21" s="107">
        <v>-1.2297594221308827E-3</v>
      </c>
      <c r="P21" s="107">
        <v>-2.498408779501915E-2</v>
      </c>
      <c r="Q21" s="107">
        <v>4.676312580704689E-2</v>
      </c>
      <c r="R21" s="107">
        <v>-5.0244149751961231E-3</v>
      </c>
      <c r="S21" s="107">
        <v>2.4240119382739067E-3</v>
      </c>
      <c r="T21" s="107">
        <v>9.3363123014569283E-3</v>
      </c>
      <c r="U21" s="107">
        <v>9.7428052686154842E-4</v>
      </c>
      <c r="V21" s="107">
        <v>-5.0014946609735489E-3</v>
      </c>
      <c r="W21" s="107">
        <v>-1.7007717862725258E-2</v>
      </c>
      <c r="X21" s="107">
        <v>6.053924560546875E-3</v>
      </c>
      <c r="Y21" s="107">
        <v>2.0479241386055946E-2</v>
      </c>
      <c r="Z21" s="107">
        <v>1.0104151964187622</v>
      </c>
      <c r="AA21" s="107">
        <v>1.0090965032577515</v>
      </c>
      <c r="AB21" s="107">
        <v>1.0099397897720337</v>
      </c>
      <c r="AC21" s="107">
        <v>0.96466356515884399</v>
      </c>
      <c r="AD21" s="107">
        <v>0.86599475145339966</v>
      </c>
      <c r="AE21" s="107">
        <v>1.0060722827911377</v>
      </c>
      <c r="AF21" s="107">
        <v>0.99011242389678955</v>
      </c>
      <c r="AG21" s="107">
        <v>0.9326062798500061</v>
      </c>
      <c r="AH21" s="107">
        <v>1.0085266828536987</v>
      </c>
      <c r="AI21" s="107">
        <v>1.0587394237518311</v>
      </c>
      <c r="AJ21" s="107">
        <v>1.056954026222229</v>
      </c>
      <c r="AK21" s="107">
        <v>1.0361292399466038E-2</v>
      </c>
      <c r="AL21" s="107">
        <v>9.0553592890501022E-3</v>
      </c>
      <c r="AM21" s="107">
        <v>9.8907612264156342E-3</v>
      </c>
      <c r="AN21" s="107">
        <v>-3.5975869745016098E-2</v>
      </c>
      <c r="AO21" s="107">
        <v>-0.14387640357017517</v>
      </c>
      <c r="AP21" s="107">
        <v>6.0539450496435165E-3</v>
      </c>
      <c r="AQ21" s="107">
        <v>-9.9367648363113403E-3</v>
      </c>
      <c r="AR21" s="107">
        <v>-6.9772183895111084E-2</v>
      </c>
      <c r="AS21" s="107">
        <v>8.4905726835131645E-3</v>
      </c>
      <c r="AT21" s="107">
        <v>5.70790134370327E-2</v>
      </c>
      <c r="AU21" s="107">
        <v>5.5391225963830948E-2</v>
      </c>
      <c r="AV21" s="107">
        <v>0.99575201096507349</v>
      </c>
    </row>
    <row r="22" spans="1:48" s="9" customFormat="1" x14ac:dyDescent="0.2">
      <c r="A22" s="9" t="s">
        <v>94</v>
      </c>
      <c r="B22" s="106">
        <v>2008</v>
      </c>
      <c r="C22" s="107">
        <v>27.652198791503906</v>
      </c>
      <c r="D22" s="107">
        <v>22.457851409912109</v>
      </c>
      <c r="E22" s="107">
        <v>1.2312935590744019</v>
      </c>
      <c r="F22" s="107">
        <v>26.184165954589844</v>
      </c>
      <c r="G22" s="107">
        <v>19.871501922607422</v>
      </c>
      <c r="H22" s="107">
        <v>1.0560657978057861</v>
      </c>
      <c r="I22" s="107">
        <v>1.3915504217147827</v>
      </c>
      <c r="J22" s="107">
        <v>-0.11832354962825775</v>
      </c>
      <c r="K22" s="107">
        <v>-6.0115065425634384E-3</v>
      </c>
      <c r="L22" s="107">
        <v>-0.11231204122304916</v>
      </c>
      <c r="M22" s="107">
        <v>1.4254670822992921E-3</v>
      </c>
      <c r="N22" s="107">
        <v>5.6444853544235229E-3</v>
      </c>
      <c r="O22" s="107">
        <v>2.3136052768677473E-3</v>
      </c>
      <c r="P22" s="107">
        <v>-4.5395153574645519E-3</v>
      </c>
      <c r="Q22" s="107">
        <v>-1.0855549015104771E-2</v>
      </c>
      <c r="R22" s="107">
        <v>-0.12843452394008636</v>
      </c>
      <c r="S22" s="107">
        <v>4.5767193660140038E-3</v>
      </c>
      <c r="T22" s="107">
        <v>2.1191595587879419E-3</v>
      </c>
      <c r="U22" s="107">
        <v>3.721253015100956E-3</v>
      </c>
      <c r="V22" s="107">
        <v>8.6744753643870354E-3</v>
      </c>
      <c r="W22" s="107">
        <v>-2.9691252857446671E-3</v>
      </c>
      <c r="X22" s="107">
        <v>0.23607349395751953</v>
      </c>
      <c r="Y22" s="107">
        <v>1.0346004739403725E-2</v>
      </c>
      <c r="Z22" s="107">
        <v>1.0240006446838379</v>
      </c>
      <c r="AA22" s="107">
        <v>1.0228875875473022</v>
      </c>
      <c r="AB22" s="107">
        <v>1.0200536251068115</v>
      </c>
      <c r="AC22" s="107">
        <v>0.95429503917694092</v>
      </c>
      <c r="AD22" s="107">
        <v>0.91887223720550537</v>
      </c>
      <c r="AE22" s="107">
        <v>1.2739566564559937</v>
      </c>
      <c r="AF22" s="107">
        <v>0.97979295253753662</v>
      </c>
      <c r="AG22" s="107">
        <v>0.93676853179931641</v>
      </c>
      <c r="AH22" s="107">
        <v>0.99216294288635254</v>
      </c>
      <c r="AI22" s="107">
        <v>1.0137816667556763</v>
      </c>
      <c r="AJ22" s="107">
        <v>1.1043961048126221</v>
      </c>
      <c r="AK22" s="107">
        <v>1.3355810195207596E-2</v>
      </c>
      <c r="AL22" s="107">
        <v>1.3574193231761456E-2</v>
      </c>
      <c r="AM22" s="107">
        <v>9.9644428119063377E-3</v>
      </c>
      <c r="AN22" s="107">
        <v>-1.0806544683873653E-2</v>
      </c>
      <c r="AO22" s="107">
        <v>5.9268224984407425E-2</v>
      </c>
      <c r="AP22" s="107">
        <v>0.2360735684633255</v>
      </c>
      <c r="AQ22" s="107">
        <v>-1.0477230884134769E-2</v>
      </c>
      <c r="AR22" s="107">
        <v>4.4531007297337055E-3</v>
      </c>
      <c r="AS22" s="107">
        <v>-1.635843887925148E-2</v>
      </c>
      <c r="AT22" s="107">
        <v>-4.3391473591327667E-2</v>
      </c>
      <c r="AU22" s="107">
        <v>4.3907463550567627E-2</v>
      </c>
      <c r="AV22" s="107">
        <v>1.013428350873165</v>
      </c>
    </row>
    <row r="23" spans="1:48" s="9" customFormat="1" x14ac:dyDescent="0.2">
      <c r="A23" s="9" t="s">
        <v>94</v>
      </c>
      <c r="B23" s="106">
        <v>2009</v>
      </c>
      <c r="C23" s="107">
        <v>27.543123245239258</v>
      </c>
      <c r="D23" s="107">
        <v>21.715944290161133</v>
      </c>
      <c r="E23" s="107">
        <v>1.2683367729187012</v>
      </c>
      <c r="F23" s="107">
        <v>23.829429626464844</v>
      </c>
      <c r="G23" s="107">
        <v>20.348489761352539</v>
      </c>
      <c r="H23" s="107">
        <v>1.1558449268341064</v>
      </c>
      <c r="I23" s="107">
        <v>1.3535706996917725</v>
      </c>
      <c r="J23" s="107">
        <v>2.9641149565577507E-2</v>
      </c>
      <c r="K23" s="107">
        <v>-3.9523523300886154E-3</v>
      </c>
      <c r="L23" s="107">
        <v>3.3593501895666122E-2</v>
      </c>
      <c r="M23" s="107">
        <v>-2.494112413842231E-4</v>
      </c>
      <c r="N23" s="107">
        <v>1.1563516221940517E-2</v>
      </c>
      <c r="O23" s="107">
        <v>2.719879848882556E-3</v>
      </c>
      <c r="P23" s="107">
        <v>6.4814402721822262E-3</v>
      </c>
      <c r="Q23" s="107">
        <v>-2.4467777460813522E-2</v>
      </c>
      <c r="R23" s="107">
        <v>9.0388484299182892E-2</v>
      </c>
      <c r="S23" s="107">
        <v>-5.5235191248357296E-3</v>
      </c>
      <c r="T23" s="107">
        <v>-5.3946590051054955E-3</v>
      </c>
      <c r="U23" s="107">
        <v>-1.9100966164842248E-3</v>
      </c>
      <c r="V23" s="107">
        <v>-1.0543167591094971E-2</v>
      </c>
      <c r="W23" s="107">
        <v>-3.3423539251089096E-2</v>
      </c>
      <c r="X23" s="107">
        <v>-9.4233512878417969E-2</v>
      </c>
      <c r="Y23" s="107">
        <v>2.3720094934105873E-2</v>
      </c>
      <c r="Z23" s="107">
        <v>1.0164226293563843</v>
      </c>
      <c r="AA23" s="107">
        <v>1.048809289932251</v>
      </c>
      <c r="AB23" s="107">
        <v>1.0286585092544556</v>
      </c>
      <c r="AC23" s="107">
        <v>0.96330565214157104</v>
      </c>
      <c r="AD23" s="107">
        <v>1.0258475542068481</v>
      </c>
      <c r="AE23" s="107">
        <v>1.1593897342681885</v>
      </c>
      <c r="AF23" s="107">
        <v>0.98692190647125244</v>
      </c>
      <c r="AG23" s="107">
        <v>0.94020909070968628</v>
      </c>
      <c r="AH23" s="107">
        <v>0.98218876123428345</v>
      </c>
      <c r="AI23" s="107">
        <v>1.0509004592895508</v>
      </c>
      <c r="AJ23" s="107">
        <v>1.1473398208618164</v>
      </c>
      <c r="AK23" s="107">
        <v>-7.4278777465224266E-3</v>
      </c>
      <c r="AL23" s="107">
        <v>2.5025969371199608E-2</v>
      </c>
      <c r="AM23" s="107">
        <v>8.4003712981939316E-3</v>
      </c>
      <c r="AN23" s="107">
        <v>9.3978848308324814E-3</v>
      </c>
      <c r="AO23" s="107">
        <v>0.11012734472751617</v>
      </c>
      <c r="AP23" s="107">
        <v>-9.423372894525528E-2</v>
      </c>
      <c r="AQ23" s="107">
        <v>7.2496179491281509E-3</v>
      </c>
      <c r="AR23" s="107">
        <v>3.6660961341112852E-3</v>
      </c>
      <c r="AS23" s="107">
        <v>-1.010383665561676E-2</v>
      </c>
      <c r="AT23" s="107">
        <v>3.5959832370281219E-2</v>
      </c>
      <c r="AU23" s="107">
        <v>3.8147415965795517E-2</v>
      </c>
      <c r="AV23" s="107">
        <v>1.0488092749492379</v>
      </c>
    </row>
    <row r="24" spans="1:48" s="9" customFormat="1" x14ac:dyDescent="0.2">
      <c r="A24" s="9" t="s">
        <v>94</v>
      </c>
      <c r="B24" s="106">
        <v>2010</v>
      </c>
      <c r="C24" s="107">
        <v>28.861555099487305</v>
      </c>
      <c r="D24" s="107">
        <v>22.818132400512695</v>
      </c>
      <c r="E24" s="107">
        <v>1.2648520469665527</v>
      </c>
      <c r="F24" s="107">
        <v>25.868919372558594</v>
      </c>
      <c r="G24" s="107">
        <v>20.820320129394531</v>
      </c>
      <c r="H24" s="107">
        <v>1.1156846284866333</v>
      </c>
      <c r="I24" s="107">
        <v>1.3862203359603882</v>
      </c>
      <c r="J24" s="107">
        <v>-2.7512423694133759E-3</v>
      </c>
      <c r="K24" s="107">
        <v>4.6757534146308899E-2</v>
      </c>
      <c r="L24" s="107">
        <v>-4.9508776515722275E-2</v>
      </c>
      <c r="M24" s="107">
        <v>-4.4625382870435715E-3</v>
      </c>
      <c r="N24" s="107">
        <v>-1.4232102781534195E-2</v>
      </c>
      <c r="O24" s="107">
        <v>-6.164028774946928E-3</v>
      </c>
      <c r="P24" s="107">
        <v>-1.5904746949672699E-2</v>
      </c>
      <c r="Q24" s="107">
        <v>8.752094954252243E-2</v>
      </c>
      <c r="R24" s="107">
        <v>-4.9216281622648239E-2</v>
      </c>
      <c r="S24" s="107">
        <v>7.7393651008605957E-3</v>
      </c>
      <c r="T24" s="107">
        <v>-6.7468453198671341E-4</v>
      </c>
      <c r="U24" s="107">
        <v>3.7825903855264187E-3</v>
      </c>
      <c r="V24" s="107">
        <v>-6.8538304185494781E-4</v>
      </c>
      <c r="W24" s="107">
        <v>-1.0454382747411728E-2</v>
      </c>
      <c r="X24" s="107">
        <v>8.2120895385742188E-2</v>
      </c>
      <c r="Y24" s="107">
        <v>2.2922717034816742E-2</v>
      </c>
      <c r="Z24" s="107">
        <v>1.0129318237304688</v>
      </c>
      <c r="AA24" s="107">
        <v>1.0488804578781128</v>
      </c>
      <c r="AB24" s="107">
        <v>1.0354973077774048</v>
      </c>
      <c r="AC24" s="107">
        <v>0.96849530935287476</v>
      </c>
      <c r="AD24" s="107">
        <v>0.7860303521156311</v>
      </c>
      <c r="AE24" s="107">
        <v>1.2586184740066528</v>
      </c>
      <c r="AF24" s="107">
        <v>1.0032514333724976</v>
      </c>
      <c r="AG24" s="107">
        <v>0.94220262765884399</v>
      </c>
      <c r="AH24" s="107">
        <v>1.0087969303131104</v>
      </c>
      <c r="AI24" s="107">
        <v>1.0873481035232544</v>
      </c>
      <c r="AJ24" s="107">
        <v>1.1995854377746582</v>
      </c>
      <c r="AK24" s="107">
        <v>-3.4402934834361076E-3</v>
      </c>
      <c r="AL24" s="107">
        <v>6.7858498368877918E-5</v>
      </c>
      <c r="AM24" s="107">
        <v>6.626298651099205E-3</v>
      </c>
      <c r="AN24" s="107">
        <v>5.3728697821497917E-3</v>
      </c>
      <c r="AO24" s="107">
        <v>-0.26627901196479797</v>
      </c>
      <c r="AP24" s="107">
        <v>8.21208655834198E-2</v>
      </c>
      <c r="AQ24" s="107">
        <v>1.6410578042268753E-2</v>
      </c>
      <c r="AR24" s="107">
        <v>2.1180647891014814E-3</v>
      </c>
      <c r="AS24" s="107">
        <v>2.6730259880423546E-2</v>
      </c>
      <c r="AT24" s="107">
        <v>3.4094460308551788E-2</v>
      </c>
      <c r="AU24" s="107">
        <v>4.452996701002121E-2</v>
      </c>
      <c r="AV24" s="107">
        <v>1.0372944250944729</v>
      </c>
    </row>
    <row r="25" spans="1:48" s="9" customFormat="1" x14ac:dyDescent="0.2">
      <c r="A25" s="9" t="s">
        <v>94</v>
      </c>
      <c r="B25" s="106">
        <v>2011</v>
      </c>
      <c r="C25" s="107">
        <v>28.928277969360352</v>
      </c>
      <c r="D25" s="107">
        <v>22.950349807739258</v>
      </c>
      <c r="E25" s="107">
        <v>1.2604725360870361</v>
      </c>
      <c r="F25" s="107">
        <v>25.67460823059082</v>
      </c>
      <c r="G25" s="107">
        <v>21.273416519165039</v>
      </c>
      <c r="H25" s="107">
        <v>1.1267272233963013</v>
      </c>
      <c r="I25" s="107">
        <v>1.3598320484161377</v>
      </c>
      <c r="J25" s="107">
        <v>-3.4685069695115089E-3</v>
      </c>
      <c r="K25" s="107">
        <v>2.3091603070497513E-3</v>
      </c>
      <c r="L25" s="107">
        <v>-5.7776672765612602E-3</v>
      </c>
      <c r="M25" s="107">
        <v>-4.2110876529477537E-4</v>
      </c>
      <c r="N25" s="107">
        <v>8.6503205820918083E-3</v>
      </c>
      <c r="O25" s="107">
        <v>1.2228080304339528E-3</v>
      </c>
      <c r="P25" s="107">
        <v>3.1455904245376587E-3</v>
      </c>
      <c r="Q25" s="107">
        <v>-1.0288449935615063E-2</v>
      </c>
      <c r="R25" s="107">
        <v>3.4516267478466034E-2</v>
      </c>
      <c r="S25" s="107">
        <v>-3.3010698389261961E-3</v>
      </c>
      <c r="T25" s="107">
        <v>-3.2876392360776663E-3</v>
      </c>
      <c r="U25" s="107">
        <v>-5.6963958777487278E-3</v>
      </c>
      <c r="V25" s="107">
        <v>-9.3133263289928436E-3</v>
      </c>
      <c r="W25" s="107">
        <v>-1.869550347328186E-2</v>
      </c>
      <c r="X25" s="107">
        <v>-7.5397491455078125E-3</v>
      </c>
      <c r="Y25" s="107">
        <v>2.1528847515583038E-2</v>
      </c>
      <c r="Z25" s="107">
        <v>1.0123651027679443</v>
      </c>
      <c r="AA25" s="107">
        <v>1.0764169692993164</v>
      </c>
      <c r="AB25" s="107">
        <v>1.0449073314666748</v>
      </c>
      <c r="AC25" s="107">
        <v>0.97898620367050171</v>
      </c>
      <c r="AD25" s="107">
        <v>0.87290716171264648</v>
      </c>
      <c r="AE25" s="107">
        <v>1.2491644620895386</v>
      </c>
      <c r="AF25" s="107">
        <v>1.0078068971633911</v>
      </c>
      <c r="AG25" s="107">
        <v>0.94579172134399414</v>
      </c>
      <c r="AH25" s="107">
        <v>1.0339655876159668</v>
      </c>
      <c r="AI25" s="107">
        <v>1.1396111249923706</v>
      </c>
      <c r="AJ25" s="107">
        <v>1.2182881832122803</v>
      </c>
      <c r="AK25" s="107">
        <v>-5.5967265507206321E-4</v>
      </c>
      <c r="AL25" s="107">
        <v>2.5914566591382027E-2</v>
      </c>
      <c r="AM25" s="107">
        <v>9.0464400127530098E-3</v>
      </c>
      <c r="AN25" s="107">
        <v>1.077392790466547E-2</v>
      </c>
      <c r="AO25" s="107">
        <v>0.10483376681804657</v>
      </c>
      <c r="AP25" s="107">
        <v>-7.5397491455078125E-3</v>
      </c>
      <c r="AQ25" s="107">
        <v>4.530471283942461E-3</v>
      </c>
      <c r="AR25" s="107">
        <v>3.8020000793039799E-3</v>
      </c>
      <c r="AS25" s="107">
        <v>2.464299276471138E-2</v>
      </c>
      <c r="AT25" s="107">
        <v>4.6945281326770782E-2</v>
      </c>
      <c r="AU25" s="107">
        <v>1.5470763668417931E-2</v>
      </c>
      <c r="AV25" s="107">
        <v>1.072519194254802</v>
      </c>
    </row>
    <row r="26" spans="1:48" s="9" customFormat="1" x14ac:dyDescent="0.2">
      <c r="A26" s="9" t="s">
        <v>94</v>
      </c>
      <c r="B26" s="106">
        <v>2012</v>
      </c>
      <c r="C26" s="107">
        <v>28.79307746887207</v>
      </c>
      <c r="D26" s="107">
        <v>24.692798614501953</v>
      </c>
      <c r="E26" s="107">
        <v>1.1660518646240234</v>
      </c>
      <c r="F26" s="107">
        <v>29.445600509643555</v>
      </c>
      <c r="G26" s="107">
        <v>21.834400177001953</v>
      </c>
      <c r="H26" s="107">
        <v>0.97783976793289185</v>
      </c>
      <c r="I26" s="107">
        <v>1.318702220916748</v>
      </c>
      <c r="J26" s="107">
        <v>-7.7863097190856934E-2</v>
      </c>
      <c r="K26" s="107">
        <v>-4.6846033073961735E-3</v>
      </c>
      <c r="L26" s="107">
        <v>-7.3178492486476898E-2</v>
      </c>
      <c r="M26" s="107">
        <v>-4.7600907273590565E-3</v>
      </c>
      <c r="N26" s="107">
        <v>-3.4232488833367825E-3</v>
      </c>
      <c r="O26" s="107">
        <v>-2.1108012879267335E-4</v>
      </c>
      <c r="P26" s="107">
        <v>-2.7319418732076883E-3</v>
      </c>
      <c r="Q26" s="107">
        <v>6.4417584799230099E-3</v>
      </c>
      <c r="R26" s="107">
        <v>-6.803467869758606E-2</v>
      </c>
      <c r="S26" s="107">
        <v>1.2884059688076377E-3</v>
      </c>
      <c r="T26" s="107">
        <v>7.5137609383091331E-4</v>
      </c>
      <c r="U26" s="107">
        <v>-1.7329053953289986E-3</v>
      </c>
      <c r="V26" s="107">
        <v>-5.7268757373094559E-3</v>
      </c>
      <c r="W26" s="107">
        <v>2.7618819149211049E-4</v>
      </c>
      <c r="X26" s="107">
        <v>0.13704204559326172</v>
      </c>
      <c r="Y26" s="107">
        <v>2.6028508320450783E-2</v>
      </c>
      <c r="Z26" s="107">
        <v>0.97339367866516113</v>
      </c>
      <c r="AA26" s="107">
        <v>1.0764169692993164</v>
      </c>
      <c r="AB26" s="107">
        <v>1.0529049634933472</v>
      </c>
      <c r="AC26" s="107">
        <v>0.98259443044662476</v>
      </c>
      <c r="AD26" s="107">
        <v>0.90312916040420532</v>
      </c>
      <c r="AE26" s="107">
        <v>1.4326381683349609</v>
      </c>
      <c r="AF26" s="107">
        <v>1.0069414377212524</v>
      </c>
      <c r="AG26" s="107">
        <v>0.94736176729202271</v>
      </c>
      <c r="AH26" s="107">
        <v>1.0804945230484009</v>
      </c>
      <c r="AI26" s="107">
        <v>1.1909453868865967</v>
      </c>
      <c r="AJ26" s="107">
        <v>1.2570019960403442</v>
      </c>
      <c r="AK26" s="107">
        <v>-3.925597295165062E-2</v>
      </c>
      <c r="AL26" s="107">
        <v>0</v>
      </c>
      <c r="AM26" s="107">
        <v>7.6247416436672211E-3</v>
      </c>
      <c r="AN26" s="107">
        <v>3.6789204459637403E-3</v>
      </c>
      <c r="AO26" s="107">
        <v>3.4036397933959961E-2</v>
      </c>
      <c r="AP26" s="107">
        <v>0.13704268634319305</v>
      </c>
      <c r="AQ26" s="107">
        <v>-8.5916591342538595E-4</v>
      </c>
      <c r="AR26" s="107">
        <v>1.6586391720920801E-3</v>
      </c>
      <c r="AS26" s="107">
        <v>4.4017374515533447E-2</v>
      </c>
      <c r="AT26" s="107">
        <v>4.4060375541448593E-2</v>
      </c>
      <c r="AU26" s="107">
        <v>3.1282763928174973E-2</v>
      </c>
      <c r="AV26" s="107">
        <v>0.95436622295621787</v>
      </c>
    </row>
    <row r="27" spans="1:48" s="9" customFormat="1" x14ac:dyDescent="0.2">
      <c r="A27" s="9" t="s">
        <v>94</v>
      </c>
      <c r="B27" s="106">
        <v>2013</v>
      </c>
      <c r="C27" s="107">
        <v>28.846254348754883</v>
      </c>
      <c r="D27" s="107">
        <v>23.36143684387207</v>
      </c>
      <c r="E27" s="107">
        <v>1.2347811460494995</v>
      </c>
      <c r="F27" s="107">
        <v>24.814723968505859</v>
      </c>
      <c r="G27" s="107">
        <v>22.434602737426758</v>
      </c>
      <c r="H27" s="107">
        <v>1.1624652147293091</v>
      </c>
      <c r="I27" s="107">
        <v>1.2857927083969116</v>
      </c>
      <c r="J27" s="107">
        <v>5.7270143181085587E-2</v>
      </c>
      <c r="K27" s="107">
        <v>1.8451476935297251E-3</v>
      </c>
      <c r="L27" s="107">
        <v>5.5424995720386505E-2</v>
      </c>
      <c r="M27" s="107">
        <v>-6.3262451440095901E-3</v>
      </c>
      <c r="N27" s="107">
        <v>-3.9324108511209488E-3</v>
      </c>
      <c r="O27" s="107">
        <v>5.2624105592258275E-5</v>
      </c>
      <c r="P27" s="107">
        <v>-3.2328064553439617E-3</v>
      </c>
      <c r="Q27" s="107">
        <v>1.5283985994756222E-2</v>
      </c>
      <c r="R27" s="107">
        <v>8.3795726299285889E-2</v>
      </c>
      <c r="S27" s="107">
        <v>-7.2470534360036254E-4</v>
      </c>
      <c r="T27" s="107">
        <v>-1.1256961151957512E-3</v>
      </c>
      <c r="U27" s="107">
        <v>-5.3589479066431522E-3</v>
      </c>
      <c r="V27" s="107">
        <v>-2.7621102053672075E-3</v>
      </c>
      <c r="W27" s="107">
        <v>-1.8399272114038467E-2</v>
      </c>
      <c r="X27" s="107">
        <v>-0.17110729217529297</v>
      </c>
      <c r="Y27" s="107">
        <v>2.71177738904953E-2</v>
      </c>
      <c r="Z27" s="107">
        <v>0.92154234647750854</v>
      </c>
      <c r="AA27" s="107">
        <v>1.0764169692993164</v>
      </c>
      <c r="AB27" s="107">
        <v>1.0638262033462524</v>
      </c>
      <c r="AC27" s="107">
        <v>0.9866066575050354</v>
      </c>
      <c r="AD27" s="107">
        <v>0.88286495208740234</v>
      </c>
      <c r="AE27" s="107">
        <v>1.2073289155960083</v>
      </c>
      <c r="AF27" s="107">
        <v>1.0412726402282715</v>
      </c>
      <c r="AG27" s="107">
        <v>0.9482155442237854</v>
      </c>
      <c r="AH27" s="107">
        <v>1.128551721572876</v>
      </c>
      <c r="AI27" s="107">
        <v>1.2308230400085449</v>
      </c>
      <c r="AJ27" s="107">
        <v>1.2924997806549072</v>
      </c>
      <c r="AK27" s="107">
        <v>-5.4739892482757568E-2</v>
      </c>
      <c r="AL27" s="107">
        <v>0</v>
      </c>
      <c r="AM27" s="107">
        <v>1.0319099761545658E-2</v>
      </c>
      <c r="AN27" s="107">
        <v>4.0750112384557724E-3</v>
      </c>
      <c r="AO27" s="107">
        <v>-2.2693352773785591E-2</v>
      </c>
      <c r="AP27" s="107">
        <v>-0.17110723257064819</v>
      </c>
      <c r="AQ27" s="107">
        <v>3.3526241779327393E-2</v>
      </c>
      <c r="AR27" s="107">
        <v>9.0081623056903481E-4</v>
      </c>
      <c r="AS27" s="107">
        <v>4.3516315519809723E-2</v>
      </c>
      <c r="AT27" s="107">
        <v>3.293566033244133E-2</v>
      </c>
      <c r="AU27" s="107">
        <v>2.7848638594150543E-2</v>
      </c>
      <c r="AV27" s="107">
        <v>1.0024333488205399</v>
      </c>
    </row>
    <row r="28" spans="1:48" s="9" customFormat="1" x14ac:dyDescent="0.2">
      <c r="A28" s="9" t="s">
        <v>94</v>
      </c>
      <c r="B28" s="106">
        <v>2014</v>
      </c>
      <c r="C28" s="107">
        <v>29.585882186889648</v>
      </c>
      <c r="D28" s="107">
        <v>24.270927429199219</v>
      </c>
      <c r="E28" s="107">
        <v>1.2189847230911255</v>
      </c>
      <c r="F28" s="107">
        <v>26.294116973876953</v>
      </c>
      <c r="G28" s="107">
        <v>22.943115234375</v>
      </c>
      <c r="H28" s="107">
        <v>1.1251901388168335</v>
      </c>
      <c r="I28" s="107">
        <v>1.2895317077636719</v>
      </c>
      <c r="J28" s="107">
        <v>-1.2875419110059738E-2</v>
      </c>
      <c r="K28" s="107">
        <v>2.5317125022411346E-2</v>
      </c>
      <c r="L28" s="107">
        <v>-3.8192544132471085E-2</v>
      </c>
      <c r="M28" s="107">
        <v>-2.9816757887601852E-3</v>
      </c>
      <c r="N28" s="107">
        <v>8.8893519714474678E-3</v>
      </c>
      <c r="O28" s="107">
        <v>1.9436943111941218E-3</v>
      </c>
      <c r="P28" s="107">
        <v>-7.5233442476019263E-4</v>
      </c>
      <c r="Q28" s="107">
        <v>1.8218088895082474E-2</v>
      </c>
      <c r="R28" s="107">
        <v>-4.4295318424701691E-2</v>
      </c>
      <c r="S28" s="107">
        <v>4.1897413320839405E-3</v>
      </c>
      <c r="T28" s="107">
        <v>2.3362401407212019E-3</v>
      </c>
      <c r="U28" s="107">
        <v>1.2671513250097632E-3</v>
      </c>
      <c r="V28" s="107">
        <v>3.2943047117441893E-3</v>
      </c>
      <c r="W28" s="107">
        <v>-4.9846628680825233E-3</v>
      </c>
      <c r="X28" s="107">
        <v>5.7908058166503906E-2</v>
      </c>
      <c r="Y28" s="107">
        <v>2.2413380444049835E-2</v>
      </c>
      <c r="Z28" s="107">
        <v>0.89725404977798462</v>
      </c>
      <c r="AA28" s="107">
        <v>1.1069859266281128</v>
      </c>
      <c r="AB28" s="107">
        <v>1.0784556865692139</v>
      </c>
      <c r="AC28" s="107">
        <v>0.98963576555252075</v>
      </c>
      <c r="AD28" s="107">
        <v>0.78649604320526123</v>
      </c>
      <c r="AE28" s="107">
        <v>1.2793060541152954</v>
      </c>
      <c r="AF28" s="107">
        <v>1.0349022150039673</v>
      </c>
      <c r="AG28" s="107">
        <v>0.95182991027832031</v>
      </c>
      <c r="AH28" s="107">
        <v>1.2036231756210327</v>
      </c>
      <c r="AI28" s="107">
        <v>1.2694674730300903</v>
      </c>
      <c r="AJ28" s="107">
        <v>1.3273866176605225</v>
      </c>
      <c r="AK28" s="107">
        <v>-2.6709672063589096E-2</v>
      </c>
      <c r="AL28" s="107">
        <v>2.8003089129924774E-2</v>
      </c>
      <c r="AM28" s="107">
        <v>1.3658033683896065E-2</v>
      </c>
      <c r="AN28" s="107">
        <v>3.0655474402010441E-3</v>
      </c>
      <c r="AO28" s="107">
        <v>-0.11558458209037781</v>
      </c>
      <c r="AP28" s="107">
        <v>5.7907406240701675E-2</v>
      </c>
      <c r="AQ28" s="107">
        <v>-6.136755459010601E-3</v>
      </c>
      <c r="AR28" s="107">
        <v>3.8044997490942478E-3</v>
      </c>
      <c r="AS28" s="107">
        <v>6.4401201903820038E-2</v>
      </c>
      <c r="AT28" s="107">
        <v>3.0914397910237312E-2</v>
      </c>
      <c r="AU28" s="107">
        <v>2.6633860543370247E-2</v>
      </c>
      <c r="AV28" s="107">
        <v>0.92978049251544725</v>
      </c>
    </row>
    <row r="29" spans="1:48" s="9" customFormat="1" x14ac:dyDescent="0.2">
      <c r="A29" s="9" t="s">
        <v>94</v>
      </c>
      <c r="B29" s="106">
        <v>2015</v>
      </c>
      <c r="C29" s="107">
        <v>29.401901245117188</v>
      </c>
      <c r="D29" s="107">
        <v>24.748237609863281</v>
      </c>
      <c r="E29" s="107">
        <v>1.1880404949188232</v>
      </c>
      <c r="F29" s="107">
        <v>26.973196029663086</v>
      </c>
      <c r="G29" s="107">
        <v>23.281892776489258</v>
      </c>
      <c r="H29" s="107">
        <v>1.0900413990020752</v>
      </c>
      <c r="I29" s="107">
        <v>1.2628653049468994</v>
      </c>
      <c r="J29" s="107">
        <v>-2.5712989270687103E-2</v>
      </c>
      <c r="K29" s="107">
        <v>-6.2379473820328712E-3</v>
      </c>
      <c r="L29" s="107">
        <v>-1.9475040957331657E-2</v>
      </c>
      <c r="M29" s="107">
        <v>2.2898069582879543E-3</v>
      </c>
      <c r="N29" s="107">
        <v>3.1112027354538441E-3</v>
      </c>
      <c r="O29" s="107">
        <v>4.4519621878862381E-3</v>
      </c>
      <c r="P29" s="107">
        <v>5.3463364019989967E-3</v>
      </c>
      <c r="Q29" s="107">
        <v>-2.1437255665659904E-2</v>
      </c>
      <c r="R29" s="107">
        <v>-1.4591607265174389E-2</v>
      </c>
      <c r="S29" s="107">
        <v>-5.7476363144814968E-3</v>
      </c>
      <c r="T29" s="107">
        <v>-2.701509976759553E-3</v>
      </c>
      <c r="U29" s="107">
        <v>-6.6423895768821239E-3</v>
      </c>
      <c r="V29" s="107">
        <v>-1.0103977285325527E-2</v>
      </c>
      <c r="W29" s="107">
        <v>2.0312080159783363E-2</v>
      </c>
      <c r="X29" s="107">
        <v>2.5498390197753906E-2</v>
      </c>
      <c r="Y29" s="107">
        <v>1.4658007770776749E-2</v>
      </c>
      <c r="Z29" s="107">
        <v>0.91139048337936401</v>
      </c>
      <c r="AA29" s="107">
        <v>1.1069859266281128</v>
      </c>
      <c r="AB29" s="107">
        <v>1.0931587219238281</v>
      </c>
      <c r="AC29" s="107">
        <v>0.99290293455123901</v>
      </c>
      <c r="AD29" s="107">
        <v>0.87377679347991943</v>
      </c>
      <c r="AE29" s="107">
        <v>1.3123461008071899</v>
      </c>
      <c r="AF29" s="107">
        <v>1.0649226903915405</v>
      </c>
      <c r="AG29" s="107">
        <v>0.95403772592544556</v>
      </c>
      <c r="AH29" s="107">
        <v>1.1385211944580078</v>
      </c>
      <c r="AI29" s="107">
        <v>1.298879861831665</v>
      </c>
      <c r="AJ29" s="107">
        <v>1.3440616130828857</v>
      </c>
      <c r="AK29" s="107">
        <v>1.5632398426532745E-2</v>
      </c>
      <c r="AL29" s="107">
        <v>0</v>
      </c>
      <c r="AM29" s="107">
        <v>1.3541365973651409E-2</v>
      </c>
      <c r="AN29" s="107">
        <v>3.2959263771772385E-3</v>
      </c>
      <c r="AO29" s="107">
        <v>0.10523729026317596</v>
      </c>
      <c r="AP29" s="107">
        <v>2.5498645380139351E-2</v>
      </c>
      <c r="AQ29" s="107">
        <v>2.8595287352800369E-2</v>
      </c>
      <c r="AR29" s="107">
        <v>2.3168742191046476E-3</v>
      </c>
      <c r="AS29" s="107">
        <v>-5.5606063455343246E-2</v>
      </c>
      <c r="AT29" s="107">
        <v>2.2904742509126663E-2</v>
      </c>
      <c r="AU29" s="107">
        <v>1.2483992613852024E-2</v>
      </c>
      <c r="AV29" s="107">
        <v>0.94513942053211231</v>
      </c>
    </row>
    <row r="30" spans="1:48" s="9" customFormat="1" x14ac:dyDescent="0.2">
      <c r="A30" s="9" t="s">
        <v>94</v>
      </c>
      <c r="B30" s="106">
        <v>2016</v>
      </c>
      <c r="C30" s="107">
        <v>29.534143447875977</v>
      </c>
      <c r="D30" s="107">
        <v>23.838451385498047</v>
      </c>
      <c r="E30" s="107">
        <v>1.2389291524887085</v>
      </c>
      <c r="F30" s="107">
        <v>24.18885612487793</v>
      </c>
      <c r="G30" s="107">
        <v>23.621366500854492</v>
      </c>
      <c r="H30" s="107">
        <v>1.2209813594818115</v>
      </c>
      <c r="I30" s="107">
        <v>1.250314474105835</v>
      </c>
      <c r="J30" s="107">
        <v>4.1942119598388672E-2</v>
      </c>
      <c r="K30" s="107">
        <v>4.4876881875097752E-3</v>
      </c>
      <c r="L30" s="107">
        <v>3.7454430013895035E-2</v>
      </c>
      <c r="M30" s="107">
        <v>3.1252121552824974E-3</v>
      </c>
      <c r="N30" s="107">
        <v>8.3498777821660042E-3</v>
      </c>
      <c r="O30" s="107">
        <v>7.0572574622929096E-3</v>
      </c>
      <c r="P30" s="107">
        <v>1.2253692373633385E-2</v>
      </c>
      <c r="Q30" s="107">
        <v>-2.6298351585865021E-2</v>
      </c>
      <c r="R30" s="107">
        <v>4.688083752989769E-2</v>
      </c>
      <c r="S30" s="107">
        <v>1.9791188242379576E-4</v>
      </c>
      <c r="T30" s="107">
        <v>-2.3628478811588138E-4</v>
      </c>
      <c r="U30" s="107">
        <v>-3.9233762072399259E-4</v>
      </c>
      <c r="V30" s="107">
        <v>-1.2802096316590905E-3</v>
      </c>
      <c r="W30" s="107">
        <v>-7.7154873870313168E-3</v>
      </c>
      <c r="X30" s="107">
        <v>-0.10895156860351563</v>
      </c>
      <c r="Y30" s="107">
        <v>1.4475753530859947E-2</v>
      </c>
      <c r="Z30" s="107">
        <v>0.92063421010971069</v>
      </c>
      <c r="AA30" s="107">
        <v>1.1069859266281128</v>
      </c>
      <c r="AB30" s="107">
        <v>1.1067148447036743</v>
      </c>
      <c r="AC30" s="107">
        <v>0.99682700634002686</v>
      </c>
      <c r="AD30" s="107">
        <v>0.87803661823272705</v>
      </c>
      <c r="AE30" s="107">
        <v>1.176877498626709</v>
      </c>
      <c r="AF30" s="107">
        <v>1.0701073408126831</v>
      </c>
      <c r="AG30" s="107">
        <v>0.95678180456161499</v>
      </c>
      <c r="AH30" s="107">
        <v>1.1871848106384277</v>
      </c>
      <c r="AI30" s="107">
        <v>1.329770565032959</v>
      </c>
      <c r="AJ30" s="107">
        <v>1.3646130561828613</v>
      </c>
      <c r="AK30" s="107">
        <v>1.0091324336826801E-2</v>
      </c>
      <c r="AL30" s="107">
        <v>0</v>
      </c>
      <c r="AM30" s="107">
        <v>1.2324623763561249E-2</v>
      </c>
      <c r="AN30" s="107">
        <v>3.9443229325115681E-3</v>
      </c>
      <c r="AO30" s="107">
        <v>4.8633585684001446E-3</v>
      </c>
      <c r="AP30" s="107">
        <v>-0.10895171016454697</v>
      </c>
      <c r="AQ30" s="107">
        <v>4.8567331396043301E-3</v>
      </c>
      <c r="AR30" s="107">
        <v>2.8721662238240242E-3</v>
      </c>
      <c r="AS30" s="107">
        <v>4.1854571551084518E-2</v>
      </c>
      <c r="AT30" s="107">
        <v>2.3504173383116722E-2</v>
      </c>
      <c r="AU30" s="107">
        <v>1.5174818225204945E-2</v>
      </c>
      <c r="AV30" s="107">
        <v>1.0307606305691539</v>
      </c>
    </row>
    <row r="31" spans="1:48" s="9" customFormat="1" x14ac:dyDescent="0.2">
      <c r="A31" s="9" t="s">
        <v>94</v>
      </c>
      <c r="B31" s="106">
        <v>2017</v>
      </c>
      <c r="C31" s="107">
        <v>29.651073455810547</v>
      </c>
      <c r="D31" s="107">
        <v>22.944725036621094</v>
      </c>
      <c r="E31" s="107">
        <v>1.2922831773757935</v>
      </c>
      <c r="F31" s="107">
        <v>22.045953750610352</v>
      </c>
      <c r="G31" s="107">
        <v>23.614215850830078</v>
      </c>
      <c r="H31" s="107">
        <v>1.3449666500091553</v>
      </c>
      <c r="I31" s="107">
        <v>1.2556447982788086</v>
      </c>
      <c r="J31" s="107">
        <v>4.2163118720054626E-2</v>
      </c>
      <c r="K31" s="107">
        <v>3.9513264782726765E-3</v>
      </c>
      <c r="L31" s="107">
        <v>3.8211792707443237E-2</v>
      </c>
      <c r="M31" s="107">
        <v>2.5357012054882944E-4</v>
      </c>
      <c r="N31" s="107">
        <v>4.6934983693063259E-3</v>
      </c>
      <c r="O31" s="107">
        <v>2.5995033793151379E-3</v>
      </c>
      <c r="P31" s="107">
        <v>9.4995932886376977E-4</v>
      </c>
      <c r="Q31" s="107">
        <v>-4.5452048070728779E-3</v>
      </c>
      <c r="R31" s="107">
        <v>5.0773583352565765E-2</v>
      </c>
      <c r="S31" s="107">
        <v>-1.5677056508138776E-3</v>
      </c>
      <c r="T31" s="107">
        <v>-1.0561338858678937E-3</v>
      </c>
      <c r="U31" s="107">
        <v>-1.1737957829609513E-3</v>
      </c>
      <c r="V31" s="107">
        <v>-7.6915319077670574E-3</v>
      </c>
      <c r="W31" s="107">
        <v>-1.0726219043135643E-3</v>
      </c>
      <c r="X31" s="107">
        <v>-9.2762947082519531E-2</v>
      </c>
      <c r="Y31" s="107">
        <v>-3.0279799830168486E-4</v>
      </c>
      <c r="Z31" s="107">
        <v>0.92396199703216553</v>
      </c>
      <c r="AA31" s="107">
        <v>1.1217063665390015</v>
      </c>
      <c r="AB31" s="107">
        <v>1.121544361114502</v>
      </c>
      <c r="AC31" s="107">
        <v>1.0000361204147339</v>
      </c>
      <c r="AD31" s="107">
        <v>0.91516822576522827</v>
      </c>
      <c r="AE31" s="107">
        <v>1.0726176500320435</v>
      </c>
      <c r="AF31" s="107">
        <v>1.0789785385131836</v>
      </c>
      <c r="AG31" s="107">
        <v>0.96110165119171143</v>
      </c>
      <c r="AH31" s="107">
        <v>1.2199544906616211</v>
      </c>
      <c r="AI31" s="107">
        <v>1.362859845161438</v>
      </c>
      <c r="AJ31" s="107">
        <v>1.3442623615264893</v>
      </c>
      <c r="AK31" s="107">
        <v>3.6081252619624138E-3</v>
      </c>
      <c r="AL31" s="107">
        <v>1.3210105709731579E-2</v>
      </c>
      <c r="AM31" s="107">
        <v>1.3310556299984455E-2</v>
      </c>
      <c r="AN31" s="107">
        <v>3.2141304109245539E-3</v>
      </c>
      <c r="AO31" s="107">
        <v>4.1419573128223419E-2</v>
      </c>
      <c r="AP31" s="107">
        <v>-9.276263415813446E-2</v>
      </c>
      <c r="AQ31" s="107">
        <v>8.2558486610651016E-3</v>
      </c>
      <c r="AR31" s="107">
        <v>4.5047891326248646E-3</v>
      </c>
      <c r="AS31" s="107">
        <v>2.7228785678744316E-2</v>
      </c>
      <c r="AT31" s="107">
        <v>2.4578869342803955E-2</v>
      </c>
      <c r="AU31" s="107">
        <v>-1.5025436878204346E-2</v>
      </c>
      <c r="AV31" s="107">
        <v>1.0948481666141661</v>
      </c>
    </row>
    <row r="32" spans="1:48" s="9" customFormat="1" x14ac:dyDescent="0.2">
      <c r="A32" s="9" t="s">
        <v>94</v>
      </c>
      <c r="B32" s="106">
        <v>2018</v>
      </c>
      <c r="C32" s="107">
        <v>30.126123428344727</v>
      </c>
      <c r="D32" s="107">
        <v>22.490819931030273</v>
      </c>
      <c r="E32" s="107">
        <v>1.339485764503479</v>
      </c>
      <c r="F32" s="107">
        <v>20.569812774658203</v>
      </c>
      <c r="G32" s="107">
        <v>23.926475524902344</v>
      </c>
      <c r="H32" s="107">
        <v>1.4645793437957764</v>
      </c>
      <c r="I32" s="107">
        <v>1.2591122388839722</v>
      </c>
      <c r="J32" s="107">
        <v>3.5875223577022552E-2</v>
      </c>
      <c r="K32" s="107">
        <v>1.5894368290901184E-2</v>
      </c>
      <c r="L32" s="107">
        <v>1.9980855286121368E-2</v>
      </c>
      <c r="M32" s="107">
        <v>-7.9148553777486086E-4</v>
      </c>
      <c r="N32" s="107">
        <v>-1.599052338860929E-3</v>
      </c>
      <c r="O32" s="107">
        <v>2.3820123169571161E-3</v>
      </c>
      <c r="P32" s="107">
        <v>-5.9925747336819768E-4</v>
      </c>
      <c r="Q32" s="107">
        <v>1.6502151265740395E-2</v>
      </c>
      <c r="R32" s="107">
        <v>3.3488783985376358E-2</v>
      </c>
      <c r="S32" s="107">
        <v>-3.3428999595344067E-3</v>
      </c>
      <c r="T32" s="107">
        <v>-3.2131236512213945E-3</v>
      </c>
      <c r="U32" s="107">
        <v>-6.0406257398426533E-3</v>
      </c>
      <c r="V32" s="107">
        <v>-3.0196045991033316E-3</v>
      </c>
      <c r="W32" s="107">
        <v>2.1083254832774401E-3</v>
      </c>
      <c r="X32" s="107">
        <v>-6.9304466247558594E-2</v>
      </c>
      <c r="Y32" s="107">
        <v>1.3136686757206917E-2</v>
      </c>
      <c r="Z32" s="107">
        <v>0.92034584283828735</v>
      </c>
      <c r="AA32" s="107">
        <v>1.1217063665390015</v>
      </c>
      <c r="AB32" s="107">
        <v>1.1389943361282349</v>
      </c>
      <c r="AC32" s="107">
        <v>1.0031951665878296</v>
      </c>
      <c r="AD32" s="107">
        <v>0.84034943580627441</v>
      </c>
      <c r="AE32" s="107">
        <v>1.0007977485656738</v>
      </c>
      <c r="AF32" s="107">
        <v>1.0493307113647461</v>
      </c>
      <c r="AG32" s="107">
        <v>0.96384936571121216</v>
      </c>
      <c r="AH32" s="107">
        <v>1.1893224716186523</v>
      </c>
      <c r="AI32" s="107">
        <v>1.3934688568115234</v>
      </c>
      <c r="AJ32" s="107">
        <v>1.3614413738250732</v>
      </c>
      <c r="AK32" s="107">
        <v>-3.9214547723531723E-3</v>
      </c>
      <c r="AL32" s="107">
        <v>0</v>
      </c>
      <c r="AM32" s="107">
        <v>1.5439034439623356E-2</v>
      </c>
      <c r="AN32" s="107">
        <v>3.1540119089186192E-3</v>
      </c>
      <c r="AO32" s="107">
        <v>-8.5290126502513885E-2</v>
      </c>
      <c r="AP32" s="107">
        <v>-6.9304652512073517E-2</v>
      </c>
      <c r="AQ32" s="107">
        <v>-2.7862278744578362E-2</v>
      </c>
      <c r="AR32" s="107">
        <v>2.8548340778797865E-3</v>
      </c>
      <c r="AS32" s="107">
        <v>-2.5429803878068924E-2</v>
      </c>
      <c r="AT32" s="107">
        <v>2.2210866212844849E-2</v>
      </c>
      <c r="AU32" s="107">
        <v>1.2698541395366192E-2</v>
      </c>
      <c r="AV32" s="107">
        <v>1.0304641958167</v>
      </c>
    </row>
    <row r="33" spans="1:48" s="9" customFormat="1" x14ac:dyDescent="0.2">
      <c r="A33" s="9" t="s">
        <v>94</v>
      </c>
      <c r="B33" s="106">
        <v>2019</v>
      </c>
      <c r="C33" s="107">
        <v>29.896564483642578</v>
      </c>
      <c r="D33" s="107">
        <v>22.892101287841797</v>
      </c>
      <c r="E33" s="107">
        <v>1.3059777021408081</v>
      </c>
      <c r="F33" s="107">
        <v>21.169301986694336</v>
      </c>
      <c r="G33" s="107">
        <v>24.183465957641602</v>
      </c>
      <c r="H33" s="107">
        <v>1.4122601747512817</v>
      </c>
      <c r="I33" s="107">
        <v>1.2362396717071533</v>
      </c>
      <c r="J33" s="107">
        <v>-2.5333849713206291E-2</v>
      </c>
      <c r="K33" s="107">
        <v>-7.6491399668157101E-3</v>
      </c>
      <c r="L33" s="107">
        <v>-1.7684709280729294E-2</v>
      </c>
      <c r="M33" s="107">
        <v>1.4591985382139683E-3</v>
      </c>
      <c r="N33" s="107">
        <v>4.9816234968602657E-3</v>
      </c>
      <c r="O33" s="107">
        <v>4.7348011285066605E-3</v>
      </c>
      <c r="P33" s="107">
        <v>6.0780351050198078E-3</v>
      </c>
      <c r="Q33" s="107">
        <v>-2.4902798235416412E-2</v>
      </c>
      <c r="R33" s="107">
        <v>-1.4231191948056221E-2</v>
      </c>
      <c r="S33" s="107">
        <v>5.4330361308529973E-4</v>
      </c>
      <c r="T33" s="107">
        <v>-2.8600255027413368E-3</v>
      </c>
      <c r="U33" s="107">
        <v>5.7759304763749242E-4</v>
      </c>
      <c r="V33" s="107">
        <v>-2.6798727922141552E-3</v>
      </c>
      <c r="W33" s="107">
        <v>9.6548371948301792E-4</v>
      </c>
      <c r="X33" s="107">
        <v>2.8727531433105469E-2</v>
      </c>
      <c r="Y33" s="107">
        <v>1.0683530010282993E-2</v>
      </c>
      <c r="Z33" s="107">
        <v>0.92631816864013672</v>
      </c>
      <c r="AA33" s="107">
        <v>1.1268117427825928</v>
      </c>
      <c r="AB33" s="107">
        <v>1.1551157236099243</v>
      </c>
      <c r="AC33" s="107">
        <v>1.0077590942382813</v>
      </c>
      <c r="AD33" s="107">
        <v>0.9365314245223999</v>
      </c>
      <c r="AE33" s="107">
        <v>1.0299655199050903</v>
      </c>
      <c r="AF33" s="107">
        <v>1.0521047115325928</v>
      </c>
      <c r="AG33" s="107">
        <v>0.97577410936355591</v>
      </c>
      <c r="AH33" s="107">
        <v>1.176514744758606</v>
      </c>
      <c r="AI33" s="107">
        <v>1.4264670610427856</v>
      </c>
      <c r="AJ33" s="107">
        <v>1.3767280578613281</v>
      </c>
      <c r="AK33" s="107">
        <v>6.4682713709771633E-3</v>
      </c>
      <c r="AL33" s="107">
        <v>4.5410804450511932E-3</v>
      </c>
      <c r="AM33" s="107">
        <v>1.4054782688617706E-2</v>
      </c>
      <c r="AN33" s="107">
        <v>4.5390422455966473E-3</v>
      </c>
      <c r="AO33" s="107">
        <v>0.10836527496576309</v>
      </c>
      <c r="AP33" s="107">
        <v>2.872784249484539E-2</v>
      </c>
      <c r="AQ33" s="107">
        <v>2.6400766801089048E-3</v>
      </c>
      <c r="AR33" s="107">
        <v>1.2296096421778202E-2</v>
      </c>
      <c r="AS33" s="107">
        <v>-1.0827299207448959E-2</v>
      </c>
      <c r="AT33" s="107">
        <v>2.3404568433761597E-2</v>
      </c>
      <c r="AU33" s="107">
        <v>1.1165723204612732E-2</v>
      </c>
      <c r="AV33" s="107">
        <v>1.061386857313509</v>
      </c>
    </row>
    <row r="34" spans="1:48" s="9" customFormat="1" x14ac:dyDescent="0.2">
      <c r="A34" s="9" t="s">
        <v>94</v>
      </c>
      <c r="B34" s="106">
        <v>2020</v>
      </c>
      <c r="C34" s="107">
        <v>29.410324096679688</v>
      </c>
      <c r="D34" s="107">
        <v>22.086931228637695</v>
      </c>
      <c r="E34" s="107">
        <v>1.3315716981887817</v>
      </c>
      <c r="F34" s="107">
        <v>19.271945953369141</v>
      </c>
      <c r="G34" s="107">
        <v>24.396203994750977</v>
      </c>
      <c r="H34" s="107">
        <v>1.5260690450668335</v>
      </c>
      <c r="I34" s="107">
        <v>1.2055284976959229</v>
      </c>
      <c r="J34" s="107">
        <v>1.9407995045185089E-2</v>
      </c>
      <c r="K34" s="107">
        <v>-1.6397826373577118E-2</v>
      </c>
      <c r="L34" s="107">
        <v>3.5805821418762207E-2</v>
      </c>
      <c r="M34" s="107">
        <v>-2.5266379816457629E-4</v>
      </c>
      <c r="N34" s="107">
        <v>6.2622516416013241E-3</v>
      </c>
      <c r="O34" s="107">
        <v>6.1437226831912994E-3</v>
      </c>
      <c r="P34" s="107">
        <v>9.2963008210062981E-3</v>
      </c>
      <c r="Q34" s="107">
        <v>-3.7847436964511871E-2</v>
      </c>
      <c r="R34" s="107">
        <v>2.7253080159425735E-2</v>
      </c>
      <c r="S34" s="107">
        <v>-2.7115459088236094E-3</v>
      </c>
      <c r="T34" s="107">
        <v>5.6979188229888678E-4</v>
      </c>
      <c r="U34" s="107">
        <v>-4.9093581037595868E-4</v>
      </c>
      <c r="V34" s="107">
        <v>-4.3008225038647652E-3</v>
      </c>
      <c r="W34" s="107">
        <v>1.5486255288124084E-2</v>
      </c>
      <c r="X34" s="107">
        <v>-9.3901634216308594E-2</v>
      </c>
      <c r="Y34" s="107">
        <v>8.7583763524889946E-3</v>
      </c>
      <c r="Z34" s="107">
        <v>0.90915524959564209</v>
      </c>
      <c r="AA34" s="107">
        <v>1.1268117427825928</v>
      </c>
      <c r="AB34" s="107">
        <v>1.1697895526885986</v>
      </c>
      <c r="AC34" s="107">
        <v>1.010992169380188</v>
      </c>
      <c r="AD34" s="107">
        <v>1.0505796670913696</v>
      </c>
      <c r="AE34" s="107">
        <v>0.9376521110534668</v>
      </c>
      <c r="AF34" s="107">
        <v>1.0489544868469238</v>
      </c>
      <c r="AG34" s="107">
        <v>0.96565413475036621</v>
      </c>
      <c r="AH34" s="107">
        <v>1.2230077981948853</v>
      </c>
      <c r="AI34" s="107">
        <v>1.4582985639572144</v>
      </c>
      <c r="AJ34" s="107">
        <v>1.3932539224624634</v>
      </c>
      <c r="AK34" s="107">
        <v>-1.8701916560530663E-2</v>
      </c>
      <c r="AL34" s="107">
        <v>0</v>
      </c>
      <c r="AM34" s="107">
        <v>1.2623324990272522E-2</v>
      </c>
      <c r="AN34" s="107">
        <v>3.2030679285526276E-3</v>
      </c>
      <c r="AO34" s="107">
        <v>0.11491429805755615</v>
      </c>
      <c r="AP34" s="107">
        <v>-9.3901589512825012E-2</v>
      </c>
      <c r="AQ34" s="107">
        <v>-2.9986475128680468E-3</v>
      </c>
      <c r="AR34" s="107">
        <v>-1.0425405576825142E-2</v>
      </c>
      <c r="AS34" s="107">
        <v>3.8756776601076126E-2</v>
      </c>
      <c r="AT34" s="107">
        <v>2.2069588303565979E-2</v>
      </c>
      <c r="AU34" s="107">
        <v>1.1932292021811008E-2</v>
      </c>
      <c r="AV34" s="107">
        <v>1.073058665981848</v>
      </c>
    </row>
    <row r="35" spans="1:48" s="9" customFormat="1" x14ac:dyDescent="0.2">
      <c r="A35" s="9" t="s">
        <v>94</v>
      </c>
      <c r="B35" s="106">
        <v>2021</v>
      </c>
      <c r="C35" s="107">
        <v>30.36920166015625</v>
      </c>
      <c r="D35" s="107">
        <v>21.860918045043945</v>
      </c>
      <c r="E35" s="107">
        <v>1.3892009258270264</v>
      </c>
      <c r="F35" s="107">
        <v>18.781183242797852</v>
      </c>
      <c r="G35" s="107">
        <v>24.661575317382813</v>
      </c>
      <c r="H35" s="107">
        <v>1.6170012950897217</v>
      </c>
      <c r="I35" s="107">
        <v>1.2314378023147583</v>
      </c>
      <c r="J35" s="107">
        <v>4.2368773370981216E-2</v>
      </c>
      <c r="K35" s="107">
        <v>3.2083190977573395E-2</v>
      </c>
      <c r="L35" s="107">
        <v>1.0285583324730396E-2</v>
      </c>
      <c r="M35" s="107">
        <v>-2.2619767114520073E-3</v>
      </c>
      <c r="N35" s="107">
        <v>-6.9339023903012276E-3</v>
      </c>
      <c r="O35" s="107">
        <v>-1.6252367058768868E-3</v>
      </c>
      <c r="P35" s="107">
        <v>-7.3903189040720463E-3</v>
      </c>
      <c r="Q35" s="107">
        <v>5.0294626504182816E-2</v>
      </c>
      <c r="R35" s="107">
        <v>-1.1078496463596821E-2</v>
      </c>
      <c r="S35" s="107">
        <v>5.3549353033304214E-3</v>
      </c>
      <c r="T35" s="107">
        <v>6.0390769504010677E-3</v>
      </c>
      <c r="U35" s="107">
        <v>4.7519574873149395E-3</v>
      </c>
      <c r="V35" s="107">
        <v>6.1153275892138481E-3</v>
      </c>
      <c r="W35" s="107">
        <v>-8.9721794938668609E-4</v>
      </c>
      <c r="X35" s="107">
        <v>-2.579498291015625E-2</v>
      </c>
      <c r="Y35" s="107">
        <v>1.0818826034665108E-2</v>
      </c>
      <c r="Z35" s="107">
        <v>0.90440094470977783</v>
      </c>
      <c r="AA35" s="107">
        <v>1.1268117427825928</v>
      </c>
      <c r="AB35" s="107">
        <v>1.1821603775024414</v>
      </c>
      <c r="AC35" s="107">
        <v>1.0139815807342529</v>
      </c>
      <c r="AD35" s="107">
        <v>0.8702014684677124</v>
      </c>
      <c r="AE35" s="107">
        <v>0.91377407312393188</v>
      </c>
      <c r="AF35" s="107">
        <v>1.0406180620193481</v>
      </c>
      <c r="AG35" s="107">
        <v>0.96871763467788696</v>
      </c>
      <c r="AH35" s="107">
        <v>1.214138388633728</v>
      </c>
      <c r="AI35" s="107">
        <v>1.4905803203582764</v>
      </c>
      <c r="AJ35" s="107">
        <v>1.4055056571960449</v>
      </c>
      <c r="AK35" s="107">
        <v>-5.2430764771997929E-3</v>
      </c>
      <c r="AL35" s="107">
        <v>0</v>
      </c>
      <c r="AM35" s="107">
        <v>1.0519742965698242E-2</v>
      </c>
      <c r="AN35" s="107">
        <v>2.9525558929890394E-3</v>
      </c>
      <c r="AO35" s="107">
        <v>-0.18837258219718933</v>
      </c>
      <c r="AP35" s="107">
        <v>-2.5795666500926018E-2</v>
      </c>
      <c r="AQ35" s="107">
        <v>-7.979133166372776E-3</v>
      </c>
      <c r="AR35" s="107">
        <v>3.1674692872911692E-3</v>
      </c>
      <c r="AS35" s="107">
        <v>-7.27857556194067E-3</v>
      </c>
      <c r="AT35" s="107">
        <v>2.1895170211791992E-2</v>
      </c>
      <c r="AU35" s="107">
        <v>8.7551698088645935E-3</v>
      </c>
      <c r="AV35" s="107">
        <v>1.011530100798441</v>
      </c>
    </row>
    <row r="36" spans="1:48" s="9" customFormat="1" x14ac:dyDescent="0.2">
      <c r="A36" s="9" t="s">
        <v>94</v>
      </c>
      <c r="B36" s="106">
        <v>2022</v>
      </c>
      <c r="C36" s="107">
        <v>30.053136825561523</v>
      </c>
      <c r="D36" s="107">
        <v>21.266700744628906</v>
      </c>
      <c r="E36" s="107">
        <v>1.4131549596786499</v>
      </c>
      <c r="F36" s="107">
        <v>17.537519454956055</v>
      </c>
      <c r="G36" s="107">
        <v>24.574283599853516</v>
      </c>
      <c r="H36" s="107">
        <v>1.7136478424072266</v>
      </c>
      <c r="I36" s="107">
        <v>1.2229504585266113</v>
      </c>
      <c r="J36" s="107">
        <v>1.7096089199185371E-2</v>
      </c>
      <c r="K36" s="107">
        <v>-1.0461928322911263E-2</v>
      </c>
      <c r="L36" s="107">
        <v>2.7558017522096634E-2</v>
      </c>
      <c r="M36" s="107">
        <v>5.8919965522363782E-4</v>
      </c>
      <c r="N36" s="107">
        <v>5.2958913147449493E-3</v>
      </c>
      <c r="O36" s="107">
        <v>4.142257384955883E-3</v>
      </c>
      <c r="P36" s="107">
        <v>6.4975442364811897E-3</v>
      </c>
      <c r="Q36" s="107">
        <v>-2.6986820623278618E-2</v>
      </c>
      <c r="R36" s="107">
        <v>4.2818833142518997E-2</v>
      </c>
      <c r="S36" s="107">
        <v>5.0509133143350482E-4</v>
      </c>
      <c r="T36" s="107">
        <v>-3.4633295144885778E-3</v>
      </c>
      <c r="U36" s="107">
        <v>-7.6352752512320876E-4</v>
      </c>
      <c r="V36" s="107">
        <v>-2.9116314835846424E-3</v>
      </c>
      <c r="W36" s="107">
        <v>-8.6274193599820137E-3</v>
      </c>
      <c r="X36" s="107">
        <v>-6.8512916564941406E-2</v>
      </c>
      <c r="Y36" s="107">
        <v>-3.5458581987768412E-3</v>
      </c>
      <c r="Z36" s="107">
        <v>0.90074831247329712</v>
      </c>
      <c r="AA36" s="107">
        <v>1.1307753324508667</v>
      </c>
      <c r="AB36" s="107">
        <v>1.1930004358291626</v>
      </c>
      <c r="AC36" s="107">
        <v>1.0174758434295654</v>
      </c>
      <c r="AD36" s="107">
        <v>0.96299779415130615</v>
      </c>
      <c r="AE36" s="107">
        <v>0.85326564311981201</v>
      </c>
      <c r="AF36" s="107">
        <v>1.0349781513214111</v>
      </c>
      <c r="AG36" s="107">
        <v>0.98062610626220703</v>
      </c>
      <c r="AH36" s="107">
        <v>1.233589768409729</v>
      </c>
      <c r="AI36" s="107">
        <v>1.5193030834197998</v>
      </c>
      <c r="AJ36" s="107">
        <v>1.3803980350494385</v>
      </c>
      <c r="AK36" s="107">
        <v>-4.0468946099281311E-3</v>
      </c>
      <c r="AL36" s="107">
        <v>3.5113382618874311E-3</v>
      </c>
      <c r="AM36" s="107">
        <v>9.1279149055480957E-3</v>
      </c>
      <c r="AN36" s="107">
        <v>3.4402087330818176E-3</v>
      </c>
      <c r="AO36" s="107">
        <v>0.10132637619972229</v>
      </c>
      <c r="AP36" s="107">
        <v>-6.8512469530105591E-2</v>
      </c>
      <c r="AQ36" s="107">
        <v>-5.4345279932022095E-3</v>
      </c>
      <c r="AR36" s="107">
        <v>1.2218103744089603E-2</v>
      </c>
      <c r="AS36" s="107">
        <v>1.5893785282969475E-2</v>
      </c>
      <c r="AT36" s="107">
        <v>1.9086204469203949E-2</v>
      </c>
      <c r="AU36" s="107">
        <v>-1.8025245517492294E-2</v>
      </c>
      <c r="AV36" s="107">
        <v>0.99893919552303412</v>
      </c>
    </row>
    <row r="37" spans="1:48" s="9" customFormat="1" x14ac:dyDescent="0.2">
      <c r="A37" s="9" t="s">
        <v>94</v>
      </c>
      <c r="B37" s="106">
        <v>2023</v>
      </c>
      <c r="C37" s="107">
        <v>30.577669143676758</v>
      </c>
      <c r="D37" s="107">
        <v>22.080734252929688</v>
      </c>
      <c r="E37" s="107">
        <v>1.3848124742507935</v>
      </c>
      <c r="F37" s="107">
        <v>18.754531860351563</v>
      </c>
      <c r="G37" s="107">
        <v>24.602035522460938</v>
      </c>
      <c r="H37" s="107">
        <v>1.6304147243499756</v>
      </c>
      <c r="I37" s="107">
        <v>1.2428916692733765</v>
      </c>
      <c r="J37" s="107">
        <v>-2.0260006189346313E-2</v>
      </c>
      <c r="K37" s="107">
        <v>1.7302937805652618E-2</v>
      </c>
      <c r="L37" s="107">
        <v>-3.7562943994998932E-2</v>
      </c>
      <c r="M37" s="107">
        <v>1.1837828205898404E-3</v>
      </c>
      <c r="N37" s="107">
        <v>-3.7487896042875946E-4</v>
      </c>
      <c r="O37" s="107">
        <v>1.4258795417845249E-3</v>
      </c>
      <c r="P37" s="107">
        <v>9.2142121866345406E-4</v>
      </c>
      <c r="Q37" s="107">
        <v>1.4146733097732067E-2</v>
      </c>
      <c r="R37" s="107">
        <v>4.0206201374530792E-3</v>
      </c>
      <c r="S37" s="107">
        <v>-2.8273931238800287E-3</v>
      </c>
      <c r="T37" s="107">
        <v>-1.005230750888586E-2</v>
      </c>
      <c r="U37" s="107">
        <v>-2.1226638928055763E-3</v>
      </c>
      <c r="V37" s="107">
        <v>-1.0942856781184673E-2</v>
      </c>
      <c r="W37" s="107">
        <v>-1.5638343989849091E-2</v>
      </c>
      <c r="X37" s="107">
        <v>6.70928955078125E-2</v>
      </c>
      <c r="Y37" s="107">
        <v>1.1286495719105005E-3</v>
      </c>
      <c r="Z37" s="107">
        <v>0.91250240802764893</v>
      </c>
      <c r="AA37" s="107">
        <v>1.1307753324508667</v>
      </c>
      <c r="AB37" s="107">
        <v>1.2022150754928589</v>
      </c>
      <c r="AC37" s="107">
        <v>1.0206339359283447</v>
      </c>
      <c r="AD37" s="107">
        <v>0.882587730884552</v>
      </c>
      <c r="AE37" s="107">
        <v>0.91247797012329102</v>
      </c>
      <c r="AF37" s="107">
        <v>1.0373473167419434</v>
      </c>
      <c r="AG37" s="107">
        <v>0.98304736614227295</v>
      </c>
      <c r="AH37" s="107">
        <v>1.188320517539978</v>
      </c>
      <c r="AI37" s="107">
        <v>1.5439296960830688</v>
      </c>
      <c r="AJ37" s="107">
        <v>1.3985737562179565</v>
      </c>
      <c r="AK37" s="107">
        <v>1.2964872643351555E-2</v>
      </c>
      <c r="AL37" s="107">
        <v>0</v>
      </c>
      <c r="AM37" s="107">
        <v>7.6942006126046181E-3</v>
      </c>
      <c r="AN37" s="107">
        <v>3.0990168452262878E-3</v>
      </c>
      <c r="AO37" s="107">
        <v>-8.7192930281162262E-2</v>
      </c>
      <c r="AP37" s="107">
        <v>6.709299236536026E-2</v>
      </c>
      <c r="AQ37" s="107">
        <v>2.2865212522447109E-3</v>
      </c>
      <c r="AR37" s="107">
        <v>2.466065576300025E-3</v>
      </c>
      <c r="AS37" s="107">
        <v>-3.7387415766716003E-2</v>
      </c>
      <c r="AT37" s="107">
        <v>1.6079183667898178E-2</v>
      </c>
      <c r="AU37" s="107">
        <v>1.308105792850256E-2</v>
      </c>
      <c r="AV37" s="107">
        <v>1.0349405771653479</v>
      </c>
    </row>
    <row r="38" spans="1:48" s="9" customFormat="1" x14ac:dyDescent="0.2">
      <c r="A38" s="9" t="s">
        <v>95</v>
      </c>
      <c r="B38" s="106">
        <v>2006</v>
      </c>
      <c r="C38" s="107">
        <v>16.331737518310547</v>
      </c>
      <c r="D38" s="107">
        <v>11.671026229858398</v>
      </c>
      <c r="E38" s="107">
        <v>1.3993406295776367</v>
      </c>
      <c r="F38" s="107">
        <v>9.9603042602539063</v>
      </c>
      <c r="G38" s="107">
        <v>13.070782661437988</v>
      </c>
      <c r="H38" s="107">
        <v>1.6396821737289429</v>
      </c>
      <c r="I38" s="107">
        <v>1.2494840621948242</v>
      </c>
      <c r="J38" s="107">
        <v>1.0436415672302246E-2</v>
      </c>
      <c r="K38" s="107">
        <v>-0.6271597146987915</v>
      </c>
      <c r="L38" s="107">
        <v>0.63759613037109375</v>
      </c>
      <c r="M38" s="107">
        <v>-4.1156046092510223E-2</v>
      </c>
      <c r="N38" s="107">
        <v>-0.23911848664283752</v>
      </c>
      <c r="O38" s="107">
        <v>-9.4422176480293274E-2</v>
      </c>
      <c r="P38" s="107">
        <v>-0.32205983996391296</v>
      </c>
      <c r="Q38" s="107">
        <v>6.9596804678440094E-2</v>
      </c>
      <c r="R38" s="107">
        <v>0.24307090044021606</v>
      </c>
      <c r="S38" s="107">
        <v>5.5032037198543549E-2</v>
      </c>
      <c r="T38" s="107">
        <v>-0.11861599981784821</v>
      </c>
      <c r="U38" s="107">
        <v>8.0132216215133667E-2</v>
      </c>
      <c r="V38" s="107">
        <v>0.10983695089817047</v>
      </c>
      <c r="W38" s="107">
        <v>0.26814001798629761</v>
      </c>
      <c r="X38" s="107">
        <v>-0.6328277587890625</v>
      </c>
      <c r="Y38" s="107">
        <v>-0.63244974613189697</v>
      </c>
      <c r="Z38" s="107">
        <v>1</v>
      </c>
      <c r="AA38" s="107">
        <v>1</v>
      </c>
      <c r="AB38" s="107">
        <v>1</v>
      </c>
      <c r="AC38" s="107">
        <v>1</v>
      </c>
      <c r="AD38" s="107">
        <v>1</v>
      </c>
      <c r="AE38" s="107">
        <v>1</v>
      </c>
      <c r="AF38" s="107">
        <v>1</v>
      </c>
      <c r="AG38" s="107">
        <v>1</v>
      </c>
      <c r="AH38" s="107">
        <v>1</v>
      </c>
      <c r="AI38" s="107">
        <v>1</v>
      </c>
      <c r="AJ38" s="107">
        <v>1</v>
      </c>
      <c r="AK38" s="107"/>
      <c r="AL38" s="107"/>
      <c r="AM38" s="107"/>
      <c r="AN38" s="107"/>
      <c r="AO38" s="107"/>
      <c r="AP38" s="107"/>
      <c r="AQ38" s="107"/>
      <c r="AR38" s="107"/>
      <c r="AS38" s="107"/>
      <c r="AT38" s="107"/>
      <c r="AU38" s="107"/>
      <c r="AV38" s="107">
        <v>1</v>
      </c>
    </row>
    <row r="39" spans="1:48" s="9" customFormat="1" x14ac:dyDescent="0.2">
      <c r="A39" s="9" t="s">
        <v>95</v>
      </c>
      <c r="B39" s="106">
        <v>2007</v>
      </c>
      <c r="C39" s="107">
        <v>16.620208740234375</v>
      </c>
      <c r="D39" s="107">
        <v>11.86299991607666</v>
      </c>
      <c r="E39" s="107">
        <v>1.401012659072876</v>
      </c>
      <c r="F39" s="107">
        <v>9.9787588119506836</v>
      </c>
      <c r="G39" s="107">
        <v>13.43962287902832</v>
      </c>
      <c r="H39" s="107">
        <v>1.6655583381652832</v>
      </c>
      <c r="I39" s="107">
        <v>1.2366571426391602</v>
      </c>
      <c r="J39" s="107">
        <v>1.1941567063331604E-3</v>
      </c>
      <c r="K39" s="107">
        <v>1.7509058117866516E-2</v>
      </c>
      <c r="L39" s="107">
        <v>-1.6314901411533356E-2</v>
      </c>
      <c r="M39" s="107">
        <v>1.6875797882676125E-3</v>
      </c>
      <c r="N39" s="107">
        <v>2.0039338618516922E-2</v>
      </c>
      <c r="O39" s="107">
        <v>3.9842501282691956E-3</v>
      </c>
      <c r="P39" s="107">
        <v>3.8342603947967291E-3</v>
      </c>
      <c r="Q39" s="107">
        <v>-1.2036371044814587E-2</v>
      </c>
      <c r="R39" s="107">
        <v>-2.1965946070849895E-3</v>
      </c>
      <c r="S39" s="107">
        <v>-4.9711146857589483E-4</v>
      </c>
      <c r="T39" s="107">
        <v>-1.1441959068179131E-3</v>
      </c>
      <c r="U39" s="107">
        <v>3.0016952223377302E-5</v>
      </c>
      <c r="V39" s="107">
        <v>-7.0822639390826225E-3</v>
      </c>
      <c r="W39" s="107">
        <v>-5.4247519001364708E-3</v>
      </c>
      <c r="X39" s="107">
        <v>1.8510818481445313E-3</v>
      </c>
      <c r="Y39" s="107">
        <v>2.7827879413962364E-2</v>
      </c>
      <c r="Z39" s="107">
        <v>1.0144211053848267</v>
      </c>
      <c r="AA39" s="107">
        <v>1.0507079362869263</v>
      </c>
      <c r="AB39" s="107">
        <v>1.0159811973571777</v>
      </c>
      <c r="AC39" s="107">
        <v>1.0062854290008545</v>
      </c>
      <c r="AD39" s="107">
        <v>1.0608007907867432</v>
      </c>
      <c r="AE39" s="107">
        <v>1.0018529891967773</v>
      </c>
      <c r="AF39" s="107">
        <v>1.0028165578842163</v>
      </c>
      <c r="AG39" s="107">
        <v>1.0034493207931519</v>
      </c>
      <c r="AH39" s="107">
        <v>0.99950909614562988</v>
      </c>
      <c r="AI39" s="107">
        <v>1.0570943355560303</v>
      </c>
      <c r="AJ39" s="107">
        <v>1.032912015914917</v>
      </c>
      <c r="AK39" s="107">
        <v>1.4318053610622883E-2</v>
      </c>
      <c r="AL39" s="107">
        <v>4.9464162439107895E-2</v>
      </c>
      <c r="AM39" s="107">
        <v>1.5854824334383011E-2</v>
      </c>
      <c r="AN39" s="107">
        <v>6.2657617963850498E-3</v>
      </c>
      <c r="AO39" s="107">
        <v>5.9024136513471603E-2</v>
      </c>
      <c r="AP39" s="107">
        <v>1.8512731185182929E-3</v>
      </c>
      <c r="AQ39" s="107">
        <v>2.8126200195401907E-3</v>
      </c>
      <c r="AR39" s="107">
        <v>3.4433738328516483E-3</v>
      </c>
      <c r="AS39" s="107">
        <v>-4.910279531031847E-4</v>
      </c>
      <c r="AT39" s="107">
        <v>5.5523931980133057E-2</v>
      </c>
      <c r="AU39" s="107">
        <v>3.238195925951004E-2</v>
      </c>
      <c r="AV39" s="107">
        <v>1.050707921726227</v>
      </c>
    </row>
    <row r="40" spans="1:48" s="9" customFormat="1" x14ac:dyDescent="0.2">
      <c r="A40" s="9" t="s">
        <v>95</v>
      </c>
      <c r="B40" s="106">
        <v>2008</v>
      </c>
      <c r="C40" s="107">
        <v>17.541656494140625</v>
      </c>
      <c r="D40" s="107">
        <v>12.089360237121582</v>
      </c>
      <c r="E40" s="107">
        <v>1.4509998559951782</v>
      </c>
      <c r="F40" s="107">
        <v>9.9995641708374023</v>
      </c>
      <c r="G40" s="107">
        <v>13.801101684570313</v>
      </c>
      <c r="H40" s="107">
        <v>1.7542415857315063</v>
      </c>
      <c r="I40" s="107">
        <v>1.2710326910018921</v>
      </c>
      <c r="J40" s="107">
        <v>3.5057570785284042E-2</v>
      </c>
      <c r="K40" s="107">
        <v>5.3959023207426071E-2</v>
      </c>
      <c r="L40" s="107">
        <v>-1.8901452422142029E-2</v>
      </c>
      <c r="M40" s="107">
        <v>1.0225781006738544E-3</v>
      </c>
      <c r="N40" s="107">
        <v>2.0717710256576538E-2</v>
      </c>
      <c r="O40" s="107">
        <v>1.4161018189042807E-3</v>
      </c>
      <c r="P40" s="107">
        <v>-5.6905538076534867E-4</v>
      </c>
      <c r="Q40" s="107">
        <v>3.1371686607599258E-2</v>
      </c>
      <c r="R40" s="107">
        <v>3.4364555031061172E-3</v>
      </c>
      <c r="S40" s="107">
        <v>-1.6137284692376852E-3</v>
      </c>
      <c r="T40" s="107">
        <v>-7.4993129819631577E-3</v>
      </c>
      <c r="U40" s="107">
        <v>-2.6613054797053337E-4</v>
      </c>
      <c r="V40" s="107">
        <v>-6.3121234998106956E-3</v>
      </c>
      <c r="W40" s="107">
        <v>-6.6466131247580051E-3</v>
      </c>
      <c r="X40" s="107">
        <v>2.08282470703125E-3</v>
      </c>
      <c r="Y40" s="107">
        <v>2.6541160419583321E-2</v>
      </c>
      <c r="Z40" s="107">
        <v>1.0326610803604126</v>
      </c>
      <c r="AA40" s="107">
        <v>1.1156481504440308</v>
      </c>
      <c r="AB40" s="107">
        <v>1.0305769443511963</v>
      </c>
      <c r="AC40" s="107">
        <v>1.010945200920105</v>
      </c>
      <c r="AD40" s="107">
        <v>0.90295422077178955</v>
      </c>
      <c r="AE40" s="107">
        <v>1.0039417743682861</v>
      </c>
      <c r="AF40" s="107">
        <v>1.0101494789123535</v>
      </c>
      <c r="AG40" s="107">
        <v>1.0074261426925659</v>
      </c>
      <c r="AH40" s="107">
        <v>1.0379830598831177</v>
      </c>
      <c r="AI40" s="107">
        <v>1.0962339639663696</v>
      </c>
      <c r="AJ40" s="107">
        <v>1.0692765712738037</v>
      </c>
      <c r="AK40" s="107">
        <v>1.782098226249218E-2</v>
      </c>
      <c r="AL40" s="107">
        <v>5.997142568230629E-2</v>
      </c>
      <c r="AM40" s="107">
        <v>1.426398754119873E-2</v>
      </c>
      <c r="AN40" s="107">
        <v>4.6199210919439793E-3</v>
      </c>
      <c r="AO40" s="107">
        <v>-0.16110754013061523</v>
      </c>
      <c r="AP40" s="107">
        <v>2.08280049264431E-3</v>
      </c>
      <c r="AQ40" s="107">
        <v>7.2857099585235119E-3</v>
      </c>
      <c r="AR40" s="107">
        <v>3.9552664384245872E-3</v>
      </c>
      <c r="AS40" s="107">
        <v>3.7770438939332962E-2</v>
      </c>
      <c r="AT40" s="107">
        <v>3.6356732249259949E-2</v>
      </c>
      <c r="AU40" s="107">
        <v>3.4600317478179932E-2</v>
      </c>
      <c r="AV40" s="107">
        <v>1.115648263369927</v>
      </c>
    </row>
    <row r="41" spans="1:48" s="9" customFormat="1" x14ac:dyDescent="0.2">
      <c r="A41" s="9" t="s">
        <v>95</v>
      </c>
      <c r="B41" s="106">
        <v>2009</v>
      </c>
      <c r="C41" s="107">
        <v>17.383386611938477</v>
      </c>
      <c r="D41" s="107">
        <v>12.860993385314941</v>
      </c>
      <c r="E41" s="107">
        <v>1.3516367673873901</v>
      </c>
      <c r="F41" s="107">
        <v>11.008273124694824</v>
      </c>
      <c r="G41" s="107">
        <v>14.384257316589355</v>
      </c>
      <c r="H41" s="107">
        <v>1.5791198015213013</v>
      </c>
      <c r="I41" s="107">
        <v>1.2085005044937134</v>
      </c>
      <c r="J41" s="107">
        <v>-7.0936635136604309E-2</v>
      </c>
      <c r="K41" s="107">
        <v>-9.0634487569332123E-3</v>
      </c>
      <c r="L41" s="107">
        <v>-6.1873186379671097E-2</v>
      </c>
      <c r="M41" s="107">
        <v>1.1052263434976339E-3</v>
      </c>
      <c r="N41" s="107">
        <v>3.2991204410791397E-2</v>
      </c>
      <c r="O41" s="107">
        <v>6.1446079052984715E-3</v>
      </c>
      <c r="P41" s="107">
        <v>1.0341016575694084E-2</v>
      </c>
      <c r="Q41" s="107">
        <v>-5.9645503759384155E-2</v>
      </c>
      <c r="R41" s="107">
        <v>-4.3943032622337341E-2</v>
      </c>
      <c r="S41" s="107">
        <v>-5.9175974456593394E-4</v>
      </c>
      <c r="T41" s="107">
        <v>-7.3589524254202843E-4</v>
      </c>
      <c r="U41" s="107">
        <v>-2.4959273287095129E-4</v>
      </c>
      <c r="V41" s="107">
        <v>-1.1350404471158981E-2</v>
      </c>
      <c r="W41" s="107">
        <v>-5.0025028176605701E-3</v>
      </c>
      <c r="X41" s="107">
        <v>9.6105575561523438E-2</v>
      </c>
      <c r="Y41" s="107">
        <v>4.1385963559150696E-2</v>
      </c>
      <c r="Z41" s="107">
        <v>1.028298020362854</v>
      </c>
      <c r="AA41" s="107">
        <v>1.1975618600845337</v>
      </c>
      <c r="AB41" s="107">
        <v>1.0440102815628052</v>
      </c>
      <c r="AC41" s="107">
        <v>1.021787166595459</v>
      </c>
      <c r="AD41" s="107">
        <v>1.1932789087295532</v>
      </c>
      <c r="AE41" s="107">
        <v>1.1052138805389404</v>
      </c>
      <c r="AF41" s="107">
        <v>1.0182023048400879</v>
      </c>
      <c r="AG41" s="107">
        <v>1.0043154954910278</v>
      </c>
      <c r="AH41" s="107">
        <v>1.0543699264526367</v>
      </c>
      <c r="AI41" s="107">
        <v>1.1947224140167236</v>
      </c>
      <c r="AJ41" s="107">
        <v>1.1217401027679443</v>
      </c>
      <c r="AK41" s="107">
        <v>-4.2340615764260292E-3</v>
      </c>
      <c r="AL41" s="107">
        <v>7.0852220058441162E-2</v>
      </c>
      <c r="AM41" s="107">
        <v>1.2950573116540909E-2</v>
      </c>
      <c r="AN41" s="107">
        <v>1.0667490772902966E-2</v>
      </c>
      <c r="AO41" s="107">
        <v>0.27878832817077637</v>
      </c>
      <c r="AP41" s="107">
        <v>9.6104897558689117E-2</v>
      </c>
      <c r="AQ41" s="107">
        <v>7.940259762108326E-3</v>
      </c>
      <c r="AR41" s="107">
        <v>-3.0924351885914803E-3</v>
      </c>
      <c r="AS41" s="107">
        <v>1.5663890168070793E-2</v>
      </c>
      <c r="AT41" s="107">
        <v>8.6033232510089874E-2</v>
      </c>
      <c r="AU41" s="107">
        <v>4.78987917304039E-2</v>
      </c>
      <c r="AV41" s="107">
        <v>1.1975619938079509</v>
      </c>
    </row>
    <row r="42" spans="1:48" s="9" customFormat="1" x14ac:dyDescent="0.2">
      <c r="A42" s="9" t="s">
        <v>95</v>
      </c>
      <c r="B42" s="106">
        <v>2010</v>
      </c>
      <c r="C42" s="107">
        <v>18.012462615966797</v>
      </c>
      <c r="D42" s="107">
        <v>13.104911804199219</v>
      </c>
      <c r="E42" s="107">
        <v>1.3744821548461914</v>
      </c>
      <c r="F42" s="107">
        <v>11.221132278442383</v>
      </c>
      <c r="G42" s="107">
        <v>14.682412147521973</v>
      </c>
      <c r="H42" s="107">
        <v>1.6052265167236328</v>
      </c>
      <c r="I42" s="107">
        <v>1.2268050909042358</v>
      </c>
      <c r="J42" s="107">
        <v>1.6760788857936859E-2</v>
      </c>
      <c r="K42" s="107">
        <v>3.5548925399780273E-2</v>
      </c>
      <c r="L42" s="107">
        <v>-1.8788136541843414E-2</v>
      </c>
      <c r="M42" s="107">
        <v>8.8198238518089056E-4</v>
      </c>
      <c r="N42" s="107">
        <v>-3.2469038851559162E-3</v>
      </c>
      <c r="O42" s="107">
        <v>8.0498092574998736E-4</v>
      </c>
      <c r="P42" s="107">
        <v>-2.1304987603798509E-4</v>
      </c>
      <c r="Q42" s="107">
        <v>3.7321917712688446E-2</v>
      </c>
      <c r="R42" s="107">
        <v>-1.0815586894750595E-2</v>
      </c>
      <c r="S42" s="107">
        <v>-6.4135447610169649E-4</v>
      </c>
      <c r="T42" s="107">
        <v>1.7404290847480297E-3</v>
      </c>
      <c r="U42" s="107">
        <v>-2.4970900267362595E-4</v>
      </c>
      <c r="V42" s="107">
        <v>-6.8733044900000095E-3</v>
      </c>
      <c r="W42" s="107">
        <v>-1.9486115779727697E-3</v>
      </c>
      <c r="X42" s="107">
        <v>1.9151687622070313E-2</v>
      </c>
      <c r="Y42" s="107">
        <v>2.0515970885753632E-2</v>
      </c>
      <c r="Z42" s="107">
        <v>1.0474750995635986</v>
      </c>
      <c r="AA42" s="107">
        <v>1.1984497308731079</v>
      </c>
      <c r="AB42" s="107">
        <v>1.0583992004394531</v>
      </c>
      <c r="AC42" s="107">
        <v>1.0291612148284912</v>
      </c>
      <c r="AD42" s="107">
        <v>1.0096694231033325</v>
      </c>
      <c r="AE42" s="107">
        <v>1.1265846490859985</v>
      </c>
      <c r="AF42" s="107">
        <v>1.03507399559021</v>
      </c>
      <c r="AG42" s="107">
        <v>1.0060627460479736</v>
      </c>
      <c r="AH42" s="107">
        <v>1.0731844902038574</v>
      </c>
      <c r="AI42" s="107">
        <v>1.263075590133667</v>
      </c>
      <c r="AJ42" s="107">
        <v>1.1400372982025146</v>
      </c>
      <c r="AK42" s="107">
        <v>1.8477519974112511E-2</v>
      </c>
      <c r="AL42" s="107">
        <v>7.4113649316132069E-4</v>
      </c>
      <c r="AM42" s="107">
        <v>1.3688251376152039E-2</v>
      </c>
      <c r="AN42" s="107">
        <v>7.1908710524439812E-3</v>
      </c>
      <c r="AO42" s="107">
        <v>-0.16708187758922577</v>
      </c>
      <c r="AP42" s="107">
        <v>1.9151760265231133E-2</v>
      </c>
      <c r="AQ42" s="107">
        <v>1.6434261575341225E-2</v>
      </c>
      <c r="AR42" s="107">
        <v>1.738254795782268E-3</v>
      </c>
      <c r="AS42" s="107">
        <v>1.7687000334262848E-2</v>
      </c>
      <c r="AT42" s="107">
        <v>5.5635832250118256E-2</v>
      </c>
      <c r="AU42" s="107">
        <v>1.6179880127310753E-2</v>
      </c>
      <c r="AV42" s="107">
        <v>1.164871939496509</v>
      </c>
    </row>
    <row r="43" spans="1:48" s="9" customFormat="1" x14ac:dyDescent="0.2">
      <c r="A43" s="9" t="s">
        <v>95</v>
      </c>
      <c r="B43" s="106">
        <v>2011</v>
      </c>
      <c r="C43" s="107">
        <v>18.097536087036133</v>
      </c>
      <c r="D43" s="107">
        <v>13.571839332580566</v>
      </c>
      <c r="E43" s="107">
        <v>1.3334625959396362</v>
      </c>
      <c r="F43" s="107">
        <v>11.848362922668457</v>
      </c>
      <c r="G43" s="107">
        <v>14.940291404724121</v>
      </c>
      <c r="H43" s="107">
        <v>1.5274288654327393</v>
      </c>
      <c r="I43" s="107">
        <v>1.2113238573074341</v>
      </c>
      <c r="J43" s="107">
        <v>-3.029804490506649E-2</v>
      </c>
      <c r="K43" s="107">
        <v>4.7118798829615116E-3</v>
      </c>
      <c r="L43" s="107">
        <v>-3.5009924322366714E-2</v>
      </c>
      <c r="M43" s="107">
        <v>-2.4560322053730488E-3</v>
      </c>
      <c r="N43" s="107">
        <v>-1.5715203480795026E-3</v>
      </c>
      <c r="O43" s="107">
        <v>1.7980730626732111E-3</v>
      </c>
      <c r="P43" s="107">
        <v>-8.5051305359229445E-4</v>
      </c>
      <c r="Q43" s="107">
        <v>7.7918726019561291E-3</v>
      </c>
      <c r="R43" s="107">
        <v>-1.6674146056175232E-2</v>
      </c>
      <c r="S43" s="107">
        <v>-2.5813756510615349E-3</v>
      </c>
      <c r="T43" s="107">
        <v>-4.8608463257551193E-3</v>
      </c>
      <c r="U43" s="107">
        <v>3.8691132795065641E-4</v>
      </c>
      <c r="V43" s="107">
        <v>-3.8694390095770359E-3</v>
      </c>
      <c r="W43" s="107">
        <v>-7.4110301211476326E-3</v>
      </c>
      <c r="X43" s="107">
        <v>5.4390907287597656E-2</v>
      </c>
      <c r="Y43" s="107">
        <v>1.7411353066563606E-2</v>
      </c>
      <c r="Z43" s="107">
        <v>1.0259699821472168</v>
      </c>
      <c r="AA43" s="107">
        <v>1.1984497308731079</v>
      </c>
      <c r="AB43" s="107">
        <v>1.0722329616546631</v>
      </c>
      <c r="AC43" s="107">
        <v>1.0307577848434448</v>
      </c>
      <c r="AD43" s="107">
        <v>0.98863005638122559</v>
      </c>
      <c r="AE43" s="107">
        <v>1.1895583868026733</v>
      </c>
      <c r="AF43" s="107">
        <v>1.0373730659484863</v>
      </c>
      <c r="AG43" s="107">
        <v>1.0077444314956665</v>
      </c>
      <c r="AH43" s="107">
        <v>1.0707355737686157</v>
      </c>
      <c r="AI43" s="107">
        <v>1.2898123264312744</v>
      </c>
      <c r="AJ43" s="107">
        <v>1.1781249046325684</v>
      </c>
      <c r="AK43" s="107">
        <v>-2.0744133740663528E-2</v>
      </c>
      <c r="AL43" s="107">
        <v>0</v>
      </c>
      <c r="AM43" s="107">
        <v>1.2985739856958389E-2</v>
      </c>
      <c r="AN43" s="107">
        <v>1.5501613961532712E-3</v>
      </c>
      <c r="AO43" s="107">
        <v>-2.1058078855276108E-2</v>
      </c>
      <c r="AP43" s="107">
        <v>5.4391514509916306E-2</v>
      </c>
      <c r="AQ43" s="107">
        <v>2.2186851128935814E-3</v>
      </c>
      <c r="AR43" s="107">
        <v>1.6701185377314687E-3</v>
      </c>
      <c r="AS43" s="107">
        <v>-2.2844772320240736E-3</v>
      </c>
      <c r="AT43" s="107">
        <v>2.0947016775608063E-2</v>
      </c>
      <c r="AU43" s="107">
        <v>3.2863102853298187E-2</v>
      </c>
      <c r="AV43" s="107">
        <v>1.143834188058322</v>
      </c>
    </row>
    <row r="44" spans="1:48" s="9" customFormat="1" x14ac:dyDescent="0.2">
      <c r="A44" s="9" t="s">
        <v>95</v>
      </c>
      <c r="B44" s="106">
        <v>2012</v>
      </c>
      <c r="C44" s="107">
        <v>18.163351058959961</v>
      </c>
      <c r="D44" s="107">
        <v>14.362583160400391</v>
      </c>
      <c r="E44" s="107">
        <v>1.2646300792694092</v>
      </c>
      <c r="F44" s="107">
        <v>13.288583755493164</v>
      </c>
      <c r="G44" s="107">
        <v>15.253748893737793</v>
      </c>
      <c r="H44" s="107">
        <v>1.3668383359909058</v>
      </c>
      <c r="I44" s="107">
        <v>1.1907463073730469</v>
      </c>
      <c r="J44" s="107">
        <v>-5.2999373525381088E-2</v>
      </c>
      <c r="K44" s="107">
        <v>3.6300623323768377E-3</v>
      </c>
      <c r="L44" s="107">
        <v>-5.662943422794342E-2</v>
      </c>
      <c r="M44" s="107">
        <v>5.8309244923293591E-4</v>
      </c>
      <c r="N44" s="107">
        <v>-4.7347205691039562E-4</v>
      </c>
      <c r="O44" s="107">
        <v>3.1075242441147566E-3</v>
      </c>
      <c r="P44" s="107">
        <v>3.1182332895696163E-3</v>
      </c>
      <c r="Q44" s="107">
        <v>-2.7053155936300755E-3</v>
      </c>
      <c r="R44" s="107">
        <v>-6.3549332320690155E-2</v>
      </c>
      <c r="S44" s="107">
        <v>7.9169898526743054E-4</v>
      </c>
      <c r="T44" s="107">
        <v>9.7405426204204559E-3</v>
      </c>
      <c r="U44" s="107">
        <v>-2.112255897372961E-3</v>
      </c>
      <c r="V44" s="107">
        <v>5.2291514293756336E-5</v>
      </c>
      <c r="W44" s="107">
        <v>-1.5523777110502124E-3</v>
      </c>
      <c r="X44" s="107">
        <v>0.114715576171875</v>
      </c>
      <c r="Y44" s="107">
        <v>2.0763611420989037E-2</v>
      </c>
      <c r="Z44" s="107">
        <v>1.0334241390228271</v>
      </c>
      <c r="AA44" s="107">
        <v>1.1984497308731079</v>
      </c>
      <c r="AB44" s="107">
        <v>1.0896221399307251</v>
      </c>
      <c r="AC44" s="107">
        <v>1.0390708446502686</v>
      </c>
      <c r="AD44" s="107">
        <v>1.0181698799133301</v>
      </c>
      <c r="AE44" s="107">
        <v>1.3341538906097412</v>
      </c>
      <c r="AF44" s="107">
        <v>1.0561673641204834</v>
      </c>
      <c r="AG44" s="107">
        <v>1.0117557048797607</v>
      </c>
      <c r="AH44" s="107">
        <v>1.2368898391723633</v>
      </c>
      <c r="AI44" s="107">
        <v>1.3281244039535522</v>
      </c>
      <c r="AJ44" s="107">
        <v>1.2054531574249268</v>
      </c>
      <c r="AK44" s="107">
        <v>7.2392555885016918E-3</v>
      </c>
      <c r="AL44" s="107">
        <v>0</v>
      </c>
      <c r="AM44" s="107">
        <v>1.6087673604488373E-2</v>
      </c>
      <c r="AN44" s="107">
        <v>8.0326925963163376E-3</v>
      </c>
      <c r="AO44" s="107">
        <v>2.9441816732287407E-2</v>
      </c>
      <c r="AP44" s="107">
        <v>0.11471521109342575</v>
      </c>
      <c r="AQ44" s="107">
        <v>1.7955055460333824E-2</v>
      </c>
      <c r="AR44" s="107">
        <v>3.9725475944578648E-3</v>
      </c>
      <c r="AS44" s="107">
        <v>0.14425420761108398</v>
      </c>
      <c r="AT44" s="107">
        <v>2.9271041974425316E-2</v>
      </c>
      <c r="AU44" s="107">
        <v>2.2931404411792755E-2</v>
      </c>
      <c r="AV44" s="107">
        <v>1.0749990444563089</v>
      </c>
    </row>
    <row r="45" spans="1:48" s="9" customFormat="1" x14ac:dyDescent="0.2">
      <c r="A45" s="9" t="s">
        <v>95</v>
      </c>
      <c r="B45" s="106">
        <v>2013</v>
      </c>
      <c r="C45" s="107">
        <v>18.079599380493164</v>
      </c>
      <c r="D45" s="107">
        <v>14.496335029602051</v>
      </c>
      <c r="E45" s="107">
        <v>1.2471843957901001</v>
      </c>
      <c r="F45" s="107">
        <v>13.367898941040039</v>
      </c>
      <c r="G45" s="107">
        <v>15.489471435546875</v>
      </c>
      <c r="H45" s="107">
        <v>1.3524634838104248</v>
      </c>
      <c r="I45" s="107">
        <v>1.1672182083129883</v>
      </c>
      <c r="J45" s="107">
        <v>-1.3891112059354782E-2</v>
      </c>
      <c r="K45" s="107">
        <v>-4.6216710470616817E-3</v>
      </c>
      <c r="L45" s="107">
        <v>-9.2694414779543877E-3</v>
      </c>
      <c r="M45" s="107">
        <v>-2.3442658130079508E-3</v>
      </c>
      <c r="N45" s="107">
        <v>-1.1838857317343354E-3</v>
      </c>
      <c r="O45" s="107">
        <v>2.5548450648784637E-3</v>
      </c>
      <c r="P45" s="107">
        <v>3.4912300179712474E-4</v>
      </c>
      <c r="Q45" s="107">
        <v>-3.9974874816834927E-3</v>
      </c>
      <c r="R45" s="107">
        <v>-1.4494946226477623E-2</v>
      </c>
      <c r="S45" s="107">
        <v>1.6781184822320938E-3</v>
      </c>
      <c r="T45" s="107">
        <v>1.2801107950508595E-2</v>
      </c>
      <c r="U45" s="107">
        <v>-8.3083059871569276E-4</v>
      </c>
      <c r="V45" s="107">
        <v>4.8398389481008053E-5</v>
      </c>
      <c r="W45" s="107">
        <v>-8.471289649605751E-3</v>
      </c>
      <c r="X45" s="107">
        <v>5.950927734375E-3</v>
      </c>
      <c r="Y45" s="107">
        <v>1.5335226431488991E-2</v>
      </c>
      <c r="Z45" s="107">
        <v>1.0121316909790039</v>
      </c>
      <c r="AA45" s="107">
        <v>1.1984497308731079</v>
      </c>
      <c r="AB45" s="107">
        <v>1.1067930459976196</v>
      </c>
      <c r="AC45" s="107">
        <v>1.0426445007324219</v>
      </c>
      <c r="AD45" s="107">
        <v>1.0770999193191528</v>
      </c>
      <c r="AE45" s="107">
        <v>1.3421167135238647</v>
      </c>
      <c r="AF45" s="107">
        <v>1.0441240072250366</v>
      </c>
      <c r="AG45" s="107">
        <v>1.0131776332855225</v>
      </c>
      <c r="AH45" s="107">
        <v>1.3101119995117188</v>
      </c>
      <c r="AI45" s="107">
        <v>1.3803228139877319</v>
      </c>
      <c r="AJ45" s="107">
        <v>1.2384768724441528</v>
      </c>
      <c r="AK45" s="107">
        <v>-2.0818963646888733E-2</v>
      </c>
      <c r="AL45" s="107">
        <v>0</v>
      </c>
      <c r="AM45" s="107">
        <v>1.5635738149285316E-2</v>
      </c>
      <c r="AN45" s="107">
        <v>3.4333919174969196E-3</v>
      </c>
      <c r="AO45" s="107">
        <v>5.6265402585268021E-2</v>
      </c>
      <c r="AP45" s="107">
        <v>5.950667429715395E-3</v>
      </c>
      <c r="AQ45" s="107">
        <v>-1.146834809333086E-2</v>
      </c>
      <c r="AR45" s="107">
        <v>1.4043725095689297E-3</v>
      </c>
      <c r="AS45" s="107">
        <v>5.7512626051902771E-2</v>
      </c>
      <c r="AT45" s="107">
        <v>3.8549657911062241E-2</v>
      </c>
      <c r="AU45" s="107">
        <v>2.7026718482375145E-2</v>
      </c>
      <c r="AV45" s="107">
        <v>1.1583988656998321</v>
      </c>
    </row>
    <row r="46" spans="1:48" s="9" customFormat="1" x14ac:dyDescent="0.2">
      <c r="A46" s="9" t="s">
        <v>95</v>
      </c>
      <c r="B46" s="106">
        <v>2014</v>
      </c>
      <c r="C46" s="107">
        <v>17.796806335449219</v>
      </c>
      <c r="D46" s="107">
        <v>14.687714576721191</v>
      </c>
      <c r="E46" s="107">
        <v>1.2116800546646118</v>
      </c>
      <c r="F46" s="107">
        <v>13.273270606994629</v>
      </c>
      <c r="G46" s="107">
        <v>15.938835144042969</v>
      </c>
      <c r="H46" s="107">
        <v>1.3408000469207764</v>
      </c>
      <c r="I46" s="107">
        <v>1.1165684461593628</v>
      </c>
      <c r="J46" s="107">
        <v>-2.8880687430500984E-2</v>
      </c>
      <c r="K46" s="107">
        <v>-1.5765160322189331E-2</v>
      </c>
      <c r="L46" s="107">
        <v>-1.3115527108311653E-2</v>
      </c>
      <c r="M46" s="107">
        <v>-1.3724585296586156E-3</v>
      </c>
      <c r="N46" s="107">
        <v>3.9734253659844398E-3</v>
      </c>
      <c r="O46" s="107">
        <v>2.8005754575133324E-3</v>
      </c>
      <c r="P46" s="107">
        <v>3.9484649896621704E-3</v>
      </c>
      <c r="Q46" s="107">
        <v>-2.511516772210598E-2</v>
      </c>
      <c r="R46" s="107">
        <v>5.8874129317700863E-3</v>
      </c>
      <c r="S46" s="107">
        <v>-2.6182185392826796E-3</v>
      </c>
      <c r="T46" s="107">
        <v>-1.3690097257494926E-2</v>
      </c>
      <c r="U46" s="107">
        <v>-2.6738055748865008E-4</v>
      </c>
      <c r="V46" s="107">
        <v>-3.7875180132687092E-3</v>
      </c>
      <c r="W46" s="107">
        <v>1.3602742692455649E-3</v>
      </c>
      <c r="X46" s="107">
        <v>-7.1039199829101563E-3</v>
      </c>
      <c r="Y46" s="107">
        <v>2.8598075732588768E-2</v>
      </c>
      <c r="Z46" s="107">
        <v>0.9948732852935791</v>
      </c>
      <c r="AA46" s="107">
        <v>1.207146167755127</v>
      </c>
      <c r="AB46" s="107">
        <v>1.1175922155380249</v>
      </c>
      <c r="AC46" s="107">
        <v>1.0491107702255249</v>
      </c>
      <c r="AD46" s="107">
        <v>1.2533011436462402</v>
      </c>
      <c r="AE46" s="107">
        <v>1.3326170444488525</v>
      </c>
      <c r="AF46" s="107">
        <v>1.0648777484893799</v>
      </c>
      <c r="AG46" s="107">
        <v>1.0178303718566895</v>
      </c>
      <c r="AH46" s="107">
        <v>1.3407056331634521</v>
      </c>
      <c r="AI46" s="107">
        <v>1.438941478729248</v>
      </c>
      <c r="AJ46" s="107">
        <v>1.2611767053604126</v>
      </c>
      <c r="AK46" s="107">
        <v>-1.7198590561747551E-2</v>
      </c>
      <c r="AL46" s="107">
        <v>7.2302143089473248E-3</v>
      </c>
      <c r="AM46" s="107">
        <v>9.7099151462316513E-3</v>
      </c>
      <c r="AN46" s="107">
        <v>6.1826244927942753E-3</v>
      </c>
      <c r="AO46" s="107">
        <v>0.15150883793830872</v>
      </c>
      <c r="AP46" s="107">
        <v>-7.103275042027235E-3</v>
      </c>
      <c r="AQ46" s="107">
        <v>1.9681710749864578E-2</v>
      </c>
      <c r="AR46" s="107">
        <v>4.5817438513040543E-3</v>
      </c>
      <c r="AS46" s="107">
        <v>2.3083433508872986E-2</v>
      </c>
      <c r="AT46" s="107">
        <v>4.159034788608551E-2</v>
      </c>
      <c r="AU46" s="107">
        <v>1.8162921071052551E-2</v>
      </c>
      <c r="AV46" s="107">
        <v>1.205049291545891</v>
      </c>
    </row>
    <row r="47" spans="1:48" s="9" customFormat="1" x14ac:dyDescent="0.2">
      <c r="A47" s="9" t="s">
        <v>95</v>
      </c>
      <c r="B47" s="106">
        <v>2015</v>
      </c>
      <c r="C47" s="107">
        <v>18.358200073242188</v>
      </c>
      <c r="D47" s="107">
        <v>15.045745849609375</v>
      </c>
      <c r="E47" s="107">
        <v>1.2201591730117798</v>
      </c>
      <c r="F47" s="107">
        <v>13.587557792663574</v>
      </c>
      <c r="G47" s="107">
        <v>16.321235656738281</v>
      </c>
      <c r="H47" s="107">
        <v>1.3511034250259399</v>
      </c>
      <c r="I47" s="107">
        <v>1.1248041391372681</v>
      </c>
      <c r="J47" s="107">
        <v>6.9734305143356323E-3</v>
      </c>
      <c r="K47" s="107">
        <v>3.1057301908731461E-2</v>
      </c>
      <c r="L47" s="107">
        <v>-2.4083871394395828E-2</v>
      </c>
      <c r="M47" s="107">
        <v>4.9814162775874138E-4</v>
      </c>
      <c r="N47" s="107">
        <v>-4.6998690813779831E-3</v>
      </c>
      <c r="O47" s="107">
        <v>5.9207517188042402E-4</v>
      </c>
      <c r="P47" s="107">
        <v>-3.0723672825843096E-3</v>
      </c>
      <c r="Q47" s="107">
        <v>3.773932158946991E-2</v>
      </c>
      <c r="R47" s="107">
        <v>-7.6505462639033794E-3</v>
      </c>
      <c r="S47" s="107">
        <v>-8.0026465002447367E-4</v>
      </c>
      <c r="T47" s="107">
        <v>-1.063132006675005E-2</v>
      </c>
      <c r="U47" s="107">
        <v>-8.2892292994074523E-5</v>
      </c>
      <c r="V47" s="107">
        <v>-1.6147148562595248E-3</v>
      </c>
      <c r="W47" s="107">
        <v>-3.3041334245353937E-3</v>
      </c>
      <c r="X47" s="107">
        <v>2.3402214050292969E-2</v>
      </c>
      <c r="Y47" s="107">
        <v>2.370849996805191E-2</v>
      </c>
      <c r="Z47" s="107">
        <v>1.0124324560165405</v>
      </c>
      <c r="AA47" s="107">
        <v>1.207146167755127</v>
      </c>
      <c r="AB47" s="107">
        <v>1.1368519067764282</v>
      </c>
      <c r="AC47" s="107">
        <v>1.052985668182373</v>
      </c>
      <c r="AD47" s="107">
        <v>1.0663293600082397</v>
      </c>
      <c r="AE47" s="107">
        <v>1.364171028137207</v>
      </c>
      <c r="AF47" s="107">
        <v>1.0561372041702271</v>
      </c>
      <c r="AG47" s="107">
        <v>1.0179860591888428</v>
      </c>
      <c r="AH47" s="107">
        <v>1.3454605340957642</v>
      </c>
      <c r="AI47" s="107">
        <v>1.513205885887146</v>
      </c>
      <c r="AJ47" s="107">
        <v>1.2825169563293457</v>
      </c>
      <c r="AK47" s="107">
        <v>1.7495715990662575E-2</v>
      </c>
      <c r="AL47" s="107">
        <v>0</v>
      </c>
      <c r="AM47" s="107">
        <v>1.7086394131183624E-2</v>
      </c>
      <c r="AN47" s="107">
        <v>3.6866792943328619E-3</v>
      </c>
      <c r="AO47" s="107">
        <v>-0.16155873239040375</v>
      </c>
      <c r="AP47" s="107">
        <v>2.3402262479066849E-2</v>
      </c>
      <c r="AQ47" s="107">
        <v>-8.2419021055102348E-3</v>
      </c>
      <c r="AR47" s="107">
        <v>1.5300544328056276E-4</v>
      </c>
      <c r="AS47" s="107">
        <v>3.5402823705226183E-3</v>
      </c>
      <c r="AT47" s="107">
        <v>5.0322707742452621E-2</v>
      </c>
      <c r="AU47" s="107">
        <v>1.6779296100139618E-2</v>
      </c>
      <c r="AV47" s="107">
        <v>1.066585199085758</v>
      </c>
    </row>
    <row r="48" spans="1:48" s="9" customFormat="1" x14ac:dyDescent="0.2">
      <c r="A48" s="9" t="s">
        <v>95</v>
      </c>
      <c r="B48" s="106">
        <v>2016</v>
      </c>
      <c r="C48" s="107">
        <v>18.334304809570313</v>
      </c>
      <c r="D48" s="107">
        <v>15.292888641357422</v>
      </c>
      <c r="E48" s="107">
        <v>1.1988781690597534</v>
      </c>
      <c r="F48" s="107">
        <v>13.786402702331543</v>
      </c>
      <c r="G48" s="107">
        <v>16.612668991088867</v>
      </c>
      <c r="H48" s="107">
        <v>1.3298828601837158</v>
      </c>
      <c r="I48" s="107">
        <v>1.1036334037780762</v>
      </c>
      <c r="J48" s="107">
        <v>-1.7595099285244942E-2</v>
      </c>
      <c r="K48" s="107">
        <v>-1.3024795334786177E-3</v>
      </c>
      <c r="L48" s="107">
        <v>-1.6292620450258255E-2</v>
      </c>
      <c r="M48" s="107">
        <v>9.2553842114284635E-4</v>
      </c>
      <c r="N48" s="107">
        <v>1.9996475894004107E-3</v>
      </c>
      <c r="O48" s="107">
        <v>4.6922606416046619E-3</v>
      </c>
      <c r="P48" s="107">
        <v>3.7119437474757433E-3</v>
      </c>
      <c r="Q48" s="107">
        <v>-1.2631869874894619E-2</v>
      </c>
      <c r="R48" s="107">
        <v>-6.4912727102637291E-3</v>
      </c>
      <c r="S48" s="107">
        <v>1.6059590270742774E-3</v>
      </c>
      <c r="T48" s="107">
        <v>-9.3943782849237323E-4</v>
      </c>
      <c r="U48" s="107">
        <v>-3.9005887811072171E-4</v>
      </c>
      <c r="V48" s="107">
        <v>-2.3847708944231272E-3</v>
      </c>
      <c r="W48" s="107">
        <v>-7.6930397190153599E-3</v>
      </c>
      <c r="X48" s="107">
        <v>1.4528274536132813E-2</v>
      </c>
      <c r="Y48" s="107">
        <v>1.7698574811220169E-2</v>
      </c>
      <c r="Z48" s="107">
        <v>1.0177162885665894</v>
      </c>
      <c r="AA48" s="107">
        <v>1.2083154916763306</v>
      </c>
      <c r="AB48" s="107">
        <v>1.1568343639373779</v>
      </c>
      <c r="AC48" s="107">
        <v>1.0579390525817871</v>
      </c>
      <c r="AD48" s="107">
        <v>1.1287339925765991</v>
      </c>
      <c r="AE48" s="107">
        <v>1.38413405418396</v>
      </c>
      <c r="AF48" s="107">
        <v>1.0774153470993042</v>
      </c>
      <c r="AG48" s="107">
        <v>1.0190554857254028</v>
      </c>
      <c r="AH48" s="107">
        <v>1.3742243051528931</v>
      </c>
      <c r="AI48" s="107">
        <v>1.5691983699798584</v>
      </c>
      <c r="AJ48" s="107">
        <v>1.3068000078201294</v>
      </c>
      <c r="AK48" s="107">
        <v>5.2053537219762802E-3</v>
      </c>
      <c r="AL48" s="107">
        <v>9.6824479987844825E-4</v>
      </c>
      <c r="AM48" s="107">
        <v>1.7424352467060089E-2</v>
      </c>
      <c r="AN48" s="107">
        <v>4.693126305937767E-3</v>
      </c>
      <c r="AO48" s="107">
        <v>5.6874431669712067E-2</v>
      </c>
      <c r="AP48" s="107">
        <v>1.4527775347232819E-2</v>
      </c>
      <c r="AQ48" s="107">
        <v>1.9946852698922157E-2</v>
      </c>
      <c r="AR48" s="107">
        <v>1.0499537456780672E-3</v>
      </c>
      <c r="AS48" s="107">
        <v>2.1153086796402931E-2</v>
      </c>
      <c r="AT48" s="107">
        <v>3.6334425210952759E-2</v>
      </c>
      <c r="AU48" s="107">
        <v>1.8756872043013573E-2</v>
      </c>
      <c r="AV48" s="107">
        <v>1.169995329895688</v>
      </c>
    </row>
    <row r="49" spans="1:48" s="9" customFormat="1" x14ac:dyDescent="0.2">
      <c r="A49" s="9" t="s">
        <v>95</v>
      </c>
      <c r="B49" s="106">
        <v>2017</v>
      </c>
      <c r="C49" s="107">
        <v>19.096437454223633</v>
      </c>
      <c r="D49" s="107">
        <v>15.166362762451172</v>
      </c>
      <c r="E49" s="107">
        <v>1.2591314315795898</v>
      </c>
      <c r="F49" s="107">
        <v>13.352519989013672</v>
      </c>
      <c r="G49" s="107">
        <v>16.767406463623047</v>
      </c>
      <c r="H49" s="107">
        <v>1.4301744699478149</v>
      </c>
      <c r="I49" s="107">
        <v>1.1389018297195435</v>
      </c>
      <c r="J49" s="107">
        <v>4.9035839736461639E-2</v>
      </c>
      <c r="K49" s="107">
        <v>4.0727943181991577E-2</v>
      </c>
      <c r="L49" s="107">
        <v>8.3078956231474876E-3</v>
      </c>
      <c r="M49" s="107">
        <v>-1.0099337669089437E-3</v>
      </c>
      <c r="N49" s="107">
        <v>-3.4194716718047857E-3</v>
      </c>
      <c r="O49" s="107">
        <v>1.0249681072309613E-3</v>
      </c>
      <c r="P49" s="107">
        <v>-9.192932047881186E-4</v>
      </c>
      <c r="Q49" s="107">
        <v>4.5051675289869308E-2</v>
      </c>
      <c r="R49" s="107">
        <v>1.5285497531294823E-2</v>
      </c>
      <c r="S49" s="107">
        <v>-5.3769582882523537E-4</v>
      </c>
      <c r="T49" s="107">
        <v>8.11013113707304E-3</v>
      </c>
      <c r="U49" s="107">
        <v>-4.743780882563442E-4</v>
      </c>
      <c r="V49" s="107">
        <v>-7.1432022377848625E-3</v>
      </c>
      <c r="W49" s="107">
        <v>-6.9324569776654243E-3</v>
      </c>
      <c r="X49" s="107">
        <v>-3.1977653503417969E-2</v>
      </c>
      <c r="Y49" s="107">
        <v>9.2713162302970886E-3</v>
      </c>
      <c r="Z49" s="107">
        <v>1.0197216272354126</v>
      </c>
      <c r="AA49" s="107">
        <v>1.2121782302856445</v>
      </c>
      <c r="AB49" s="107">
        <v>1.1796729564666748</v>
      </c>
      <c r="AC49" s="107">
        <v>1.0670512914657593</v>
      </c>
      <c r="AD49" s="107">
        <v>0.87389081716537476</v>
      </c>
      <c r="AE49" s="107">
        <v>1.3405735492706299</v>
      </c>
      <c r="AF49" s="107">
        <v>1.0811527967453003</v>
      </c>
      <c r="AG49" s="107">
        <v>1.0179629325866699</v>
      </c>
      <c r="AH49" s="107">
        <v>1.4412760734558105</v>
      </c>
      <c r="AI49" s="107">
        <v>1.6425855159759521</v>
      </c>
      <c r="AJ49" s="107">
        <v>1.3273073434829712</v>
      </c>
      <c r="AK49" s="107">
        <v>1.9685062579810619E-3</v>
      </c>
      <c r="AL49" s="107">
        <v>3.1917057931423187E-3</v>
      </c>
      <c r="AM49" s="107">
        <v>1.9549956545233727E-2</v>
      </c>
      <c r="AN49" s="107">
        <v>8.5763474926352501E-3</v>
      </c>
      <c r="AO49" s="107">
        <v>-0.25589644908905029</v>
      </c>
      <c r="AP49" s="107">
        <v>-3.1977202743291855E-2</v>
      </c>
      <c r="AQ49" s="107">
        <v>3.4628463909029961E-3</v>
      </c>
      <c r="AR49" s="107">
        <v>-1.0727402986958623E-3</v>
      </c>
      <c r="AS49" s="107">
        <v>4.7639463096857071E-2</v>
      </c>
      <c r="AT49" s="107">
        <v>4.5706659555435181E-2</v>
      </c>
      <c r="AU49" s="107">
        <v>1.5570909716188908E-2</v>
      </c>
      <c r="AV49" s="107">
        <v>1.1735334277660281</v>
      </c>
    </row>
    <row r="50" spans="1:48" s="9" customFormat="1" x14ac:dyDescent="0.2">
      <c r="A50" s="9" t="s">
        <v>95</v>
      </c>
      <c r="B50" s="106">
        <v>2018</v>
      </c>
      <c r="C50" s="107">
        <v>18.61290168762207</v>
      </c>
      <c r="D50" s="107">
        <v>14.86618709564209</v>
      </c>
      <c r="E50" s="107">
        <v>1.2520297765731812</v>
      </c>
      <c r="F50" s="107">
        <v>12.326553344726563</v>
      </c>
      <c r="G50" s="107">
        <v>17.034982681274414</v>
      </c>
      <c r="H50" s="107">
        <v>1.5099838972091675</v>
      </c>
      <c r="I50" s="107">
        <v>1.0926276445388794</v>
      </c>
      <c r="J50" s="107">
        <v>-5.6561119854450226E-3</v>
      </c>
      <c r="K50" s="107">
        <v>-2.564680390059948E-2</v>
      </c>
      <c r="L50" s="107">
        <v>1.9990691915154457E-2</v>
      </c>
      <c r="M50" s="107">
        <v>7.2644783358555287E-5</v>
      </c>
      <c r="N50" s="107">
        <v>8.111429400742054E-3</v>
      </c>
      <c r="O50" s="107">
        <v>6.0286363586783409E-3</v>
      </c>
      <c r="P50" s="107">
        <v>6.4363968558609486E-3</v>
      </c>
      <c r="Q50" s="107">
        <v>-4.6295911073684692E-2</v>
      </c>
      <c r="R50" s="107">
        <v>4.9005076289176941E-2</v>
      </c>
      <c r="S50" s="107">
        <v>-1.6762157902121544E-3</v>
      </c>
      <c r="T50" s="107">
        <v>-5.4231965914368629E-3</v>
      </c>
      <c r="U50" s="107">
        <v>-4.4025972601957619E-4</v>
      </c>
      <c r="V50" s="107">
        <v>-7.4707907624542713E-3</v>
      </c>
      <c r="W50" s="107">
        <v>-1.400392223149538E-2</v>
      </c>
      <c r="X50" s="107">
        <v>-7.9949378967285156E-2</v>
      </c>
      <c r="Y50" s="107">
        <v>1.5832174569368362E-2</v>
      </c>
      <c r="Z50" s="107">
        <v>1.0088794231414795</v>
      </c>
      <c r="AA50" s="107">
        <v>1.2244330644607544</v>
      </c>
      <c r="AB50" s="107">
        <v>1.1978707313537598</v>
      </c>
      <c r="AC50" s="107">
        <v>1.0721086263656616</v>
      </c>
      <c r="AD50" s="107">
        <v>1.1505166292190552</v>
      </c>
      <c r="AE50" s="107">
        <v>1.2375674247741699</v>
      </c>
      <c r="AF50" s="107">
        <v>1.0791294574737549</v>
      </c>
      <c r="AG50" s="107">
        <v>1.0174591541290283</v>
      </c>
      <c r="AH50" s="107">
        <v>1.5009139776229858</v>
      </c>
      <c r="AI50" s="107">
        <v>1.7238168716430664</v>
      </c>
      <c r="AJ50" s="107">
        <v>1.3558089733123779</v>
      </c>
      <c r="AK50" s="107">
        <v>-1.0689492337405682E-2</v>
      </c>
      <c r="AL50" s="107">
        <v>1.005900464951992E-2</v>
      </c>
      <c r="AM50" s="107">
        <v>1.5308327972888947E-2</v>
      </c>
      <c r="AN50" s="107">
        <v>4.7282916493713856E-3</v>
      </c>
      <c r="AO50" s="107">
        <v>0.27501091361045837</v>
      </c>
      <c r="AP50" s="107">
        <v>-7.9949840903282166E-2</v>
      </c>
      <c r="AQ50" s="107">
        <v>-1.8731924938037992E-3</v>
      </c>
      <c r="AR50" s="107">
        <v>-4.9506360664963722E-4</v>
      </c>
      <c r="AS50" s="107">
        <v>4.0545381605625153E-2</v>
      </c>
      <c r="AT50" s="107">
        <v>4.8269394785165787E-2</v>
      </c>
      <c r="AU50" s="107">
        <v>2.1245967596769333E-2</v>
      </c>
      <c r="AV50" s="107">
        <v>1.207367345577826</v>
      </c>
    </row>
    <row r="51" spans="1:48" s="9" customFormat="1" x14ac:dyDescent="0.2">
      <c r="A51" s="9" t="s">
        <v>95</v>
      </c>
      <c r="B51" s="106">
        <v>2019</v>
      </c>
      <c r="C51" s="107">
        <v>18.748958587646484</v>
      </c>
      <c r="D51" s="107">
        <v>15.045670509338379</v>
      </c>
      <c r="E51" s="107">
        <v>1.2461369037628174</v>
      </c>
      <c r="F51" s="107">
        <v>12.466729164123535</v>
      </c>
      <c r="G51" s="107">
        <v>17.233469009399414</v>
      </c>
      <c r="H51" s="107">
        <v>1.5039191246032715</v>
      </c>
      <c r="I51" s="107">
        <v>1.0879381895065308</v>
      </c>
      <c r="J51" s="107">
        <v>-4.7178016975522041E-3</v>
      </c>
      <c r="K51" s="107">
        <v>7.2831930592656136E-3</v>
      </c>
      <c r="L51" s="107">
        <v>-1.2000994756817818E-2</v>
      </c>
      <c r="M51" s="107">
        <v>5.3811626276001334E-4</v>
      </c>
      <c r="N51" s="107">
        <v>3.3778420183807611E-3</v>
      </c>
      <c r="O51" s="107">
        <v>3.9085904136300087E-3</v>
      </c>
      <c r="P51" s="107">
        <v>2.2542886435985565E-3</v>
      </c>
      <c r="Q51" s="107">
        <v>-2.7956441044807434E-3</v>
      </c>
      <c r="R51" s="107">
        <v>-3.4859883598983288E-3</v>
      </c>
      <c r="S51" s="107">
        <v>5.290465778671205E-4</v>
      </c>
      <c r="T51" s="107">
        <v>2.6726967189460993E-3</v>
      </c>
      <c r="U51" s="107">
        <v>-9.5659948419779539E-4</v>
      </c>
      <c r="V51" s="107">
        <v>-4.352843388915062E-3</v>
      </c>
      <c r="W51" s="107">
        <v>-6.4073065295815468E-3</v>
      </c>
      <c r="X51" s="107">
        <v>1.1307716369628906E-2</v>
      </c>
      <c r="Y51" s="107">
        <v>1.1584330350160599E-2</v>
      </c>
      <c r="Z51" s="107">
        <v>1.0156799554824829</v>
      </c>
      <c r="AA51" s="107">
        <v>1.2367818355560303</v>
      </c>
      <c r="AB51" s="107">
        <v>1.2222192287445068</v>
      </c>
      <c r="AC51" s="107">
        <v>1.0786900520324707</v>
      </c>
      <c r="AD51" s="107">
        <v>1.1900615692138672</v>
      </c>
      <c r="AE51" s="107">
        <v>1.2516405582427979</v>
      </c>
      <c r="AF51" s="107">
        <v>1.0786421298980713</v>
      </c>
      <c r="AG51" s="107">
        <v>1.0162105560302734</v>
      </c>
      <c r="AH51" s="107">
        <v>1.624235987663269</v>
      </c>
      <c r="AI51" s="107">
        <v>1.7827910184860229</v>
      </c>
      <c r="AJ51" s="107">
        <v>1.3746784925460815</v>
      </c>
      <c r="AK51" s="107">
        <v>6.7180157639086246E-3</v>
      </c>
      <c r="AL51" s="107">
        <v>1.0034766979515553E-2</v>
      </c>
      <c r="AM51" s="107">
        <v>2.0122697576880455E-2</v>
      </c>
      <c r="AN51" s="107">
        <v>6.1200140044093132E-3</v>
      </c>
      <c r="AO51" s="107">
        <v>3.3793944865465164E-2</v>
      </c>
      <c r="AP51" s="107">
        <v>1.1307436972856522E-2</v>
      </c>
      <c r="AQ51" s="107">
        <v>-4.5166196650825441E-4</v>
      </c>
      <c r="AR51" s="107">
        <v>-1.2278862996026874E-3</v>
      </c>
      <c r="AS51" s="107">
        <v>7.8963302075862885E-2</v>
      </c>
      <c r="AT51" s="107">
        <v>3.363921120762825E-2</v>
      </c>
      <c r="AU51" s="107">
        <v>1.3821541331708431E-2</v>
      </c>
      <c r="AV51" s="107">
        <v>1.225849645234675</v>
      </c>
    </row>
    <row r="52" spans="1:48" s="9" customFormat="1" x14ac:dyDescent="0.2">
      <c r="A52" s="9" t="s">
        <v>95</v>
      </c>
      <c r="B52" s="106">
        <v>2020</v>
      </c>
      <c r="C52" s="107">
        <v>18.992267608642578</v>
      </c>
      <c r="D52" s="107">
        <v>15.017078399658203</v>
      </c>
      <c r="E52" s="107">
        <v>1.2647116184234619</v>
      </c>
      <c r="F52" s="107">
        <v>12.319560050964355</v>
      </c>
      <c r="G52" s="107">
        <v>17.47321891784668</v>
      </c>
      <c r="H52" s="107">
        <v>1.5416345596313477</v>
      </c>
      <c r="I52" s="107">
        <v>1.0869351625442505</v>
      </c>
      <c r="J52" s="107">
        <v>1.4795806258916855E-2</v>
      </c>
      <c r="K52" s="107">
        <v>1.2893673032522202E-2</v>
      </c>
      <c r="L52" s="107">
        <v>1.9021336920559406E-3</v>
      </c>
      <c r="M52" s="107">
        <v>-4.240997601300478E-3</v>
      </c>
      <c r="N52" s="107">
        <v>5.1484084688127041E-3</v>
      </c>
      <c r="O52" s="107">
        <v>1.1928408639505506E-3</v>
      </c>
      <c r="P52" s="107">
        <v>4.2895262595266104E-4</v>
      </c>
      <c r="Q52" s="107">
        <v>1.0364468209445477E-2</v>
      </c>
      <c r="R52" s="107">
        <v>-6.1917416751384735E-3</v>
      </c>
      <c r="S52" s="107">
        <v>1.8100113375112414E-3</v>
      </c>
      <c r="T52" s="107">
        <v>1.5989959239959717E-2</v>
      </c>
      <c r="U52" s="107">
        <v>-1.2149707181379199E-3</v>
      </c>
      <c r="V52" s="107">
        <v>-7.4840430170297623E-4</v>
      </c>
      <c r="W52" s="107">
        <v>-7.742720190435648E-3</v>
      </c>
      <c r="X52" s="107">
        <v>-1.1875152587890625E-2</v>
      </c>
      <c r="Y52" s="107">
        <v>1.3816003687679768E-2</v>
      </c>
      <c r="Z52" s="107">
        <v>0.9770963191986084</v>
      </c>
      <c r="AA52" s="107">
        <v>1.2605408430099487</v>
      </c>
      <c r="AB52" s="107">
        <v>1.2374011278152466</v>
      </c>
      <c r="AC52" s="107">
        <v>1.0848443508148193</v>
      </c>
      <c r="AD52" s="107">
        <v>1.1587473154067993</v>
      </c>
      <c r="AE52" s="107">
        <v>1.2368652820587158</v>
      </c>
      <c r="AF52" s="107">
        <v>1.0883530378341675</v>
      </c>
      <c r="AG52" s="107">
        <v>1.0156428813934326</v>
      </c>
      <c r="AH52" s="107">
        <v>1.8010942935943604</v>
      </c>
      <c r="AI52" s="107">
        <v>1.8622325658798218</v>
      </c>
      <c r="AJ52" s="107">
        <v>1.4026883840560913</v>
      </c>
      <c r="AK52" s="107">
        <v>-3.8728330284357071E-2</v>
      </c>
      <c r="AL52" s="107">
        <v>1.9028140231966972E-2</v>
      </c>
      <c r="AM52" s="107">
        <v>1.2345041148364544E-2</v>
      </c>
      <c r="AN52" s="107">
        <v>5.6891310960054398E-3</v>
      </c>
      <c r="AO52" s="107">
        <v>-2.666550874710083E-2</v>
      </c>
      <c r="AP52" s="107">
        <v>-1.187490951269865E-2</v>
      </c>
      <c r="AQ52" s="107">
        <v>8.9625660330057144E-3</v>
      </c>
      <c r="AR52" s="107">
        <v>-5.5875792168080807E-4</v>
      </c>
      <c r="AS52" s="107">
        <v>0.10335691273212433</v>
      </c>
      <c r="AT52" s="107">
        <v>4.3595943599939346E-2</v>
      </c>
      <c r="AU52" s="107">
        <v>2.0170822739601135E-2</v>
      </c>
      <c r="AV52" s="107">
        <v>1.255293900691002</v>
      </c>
    </row>
    <row r="53" spans="1:48" s="9" customFormat="1" x14ac:dyDescent="0.2">
      <c r="A53" s="9" t="s">
        <v>95</v>
      </c>
      <c r="B53" s="106">
        <v>2021</v>
      </c>
      <c r="C53" s="107">
        <v>19.608121871948242</v>
      </c>
      <c r="D53" s="107">
        <v>14.921269416809082</v>
      </c>
      <c r="E53" s="107">
        <v>1.3141058683395386</v>
      </c>
      <c r="F53" s="107">
        <v>12.141895294189453</v>
      </c>
      <c r="G53" s="107">
        <v>17.593822479248047</v>
      </c>
      <c r="H53" s="107">
        <v>1.6149138212203979</v>
      </c>
      <c r="I53" s="107">
        <v>1.1144883632659912</v>
      </c>
      <c r="J53" s="107">
        <v>3.8312386721372604E-2</v>
      </c>
      <c r="K53" s="107">
        <v>3.1911958009004593E-2</v>
      </c>
      <c r="L53" s="107">
        <v>6.4004301093518734E-3</v>
      </c>
      <c r="M53" s="107">
        <v>-3.1036071595735848E-4</v>
      </c>
      <c r="N53" s="107">
        <v>-2.051263116300106E-3</v>
      </c>
      <c r="O53" s="107">
        <v>4.6063450281508267E-4</v>
      </c>
      <c r="P53" s="107">
        <v>-6.14255724940449E-4</v>
      </c>
      <c r="Q53" s="107">
        <v>3.4427203238010406E-2</v>
      </c>
      <c r="R53" s="107">
        <v>-2.0873888861387968E-3</v>
      </c>
      <c r="S53" s="107">
        <v>7.731335936114192E-4</v>
      </c>
      <c r="T53" s="107">
        <v>5.3803096525371075E-3</v>
      </c>
      <c r="U53" s="107">
        <v>-2.8870152891613543E-4</v>
      </c>
      <c r="V53" s="107">
        <v>-7.9532741801813245E-4</v>
      </c>
      <c r="W53" s="107">
        <v>3.41840460896492E-3</v>
      </c>
      <c r="X53" s="107">
        <v>-1.45263671875E-2</v>
      </c>
      <c r="Y53" s="107">
        <v>6.8784705363214016E-3</v>
      </c>
      <c r="Z53" s="107">
        <v>0.97888749837875366</v>
      </c>
      <c r="AA53" s="107">
        <v>1.2605408430099487</v>
      </c>
      <c r="AB53" s="107">
        <v>1.2483489513397217</v>
      </c>
      <c r="AC53" s="107">
        <v>1.0883952379226685</v>
      </c>
      <c r="AD53" s="107">
        <v>0.910042405128479</v>
      </c>
      <c r="AE53" s="107">
        <v>1.2190284729003906</v>
      </c>
      <c r="AF53" s="107">
        <v>1.0887757539749146</v>
      </c>
      <c r="AG53" s="107">
        <v>1.0161170959472656</v>
      </c>
      <c r="AH53" s="107">
        <v>1.8475626707077026</v>
      </c>
      <c r="AI53" s="107">
        <v>1.8994063138961792</v>
      </c>
      <c r="AJ53" s="107">
        <v>1.410804271697998</v>
      </c>
      <c r="AK53" s="107">
        <v>1.8315102206543088E-3</v>
      </c>
      <c r="AL53" s="107">
        <v>0</v>
      </c>
      <c r="AM53" s="107">
        <v>8.8085690513253212E-3</v>
      </c>
      <c r="AN53" s="107">
        <v>3.2678507268428802E-3</v>
      </c>
      <c r="AO53" s="107">
        <v>-0.24160362780094147</v>
      </c>
      <c r="AP53" s="107">
        <v>-1.4525986276566982E-2</v>
      </c>
      <c r="AQ53" s="107">
        <v>3.883360477630049E-4</v>
      </c>
      <c r="AR53" s="107">
        <v>4.6681123785674572E-4</v>
      </c>
      <c r="AS53" s="107">
        <v>2.5472879409790039E-2</v>
      </c>
      <c r="AT53" s="107">
        <v>1.9765324890613556E-2</v>
      </c>
      <c r="AU53" s="107">
        <v>5.7692420668900013E-3</v>
      </c>
      <c r="AV53" s="107">
        <v>1.0910182289868591</v>
      </c>
    </row>
    <row r="54" spans="1:48" s="9" customFormat="1" x14ac:dyDescent="0.2">
      <c r="A54" s="9" t="s">
        <v>95</v>
      </c>
      <c r="B54" s="106">
        <v>2022</v>
      </c>
      <c r="C54" s="107">
        <v>19.360673904418945</v>
      </c>
      <c r="D54" s="107">
        <v>15.187326431274414</v>
      </c>
      <c r="E54" s="107">
        <v>1.2747918367385864</v>
      </c>
      <c r="F54" s="107">
        <v>12.223198890686035</v>
      </c>
      <c r="G54" s="107">
        <v>17.849893569946289</v>
      </c>
      <c r="H54" s="107">
        <v>1.5839279890060425</v>
      </c>
      <c r="I54" s="107">
        <v>1.0846375226974487</v>
      </c>
      <c r="J54" s="107">
        <v>-3.0373573303222656E-2</v>
      </c>
      <c r="K54" s="107">
        <v>-1.269992534071207E-2</v>
      </c>
      <c r="L54" s="107">
        <v>-1.7673647031188011E-2</v>
      </c>
      <c r="M54" s="107">
        <v>2.4893279187381268E-3</v>
      </c>
      <c r="N54" s="107">
        <v>2.1339969243854284E-3</v>
      </c>
      <c r="O54" s="107">
        <v>4.6352725476026535E-3</v>
      </c>
      <c r="P54" s="107">
        <v>4.2710024863481522E-3</v>
      </c>
      <c r="Q54" s="107">
        <v>-2.6229524984955788E-2</v>
      </c>
      <c r="R54" s="107">
        <v>1.0617205873131752E-2</v>
      </c>
      <c r="S54" s="107">
        <v>-5.9668178437277675E-4</v>
      </c>
      <c r="T54" s="107">
        <v>-5.327877588570118E-3</v>
      </c>
      <c r="U54" s="107">
        <v>-2.3821780632715672E-4</v>
      </c>
      <c r="V54" s="107">
        <v>-5.1029324531555176E-3</v>
      </c>
      <c r="W54" s="107">
        <v>-1.7025142908096313E-2</v>
      </c>
      <c r="X54" s="107">
        <v>6.6738128662109375E-3</v>
      </c>
      <c r="Y54" s="107">
        <v>1.4449686743319035E-2</v>
      </c>
      <c r="Z54" s="107">
        <v>0.99928325414657593</v>
      </c>
      <c r="AA54" s="107">
        <v>1.2605408430099487</v>
      </c>
      <c r="AB54" s="107">
        <v>1.2678172588348389</v>
      </c>
      <c r="AC54" s="107">
        <v>1.0937188863754272</v>
      </c>
      <c r="AD54" s="107">
        <v>1.0803402662277222</v>
      </c>
      <c r="AE54" s="107">
        <v>1.2271906137466431</v>
      </c>
      <c r="AF54" s="107">
        <v>1.0958648920059204</v>
      </c>
      <c r="AG54" s="107">
        <v>1.0174614191055298</v>
      </c>
      <c r="AH54" s="107">
        <v>1.8865053653717041</v>
      </c>
      <c r="AI54" s="107">
        <v>1.9554550647735596</v>
      </c>
      <c r="AJ54" s="107">
        <v>1.4429707527160645</v>
      </c>
      <c r="AK54" s="107">
        <v>2.0621567964553833E-2</v>
      </c>
      <c r="AL54" s="107">
        <v>0</v>
      </c>
      <c r="AM54" s="107">
        <v>1.5474860556423664E-2</v>
      </c>
      <c r="AN54" s="107">
        <v>4.8794103786349297E-3</v>
      </c>
      <c r="AO54" s="107">
        <v>0.17154012620449066</v>
      </c>
      <c r="AP54" s="107">
        <v>6.6733020357787609E-3</v>
      </c>
      <c r="AQ54" s="107">
        <v>6.4900354482233524E-3</v>
      </c>
      <c r="AR54" s="107">
        <v>1.3221694389358163E-3</v>
      </c>
      <c r="AS54" s="107">
        <v>2.0858829841017723E-2</v>
      </c>
      <c r="AT54" s="107">
        <v>2.9081553220748901E-2</v>
      </c>
      <c r="AU54" s="107">
        <v>2.2544100880622864E-2</v>
      </c>
      <c r="AV54" s="107">
        <v>1.1572713110522539</v>
      </c>
    </row>
    <row r="55" spans="1:48" s="9" customFormat="1" x14ac:dyDescent="0.2">
      <c r="A55" s="9" t="s">
        <v>95</v>
      </c>
      <c r="B55" s="106">
        <v>2023</v>
      </c>
      <c r="C55" s="107">
        <v>19.344095230102539</v>
      </c>
      <c r="D55" s="107">
        <v>15.758514404296875</v>
      </c>
      <c r="E55" s="107">
        <v>1.2275333404541016</v>
      </c>
      <c r="F55" s="107">
        <v>12.69516658782959</v>
      </c>
      <c r="G55" s="107">
        <v>18.176393508911133</v>
      </c>
      <c r="H55" s="107">
        <v>1.5237364768981934</v>
      </c>
      <c r="I55" s="107">
        <v>1.0642422437667847</v>
      </c>
      <c r="J55" s="107">
        <v>-3.7776190787553787E-2</v>
      </c>
      <c r="K55" s="107">
        <v>-8.5664313519373536E-4</v>
      </c>
      <c r="L55" s="107">
        <v>-3.6919549107551575E-2</v>
      </c>
      <c r="M55" s="107">
        <v>1.1976484674960375E-3</v>
      </c>
      <c r="N55" s="107">
        <v>8.8504137238487601E-4</v>
      </c>
      <c r="O55" s="107">
        <v>3.474873024970293E-3</v>
      </c>
      <c r="P55" s="107">
        <v>3.3678242471069098E-3</v>
      </c>
      <c r="Q55" s="107">
        <v>-9.7820302471518517E-3</v>
      </c>
      <c r="R55" s="107">
        <v>7.3295407928526402E-3</v>
      </c>
      <c r="S55" s="107">
        <v>-3.4220563247799873E-3</v>
      </c>
      <c r="T55" s="107">
        <v>-2.2021731361746788E-2</v>
      </c>
      <c r="U55" s="107">
        <v>-6.5872387494891882E-5</v>
      </c>
      <c r="V55" s="107">
        <v>-1.3578060083091259E-2</v>
      </c>
      <c r="W55" s="107">
        <v>-5.1613687537610531E-3</v>
      </c>
      <c r="X55" s="107">
        <v>3.7885665893554688E-2</v>
      </c>
      <c r="Y55" s="107">
        <v>1.8126118928194046E-2</v>
      </c>
      <c r="Z55" s="107">
        <v>1.0095212459564209</v>
      </c>
      <c r="AA55" s="107">
        <v>1.2605408430099487</v>
      </c>
      <c r="AB55" s="107">
        <v>1.2854642868041992</v>
      </c>
      <c r="AC55" s="107">
        <v>1.0999007225036621</v>
      </c>
      <c r="AD55" s="107">
        <v>1.1434980630874634</v>
      </c>
      <c r="AE55" s="107">
        <v>1.2745753526687622</v>
      </c>
      <c r="AF55" s="107">
        <v>1.108635425567627</v>
      </c>
      <c r="AG55" s="107">
        <v>1.011821985244751</v>
      </c>
      <c r="AH55" s="107">
        <v>1.8897163867950439</v>
      </c>
      <c r="AI55" s="107">
        <v>2.0219728946685791</v>
      </c>
      <c r="AJ55" s="107">
        <v>1.4668470621109009</v>
      </c>
      <c r="AK55" s="107">
        <v>1.0193184949457645E-2</v>
      </c>
      <c r="AL55" s="107">
        <v>0</v>
      </c>
      <c r="AM55" s="107">
        <v>1.382321584969759E-2</v>
      </c>
      <c r="AN55" s="107">
        <v>5.6361756287515163E-3</v>
      </c>
      <c r="AO55" s="107">
        <v>5.6815981864929199E-2</v>
      </c>
      <c r="AP55" s="107">
        <v>3.7885561585426331E-2</v>
      </c>
      <c r="AQ55" s="107">
        <v>1.1585993692278862E-2</v>
      </c>
      <c r="AR55" s="107">
        <v>-5.5580344051122665E-3</v>
      </c>
      <c r="AS55" s="107">
        <v>1.7006640555337071E-3</v>
      </c>
      <c r="AT55" s="107">
        <v>3.3450808376073837E-2</v>
      </c>
      <c r="AU55" s="107">
        <v>1.6411233693361282E-2</v>
      </c>
      <c r="AV55" s="107">
        <v>1.1790773137544479</v>
      </c>
    </row>
    <row r="56" spans="1:48" s="9" customFormat="1" ht="11.45" customHeight="1" x14ac:dyDescent="0.2">
      <c r="A56" s="9" t="s">
        <v>96</v>
      </c>
      <c r="B56" s="106">
        <v>2006</v>
      </c>
      <c r="C56" s="107">
        <v>15.640120506286621</v>
      </c>
      <c r="D56" s="107">
        <v>11.695192337036133</v>
      </c>
      <c r="E56" s="107">
        <v>1.3373123407363892</v>
      </c>
      <c r="F56" s="107">
        <v>13.801239967346191</v>
      </c>
      <c r="G56" s="107">
        <v>10.425763130187988</v>
      </c>
      <c r="H56" s="107">
        <v>1.1332398653030396</v>
      </c>
      <c r="I56" s="107">
        <v>1.5001407861709595</v>
      </c>
      <c r="J56" s="107">
        <v>8.5655182600021362E-2</v>
      </c>
      <c r="K56" s="107">
        <v>-0.21254774928092957</v>
      </c>
      <c r="L56" s="107">
        <v>0.29820293188095093</v>
      </c>
      <c r="M56" s="107">
        <v>3.4603287931531668E-3</v>
      </c>
      <c r="N56" s="107">
        <v>-8.9500375092029572E-2</v>
      </c>
      <c r="O56" s="107">
        <v>-0.10004451125860214</v>
      </c>
      <c r="P56" s="107">
        <v>0.17047372460365295</v>
      </c>
      <c r="Q56" s="107">
        <v>-0.19693692028522491</v>
      </c>
      <c r="R56" s="107">
        <v>-4.7530230134725571E-2</v>
      </c>
      <c r="S56" s="107">
        <v>-3.4314408898353577E-2</v>
      </c>
      <c r="T56" s="107">
        <v>0.16273006796836853</v>
      </c>
      <c r="U56" s="107">
        <v>-1.9284740090370178E-2</v>
      </c>
      <c r="V56" s="107">
        <v>0.157758429646492</v>
      </c>
      <c r="W56" s="107">
        <v>7.8843802213668823E-2</v>
      </c>
      <c r="X56" s="107">
        <v>8.3537101745605469E-2</v>
      </c>
      <c r="Y56" s="107">
        <v>-0.55584371089935303</v>
      </c>
      <c r="Z56" s="107">
        <v>1</v>
      </c>
      <c r="AA56" s="107">
        <v>1</v>
      </c>
      <c r="AB56" s="107">
        <v>1</v>
      </c>
      <c r="AC56" s="107">
        <v>1</v>
      </c>
      <c r="AD56" s="107">
        <v>1</v>
      </c>
      <c r="AE56" s="107">
        <v>1</v>
      </c>
      <c r="AF56" s="107">
        <v>1</v>
      </c>
      <c r="AG56" s="107">
        <v>1</v>
      </c>
      <c r="AH56" s="107">
        <v>1</v>
      </c>
      <c r="AI56" s="107">
        <v>1</v>
      </c>
      <c r="AJ56" s="107">
        <v>1</v>
      </c>
      <c r="AK56" s="107"/>
      <c r="AL56" s="107"/>
      <c r="AM56" s="107"/>
      <c r="AN56" s="107"/>
      <c r="AO56" s="107"/>
      <c r="AP56" s="107"/>
      <c r="AQ56" s="107"/>
      <c r="AR56" s="107"/>
      <c r="AS56" s="107"/>
      <c r="AT56" s="107"/>
      <c r="AU56" s="107"/>
      <c r="AV56" s="107">
        <v>1</v>
      </c>
    </row>
    <row r="57" spans="1:48" s="9" customFormat="1" x14ac:dyDescent="0.2">
      <c r="A57" s="9" t="s">
        <v>96</v>
      </c>
      <c r="B57" s="106">
        <v>2007</v>
      </c>
      <c r="C57" s="107">
        <v>17.806690216064453</v>
      </c>
      <c r="D57" s="107">
        <v>12.074631690979004</v>
      </c>
      <c r="E57" s="107">
        <v>1.4747195243835449</v>
      </c>
      <c r="F57" s="107">
        <v>13.88176155090332</v>
      </c>
      <c r="G57" s="107">
        <v>10.951904296875</v>
      </c>
      <c r="H57" s="107">
        <v>1.282739520072937</v>
      </c>
      <c r="I57" s="107">
        <v>1.6258981227874756</v>
      </c>
      <c r="J57" s="107">
        <v>9.7805917263031006E-2</v>
      </c>
      <c r="K57" s="107">
        <v>0.12973479926586151</v>
      </c>
      <c r="L57" s="107">
        <v>-3.1928885728120804E-2</v>
      </c>
      <c r="M57" s="107">
        <v>-3.4323926083743572E-3</v>
      </c>
      <c r="N57" s="107">
        <v>1.2742587365210056E-2</v>
      </c>
      <c r="O57" s="107">
        <v>-2.1073243115097284E-3</v>
      </c>
      <c r="P57" s="107">
        <v>-1.6457421705126762E-2</v>
      </c>
      <c r="Q57" s="107">
        <v>0.13898934423923492</v>
      </c>
      <c r="R57" s="107">
        <v>-5.1349601708352566E-3</v>
      </c>
      <c r="S57" s="107">
        <v>1.5822695568203926E-3</v>
      </c>
      <c r="T57" s="107">
        <v>-5.1538721891120076E-4</v>
      </c>
      <c r="U57" s="107">
        <v>-2.3585786111652851E-3</v>
      </c>
      <c r="V57" s="107">
        <v>-9.6950437873601913E-3</v>
      </c>
      <c r="W57" s="107">
        <v>-1.580718532204628E-2</v>
      </c>
      <c r="X57" s="107">
        <v>5.817413330078125E-3</v>
      </c>
      <c r="Y57" s="107">
        <v>4.9233406782150269E-2</v>
      </c>
      <c r="Z57" s="107">
        <v>1.0052565336227417</v>
      </c>
      <c r="AA57" s="107">
        <v>1.0625927448272705</v>
      </c>
      <c r="AB57" s="107">
        <v>1.0190777778625488</v>
      </c>
      <c r="AC57" s="107">
        <v>1.0144827365875244</v>
      </c>
      <c r="AD57" s="107">
        <v>0.70443445444107056</v>
      </c>
      <c r="AE57" s="107">
        <v>1.0058343410491943</v>
      </c>
      <c r="AF57" s="107">
        <v>1.0279814004898071</v>
      </c>
      <c r="AG57" s="107">
        <v>1.007957935333252</v>
      </c>
      <c r="AH57" s="107">
        <v>1.1411794424057007</v>
      </c>
      <c r="AI57" s="107">
        <v>1.1058757305145264</v>
      </c>
      <c r="AJ57" s="107">
        <v>1.0576746463775635</v>
      </c>
      <c r="AK57" s="107">
        <v>5.2427607588469982E-3</v>
      </c>
      <c r="AL57" s="107">
        <v>6.0711931437253952E-2</v>
      </c>
      <c r="AM57" s="107">
        <v>1.889808289706707E-2</v>
      </c>
      <c r="AN57" s="107">
        <v>1.4378899708390236E-2</v>
      </c>
      <c r="AO57" s="107">
        <v>-0.35035997629165649</v>
      </c>
      <c r="AP57" s="107">
        <v>5.8174128644168377E-3</v>
      </c>
      <c r="AQ57" s="107">
        <v>2.759706974029541E-2</v>
      </c>
      <c r="AR57" s="107">
        <v>7.9263933002948761E-3</v>
      </c>
      <c r="AS57" s="107">
        <v>0.13206230103969574</v>
      </c>
      <c r="AT57" s="107">
        <v>0.10063756257295609</v>
      </c>
      <c r="AU57" s="107">
        <v>5.6072738021612167E-2</v>
      </c>
      <c r="AV57" s="107">
        <v>1.0625927170027281</v>
      </c>
    </row>
    <row r="58" spans="1:48" s="9" customFormat="1" x14ac:dyDescent="0.2">
      <c r="A58" s="9" t="s">
        <v>96</v>
      </c>
      <c r="B58" s="106">
        <v>2008</v>
      </c>
      <c r="C58" s="107">
        <v>17.675296783447266</v>
      </c>
      <c r="D58" s="107">
        <v>12.705554962158203</v>
      </c>
      <c r="E58" s="107">
        <v>1.3911474943161011</v>
      </c>
      <c r="F58" s="107">
        <v>14.867668151855469</v>
      </c>
      <c r="G58" s="107">
        <v>11.357718467712402</v>
      </c>
      <c r="H58" s="107">
        <v>1.1888407468795776</v>
      </c>
      <c r="I58" s="107">
        <v>1.5562357902526855</v>
      </c>
      <c r="J58" s="107">
        <v>-5.8338876813650131E-2</v>
      </c>
      <c r="K58" s="107">
        <v>-7.4062692001461983E-3</v>
      </c>
      <c r="L58" s="107">
        <v>-5.0932608544826508E-2</v>
      </c>
      <c r="M58" s="107">
        <v>3.105435986071825E-3</v>
      </c>
      <c r="N58" s="107">
        <v>2.4901537224650383E-2</v>
      </c>
      <c r="O58" s="107">
        <v>6.4670084975659847E-3</v>
      </c>
      <c r="P58" s="107">
        <v>9.4767315313220024E-3</v>
      </c>
      <c r="Q58" s="107">
        <v>-5.1356982439756393E-2</v>
      </c>
      <c r="R58" s="107">
        <v>-3.3258773386478424E-2</v>
      </c>
      <c r="S58" s="107">
        <v>-4.8557942500337958E-4</v>
      </c>
      <c r="T58" s="107">
        <v>-5.2236405281291809E-6</v>
      </c>
      <c r="U58" s="107">
        <v>-2.9475861229002476E-3</v>
      </c>
      <c r="V58" s="107">
        <v>-9.2665981501340866E-3</v>
      </c>
      <c r="W58" s="107">
        <v>-4.9688480794429779E-3</v>
      </c>
      <c r="X58" s="107">
        <v>6.8613052368164063E-2</v>
      </c>
      <c r="Y58" s="107">
        <v>3.6384172737598419E-2</v>
      </c>
      <c r="Z58" s="107">
        <v>1.0253422260284424</v>
      </c>
      <c r="AA58" s="107">
        <v>1.1203141212463379</v>
      </c>
      <c r="AB58" s="107">
        <v>1.0410078763961792</v>
      </c>
      <c r="AC58" s="107">
        <v>1.0214824676513672</v>
      </c>
      <c r="AD58" s="107">
        <v>0.84484058618545532</v>
      </c>
      <c r="AE58" s="107">
        <v>1.0772702693939209</v>
      </c>
      <c r="AF58" s="107">
        <v>1.037076473236084</v>
      </c>
      <c r="AG58" s="107">
        <v>1.0158059597015381</v>
      </c>
      <c r="AH58" s="107">
        <v>1.312798023223877</v>
      </c>
      <c r="AI58" s="107">
        <v>1.2205250263214111</v>
      </c>
      <c r="AJ58" s="107">
        <v>1.0914571285247803</v>
      </c>
      <c r="AK58" s="107">
        <v>1.9783724099397659E-2</v>
      </c>
      <c r="AL58" s="107">
        <v>5.2897237241268158E-2</v>
      </c>
      <c r="AM58" s="107">
        <v>2.1291326731443405E-2</v>
      </c>
      <c r="AN58" s="107">
        <v>6.8761627189815044E-3</v>
      </c>
      <c r="AO58" s="107">
        <v>0.18175265192985535</v>
      </c>
      <c r="AP58" s="107">
        <v>6.861288845539093E-2</v>
      </c>
      <c r="AQ58" s="107">
        <v>8.8085709139704704E-3</v>
      </c>
      <c r="AR58" s="107">
        <v>7.755916565656662E-3</v>
      </c>
      <c r="AS58" s="107">
        <v>0.14009840786457062</v>
      </c>
      <c r="AT58" s="107">
        <v>9.864354133605957E-2</v>
      </c>
      <c r="AU58" s="107">
        <v>3.144088014960289E-2</v>
      </c>
      <c r="AV58" s="107">
        <v>1.120314146124415</v>
      </c>
    </row>
    <row r="59" spans="1:48" s="9" customFormat="1" x14ac:dyDescent="0.2">
      <c r="A59" s="9" t="s">
        <v>96</v>
      </c>
      <c r="B59" s="106">
        <v>2009</v>
      </c>
      <c r="C59" s="107">
        <v>17.930793762207031</v>
      </c>
      <c r="D59" s="107">
        <v>12.89447021484375</v>
      </c>
      <c r="E59" s="107">
        <v>1.390580415725708</v>
      </c>
      <c r="F59" s="107">
        <v>14.719167709350586</v>
      </c>
      <c r="G59" s="107">
        <v>11.791507720947266</v>
      </c>
      <c r="H59" s="107">
        <v>1.2181929349899292</v>
      </c>
      <c r="I59" s="107">
        <v>1.5206524133682251</v>
      </c>
      <c r="J59" s="107">
        <v>-4.077153280377388E-4</v>
      </c>
      <c r="K59" s="107">
        <v>1.4351512305438519E-2</v>
      </c>
      <c r="L59" s="107">
        <v>-1.4759227633476257E-2</v>
      </c>
      <c r="M59" s="107">
        <v>3.1213522888720036E-3</v>
      </c>
      <c r="N59" s="107">
        <v>1.0939493775367737E-2</v>
      </c>
      <c r="O59" s="107">
        <v>4.1357963345944881E-3</v>
      </c>
      <c r="P59" s="107">
        <v>3.4872989635914564E-3</v>
      </c>
      <c r="Q59" s="107">
        <v>-7.3324292898178101E-3</v>
      </c>
      <c r="R59" s="107">
        <v>1.8409669399261475E-2</v>
      </c>
      <c r="S59" s="107">
        <v>-5.8701862581074238E-3</v>
      </c>
      <c r="T59" s="107">
        <v>-4.3724197894334793E-3</v>
      </c>
      <c r="U59" s="107">
        <v>-3.1653952319175005E-3</v>
      </c>
      <c r="V59" s="107">
        <v>-8.2105603069067001E-3</v>
      </c>
      <c r="W59" s="107">
        <v>-1.1550335213541985E-2</v>
      </c>
      <c r="X59" s="107">
        <v>-1.0038375854492188E-2</v>
      </c>
      <c r="Y59" s="107">
        <v>3.7481993436813354E-2</v>
      </c>
      <c r="Z59" s="107">
        <v>1.0592273473739624</v>
      </c>
      <c r="AA59" s="107">
        <v>1.1531393527984619</v>
      </c>
      <c r="AB59" s="107">
        <v>1.062334418296814</v>
      </c>
      <c r="AC59" s="107">
        <v>1.0320030450820923</v>
      </c>
      <c r="AD59" s="107">
        <v>0.89180582761764526</v>
      </c>
      <c r="AE59" s="107">
        <v>1.0665104389190674</v>
      </c>
      <c r="AF59" s="107">
        <v>1.0647857189178467</v>
      </c>
      <c r="AG59" s="107">
        <v>1.0252536535263062</v>
      </c>
      <c r="AH59" s="107">
        <v>1.3914699554443359</v>
      </c>
      <c r="AI59" s="107">
        <v>1.3252371549606323</v>
      </c>
      <c r="AJ59" s="107">
        <v>1.1337255239486694</v>
      </c>
      <c r="AK59" s="107">
        <v>3.2513316720724106E-2</v>
      </c>
      <c r="AL59" s="107">
        <v>2.8878968209028244E-2</v>
      </c>
      <c r="AM59" s="107">
        <v>2.0279394462704659E-2</v>
      </c>
      <c r="AN59" s="107">
        <v>1.0246665216982365E-2</v>
      </c>
      <c r="AO59" s="107">
        <v>5.4100465029478073E-2</v>
      </c>
      <c r="AP59" s="107">
        <v>-1.0038250125944614E-2</v>
      </c>
      <c r="AQ59" s="107">
        <v>2.6367917656898499E-2</v>
      </c>
      <c r="AR59" s="107">
        <v>9.2576956376433372E-3</v>
      </c>
      <c r="AS59" s="107">
        <v>5.8199934661388397E-2</v>
      </c>
      <c r="AT59" s="107">
        <v>8.2310356199741364E-2</v>
      </c>
      <c r="AU59" s="107">
        <v>3.7995494902133942E-2</v>
      </c>
      <c r="AV59" s="107">
        <v>1.147771779245498</v>
      </c>
    </row>
    <row r="60" spans="1:48" s="9" customFormat="1" x14ac:dyDescent="0.2">
      <c r="A60" s="9" t="s">
        <v>96</v>
      </c>
      <c r="B60" s="106">
        <v>2010</v>
      </c>
      <c r="C60" s="107">
        <v>18.466812133789063</v>
      </c>
      <c r="D60" s="107">
        <v>13.126622200012207</v>
      </c>
      <c r="E60" s="107">
        <v>1.406821608543396</v>
      </c>
      <c r="F60" s="107">
        <v>14.568482398986816</v>
      </c>
      <c r="G60" s="107">
        <v>12.22274112701416</v>
      </c>
      <c r="H60" s="107">
        <v>1.2675859928131104</v>
      </c>
      <c r="I60" s="107">
        <v>1.5108561515808105</v>
      </c>
      <c r="J60" s="107">
        <v>1.1611737310886383E-2</v>
      </c>
      <c r="K60" s="107">
        <v>2.9455613344907761E-2</v>
      </c>
      <c r="L60" s="107">
        <v>-1.7843876034021378E-2</v>
      </c>
      <c r="M60" s="107">
        <v>4.4143703416921198E-4</v>
      </c>
      <c r="N60" s="107">
        <v>1.9230641424655914E-2</v>
      </c>
      <c r="O60" s="107">
        <v>3.032902954146266E-3</v>
      </c>
      <c r="P60" s="107">
        <v>7.8327296068891883E-4</v>
      </c>
      <c r="Q60" s="107">
        <v>5.9673581272363663E-3</v>
      </c>
      <c r="R60" s="107">
        <v>-1.6664866416249424E-4</v>
      </c>
      <c r="S60" s="107">
        <v>6.6199753200635314E-4</v>
      </c>
      <c r="T60" s="107">
        <v>1.4382215449586511E-3</v>
      </c>
      <c r="U60" s="107">
        <v>-2.0558761898428202E-3</v>
      </c>
      <c r="V60" s="107">
        <v>-5.9062493965029716E-3</v>
      </c>
      <c r="W60" s="107">
        <v>-1.1815321631729603E-2</v>
      </c>
      <c r="X60" s="107">
        <v>-1.0290145874023438E-2</v>
      </c>
      <c r="Y60" s="107">
        <v>3.5918626934289932E-2</v>
      </c>
      <c r="Z60" s="107">
        <v>1.0687702894210815</v>
      </c>
      <c r="AA60" s="107">
        <v>1.2142595052719116</v>
      </c>
      <c r="AB60" s="107">
        <v>1.0807762145996094</v>
      </c>
      <c r="AC60" s="107">
        <v>1.0396952629089355</v>
      </c>
      <c r="AD60" s="107">
        <v>0.89871978759765625</v>
      </c>
      <c r="AE60" s="107">
        <v>1.0555921792984009</v>
      </c>
      <c r="AF60" s="107">
        <v>1.0815683603286743</v>
      </c>
      <c r="AG60" s="107">
        <v>1.0309538841247559</v>
      </c>
      <c r="AH60" s="107">
        <v>1.4891921281814575</v>
      </c>
      <c r="AI60" s="107">
        <v>1.4100992679595947</v>
      </c>
      <c r="AJ60" s="107">
        <v>1.1823825836181641</v>
      </c>
      <c r="AK60" s="107">
        <v>8.9689726009964943E-3</v>
      </c>
      <c r="AL60" s="107">
        <v>5.164637416601181E-2</v>
      </c>
      <c r="AM60" s="107">
        <v>1.7210753634572029E-2</v>
      </c>
      <c r="AN60" s="107">
        <v>7.4259871616959572E-3</v>
      </c>
      <c r="AO60" s="107">
        <v>7.7228830195963383E-3</v>
      </c>
      <c r="AP60" s="107">
        <v>-1.0290086269378662E-2</v>
      </c>
      <c r="AQ60" s="107">
        <v>1.5638602897524834E-2</v>
      </c>
      <c r="AR60" s="107">
        <v>5.5444366298615932E-3</v>
      </c>
      <c r="AS60" s="107">
        <v>6.7873068153858185E-2</v>
      </c>
      <c r="AT60" s="107">
        <v>6.2068644911050797E-2</v>
      </c>
      <c r="AU60" s="107">
        <v>4.202236607670784E-2</v>
      </c>
      <c r="AV60" s="107">
        <v>1.2142595581635169</v>
      </c>
    </row>
    <row r="61" spans="1:48" s="9" customFormat="1" x14ac:dyDescent="0.2">
      <c r="A61" s="9" t="s">
        <v>96</v>
      </c>
      <c r="B61" s="106">
        <v>2011</v>
      </c>
      <c r="C61" s="107">
        <v>18.84260368347168</v>
      </c>
      <c r="D61" s="107">
        <v>14.111301422119141</v>
      </c>
      <c r="E61" s="107">
        <v>1.335284948348999</v>
      </c>
      <c r="F61" s="107">
        <v>16.676315307617188</v>
      </c>
      <c r="G61" s="107">
        <v>12.58267879486084</v>
      </c>
      <c r="H61" s="107">
        <v>1.129901647567749</v>
      </c>
      <c r="I61" s="107">
        <v>1.4975028038024902</v>
      </c>
      <c r="J61" s="107">
        <v>-5.2188299596309662E-2</v>
      </c>
      <c r="K61" s="107">
        <v>2.0145311951637268E-2</v>
      </c>
      <c r="L61" s="107">
        <v>-7.233361154794693E-2</v>
      </c>
      <c r="M61" s="107">
        <v>-7.0311166346073151E-3</v>
      </c>
      <c r="N61" s="107">
        <v>-7.2552873753011227E-3</v>
      </c>
      <c r="O61" s="107">
        <v>-7.6959831858403049E-6</v>
      </c>
      <c r="P61" s="107">
        <v>-9.6322745084762573E-3</v>
      </c>
      <c r="Q61" s="107">
        <v>4.4071685522794724E-2</v>
      </c>
      <c r="R61" s="107">
        <v>-5.4404020309448242E-2</v>
      </c>
      <c r="S61" s="107">
        <v>-2.5381422601640224E-3</v>
      </c>
      <c r="T61" s="107">
        <v>1.7787654651328921E-3</v>
      </c>
      <c r="U61" s="107">
        <v>-3.6489209160208702E-3</v>
      </c>
      <c r="V61" s="107">
        <v>-5.1819947548210621E-3</v>
      </c>
      <c r="W61" s="107">
        <v>-8.339298889040947E-3</v>
      </c>
      <c r="X61" s="107">
        <v>0.13512897491455078</v>
      </c>
      <c r="Y61" s="107">
        <v>2.9022889211773872E-2</v>
      </c>
      <c r="Z61" s="107">
        <v>1.0169181823730469</v>
      </c>
      <c r="AA61" s="107">
        <v>1.2142595052719116</v>
      </c>
      <c r="AB61" s="107">
        <v>1.097663402557373</v>
      </c>
      <c r="AC61" s="107">
        <v>1.0438187122344971</v>
      </c>
      <c r="AD61" s="107">
        <v>0.83583950996398926</v>
      </c>
      <c r="AE61" s="107">
        <v>1.2083200216293335</v>
      </c>
      <c r="AF61" s="107">
        <v>1.0954520702362061</v>
      </c>
      <c r="AG61" s="107">
        <v>1.0417467355728149</v>
      </c>
      <c r="AH61" s="107">
        <v>1.6186040639877319</v>
      </c>
      <c r="AI61" s="107">
        <v>1.4794377088546753</v>
      </c>
      <c r="AJ61" s="107">
        <v>1.2165179252624512</v>
      </c>
      <c r="AK61" s="107">
        <v>-4.9732111394405365E-2</v>
      </c>
      <c r="AL61" s="107">
        <v>0</v>
      </c>
      <c r="AM61" s="107">
        <v>1.5504229813814163E-2</v>
      </c>
      <c r="AN61" s="107">
        <v>3.9581535384058952E-3</v>
      </c>
      <c r="AO61" s="107">
        <v>-7.2534695267677307E-2</v>
      </c>
      <c r="AP61" s="107">
        <v>0.13512906432151794</v>
      </c>
      <c r="AQ61" s="107">
        <v>1.2754995375871658E-2</v>
      </c>
      <c r="AR61" s="107">
        <v>1.0414380580186844E-2</v>
      </c>
      <c r="AS61" s="107">
        <v>8.3330318331718445E-2</v>
      </c>
      <c r="AT61" s="107">
        <v>4.8001997172832489E-2</v>
      </c>
      <c r="AU61" s="107">
        <v>2.8461037203669548E-2</v>
      </c>
      <c r="AV61" s="107">
        <v>1.1531432625488729</v>
      </c>
    </row>
    <row r="62" spans="1:48" s="9" customFormat="1" x14ac:dyDescent="0.2">
      <c r="A62" s="9" t="s">
        <v>96</v>
      </c>
      <c r="B62" s="106">
        <v>2012</v>
      </c>
      <c r="C62" s="107">
        <v>19.380350112915039</v>
      </c>
      <c r="D62" s="107">
        <v>14.667762756347656</v>
      </c>
      <c r="E62" s="107">
        <v>1.3212890625</v>
      </c>
      <c r="F62" s="107">
        <v>17.679315567016602</v>
      </c>
      <c r="G62" s="107">
        <v>12.889175415039063</v>
      </c>
      <c r="H62" s="107">
        <v>1.0962156057357788</v>
      </c>
      <c r="I62" s="107">
        <v>1.5036139488220215</v>
      </c>
      <c r="J62" s="107">
        <v>-1.0536860674619675E-2</v>
      </c>
      <c r="K62" s="107">
        <v>2.8139196336269379E-2</v>
      </c>
      <c r="L62" s="107">
        <v>-3.8676057010889053E-2</v>
      </c>
      <c r="M62" s="107">
        <v>-6.0695409774780273E-4</v>
      </c>
      <c r="N62" s="107">
        <v>-4.6376148238778114E-3</v>
      </c>
      <c r="O62" s="107">
        <v>7.0595619035884738E-4</v>
      </c>
      <c r="P62" s="107">
        <v>-3.8298799190670252E-3</v>
      </c>
      <c r="Q62" s="107">
        <v>3.6507688462734222E-2</v>
      </c>
      <c r="R62" s="107">
        <v>-2.6167126372456551E-2</v>
      </c>
      <c r="S62" s="107">
        <v>7.2100549004971981E-5</v>
      </c>
      <c r="T62" s="107">
        <v>-1.1217501014471054E-3</v>
      </c>
      <c r="U62" s="107">
        <v>-5.3010531701147556E-4</v>
      </c>
      <c r="V62" s="107">
        <v>-4.2342985980212688E-3</v>
      </c>
      <c r="W62" s="107">
        <v>-6.694878451526165E-3</v>
      </c>
      <c r="X62" s="107">
        <v>5.8405876159667969E-2</v>
      </c>
      <c r="Y62" s="107">
        <v>2.4066640064120293E-2</v>
      </c>
      <c r="Z62" s="107">
        <v>1.0233858823776245</v>
      </c>
      <c r="AA62" s="107">
        <v>1.2142595052719116</v>
      </c>
      <c r="AB62" s="107">
        <v>1.1126977205276489</v>
      </c>
      <c r="AC62" s="107">
        <v>1.0519716739654541</v>
      </c>
      <c r="AD62" s="107">
        <v>0.74596899747848511</v>
      </c>
      <c r="AE62" s="107">
        <v>1.2809946537017822</v>
      </c>
      <c r="AF62" s="107">
        <v>1.1224974393844604</v>
      </c>
      <c r="AG62" s="107">
        <v>1.0514078140258789</v>
      </c>
      <c r="AH62" s="107">
        <v>1.6459181308746338</v>
      </c>
      <c r="AI62" s="107">
        <v>1.5439237356185913</v>
      </c>
      <c r="AJ62" s="107">
        <v>1.2501749992370605</v>
      </c>
      <c r="AK62" s="107">
        <v>6.3399202190339565E-3</v>
      </c>
      <c r="AL62" s="107">
        <v>0</v>
      </c>
      <c r="AM62" s="107">
        <v>1.3603744097054005E-2</v>
      </c>
      <c r="AN62" s="107">
        <v>7.7803274616599083E-3</v>
      </c>
      <c r="AO62" s="107">
        <v>-0.11375259608030319</v>
      </c>
      <c r="AP62" s="107">
        <v>5.8405883610248566E-2</v>
      </c>
      <c r="AQ62" s="107">
        <v>2.4388944730162621E-2</v>
      </c>
      <c r="AR62" s="107">
        <v>9.2311380431056023E-3</v>
      </c>
      <c r="AS62" s="107">
        <v>1.6734292730689049E-2</v>
      </c>
      <c r="AT62" s="107">
        <v>4.2664960026741028E-2</v>
      </c>
      <c r="AU62" s="107">
        <v>2.7290953323245049E-2</v>
      </c>
      <c r="AV62" s="107">
        <v>1.116184525850183</v>
      </c>
    </row>
    <row r="63" spans="1:48" s="9" customFormat="1" x14ac:dyDescent="0.2">
      <c r="A63" s="9" t="s">
        <v>96</v>
      </c>
      <c r="B63" s="106">
        <v>2013</v>
      </c>
      <c r="C63" s="107">
        <v>19.455816268920898</v>
      </c>
      <c r="D63" s="107">
        <v>14.325945854187012</v>
      </c>
      <c r="E63" s="107">
        <v>1.3580827713012695</v>
      </c>
      <c r="F63" s="107">
        <v>16.322059631347656</v>
      </c>
      <c r="G63" s="107">
        <v>13.04365062713623</v>
      </c>
      <c r="H63" s="107">
        <v>1.1919946670532227</v>
      </c>
      <c r="I63" s="107">
        <v>1.4915924072265625</v>
      </c>
      <c r="J63" s="107">
        <v>2.7466174215078354E-2</v>
      </c>
      <c r="K63" s="107">
        <v>3.8863916415721178E-3</v>
      </c>
      <c r="L63" s="107">
        <v>2.3579781875014305E-2</v>
      </c>
      <c r="M63" s="107">
        <v>-2.1478759590536356E-3</v>
      </c>
      <c r="N63" s="107">
        <v>-4.330755677074194E-3</v>
      </c>
      <c r="O63" s="107">
        <v>6.7477772245183587E-4</v>
      </c>
      <c r="P63" s="107">
        <v>-1.3101944699883461E-2</v>
      </c>
      <c r="Q63" s="107">
        <v>2.2792190313339233E-2</v>
      </c>
      <c r="R63" s="107">
        <v>2.0491108298301697E-2</v>
      </c>
      <c r="S63" s="107">
        <v>9.4980290159583092E-3</v>
      </c>
      <c r="T63" s="107">
        <v>3.5734113771468401E-4</v>
      </c>
      <c r="U63" s="107">
        <v>-2.8563343221321702E-4</v>
      </c>
      <c r="V63" s="107">
        <v>-2.9982014093548059E-3</v>
      </c>
      <c r="W63" s="107">
        <v>-3.4828614443540573E-3</v>
      </c>
      <c r="X63" s="107">
        <v>-7.9877853393554688E-2</v>
      </c>
      <c r="Y63" s="107">
        <v>1.1913646943867207E-2</v>
      </c>
      <c r="Z63" s="107">
        <v>1.0130879878997803</v>
      </c>
      <c r="AA63" s="107">
        <v>1.2142595052719116</v>
      </c>
      <c r="AB63" s="107">
        <v>1.1274096965789795</v>
      </c>
      <c r="AC63" s="107">
        <v>1.0374224185943604</v>
      </c>
      <c r="AD63" s="107">
        <v>0.71048575639724731</v>
      </c>
      <c r="AE63" s="107">
        <v>1.182651162147522</v>
      </c>
      <c r="AF63" s="107">
        <v>1.0227099657058716</v>
      </c>
      <c r="AG63" s="107">
        <v>1.0590865612030029</v>
      </c>
      <c r="AH63" s="107">
        <v>1.7463762760162354</v>
      </c>
      <c r="AI63" s="107">
        <v>1.6050006151199341</v>
      </c>
      <c r="AJ63" s="107">
        <v>1.2782430648803711</v>
      </c>
      <c r="AK63" s="107">
        <v>-1.0113486088812351E-2</v>
      </c>
      <c r="AL63" s="107">
        <v>0</v>
      </c>
      <c r="AM63" s="107">
        <v>1.3135233893990517E-2</v>
      </c>
      <c r="AN63" s="107">
        <v>-1.3926955871284008E-2</v>
      </c>
      <c r="AO63" s="107">
        <v>-4.8735138028860092E-2</v>
      </c>
      <c r="AP63" s="107">
        <v>-7.9878158867359161E-2</v>
      </c>
      <c r="AQ63" s="107">
        <v>-9.3100152909755707E-2</v>
      </c>
      <c r="AR63" s="107">
        <v>7.2767683304846287E-3</v>
      </c>
      <c r="AS63" s="107">
        <v>5.9244591742753983E-2</v>
      </c>
      <c r="AT63" s="107">
        <v>3.8797080516815186E-2</v>
      </c>
      <c r="AU63" s="107">
        <v>2.2202953696250916E-2</v>
      </c>
      <c r="AV63" s="107">
        <v>1.1146264008200031</v>
      </c>
    </row>
    <row r="64" spans="1:48" s="9" customFormat="1" x14ac:dyDescent="0.2">
      <c r="A64" s="9" t="s">
        <v>96</v>
      </c>
      <c r="B64" s="106">
        <v>2014</v>
      </c>
      <c r="C64" s="107">
        <v>19.731204986572266</v>
      </c>
      <c r="D64" s="107">
        <v>14.388737678527832</v>
      </c>
      <c r="E64" s="107">
        <v>1.3712953329086304</v>
      </c>
      <c r="F64" s="107">
        <v>15.857706069946289</v>
      </c>
      <c r="G64" s="107">
        <v>13.396686553955078</v>
      </c>
      <c r="H64" s="107">
        <v>1.2442655563354492</v>
      </c>
      <c r="I64" s="107">
        <v>1.4728416204452515</v>
      </c>
      <c r="J64" s="107">
        <v>9.6818003803491592E-3</v>
      </c>
      <c r="K64" s="107">
        <v>1.4055304229259491E-2</v>
      </c>
      <c r="L64" s="107">
        <v>-4.3735038489103317E-3</v>
      </c>
      <c r="M64" s="107">
        <v>-8.6020777234807611E-4</v>
      </c>
      <c r="N64" s="107">
        <v>-3.2866469118744135E-3</v>
      </c>
      <c r="O64" s="107">
        <v>1.2116211000829935E-3</v>
      </c>
      <c r="P64" s="107">
        <v>-3.0738608911633492E-3</v>
      </c>
      <c r="Q64" s="107">
        <v>2.0064398646354675E-2</v>
      </c>
      <c r="R64" s="107">
        <v>3.7542602512985468E-3</v>
      </c>
      <c r="S64" s="107">
        <v>3.1956515740603209E-3</v>
      </c>
      <c r="T64" s="107">
        <v>-1.3958086492493749E-3</v>
      </c>
      <c r="U64" s="107">
        <v>8.5657877207268029E-5</v>
      </c>
      <c r="V64" s="107">
        <v>-3.0906179454177618E-3</v>
      </c>
      <c r="W64" s="107">
        <v>-6.9226468913257122E-3</v>
      </c>
      <c r="X64" s="107">
        <v>-2.886199951171875E-2</v>
      </c>
      <c r="Y64" s="107">
        <v>2.670595608651638E-2</v>
      </c>
      <c r="Z64" s="107">
        <v>1.0131989717483521</v>
      </c>
      <c r="AA64" s="107">
        <v>1.2142595052719116</v>
      </c>
      <c r="AB64" s="107">
        <v>1.1428059339523315</v>
      </c>
      <c r="AC64" s="107">
        <v>1.0423787832260132</v>
      </c>
      <c r="AD64" s="107">
        <v>0.66445046663284302</v>
      </c>
      <c r="AE64" s="107">
        <v>1.1490054130554199</v>
      </c>
      <c r="AF64" s="107">
        <v>1.029926061630249</v>
      </c>
      <c r="AG64" s="107">
        <v>1.0723733901977539</v>
      </c>
      <c r="AH64" s="107">
        <v>1.785431981086731</v>
      </c>
      <c r="AI64" s="107">
        <v>1.6602609157562256</v>
      </c>
      <c r="AJ64" s="107">
        <v>1.331773042678833</v>
      </c>
      <c r="AK64" s="107">
        <v>1.095482220989652E-4</v>
      </c>
      <c r="AL64" s="107">
        <v>0</v>
      </c>
      <c r="AM64" s="107">
        <v>1.3563899323344231E-2</v>
      </c>
      <c r="AN64" s="107">
        <v>4.7661429271101952E-3</v>
      </c>
      <c r="AO64" s="107">
        <v>-6.6988587379455566E-2</v>
      </c>
      <c r="AP64" s="107">
        <v>-2.8861910104751587E-2</v>
      </c>
      <c r="AQ64" s="107">
        <v>7.0310463197529316E-3</v>
      </c>
      <c r="AR64" s="107">
        <v>1.2467552907764912E-2</v>
      </c>
      <c r="AS64" s="107">
        <v>2.2117473185062408E-2</v>
      </c>
      <c r="AT64" s="107">
        <v>3.3850640058517456E-2</v>
      </c>
      <c r="AU64" s="107">
        <v>4.1024647653102875E-2</v>
      </c>
      <c r="AV64" s="107">
        <v>1.081371143662325</v>
      </c>
    </row>
    <row r="65" spans="1:48" s="9" customFormat="1" x14ac:dyDescent="0.2">
      <c r="A65" s="9" t="s">
        <v>96</v>
      </c>
      <c r="B65" s="106">
        <v>2015</v>
      </c>
      <c r="C65" s="107">
        <v>19.336002349853516</v>
      </c>
      <c r="D65" s="107">
        <v>15.067259788513184</v>
      </c>
      <c r="E65" s="107">
        <v>1.2833126783370972</v>
      </c>
      <c r="F65" s="107">
        <v>17.037822723388672</v>
      </c>
      <c r="G65" s="107">
        <v>13.74785327911377</v>
      </c>
      <c r="H65" s="107">
        <v>1.1348865032196045</v>
      </c>
      <c r="I65" s="107">
        <v>1.4064737558364868</v>
      </c>
      <c r="J65" s="107">
        <v>-6.6310986876487732E-2</v>
      </c>
      <c r="K65" s="107">
        <v>-2.0232634618878365E-2</v>
      </c>
      <c r="L65" s="107">
        <v>-4.6078354120254517E-2</v>
      </c>
      <c r="M65" s="107">
        <v>1.0479107731953263E-3</v>
      </c>
      <c r="N65" s="107">
        <v>1.2506039347499609E-3</v>
      </c>
      <c r="O65" s="107">
        <v>3.3088428899645805E-3</v>
      </c>
      <c r="P65" s="107">
        <v>5.8894497342407703E-3</v>
      </c>
      <c r="Q65" s="107">
        <v>-3.172944113612175E-2</v>
      </c>
      <c r="R65" s="107">
        <v>-3.2997068017721176E-2</v>
      </c>
      <c r="S65" s="107">
        <v>1.1923675192520022E-3</v>
      </c>
      <c r="T65" s="107">
        <v>-3.9123543538153172E-3</v>
      </c>
      <c r="U65" s="107">
        <v>1.545434002764523E-3</v>
      </c>
      <c r="V65" s="107">
        <v>-3.6401026882231236E-3</v>
      </c>
      <c r="W65" s="107">
        <v>-8.2666296511888504E-3</v>
      </c>
      <c r="X65" s="107">
        <v>7.1780204772949219E-2</v>
      </c>
      <c r="Y65" s="107">
        <v>2.5875262916088104E-2</v>
      </c>
      <c r="Z65" s="107">
        <v>1.0207136869430542</v>
      </c>
      <c r="AA65" s="107">
        <v>1.2142595052719116</v>
      </c>
      <c r="AB65" s="107">
        <v>1.1575475931167603</v>
      </c>
      <c r="AC65" s="107">
        <v>1.0516389608383179</v>
      </c>
      <c r="AD65" s="107">
        <v>0.82134711742401123</v>
      </c>
      <c r="AE65" s="107">
        <v>1.2345132827758789</v>
      </c>
      <c r="AF65" s="107">
        <v>1.0266014337539673</v>
      </c>
      <c r="AG65" s="107">
        <v>1.1089911460876465</v>
      </c>
      <c r="AH65" s="107">
        <v>1.8540105819702148</v>
      </c>
      <c r="AI65" s="107">
        <v>1.7207691669464111</v>
      </c>
      <c r="AJ65" s="107">
        <v>1.3702915906906128</v>
      </c>
      <c r="AK65" s="107">
        <v>7.3895091190934181E-3</v>
      </c>
      <c r="AL65" s="107">
        <v>0</v>
      </c>
      <c r="AM65" s="107">
        <v>1.2817020528018475E-2</v>
      </c>
      <c r="AN65" s="107">
        <v>8.844512514770031E-3</v>
      </c>
      <c r="AO65" s="107">
        <v>0.21198549866676331</v>
      </c>
      <c r="AP65" s="107">
        <v>7.1780085563659668E-2</v>
      </c>
      <c r="AQ65" s="107">
        <v>-3.2332914415746927E-3</v>
      </c>
      <c r="AR65" s="107">
        <v>3.3576365560293198E-2</v>
      </c>
      <c r="AS65" s="107">
        <v>3.769080713391304E-2</v>
      </c>
      <c r="AT65" s="107">
        <v>3.5796578973531723E-2</v>
      </c>
      <c r="AU65" s="107">
        <v>2.8512353077530861E-2</v>
      </c>
      <c r="AV65" s="107">
        <v>1.117754766628273</v>
      </c>
    </row>
    <row r="66" spans="1:48" s="9" customFormat="1" x14ac:dyDescent="0.2">
      <c r="A66" s="9" t="s">
        <v>96</v>
      </c>
      <c r="B66" s="106">
        <v>2016</v>
      </c>
      <c r="C66" s="107">
        <v>19.467689514160156</v>
      </c>
      <c r="D66" s="107">
        <v>14.759660720825195</v>
      </c>
      <c r="E66" s="107">
        <v>1.3189797401428223</v>
      </c>
      <c r="F66" s="107">
        <v>15.897650718688965</v>
      </c>
      <c r="G66" s="107">
        <v>13.952954292297363</v>
      </c>
      <c r="H66" s="107">
        <v>1.2245634794235229</v>
      </c>
      <c r="I66" s="107">
        <v>1.3952373266220093</v>
      </c>
      <c r="J66" s="107">
        <v>2.7413755655288696E-2</v>
      </c>
      <c r="K66" s="107">
        <v>6.7873997613787651E-3</v>
      </c>
      <c r="L66" s="107">
        <v>2.0626356825232506E-2</v>
      </c>
      <c r="M66" s="107">
        <v>1.1265076464042068E-3</v>
      </c>
      <c r="N66" s="107">
        <v>3.4268349409103394E-3</v>
      </c>
      <c r="O66" s="107">
        <v>5.239258985966444E-3</v>
      </c>
      <c r="P66" s="107">
        <v>6.4013637602329254E-3</v>
      </c>
      <c r="Q66" s="107">
        <v>-9.4065656885504723E-3</v>
      </c>
      <c r="R66" s="107">
        <v>2.0650338381528854E-2</v>
      </c>
      <c r="S66" s="107">
        <v>2.0605085883289576E-3</v>
      </c>
      <c r="T66" s="107">
        <v>3.630693769082427E-3</v>
      </c>
      <c r="U66" s="107">
        <v>1.2359671527519822E-3</v>
      </c>
      <c r="V66" s="107">
        <v>-2.0969482138752937E-3</v>
      </c>
      <c r="W66" s="107">
        <v>-4.8542027361690998E-3</v>
      </c>
      <c r="X66" s="107">
        <v>-6.9264411926269531E-2</v>
      </c>
      <c r="Y66" s="107">
        <v>1.4808569103479385E-2</v>
      </c>
      <c r="Z66" s="107">
        <v>1.0229103565216064</v>
      </c>
      <c r="AA66" s="107">
        <v>1.2142595052719116</v>
      </c>
      <c r="AB66" s="107">
        <v>1.1768233776092529</v>
      </c>
      <c r="AC66" s="107">
        <v>1.0538564920425415</v>
      </c>
      <c r="AD66" s="107">
        <v>0.79577499628067017</v>
      </c>
      <c r="AE66" s="107">
        <v>1.1518992185592651</v>
      </c>
      <c r="AF66" s="107">
        <v>1.026929497718811</v>
      </c>
      <c r="AG66" s="107">
        <v>1.1029766798019409</v>
      </c>
      <c r="AH66" s="107">
        <v>1.8509249687194824</v>
      </c>
      <c r="AI66" s="107">
        <v>1.7736097574234009</v>
      </c>
      <c r="AJ66" s="107">
        <v>1.4019765853881836</v>
      </c>
      <c r="AK66" s="107">
        <v>2.1497353445738554E-3</v>
      </c>
      <c r="AL66" s="107">
        <v>0</v>
      </c>
      <c r="AM66" s="107">
        <v>1.6515098512172699E-2</v>
      </c>
      <c r="AN66" s="107">
        <v>2.1063724998384714E-3</v>
      </c>
      <c r="AO66" s="107">
        <v>-3.1629353761672974E-2</v>
      </c>
      <c r="AP66" s="107">
        <v>-6.9264672696590424E-2</v>
      </c>
      <c r="AQ66" s="107">
        <v>3.1951605342328548E-4</v>
      </c>
      <c r="AR66" s="107">
        <v>-5.4381219670176506E-3</v>
      </c>
      <c r="AS66" s="107">
        <v>-1.6656481893733144E-3</v>
      </c>
      <c r="AT66" s="107">
        <v>3.0245473608374596E-2</v>
      </c>
      <c r="AU66" s="107">
        <v>2.2859556600451469E-2</v>
      </c>
      <c r="AV66" s="107">
        <v>1.119202805635594</v>
      </c>
    </row>
    <row r="67" spans="1:48" s="9" customFormat="1" x14ac:dyDescent="0.2">
      <c r="A67" s="9" t="s">
        <v>96</v>
      </c>
      <c r="B67" s="106">
        <v>2017</v>
      </c>
      <c r="C67" s="107">
        <v>20.136869430541992</v>
      </c>
      <c r="D67" s="107">
        <v>14.432032585144043</v>
      </c>
      <c r="E67" s="107">
        <v>1.3952902555465698</v>
      </c>
      <c r="F67" s="107">
        <v>14.825180053710938</v>
      </c>
      <c r="G67" s="107">
        <v>14.165532112121582</v>
      </c>
      <c r="H67" s="107">
        <v>1.3582878112792969</v>
      </c>
      <c r="I67" s="107">
        <v>1.4215394258499146</v>
      </c>
      <c r="J67" s="107">
        <v>5.6243907660245895E-2</v>
      </c>
      <c r="K67" s="107">
        <v>3.3796295523643494E-2</v>
      </c>
      <c r="L67" s="107">
        <v>2.2447612136602402E-2</v>
      </c>
      <c r="M67" s="107">
        <v>-1.7658657161518931E-3</v>
      </c>
      <c r="N67" s="107">
        <v>-4.5288605615496635E-3</v>
      </c>
      <c r="O67" s="107">
        <v>7.936156471259892E-4</v>
      </c>
      <c r="P67" s="107">
        <v>-5.5330181494355202E-3</v>
      </c>
      <c r="Q67" s="107">
        <v>4.4830422848463058E-2</v>
      </c>
      <c r="R67" s="107">
        <v>3.1858127564191818E-2</v>
      </c>
      <c r="S67" s="107">
        <v>-2.5936255697160959E-3</v>
      </c>
      <c r="T67" s="107">
        <v>-2.254892373457551E-3</v>
      </c>
      <c r="U67" s="107">
        <v>-1.0273403022438288E-3</v>
      </c>
      <c r="V67" s="107">
        <v>-2.6391602586954832E-3</v>
      </c>
      <c r="W67" s="107">
        <v>-8.954969234764576E-4</v>
      </c>
      <c r="X67" s="107">
        <v>-6.9844245910644531E-2</v>
      </c>
      <c r="Y67" s="107">
        <v>1.5120432712137699E-2</v>
      </c>
      <c r="Z67" s="107">
        <v>1.0170776844024658</v>
      </c>
      <c r="AA67" s="107">
        <v>1.2142595052719116</v>
      </c>
      <c r="AB67" s="107">
        <v>1.1947258710861206</v>
      </c>
      <c r="AC67" s="107">
        <v>1.0579181909561157</v>
      </c>
      <c r="AD67" s="107">
        <v>0.64278686046600342</v>
      </c>
      <c r="AE67" s="107">
        <v>1.0741914510726929</v>
      </c>
      <c r="AF67" s="107">
        <v>1.0725117921829224</v>
      </c>
      <c r="AG67" s="107">
        <v>1.0926834344863892</v>
      </c>
      <c r="AH67" s="107">
        <v>1.887177586555481</v>
      </c>
      <c r="AI67" s="107">
        <v>1.8197391033172607</v>
      </c>
      <c r="AJ67" s="107">
        <v>1.4345444440841675</v>
      </c>
      <c r="AK67" s="107">
        <v>-5.7183410972356796E-3</v>
      </c>
      <c r="AL67" s="107">
        <v>0</v>
      </c>
      <c r="AM67" s="107">
        <v>1.5098032541573048E-2</v>
      </c>
      <c r="AN67" s="107">
        <v>3.8467375561594963E-3</v>
      </c>
      <c r="AO67" s="107">
        <v>-0.21350327134132385</v>
      </c>
      <c r="AP67" s="107">
        <v>-6.9843791425228119E-2</v>
      </c>
      <c r="AQ67" s="107">
        <v>4.3430127203464508E-2</v>
      </c>
      <c r="AR67" s="107">
        <v>-9.3760471791028976E-3</v>
      </c>
      <c r="AS67" s="107">
        <v>1.939689926803112E-2</v>
      </c>
      <c r="AT67" s="107">
        <v>2.5676263496279716E-2</v>
      </c>
      <c r="AU67" s="107">
        <v>2.2964263334870338E-2</v>
      </c>
      <c r="AV67" s="107">
        <v>1.1665134635690371</v>
      </c>
    </row>
    <row r="68" spans="1:48" s="9" customFormat="1" x14ac:dyDescent="0.2">
      <c r="A68" s="9" t="s">
        <v>96</v>
      </c>
      <c r="B68" s="106">
        <v>2018</v>
      </c>
      <c r="C68" s="107">
        <v>19.954544067382813</v>
      </c>
      <c r="D68" s="107">
        <v>14.558326721191406</v>
      </c>
      <c r="E68" s="107">
        <v>1.3706622123718262</v>
      </c>
      <c r="F68" s="107">
        <v>14.950549125671387</v>
      </c>
      <c r="G68" s="107">
        <v>14.291431427001953</v>
      </c>
      <c r="H68" s="107">
        <v>1.3347024917602539</v>
      </c>
      <c r="I68" s="107">
        <v>1.3962587118148804</v>
      </c>
      <c r="J68" s="107">
        <v>-1.7808478325605392E-2</v>
      </c>
      <c r="K68" s="107">
        <v>-9.0955859050154686E-3</v>
      </c>
      <c r="L68" s="107">
        <v>-8.7128924205899239E-3</v>
      </c>
      <c r="M68" s="107">
        <v>2.3558922111988068E-4</v>
      </c>
      <c r="N68" s="107">
        <v>2.806483069434762E-3</v>
      </c>
      <c r="O68" s="107">
        <v>4.5537869445979595E-3</v>
      </c>
      <c r="P68" s="107">
        <v>4.4807358644902706E-3</v>
      </c>
      <c r="Q68" s="107">
        <v>-2.1172180771827698E-2</v>
      </c>
      <c r="R68" s="107">
        <v>-5.1786713302135468E-3</v>
      </c>
      <c r="S68" s="107">
        <v>6.1399495461955667E-4</v>
      </c>
      <c r="T68" s="107">
        <v>-4.3896534480154514E-3</v>
      </c>
      <c r="U68" s="107">
        <v>2.7148725348524749E-4</v>
      </c>
      <c r="V68" s="107">
        <v>-2.2888221428729594E-4</v>
      </c>
      <c r="W68" s="107">
        <v>1.9883268396370113E-4</v>
      </c>
      <c r="X68" s="107">
        <v>8.4209442138671875E-3</v>
      </c>
      <c r="Y68" s="107">
        <v>8.8484538719058037E-3</v>
      </c>
      <c r="Z68" s="107">
        <v>1.0117568969726563</v>
      </c>
      <c r="AA68" s="107">
        <v>1.2142595052719116</v>
      </c>
      <c r="AB68" s="107">
        <v>1.2122610807418823</v>
      </c>
      <c r="AC68" s="107">
        <v>1.0578852891921997</v>
      </c>
      <c r="AD68" s="107">
        <v>0.70316052436828613</v>
      </c>
      <c r="AE68" s="107">
        <v>1.0832754373550415</v>
      </c>
      <c r="AF68" s="107">
        <v>1.0754092931747437</v>
      </c>
      <c r="AG68" s="107">
        <v>1.1139358282089233</v>
      </c>
      <c r="AH68" s="107">
        <v>1.8887100219726563</v>
      </c>
      <c r="AI68" s="107">
        <v>1.8296478986740112</v>
      </c>
      <c r="AJ68" s="107">
        <v>1.4454891681671143</v>
      </c>
      <c r="AK68" s="107">
        <v>-5.2451747469604015E-3</v>
      </c>
      <c r="AL68" s="107">
        <v>0</v>
      </c>
      <c r="AM68" s="107">
        <v>1.457049697637558E-2</v>
      </c>
      <c r="AN68" s="107">
        <v>-3.106133226538077E-5</v>
      </c>
      <c r="AO68" s="107">
        <v>8.9772053062915802E-2</v>
      </c>
      <c r="AP68" s="107">
        <v>8.4210699424147606E-3</v>
      </c>
      <c r="AQ68" s="107">
        <v>2.6979176327586174E-3</v>
      </c>
      <c r="AR68" s="107">
        <v>1.9262971356511116E-2</v>
      </c>
      <c r="AS68" s="107">
        <v>8.1168737960979342E-4</v>
      </c>
      <c r="AT68" s="107">
        <v>5.4303924553096294E-3</v>
      </c>
      <c r="AU68" s="107">
        <v>7.6004713773727417E-3</v>
      </c>
      <c r="AV68" s="107">
        <v>1.1629797389939149</v>
      </c>
    </row>
    <row r="69" spans="1:48" s="9" customFormat="1" x14ac:dyDescent="0.2">
      <c r="A69" s="9" t="s">
        <v>96</v>
      </c>
      <c r="B69" s="106">
        <v>2019</v>
      </c>
      <c r="C69" s="107">
        <v>19.684902191162109</v>
      </c>
      <c r="D69" s="107">
        <v>14.451152801513672</v>
      </c>
      <c r="E69" s="107">
        <v>1.362168550491333</v>
      </c>
      <c r="F69" s="107">
        <v>14.686554908752441</v>
      </c>
      <c r="G69" s="107">
        <v>14.302871704101563</v>
      </c>
      <c r="H69" s="107">
        <v>1.3403342962265015</v>
      </c>
      <c r="I69" s="107">
        <v>1.3762896060943604</v>
      </c>
      <c r="J69" s="107">
        <v>-6.2160254456102848E-3</v>
      </c>
      <c r="K69" s="107">
        <v>-1.3604927808046341E-2</v>
      </c>
      <c r="L69" s="107">
        <v>7.3889023624360561E-3</v>
      </c>
      <c r="M69" s="107">
        <v>2.3830553982406855E-3</v>
      </c>
      <c r="N69" s="107">
        <v>4.4245235621929169E-3</v>
      </c>
      <c r="O69" s="107">
        <v>5.0642513670027256E-3</v>
      </c>
      <c r="P69" s="107">
        <v>8.8627925142645836E-3</v>
      </c>
      <c r="Q69" s="107">
        <v>-3.4339550882577896E-2</v>
      </c>
      <c r="R69" s="107">
        <v>1.1318348348140717E-2</v>
      </c>
      <c r="S69" s="107">
        <v>7.8398719779215753E-5</v>
      </c>
      <c r="T69" s="107">
        <v>1.2400757987052202E-4</v>
      </c>
      <c r="U69" s="107">
        <v>9.3812857812736183E-5</v>
      </c>
      <c r="V69" s="107">
        <v>-2.1231397986412048E-3</v>
      </c>
      <c r="W69" s="107">
        <v>-2.1025254391133785E-3</v>
      </c>
      <c r="X69" s="107">
        <v>-1.7815589904785156E-2</v>
      </c>
      <c r="Y69" s="107">
        <v>8.001852547749877E-4</v>
      </c>
      <c r="Z69" s="107">
        <v>1.0242441892623901</v>
      </c>
      <c r="AA69" s="107">
        <v>1.2142595052719116</v>
      </c>
      <c r="AB69" s="107">
        <v>1.2275627851486206</v>
      </c>
      <c r="AC69" s="107">
        <v>1.0620616674423218</v>
      </c>
      <c r="AD69" s="107">
        <v>0.79586571455001831</v>
      </c>
      <c r="AE69" s="107">
        <v>1.0641471147537231</v>
      </c>
      <c r="AF69" s="107">
        <v>1.0726208686828613</v>
      </c>
      <c r="AG69" s="107">
        <v>1.0943046808242798</v>
      </c>
      <c r="AH69" s="107">
        <v>1.8764806985855103</v>
      </c>
      <c r="AI69" s="107">
        <v>1.8703657388687134</v>
      </c>
      <c r="AJ69" s="107">
        <v>1.4572567939758301</v>
      </c>
      <c r="AK69" s="107">
        <v>1.2266596779227257E-2</v>
      </c>
      <c r="AL69" s="107">
        <v>0</v>
      </c>
      <c r="AM69" s="107">
        <v>1.2543498538434505E-2</v>
      </c>
      <c r="AN69" s="107">
        <v>3.940108697861433E-3</v>
      </c>
      <c r="AO69" s="107">
        <v>0.12384522706270218</v>
      </c>
      <c r="AP69" s="107">
        <v>-1.7815636470913887E-2</v>
      </c>
      <c r="AQ69" s="107">
        <v>-2.5963038206100464E-3</v>
      </c>
      <c r="AR69" s="107">
        <v>-1.7780359834432602E-2</v>
      </c>
      <c r="AS69" s="107">
        <v>-6.495998241007328E-3</v>
      </c>
      <c r="AT69" s="107">
        <v>2.2010430693626404E-2</v>
      </c>
      <c r="AU69" s="107">
        <v>8.1079555675387383E-3</v>
      </c>
      <c r="AV69" s="107">
        <v>1.1842110617574739</v>
      </c>
    </row>
    <row r="70" spans="1:48" s="9" customFormat="1" x14ac:dyDescent="0.2">
      <c r="A70" s="9" t="s">
        <v>96</v>
      </c>
      <c r="B70" s="106">
        <v>2020</v>
      </c>
      <c r="C70" s="107">
        <v>19.745054244995117</v>
      </c>
      <c r="D70" s="107">
        <v>14.595685005187988</v>
      </c>
      <c r="E70" s="107">
        <v>1.3528010845184326</v>
      </c>
      <c r="F70" s="107">
        <v>14.85796070098877</v>
      </c>
      <c r="G70" s="107">
        <v>14.424350738525391</v>
      </c>
      <c r="H70" s="107">
        <v>1.3289202451705933</v>
      </c>
      <c r="I70" s="107">
        <v>1.3688689470291138</v>
      </c>
      <c r="J70" s="107">
        <v>-6.9006681442260742E-3</v>
      </c>
      <c r="K70" s="107">
        <v>3.0510611832141876E-3</v>
      </c>
      <c r="L70" s="107">
        <v>-9.9517293274402618E-3</v>
      </c>
      <c r="M70" s="107">
        <v>-5.3726293845102191E-4</v>
      </c>
      <c r="N70" s="107">
        <v>2.1024423185735941E-3</v>
      </c>
      <c r="O70" s="107">
        <v>2.5024691130965948E-3</v>
      </c>
      <c r="P70" s="107">
        <v>2.818108769133687E-3</v>
      </c>
      <c r="Q70" s="107">
        <v>-3.8346960209310055E-3</v>
      </c>
      <c r="R70" s="107">
        <v>-1.8569374457001686E-2</v>
      </c>
      <c r="S70" s="107">
        <v>2.1933736279606819E-3</v>
      </c>
      <c r="T70" s="107">
        <v>1.2859472772106528E-3</v>
      </c>
      <c r="U70" s="107">
        <v>6.2670448096469045E-4</v>
      </c>
      <c r="V70" s="107">
        <v>-2.1570689568761736E-4</v>
      </c>
      <c r="W70" s="107">
        <v>4.7273263335227966E-3</v>
      </c>
      <c r="X70" s="107">
        <v>1.1603355407714844E-2</v>
      </c>
      <c r="Y70" s="107">
        <v>8.4574446082115173E-3</v>
      </c>
      <c r="Z70" s="107">
        <v>1.0177054405212402</v>
      </c>
      <c r="AA70" s="107">
        <v>1.2197065353393555</v>
      </c>
      <c r="AB70" s="107">
        <v>1.2408827543258667</v>
      </c>
      <c r="AC70" s="107">
        <v>1.0673450231552124</v>
      </c>
      <c r="AD70" s="107">
        <v>0.80849766731262207</v>
      </c>
      <c r="AE70" s="107">
        <v>1.0765666961669922</v>
      </c>
      <c r="AF70" s="107">
        <v>1.0879764556884766</v>
      </c>
      <c r="AG70" s="107">
        <v>1.0994278192520142</v>
      </c>
      <c r="AH70" s="107">
        <v>1.9604243040084839</v>
      </c>
      <c r="AI70" s="107">
        <v>1.9020949602127075</v>
      </c>
      <c r="AJ70" s="107">
        <v>1.4633287191390991</v>
      </c>
      <c r="AK70" s="107">
        <v>-6.4044790342450142E-3</v>
      </c>
      <c r="AL70" s="107">
        <v>4.4758091680705547E-3</v>
      </c>
      <c r="AM70" s="107">
        <v>1.0792277753353119E-2</v>
      </c>
      <c r="AN70" s="107">
        <v>4.9622384831309319E-3</v>
      </c>
      <c r="AO70" s="107">
        <v>1.5747338533401489E-2</v>
      </c>
      <c r="AP70" s="107">
        <v>1.1603366583585739E-2</v>
      </c>
      <c r="AQ70" s="107">
        <v>1.4214392751455307E-2</v>
      </c>
      <c r="AR70" s="107">
        <v>4.6706651337444782E-3</v>
      </c>
      <c r="AS70" s="107">
        <v>4.3762899935245514E-2</v>
      </c>
      <c r="AT70" s="107">
        <v>1.6821917146444321E-2</v>
      </c>
      <c r="AU70" s="107">
        <v>4.1580125689506531E-3</v>
      </c>
      <c r="AV70" s="107">
        <v>1.1824290251359779</v>
      </c>
    </row>
    <row r="71" spans="1:48" s="9" customFormat="1" x14ac:dyDescent="0.2">
      <c r="A71" s="9" t="s">
        <v>96</v>
      </c>
      <c r="B71" s="106">
        <v>2021</v>
      </c>
      <c r="C71" s="107">
        <v>19.804960250854492</v>
      </c>
      <c r="D71" s="107">
        <v>13.992599487304688</v>
      </c>
      <c r="E71" s="107">
        <v>1.4153884649276733</v>
      </c>
      <c r="F71" s="107">
        <v>13.345837593078613</v>
      </c>
      <c r="G71" s="107">
        <v>14.625570297241211</v>
      </c>
      <c r="H71" s="107">
        <v>1.4839795827865601</v>
      </c>
      <c r="I71" s="107">
        <v>1.3541319370269775</v>
      </c>
      <c r="J71" s="107">
        <v>4.5226700603961945E-2</v>
      </c>
      <c r="K71" s="107">
        <v>3.0293762683868408E-3</v>
      </c>
      <c r="L71" s="107">
        <v>4.2197324335575104E-2</v>
      </c>
      <c r="M71" s="107">
        <v>5.4915674263611436E-4</v>
      </c>
      <c r="N71" s="107">
        <v>3.1393896788358688E-3</v>
      </c>
      <c r="O71" s="107">
        <v>4.0381364524364471E-3</v>
      </c>
      <c r="P71" s="107">
        <v>7.7528157271444798E-3</v>
      </c>
      <c r="Q71" s="107">
        <v>-1.2450122274458408E-2</v>
      </c>
      <c r="R71" s="107">
        <v>4.057641327381134E-2</v>
      </c>
      <c r="S71" s="107">
        <v>3.0383681878447533E-3</v>
      </c>
      <c r="T71" s="107">
        <v>1.8738552462309599E-3</v>
      </c>
      <c r="U71" s="107">
        <v>1.9096094183623791E-3</v>
      </c>
      <c r="V71" s="107">
        <v>7.6921307481825352E-4</v>
      </c>
      <c r="W71" s="107">
        <v>-5.9701339341700077E-3</v>
      </c>
      <c r="X71" s="107">
        <v>-0.10733127593994141</v>
      </c>
      <c r="Y71" s="107">
        <v>1.3853599317371845E-2</v>
      </c>
      <c r="Z71" s="107">
        <v>1.0148319005966187</v>
      </c>
      <c r="AA71" s="107">
        <v>1.2197065353393555</v>
      </c>
      <c r="AB71" s="107">
        <v>1.2542157173156738</v>
      </c>
      <c r="AC71" s="107">
        <v>1.0737172365188599</v>
      </c>
      <c r="AD71" s="107">
        <v>0.80825233459472656</v>
      </c>
      <c r="AE71" s="107">
        <v>0.9670025110244751</v>
      </c>
      <c r="AF71" s="107">
        <v>1.0920951366424561</v>
      </c>
      <c r="AG71" s="107">
        <v>1.1108952760696411</v>
      </c>
      <c r="AH71" s="107">
        <v>1.9548760652542114</v>
      </c>
      <c r="AI71" s="107">
        <v>1.9312940835952759</v>
      </c>
      <c r="AJ71" s="107">
        <v>1.4825712442398071</v>
      </c>
      <c r="AK71" s="107">
        <v>-2.8275502845644951E-3</v>
      </c>
      <c r="AL71" s="107">
        <v>0</v>
      </c>
      <c r="AM71" s="107">
        <v>1.0687468573451042E-2</v>
      </c>
      <c r="AN71" s="107">
        <v>5.9524308890104294E-3</v>
      </c>
      <c r="AO71" s="107">
        <v>-3.0347550637088716E-4</v>
      </c>
      <c r="AP71" s="107">
        <v>-0.10733117163181305</v>
      </c>
      <c r="AQ71" s="107">
        <v>3.7784557789564133E-3</v>
      </c>
      <c r="AR71" s="107">
        <v>1.0376407764852047E-2</v>
      </c>
      <c r="AS71" s="107">
        <v>-2.834162674844265E-3</v>
      </c>
      <c r="AT71" s="107">
        <v>1.5234381891787052E-2</v>
      </c>
      <c r="AU71" s="107">
        <v>1.3064113445580006E-2</v>
      </c>
      <c r="AV71" s="107">
        <v>1.109594128496225</v>
      </c>
    </row>
    <row r="72" spans="1:48" s="9" customFormat="1" x14ac:dyDescent="0.2">
      <c r="A72" s="9" t="s">
        <v>96</v>
      </c>
      <c r="B72" s="106">
        <v>2022</v>
      </c>
      <c r="C72" s="107">
        <v>19.414697647094727</v>
      </c>
      <c r="D72" s="107">
        <v>14.206174850463867</v>
      </c>
      <c r="E72" s="107">
        <v>1.36663818359375</v>
      </c>
      <c r="F72" s="107">
        <v>13.73511791229248</v>
      </c>
      <c r="G72" s="107">
        <v>14.681891441345215</v>
      </c>
      <c r="H72" s="107">
        <v>1.4135072231292725</v>
      </c>
      <c r="I72" s="107">
        <v>1.3223562240600586</v>
      </c>
      <c r="J72" s="107">
        <v>-3.5050150007009506E-2</v>
      </c>
      <c r="K72" s="107">
        <v>-1.9902009516954422E-2</v>
      </c>
      <c r="L72" s="107">
        <v>-1.5148141421377659E-2</v>
      </c>
      <c r="M72" s="107">
        <v>2.9697821009904146E-3</v>
      </c>
      <c r="N72" s="107">
        <v>1.7162533476948738E-2</v>
      </c>
      <c r="O72" s="107">
        <v>7.5070569291710854E-3</v>
      </c>
      <c r="P72" s="107">
        <v>1.1482084169983864E-2</v>
      </c>
      <c r="Q72" s="107">
        <v>-5.902346596121788E-2</v>
      </c>
      <c r="R72" s="107">
        <v>-1.6217086464166641E-2</v>
      </c>
      <c r="S72" s="107">
        <v>2.1814203137182631E-5</v>
      </c>
      <c r="T72" s="107">
        <v>-1.5576938167214394E-3</v>
      </c>
      <c r="U72" s="107">
        <v>4.9695809138938785E-4</v>
      </c>
      <c r="V72" s="107">
        <v>-1.1694401036947966E-3</v>
      </c>
      <c r="W72" s="107">
        <v>3.2773066777735949E-3</v>
      </c>
      <c r="X72" s="107">
        <v>2.8751373291015625E-2</v>
      </c>
      <c r="Y72" s="107">
        <v>3.8434830494225025E-3</v>
      </c>
      <c r="Z72" s="107">
        <v>1.0284545421600342</v>
      </c>
      <c r="AA72" s="107">
        <v>1.2538478374481201</v>
      </c>
      <c r="AB72" s="107">
        <v>1.2777971029281616</v>
      </c>
      <c r="AC72" s="107">
        <v>1.0774867534637451</v>
      </c>
      <c r="AD72" s="107">
        <v>0.97394806146621704</v>
      </c>
      <c r="AE72" s="107">
        <v>0.9952089786529541</v>
      </c>
      <c r="AF72" s="107">
        <v>1.1071081161499023</v>
      </c>
      <c r="AG72" s="107">
        <v>1.1160911321640015</v>
      </c>
      <c r="AH72" s="107">
        <v>1.9424729347229004</v>
      </c>
      <c r="AI72" s="107">
        <v>1.9626587629318237</v>
      </c>
      <c r="AJ72" s="107">
        <v>1.4835346937179565</v>
      </c>
      <c r="AK72" s="107">
        <v>1.3334274291992188E-2</v>
      </c>
      <c r="AL72" s="107">
        <v>2.7606852352619171E-2</v>
      </c>
      <c r="AM72" s="107">
        <v>1.8627135083079338E-2</v>
      </c>
      <c r="AN72" s="107">
        <v>3.5045566037297249E-3</v>
      </c>
      <c r="AO72" s="107">
        <v>0.18648365139961243</v>
      </c>
      <c r="AP72" s="107">
        <v>2.875162847340107E-2</v>
      </c>
      <c r="AQ72" s="107">
        <v>1.3653323985636234E-2</v>
      </c>
      <c r="AR72" s="107">
        <v>4.6662813983857632E-3</v>
      </c>
      <c r="AS72" s="107">
        <v>-6.3649262301623821E-3</v>
      </c>
      <c r="AT72" s="107">
        <v>1.6109762713313103E-2</v>
      </c>
      <c r="AU72" s="107">
        <v>6.4963649492710829E-4</v>
      </c>
      <c r="AV72" s="107">
        <v>1.2265282789608281</v>
      </c>
    </row>
    <row r="73" spans="1:48" s="9" customFormat="1" x14ac:dyDescent="0.2">
      <c r="A73" s="9" t="s">
        <v>96</v>
      </c>
      <c r="B73" s="106">
        <v>2023</v>
      </c>
      <c r="C73" s="107">
        <v>20.081264495849609</v>
      </c>
      <c r="D73" s="107">
        <v>15.004841804504395</v>
      </c>
      <c r="E73" s="107">
        <v>1.3383193016052246</v>
      </c>
      <c r="F73" s="107">
        <v>15.202012062072754</v>
      </c>
      <c r="G73" s="107">
        <v>14.885038375854492</v>
      </c>
      <c r="H73" s="107">
        <v>1.3209604024887085</v>
      </c>
      <c r="I73" s="107">
        <v>1.3490900993347168</v>
      </c>
      <c r="J73" s="107">
        <v>-2.0939275622367859E-2</v>
      </c>
      <c r="K73" s="107">
        <v>3.3756911754608154E-2</v>
      </c>
      <c r="L73" s="107">
        <v>-5.4696187376976013E-2</v>
      </c>
      <c r="M73" s="107">
        <v>5.9361278545111418E-4</v>
      </c>
      <c r="N73" s="107">
        <v>-3.3114016987383366E-3</v>
      </c>
      <c r="O73" s="107">
        <v>2.0612839143723249E-3</v>
      </c>
      <c r="P73" s="107">
        <v>-3.7674377672374249E-3</v>
      </c>
      <c r="Q73" s="107">
        <v>3.8180854171514511E-2</v>
      </c>
      <c r="R73" s="107">
        <v>-2.0728800445795059E-2</v>
      </c>
      <c r="S73" s="107">
        <v>-4.1543552652001381E-3</v>
      </c>
      <c r="T73" s="107">
        <v>-9.7535094246268272E-3</v>
      </c>
      <c r="U73" s="107">
        <v>-1.0020867921411991E-3</v>
      </c>
      <c r="V73" s="107">
        <v>-3.4635539632290602E-3</v>
      </c>
      <c r="W73" s="107">
        <v>-1.5593881718814373E-2</v>
      </c>
      <c r="X73" s="107">
        <v>0.10147190093994141</v>
      </c>
      <c r="Y73" s="107">
        <v>1.3741692528128624E-2</v>
      </c>
      <c r="Z73" s="107">
        <v>1.0433874130249023</v>
      </c>
      <c r="AA73" s="107">
        <v>1.2538478374481201</v>
      </c>
      <c r="AB73" s="107">
        <v>1.3008660078048706</v>
      </c>
      <c r="AC73" s="107">
        <v>1.0808210372924805</v>
      </c>
      <c r="AD73" s="107">
        <v>0.8523787260055542</v>
      </c>
      <c r="AE73" s="107">
        <v>1.1014957427978516</v>
      </c>
      <c r="AF73" s="107">
        <v>1.1083889007568359</v>
      </c>
      <c r="AG73" s="107">
        <v>1.1276731491088867</v>
      </c>
      <c r="AH73" s="107">
        <v>1.9467229843139648</v>
      </c>
      <c r="AI73" s="107">
        <v>1.999852180480957</v>
      </c>
      <c r="AJ73" s="107">
        <v>1.5180790424346924</v>
      </c>
      <c r="AK73" s="107">
        <v>1.4415324665606022E-2</v>
      </c>
      <c r="AL73" s="107">
        <v>0</v>
      </c>
      <c r="AM73" s="107">
        <v>1.7892628908157349E-2</v>
      </c>
      <c r="AN73" s="107">
        <v>3.0896745156496763E-3</v>
      </c>
      <c r="AO73" s="107">
        <v>-0.13332705199718475</v>
      </c>
      <c r="AP73" s="107">
        <v>0.10147152096033096</v>
      </c>
      <c r="AQ73" s="107">
        <v>1.1561920400708914E-3</v>
      </c>
      <c r="AR73" s="107">
        <v>1.0323785245418549E-2</v>
      </c>
      <c r="AS73" s="107">
        <v>2.1855924278497696E-3</v>
      </c>
      <c r="AT73" s="107">
        <v>1.8773190677165985E-2</v>
      </c>
      <c r="AU73" s="107">
        <v>2.3018192499876022E-2</v>
      </c>
      <c r="AV73" s="107">
        <v>1.198788425748422</v>
      </c>
    </row>
    <row r="74" spans="1:48" s="9" customFormat="1" x14ac:dyDescent="0.2">
      <c r="A74" s="9" t="s">
        <v>97</v>
      </c>
      <c r="B74" s="106">
        <v>2006</v>
      </c>
      <c r="C74" s="107">
        <v>6.9177350997924805</v>
      </c>
      <c r="D74" s="107">
        <v>3.5573270320892334</v>
      </c>
      <c r="E74" s="107">
        <v>1.944644570350647</v>
      </c>
      <c r="F74" s="107">
        <v>3.0178236961364746</v>
      </c>
      <c r="G74" s="107">
        <v>3.9133510589599609</v>
      </c>
      <c r="H74" s="107">
        <v>2.2922916412353516</v>
      </c>
      <c r="I74" s="107">
        <v>1.7677260637283325</v>
      </c>
      <c r="J74" s="107">
        <v>0.37366461753845215</v>
      </c>
      <c r="K74" s="107">
        <v>-1.0656988620758057</v>
      </c>
      <c r="L74" s="107">
        <v>1.4393634796142578</v>
      </c>
      <c r="M74" s="107">
        <v>-0.11893872171640396</v>
      </c>
      <c r="N74" s="107">
        <v>-0.46051636338233948</v>
      </c>
      <c r="O74" s="107">
        <v>-0.24415615200996399</v>
      </c>
      <c r="P74" s="107">
        <v>-0.41756471991539001</v>
      </c>
      <c r="Q74" s="107">
        <v>0.1754770427942276</v>
      </c>
      <c r="R74" s="107">
        <v>0.65636777877807617</v>
      </c>
      <c r="S74" s="107">
        <v>6.6837921738624573E-2</v>
      </c>
      <c r="T74" s="107">
        <v>0.16208182275295258</v>
      </c>
      <c r="U74" s="107">
        <v>3.2788749784231186E-2</v>
      </c>
      <c r="V74" s="107">
        <v>0.14129550755023956</v>
      </c>
      <c r="W74" s="107">
        <v>0.37999173998832703</v>
      </c>
      <c r="X74" s="107">
        <v>-1.6168918609619141</v>
      </c>
      <c r="Y74" s="107">
        <v>-1.3359625339508057</v>
      </c>
      <c r="Z74" s="107">
        <v>1</v>
      </c>
      <c r="AA74" s="107">
        <v>1</v>
      </c>
      <c r="AB74" s="107">
        <v>1</v>
      </c>
      <c r="AC74" s="107">
        <v>1</v>
      </c>
      <c r="AD74" s="107">
        <v>1</v>
      </c>
      <c r="AE74" s="107">
        <v>1</v>
      </c>
      <c r="AF74" s="107">
        <v>1</v>
      </c>
      <c r="AG74" s="107">
        <v>1</v>
      </c>
      <c r="AH74" s="107">
        <v>1</v>
      </c>
      <c r="AI74" s="107">
        <v>1</v>
      </c>
      <c r="AJ74" s="107">
        <v>1</v>
      </c>
      <c r="AK74" s="107"/>
      <c r="AL74" s="107"/>
      <c r="AM74" s="107"/>
      <c r="AN74" s="107"/>
      <c r="AO74" s="107"/>
      <c r="AP74" s="107"/>
      <c r="AQ74" s="107"/>
      <c r="AR74" s="107"/>
      <c r="AS74" s="107"/>
      <c r="AT74" s="107"/>
      <c r="AU74" s="107"/>
      <c r="AV74" s="107">
        <v>1</v>
      </c>
    </row>
    <row r="75" spans="1:48" s="9" customFormat="1" x14ac:dyDescent="0.2">
      <c r="A75" s="9" t="s">
        <v>97</v>
      </c>
      <c r="B75" s="106">
        <v>2007</v>
      </c>
      <c r="C75" s="107">
        <v>6.7304887771606445</v>
      </c>
      <c r="D75" s="107">
        <v>3.5469508171081543</v>
      </c>
      <c r="E75" s="107">
        <v>1.8975424766540527</v>
      </c>
      <c r="F75" s="107">
        <v>2.8030154705047607</v>
      </c>
      <c r="G75" s="107">
        <v>4.0476622581481934</v>
      </c>
      <c r="H75" s="107">
        <v>2.4011588096618652</v>
      </c>
      <c r="I75" s="107">
        <v>1.6628082990646362</v>
      </c>
      <c r="J75" s="107">
        <v>-2.4519586935639381E-2</v>
      </c>
      <c r="K75" s="107">
        <v>-2.7440683916211128E-2</v>
      </c>
      <c r="L75" s="107">
        <v>2.9210965149104595E-3</v>
      </c>
      <c r="M75" s="107">
        <v>2.3555946536362171E-3</v>
      </c>
      <c r="N75" s="107">
        <v>-1.9303718581795692E-3</v>
      </c>
      <c r="O75" s="107">
        <v>-6.643719389103353E-4</v>
      </c>
      <c r="P75" s="107">
        <v>4.6933419071137905E-3</v>
      </c>
      <c r="Q75" s="107">
        <v>-3.1894877552986145E-2</v>
      </c>
      <c r="R75" s="107">
        <v>2.3279551416635513E-2</v>
      </c>
      <c r="S75" s="107">
        <v>-2.7418570243753493E-4</v>
      </c>
      <c r="T75" s="107">
        <v>-6.920965388417244E-4</v>
      </c>
      <c r="U75" s="107">
        <v>-1.7649392248131335E-4</v>
      </c>
      <c r="V75" s="107">
        <v>-9.3635469675064087E-3</v>
      </c>
      <c r="W75" s="107">
        <v>-9.8521318286657333E-3</v>
      </c>
      <c r="X75" s="107">
        <v>-7.3840141296386719E-2</v>
      </c>
      <c r="Y75" s="107">
        <v>3.3745426684617996E-2</v>
      </c>
      <c r="Z75" s="107">
        <v>1.0277602672576904</v>
      </c>
      <c r="AA75" s="107">
        <v>1</v>
      </c>
      <c r="AB75" s="107">
        <v>1.00075364112854</v>
      </c>
      <c r="AC75" s="107">
        <v>1.0058435201644897</v>
      </c>
      <c r="AD75" s="107">
        <v>1.1530423164367676</v>
      </c>
      <c r="AE75" s="107">
        <v>0.92881995439529419</v>
      </c>
      <c r="AF75" s="107">
        <v>1.0090173482894897</v>
      </c>
      <c r="AG75" s="107">
        <v>1.0000536441802979</v>
      </c>
      <c r="AH75" s="107">
        <v>1.0212589502334595</v>
      </c>
      <c r="AI75" s="107">
        <v>1.0402814149856567</v>
      </c>
      <c r="AJ75" s="107">
        <v>1.0516508817672729</v>
      </c>
      <c r="AK75" s="107">
        <v>2.7381915599107742E-2</v>
      </c>
      <c r="AL75" s="107">
        <v>0</v>
      </c>
      <c r="AM75" s="107">
        <v>7.5340206967666745E-4</v>
      </c>
      <c r="AN75" s="107">
        <v>5.8265454135835171E-3</v>
      </c>
      <c r="AO75" s="107">
        <v>0.14240391552448273</v>
      </c>
      <c r="AP75" s="107">
        <v>-7.3840387165546417E-2</v>
      </c>
      <c r="AQ75" s="107">
        <v>8.9769391342997551E-3</v>
      </c>
      <c r="AR75" s="107">
        <v>5.3696603572461754E-5</v>
      </c>
      <c r="AS75" s="107">
        <v>2.103612944483757E-2</v>
      </c>
      <c r="AT75" s="107">
        <v>3.9491321891546249E-2</v>
      </c>
      <c r="AU75" s="107">
        <v>5.0361163914203644E-2</v>
      </c>
      <c r="AV75" s="107">
        <v>0.99303477710404497</v>
      </c>
    </row>
    <row r="76" spans="1:48" s="9" customFormat="1" x14ac:dyDescent="0.2">
      <c r="A76" s="9" t="s">
        <v>97</v>
      </c>
      <c r="B76" s="106">
        <v>2008</v>
      </c>
      <c r="C76" s="107">
        <v>7.4248943328857422</v>
      </c>
      <c r="D76" s="107">
        <v>3.7264211177825928</v>
      </c>
      <c r="E76" s="107">
        <v>1.9925004243850708</v>
      </c>
      <c r="F76" s="107">
        <v>3.1259758472442627</v>
      </c>
      <c r="G76" s="107">
        <v>4.1318573951721191</v>
      </c>
      <c r="H76" s="107">
        <v>2.3752231597900391</v>
      </c>
      <c r="I76" s="107">
        <v>1.79698646068573</v>
      </c>
      <c r="J76" s="107">
        <v>4.8830699175596237E-2</v>
      </c>
      <c r="K76" s="107">
        <v>9.819069504737854E-2</v>
      </c>
      <c r="L76" s="107">
        <v>-4.9359995871782303E-2</v>
      </c>
      <c r="M76" s="107">
        <v>1.5856648096814752E-3</v>
      </c>
      <c r="N76" s="107">
        <v>3.0511138960719109E-2</v>
      </c>
      <c r="O76" s="107">
        <v>2.0911055617034435E-3</v>
      </c>
      <c r="P76" s="107">
        <v>-1.2750818859785795E-3</v>
      </c>
      <c r="Q76" s="107">
        <v>6.5277867019176483E-2</v>
      </c>
      <c r="R76" s="107">
        <v>-3.2348308712244034E-2</v>
      </c>
      <c r="S76" s="107">
        <v>-2.7391556068323553E-4</v>
      </c>
      <c r="T76" s="107">
        <v>-8.093684446066618E-4</v>
      </c>
      <c r="U76" s="107">
        <v>-1.7286327783949673E-4</v>
      </c>
      <c r="V76" s="107">
        <v>-8.8638225570321083E-3</v>
      </c>
      <c r="W76" s="107">
        <v>-6.8917185999453068E-3</v>
      </c>
      <c r="X76" s="107">
        <v>0.10905075073242188</v>
      </c>
      <c r="Y76" s="107">
        <v>2.0587535575032234E-2</v>
      </c>
      <c r="Z76" s="107">
        <v>1.03558349609375</v>
      </c>
      <c r="AA76" s="107">
        <v>1.070379376411438</v>
      </c>
      <c r="AB76" s="107">
        <v>1.0029158592224121</v>
      </c>
      <c r="AC76" s="107">
        <v>1.011687159538269</v>
      </c>
      <c r="AD76" s="107">
        <v>0.83106076717376709</v>
      </c>
      <c r="AE76" s="107">
        <v>1.0358381271362305</v>
      </c>
      <c r="AF76" s="107">
        <v>1.0180345773696899</v>
      </c>
      <c r="AG76" s="107">
        <v>1.0001072883605957</v>
      </c>
      <c r="AH76" s="107">
        <v>1.0425177812576294</v>
      </c>
      <c r="AI76" s="107">
        <v>1.0805628299713135</v>
      </c>
      <c r="AJ76" s="107">
        <v>1.0746568441390991</v>
      </c>
      <c r="AK76" s="107">
        <v>7.5831515714526176E-3</v>
      </c>
      <c r="AL76" s="107">
        <v>6.8013176321983337E-2</v>
      </c>
      <c r="AM76" s="107">
        <v>2.1582336630672216E-3</v>
      </c>
      <c r="AN76" s="107">
        <v>5.7928841561079025E-3</v>
      </c>
      <c r="AO76" s="107">
        <v>-0.32745629549026489</v>
      </c>
      <c r="AP76" s="107">
        <v>0.10905124992132187</v>
      </c>
      <c r="AQ76" s="107">
        <v>8.8970055803656578E-3</v>
      </c>
      <c r="AR76" s="107">
        <v>5.3597839723806828E-5</v>
      </c>
      <c r="AS76" s="107">
        <v>2.0602643489837646E-2</v>
      </c>
      <c r="AT76" s="107">
        <v>3.7990827113389969E-2</v>
      </c>
      <c r="AU76" s="107">
        <v>2.1640149876475334E-2</v>
      </c>
      <c r="AV76" s="107">
        <v>1.0703793646171931</v>
      </c>
    </row>
    <row r="77" spans="1:48" s="9" customFormat="1" x14ac:dyDescent="0.2">
      <c r="A77" s="9" t="s">
        <v>97</v>
      </c>
      <c r="B77" s="106">
        <v>2009</v>
      </c>
      <c r="C77" s="107">
        <v>7.627568244934082</v>
      </c>
      <c r="D77" s="107">
        <v>3.9178545475006104</v>
      </c>
      <c r="E77" s="107">
        <v>1.9468740224838257</v>
      </c>
      <c r="F77" s="107">
        <v>3.4215242862701416</v>
      </c>
      <c r="G77" s="107">
        <v>4.2439980506896973</v>
      </c>
      <c r="H77" s="107">
        <v>2.2292881011962891</v>
      </c>
      <c r="I77" s="107">
        <v>1.7972594499588013</v>
      </c>
      <c r="J77" s="107">
        <v>-2.3165298625826836E-2</v>
      </c>
      <c r="K77" s="107">
        <v>2.6930617168545723E-2</v>
      </c>
      <c r="L77" s="107">
        <v>-5.0095915794372559E-2</v>
      </c>
      <c r="M77" s="107">
        <v>-7.3458801489323378E-4</v>
      </c>
      <c r="N77" s="107">
        <v>2.9646530747413635E-2</v>
      </c>
      <c r="O77" s="107">
        <v>8.9365942403674126E-3</v>
      </c>
      <c r="P77" s="107">
        <v>4.4883266091346741E-3</v>
      </c>
      <c r="Q77" s="107">
        <v>-1.5406246297061443E-2</v>
      </c>
      <c r="R77" s="107">
        <v>-3.3312022686004639E-2</v>
      </c>
      <c r="S77" s="107">
        <v>-3.9362299139611423E-4</v>
      </c>
      <c r="T77" s="107">
        <v>-3.0500703724101186E-4</v>
      </c>
      <c r="U77" s="107">
        <v>-5.6130491429939866E-4</v>
      </c>
      <c r="V77" s="107">
        <v>-8.0276066437363625E-3</v>
      </c>
      <c r="W77" s="107">
        <v>-7.4963527731597424E-3</v>
      </c>
      <c r="X77" s="107">
        <v>9.033966064453125E-2</v>
      </c>
      <c r="Y77" s="107">
        <v>2.6778692379593849E-2</v>
      </c>
      <c r="Z77" s="107">
        <v>1.0284997224807739</v>
      </c>
      <c r="AA77" s="107">
        <v>1.1545963287353516</v>
      </c>
      <c r="AB77" s="107">
        <v>1.0457450151443481</v>
      </c>
      <c r="AC77" s="107">
        <v>1.0211517810821533</v>
      </c>
      <c r="AD77" s="107">
        <v>0.9120180606842041</v>
      </c>
      <c r="AE77" s="107">
        <v>1.1337724924087524</v>
      </c>
      <c r="AF77" s="107">
        <v>1.0338814258575439</v>
      </c>
      <c r="AG77" s="107">
        <v>1.0010318756103516</v>
      </c>
      <c r="AH77" s="107">
        <v>1.1182405948638916</v>
      </c>
      <c r="AI77" s="107">
        <v>1.1308910846710205</v>
      </c>
      <c r="AJ77" s="107">
        <v>1.1056020259857178</v>
      </c>
      <c r="AK77" s="107">
        <v>-6.863908376544714E-3</v>
      </c>
      <c r="AL77" s="107">
        <v>7.5737595558166504E-2</v>
      </c>
      <c r="AM77" s="107">
        <v>4.1817925870418549E-2</v>
      </c>
      <c r="AN77" s="107">
        <v>9.3117384240031242E-3</v>
      </c>
      <c r="AO77" s="107">
        <v>9.2956863343715668E-2</v>
      </c>
      <c r="AP77" s="107">
        <v>9.0339705348014832E-2</v>
      </c>
      <c r="AQ77" s="107">
        <v>1.5446175821125507E-2</v>
      </c>
      <c r="AR77" s="107">
        <v>9.2403905000537634E-4</v>
      </c>
      <c r="AS77" s="107">
        <v>7.0117868483066559E-2</v>
      </c>
      <c r="AT77" s="107">
        <v>4.5523896813392639E-2</v>
      </c>
      <c r="AU77" s="107">
        <v>2.8388608247041702E-2</v>
      </c>
      <c r="AV77" s="107">
        <v>1.1545962718866609</v>
      </c>
    </row>
    <row r="78" spans="1:48" s="9" customFormat="1" x14ac:dyDescent="0.2">
      <c r="A78" s="9" t="s">
        <v>97</v>
      </c>
      <c r="B78" s="106">
        <v>2010</v>
      </c>
      <c r="C78" s="107">
        <v>7.2469453811645508</v>
      </c>
      <c r="D78" s="107">
        <v>3.9926776885986328</v>
      </c>
      <c r="E78" s="107">
        <v>1.8150591850280762</v>
      </c>
      <c r="F78" s="107">
        <v>3.4245896339416504</v>
      </c>
      <c r="G78" s="107">
        <v>4.3756475448608398</v>
      </c>
      <c r="H78" s="107">
        <v>2.1161487102508545</v>
      </c>
      <c r="I78" s="107">
        <v>1.6561989784240723</v>
      </c>
      <c r="J78" s="107">
        <v>-7.0106975734233856E-2</v>
      </c>
      <c r="K78" s="107">
        <v>-5.1189050078392029E-2</v>
      </c>
      <c r="L78" s="107">
        <v>-1.8917925655841827E-2</v>
      </c>
      <c r="M78" s="107">
        <v>1.4986483147367835E-3</v>
      </c>
      <c r="N78" s="107">
        <v>-1.4979281695559621E-3</v>
      </c>
      <c r="O78" s="107">
        <v>2.3584240116178989E-3</v>
      </c>
      <c r="P78" s="107">
        <v>6.3204742036759853E-3</v>
      </c>
      <c r="Q78" s="107">
        <v>-5.9868667274713516E-2</v>
      </c>
      <c r="R78" s="107">
        <v>2.3744271602481604E-3</v>
      </c>
      <c r="S78" s="107">
        <v>-5.6373386178165674E-4</v>
      </c>
      <c r="T78" s="107">
        <v>-1.1389877181500196E-3</v>
      </c>
      <c r="U78" s="107">
        <v>2.0669762307079509E-5</v>
      </c>
      <c r="V78" s="107">
        <v>-8.1680640578269958E-3</v>
      </c>
      <c r="W78" s="107">
        <v>-1.1442236602306366E-2</v>
      </c>
      <c r="X78" s="107">
        <v>8.9550018310546875E-4</v>
      </c>
      <c r="Y78" s="107">
        <v>3.0548706650733948E-2</v>
      </c>
      <c r="Z78" s="107">
        <v>1.0501164197921753</v>
      </c>
      <c r="AA78" s="107">
        <v>1.1545963287353516</v>
      </c>
      <c r="AB78" s="107">
        <v>1.0617907047271729</v>
      </c>
      <c r="AC78" s="107">
        <v>1.0280342102050781</v>
      </c>
      <c r="AD78" s="107">
        <v>1.2260831594467163</v>
      </c>
      <c r="AE78" s="107">
        <v>1.1347877979278564</v>
      </c>
      <c r="AF78" s="107">
        <v>1.0538426637649536</v>
      </c>
      <c r="AG78" s="107">
        <v>1.0012447834014893</v>
      </c>
      <c r="AH78" s="107">
        <v>1.1146870851516724</v>
      </c>
      <c r="AI78" s="107">
        <v>1.168318510055542</v>
      </c>
      <c r="AJ78" s="107">
        <v>1.1566511392593384</v>
      </c>
      <c r="AK78" s="107">
        <v>2.0799847319722176E-2</v>
      </c>
      <c r="AL78" s="107">
        <v>0</v>
      </c>
      <c r="AM78" s="107">
        <v>1.5227251686155796E-2</v>
      </c>
      <c r="AN78" s="107">
        <v>6.7172194831073284E-3</v>
      </c>
      <c r="AO78" s="107">
        <v>0.29592016339302063</v>
      </c>
      <c r="AP78" s="107">
        <v>8.9507445227354765E-4</v>
      </c>
      <c r="AQ78" s="107">
        <v>1.9123084843158722E-2</v>
      </c>
      <c r="AR78" s="107">
        <v>2.1263235248625278E-4</v>
      </c>
      <c r="AS78" s="107">
        <v>-3.1828449573367834E-3</v>
      </c>
      <c r="AT78" s="107">
        <v>3.2559681683778763E-2</v>
      </c>
      <c r="AU78" s="107">
        <v>4.5138921588659286E-2</v>
      </c>
      <c r="AV78" s="107">
        <v>1.1196923391299489</v>
      </c>
    </row>
    <row r="79" spans="1:48" s="9" customFormat="1" x14ac:dyDescent="0.2">
      <c r="A79" s="9" t="s">
        <v>97</v>
      </c>
      <c r="B79" s="106">
        <v>2011</v>
      </c>
      <c r="C79" s="107">
        <v>7.4360284805297852</v>
      </c>
      <c r="D79" s="107">
        <v>4.3682255744934082</v>
      </c>
      <c r="E79" s="107">
        <v>1.7022997140884399</v>
      </c>
      <c r="F79" s="107">
        <v>4.266383171081543</v>
      </c>
      <c r="G79" s="107">
        <v>4.4443621635437012</v>
      </c>
      <c r="H79" s="107">
        <v>1.742933988571167</v>
      </c>
      <c r="I79" s="107">
        <v>1.673136830329895</v>
      </c>
      <c r="J79" s="107">
        <v>-6.4137980341911316E-2</v>
      </c>
      <c r="K79" s="107">
        <v>2.5756832212209702E-2</v>
      </c>
      <c r="L79" s="107">
        <v>-8.9894816279411316E-2</v>
      </c>
      <c r="M79" s="107">
        <v>-1.6831712564453483E-3</v>
      </c>
      <c r="N79" s="107">
        <v>1.2265742989256978E-3</v>
      </c>
      <c r="O79" s="107">
        <v>3.1339819543063641E-3</v>
      </c>
      <c r="P79" s="107">
        <v>-2.7432080823928118E-3</v>
      </c>
      <c r="Q79" s="107">
        <v>2.5822656229138374E-2</v>
      </c>
      <c r="R79" s="107">
        <v>-7.3493689298629761E-2</v>
      </c>
      <c r="S79" s="107">
        <v>1.0086129186674953E-3</v>
      </c>
      <c r="T79" s="107">
        <v>-1.6918109031394124E-4</v>
      </c>
      <c r="U79" s="107">
        <v>9.1892888303846121E-4</v>
      </c>
      <c r="V79" s="107">
        <v>-5.7238931767642498E-3</v>
      </c>
      <c r="W79" s="107">
        <v>-1.2435594573616982E-2</v>
      </c>
      <c r="X79" s="107">
        <v>0.21978473663330078</v>
      </c>
      <c r="Y79" s="107">
        <v>1.5581834129989147E-2</v>
      </c>
      <c r="Z79" s="107">
        <v>1.0277876853942871</v>
      </c>
      <c r="AA79" s="107">
        <v>1.1545963287353516</v>
      </c>
      <c r="AB79" s="107">
        <v>1.0734632015228271</v>
      </c>
      <c r="AC79" s="107">
        <v>1.0278588533401489</v>
      </c>
      <c r="AD79" s="107">
        <v>1.1098402738571167</v>
      </c>
      <c r="AE79" s="107">
        <v>1.4137285947799683</v>
      </c>
      <c r="AF79" s="107">
        <v>1.02022385597229</v>
      </c>
      <c r="AG79" s="107">
        <v>1.0020757913589478</v>
      </c>
      <c r="AH79" s="107">
        <v>0.99849867820739746</v>
      </c>
      <c r="AI79" s="107">
        <v>1.1926579475402832</v>
      </c>
      <c r="AJ79" s="107">
        <v>1.1889604330062866</v>
      </c>
      <c r="AK79" s="107">
        <v>-2.1492375060915947E-2</v>
      </c>
      <c r="AL79" s="107">
        <v>0</v>
      </c>
      <c r="AM79" s="107">
        <v>1.093323715031147E-2</v>
      </c>
      <c r="AN79" s="107">
        <v>-1.7058267258107662E-4</v>
      </c>
      <c r="AO79" s="107">
        <v>-9.960860013961792E-2</v>
      </c>
      <c r="AP79" s="107">
        <v>0.21978491544723511</v>
      </c>
      <c r="AQ79" s="107">
        <v>-3.2421134412288666E-2</v>
      </c>
      <c r="AR79" s="107">
        <v>8.2959997234866023E-4</v>
      </c>
      <c r="AS79" s="107">
        <v>-0.11007619649171829</v>
      </c>
      <c r="AT79" s="107">
        <v>2.0618820562958717E-2</v>
      </c>
      <c r="AU79" s="107">
        <v>2.7550464496016502E-2</v>
      </c>
      <c r="AV79" s="107">
        <v>1.1197164480052999</v>
      </c>
    </row>
    <row r="80" spans="1:48" s="9" customFormat="1" x14ac:dyDescent="0.2">
      <c r="A80" s="9" t="s">
        <v>97</v>
      </c>
      <c r="B80" s="106">
        <v>2012</v>
      </c>
      <c r="C80" s="107">
        <v>7.7370538711547852</v>
      </c>
      <c r="D80" s="107">
        <v>4.4979867935180664</v>
      </c>
      <c r="E80" s="107">
        <v>1.720115065574646</v>
      </c>
      <c r="F80" s="107">
        <v>4.410090446472168</v>
      </c>
      <c r="G80" s="107">
        <v>4.5647592544555664</v>
      </c>
      <c r="H80" s="107">
        <v>1.7543970346450806</v>
      </c>
      <c r="I80" s="107">
        <v>1.6949528455734253</v>
      </c>
      <c r="J80" s="107">
        <v>1.0411074385046959E-2</v>
      </c>
      <c r="K80" s="107">
        <v>3.968406468629837E-2</v>
      </c>
      <c r="L80" s="107">
        <v>-2.9272990301251411E-2</v>
      </c>
      <c r="M80" s="107">
        <v>-1.3383172918111086E-3</v>
      </c>
      <c r="N80" s="107">
        <v>1.8027682090178132E-3</v>
      </c>
      <c r="O80" s="107">
        <v>3.0780502129346132E-3</v>
      </c>
      <c r="P80" s="107">
        <v>-1.604037475772202E-3</v>
      </c>
      <c r="Q80" s="107">
        <v>3.7745602428913116E-2</v>
      </c>
      <c r="R80" s="107">
        <v>-1.3006215915083885E-2</v>
      </c>
      <c r="S80" s="107">
        <v>-3.4107943065464497E-4</v>
      </c>
      <c r="T80" s="107">
        <v>4.0993319998960942E-5</v>
      </c>
      <c r="U80" s="107">
        <v>-1.0639788815751672E-3</v>
      </c>
      <c r="V80" s="107">
        <v>-4.5739379711449146E-3</v>
      </c>
      <c r="W80" s="107">
        <v>-1.032877154648304E-2</v>
      </c>
      <c r="X80" s="107">
        <v>3.3128738403320313E-2</v>
      </c>
      <c r="Y80" s="107">
        <v>2.6729360222816467E-2</v>
      </c>
      <c r="Z80" s="107">
        <v>1.0058513879776001</v>
      </c>
      <c r="AA80" s="107">
        <v>1.1545963287353516</v>
      </c>
      <c r="AB80" s="107">
        <v>1.0838607549667358</v>
      </c>
      <c r="AC80" s="107">
        <v>1.0332108736038208</v>
      </c>
      <c r="AD80" s="107">
        <v>0.90160036087036133</v>
      </c>
      <c r="AE80" s="107">
        <v>1.4613485336303711</v>
      </c>
      <c r="AF80" s="107">
        <v>1.0326690673828125</v>
      </c>
      <c r="AG80" s="107">
        <v>0.99701803922653198</v>
      </c>
      <c r="AH80" s="107">
        <v>1.1365120410919189</v>
      </c>
      <c r="AI80" s="107">
        <v>1.2175058126449585</v>
      </c>
      <c r="AJ80" s="107">
        <v>1.2398152351379395</v>
      </c>
      <c r="AK80" s="107">
        <v>-2.1574243903160095E-2</v>
      </c>
      <c r="AL80" s="107">
        <v>0</v>
      </c>
      <c r="AM80" s="107">
        <v>9.639357216656208E-3</v>
      </c>
      <c r="AN80" s="107">
        <v>5.1934691146016121E-3</v>
      </c>
      <c r="AO80" s="107">
        <v>-0.20780006051063538</v>
      </c>
      <c r="AP80" s="107">
        <v>3.3129047602415085E-2</v>
      </c>
      <c r="AQ80" s="107">
        <v>1.2124658562242985E-2</v>
      </c>
      <c r="AR80" s="107">
        <v>-5.060084629803896E-3</v>
      </c>
      <c r="AS80" s="107">
        <v>0.12946638464927673</v>
      </c>
      <c r="AT80" s="107">
        <v>2.0619936287403107E-2</v>
      </c>
      <c r="AU80" s="107">
        <v>4.1883006691932678E-2</v>
      </c>
      <c r="AV80" s="107">
        <v>1.0010586800667169</v>
      </c>
    </row>
    <row r="81" spans="1:48" s="9" customFormat="1" x14ac:dyDescent="0.2">
      <c r="A81" s="9" t="s">
        <v>97</v>
      </c>
      <c r="B81" s="106">
        <v>2013</v>
      </c>
      <c r="C81" s="107">
        <v>7.640965461730957</v>
      </c>
      <c r="D81" s="107">
        <v>4.6357612609863281</v>
      </c>
      <c r="E81" s="107">
        <v>1.6482657194137573</v>
      </c>
      <c r="F81" s="107">
        <v>4.6423425674438477</v>
      </c>
      <c r="G81" s="107">
        <v>4.6382126808166504</v>
      </c>
      <c r="H81" s="107">
        <v>1.645927906036377</v>
      </c>
      <c r="I81" s="107">
        <v>1.6473938226699829</v>
      </c>
      <c r="J81" s="107">
        <v>-4.2667549103498459E-2</v>
      </c>
      <c r="K81" s="107">
        <v>-1.2497024610638618E-2</v>
      </c>
      <c r="L81" s="107">
        <v>-3.017052449285984E-2</v>
      </c>
      <c r="M81" s="107">
        <v>-2.0671330275945365E-4</v>
      </c>
      <c r="N81" s="107">
        <v>-2.4625292280688882E-4</v>
      </c>
      <c r="O81" s="107">
        <v>7.6810602331534028E-4</v>
      </c>
      <c r="P81" s="107">
        <v>1.7385705141350627E-3</v>
      </c>
      <c r="Q81" s="107">
        <v>-1.4550735242664814E-2</v>
      </c>
      <c r="R81" s="107">
        <v>-1.6042433679103851E-2</v>
      </c>
      <c r="S81" s="107">
        <v>-2.6128120953217149E-4</v>
      </c>
      <c r="T81" s="107">
        <v>-1.8481430597603321E-3</v>
      </c>
      <c r="U81" s="107">
        <v>-7.3572526162024587E-5</v>
      </c>
      <c r="V81" s="107">
        <v>-5.1821758970618248E-3</v>
      </c>
      <c r="W81" s="107">
        <v>-6.7629185505211353E-3</v>
      </c>
      <c r="X81" s="107">
        <v>5.1323890686035156E-2</v>
      </c>
      <c r="Y81" s="107">
        <v>1.5963334590196609E-2</v>
      </c>
      <c r="Z81" s="107">
        <v>1.0048928260803223</v>
      </c>
      <c r="AA81" s="107">
        <v>1.1545963287353516</v>
      </c>
      <c r="AB81" s="107">
        <v>1.0884996652603149</v>
      </c>
      <c r="AC81" s="107">
        <v>1.0359761714935303</v>
      </c>
      <c r="AD81" s="107">
        <v>0.99732750654220581</v>
      </c>
      <c r="AE81" s="107">
        <v>1.5383074283599854</v>
      </c>
      <c r="AF81" s="107">
        <v>1.0365934371948242</v>
      </c>
      <c r="AG81" s="107">
        <v>0.99750393629074097</v>
      </c>
      <c r="AH81" s="107">
        <v>1.144311785697937</v>
      </c>
      <c r="AI81" s="107">
        <v>1.2339315414428711</v>
      </c>
      <c r="AJ81" s="107">
        <v>1.268959641456604</v>
      </c>
      <c r="AK81" s="107">
        <v>-9.5338851679116488E-4</v>
      </c>
      <c r="AL81" s="107">
        <v>0</v>
      </c>
      <c r="AM81" s="107">
        <v>4.270896315574646E-3</v>
      </c>
      <c r="AN81" s="107">
        <v>2.6728000957518816E-3</v>
      </c>
      <c r="AO81" s="107">
        <v>0.1009078249335289</v>
      </c>
      <c r="AP81" s="107">
        <v>5.132308229804039E-2</v>
      </c>
      <c r="AQ81" s="107">
        <v>3.7930551916360855E-3</v>
      </c>
      <c r="AR81" s="107">
        <v>4.8720595077611506E-4</v>
      </c>
      <c r="AS81" s="107">
        <v>6.8394066765904427E-3</v>
      </c>
      <c r="AT81" s="107">
        <v>1.3401092030107975E-2</v>
      </c>
      <c r="AU81" s="107">
        <v>2.3235062137246132E-2</v>
      </c>
      <c r="AV81" s="107">
        <v>1.0495235926681239</v>
      </c>
    </row>
    <row r="82" spans="1:48" s="9" customFormat="1" x14ac:dyDescent="0.2">
      <c r="A82" s="9" t="s">
        <v>97</v>
      </c>
      <c r="B82" s="106">
        <v>2014</v>
      </c>
      <c r="C82" s="107">
        <v>7.437596321105957</v>
      </c>
      <c r="D82" s="107">
        <v>4.6640305519104004</v>
      </c>
      <c r="E82" s="107">
        <v>1.5946717262268066</v>
      </c>
      <c r="F82" s="107">
        <v>4.6199150085449219</v>
      </c>
      <c r="G82" s="107">
        <v>4.7009601593017578</v>
      </c>
      <c r="H82" s="107">
        <v>1.6098979711532593</v>
      </c>
      <c r="I82" s="107">
        <v>1.5821436643600464</v>
      </c>
      <c r="J82" s="107">
        <v>-3.3055771142244339E-2</v>
      </c>
      <c r="K82" s="107">
        <v>-2.6976250112056732E-2</v>
      </c>
      <c r="L82" s="107">
        <v>-6.0795214958488941E-3</v>
      </c>
      <c r="M82" s="107">
        <v>-3.8877050392329693E-3</v>
      </c>
      <c r="N82" s="107">
        <v>-4.1603902354836464E-4</v>
      </c>
      <c r="O82" s="107">
        <v>7.8069895971566439E-4</v>
      </c>
      <c r="P82" s="107">
        <v>1.9527330296114087E-3</v>
      </c>
      <c r="Q82" s="107">
        <v>-2.5405937805771828E-2</v>
      </c>
      <c r="R82" s="107">
        <v>3.2053322065621614E-3</v>
      </c>
      <c r="S82" s="107">
        <v>-1.008870003715856E-5</v>
      </c>
      <c r="T82" s="107">
        <v>2.6480949600227177E-4</v>
      </c>
      <c r="U82" s="107">
        <v>-2.0274127018637955E-4</v>
      </c>
      <c r="V82" s="107">
        <v>-3.2696425914764404E-3</v>
      </c>
      <c r="W82" s="107">
        <v>-6.0671907849609852E-3</v>
      </c>
      <c r="X82" s="107">
        <v>-4.8427581787109375E-3</v>
      </c>
      <c r="Y82" s="107">
        <v>1.3437632471323013E-2</v>
      </c>
      <c r="Z82" s="107">
        <v>0.96793526411056519</v>
      </c>
      <c r="AA82" s="107">
        <v>1.1545963287353516</v>
      </c>
      <c r="AB82" s="107">
        <v>1.093636155128479</v>
      </c>
      <c r="AC82" s="107">
        <v>1.0383381843566895</v>
      </c>
      <c r="AD82" s="107">
        <v>1.1719529628753662</v>
      </c>
      <c r="AE82" s="107">
        <v>1.5308758020401001</v>
      </c>
      <c r="AF82" s="107">
        <v>1.0337398052215576</v>
      </c>
      <c r="AG82" s="107">
        <v>0.98765838146209717</v>
      </c>
      <c r="AH82" s="107">
        <v>1.172982931137085</v>
      </c>
      <c r="AI82" s="107">
        <v>1.2526541948318481</v>
      </c>
      <c r="AJ82" s="107">
        <v>1.2976679801940918</v>
      </c>
      <c r="AK82" s="107">
        <v>-3.7470955401659012E-2</v>
      </c>
      <c r="AL82" s="107">
        <v>0</v>
      </c>
      <c r="AM82" s="107">
        <v>4.7077741473913193E-3</v>
      </c>
      <c r="AN82" s="107">
        <v>2.2773549426347017E-3</v>
      </c>
      <c r="AO82" s="107">
        <v>0.1613476425409317</v>
      </c>
      <c r="AP82" s="107">
        <v>-4.8427144065499306E-3</v>
      </c>
      <c r="AQ82" s="107">
        <v>-2.7567269280552864E-3</v>
      </c>
      <c r="AR82" s="107">
        <v>-9.9192075431346893E-3</v>
      </c>
      <c r="AS82" s="107">
        <v>2.4746660143136978E-2</v>
      </c>
      <c r="AT82" s="107">
        <v>1.5059225261211395E-2</v>
      </c>
      <c r="AU82" s="107">
        <v>2.2371390834450722E-2</v>
      </c>
      <c r="AV82" s="107">
        <v>1.1025887743518901</v>
      </c>
    </row>
    <row r="83" spans="1:48" s="9" customFormat="1" x14ac:dyDescent="0.2">
      <c r="A83" s="9" t="s">
        <v>97</v>
      </c>
      <c r="B83" s="106">
        <v>2015</v>
      </c>
      <c r="C83" s="107">
        <v>7.7721662521362305</v>
      </c>
      <c r="D83" s="107">
        <v>4.7649140357971191</v>
      </c>
      <c r="E83" s="107">
        <v>1.6311243772506714</v>
      </c>
      <c r="F83" s="107">
        <v>4.799985408782959</v>
      </c>
      <c r="G83" s="107">
        <v>4.747551441192627</v>
      </c>
      <c r="H83" s="107">
        <v>1.619205117225647</v>
      </c>
      <c r="I83" s="107">
        <v>1.6370890140533447</v>
      </c>
      <c r="J83" s="107">
        <v>2.2601678967475891E-2</v>
      </c>
      <c r="K83" s="107">
        <v>4.400118812918663E-2</v>
      </c>
      <c r="L83" s="107">
        <v>-2.1399509161710739E-2</v>
      </c>
      <c r="M83" s="107">
        <v>-1.6788823995739222E-3</v>
      </c>
      <c r="N83" s="107">
        <v>1.3724531745538116E-3</v>
      </c>
      <c r="O83" s="107">
        <v>1.2367198942229152E-3</v>
      </c>
      <c r="P83" s="107">
        <v>-2.4955847766250372E-3</v>
      </c>
      <c r="Q83" s="107">
        <v>4.5566480606794357E-2</v>
      </c>
      <c r="R83" s="107">
        <v>-1.6895787790417671E-2</v>
      </c>
      <c r="S83" s="107">
        <v>-4.4722663005813956E-4</v>
      </c>
      <c r="T83" s="107">
        <v>3.1761741265654564E-3</v>
      </c>
      <c r="U83" s="107">
        <v>-2.9503187397494912E-4</v>
      </c>
      <c r="V83" s="107">
        <v>-2.2547263652086258E-3</v>
      </c>
      <c r="W83" s="107">
        <v>-4.6829110942780972E-3</v>
      </c>
      <c r="X83" s="107">
        <v>3.8236618041992188E-2</v>
      </c>
      <c r="Y83" s="107">
        <v>9.8622217774391174E-3</v>
      </c>
      <c r="Z83" s="107">
        <v>0.94413197040557861</v>
      </c>
      <c r="AA83" s="107">
        <v>1.1545963287353516</v>
      </c>
      <c r="AB83" s="107">
        <v>1.0964255332946777</v>
      </c>
      <c r="AC83" s="107">
        <v>1.0397334098815918</v>
      </c>
      <c r="AD83" s="107">
        <v>0.86718583106994629</v>
      </c>
      <c r="AE83" s="107">
        <v>1.5905450582504272</v>
      </c>
      <c r="AF83" s="107">
        <v>1.0513476133346558</v>
      </c>
      <c r="AG83" s="107">
        <v>0.9587172269821167</v>
      </c>
      <c r="AH83" s="107">
        <v>1.2180314064025879</v>
      </c>
      <c r="AI83" s="107">
        <v>1.2701863050460815</v>
      </c>
      <c r="AJ83" s="107">
        <v>1.3247456550598145</v>
      </c>
      <c r="AK83" s="107">
        <v>-2.4899225682020187E-2</v>
      </c>
      <c r="AL83" s="107">
        <v>0</v>
      </c>
      <c r="AM83" s="107">
        <v>2.5473344139754772E-3</v>
      </c>
      <c r="AN83" s="107">
        <v>1.3428289676085114E-3</v>
      </c>
      <c r="AO83" s="107">
        <v>-0.30117353796958923</v>
      </c>
      <c r="AP83" s="107">
        <v>3.8236796855926514E-2</v>
      </c>
      <c r="AQ83" s="107">
        <v>1.6889696940779686E-2</v>
      </c>
      <c r="AR83" s="107">
        <v>-2.9740685597062111E-2</v>
      </c>
      <c r="AS83" s="107">
        <v>3.768596425652504E-2</v>
      </c>
      <c r="AT83" s="107">
        <v>1.3898934237658978E-2</v>
      </c>
      <c r="AU83" s="107">
        <v>2.065168134868145E-2</v>
      </c>
      <c r="AV83" s="107">
        <v>0.99318229587976647</v>
      </c>
    </row>
    <row r="84" spans="1:48" s="9" customFormat="1" x14ac:dyDescent="0.2">
      <c r="A84" s="9" t="s">
        <v>97</v>
      </c>
      <c r="B84" s="106">
        <v>2016</v>
      </c>
      <c r="C84" s="107">
        <v>7.6610889434814453</v>
      </c>
      <c r="D84" s="107">
        <v>4.4519224166870117</v>
      </c>
      <c r="E84" s="107">
        <v>1.720849871635437</v>
      </c>
      <c r="F84" s="107">
        <v>4.0254321098327637</v>
      </c>
      <c r="G84" s="107">
        <v>4.7797040939331055</v>
      </c>
      <c r="H84" s="107">
        <v>1.9031704664230347</v>
      </c>
      <c r="I84" s="107">
        <v>1.602837085723877</v>
      </c>
      <c r="J84" s="107">
        <v>5.3548723459243774E-2</v>
      </c>
      <c r="K84" s="107">
        <v>-1.4394797384738922E-2</v>
      </c>
      <c r="L84" s="107">
        <v>6.7943520843982697E-2</v>
      </c>
      <c r="M84" s="107">
        <v>-7.1132974699139595E-4</v>
      </c>
      <c r="N84" s="107">
        <v>-1.4700595056638122E-3</v>
      </c>
      <c r="O84" s="107">
        <v>4.2839872185140848E-4</v>
      </c>
      <c r="P84" s="107">
        <v>6.4103915356099606E-3</v>
      </c>
      <c r="Q84" s="107">
        <v>-1.9052198156714439E-2</v>
      </c>
      <c r="R84" s="107">
        <v>7.2766736149787903E-2</v>
      </c>
      <c r="S84" s="107">
        <v>-3.8966663851169869E-5</v>
      </c>
      <c r="T84" s="107">
        <v>3.4169439459219575E-4</v>
      </c>
      <c r="U84" s="107">
        <v>3.1006151402834803E-5</v>
      </c>
      <c r="V84" s="107">
        <v>-9.4546831678599119E-4</v>
      </c>
      <c r="W84" s="107">
        <v>-4.2114788666367531E-3</v>
      </c>
      <c r="X84" s="107">
        <v>-0.17598056793212891</v>
      </c>
      <c r="Y84" s="107">
        <v>6.7496113479137421E-3</v>
      </c>
      <c r="Z84" s="107">
        <v>0.94528412818908691</v>
      </c>
      <c r="AA84" s="107">
        <v>1.1545963287353516</v>
      </c>
      <c r="AB84" s="107">
        <v>1.102469801902771</v>
      </c>
      <c r="AC84" s="107">
        <v>1.0468888282775879</v>
      </c>
      <c r="AD84" s="107">
        <v>0.97960519790649414</v>
      </c>
      <c r="AE84" s="107">
        <v>1.3338861465454102</v>
      </c>
      <c r="AF84" s="107">
        <v>1.0431605577468872</v>
      </c>
      <c r="AG84" s="107">
        <v>0.96435904502868652</v>
      </c>
      <c r="AH84" s="107">
        <v>1.2125760316848755</v>
      </c>
      <c r="AI84" s="107">
        <v>1.2986727952957153</v>
      </c>
      <c r="AJ84" s="107">
        <v>1.3361526727676392</v>
      </c>
      <c r="AK84" s="107">
        <v>1.2195702875033021E-3</v>
      </c>
      <c r="AL84" s="107">
        <v>0</v>
      </c>
      <c r="AM84" s="107">
        <v>5.4975496605038643E-3</v>
      </c>
      <c r="AN84" s="107">
        <v>6.8584349937736988E-3</v>
      </c>
      <c r="AO84" s="107">
        <v>0.12189633399248123</v>
      </c>
      <c r="AP84" s="107">
        <v>-0.17598018050193787</v>
      </c>
      <c r="AQ84" s="107">
        <v>-7.8177247196435928E-3</v>
      </c>
      <c r="AR84" s="107">
        <v>5.8675357140600681E-3</v>
      </c>
      <c r="AS84" s="107">
        <v>-4.4888774864375591E-3</v>
      </c>
      <c r="AT84" s="107">
        <v>2.2179251536726952E-2</v>
      </c>
      <c r="AU84" s="107">
        <v>8.5738366469740868E-3</v>
      </c>
      <c r="AV84" s="107">
        <v>1.0038596823878221</v>
      </c>
    </row>
    <row r="85" spans="1:48" s="9" customFormat="1" x14ac:dyDescent="0.2">
      <c r="A85" s="9" t="s">
        <v>97</v>
      </c>
      <c r="B85" s="106">
        <v>2017</v>
      </c>
      <c r="C85" s="107">
        <v>7.5717768669128418</v>
      </c>
      <c r="D85" s="107">
        <v>4.7555265426635742</v>
      </c>
      <c r="E85" s="107">
        <v>1.5922058820724487</v>
      </c>
      <c r="F85" s="107">
        <v>4.6367888450622559</v>
      </c>
      <c r="G85" s="107">
        <v>4.8442273139953613</v>
      </c>
      <c r="H85" s="107">
        <v>1.6329773664474487</v>
      </c>
      <c r="I85" s="107">
        <v>1.5630511045455933</v>
      </c>
      <c r="J85" s="107">
        <v>-7.7697858214378357E-2</v>
      </c>
      <c r="K85" s="107">
        <v>-1.1726398952305317E-2</v>
      </c>
      <c r="L85" s="107">
        <v>-6.5971456468105316E-2</v>
      </c>
      <c r="M85" s="107">
        <v>-1.3021564809605479E-3</v>
      </c>
      <c r="N85" s="107">
        <v>8.070158219197765E-5</v>
      </c>
      <c r="O85" s="107">
        <v>4.8580155707895756E-3</v>
      </c>
      <c r="P85" s="107">
        <v>6.3881085952743888E-4</v>
      </c>
      <c r="Q85" s="107">
        <v>-1.600177027285099E-2</v>
      </c>
      <c r="R85" s="107">
        <v>-5.8505989611148834E-2</v>
      </c>
      <c r="S85" s="107">
        <v>-4.5044784201309085E-4</v>
      </c>
      <c r="T85" s="107">
        <v>-3.6980805452913046E-3</v>
      </c>
      <c r="U85" s="107">
        <v>1.8714572433964349E-6</v>
      </c>
      <c r="V85" s="107">
        <v>-6.0935630463063717E-3</v>
      </c>
      <c r="W85" s="107">
        <v>2.7747550047934055E-3</v>
      </c>
      <c r="X85" s="107">
        <v>0.14138984680175781</v>
      </c>
      <c r="Y85" s="107">
        <v>1.3409082777798176E-2</v>
      </c>
      <c r="Z85" s="107">
        <v>0.93245869874954224</v>
      </c>
      <c r="AA85" s="107">
        <v>1.1545963287353516</v>
      </c>
      <c r="AB85" s="107">
        <v>1.1277035474777222</v>
      </c>
      <c r="AC85" s="107">
        <v>1.0488103628158569</v>
      </c>
      <c r="AD85" s="107">
        <v>1.0917239189147949</v>
      </c>
      <c r="AE85" s="107">
        <v>1.5364677906036377</v>
      </c>
      <c r="AF85" s="107">
        <v>1.0582369565963745</v>
      </c>
      <c r="AG85" s="107">
        <v>0.96426945924758911</v>
      </c>
      <c r="AH85" s="107">
        <v>1.211809515953064</v>
      </c>
      <c r="AI85" s="107">
        <v>1.3179699182510376</v>
      </c>
      <c r="AJ85" s="107">
        <v>1.3420299291610718</v>
      </c>
      <c r="AK85" s="107">
        <v>-1.3660678640007973E-2</v>
      </c>
      <c r="AL85" s="107">
        <v>0</v>
      </c>
      <c r="AM85" s="107">
        <v>2.2630339488387108E-2</v>
      </c>
      <c r="AN85" s="107">
        <v>1.833737944252789E-3</v>
      </c>
      <c r="AO85" s="107">
        <v>0.10836365073919296</v>
      </c>
      <c r="AP85" s="107">
        <v>0.14138951897621155</v>
      </c>
      <c r="AQ85" s="107">
        <v>1.4349129982292652E-2</v>
      </c>
      <c r="AR85" s="107">
        <v>-9.287498687626794E-5</v>
      </c>
      <c r="AS85" s="107">
        <v>-6.3229195075109601E-4</v>
      </c>
      <c r="AT85" s="107">
        <v>1.4749797061085701E-2</v>
      </c>
      <c r="AU85" s="107">
        <v>4.3889996595680714E-3</v>
      </c>
      <c r="AV85" s="107">
        <v>1.062940933259729</v>
      </c>
    </row>
    <row r="86" spans="1:48" s="9" customFormat="1" x14ac:dyDescent="0.2">
      <c r="A86" s="9" t="s">
        <v>97</v>
      </c>
      <c r="B86" s="106">
        <v>2018</v>
      </c>
      <c r="C86" s="107">
        <v>7.759392261505127</v>
      </c>
      <c r="D86" s="107">
        <v>4.7441987991333008</v>
      </c>
      <c r="E86" s="107">
        <v>1.6355538368225098</v>
      </c>
      <c r="F86" s="107">
        <v>4.5434250831604004</v>
      </c>
      <c r="G86" s="107">
        <v>4.8916592597961426</v>
      </c>
      <c r="H86" s="107">
        <v>1.7078275680541992</v>
      </c>
      <c r="I86" s="107">
        <v>1.5862491130828857</v>
      </c>
      <c r="J86" s="107">
        <v>2.6861067861318588E-2</v>
      </c>
      <c r="K86" s="107">
        <v>2.4476241320371628E-2</v>
      </c>
      <c r="L86" s="107">
        <v>2.3848272394388914E-3</v>
      </c>
      <c r="M86" s="107">
        <v>-2.2167641145642847E-4</v>
      </c>
      <c r="N86" s="107">
        <v>6.1494210967794061E-4</v>
      </c>
      <c r="O86" s="107">
        <v>4.0762214921414852E-3</v>
      </c>
      <c r="P86" s="107">
        <v>2.6947475271299481E-4</v>
      </c>
      <c r="Q86" s="107">
        <v>1.9737279042601585E-2</v>
      </c>
      <c r="R86" s="107">
        <v>7.8724687919020653E-3</v>
      </c>
      <c r="S86" s="107">
        <v>-1.559043739689514E-4</v>
      </c>
      <c r="T86" s="107">
        <v>-1.3342067541088909E-4</v>
      </c>
      <c r="U86" s="107">
        <v>-2.6251308736391366E-4</v>
      </c>
      <c r="V86" s="107">
        <v>-1.5711970627307892E-3</v>
      </c>
      <c r="W86" s="107">
        <v>-3.3646062947809696E-3</v>
      </c>
      <c r="X86" s="107">
        <v>-2.0340919494628906E-2</v>
      </c>
      <c r="Y86" s="107">
        <v>9.7438152879476547E-3</v>
      </c>
      <c r="Z86" s="107">
        <v>0.92691278457641602</v>
      </c>
      <c r="AA86" s="107">
        <v>1.1545963287353516</v>
      </c>
      <c r="AB86" s="107">
        <v>1.1483721733093262</v>
      </c>
      <c r="AC86" s="107">
        <v>1.0528184175491333</v>
      </c>
      <c r="AD86" s="107">
        <v>0.96686488389968872</v>
      </c>
      <c r="AE86" s="107">
        <v>1.5055304765701294</v>
      </c>
      <c r="AF86" s="107">
        <v>1.065791130065918</v>
      </c>
      <c r="AG86" s="107">
        <v>0.97390574216842651</v>
      </c>
      <c r="AH86" s="107">
        <v>1.2580965757369995</v>
      </c>
      <c r="AI86" s="107">
        <v>1.3348947763442993</v>
      </c>
      <c r="AJ86" s="107">
        <v>1.3551375865936279</v>
      </c>
      <c r="AK86" s="107">
        <v>-5.9654023498296738E-3</v>
      </c>
      <c r="AL86" s="107">
        <v>0</v>
      </c>
      <c r="AM86" s="107">
        <v>1.8162095919251442E-2</v>
      </c>
      <c r="AN86" s="107">
        <v>3.8141866680234671E-3</v>
      </c>
      <c r="AO86" s="107">
        <v>-0.12145453691482544</v>
      </c>
      <c r="AP86" s="107">
        <v>-2.0340822637081146E-2</v>
      </c>
      <c r="AQ86" s="107">
        <v>7.1130883879959583E-3</v>
      </c>
      <c r="AR86" s="107">
        <v>9.9437711760401726E-3</v>
      </c>
      <c r="AS86" s="107">
        <v>3.7485204637050629E-2</v>
      </c>
      <c r="AT86" s="107">
        <v>1.275983639061451E-2</v>
      </c>
      <c r="AU86" s="107">
        <v>9.71961859613657E-3</v>
      </c>
      <c r="AV86" s="107">
        <v>1.008056912174619</v>
      </c>
    </row>
    <row r="87" spans="1:48" s="9" customFormat="1" x14ac:dyDescent="0.2">
      <c r="A87" s="9" t="s">
        <v>97</v>
      </c>
      <c r="B87" s="106">
        <v>2019</v>
      </c>
      <c r="C87" s="107">
        <v>7.6345834732055664</v>
      </c>
      <c r="D87" s="107">
        <v>4.819551944732666</v>
      </c>
      <c r="E87" s="107">
        <v>1.5840858221054077</v>
      </c>
      <c r="F87" s="107">
        <v>4.661858081817627</v>
      </c>
      <c r="G87" s="107">
        <v>4.9361848831176758</v>
      </c>
      <c r="H87" s="107">
        <v>1.6376683712005615</v>
      </c>
      <c r="I87" s="107">
        <v>1.5466563701629639</v>
      </c>
      <c r="J87" s="107">
        <v>-3.1973991543054581E-2</v>
      </c>
      <c r="K87" s="107">
        <v>-1.6215603798627853E-2</v>
      </c>
      <c r="L87" s="107">
        <v>-1.5758387744426727E-2</v>
      </c>
      <c r="M87" s="107">
        <v>-1.2108706869184971E-3</v>
      </c>
      <c r="N87" s="107">
        <v>-3.5287323407828808E-4</v>
      </c>
      <c r="O87" s="107">
        <v>2.6586791500449181E-3</v>
      </c>
      <c r="P87" s="107">
        <v>7.6505757169798017E-4</v>
      </c>
      <c r="Q87" s="107">
        <v>-1.8075596541166306E-2</v>
      </c>
      <c r="R87" s="107">
        <v>-1.0178706608712673E-2</v>
      </c>
      <c r="S87" s="107">
        <v>8.1366255471948534E-5</v>
      </c>
      <c r="T87" s="107">
        <v>-6.6590396454557776E-4</v>
      </c>
      <c r="U87" s="107">
        <v>-3.7999270716682076E-5</v>
      </c>
      <c r="V87" s="107">
        <v>-3.564048558473587E-3</v>
      </c>
      <c r="W87" s="107">
        <v>-1.3930948916822672E-3</v>
      </c>
      <c r="X87" s="107">
        <v>2.5732994079589844E-2</v>
      </c>
      <c r="Y87" s="107">
        <v>9.061180055141449E-3</v>
      </c>
      <c r="Z87" s="107">
        <v>0.91751879453659058</v>
      </c>
      <c r="AA87" s="107">
        <v>1.1545963287353516</v>
      </c>
      <c r="AB87" s="107">
        <v>1.1635235548019409</v>
      </c>
      <c r="AC87" s="107">
        <v>1.052665114402771</v>
      </c>
      <c r="AD87" s="107">
        <v>1.0888320207595825</v>
      </c>
      <c r="AE87" s="107">
        <v>1.544775128364563</v>
      </c>
      <c r="AF87" s="107">
        <v>1.0614969730377197</v>
      </c>
      <c r="AG87" s="107">
        <v>0.98112565279006958</v>
      </c>
      <c r="AH87" s="107">
        <v>1.2650988101959229</v>
      </c>
      <c r="AI87" s="107">
        <v>1.373889684677124</v>
      </c>
      <c r="AJ87" s="107">
        <v>1.3597804307937622</v>
      </c>
      <c r="AK87" s="107">
        <v>-1.0186390951275826E-2</v>
      </c>
      <c r="AL87" s="107">
        <v>0</v>
      </c>
      <c r="AM87" s="107">
        <v>1.3107525184750557E-2</v>
      </c>
      <c r="AN87" s="107">
        <v>-1.4556937094312161E-4</v>
      </c>
      <c r="AO87" s="107">
        <v>0.11880208551883698</v>
      </c>
      <c r="AP87" s="107">
        <v>2.5733066722750664E-2</v>
      </c>
      <c r="AQ87" s="107">
        <v>-4.0372069925069809E-3</v>
      </c>
      <c r="AR87" s="107">
        <v>7.3859961703419685E-3</v>
      </c>
      <c r="AS87" s="107">
        <v>5.5503128096461296E-3</v>
      </c>
      <c r="AT87" s="107">
        <v>2.8793396428227425E-2</v>
      </c>
      <c r="AU87" s="107">
        <v>3.4202095121145248E-3</v>
      </c>
      <c r="AV87" s="107">
        <v>1.127549549188549</v>
      </c>
    </row>
    <row r="88" spans="1:48" s="9" customFormat="1" x14ac:dyDescent="0.2">
      <c r="A88" s="9" t="s">
        <v>97</v>
      </c>
      <c r="B88" s="106">
        <v>2020</v>
      </c>
      <c r="C88" s="107">
        <v>7.8562917709350586</v>
      </c>
      <c r="D88" s="107">
        <v>4.6439023017883301</v>
      </c>
      <c r="E88" s="107">
        <v>1.6917437314987183</v>
      </c>
      <c r="F88" s="107">
        <v>4.1547141075134277</v>
      </c>
      <c r="G88" s="107">
        <v>5.004326343536377</v>
      </c>
      <c r="H88" s="107">
        <v>1.8909329175949097</v>
      </c>
      <c r="I88" s="107">
        <v>1.5698995590209961</v>
      </c>
      <c r="J88" s="107">
        <v>6.5752297639846802E-2</v>
      </c>
      <c r="K88" s="107">
        <v>2.8626330196857452E-2</v>
      </c>
      <c r="L88" s="107">
        <v>3.7125967442989349E-2</v>
      </c>
      <c r="M88" s="107">
        <v>-1.4633130049332976E-3</v>
      </c>
      <c r="N88" s="107">
        <v>8.0945098306983709E-4</v>
      </c>
      <c r="O88" s="107">
        <v>2.1674490999430418E-3</v>
      </c>
      <c r="P88" s="107">
        <v>-1.3203575508669019E-3</v>
      </c>
      <c r="Q88" s="107">
        <v>2.8433101251721382E-2</v>
      </c>
      <c r="R88" s="107">
        <v>4.4093314558267593E-2</v>
      </c>
      <c r="S88" s="107">
        <v>-8.7549589807167649E-5</v>
      </c>
      <c r="T88" s="107">
        <v>-6.3898507505655289E-4</v>
      </c>
      <c r="U88" s="107">
        <v>-1.3993313768878579E-4</v>
      </c>
      <c r="V88" s="107">
        <v>-3.0833417549729347E-3</v>
      </c>
      <c r="W88" s="107">
        <v>-3.0175375286489725E-3</v>
      </c>
      <c r="X88" s="107">
        <v>-0.11517047882080078</v>
      </c>
      <c r="Y88" s="107">
        <v>1.3710085302591324E-2</v>
      </c>
      <c r="Z88" s="107">
        <v>0.89914202690124512</v>
      </c>
      <c r="AA88" s="107">
        <v>1.1545963287353516</v>
      </c>
      <c r="AB88" s="107">
        <v>1.1743159294128418</v>
      </c>
      <c r="AC88" s="107">
        <v>1.0540561676025391</v>
      </c>
      <c r="AD88" s="107">
        <v>0.90025889873504639</v>
      </c>
      <c r="AE88" s="107">
        <v>1.3767256736755371</v>
      </c>
      <c r="AF88" s="107">
        <v>1.0654302835464478</v>
      </c>
      <c r="AG88" s="107">
        <v>0.99420565366744995</v>
      </c>
      <c r="AH88" s="107">
        <v>1.2913923263549805</v>
      </c>
      <c r="AI88" s="107">
        <v>1.4082894325256348</v>
      </c>
      <c r="AJ88" s="107">
        <v>1.3745748996734619</v>
      </c>
      <c r="AK88" s="107">
        <v>-2.0232087001204491E-2</v>
      </c>
      <c r="AL88" s="107">
        <v>0</v>
      </c>
      <c r="AM88" s="107">
        <v>9.2328181490302086E-3</v>
      </c>
      <c r="AN88" s="107">
        <v>1.3205459108576179E-3</v>
      </c>
      <c r="AO88" s="107">
        <v>-0.19017848372459412</v>
      </c>
      <c r="AP88" s="107">
        <v>-0.11517034471035004</v>
      </c>
      <c r="AQ88" s="107">
        <v>3.6985620390623808E-3</v>
      </c>
      <c r="AR88" s="107">
        <v>1.3243522495031357E-2</v>
      </c>
      <c r="AS88" s="107">
        <v>2.0570756867527962E-2</v>
      </c>
      <c r="AT88" s="107">
        <v>2.4729887023568153E-2</v>
      </c>
      <c r="AU88" s="107">
        <v>1.0821308009326458E-2</v>
      </c>
      <c r="AV88" s="107">
        <v>1.065768162137442</v>
      </c>
    </row>
    <row r="89" spans="1:48" s="9" customFormat="1" x14ac:dyDescent="0.2">
      <c r="A89" s="9" t="s">
        <v>97</v>
      </c>
      <c r="B89" s="106">
        <v>2021</v>
      </c>
      <c r="C89" s="107">
        <v>7.7980117797851563</v>
      </c>
      <c r="D89" s="107">
        <v>4.7524604797363281</v>
      </c>
      <c r="E89" s="107">
        <v>1.6408369541168213</v>
      </c>
      <c r="F89" s="107">
        <v>4.2359838485717773</v>
      </c>
      <c r="G89" s="107">
        <v>5.1609096527099609</v>
      </c>
      <c r="H89" s="107">
        <v>1.8408960103988647</v>
      </c>
      <c r="I89" s="107">
        <v>1.5109758377075195</v>
      </c>
      <c r="J89" s="107">
        <v>-3.0553355813026428E-2</v>
      </c>
      <c r="K89" s="107">
        <v>-7.4459053575992584E-3</v>
      </c>
      <c r="L89" s="107">
        <v>-2.310745045542717E-2</v>
      </c>
      <c r="M89" s="107">
        <v>-1.9200490787625313E-3</v>
      </c>
      <c r="N89" s="107">
        <v>-1.4554167864844203E-4</v>
      </c>
      <c r="O89" s="107">
        <v>1.387069234624505E-3</v>
      </c>
      <c r="P89" s="107">
        <v>1.2939145090058446E-3</v>
      </c>
      <c r="Q89" s="107">
        <v>-8.061298169195652E-3</v>
      </c>
      <c r="R89" s="107">
        <v>-2.5528494734317064E-3</v>
      </c>
      <c r="S89" s="107">
        <v>-2.1273584570735693E-4</v>
      </c>
      <c r="T89" s="107">
        <v>-1.136361388489604E-3</v>
      </c>
      <c r="U89" s="107">
        <v>-8.4289085862110369E-6</v>
      </c>
      <c r="V89" s="107">
        <v>-1.5298431739211082E-2</v>
      </c>
      <c r="W89" s="107">
        <v>-3.8986424915492535E-3</v>
      </c>
      <c r="X89" s="107">
        <v>1.9371986389160156E-2</v>
      </c>
      <c r="Y89" s="107">
        <v>3.08100376278162E-2</v>
      </c>
      <c r="Z89" s="107">
        <v>0.88239383697509766</v>
      </c>
      <c r="AA89" s="107">
        <v>1.1545963287353516</v>
      </c>
      <c r="AB89" s="107">
        <v>1.1823252439498901</v>
      </c>
      <c r="AC89" s="107">
        <v>1.0563194751739502</v>
      </c>
      <c r="AD89" s="107">
        <v>0.95583903789520264</v>
      </c>
      <c r="AE89" s="107">
        <v>1.4036552906036377</v>
      </c>
      <c r="AF89" s="107">
        <v>1.0726824998855591</v>
      </c>
      <c r="AG89" s="107">
        <v>0.99172401428222656</v>
      </c>
      <c r="AH89" s="107">
        <v>1.2943015098571777</v>
      </c>
      <c r="AI89" s="107">
        <v>1.5732570886611938</v>
      </c>
      <c r="AJ89" s="107">
        <v>1.3895368576049805</v>
      </c>
      <c r="AK89" s="107">
        <v>-1.8802491948008537E-2</v>
      </c>
      <c r="AL89" s="107">
        <v>0</v>
      </c>
      <c r="AM89" s="107">
        <v>6.7972918041050434E-3</v>
      </c>
      <c r="AN89" s="107">
        <v>2.1449646446853876E-3</v>
      </c>
      <c r="AO89" s="107">
        <v>5.9907149523496628E-2</v>
      </c>
      <c r="AP89" s="107">
        <v>1.9371749833226204E-2</v>
      </c>
      <c r="AQ89" s="107">
        <v>6.7837974056601524E-3</v>
      </c>
      <c r="AR89" s="107">
        <v>-2.4992004036903381E-3</v>
      </c>
      <c r="AS89" s="107">
        <v>2.2502169013023376E-3</v>
      </c>
      <c r="AT89" s="107">
        <v>0.1107722595334053</v>
      </c>
      <c r="AU89" s="107">
        <v>1.0825969278812408E-2</v>
      </c>
      <c r="AV89" s="107">
        <v>0.96662602468922121</v>
      </c>
    </row>
    <row r="90" spans="1:48" s="9" customFormat="1" x14ac:dyDescent="0.2">
      <c r="A90" s="9" t="s">
        <v>97</v>
      </c>
      <c r="B90" s="106">
        <v>2022</v>
      </c>
      <c r="C90" s="107">
        <v>7.7419881820678711</v>
      </c>
      <c r="D90" s="107">
        <v>4.9120512008666992</v>
      </c>
      <c r="E90" s="107">
        <v>1.57612144947052</v>
      </c>
      <c r="F90" s="107">
        <v>4.524775505065918</v>
      </c>
      <c r="G90" s="107">
        <v>5.2185921669006348</v>
      </c>
      <c r="H90" s="107">
        <v>1.7110202312469482</v>
      </c>
      <c r="I90" s="107">
        <v>1.4835392236709595</v>
      </c>
      <c r="J90" s="107">
        <v>-4.0239419788122177E-2</v>
      </c>
      <c r="K90" s="107">
        <v>-7.2102779522538185E-3</v>
      </c>
      <c r="L90" s="107">
        <v>-3.3029142767190933E-2</v>
      </c>
      <c r="M90" s="107">
        <v>7.6184747740626335E-4</v>
      </c>
      <c r="N90" s="107">
        <v>-4.8392021562904119E-4</v>
      </c>
      <c r="O90" s="107">
        <v>1.6888099489733577E-3</v>
      </c>
      <c r="P90" s="107">
        <v>3.1304566655308008E-3</v>
      </c>
      <c r="Q90" s="107">
        <v>-1.2307471595704556E-2</v>
      </c>
      <c r="R90" s="107">
        <v>-2.5915773585438728E-2</v>
      </c>
      <c r="S90" s="107">
        <v>-3.5854030284099281E-4</v>
      </c>
      <c r="T90" s="107">
        <v>5.1471812184900045E-4</v>
      </c>
      <c r="U90" s="107">
        <v>-1.3074463640805334E-4</v>
      </c>
      <c r="V90" s="107">
        <v>-2.2479323670268059E-3</v>
      </c>
      <c r="W90" s="107">
        <v>-4.8908689059317112E-3</v>
      </c>
      <c r="X90" s="107">
        <v>6.5952301025390625E-2</v>
      </c>
      <c r="Y90" s="107">
        <v>1.1114845983684063E-2</v>
      </c>
      <c r="Z90" s="107">
        <v>0.8922724723815918</v>
      </c>
      <c r="AA90" s="107">
        <v>1.1545963287353516</v>
      </c>
      <c r="AB90" s="107">
        <v>1.192453145980835</v>
      </c>
      <c r="AC90" s="107">
        <v>1.0610111951828003</v>
      </c>
      <c r="AD90" s="107">
        <v>1.0347200632095337</v>
      </c>
      <c r="AE90" s="107">
        <v>1.4993512630462646</v>
      </c>
      <c r="AF90" s="107">
        <v>1.0900784730911255</v>
      </c>
      <c r="AG90" s="107">
        <v>0.99039864540100098</v>
      </c>
      <c r="AH90" s="107">
        <v>1.319849967956543</v>
      </c>
      <c r="AI90" s="107">
        <v>1.5985983610153198</v>
      </c>
      <c r="AJ90" s="107">
        <v>1.4100586175918579</v>
      </c>
      <c r="AK90" s="107">
        <v>1.1133095249533653E-2</v>
      </c>
      <c r="AL90" s="107">
        <v>0</v>
      </c>
      <c r="AM90" s="107">
        <v>8.5296016186475754E-3</v>
      </c>
      <c r="AN90" s="107">
        <v>4.4317329302430153E-3</v>
      </c>
      <c r="AO90" s="107">
        <v>7.9296723008155823E-2</v>
      </c>
      <c r="AP90" s="107">
        <v>6.5952755510807037E-2</v>
      </c>
      <c r="AQ90" s="107">
        <v>1.6087202355265617E-2</v>
      </c>
      <c r="AR90" s="107">
        <v>-1.3373370748013258E-3</v>
      </c>
      <c r="AS90" s="107">
        <v>1.9546866416931152E-2</v>
      </c>
      <c r="AT90" s="107">
        <v>1.5979193150997162E-2</v>
      </c>
      <c r="AU90" s="107">
        <v>1.4660792425274849E-2</v>
      </c>
      <c r="AV90" s="107">
        <v>0.91499040297664735</v>
      </c>
    </row>
    <row r="91" spans="1:48" s="9" customFormat="1" x14ac:dyDescent="0.2">
      <c r="A91" s="9" t="s">
        <v>97</v>
      </c>
      <c r="B91" s="106">
        <v>2023</v>
      </c>
      <c r="C91" s="107">
        <v>7.6885490417480469</v>
      </c>
      <c r="D91" s="107">
        <v>5.2623195648193359</v>
      </c>
      <c r="E91" s="107">
        <v>1.4610573053359985</v>
      </c>
      <c r="F91" s="107">
        <v>5.263312816619873</v>
      </c>
      <c r="G91" s="107">
        <v>5.2661213874816895</v>
      </c>
      <c r="H91" s="107">
        <v>1.4607802629470825</v>
      </c>
      <c r="I91" s="107">
        <v>1.4600018262863159</v>
      </c>
      <c r="J91" s="107">
        <v>-7.580672949552536E-2</v>
      </c>
      <c r="K91" s="107">
        <v>-6.9264564663171768E-3</v>
      </c>
      <c r="L91" s="107">
        <v>-6.8880274891853333E-2</v>
      </c>
      <c r="M91" s="107">
        <v>3.4479048736102413E-6</v>
      </c>
      <c r="N91" s="107">
        <v>-5.164609756320715E-4</v>
      </c>
      <c r="O91" s="107">
        <v>1.7070749308913946E-3</v>
      </c>
      <c r="P91" s="107">
        <v>2.7699070051312447E-3</v>
      </c>
      <c r="Q91" s="107">
        <v>-1.0890425182878971E-2</v>
      </c>
      <c r="R91" s="107">
        <v>-6.3898764550685883E-2</v>
      </c>
      <c r="S91" s="107">
        <v>9.1641493781935424E-5</v>
      </c>
      <c r="T91" s="107">
        <v>5.6221074191853404E-4</v>
      </c>
      <c r="U91" s="107">
        <v>-7.2395188908558339E-5</v>
      </c>
      <c r="V91" s="107">
        <v>-2.6116229128092527E-3</v>
      </c>
      <c r="W91" s="107">
        <v>-2.9513470362871885E-3</v>
      </c>
      <c r="X91" s="107">
        <v>0.15119266510009766</v>
      </c>
      <c r="Y91" s="107">
        <v>9.0664559975266457E-3</v>
      </c>
      <c r="Z91" s="107">
        <v>0.89538717269897461</v>
      </c>
      <c r="AA91" s="107">
        <v>1.1545963287353516</v>
      </c>
      <c r="AB91" s="107">
        <v>1.2026362419128418</v>
      </c>
      <c r="AC91" s="107">
        <v>1.0646065473556519</v>
      </c>
      <c r="AD91" s="107">
        <v>1.0975286960601807</v>
      </c>
      <c r="AE91" s="107">
        <v>1.7440750598907471</v>
      </c>
      <c r="AF91" s="107">
        <v>1.0888147354125977</v>
      </c>
      <c r="AG91" s="107">
        <v>0.98810428380966187</v>
      </c>
      <c r="AH91" s="107">
        <v>1.3314598798751831</v>
      </c>
      <c r="AI91" s="107">
        <v>1.6324372291564941</v>
      </c>
      <c r="AJ91" s="107">
        <v>1.4237939119338989</v>
      </c>
      <c r="AK91" s="107">
        <v>3.4846847411245108E-3</v>
      </c>
      <c r="AL91" s="107">
        <v>0</v>
      </c>
      <c r="AM91" s="107">
        <v>8.503371849656105E-3</v>
      </c>
      <c r="AN91" s="107">
        <v>3.3829344902187586E-3</v>
      </c>
      <c r="AO91" s="107">
        <v>5.8930084109306335E-2</v>
      </c>
      <c r="AP91" s="107">
        <v>0.1511918306350708</v>
      </c>
      <c r="AQ91" s="107">
        <v>-1.1599330464377999E-3</v>
      </c>
      <c r="AR91" s="107">
        <v>-2.319274703040719E-3</v>
      </c>
      <c r="AS91" s="107">
        <v>8.7579162791371346E-3</v>
      </c>
      <c r="AT91" s="107">
        <v>2.0946918055415154E-2</v>
      </c>
      <c r="AU91" s="107">
        <v>9.6938339993357658E-3</v>
      </c>
      <c r="AV91" s="107">
        <v>1.026727055530025</v>
      </c>
    </row>
    <row r="92" spans="1:48" s="9" customFormat="1" x14ac:dyDescent="0.2">
      <c r="A92" s="9" t="s">
        <v>84</v>
      </c>
      <c r="B92" s="106">
        <v>2006</v>
      </c>
      <c r="C92" s="107">
        <v>2.2467975616455078</v>
      </c>
      <c r="D92" s="107">
        <v>1.6828469038009644</v>
      </c>
      <c r="E92" s="107">
        <v>1.3351173400878906</v>
      </c>
      <c r="F92" s="107">
        <v>1.3718248605728149</v>
      </c>
      <c r="G92" s="107">
        <v>1.9147899150848389</v>
      </c>
      <c r="H92" s="107">
        <v>1.6378154754638672</v>
      </c>
      <c r="I92" s="107">
        <v>1.1733908653259277</v>
      </c>
      <c r="J92" s="107">
        <v>-9.0141177177429199E-2</v>
      </c>
      <c r="K92" s="107">
        <v>-1.2302261590957642</v>
      </c>
      <c r="L92" s="107">
        <v>1.140084981918335</v>
      </c>
      <c r="M92" s="107">
        <v>-8.0627627670764923E-2</v>
      </c>
      <c r="N92" s="107">
        <v>-0.43797555565834045</v>
      </c>
      <c r="O92" s="107">
        <v>-0.28737345337867737</v>
      </c>
      <c r="P92" s="107">
        <v>-0.66379243135452271</v>
      </c>
      <c r="Q92" s="107">
        <v>0.23954293131828308</v>
      </c>
      <c r="R92" s="107">
        <v>0.53008723258972168</v>
      </c>
      <c r="S92" s="107">
        <v>6.524369865655899E-2</v>
      </c>
      <c r="T92" s="107">
        <v>-8.386990986764431E-3</v>
      </c>
      <c r="U92" s="107">
        <v>1.8234940245747566E-2</v>
      </c>
      <c r="V92" s="107">
        <v>0.12992528080940247</v>
      </c>
      <c r="W92" s="107">
        <v>0.40498086810112</v>
      </c>
      <c r="X92" s="107">
        <v>-1.3446187973022461</v>
      </c>
      <c r="Y92" s="107">
        <v>-1.0116862058639526</v>
      </c>
      <c r="Z92" s="107">
        <v>1</v>
      </c>
      <c r="AA92" s="107">
        <v>1</v>
      </c>
      <c r="AB92" s="107">
        <v>1</v>
      </c>
      <c r="AC92" s="107">
        <v>1</v>
      </c>
      <c r="AD92" s="107">
        <v>1</v>
      </c>
      <c r="AE92" s="107">
        <v>1</v>
      </c>
      <c r="AF92" s="107">
        <v>1</v>
      </c>
      <c r="AG92" s="107">
        <v>1</v>
      </c>
      <c r="AH92" s="107">
        <v>1</v>
      </c>
      <c r="AI92" s="107">
        <v>1</v>
      </c>
      <c r="AJ92" s="107">
        <v>1</v>
      </c>
      <c r="AK92" s="107"/>
      <c r="AL92" s="107"/>
      <c r="AM92" s="107"/>
      <c r="AN92" s="107"/>
      <c r="AO92" s="107"/>
      <c r="AP92" s="107"/>
      <c r="AQ92" s="107"/>
      <c r="AR92" s="107"/>
      <c r="AS92" s="107"/>
      <c r="AT92" s="107"/>
      <c r="AU92" s="107"/>
      <c r="AV92" s="107">
        <v>1</v>
      </c>
    </row>
    <row r="93" spans="1:48" s="9" customFormat="1" x14ac:dyDescent="0.2">
      <c r="A93" s="9" t="s">
        <v>84</v>
      </c>
      <c r="B93" s="106">
        <v>2007</v>
      </c>
      <c r="C93" s="107">
        <v>2.1894252300262451</v>
      </c>
      <c r="D93" s="107">
        <v>1.6881774663925171</v>
      </c>
      <c r="E93" s="107">
        <v>1.2969167232513428</v>
      </c>
      <c r="F93" s="107">
        <v>1.3692643642425537</v>
      </c>
      <c r="G93" s="107">
        <v>1.9232628345489502</v>
      </c>
      <c r="H93" s="107">
        <v>1.5989780426025391</v>
      </c>
      <c r="I93" s="107">
        <v>1.1383907794952393</v>
      </c>
      <c r="J93" s="107">
        <v>-2.9029449447989464E-2</v>
      </c>
      <c r="K93" s="107">
        <v>-2.586684562265873E-2</v>
      </c>
      <c r="L93" s="107">
        <v>-3.1626035925000906E-3</v>
      </c>
      <c r="M93" s="107">
        <v>-3.3796711359173059E-3</v>
      </c>
      <c r="N93" s="107">
        <v>2.0211951807141304E-2</v>
      </c>
      <c r="O93" s="107">
        <v>-2.3293951526284218E-3</v>
      </c>
      <c r="P93" s="107">
        <v>-1.1481232009828091E-2</v>
      </c>
      <c r="Q93" s="107">
        <v>-2.8888499364256859E-2</v>
      </c>
      <c r="R93" s="107">
        <v>-4.0829773060977459E-3</v>
      </c>
      <c r="S93" s="107">
        <v>9.09694645088166E-4</v>
      </c>
      <c r="T93" s="107">
        <v>-2.328927512280643E-4</v>
      </c>
      <c r="U93" s="107">
        <v>1.5197043467196636E-5</v>
      </c>
      <c r="V93" s="107">
        <v>-4.0797898545861244E-3</v>
      </c>
      <c r="W93" s="107">
        <v>4.3081645853817463E-3</v>
      </c>
      <c r="X93" s="107">
        <v>-1.8682479858398438E-3</v>
      </c>
      <c r="Y93" s="107">
        <v>4.415223840624094E-3</v>
      </c>
      <c r="Z93" s="107">
        <v>0.9928971529006958</v>
      </c>
      <c r="AA93" s="107">
        <v>1.0799623727798462</v>
      </c>
      <c r="AB93" s="107">
        <v>1.0193177461624146</v>
      </c>
      <c r="AC93" s="107">
        <v>1.0000094175338745</v>
      </c>
      <c r="AD93" s="107">
        <v>1.3359240293502808</v>
      </c>
      <c r="AE93" s="107">
        <v>0.99813312292098999</v>
      </c>
      <c r="AF93" s="107">
        <v>1</v>
      </c>
      <c r="AG93" s="107">
        <v>1</v>
      </c>
      <c r="AH93" s="107">
        <v>1</v>
      </c>
      <c r="AI93" s="107">
        <v>1.000258207321167</v>
      </c>
      <c r="AJ93" s="107">
        <v>1.0371992588043213</v>
      </c>
      <c r="AK93" s="107">
        <v>-7.1281716227531433E-3</v>
      </c>
      <c r="AL93" s="107">
        <v>7.6926201581954956E-2</v>
      </c>
      <c r="AM93" s="107">
        <v>1.9133567810058594E-2</v>
      </c>
      <c r="AN93" s="107">
        <v>9.3926801127963699E-6</v>
      </c>
      <c r="AO93" s="107">
        <v>0.28962326049804688</v>
      </c>
      <c r="AP93" s="107">
        <v>-1.868635299615562E-3</v>
      </c>
      <c r="AQ93" s="107">
        <v>0</v>
      </c>
      <c r="AR93" s="107">
        <v>0</v>
      </c>
      <c r="AS93" s="107">
        <v>0</v>
      </c>
      <c r="AT93" s="107">
        <v>2.5820071459747851E-4</v>
      </c>
      <c r="AU93" s="107">
        <v>3.6524113267660141E-2</v>
      </c>
      <c r="AV93" s="107">
        <v>1.0799623706491059</v>
      </c>
    </row>
    <row r="94" spans="1:48" s="9" customFormat="1" x14ac:dyDescent="0.2">
      <c r="A94" s="9" t="s">
        <v>84</v>
      </c>
      <c r="B94" s="106">
        <v>2008</v>
      </c>
      <c r="C94" s="107">
        <v>2.2104408740997314</v>
      </c>
      <c r="D94" s="107">
        <v>1.7305905818939209</v>
      </c>
      <c r="E94" s="107">
        <v>1.2772756814956665</v>
      </c>
      <c r="F94" s="107">
        <v>1.3827186822891235</v>
      </c>
      <c r="G94" s="107">
        <v>1.9889544248580933</v>
      </c>
      <c r="H94" s="107">
        <v>1.5986181497573853</v>
      </c>
      <c r="I94" s="107">
        <v>1.1113579273223877</v>
      </c>
      <c r="J94" s="107">
        <v>-1.5260221436619759E-2</v>
      </c>
      <c r="K94" s="107">
        <v>9.5529574900865555E-3</v>
      </c>
      <c r="L94" s="107">
        <v>-2.4813178926706314E-2</v>
      </c>
      <c r="M94" s="107">
        <v>3.0142641626298428E-3</v>
      </c>
      <c r="N94" s="107">
        <v>1.1655027978122234E-2</v>
      </c>
      <c r="O94" s="107">
        <v>1.020319014787674E-2</v>
      </c>
      <c r="P94" s="107">
        <v>1.0651298798620701E-2</v>
      </c>
      <c r="Q94" s="107">
        <v>-2.5970824062824249E-2</v>
      </c>
      <c r="R94" s="107">
        <v>-4.4781118631362915E-3</v>
      </c>
      <c r="S94" s="107">
        <v>8.2224240759387612E-4</v>
      </c>
      <c r="T94" s="107">
        <v>6.6092080669477582E-4</v>
      </c>
      <c r="U94" s="107">
        <v>2.6249283109791577E-4</v>
      </c>
      <c r="V94" s="107">
        <v>2.0763177890330553E-3</v>
      </c>
      <c r="W94" s="107">
        <v>-2.4157041683793068E-2</v>
      </c>
      <c r="X94" s="107">
        <v>9.7780227661132813E-3</v>
      </c>
      <c r="Y94" s="107">
        <v>3.3585973083972931E-2</v>
      </c>
      <c r="Z94" s="107">
        <v>0.9982866644859314</v>
      </c>
      <c r="AA94" s="107">
        <v>1.0856068134307861</v>
      </c>
      <c r="AB94" s="107">
        <v>1.0390266180038452</v>
      </c>
      <c r="AC94" s="107">
        <v>1.0000094175338745</v>
      </c>
      <c r="AD94" s="107">
        <v>1.3774973154067993</v>
      </c>
      <c r="AE94" s="107">
        <v>1.0079412460327148</v>
      </c>
      <c r="AF94" s="107">
        <v>1</v>
      </c>
      <c r="AG94" s="107">
        <v>1</v>
      </c>
      <c r="AH94" s="107">
        <v>1</v>
      </c>
      <c r="AI94" s="107">
        <v>1.000258207321167</v>
      </c>
      <c r="AJ94" s="107">
        <v>1.0877617597579956</v>
      </c>
      <c r="AK94" s="107">
        <v>5.4133660160005093E-3</v>
      </c>
      <c r="AL94" s="107">
        <v>5.2128699608147144E-3</v>
      </c>
      <c r="AM94" s="107">
        <v>1.9150776788592339E-2</v>
      </c>
      <c r="AN94" s="107">
        <v>0</v>
      </c>
      <c r="AO94" s="107">
        <v>3.0645092949271202E-2</v>
      </c>
      <c r="AP94" s="107">
        <v>9.7784446552395821E-3</v>
      </c>
      <c r="AQ94" s="107">
        <v>0</v>
      </c>
      <c r="AR94" s="107">
        <v>0</v>
      </c>
      <c r="AS94" s="107">
        <v>0</v>
      </c>
      <c r="AT94" s="107">
        <v>0</v>
      </c>
      <c r="AU94" s="107">
        <v>4.7598071396350861E-2</v>
      </c>
      <c r="AV94" s="107">
        <v>1.0856067732831609</v>
      </c>
    </row>
    <row r="95" spans="1:48" s="9" customFormat="1" x14ac:dyDescent="0.2">
      <c r="A95" s="9" t="s">
        <v>84</v>
      </c>
      <c r="B95" s="106">
        <v>2009</v>
      </c>
      <c r="C95" s="107">
        <v>2.1433687210083008</v>
      </c>
      <c r="D95" s="107">
        <v>1.8664718866348267</v>
      </c>
      <c r="E95" s="107">
        <v>1.1483532190322876</v>
      </c>
      <c r="F95" s="107">
        <v>1.5412107706069946</v>
      </c>
      <c r="G95" s="107">
        <v>2.1080734729766846</v>
      </c>
      <c r="H95" s="107">
        <v>1.3907033205032349</v>
      </c>
      <c r="I95" s="107">
        <v>1.0167425870895386</v>
      </c>
      <c r="J95" s="107">
        <v>-0.10640047490596771</v>
      </c>
      <c r="K95" s="107">
        <v>-3.0813258141279221E-2</v>
      </c>
      <c r="L95" s="107">
        <v>-7.5587213039398193E-2</v>
      </c>
      <c r="M95" s="107">
        <v>1.0529655264690518E-3</v>
      </c>
      <c r="N95" s="107">
        <v>-8.7610268965363503E-3</v>
      </c>
      <c r="O95" s="107">
        <v>-1.1943869758397341E-3</v>
      </c>
      <c r="P95" s="107">
        <v>-8.5060242563486099E-3</v>
      </c>
      <c r="Q95" s="107">
        <v>-1.3404784724116325E-2</v>
      </c>
      <c r="R95" s="107">
        <v>-3.3619366586208344E-2</v>
      </c>
      <c r="S95" s="107">
        <v>3.9239347097463906E-4</v>
      </c>
      <c r="T95" s="107">
        <v>1.4777022879570723E-3</v>
      </c>
      <c r="U95" s="107">
        <v>-2.7349221054464579E-3</v>
      </c>
      <c r="V95" s="107">
        <v>9.3018002808094025E-3</v>
      </c>
      <c r="W95" s="107">
        <v>-5.0404816865921021E-2</v>
      </c>
      <c r="X95" s="107">
        <v>0.10851669311523438</v>
      </c>
      <c r="Y95" s="107">
        <v>5.8165378868579865E-2</v>
      </c>
      <c r="Z95" s="107">
        <v>1.0308808088302612</v>
      </c>
      <c r="AA95" s="107">
        <v>1.0856068134307861</v>
      </c>
      <c r="AB95" s="107">
        <v>1.0591343641281128</v>
      </c>
      <c r="AC95" s="107">
        <v>1.0027298927307129</v>
      </c>
      <c r="AD95" s="107">
        <v>1.6127728223800659</v>
      </c>
      <c r="AE95" s="107">
        <v>1.1234744787216187</v>
      </c>
      <c r="AF95" s="107">
        <v>1.0067024230957031</v>
      </c>
      <c r="AG95" s="107">
        <v>0.99905085563659668</v>
      </c>
      <c r="AH95" s="107">
        <v>1.4521987438201904</v>
      </c>
      <c r="AI95" s="107">
        <v>1.0030043125152588</v>
      </c>
      <c r="AJ95" s="107">
        <v>1.1326371431350708</v>
      </c>
      <c r="AK95" s="107">
        <v>3.2128360122442245E-2</v>
      </c>
      <c r="AL95" s="107">
        <v>0</v>
      </c>
      <c r="AM95" s="107">
        <v>1.9167616963386536E-2</v>
      </c>
      <c r="AN95" s="107">
        <v>2.7167636435478926E-3</v>
      </c>
      <c r="AO95" s="107">
        <v>0.15768666565418243</v>
      </c>
      <c r="AP95" s="107">
        <v>0.10851622372865677</v>
      </c>
      <c r="AQ95" s="107">
        <v>6.6800969652831554E-3</v>
      </c>
      <c r="AR95" s="107">
        <v>-9.495721897110343E-4</v>
      </c>
      <c r="AS95" s="107">
        <v>0.37307882308959961</v>
      </c>
      <c r="AT95" s="107">
        <v>2.7415819931775331E-3</v>
      </c>
      <c r="AU95" s="107">
        <v>4.0426552295684814E-2</v>
      </c>
      <c r="AV95" s="107">
        <v>1.0667920978363119</v>
      </c>
    </row>
    <row r="96" spans="1:48" s="9" customFormat="1" x14ac:dyDescent="0.2">
      <c r="A96" s="9" t="s">
        <v>84</v>
      </c>
      <c r="B96" s="106">
        <v>2010</v>
      </c>
      <c r="C96" s="107">
        <v>2.1671073436737061</v>
      </c>
      <c r="D96" s="107">
        <v>2.0165636539459229</v>
      </c>
      <c r="E96" s="107">
        <v>1.0746537446975708</v>
      </c>
      <c r="F96" s="107">
        <v>1.8291686773300171</v>
      </c>
      <c r="G96" s="107">
        <v>2.1616654396057129</v>
      </c>
      <c r="H96" s="107">
        <v>1.1847488880157471</v>
      </c>
      <c r="I96" s="107">
        <v>1.0025171041488647</v>
      </c>
      <c r="J96" s="107">
        <v>-6.6330380737781525E-2</v>
      </c>
      <c r="K96" s="107">
        <v>1.1014534160494804E-2</v>
      </c>
      <c r="L96" s="107">
        <v>-7.7344916760921478E-2</v>
      </c>
      <c r="M96" s="107">
        <v>4.5003555715084076E-4</v>
      </c>
      <c r="N96" s="107">
        <v>5.4308543913066387E-3</v>
      </c>
      <c r="O96" s="107">
        <v>7.5479834340512753E-3</v>
      </c>
      <c r="P96" s="107">
        <v>1.392789464443922E-2</v>
      </c>
      <c r="Q96" s="107">
        <v>-1.6342233866453171E-2</v>
      </c>
      <c r="R96" s="107">
        <v>-4.670180007815361E-2</v>
      </c>
      <c r="S96" s="107">
        <v>-1.5068056527525187E-3</v>
      </c>
      <c r="T96" s="107">
        <v>-5.1719322800636292E-3</v>
      </c>
      <c r="U96" s="107">
        <v>-6.6632987000048161E-4</v>
      </c>
      <c r="V96" s="107">
        <v>-1.2378494255244732E-2</v>
      </c>
      <c r="W96" s="107">
        <v>-1.0919551365077496E-2</v>
      </c>
      <c r="X96" s="107">
        <v>0.17129325866699219</v>
      </c>
      <c r="Y96" s="107">
        <v>2.5104518979787827E-2</v>
      </c>
      <c r="Z96" s="107">
        <v>1.0217041969299316</v>
      </c>
      <c r="AA96" s="107">
        <v>1.0856068134307861</v>
      </c>
      <c r="AB96" s="107">
        <v>1.0796492099761963</v>
      </c>
      <c r="AC96" s="107">
        <v>1.01988685131073</v>
      </c>
      <c r="AD96" s="107">
        <v>1.6767280101776123</v>
      </c>
      <c r="AE96" s="107">
        <v>1.333383321762085</v>
      </c>
      <c r="AF96" s="107">
        <v>1.0067024230957031</v>
      </c>
      <c r="AG96" s="107">
        <v>1.0184503793716431</v>
      </c>
      <c r="AH96" s="107">
        <v>1.4589219093322754</v>
      </c>
      <c r="AI96" s="107">
        <v>1.044023871421814</v>
      </c>
      <c r="AJ96" s="107">
        <v>1.1817078590393066</v>
      </c>
      <c r="AK96" s="107">
        <v>-8.9415758848190308E-3</v>
      </c>
      <c r="AL96" s="107">
        <v>0</v>
      </c>
      <c r="AM96" s="107">
        <v>1.918429508805275E-2</v>
      </c>
      <c r="AN96" s="107">
        <v>1.6965566202998161E-2</v>
      </c>
      <c r="AO96" s="107">
        <v>3.8889303803443909E-2</v>
      </c>
      <c r="AP96" s="107">
        <v>0.17129342257976532</v>
      </c>
      <c r="AQ96" s="107">
        <v>0</v>
      </c>
      <c r="AR96" s="107">
        <v>1.9231876358389854E-2</v>
      </c>
      <c r="AS96" s="107">
        <v>4.618931096047163E-3</v>
      </c>
      <c r="AT96" s="107">
        <v>4.0082585066556931E-2</v>
      </c>
      <c r="AU96" s="107">
        <v>4.2412098497152328E-2</v>
      </c>
      <c r="AV96" s="107">
        <v>1.045155221072436</v>
      </c>
    </row>
    <row r="97" spans="1:48" s="9" customFormat="1" x14ac:dyDescent="0.2">
      <c r="A97" s="9" t="s">
        <v>84</v>
      </c>
      <c r="B97" s="106">
        <v>2011</v>
      </c>
      <c r="C97" s="107">
        <v>2.3607637882232666</v>
      </c>
      <c r="D97" s="107">
        <v>2.0414583683013916</v>
      </c>
      <c r="E97" s="107">
        <v>1.1564106941223145</v>
      </c>
      <c r="F97" s="107">
        <v>1.7658276557922363</v>
      </c>
      <c r="G97" s="107">
        <v>2.2299845218658447</v>
      </c>
      <c r="H97" s="107">
        <v>1.3369152545928955</v>
      </c>
      <c r="I97" s="107">
        <v>1.058645486831665</v>
      </c>
      <c r="J97" s="107">
        <v>7.332243025302887E-2</v>
      </c>
      <c r="K97" s="107">
        <v>8.5591979324817657E-2</v>
      </c>
      <c r="L97" s="107">
        <v>-1.2269551865756512E-2</v>
      </c>
      <c r="M97" s="107">
        <v>1.6138777136802673E-3</v>
      </c>
      <c r="N97" s="107">
        <v>1.5112643130123615E-2</v>
      </c>
      <c r="O97" s="107">
        <v>1.3220964930951595E-2</v>
      </c>
      <c r="P97" s="107">
        <v>2.4719977751374245E-2</v>
      </c>
      <c r="Q97" s="107">
        <v>3.0924513936042786E-2</v>
      </c>
      <c r="R97" s="107">
        <v>-1.3187411241233349E-2</v>
      </c>
      <c r="S97" s="107">
        <v>6.6882939790957607E-6</v>
      </c>
      <c r="T97" s="107">
        <v>-1.2011771323159337E-3</v>
      </c>
      <c r="U97" s="107">
        <v>-1.027897116728127E-3</v>
      </c>
      <c r="V97" s="107">
        <v>1.0241410927847028E-3</v>
      </c>
      <c r="W97" s="107">
        <v>2.1161041222512722E-3</v>
      </c>
      <c r="X97" s="107">
        <v>-3.5242080688476563E-2</v>
      </c>
      <c r="Y97" s="107">
        <v>3.1115693971514702E-2</v>
      </c>
      <c r="Z97" s="107">
        <v>0.99913328886032104</v>
      </c>
      <c r="AA97" s="107">
        <v>1.0856068134307861</v>
      </c>
      <c r="AB97" s="107">
        <v>1.1005792617797852</v>
      </c>
      <c r="AC97" s="107">
        <v>1.0385291576385498</v>
      </c>
      <c r="AD97" s="107">
        <v>1.1589434146881104</v>
      </c>
      <c r="AE97" s="107">
        <v>1.2872109413146973</v>
      </c>
      <c r="AF97" s="107">
        <v>1.0067024230957031</v>
      </c>
      <c r="AG97" s="107">
        <v>1.0284930467605591</v>
      </c>
      <c r="AH97" s="107">
        <v>1.6942318677902222</v>
      </c>
      <c r="AI97" s="107">
        <v>1.0873076915740967</v>
      </c>
      <c r="AJ97" s="107">
        <v>1.2395424842834473</v>
      </c>
      <c r="AK97" s="107">
        <v>-2.2339120507240295E-2</v>
      </c>
      <c r="AL97" s="107">
        <v>0</v>
      </c>
      <c r="AM97" s="107">
        <v>1.9200485199689865E-2</v>
      </c>
      <c r="AN97" s="107">
        <v>1.8113700672984123E-2</v>
      </c>
      <c r="AO97" s="107">
        <v>-0.36933556199073792</v>
      </c>
      <c r="AP97" s="107">
        <v>-3.5241782665252686E-2</v>
      </c>
      <c r="AQ97" s="107">
        <v>0</v>
      </c>
      <c r="AR97" s="107">
        <v>9.8124910145998001E-3</v>
      </c>
      <c r="AS97" s="107">
        <v>0.14953167736530304</v>
      </c>
      <c r="AT97" s="107">
        <v>4.062223806977272E-2</v>
      </c>
      <c r="AU97" s="107">
        <v>4.7781571745872498E-2</v>
      </c>
      <c r="AV97" s="107">
        <v>1.017873941674506</v>
      </c>
    </row>
    <row r="98" spans="1:48" s="9" customFormat="1" x14ac:dyDescent="0.2">
      <c r="A98" s="9" t="s">
        <v>84</v>
      </c>
      <c r="B98" s="106">
        <v>2012</v>
      </c>
      <c r="C98" s="107">
        <v>2.3121633529663086</v>
      </c>
      <c r="D98" s="107">
        <v>2.1464643478393555</v>
      </c>
      <c r="E98" s="107">
        <v>1.077196478843689</v>
      </c>
      <c r="F98" s="107">
        <v>1.9668444395065308</v>
      </c>
      <c r="G98" s="107">
        <v>2.2652769088745117</v>
      </c>
      <c r="H98" s="107">
        <v>1.1755690574645996</v>
      </c>
      <c r="I98" s="107">
        <v>1.0206975936889648</v>
      </c>
      <c r="J98" s="107">
        <v>-7.0959128439426422E-2</v>
      </c>
      <c r="K98" s="107">
        <v>-2.0801600068807602E-2</v>
      </c>
      <c r="L98" s="107">
        <v>-5.015752837061882E-2</v>
      </c>
      <c r="M98" s="107">
        <v>-3.3990372903645039E-3</v>
      </c>
      <c r="N98" s="107">
        <v>-2.0763322245329618E-3</v>
      </c>
      <c r="O98" s="107">
        <v>7.2118901880457997E-4</v>
      </c>
      <c r="P98" s="107">
        <v>1.738459337502718E-3</v>
      </c>
      <c r="Q98" s="107">
        <v>-1.7785878852009773E-2</v>
      </c>
      <c r="R98" s="107">
        <v>-3.5663638263940811E-2</v>
      </c>
      <c r="S98" s="107">
        <v>-5.9302232693880796E-4</v>
      </c>
      <c r="T98" s="107">
        <v>-1.683270325884223E-3</v>
      </c>
      <c r="U98" s="107">
        <v>-3.6632866249419749E-4</v>
      </c>
      <c r="V98" s="107">
        <v>-3.2239856664091349E-3</v>
      </c>
      <c r="W98" s="107">
        <v>-8.6272824555635452E-3</v>
      </c>
      <c r="X98" s="107">
        <v>0.10781097412109375</v>
      </c>
      <c r="Y98" s="107">
        <v>1.570235937833786E-2</v>
      </c>
      <c r="Z98" s="107">
        <v>0.97062551975250244</v>
      </c>
      <c r="AA98" s="107">
        <v>1.0856068134307861</v>
      </c>
      <c r="AB98" s="107">
        <v>1.1107132434844971</v>
      </c>
      <c r="AC98" s="107">
        <v>1.0477229356765747</v>
      </c>
      <c r="AD98" s="107">
        <v>1.3463191986083984</v>
      </c>
      <c r="AE98" s="107">
        <v>1.433742880821228</v>
      </c>
      <c r="AF98" s="107">
        <v>1.0067024230957031</v>
      </c>
      <c r="AG98" s="107">
        <v>1.0354766845703125</v>
      </c>
      <c r="AH98" s="107">
        <v>1.7412939071655273</v>
      </c>
      <c r="AI98" s="107">
        <v>1.101740837097168</v>
      </c>
      <c r="AJ98" s="107">
        <v>1.2733231782913208</v>
      </c>
      <c r="AK98" s="107">
        <v>-2.8947480022907257E-2</v>
      </c>
      <c r="AL98" s="107">
        <v>0</v>
      </c>
      <c r="AM98" s="107">
        <v>9.1657023876905441E-3</v>
      </c>
      <c r="AN98" s="107">
        <v>8.8137760758399963E-3</v>
      </c>
      <c r="AO98" s="107">
        <v>0.14986558258533478</v>
      </c>
      <c r="AP98" s="107">
        <v>0.10781057924032211</v>
      </c>
      <c r="AQ98" s="107">
        <v>0</v>
      </c>
      <c r="AR98" s="107">
        <v>6.7671993747353554E-3</v>
      </c>
      <c r="AS98" s="107">
        <v>2.7398966252803802E-2</v>
      </c>
      <c r="AT98" s="107">
        <v>1.3186831027269363E-2</v>
      </c>
      <c r="AU98" s="107">
        <v>2.6887856423854828E-2</v>
      </c>
      <c r="AV98" s="107">
        <v>0.98024459078080906</v>
      </c>
    </row>
    <row r="99" spans="1:48" s="9" customFormat="1" x14ac:dyDescent="0.2">
      <c r="A99" s="9" t="s">
        <v>84</v>
      </c>
      <c r="B99" s="106">
        <v>2013</v>
      </c>
      <c r="C99" s="107">
        <v>2.3769497871398926</v>
      </c>
      <c r="D99" s="107">
        <v>1.9577795267105103</v>
      </c>
      <c r="E99" s="107">
        <v>1.2141052484512329</v>
      </c>
      <c r="F99" s="107">
        <v>1.5213111639022827</v>
      </c>
      <c r="G99" s="107">
        <v>2.2825181484222412</v>
      </c>
      <c r="H99" s="107">
        <v>1.5624337196350098</v>
      </c>
      <c r="I99" s="107">
        <v>1.0413713455200195</v>
      </c>
      <c r="J99" s="107">
        <v>0.11964552849531174</v>
      </c>
      <c r="K99" s="107">
        <v>2.7634471654891968E-2</v>
      </c>
      <c r="L99" s="107">
        <v>9.2011056840419769E-2</v>
      </c>
      <c r="M99" s="107">
        <v>2.075704833259806E-4</v>
      </c>
      <c r="N99" s="107">
        <v>6.8616117350757122E-3</v>
      </c>
      <c r="O99" s="107">
        <v>5.1704025827348232E-3</v>
      </c>
      <c r="P99" s="107">
        <v>9.6160778775811195E-3</v>
      </c>
      <c r="Q99" s="107">
        <v>5.7788086123764515E-3</v>
      </c>
      <c r="R99" s="107">
        <v>8.7848931550979614E-2</v>
      </c>
      <c r="S99" s="107">
        <v>4.0972515125758946E-4</v>
      </c>
      <c r="T99" s="107">
        <v>-1.9255897495895624E-4</v>
      </c>
      <c r="U99" s="107">
        <v>-1.507695469626924E-5</v>
      </c>
      <c r="V99" s="107">
        <v>-7.0205307565629482E-4</v>
      </c>
      <c r="W99" s="107">
        <v>4.6620909124612808E-3</v>
      </c>
      <c r="X99" s="107">
        <v>-0.25685787200927734</v>
      </c>
      <c r="Y99" s="107">
        <v>7.5822984799742699E-3</v>
      </c>
      <c r="Z99" s="107">
        <v>0.95481586456298828</v>
      </c>
      <c r="AA99" s="107">
        <v>1.0856068134307861</v>
      </c>
      <c r="AB99" s="107">
        <v>1.1166020631790161</v>
      </c>
      <c r="AC99" s="107">
        <v>1.0530884265899658</v>
      </c>
      <c r="AD99" s="107">
        <v>1.1588977575302124</v>
      </c>
      <c r="AE99" s="107">
        <v>1.1089693307876587</v>
      </c>
      <c r="AF99" s="107">
        <v>1.0067024230957031</v>
      </c>
      <c r="AG99" s="107">
        <v>1.038967490196228</v>
      </c>
      <c r="AH99" s="107">
        <v>1.7345707416534424</v>
      </c>
      <c r="AI99" s="107">
        <v>1.1088533401489258</v>
      </c>
      <c r="AJ99" s="107">
        <v>1.2833611965179443</v>
      </c>
      <c r="AK99" s="107">
        <v>-1.642223633825779E-2</v>
      </c>
      <c r="AL99" s="107">
        <v>0</v>
      </c>
      <c r="AM99" s="107">
        <v>5.2878712303936481E-3</v>
      </c>
      <c r="AN99" s="107">
        <v>5.1079955883324146E-3</v>
      </c>
      <c r="AO99" s="107">
        <v>-0.1499050110578537</v>
      </c>
      <c r="AP99" s="107">
        <v>-0.25685736536979675</v>
      </c>
      <c r="AQ99" s="107">
        <v>0</v>
      </c>
      <c r="AR99" s="107">
        <v>3.3654994331300259E-3</v>
      </c>
      <c r="AS99" s="107">
        <v>-3.8684648461639881E-3</v>
      </c>
      <c r="AT99" s="107">
        <v>6.4349304884672165E-3</v>
      </c>
      <c r="AU99" s="107">
        <v>7.8524006530642509E-3</v>
      </c>
      <c r="AV99" s="107">
        <v>0.96142991533396049</v>
      </c>
    </row>
    <row r="100" spans="1:48" s="9" customFormat="1" x14ac:dyDescent="0.2">
      <c r="A100" s="9" t="s">
        <v>84</v>
      </c>
      <c r="B100" s="106">
        <v>2014</v>
      </c>
      <c r="C100" s="107">
        <v>2.2626302242279053</v>
      </c>
      <c r="D100" s="107">
        <v>1.9734562635421753</v>
      </c>
      <c r="E100" s="107">
        <v>1.1465320587158203</v>
      </c>
      <c r="F100" s="107">
        <v>1.5447924137115479</v>
      </c>
      <c r="G100" s="107">
        <v>2.3215930461883545</v>
      </c>
      <c r="H100" s="107">
        <v>1.4646812677383423</v>
      </c>
      <c r="I100" s="107">
        <v>0.9746021032333374</v>
      </c>
      <c r="J100" s="107">
        <v>-5.7265616953372955E-2</v>
      </c>
      <c r="K100" s="107">
        <v>-4.929007962346077E-2</v>
      </c>
      <c r="L100" s="107">
        <v>-7.9755354672670364E-3</v>
      </c>
      <c r="M100" s="107">
        <v>-5.2145197987556458E-3</v>
      </c>
      <c r="N100" s="107">
        <v>-7.4571273289620876E-3</v>
      </c>
      <c r="O100" s="107">
        <v>-3.7184804677963257E-3</v>
      </c>
      <c r="P100" s="107">
        <v>-4.717610776424408E-3</v>
      </c>
      <c r="Q100" s="107">
        <v>-2.8182342648506165E-2</v>
      </c>
      <c r="R100" s="107">
        <v>1.398945041000843E-2</v>
      </c>
      <c r="S100" s="107">
        <v>8.9569775809650309E-6</v>
      </c>
      <c r="T100" s="107">
        <v>-1.5230874996632338E-3</v>
      </c>
      <c r="U100" s="107">
        <v>-1.0596498614177108E-3</v>
      </c>
      <c r="V100" s="107">
        <v>-8.9809652417898178E-3</v>
      </c>
      <c r="W100" s="107">
        <v>-1.0410239920020103E-2</v>
      </c>
      <c r="X100" s="107">
        <v>1.5316963195800781E-2</v>
      </c>
      <c r="Y100" s="107">
        <v>1.6974331811070442E-2</v>
      </c>
      <c r="Z100" s="107">
        <v>0.92426413297653198</v>
      </c>
      <c r="AA100" s="107">
        <v>1.0856068134307861</v>
      </c>
      <c r="AB100" s="107">
        <v>1.1201210021972656</v>
      </c>
      <c r="AC100" s="107">
        <v>1.0606321096420288</v>
      </c>
      <c r="AD100" s="107">
        <v>1.5685259103775024</v>
      </c>
      <c r="AE100" s="107">
        <v>1.1260851621627808</v>
      </c>
      <c r="AF100" s="107">
        <v>1.0063532590866089</v>
      </c>
      <c r="AG100" s="107">
        <v>1.0445302724838257</v>
      </c>
      <c r="AH100" s="107">
        <v>1.9118329286575317</v>
      </c>
      <c r="AI100" s="107">
        <v>1.1344007253646851</v>
      </c>
      <c r="AJ100" s="107">
        <v>1.3106975555419922</v>
      </c>
      <c r="AK100" s="107">
        <v>-3.2520603388547897E-2</v>
      </c>
      <c r="AL100" s="107">
        <v>0</v>
      </c>
      <c r="AM100" s="107">
        <v>3.1465301290154457E-3</v>
      </c>
      <c r="AN100" s="107">
        <v>7.137820590287447E-3</v>
      </c>
      <c r="AO100" s="107">
        <v>0.30266693234443665</v>
      </c>
      <c r="AP100" s="107">
        <v>1.531615573912859E-2</v>
      </c>
      <c r="AQ100" s="107">
        <v>-3.4688942832872272E-4</v>
      </c>
      <c r="AR100" s="107">
        <v>5.3398567251861095E-3</v>
      </c>
      <c r="AS100" s="107">
        <v>9.7302459180355072E-2</v>
      </c>
      <c r="AT100" s="107">
        <v>2.277810126543045E-2</v>
      </c>
      <c r="AU100" s="107">
        <v>2.1076897159218788E-2</v>
      </c>
      <c r="AV100" s="107">
        <v>0.9899896511759172</v>
      </c>
    </row>
    <row r="101" spans="1:48" s="9" customFormat="1" x14ac:dyDescent="0.2">
      <c r="A101" s="9" t="s">
        <v>84</v>
      </c>
      <c r="B101" s="106">
        <v>2015</v>
      </c>
      <c r="C101" s="107">
        <v>2.3796238899230957</v>
      </c>
      <c r="D101" s="107">
        <v>1.8749251365661621</v>
      </c>
      <c r="E101" s="107">
        <v>1.2691837549209595</v>
      </c>
      <c r="F101" s="107">
        <v>1.2677896022796631</v>
      </c>
      <c r="G101" s="107">
        <v>2.3386993408203125</v>
      </c>
      <c r="H101" s="107">
        <v>1.8769850730895996</v>
      </c>
      <c r="I101" s="107">
        <v>1.0174984931945801</v>
      </c>
      <c r="J101" s="107">
        <v>0.10163216292858124</v>
      </c>
      <c r="K101" s="107">
        <v>5.041445791721344E-2</v>
      </c>
      <c r="L101" s="107">
        <v>5.1217708736658096E-2</v>
      </c>
      <c r="M101" s="107">
        <v>3.8240593858063221E-3</v>
      </c>
      <c r="N101" s="107">
        <v>7.6100090518593788E-3</v>
      </c>
      <c r="O101" s="107">
        <v>6.193108856678009E-3</v>
      </c>
      <c r="P101" s="107">
        <v>1.0680603794753551E-2</v>
      </c>
      <c r="Q101" s="107">
        <v>2.2106677293777466E-2</v>
      </c>
      <c r="R101" s="107">
        <v>3.1139465048909187E-2</v>
      </c>
      <c r="S101" s="107">
        <v>9.6432998543605208E-4</v>
      </c>
      <c r="T101" s="107">
        <v>-1.0122378444066271E-4</v>
      </c>
      <c r="U101" s="107">
        <v>1.9397379946894944E-4</v>
      </c>
      <c r="V101" s="107">
        <v>4.538507666438818E-3</v>
      </c>
      <c r="W101" s="107">
        <v>1.4482657425105572E-2</v>
      </c>
      <c r="X101" s="107">
        <v>-0.19761466979980469</v>
      </c>
      <c r="Y101" s="107">
        <v>7.3412982746958733E-3</v>
      </c>
      <c r="Z101" s="107">
        <v>0.94089359045028687</v>
      </c>
      <c r="AA101" s="107">
        <v>1.0856068134307861</v>
      </c>
      <c r="AB101" s="107">
        <v>1.1293333768844604</v>
      </c>
      <c r="AC101" s="107">
        <v>1.0669189691543579</v>
      </c>
      <c r="AD101" s="107">
        <v>1.2085407972335815</v>
      </c>
      <c r="AE101" s="107">
        <v>0.9241631031036377</v>
      </c>
      <c r="AF101" s="107">
        <v>1.0064340829849243</v>
      </c>
      <c r="AG101" s="107">
        <v>1.0496597290039063</v>
      </c>
      <c r="AH101" s="107">
        <v>1.9178472757339478</v>
      </c>
      <c r="AI101" s="107">
        <v>1.1424468755722046</v>
      </c>
      <c r="AJ101" s="107">
        <v>1.3294700384140015</v>
      </c>
      <c r="AK101" s="107">
        <v>1.7832165583968163E-2</v>
      </c>
      <c r="AL101" s="107">
        <v>0</v>
      </c>
      <c r="AM101" s="107">
        <v>8.1907631829380989E-3</v>
      </c>
      <c r="AN101" s="107">
        <v>5.9099704958498478E-3</v>
      </c>
      <c r="AO101" s="107">
        <v>-0.2607225775718689</v>
      </c>
      <c r="AP101" s="107">
        <v>-0.19761383533477783</v>
      </c>
      <c r="AQ101" s="107">
        <v>8.0260171671397984E-5</v>
      </c>
      <c r="AR101" s="107">
        <v>4.8987492918968201E-3</v>
      </c>
      <c r="AS101" s="107">
        <v>3.1409428920596838E-3</v>
      </c>
      <c r="AT101" s="107">
        <v>7.0677846670150757E-3</v>
      </c>
      <c r="AU101" s="107">
        <v>1.42209492623806E-2</v>
      </c>
      <c r="AV101" s="107">
        <v>0.98236175540921922</v>
      </c>
    </row>
    <row r="102" spans="1:48" s="9" customFormat="1" x14ac:dyDescent="0.2">
      <c r="A102" s="9" t="s">
        <v>84</v>
      </c>
      <c r="B102" s="106">
        <v>2016</v>
      </c>
      <c r="C102" s="107">
        <v>2.3654544353485107</v>
      </c>
      <c r="D102" s="107">
        <v>1.9242802858352661</v>
      </c>
      <c r="E102" s="107">
        <v>1.2292673587799072</v>
      </c>
      <c r="F102" s="107">
        <v>1.3854669332504272</v>
      </c>
      <c r="G102" s="107">
        <v>2.3642711639404297</v>
      </c>
      <c r="H102" s="107">
        <v>1.7073324918746948</v>
      </c>
      <c r="I102" s="107">
        <v>1.0005000829696655</v>
      </c>
      <c r="J102" s="107">
        <v>-3.1955618411302567E-2</v>
      </c>
      <c r="K102" s="107">
        <v>-5.9723062440752983E-3</v>
      </c>
      <c r="L102" s="107">
        <v>-2.5983313098549843E-2</v>
      </c>
      <c r="M102" s="107">
        <v>1.1724517680704594E-3</v>
      </c>
      <c r="N102" s="107">
        <v>-5.9561990201473236E-4</v>
      </c>
      <c r="O102" s="107">
        <v>1.3317667180672288E-3</v>
      </c>
      <c r="P102" s="107">
        <v>3.9150551310740411E-4</v>
      </c>
      <c r="Q102" s="107">
        <v>-8.2724103704094887E-3</v>
      </c>
      <c r="R102" s="107">
        <v>-3.6046276800334454E-3</v>
      </c>
      <c r="S102" s="107">
        <v>-7.6754804467782378E-4</v>
      </c>
      <c r="T102" s="107">
        <v>-1.8273051828145981E-3</v>
      </c>
      <c r="U102" s="107">
        <v>-7.4431067332625389E-4</v>
      </c>
      <c r="V102" s="107">
        <v>-7.5941504910588264E-3</v>
      </c>
      <c r="W102" s="107">
        <v>-1.1445371434092522E-2</v>
      </c>
      <c r="X102" s="107">
        <v>8.8762283325195313E-2</v>
      </c>
      <c r="Y102" s="107">
        <v>1.0874880477786064E-2</v>
      </c>
      <c r="Z102" s="107">
        <v>0.95384031534194946</v>
      </c>
      <c r="AA102" s="107">
        <v>1.0856068134307861</v>
      </c>
      <c r="AB102" s="107">
        <v>1.1383740901947021</v>
      </c>
      <c r="AC102" s="107">
        <v>1.069362998008728</v>
      </c>
      <c r="AD102" s="107">
        <v>1.2971084117889404</v>
      </c>
      <c r="AE102" s="107">
        <v>1.0099445581436157</v>
      </c>
      <c r="AF102" s="107">
        <v>1.0045323371887207</v>
      </c>
      <c r="AG102" s="107">
        <v>1.0565062761306763</v>
      </c>
      <c r="AH102" s="107">
        <v>2.0205228328704834</v>
      </c>
      <c r="AI102" s="107">
        <v>1.1508076190948486</v>
      </c>
      <c r="AJ102" s="107">
        <v>1.3371177911758423</v>
      </c>
      <c r="AK102" s="107">
        <v>1.3666215352714062E-2</v>
      </c>
      <c r="AL102" s="107">
        <v>0</v>
      </c>
      <c r="AM102" s="107">
        <v>7.9735247418284416E-3</v>
      </c>
      <c r="AN102" s="107">
        <v>2.2881280165165663E-3</v>
      </c>
      <c r="AO102" s="107">
        <v>7.0723831653594971E-2</v>
      </c>
      <c r="AP102" s="107">
        <v>8.8762193918228149E-2</v>
      </c>
      <c r="AQ102" s="107">
        <v>-1.8914024112746119E-3</v>
      </c>
      <c r="AR102" s="107">
        <v>6.5014045685529709E-3</v>
      </c>
      <c r="AS102" s="107">
        <v>5.2153013646602631E-2</v>
      </c>
      <c r="AT102" s="107">
        <v>7.2915833443403244E-3</v>
      </c>
      <c r="AU102" s="107">
        <v>5.7359868660569191E-3</v>
      </c>
      <c r="AV102" s="107">
        <v>1.011325320790216</v>
      </c>
    </row>
    <row r="103" spans="1:48" s="9" customFormat="1" x14ac:dyDescent="0.2">
      <c r="A103" s="9" t="s">
        <v>84</v>
      </c>
      <c r="B103" s="106">
        <v>2017</v>
      </c>
      <c r="C103" s="107">
        <v>2.3997001647949219</v>
      </c>
      <c r="D103" s="107">
        <v>2.1393098831176758</v>
      </c>
      <c r="E103" s="107">
        <v>1.1217172145843506</v>
      </c>
      <c r="F103" s="107">
        <v>1.8338637351989746</v>
      </c>
      <c r="G103" s="107">
        <v>2.4170811176300049</v>
      </c>
      <c r="H103" s="107">
        <v>1.3085477352142334</v>
      </c>
      <c r="I103" s="107">
        <v>0.99280864000320435</v>
      </c>
      <c r="J103" s="107">
        <v>-9.1557644307613373E-2</v>
      </c>
      <c r="K103" s="107">
        <v>1.437360979616642E-2</v>
      </c>
      <c r="L103" s="107">
        <v>-0.10593125224113464</v>
      </c>
      <c r="M103" s="107">
        <v>-6.3777307514101267E-4</v>
      </c>
      <c r="N103" s="107">
        <v>1.9715039525181055E-3</v>
      </c>
      <c r="O103" s="107">
        <v>2.8459429740905762E-3</v>
      </c>
      <c r="P103" s="107">
        <v>2.9279002919793129E-3</v>
      </c>
      <c r="Q103" s="107">
        <v>7.2660353034734726E-3</v>
      </c>
      <c r="R103" s="107">
        <v>-6.2735602259635925E-2</v>
      </c>
      <c r="S103" s="107">
        <v>-9.0162979904562235E-4</v>
      </c>
      <c r="T103" s="107">
        <v>-3.1612364109605551E-3</v>
      </c>
      <c r="U103" s="107">
        <v>-4.1075985063798726E-4</v>
      </c>
      <c r="V103" s="107">
        <v>-7.3802326805889606E-3</v>
      </c>
      <c r="W103" s="107">
        <v>-3.1341791152954102E-2</v>
      </c>
      <c r="X103" s="107">
        <v>0.28038787841796875</v>
      </c>
      <c r="Y103" s="107">
        <v>2.2090896964073181E-2</v>
      </c>
      <c r="Z103" s="107">
        <v>0.94247126579284668</v>
      </c>
      <c r="AA103" s="107">
        <v>1.0856068134307861</v>
      </c>
      <c r="AB103" s="107">
        <v>1.1476562023162842</v>
      </c>
      <c r="AC103" s="107">
        <v>1.0714342594146729</v>
      </c>
      <c r="AD103" s="107">
        <v>1.1876851320266724</v>
      </c>
      <c r="AE103" s="107">
        <v>1.3368061780929565</v>
      </c>
      <c r="AF103" s="107">
        <v>1.0038585662841797</v>
      </c>
      <c r="AG103" s="107">
        <v>1.0684268474578857</v>
      </c>
      <c r="AH103" s="107">
        <v>2.0477437973022461</v>
      </c>
      <c r="AI103" s="107">
        <v>1.1558403968811035</v>
      </c>
      <c r="AJ103" s="107">
        <v>1.3644156455993652</v>
      </c>
      <c r="AK103" s="107">
        <v>-1.1990836821496487E-2</v>
      </c>
      <c r="AL103" s="107">
        <v>0</v>
      </c>
      <c r="AM103" s="107">
        <v>8.1207966431975365E-3</v>
      </c>
      <c r="AN103" s="107">
        <v>1.9350553629919887E-3</v>
      </c>
      <c r="AO103" s="107">
        <v>-8.8131316006183624E-2</v>
      </c>
      <c r="AP103" s="107">
        <v>0.28038790822029114</v>
      </c>
      <c r="AQ103" s="107">
        <v>-6.7094410769641399E-4</v>
      </c>
      <c r="AR103" s="107">
        <v>1.1219785548746586E-2</v>
      </c>
      <c r="AS103" s="107">
        <v>1.3382259756326675E-2</v>
      </c>
      <c r="AT103" s="107">
        <v>4.3637198396027088E-3</v>
      </c>
      <c r="AU103" s="107">
        <v>2.0209802314639091E-2</v>
      </c>
      <c r="AV103" s="107">
        <v>1.0011932041392291</v>
      </c>
    </row>
    <row r="104" spans="1:48" s="9" customFormat="1" x14ac:dyDescent="0.2">
      <c r="A104" s="9" t="s">
        <v>84</v>
      </c>
      <c r="B104" s="106">
        <v>2018</v>
      </c>
      <c r="C104" s="107">
        <v>2.3406813144683838</v>
      </c>
      <c r="D104" s="107">
        <v>2.1481385231018066</v>
      </c>
      <c r="E104" s="107">
        <v>1.089632511138916</v>
      </c>
      <c r="F104" s="107">
        <v>1.7705340385437012</v>
      </c>
      <c r="G104" s="107">
        <v>2.515073299407959</v>
      </c>
      <c r="H104" s="107">
        <v>1.3220188617706299</v>
      </c>
      <c r="I104" s="107">
        <v>0.93066078424453735</v>
      </c>
      <c r="J104" s="107">
        <v>-2.9020203277468681E-2</v>
      </c>
      <c r="K104" s="107">
        <v>-2.4901792407035828E-2</v>
      </c>
      <c r="L104" s="107">
        <v>-4.1184104047715664E-3</v>
      </c>
      <c r="M104" s="107">
        <v>-8.211081731133163E-4</v>
      </c>
      <c r="N104" s="107">
        <v>-1.1773453094065189E-2</v>
      </c>
      <c r="O104" s="107">
        <v>-6.5691070631146431E-3</v>
      </c>
      <c r="P104" s="107">
        <v>-1.1497002094984055E-2</v>
      </c>
      <c r="Q104" s="107">
        <v>5.7588787749409676E-3</v>
      </c>
      <c r="R104" s="107">
        <v>2.1003071218729019E-2</v>
      </c>
      <c r="S104" s="107">
        <v>9.0808316599577665E-4</v>
      </c>
      <c r="T104" s="107">
        <v>-3.1870356760919094E-3</v>
      </c>
      <c r="U104" s="107">
        <v>2.7649820549413562E-4</v>
      </c>
      <c r="V104" s="107">
        <v>1.6461138147860765E-3</v>
      </c>
      <c r="W104" s="107">
        <v>-2.4765141308307648E-2</v>
      </c>
      <c r="X104" s="107">
        <v>-3.5143852233886719E-2</v>
      </c>
      <c r="Y104" s="107">
        <v>3.9741266518831253E-2</v>
      </c>
      <c r="Z104" s="107">
        <v>0.96501713991165161</v>
      </c>
      <c r="AA104" s="107">
        <v>1.0856068134307861</v>
      </c>
      <c r="AB104" s="107">
        <v>1.1487913131713867</v>
      </c>
      <c r="AC104" s="107">
        <v>1.0734256505966187</v>
      </c>
      <c r="AD104" s="107">
        <v>1.3693975210189819</v>
      </c>
      <c r="AE104" s="107">
        <v>1.2906407117843628</v>
      </c>
      <c r="AF104" s="107">
        <v>0.99937695264816284</v>
      </c>
      <c r="AG104" s="107">
        <v>1.0873652696609497</v>
      </c>
      <c r="AH104" s="107">
        <v>2.0080935955047607</v>
      </c>
      <c r="AI104" s="107">
        <v>1.1762932538986206</v>
      </c>
      <c r="AJ104" s="107">
        <v>1.3609374761581421</v>
      </c>
      <c r="AK104" s="107">
        <v>2.3640461266040802E-2</v>
      </c>
      <c r="AL104" s="107">
        <v>0</v>
      </c>
      <c r="AM104" s="107">
        <v>9.8855525720864534E-4</v>
      </c>
      <c r="AN104" s="107">
        <v>1.8569439416751266E-3</v>
      </c>
      <c r="AO104" s="107">
        <v>0.14236471056938171</v>
      </c>
      <c r="AP104" s="107">
        <v>-3.5144556313753128E-2</v>
      </c>
      <c r="AQ104" s="107">
        <v>-4.4743930920958519E-3</v>
      </c>
      <c r="AR104" s="107">
        <v>1.757027767598629E-2</v>
      </c>
      <c r="AS104" s="107">
        <v>-1.9552767276763916E-2</v>
      </c>
      <c r="AT104" s="107">
        <v>1.7540466040372849E-2</v>
      </c>
      <c r="AU104" s="107">
        <v>-2.5524189695715904E-3</v>
      </c>
      <c r="AV104" s="107">
        <v>1.0016203104421451</v>
      </c>
    </row>
    <row r="105" spans="1:48" s="9" customFormat="1" x14ac:dyDescent="0.2">
      <c r="A105" s="9" t="s">
        <v>84</v>
      </c>
      <c r="B105" s="106">
        <v>2019</v>
      </c>
      <c r="C105" s="107">
        <v>2.3427844047546387</v>
      </c>
      <c r="D105" s="107">
        <v>2.0728986263275146</v>
      </c>
      <c r="E105" s="107">
        <v>1.1301974058151245</v>
      </c>
      <c r="F105" s="107">
        <v>1.6229214668273926</v>
      </c>
      <c r="G105" s="107">
        <v>2.4482913017272949</v>
      </c>
      <c r="H105" s="107">
        <v>1.4435586929321289</v>
      </c>
      <c r="I105" s="107">
        <v>0.95690536499023438</v>
      </c>
      <c r="J105" s="107">
        <v>3.6551844328641891E-2</v>
      </c>
      <c r="K105" s="107">
        <v>8.9809688506647944E-4</v>
      </c>
      <c r="L105" s="107">
        <v>3.5653747618198395E-2</v>
      </c>
      <c r="M105" s="107">
        <v>2.8180403751321137E-4</v>
      </c>
      <c r="N105" s="107">
        <v>-1.3670931803062558E-3</v>
      </c>
      <c r="O105" s="107">
        <v>1.0865635704249144E-3</v>
      </c>
      <c r="P105" s="107">
        <v>4.7013687435537577E-4</v>
      </c>
      <c r="Q105" s="107">
        <v>4.2668558307923377E-4</v>
      </c>
      <c r="R105" s="107">
        <v>-3.4577013138914481E-5</v>
      </c>
      <c r="S105" s="107">
        <v>-2.089781773975119E-4</v>
      </c>
      <c r="T105" s="107">
        <v>-1.9116352777928114E-3</v>
      </c>
      <c r="U105" s="107">
        <v>-1.5919088036753237E-4</v>
      </c>
      <c r="V105" s="107">
        <v>-3.4781976137310266E-3</v>
      </c>
      <c r="W105" s="107">
        <v>4.1446328163146973E-2</v>
      </c>
      <c r="X105" s="107">
        <v>-8.7053298950195313E-2</v>
      </c>
      <c r="Y105" s="107">
        <v>-2.6911554858088493E-2</v>
      </c>
      <c r="Z105" s="107">
        <v>0.97125023603439331</v>
      </c>
      <c r="AA105" s="107">
        <v>1.0856068134307861</v>
      </c>
      <c r="AB105" s="107">
        <v>1.1588056087493896</v>
      </c>
      <c r="AC105" s="107">
        <v>1.0779067277908325</v>
      </c>
      <c r="AD105" s="107">
        <v>1.3896365165710449</v>
      </c>
      <c r="AE105" s="107">
        <v>1.1830383539199829</v>
      </c>
      <c r="AF105" s="107">
        <v>0.99435019493103027</v>
      </c>
      <c r="AG105" s="107">
        <v>1.0969045162200928</v>
      </c>
      <c r="AH105" s="107">
        <v>2.0109131336212158</v>
      </c>
      <c r="AI105" s="107">
        <v>1.1922256946563721</v>
      </c>
      <c r="AJ105" s="107">
        <v>1.3891477584838867</v>
      </c>
      <c r="AK105" s="107">
        <v>6.4382832497358322E-3</v>
      </c>
      <c r="AL105" s="107">
        <v>0</v>
      </c>
      <c r="AM105" s="107">
        <v>8.6794393137097359E-3</v>
      </c>
      <c r="AN105" s="107">
        <v>4.1658580303192139E-3</v>
      </c>
      <c r="AO105" s="107">
        <v>1.4671348966658115E-2</v>
      </c>
      <c r="AP105" s="107">
        <v>-8.7052740156650543E-2</v>
      </c>
      <c r="AQ105" s="107">
        <v>-5.042562261223793E-3</v>
      </c>
      <c r="AR105" s="107">
        <v>8.7345894426107407E-3</v>
      </c>
      <c r="AS105" s="107">
        <v>1.4030730817466974E-3</v>
      </c>
      <c r="AT105" s="107">
        <v>1.3453670777380466E-2</v>
      </c>
      <c r="AU105" s="107">
        <v>2.0516619086265564E-2</v>
      </c>
      <c r="AV105" s="107">
        <v>0.96558426595378166</v>
      </c>
    </row>
    <row r="106" spans="1:48" s="9" customFormat="1" x14ac:dyDescent="0.2">
      <c r="A106" s="9" t="s">
        <v>84</v>
      </c>
      <c r="B106" s="106">
        <v>2020</v>
      </c>
      <c r="C106" s="107">
        <v>2.3699278831481934</v>
      </c>
      <c r="D106" s="107">
        <v>2.1339626312255859</v>
      </c>
      <c r="E106" s="107">
        <v>1.1105762720108032</v>
      </c>
      <c r="F106" s="107">
        <v>1.7210116386413574</v>
      </c>
      <c r="G106" s="107">
        <v>2.5110993385314941</v>
      </c>
      <c r="H106" s="107">
        <v>1.37705397605896</v>
      </c>
      <c r="I106" s="107">
        <v>0.94378054141998291</v>
      </c>
      <c r="J106" s="107">
        <v>-1.7513304948806763E-2</v>
      </c>
      <c r="K106" s="107">
        <v>1.1519410647451878E-2</v>
      </c>
      <c r="L106" s="107">
        <v>-2.9032716527581215E-2</v>
      </c>
      <c r="M106" s="107">
        <v>2.0938452798873186E-3</v>
      </c>
      <c r="N106" s="107">
        <v>9.6797826699912548E-4</v>
      </c>
      <c r="O106" s="107">
        <v>3.1354727689176798E-3</v>
      </c>
      <c r="P106" s="107">
        <v>1.992194214835763E-3</v>
      </c>
      <c r="Q106" s="107">
        <v>3.3299201168119907E-3</v>
      </c>
      <c r="R106" s="107">
        <v>-1.3720161514356732E-3</v>
      </c>
      <c r="S106" s="107">
        <v>-5.8206880930811167E-4</v>
      </c>
      <c r="T106" s="107">
        <v>-5.120260757394135E-4</v>
      </c>
      <c r="U106" s="107">
        <v>-5.3180323448032141E-4</v>
      </c>
      <c r="V106" s="107">
        <v>-5.2432459779083729E-3</v>
      </c>
      <c r="W106" s="107">
        <v>-2.0791556686162949E-2</v>
      </c>
      <c r="X106" s="107">
        <v>5.8684349060058594E-2</v>
      </c>
      <c r="Y106" s="107">
        <v>2.5330271571874619E-2</v>
      </c>
      <c r="Z106" s="107">
        <v>0.98931467533111572</v>
      </c>
      <c r="AA106" s="107">
        <v>1.0856068134307861</v>
      </c>
      <c r="AB106" s="107">
        <v>1.1727817058563232</v>
      </c>
      <c r="AC106" s="107">
        <v>1.0802377462387085</v>
      </c>
      <c r="AD106" s="107">
        <v>1.3450605869293213</v>
      </c>
      <c r="AE106" s="107">
        <v>1.2545417547225952</v>
      </c>
      <c r="AF106" s="107">
        <v>0.99591058492660522</v>
      </c>
      <c r="AG106" s="107">
        <v>1.0994504690170288</v>
      </c>
      <c r="AH106" s="107">
        <v>2.1016888618469238</v>
      </c>
      <c r="AI106" s="107">
        <v>1.2014230489730835</v>
      </c>
      <c r="AJ106" s="107">
        <v>1.4142403602600098</v>
      </c>
      <c r="AK106" s="107">
        <v>1.8428318202495575E-2</v>
      </c>
      <c r="AL106" s="107">
        <v>0</v>
      </c>
      <c r="AM106" s="107">
        <v>1.1988610029220581E-2</v>
      </c>
      <c r="AN106" s="107">
        <v>2.1601538173854351E-3</v>
      </c>
      <c r="AO106" s="107">
        <v>-3.2603193074464798E-2</v>
      </c>
      <c r="AP106" s="107">
        <v>5.8684401214122772E-2</v>
      </c>
      <c r="AQ106" s="107">
        <v>1.5680298674851656E-3</v>
      </c>
      <c r="AR106" s="107">
        <v>2.3182989098131657E-3</v>
      </c>
      <c r="AS106" s="107">
        <v>4.4152379035949707E-2</v>
      </c>
      <c r="AT106" s="107">
        <v>7.6848166063427925E-3</v>
      </c>
      <c r="AU106" s="107">
        <v>1.790214329957962E-2</v>
      </c>
      <c r="AV106" s="107">
        <v>1.0154129086302921</v>
      </c>
    </row>
    <row r="107" spans="1:48" s="9" customFormat="1" x14ac:dyDescent="0.2">
      <c r="A107" s="9" t="s">
        <v>84</v>
      </c>
      <c r="B107" s="106">
        <v>2021</v>
      </c>
      <c r="C107" s="107">
        <v>2.3312249183654785</v>
      </c>
      <c r="D107" s="107">
        <v>2.1550867557525635</v>
      </c>
      <c r="E107" s="107">
        <v>1.0817314386367798</v>
      </c>
      <c r="F107" s="107">
        <v>1.7932916879653931</v>
      </c>
      <c r="G107" s="107">
        <v>2.541480541229248</v>
      </c>
      <c r="H107" s="107">
        <v>1.2999687194824219</v>
      </c>
      <c r="I107" s="107">
        <v>0.91726994514465332</v>
      </c>
      <c r="J107" s="107">
        <v>-2.6316065341234207E-2</v>
      </c>
      <c r="K107" s="107">
        <v>-1.6465693712234497E-2</v>
      </c>
      <c r="L107" s="107">
        <v>-9.8503716289997101E-3</v>
      </c>
      <c r="M107" s="107">
        <v>8.3561800420284271E-4</v>
      </c>
      <c r="N107" s="107">
        <v>-3.8969079032540321E-3</v>
      </c>
      <c r="O107" s="107">
        <v>5.1703053759410977E-4</v>
      </c>
      <c r="P107" s="107">
        <v>-9.1804489493370056E-3</v>
      </c>
      <c r="Q107" s="107">
        <v>-4.7409846447408199E-3</v>
      </c>
      <c r="R107" s="107">
        <v>1.5324017964303493E-2</v>
      </c>
      <c r="S107" s="107">
        <v>-6.2230951152741909E-4</v>
      </c>
      <c r="T107" s="107">
        <v>-7.6584285125136375E-4</v>
      </c>
      <c r="U107" s="107">
        <v>-1.4526673476211727E-4</v>
      </c>
      <c r="V107" s="107">
        <v>-6.843105424195528E-3</v>
      </c>
      <c r="W107" s="107">
        <v>-1.6797864809632301E-2</v>
      </c>
      <c r="X107" s="107">
        <v>4.1140556335449219E-2</v>
      </c>
      <c r="Y107" s="107">
        <v>1.2026144191622734E-2</v>
      </c>
      <c r="Z107" s="107">
        <v>1.0076346397399902</v>
      </c>
      <c r="AA107" s="107">
        <v>1.0856068134307861</v>
      </c>
      <c r="AB107" s="107">
        <v>1.18757164478302</v>
      </c>
      <c r="AC107" s="107">
        <v>1.0682408809661865</v>
      </c>
      <c r="AD107" s="107">
        <v>1.4505586624145508</v>
      </c>
      <c r="AE107" s="107">
        <v>1.3072304725646973</v>
      </c>
      <c r="AF107" s="107">
        <v>0.9773285984992981</v>
      </c>
      <c r="AG107" s="107">
        <v>1.1024512052536011</v>
      </c>
      <c r="AH107" s="107">
        <v>2.0702674388885498</v>
      </c>
      <c r="AI107" s="107">
        <v>1.1989613771438599</v>
      </c>
      <c r="AJ107" s="107">
        <v>1.4332473278045654</v>
      </c>
      <c r="AK107" s="107">
        <v>1.8348466604948044E-2</v>
      </c>
      <c r="AL107" s="107">
        <v>0</v>
      </c>
      <c r="AM107" s="107">
        <v>1.2532174587249756E-2</v>
      </c>
      <c r="AN107" s="107">
        <v>-1.1167842894792557E-2</v>
      </c>
      <c r="AO107" s="107">
        <v>7.5509704649448395E-2</v>
      </c>
      <c r="AP107" s="107">
        <v>4.1140422224998474E-2</v>
      </c>
      <c r="AQ107" s="107">
        <v>-1.8834531307220459E-2</v>
      </c>
      <c r="AR107" s="107">
        <v>2.7255394961684942E-3</v>
      </c>
      <c r="AS107" s="107">
        <v>-1.506346371024847E-2</v>
      </c>
      <c r="AT107" s="107">
        <v>-2.0510933827608824E-3</v>
      </c>
      <c r="AU107" s="107">
        <v>1.335019338876009E-2</v>
      </c>
      <c r="AV107" s="107">
        <v>1.0315906772380059</v>
      </c>
    </row>
    <row r="108" spans="1:48" s="9" customFormat="1" x14ac:dyDescent="0.2">
      <c r="A108" s="9" t="s">
        <v>84</v>
      </c>
      <c r="B108" s="106">
        <v>2022</v>
      </c>
      <c r="C108" s="107">
        <v>2.2717916965484619</v>
      </c>
      <c r="D108" s="107">
        <v>2.1577746868133545</v>
      </c>
      <c r="E108" s="107">
        <v>1.0528401136398315</v>
      </c>
      <c r="F108" s="107">
        <v>1.7758423089981079</v>
      </c>
      <c r="G108" s="107">
        <v>2.5735969543457031</v>
      </c>
      <c r="H108" s="107">
        <v>1.279274582862854</v>
      </c>
      <c r="I108" s="107">
        <v>0.88272964954376221</v>
      </c>
      <c r="J108" s="107">
        <v>-2.7071518823504448E-2</v>
      </c>
      <c r="K108" s="107">
        <v>-2.5825068354606628E-2</v>
      </c>
      <c r="L108" s="107">
        <v>-1.2464497704058886E-3</v>
      </c>
      <c r="M108" s="107">
        <v>9.8658434581011534E-4</v>
      </c>
      <c r="N108" s="107">
        <v>-4.7638602554798126E-3</v>
      </c>
      <c r="O108" s="107">
        <v>-1.7000400112010539E-4</v>
      </c>
      <c r="P108" s="107">
        <v>-7.3095406405627728E-3</v>
      </c>
      <c r="Q108" s="107">
        <v>-1.4568246901035309E-2</v>
      </c>
      <c r="R108" s="107">
        <v>6.5974225290119648E-3</v>
      </c>
      <c r="S108" s="107">
        <v>5.7116601965390146E-5</v>
      </c>
      <c r="T108" s="107">
        <v>5.1087891915813088E-4</v>
      </c>
      <c r="U108" s="107">
        <v>8.2128489157184958E-4</v>
      </c>
      <c r="V108" s="107">
        <v>-2.141664968803525E-3</v>
      </c>
      <c r="W108" s="107">
        <v>-7.0914877578616142E-3</v>
      </c>
      <c r="X108" s="107">
        <v>-9.7780227661132813E-3</v>
      </c>
      <c r="Y108" s="107">
        <v>1.2557727284729481E-2</v>
      </c>
      <c r="Z108" s="107">
        <v>1.0297105312347412</v>
      </c>
      <c r="AA108" s="107">
        <v>1.0856068134307861</v>
      </c>
      <c r="AB108" s="107">
        <v>1.2011667490005493</v>
      </c>
      <c r="AC108" s="107">
        <v>1.0629523992538452</v>
      </c>
      <c r="AD108" s="107">
        <v>1.6499564647674561</v>
      </c>
      <c r="AE108" s="107">
        <v>1.294511079788208</v>
      </c>
      <c r="AF108" s="107">
        <v>0.97683495283126831</v>
      </c>
      <c r="AG108" s="107">
        <v>1.0997405052185059</v>
      </c>
      <c r="AH108" s="107">
        <v>1.8450034856796265</v>
      </c>
      <c r="AI108" s="107">
        <v>1.2288591861724854</v>
      </c>
      <c r="AJ108" s="107">
        <v>1.4533116817474365</v>
      </c>
      <c r="AK108" s="107">
        <v>2.1672103554010391E-2</v>
      </c>
      <c r="AL108" s="107">
        <v>0</v>
      </c>
      <c r="AM108" s="107">
        <v>1.1382748372852802E-2</v>
      </c>
      <c r="AN108" s="107">
        <v>-4.9629313871264458E-3</v>
      </c>
      <c r="AO108" s="107">
        <v>0.1288001537322998</v>
      </c>
      <c r="AP108" s="107">
        <v>-9.7776930779218674E-3</v>
      </c>
      <c r="AQ108" s="107">
        <v>-5.052174674347043E-4</v>
      </c>
      <c r="AR108" s="107">
        <v>-2.4617805611342192E-3</v>
      </c>
      <c r="AS108" s="107">
        <v>-0.11519662290811539</v>
      </c>
      <c r="AT108" s="107">
        <v>2.4630576372146606E-2</v>
      </c>
      <c r="AU108" s="107">
        <v>1.3902121223509312E-2</v>
      </c>
      <c r="AV108" s="107">
        <v>1.0099791508936971</v>
      </c>
    </row>
    <row r="109" spans="1:48" s="9" customFormat="1" x14ac:dyDescent="0.2">
      <c r="A109" s="9" t="s">
        <v>84</v>
      </c>
      <c r="B109" s="106">
        <v>2023</v>
      </c>
      <c r="C109" s="107">
        <v>2.3471035957336426</v>
      </c>
      <c r="D109" s="107">
        <v>2.1540300846099854</v>
      </c>
      <c r="E109" s="107">
        <v>1.0896337032318115</v>
      </c>
      <c r="F109" s="107">
        <v>1.6452702283859253</v>
      </c>
      <c r="G109" s="107">
        <v>2.6292045116424561</v>
      </c>
      <c r="H109" s="107">
        <v>1.4265753030776978</v>
      </c>
      <c r="I109" s="107">
        <v>0.89270424842834473</v>
      </c>
      <c r="J109" s="107">
        <v>3.4350153058767319E-2</v>
      </c>
      <c r="K109" s="107">
        <v>3.261324018239975E-2</v>
      </c>
      <c r="L109" s="107">
        <v>1.7369122942909598E-3</v>
      </c>
      <c r="M109" s="107">
        <v>1.7023718683049083E-3</v>
      </c>
      <c r="N109" s="107">
        <v>2.4405103176832199E-3</v>
      </c>
      <c r="O109" s="107">
        <v>3.7169160787016153E-3</v>
      </c>
      <c r="P109" s="107">
        <v>5.9531209990382195E-3</v>
      </c>
      <c r="Q109" s="107">
        <v>1.8800320103764534E-2</v>
      </c>
      <c r="R109" s="107">
        <v>-7.314756978303194E-3</v>
      </c>
      <c r="S109" s="107">
        <v>1.3666320592164993E-3</v>
      </c>
      <c r="T109" s="107">
        <v>-9.6936611225828528E-4</v>
      </c>
      <c r="U109" s="107">
        <v>3.8401494384743273E-4</v>
      </c>
      <c r="V109" s="107">
        <v>7.8410068526864052E-3</v>
      </c>
      <c r="W109" s="107">
        <v>4.2938149999827147E-4</v>
      </c>
      <c r="X109" s="107">
        <v>-7.63702392578125E-2</v>
      </c>
      <c r="Y109" s="107">
        <v>2.137686125934124E-2</v>
      </c>
      <c r="Z109" s="107">
        <v>1.0408730506896973</v>
      </c>
      <c r="AA109" s="107">
        <v>1.0856068134307861</v>
      </c>
      <c r="AB109" s="107">
        <v>1.2142391204833984</v>
      </c>
      <c r="AC109" s="107">
        <v>1.0707576274871826</v>
      </c>
      <c r="AD109" s="107">
        <v>1.4528352022171021</v>
      </c>
      <c r="AE109" s="107">
        <v>1.1993296146392822</v>
      </c>
      <c r="AF109" s="107">
        <v>0.974540114402771</v>
      </c>
      <c r="AG109" s="107">
        <v>1.106803297996521</v>
      </c>
      <c r="AH109" s="107">
        <v>1.8438137769699097</v>
      </c>
      <c r="AI109" s="107">
        <v>1.2519251108169556</v>
      </c>
      <c r="AJ109" s="107">
        <v>1.4839329719543457</v>
      </c>
      <c r="AK109" s="107">
        <v>1.0782068595290184E-2</v>
      </c>
      <c r="AL109" s="107">
        <v>0</v>
      </c>
      <c r="AM109" s="107">
        <v>1.0824291966855526E-2</v>
      </c>
      <c r="AN109" s="107">
        <v>7.3161735199391842E-3</v>
      </c>
      <c r="AO109" s="107">
        <v>-0.12723194062709808</v>
      </c>
      <c r="AP109" s="107">
        <v>-7.6370351016521454E-2</v>
      </c>
      <c r="AQ109" s="107">
        <v>-2.3520253598690033E-3</v>
      </c>
      <c r="AR109" s="107">
        <v>6.4016561955213547E-3</v>
      </c>
      <c r="AS109" s="107">
        <v>-6.4501975430175662E-4</v>
      </c>
      <c r="AT109" s="107">
        <v>1.859624870121479E-2</v>
      </c>
      <c r="AU109" s="107">
        <v>2.0851107314229012E-2</v>
      </c>
      <c r="AV109" s="107">
        <v>1.0473062829341491</v>
      </c>
    </row>
    <row r="110" spans="1:48" s="9" customFormat="1" x14ac:dyDescent="0.2">
      <c r="B110" s="106"/>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7"/>
      <c r="AH110" s="107"/>
      <c r="AI110" s="107"/>
      <c r="AJ110" s="107"/>
    </row>
    <row r="111" spans="1:48" s="9" customFormat="1" x14ac:dyDescent="0.2">
      <c r="B111" s="106"/>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7"/>
      <c r="AH111" s="107"/>
      <c r="AI111" s="107"/>
      <c r="AJ111" s="107"/>
    </row>
    <row r="112" spans="1:48" s="9" customFormat="1" x14ac:dyDescent="0.2">
      <c r="B112" s="106"/>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7"/>
      <c r="AH112" s="107"/>
      <c r="AI112" s="107"/>
      <c r="AJ112" s="107"/>
    </row>
    <row r="113" spans="2:36" s="9" customFormat="1" x14ac:dyDescent="0.2">
      <c r="B113" s="106"/>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7"/>
      <c r="AH113" s="107"/>
      <c r="AI113" s="107"/>
      <c r="AJ113" s="107"/>
    </row>
    <row r="114" spans="2:36" s="9" customFormat="1" x14ac:dyDescent="0.2">
      <c r="B114" s="106"/>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7"/>
      <c r="AH114" s="107"/>
      <c r="AI114" s="107"/>
      <c r="AJ114" s="107"/>
    </row>
    <row r="115" spans="2:36" s="9" customFormat="1" x14ac:dyDescent="0.2">
      <c r="B115" s="106"/>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7"/>
      <c r="AH115" s="107"/>
      <c r="AI115" s="107"/>
      <c r="AJ115" s="107"/>
    </row>
    <row r="116" spans="2:36" s="9" customFormat="1" x14ac:dyDescent="0.2">
      <c r="B116" s="106"/>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7"/>
      <c r="AH116" s="107"/>
      <c r="AI116" s="107"/>
      <c r="AJ116" s="107"/>
    </row>
    <row r="117" spans="2:36" s="9" customFormat="1" x14ac:dyDescent="0.2">
      <c r="B117" s="106"/>
      <c r="C117" s="107"/>
      <c r="D117" s="107"/>
      <c r="E117" s="107"/>
      <c r="F117" s="107"/>
      <c r="G117" s="107"/>
      <c r="H117" s="107"/>
      <c r="I117" s="107"/>
      <c r="J117" s="107"/>
      <c r="K117" s="107"/>
      <c r="L117" s="107"/>
      <c r="M117" s="107"/>
      <c r="N117" s="107"/>
      <c r="O117" s="107"/>
      <c r="P117" s="107"/>
      <c r="Q117" s="107"/>
      <c r="R117" s="107"/>
      <c r="S117" s="107"/>
      <c r="T117" s="107"/>
      <c r="U117" s="107"/>
      <c r="V117" s="107"/>
      <c r="W117" s="107"/>
      <c r="X117" s="107"/>
      <c r="Y117" s="107"/>
      <c r="Z117" s="107"/>
      <c r="AA117" s="107"/>
      <c r="AB117" s="107"/>
      <c r="AC117" s="107"/>
      <c r="AD117" s="107"/>
      <c r="AE117" s="107"/>
      <c r="AF117" s="107"/>
      <c r="AG117" s="107"/>
      <c r="AH117" s="107"/>
      <c r="AI117" s="107"/>
      <c r="AJ117" s="107"/>
    </row>
    <row r="118" spans="2:36" s="9" customFormat="1" x14ac:dyDescent="0.2">
      <c r="B118" s="106"/>
      <c r="C118" s="107"/>
      <c r="D118" s="107"/>
      <c r="E118" s="107"/>
      <c r="F118" s="107"/>
      <c r="G118" s="107"/>
      <c r="H118" s="107"/>
      <c r="I118" s="107"/>
      <c r="J118" s="107"/>
      <c r="K118" s="107"/>
      <c r="L118" s="107"/>
      <c r="M118" s="107"/>
      <c r="N118" s="107"/>
      <c r="O118" s="107"/>
      <c r="P118" s="107"/>
      <c r="Q118" s="107"/>
      <c r="R118" s="107"/>
      <c r="S118" s="107"/>
      <c r="T118" s="107"/>
      <c r="U118" s="107"/>
      <c r="V118" s="107"/>
      <c r="W118" s="107"/>
      <c r="X118" s="107"/>
      <c r="Y118" s="107"/>
      <c r="Z118" s="107"/>
      <c r="AA118" s="107"/>
      <c r="AB118" s="107"/>
      <c r="AC118" s="107"/>
      <c r="AD118" s="107"/>
      <c r="AE118" s="107"/>
      <c r="AF118" s="107"/>
      <c r="AG118" s="107"/>
      <c r="AH118" s="107"/>
      <c r="AI118" s="107"/>
      <c r="AJ118" s="107"/>
    </row>
    <row r="119" spans="2:36" s="9" customFormat="1" x14ac:dyDescent="0.2">
      <c r="B119" s="106"/>
      <c r="C119" s="107"/>
      <c r="D119" s="107"/>
      <c r="E119" s="107"/>
      <c r="F119" s="107"/>
      <c r="G119" s="107"/>
      <c r="H119" s="107"/>
      <c r="I119" s="107"/>
      <c r="J119" s="107"/>
      <c r="K119" s="107"/>
      <c r="L119" s="107"/>
      <c r="M119" s="107"/>
      <c r="N119" s="107"/>
      <c r="O119" s="107"/>
      <c r="P119" s="107"/>
      <c r="Q119" s="107"/>
      <c r="R119" s="107"/>
      <c r="S119" s="107"/>
      <c r="T119" s="107"/>
      <c r="U119" s="107"/>
      <c r="V119" s="107"/>
      <c r="W119" s="107"/>
      <c r="X119" s="107"/>
      <c r="Y119" s="107"/>
      <c r="Z119" s="107"/>
      <c r="AA119" s="107"/>
      <c r="AB119" s="107"/>
      <c r="AC119" s="107"/>
      <c r="AD119" s="107"/>
      <c r="AE119" s="107"/>
      <c r="AF119" s="107"/>
      <c r="AG119" s="107"/>
      <c r="AH119" s="107"/>
      <c r="AI119" s="107"/>
      <c r="AJ119" s="107"/>
    </row>
    <row r="120" spans="2:36" s="9" customFormat="1" x14ac:dyDescent="0.2">
      <c r="B120" s="106"/>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c r="AA120" s="107"/>
      <c r="AB120" s="107"/>
      <c r="AC120" s="107"/>
      <c r="AD120" s="107"/>
      <c r="AE120" s="107"/>
      <c r="AF120" s="107"/>
      <c r="AG120" s="107"/>
      <c r="AH120" s="107"/>
      <c r="AI120" s="107"/>
      <c r="AJ120" s="107"/>
    </row>
    <row r="121" spans="2:36" s="9" customFormat="1" x14ac:dyDescent="0.2">
      <c r="B121" s="106"/>
      <c r="C121" s="107"/>
      <c r="D121" s="107"/>
      <c r="E121" s="107"/>
      <c r="F121" s="107"/>
      <c r="G121" s="107"/>
      <c r="H121" s="107"/>
      <c r="I121" s="107"/>
      <c r="J121" s="107"/>
      <c r="K121" s="107"/>
      <c r="L121" s="107"/>
      <c r="M121" s="107"/>
      <c r="N121" s="107"/>
      <c r="O121" s="107"/>
      <c r="P121" s="107"/>
      <c r="Q121" s="107"/>
      <c r="R121" s="107"/>
      <c r="S121" s="107"/>
      <c r="T121" s="107"/>
      <c r="U121" s="107"/>
      <c r="V121" s="107"/>
      <c r="W121" s="107"/>
      <c r="X121" s="107"/>
      <c r="Y121" s="107"/>
      <c r="Z121" s="107"/>
      <c r="AA121" s="107"/>
      <c r="AB121" s="107"/>
      <c r="AC121" s="107"/>
      <c r="AD121" s="107"/>
      <c r="AE121" s="107"/>
      <c r="AF121" s="107"/>
      <c r="AG121" s="107"/>
      <c r="AH121" s="107"/>
      <c r="AI121" s="107"/>
      <c r="AJ121" s="107"/>
    </row>
    <row r="122" spans="2:36" s="9" customFormat="1" x14ac:dyDescent="0.2">
      <c r="B122" s="106"/>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107"/>
      <c r="Y122" s="107"/>
      <c r="Z122" s="107"/>
      <c r="AA122" s="107"/>
      <c r="AB122" s="107"/>
      <c r="AC122" s="107"/>
      <c r="AD122" s="107"/>
      <c r="AE122" s="107"/>
      <c r="AF122" s="107"/>
      <c r="AG122" s="107"/>
      <c r="AH122" s="107"/>
      <c r="AI122" s="107"/>
      <c r="AJ122" s="107"/>
    </row>
    <row r="123" spans="2:36" s="9" customFormat="1" x14ac:dyDescent="0.2">
      <c r="B123" s="106"/>
      <c r="C123" s="107"/>
      <c r="D123" s="107"/>
      <c r="E123" s="107"/>
      <c r="F123" s="107"/>
      <c r="G123" s="107"/>
      <c r="H123" s="107"/>
      <c r="I123" s="107"/>
      <c r="J123" s="107"/>
      <c r="K123" s="107"/>
      <c r="L123" s="107"/>
      <c r="M123" s="107"/>
      <c r="N123" s="107"/>
      <c r="O123" s="107"/>
      <c r="P123" s="107"/>
      <c r="Q123" s="107"/>
      <c r="R123" s="107"/>
      <c r="S123" s="107"/>
      <c r="T123" s="107"/>
      <c r="U123" s="107"/>
      <c r="V123" s="107"/>
      <c r="W123" s="107"/>
      <c r="X123" s="107"/>
      <c r="Y123" s="107"/>
      <c r="Z123" s="107"/>
      <c r="AA123" s="107"/>
      <c r="AB123" s="107"/>
      <c r="AC123" s="107"/>
      <c r="AD123" s="107"/>
      <c r="AE123" s="107"/>
      <c r="AF123" s="107"/>
      <c r="AG123" s="107"/>
      <c r="AH123" s="107"/>
      <c r="AI123" s="107"/>
      <c r="AJ123" s="107"/>
    </row>
    <row r="124" spans="2:36" s="9" customFormat="1" x14ac:dyDescent="0.2">
      <c r="B124" s="106"/>
      <c r="C124" s="107"/>
      <c r="D124" s="107"/>
      <c r="E124" s="107"/>
      <c r="F124" s="107"/>
      <c r="G124" s="107"/>
      <c r="H124" s="107"/>
      <c r="I124" s="107"/>
      <c r="J124" s="107"/>
      <c r="K124" s="107"/>
      <c r="L124" s="107"/>
      <c r="M124" s="107"/>
      <c r="N124" s="107"/>
      <c r="O124" s="107"/>
      <c r="P124" s="107"/>
      <c r="Q124" s="107"/>
      <c r="R124" s="107"/>
      <c r="S124" s="107"/>
      <c r="T124" s="107"/>
      <c r="U124" s="107"/>
      <c r="V124" s="107"/>
      <c r="W124" s="107"/>
      <c r="X124" s="107"/>
      <c r="Y124" s="107"/>
      <c r="Z124" s="107"/>
      <c r="AA124" s="107"/>
      <c r="AB124" s="107"/>
      <c r="AC124" s="107"/>
      <c r="AD124" s="107"/>
      <c r="AE124" s="107"/>
      <c r="AF124" s="107"/>
      <c r="AG124" s="107"/>
      <c r="AH124" s="107"/>
      <c r="AI124" s="107"/>
      <c r="AJ124" s="107"/>
    </row>
    <row r="125" spans="2:36" s="9" customFormat="1" x14ac:dyDescent="0.2">
      <c r="B125" s="106"/>
      <c r="C125" s="107"/>
      <c r="D125" s="107"/>
      <c r="E125" s="107"/>
      <c r="F125" s="107"/>
      <c r="G125" s="107"/>
      <c r="H125" s="107"/>
      <c r="I125" s="107"/>
      <c r="J125" s="107"/>
      <c r="K125" s="107"/>
      <c r="L125" s="107"/>
      <c r="M125" s="107"/>
      <c r="N125" s="107"/>
      <c r="O125" s="107"/>
      <c r="P125" s="107"/>
      <c r="Q125" s="107"/>
      <c r="R125" s="107"/>
      <c r="S125" s="107"/>
      <c r="T125" s="107"/>
      <c r="U125" s="107"/>
      <c r="V125" s="107"/>
      <c r="W125" s="107"/>
      <c r="X125" s="107"/>
      <c r="Y125" s="107"/>
      <c r="Z125" s="107"/>
      <c r="AA125" s="107"/>
      <c r="AB125" s="107"/>
      <c r="AC125" s="107"/>
      <c r="AD125" s="107"/>
      <c r="AE125" s="107"/>
      <c r="AF125" s="107"/>
      <c r="AG125" s="107"/>
      <c r="AH125" s="107"/>
      <c r="AI125" s="107"/>
      <c r="AJ125" s="107"/>
    </row>
    <row r="126" spans="2:36" s="9" customFormat="1" x14ac:dyDescent="0.2">
      <c r="B126" s="106"/>
      <c r="C126" s="107"/>
      <c r="D126" s="107"/>
      <c r="E126" s="107"/>
      <c r="F126" s="107"/>
      <c r="G126" s="107"/>
      <c r="H126" s="107"/>
      <c r="I126" s="107"/>
      <c r="J126" s="107"/>
      <c r="K126" s="107"/>
      <c r="L126" s="107"/>
      <c r="M126" s="107"/>
      <c r="N126" s="107"/>
      <c r="O126" s="107"/>
      <c r="P126" s="107"/>
      <c r="Q126" s="107"/>
      <c r="R126" s="107"/>
      <c r="S126" s="107"/>
      <c r="T126" s="107"/>
      <c r="U126" s="107"/>
      <c r="V126" s="107"/>
      <c r="W126" s="107"/>
      <c r="X126" s="107"/>
      <c r="Y126" s="107"/>
      <c r="Z126" s="107"/>
      <c r="AA126" s="107"/>
      <c r="AB126" s="107"/>
      <c r="AC126" s="107"/>
      <c r="AD126" s="107"/>
      <c r="AE126" s="107"/>
      <c r="AF126" s="107"/>
      <c r="AG126" s="107"/>
      <c r="AH126" s="107"/>
      <c r="AI126" s="107"/>
      <c r="AJ126" s="107"/>
    </row>
    <row r="127" spans="2:36" s="9" customFormat="1" x14ac:dyDescent="0.2">
      <c r="B127" s="106"/>
      <c r="C127" s="107"/>
      <c r="D127" s="107"/>
      <c r="E127" s="107"/>
      <c r="F127" s="107"/>
      <c r="G127" s="107"/>
      <c r="H127" s="107"/>
      <c r="I127" s="107"/>
      <c r="J127" s="107"/>
      <c r="K127" s="107"/>
      <c r="L127" s="107"/>
      <c r="M127" s="107"/>
      <c r="N127" s="107"/>
      <c r="O127" s="107"/>
      <c r="P127" s="107"/>
      <c r="Q127" s="107"/>
      <c r="R127" s="107"/>
      <c r="S127" s="107"/>
      <c r="T127" s="107"/>
      <c r="U127" s="107"/>
      <c r="V127" s="107"/>
      <c r="W127" s="107"/>
      <c r="X127" s="107"/>
      <c r="Y127" s="107"/>
      <c r="Z127" s="107"/>
      <c r="AA127" s="107"/>
      <c r="AB127" s="107"/>
      <c r="AC127" s="107"/>
      <c r="AD127" s="107"/>
      <c r="AE127" s="107"/>
      <c r="AF127" s="107"/>
      <c r="AG127" s="107"/>
      <c r="AH127" s="107"/>
      <c r="AI127" s="107"/>
      <c r="AJ127" s="107"/>
    </row>
    <row r="128" spans="2:36" s="9" customFormat="1" x14ac:dyDescent="0.2">
      <c r="B128" s="106"/>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7"/>
      <c r="AH128" s="107"/>
      <c r="AI128" s="107"/>
      <c r="AJ128" s="107"/>
    </row>
    <row r="129" spans="2:36" s="9" customFormat="1" x14ac:dyDescent="0.2">
      <c r="B129" s="106"/>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107"/>
      <c r="Y129" s="107"/>
      <c r="Z129" s="107"/>
      <c r="AA129" s="107"/>
      <c r="AB129" s="107"/>
      <c r="AC129" s="107"/>
      <c r="AD129" s="107"/>
      <c r="AE129" s="107"/>
      <c r="AF129" s="107"/>
      <c r="AG129" s="107"/>
      <c r="AH129" s="107"/>
      <c r="AI129" s="107"/>
      <c r="AJ129" s="107"/>
    </row>
    <row r="130" spans="2:36" s="9" customFormat="1" x14ac:dyDescent="0.2">
      <c r="B130" s="106"/>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107"/>
      <c r="Y130" s="107"/>
      <c r="Z130" s="107"/>
      <c r="AA130" s="107"/>
      <c r="AB130" s="107"/>
      <c r="AC130" s="107"/>
      <c r="AD130" s="107"/>
      <c r="AE130" s="107"/>
      <c r="AF130" s="107"/>
      <c r="AG130" s="107"/>
      <c r="AH130" s="107"/>
      <c r="AI130" s="107"/>
      <c r="AJ130" s="107"/>
    </row>
    <row r="131" spans="2:36" s="9" customFormat="1" x14ac:dyDescent="0.2">
      <c r="B131" s="106"/>
      <c r="C131" s="107"/>
      <c r="D131" s="107"/>
      <c r="E131" s="107"/>
      <c r="F131" s="107"/>
      <c r="G131" s="107"/>
      <c r="H131" s="107"/>
      <c r="I131" s="107"/>
      <c r="J131" s="107"/>
      <c r="K131" s="107"/>
      <c r="L131" s="107"/>
      <c r="M131" s="107"/>
      <c r="N131" s="107"/>
      <c r="O131" s="107"/>
      <c r="P131" s="107"/>
      <c r="Q131" s="107"/>
      <c r="R131" s="107"/>
      <c r="S131" s="107"/>
      <c r="T131" s="107"/>
      <c r="U131" s="107"/>
      <c r="V131" s="107"/>
      <c r="W131" s="107"/>
      <c r="X131" s="107"/>
      <c r="Y131" s="107"/>
      <c r="Z131" s="107"/>
      <c r="AA131" s="107"/>
      <c r="AB131" s="107"/>
      <c r="AC131" s="107"/>
      <c r="AD131" s="107"/>
      <c r="AE131" s="107"/>
      <c r="AF131" s="107"/>
      <c r="AG131" s="107"/>
      <c r="AH131" s="107"/>
      <c r="AI131" s="107"/>
      <c r="AJ131" s="107"/>
    </row>
    <row r="132" spans="2:36" s="9" customFormat="1" x14ac:dyDescent="0.2">
      <c r="B132" s="106"/>
      <c r="C132" s="107"/>
      <c r="D132" s="107"/>
      <c r="E132" s="107"/>
      <c r="F132" s="107"/>
      <c r="G132" s="107"/>
      <c r="H132" s="107"/>
      <c r="I132" s="107"/>
      <c r="J132" s="107"/>
      <c r="K132" s="107"/>
      <c r="L132" s="107"/>
      <c r="M132" s="107"/>
      <c r="N132" s="107"/>
      <c r="O132" s="107"/>
      <c r="P132" s="107"/>
      <c r="Q132" s="107"/>
      <c r="R132" s="107"/>
      <c r="S132" s="107"/>
      <c r="T132" s="107"/>
      <c r="U132" s="107"/>
      <c r="V132" s="107"/>
      <c r="W132" s="107"/>
      <c r="X132" s="107"/>
      <c r="Y132" s="107"/>
      <c r="Z132" s="107"/>
      <c r="AA132" s="107"/>
      <c r="AB132" s="107"/>
      <c r="AC132" s="107"/>
      <c r="AD132" s="107"/>
      <c r="AE132" s="107"/>
      <c r="AF132" s="107"/>
      <c r="AG132" s="107"/>
      <c r="AH132" s="107"/>
      <c r="AI132" s="107"/>
      <c r="AJ132" s="107"/>
    </row>
    <row r="133" spans="2:36" s="9" customFormat="1" x14ac:dyDescent="0.2">
      <c r="B133" s="106"/>
      <c r="C133" s="107"/>
      <c r="D133" s="107"/>
      <c r="E133" s="107"/>
      <c r="F133" s="107"/>
      <c r="G133" s="107"/>
      <c r="H133" s="107"/>
      <c r="I133" s="107"/>
      <c r="J133" s="107"/>
      <c r="K133" s="107"/>
      <c r="L133" s="107"/>
      <c r="M133" s="107"/>
      <c r="N133" s="107"/>
      <c r="O133" s="107"/>
      <c r="P133" s="107"/>
      <c r="Q133" s="107"/>
      <c r="R133" s="107"/>
      <c r="S133" s="107"/>
      <c r="T133" s="107"/>
      <c r="U133" s="107"/>
      <c r="V133" s="107"/>
      <c r="W133" s="107"/>
      <c r="X133" s="107"/>
      <c r="Y133" s="107"/>
      <c r="Z133" s="107"/>
      <c r="AA133" s="107"/>
      <c r="AB133" s="107"/>
      <c r="AC133" s="107"/>
      <c r="AD133" s="107"/>
      <c r="AE133" s="107"/>
      <c r="AF133" s="107"/>
      <c r="AG133" s="107"/>
      <c r="AH133" s="107"/>
      <c r="AI133" s="107"/>
      <c r="AJ133" s="107"/>
    </row>
    <row r="134" spans="2:36" s="9" customFormat="1" x14ac:dyDescent="0.2">
      <c r="B134" s="106"/>
      <c r="C134" s="107"/>
      <c r="D134" s="107"/>
      <c r="E134" s="107"/>
      <c r="F134" s="107"/>
      <c r="G134" s="107"/>
      <c r="H134" s="107"/>
      <c r="I134" s="107"/>
      <c r="J134" s="107"/>
      <c r="K134" s="107"/>
      <c r="L134" s="107"/>
      <c r="M134" s="107"/>
      <c r="N134" s="107"/>
      <c r="O134" s="107"/>
      <c r="P134" s="107"/>
      <c r="Q134" s="107"/>
      <c r="R134" s="107"/>
      <c r="S134" s="107"/>
      <c r="T134" s="107"/>
      <c r="U134" s="107"/>
      <c r="V134" s="107"/>
      <c r="W134" s="107"/>
      <c r="X134" s="107"/>
      <c r="Y134" s="107"/>
      <c r="Z134" s="107"/>
      <c r="AA134" s="107"/>
      <c r="AB134" s="107"/>
      <c r="AC134" s="107"/>
      <c r="AD134" s="107"/>
      <c r="AE134" s="107"/>
      <c r="AF134" s="107"/>
      <c r="AG134" s="107"/>
      <c r="AH134" s="107"/>
      <c r="AI134" s="107"/>
      <c r="AJ134" s="107"/>
    </row>
    <row r="135" spans="2:36" s="9" customFormat="1" x14ac:dyDescent="0.2">
      <c r="B135" s="106"/>
      <c r="C135" s="107"/>
      <c r="D135" s="107"/>
      <c r="E135" s="107"/>
      <c r="F135" s="107"/>
      <c r="G135" s="107"/>
      <c r="H135" s="107"/>
      <c r="I135" s="107"/>
      <c r="J135" s="107"/>
      <c r="K135" s="107"/>
      <c r="L135" s="107"/>
      <c r="M135" s="107"/>
      <c r="N135" s="107"/>
      <c r="O135" s="107"/>
      <c r="P135" s="107"/>
      <c r="Q135" s="107"/>
      <c r="R135" s="107"/>
      <c r="S135" s="107"/>
      <c r="T135" s="107"/>
      <c r="U135" s="107"/>
      <c r="V135" s="107"/>
      <c r="W135" s="107"/>
      <c r="X135" s="107"/>
      <c r="Y135" s="107"/>
      <c r="Z135" s="107"/>
      <c r="AA135" s="107"/>
      <c r="AB135" s="107"/>
      <c r="AC135" s="107"/>
      <c r="AD135" s="107"/>
      <c r="AE135" s="107"/>
      <c r="AF135" s="107"/>
      <c r="AG135" s="107"/>
      <c r="AH135" s="107"/>
      <c r="AI135" s="107"/>
      <c r="AJ135" s="107"/>
    </row>
    <row r="136" spans="2:36" s="9" customFormat="1" x14ac:dyDescent="0.2">
      <c r="B136" s="106"/>
      <c r="C136" s="107"/>
      <c r="D136" s="107"/>
      <c r="E136" s="107"/>
      <c r="F136" s="107"/>
      <c r="G136" s="107"/>
      <c r="H136" s="107"/>
      <c r="I136" s="107"/>
      <c r="J136" s="107"/>
      <c r="K136" s="107"/>
      <c r="L136" s="107"/>
      <c r="M136" s="107"/>
      <c r="N136" s="107"/>
      <c r="O136" s="107"/>
      <c r="P136" s="107"/>
      <c r="Q136" s="107"/>
      <c r="R136" s="107"/>
      <c r="S136" s="107"/>
      <c r="T136" s="107"/>
      <c r="U136" s="107"/>
      <c r="V136" s="107"/>
      <c r="W136" s="107"/>
      <c r="X136" s="107"/>
      <c r="Y136" s="107"/>
      <c r="Z136" s="107"/>
      <c r="AA136" s="107"/>
      <c r="AB136" s="107"/>
      <c r="AC136" s="107"/>
      <c r="AD136" s="107"/>
      <c r="AE136" s="107"/>
      <c r="AF136" s="107"/>
      <c r="AG136" s="107"/>
      <c r="AH136" s="107"/>
      <c r="AI136" s="107"/>
      <c r="AJ136" s="107"/>
    </row>
    <row r="137" spans="2:36" s="9" customFormat="1" x14ac:dyDescent="0.2">
      <c r="B137" s="106"/>
      <c r="C137" s="107"/>
      <c r="D137" s="107"/>
      <c r="E137" s="107"/>
      <c r="F137" s="107"/>
      <c r="G137" s="107"/>
      <c r="H137" s="107"/>
      <c r="I137" s="107"/>
      <c r="J137" s="107"/>
      <c r="K137" s="107"/>
      <c r="L137" s="107"/>
      <c r="M137" s="107"/>
      <c r="N137" s="107"/>
      <c r="O137" s="107"/>
      <c r="P137" s="107"/>
      <c r="Q137" s="107"/>
      <c r="R137" s="107"/>
      <c r="S137" s="107"/>
      <c r="T137" s="107"/>
      <c r="U137" s="107"/>
      <c r="V137" s="107"/>
      <c r="W137" s="107"/>
      <c r="X137" s="107"/>
      <c r="Y137" s="107"/>
      <c r="Z137" s="107"/>
      <c r="AA137" s="107"/>
      <c r="AB137" s="107"/>
      <c r="AC137" s="107"/>
      <c r="AD137" s="107"/>
      <c r="AE137" s="107"/>
      <c r="AF137" s="107"/>
      <c r="AG137" s="107"/>
      <c r="AH137" s="107"/>
      <c r="AI137" s="107"/>
      <c r="AJ137" s="107"/>
    </row>
    <row r="138" spans="2:36" s="9" customFormat="1" x14ac:dyDescent="0.2">
      <c r="B138" s="106"/>
      <c r="C138" s="107"/>
      <c r="D138" s="107"/>
      <c r="E138" s="107"/>
      <c r="F138" s="107"/>
      <c r="G138" s="107"/>
      <c r="H138" s="107"/>
      <c r="I138" s="107"/>
      <c r="J138" s="107"/>
      <c r="K138" s="107"/>
      <c r="L138" s="107"/>
      <c r="M138" s="107"/>
      <c r="N138" s="107"/>
      <c r="O138" s="107"/>
      <c r="P138" s="107"/>
      <c r="Q138" s="107"/>
      <c r="R138" s="107"/>
      <c r="S138" s="107"/>
      <c r="T138" s="107"/>
      <c r="U138" s="107"/>
      <c r="V138" s="107"/>
      <c r="W138" s="107"/>
      <c r="X138" s="107"/>
      <c r="Y138" s="107"/>
      <c r="Z138" s="107"/>
      <c r="AA138" s="107"/>
      <c r="AB138" s="107"/>
      <c r="AC138" s="107"/>
      <c r="AD138" s="107"/>
      <c r="AE138" s="107"/>
      <c r="AF138" s="107"/>
      <c r="AG138" s="107"/>
      <c r="AH138" s="107"/>
      <c r="AI138" s="107"/>
      <c r="AJ138" s="107"/>
    </row>
    <row r="139" spans="2:36" s="9" customFormat="1" x14ac:dyDescent="0.2">
      <c r="B139" s="106"/>
      <c r="C139" s="107"/>
      <c r="D139" s="107"/>
      <c r="E139" s="107"/>
      <c r="F139" s="107"/>
      <c r="G139" s="107"/>
      <c r="H139" s="107"/>
      <c r="I139" s="107"/>
      <c r="J139" s="107"/>
      <c r="K139" s="107"/>
      <c r="L139" s="107"/>
      <c r="M139" s="107"/>
      <c r="N139" s="107"/>
      <c r="O139" s="107"/>
      <c r="P139" s="107"/>
      <c r="Q139" s="107"/>
      <c r="R139" s="107"/>
      <c r="S139" s="107"/>
      <c r="T139" s="107"/>
      <c r="U139" s="107"/>
      <c r="V139" s="107"/>
      <c r="W139" s="107"/>
      <c r="X139" s="107"/>
      <c r="Y139" s="107"/>
      <c r="Z139" s="107"/>
      <c r="AA139" s="107"/>
      <c r="AB139" s="107"/>
      <c r="AC139" s="107"/>
      <c r="AD139" s="107"/>
      <c r="AE139" s="107"/>
      <c r="AF139" s="107"/>
      <c r="AG139" s="107"/>
      <c r="AH139" s="107"/>
      <c r="AI139" s="107"/>
      <c r="AJ139" s="107"/>
    </row>
    <row r="140" spans="2:36" s="9" customFormat="1" x14ac:dyDescent="0.2">
      <c r="B140" s="106"/>
      <c r="C140" s="107"/>
      <c r="D140" s="107"/>
      <c r="E140" s="107"/>
      <c r="F140" s="107"/>
      <c r="G140" s="107"/>
      <c r="H140" s="107"/>
      <c r="I140" s="107"/>
      <c r="J140" s="107"/>
      <c r="K140" s="107"/>
      <c r="L140" s="107"/>
      <c r="M140" s="107"/>
      <c r="N140" s="107"/>
      <c r="O140" s="107"/>
      <c r="P140" s="107"/>
      <c r="Q140" s="107"/>
      <c r="R140" s="107"/>
      <c r="S140" s="107"/>
      <c r="T140" s="107"/>
      <c r="U140" s="107"/>
      <c r="V140" s="107"/>
      <c r="W140" s="107"/>
      <c r="X140" s="107"/>
      <c r="Y140" s="107"/>
      <c r="Z140" s="107"/>
      <c r="AA140" s="107"/>
      <c r="AB140" s="107"/>
      <c r="AC140" s="107"/>
      <c r="AD140" s="107"/>
      <c r="AE140" s="107"/>
      <c r="AF140" s="107"/>
      <c r="AG140" s="107"/>
      <c r="AH140" s="107"/>
      <c r="AI140" s="107"/>
      <c r="AJ140" s="107"/>
    </row>
    <row r="141" spans="2:36" s="9" customFormat="1" x14ac:dyDescent="0.2">
      <c r="B141" s="106"/>
      <c r="C141" s="107"/>
      <c r="D141" s="107"/>
      <c r="E141" s="107"/>
      <c r="F141" s="107"/>
      <c r="G141" s="107"/>
      <c r="H141" s="107"/>
      <c r="I141" s="107"/>
      <c r="J141" s="107"/>
      <c r="K141" s="107"/>
      <c r="L141" s="107"/>
      <c r="M141" s="107"/>
      <c r="N141" s="107"/>
      <c r="O141" s="107"/>
      <c r="P141" s="107"/>
      <c r="Q141" s="107"/>
      <c r="R141" s="107"/>
      <c r="S141" s="107"/>
      <c r="T141" s="107"/>
      <c r="U141" s="107"/>
      <c r="V141" s="107"/>
      <c r="W141" s="107"/>
      <c r="X141" s="107"/>
      <c r="Y141" s="107"/>
      <c r="Z141" s="107"/>
      <c r="AA141" s="107"/>
      <c r="AB141" s="107"/>
      <c r="AC141" s="107"/>
      <c r="AD141" s="107"/>
      <c r="AE141" s="107"/>
      <c r="AF141" s="107"/>
      <c r="AG141" s="107"/>
      <c r="AH141" s="107"/>
      <c r="AI141" s="107"/>
      <c r="AJ141" s="107"/>
    </row>
    <row r="142" spans="2:36" s="9" customFormat="1" x14ac:dyDescent="0.2">
      <c r="B142" s="106"/>
      <c r="C142" s="107"/>
      <c r="D142" s="107"/>
      <c r="E142" s="107"/>
      <c r="F142" s="107"/>
      <c r="G142" s="107"/>
      <c r="H142" s="107"/>
      <c r="I142" s="107"/>
      <c r="J142" s="107"/>
      <c r="K142" s="107"/>
      <c r="L142" s="107"/>
      <c r="M142" s="107"/>
      <c r="N142" s="107"/>
      <c r="O142" s="107"/>
      <c r="P142" s="107"/>
      <c r="Q142" s="107"/>
      <c r="R142" s="107"/>
      <c r="S142" s="107"/>
      <c r="T142" s="107"/>
      <c r="U142" s="107"/>
      <c r="V142" s="107"/>
      <c r="W142" s="107"/>
      <c r="X142" s="107"/>
      <c r="Y142" s="107"/>
      <c r="Z142" s="107"/>
      <c r="AA142" s="107"/>
      <c r="AB142" s="107"/>
      <c r="AC142" s="107"/>
      <c r="AD142" s="107"/>
      <c r="AE142" s="107"/>
      <c r="AF142" s="107"/>
      <c r="AG142" s="107"/>
      <c r="AH142" s="107"/>
      <c r="AI142" s="107"/>
      <c r="AJ142" s="107"/>
    </row>
    <row r="143" spans="2:36" s="9" customFormat="1" x14ac:dyDescent="0.2">
      <c r="B143" s="106"/>
      <c r="C143" s="107"/>
      <c r="D143" s="107"/>
      <c r="E143" s="107"/>
      <c r="F143" s="107"/>
      <c r="G143" s="107"/>
      <c r="H143" s="107"/>
      <c r="I143" s="107"/>
      <c r="J143" s="107"/>
      <c r="K143" s="107"/>
      <c r="L143" s="107"/>
      <c r="M143" s="107"/>
      <c r="N143" s="107"/>
      <c r="O143" s="107"/>
      <c r="P143" s="107"/>
      <c r="Q143" s="107"/>
      <c r="R143" s="107"/>
      <c r="S143" s="107"/>
      <c r="T143" s="107"/>
      <c r="U143" s="107"/>
      <c r="V143" s="107"/>
      <c r="W143" s="107"/>
      <c r="X143" s="107"/>
      <c r="Y143" s="107"/>
      <c r="Z143" s="107"/>
      <c r="AA143" s="107"/>
      <c r="AB143" s="107"/>
      <c r="AC143" s="107"/>
      <c r="AD143" s="107"/>
      <c r="AE143" s="107"/>
      <c r="AF143" s="107"/>
      <c r="AG143" s="107"/>
      <c r="AH143" s="107"/>
      <c r="AI143" s="107"/>
      <c r="AJ143" s="107"/>
    </row>
    <row r="144" spans="2:36" s="9" customFormat="1" x14ac:dyDescent="0.2">
      <c r="B144" s="106"/>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107"/>
      <c r="Y144" s="107"/>
      <c r="Z144" s="107"/>
      <c r="AA144" s="107"/>
      <c r="AB144" s="107"/>
      <c r="AC144" s="107"/>
      <c r="AD144" s="107"/>
      <c r="AE144" s="107"/>
      <c r="AF144" s="107"/>
      <c r="AG144" s="107"/>
      <c r="AH144" s="107"/>
      <c r="AI144" s="107"/>
      <c r="AJ144" s="107"/>
    </row>
    <row r="145" spans="2:36" s="9" customFormat="1" x14ac:dyDescent="0.2">
      <c r="B145" s="106"/>
      <c r="C145" s="107"/>
      <c r="D145" s="107"/>
      <c r="E145" s="107"/>
      <c r="F145" s="107"/>
      <c r="G145" s="107"/>
      <c r="H145" s="107"/>
      <c r="I145" s="107"/>
      <c r="J145" s="107"/>
      <c r="K145" s="107"/>
      <c r="L145" s="107"/>
      <c r="M145" s="107"/>
      <c r="N145" s="107"/>
      <c r="O145" s="107"/>
      <c r="P145" s="107"/>
      <c r="Q145" s="107"/>
      <c r="R145" s="107"/>
      <c r="S145" s="107"/>
      <c r="T145" s="107"/>
      <c r="U145" s="107"/>
      <c r="V145" s="107"/>
      <c r="W145" s="107"/>
      <c r="X145" s="107"/>
      <c r="Y145" s="107"/>
      <c r="Z145" s="107"/>
      <c r="AA145" s="107"/>
      <c r="AB145" s="107"/>
      <c r="AC145" s="107"/>
      <c r="AD145" s="107"/>
      <c r="AE145" s="107"/>
      <c r="AF145" s="107"/>
      <c r="AG145" s="107"/>
      <c r="AH145" s="107"/>
      <c r="AI145" s="107"/>
      <c r="AJ145" s="107"/>
    </row>
    <row r="146" spans="2:36" s="9" customFormat="1" x14ac:dyDescent="0.2">
      <c r="B146" s="106"/>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107"/>
      <c r="Y146" s="107"/>
      <c r="Z146" s="107"/>
      <c r="AA146" s="107"/>
      <c r="AB146" s="107"/>
      <c r="AC146" s="107"/>
      <c r="AD146" s="107"/>
      <c r="AE146" s="107"/>
      <c r="AF146" s="107"/>
      <c r="AG146" s="107"/>
      <c r="AH146" s="107"/>
      <c r="AI146" s="107"/>
      <c r="AJ146" s="107"/>
    </row>
    <row r="147" spans="2:36" s="9" customFormat="1" x14ac:dyDescent="0.2">
      <c r="B147" s="106"/>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107"/>
      <c r="Y147" s="107"/>
      <c r="Z147" s="107"/>
      <c r="AA147" s="107"/>
      <c r="AB147" s="107"/>
      <c r="AC147" s="107"/>
      <c r="AD147" s="107"/>
      <c r="AE147" s="107"/>
      <c r="AF147" s="107"/>
      <c r="AG147" s="107"/>
      <c r="AH147" s="107"/>
      <c r="AI147" s="107"/>
      <c r="AJ147" s="107"/>
    </row>
    <row r="148" spans="2:36" s="9" customFormat="1" x14ac:dyDescent="0.2">
      <c r="B148" s="106"/>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107"/>
      <c r="Y148" s="107"/>
      <c r="Z148" s="107"/>
      <c r="AA148" s="107"/>
      <c r="AB148" s="107"/>
      <c r="AC148" s="107"/>
      <c r="AD148" s="107"/>
      <c r="AE148" s="107"/>
      <c r="AF148" s="107"/>
      <c r="AG148" s="107"/>
      <c r="AH148" s="107"/>
      <c r="AI148" s="107"/>
      <c r="AJ148" s="107"/>
    </row>
    <row r="149" spans="2:36" s="9" customFormat="1" x14ac:dyDescent="0.2">
      <c r="B149" s="106"/>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107"/>
      <c r="Y149" s="107"/>
      <c r="Z149" s="107"/>
      <c r="AA149" s="107"/>
      <c r="AB149" s="107"/>
      <c r="AC149" s="107"/>
      <c r="AD149" s="107"/>
      <c r="AE149" s="107"/>
      <c r="AF149" s="107"/>
      <c r="AG149" s="107"/>
      <c r="AH149" s="107"/>
      <c r="AI149" s="107"/>
      <c r="AJ149" s="107"/>
    </row>
    <row r="150" spans="2:36" s="9" customFormat="1" x14ac:dyDescent="0.2">
      <c r="B150" s="106"/>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107"/>
      <c r="Y150" s="107"/>
      <c r="Z150" s="107"/>
      <c r="AA150" s="107"/>
      <c r="AB150" s="107"/>
      <c r="AC150" s="107"/>
      <c r="AD150" s="107"/>
      <c r="AE150" s="107"/>
      <c r="AF150" s="107"/>
      <c r="AG150" s="107"/>
      <c r="AH150" s="107"/>
      <c r="AI150" s="107"/>
      <c r="AJ150" s="107"/>
    </row>
    <row r="151" spans="2:36" s="9" customFormat="1" x14ac:dyDescent="0.2">
      <c r="B151" s="106"/>
      <c r="C151" s="107"/>
      <c r="D151" s="107"/>
      <c r="E151" s="107"/>
      <c r="F151" s="107"/>
      <c r="G151" s="107"/>
      <c r="H151" s="107"/>
      <c r="I151" s="107"/>
      <c r="J151" s="107"/>
      <c r="K151" s="107"/>
      <c r="L151" s="107"/>
      <c r="M151" s="107"/>
      <c r="N151" s="107"/>
      <c r="O151" s="107"/>
      <c r="P151" s="107"/>
      <c r="Q151" s="107"/>
      <c r="R151" s="107"/>
      <c r="S151" s="107"/>
      <c r="T151" s="107"/>
      <c r="U151" s="107"/>
      <c r="V151" s="107"/>
      <c r="W151" s="107"/>
      <c r="X151" s="107"/>
      <c r="Y151" s="107"/>
      <c r="Z151" s="107"/>
      <c r="AA151" s="107"/>
      <c r="AB151" s="107"/>
      <c r="AC151" s="107"/>
      <c r="AD151" s="107"/>
      <c r="AE151" s="107"/>
      <c r="AF151" s="107"/>
      <c r="AG151" s="107"/>
      <c r="AH151" s="107"/>
      <c r="AI151" s="107"/>
      <c r="AJ151" s="107"/>
    </row>
    <row r="152" spans="2:36" s="9" customFormat="1" x14ac:dyDescent="0.2">
      <c r="B152" s="106"/>
      <c r="C152" s="107"/>
      <c r="D152" s="107"/>
      <c r="E152" s="107"/>
      <c r="F152" s="107"/>
      <c r="G152" s="107"/>
      <c r="H152" s="107"/>
      <c r="I152" s="107"/>
      <c r="J152" s="107"/>
      <c r="K152" s="107"/>
      <c r="L152" s="107"/>
      <c r="M152" s="107"/>
      <c r="N152" s="107"/>
      <c r="O152" s="107"/>
      <c r="P152" s="107"/>
      <c r="Q152" s="107"/>
      <c r="R152" s="107"/>
      <c r="S152" s="107"/>
      <c r="T152" s="107"/>
      <c r="U152" s="107"/>
      <c r="V152" s="107"/>
      <c r="W152" s="107"/>
      <c r="X152" s="107"/>
      <c r="Y152" s="107"/>
      <c r="Z152" s="107"/>
      <c r="AA152" s="107"/>
      <c r="AB152" s="107"/>
      <c r="AC152" s="107"/>
      <c r="AD152" s="107"/>
      <c r="AE152" s="107"/>
      <c r="AF152" s="107"/>
      <c r="AG152" s="107"/>
      <c r="AH152" s="107"/>
      <c r="AI152" s="107"/>
      <c r="AJ152" s="107"/>
    </row>
    <row r="153" spans="2:36" s="9" customFormat="1" x14ac:dyDescent="0.2">
      <c r="B153" s="106"/>
      <c r="C153" s="107"/>
      <c r="D153" s="107"/>
      <c r="E153" s="107"/>
      <c r="F153" s="107"/>
      <c r="G153" s="107"/>
      <c r="H153" s="107"/>
      <c r="I153" s="107"/>
      <c r="J153" s="107"/>
      <c r="K153" s="107"/>
      <c r="L153" s="107"/>
      <c r="M153" s="107"/>
      <c r="N153" s="107"/>
      <c r="O153" s="107"/>
      <c r="P153" s="107"/>
      <c r="Q153" s="107"/>
      <c r="R153" s="107"/>
      <c r="S153" s="107"/>
      <c r="T153" s="107"/>
      <c r="U153" s="107"/>
      <c r="V153" s="107"/>
      <c r="W153" s="107"/>
      <c r="X153" s="107"/>
      <c r="Y153" s="107"/>
      <c r="Z153" s="107"/>
      <c r="AA153" s="107"/>
      <c r="AB153" s="107"/>
      <c r="AC153" s="107"/>
      <c r="AD153" s="107"/>
      <c r="AE153" s="107"/>
      <c r="AF153" s="107"/>
      <c r="AG153" s="107"/>
      <c r="AH153" s="107"/>
      <c r="AI153" s="107"/>
      <c r="AJ153" s="107"/>
    </row>
    <row r="154" spans="2:36" s="9" customFormat="1" x14ac:dyDescent="0.2">
      <c r="B154" s="106"/>
      <c r="C154" s="107"/>
      <c r="D154" s="107"/>
      <c r="E154" s="107"/>
      <c r="F154" s="107"/>
      <c r="G154" s="107"/>
      <c r="H154" s="107"/>
      <c r="I154" s="107"/>
      <c r="J154" s="107"/>
      <c r="K154" s="107"/>
      <c r="L154" s="107"/>
      <c r="M154" s="107"/>
      <c r="N154" s="107"/>
      <c r="O154" s="107"/>
      <c r="P154" s="107"/>
      <c r="Q154" s="107"/>
      <c r="R154" s="107"/>
      <c r="S154" s="107"/>
      <c r="T154" s="107"/>
      <c r="U154" s="107"/>
      <c r="V154" s="107"/>
      <c r="W154" s="107"/>
      <c r="X154" s="107"/>
      <c r="Y154" s="107"/>
      <c r="Z154" s="107"/>
      <c r="AA154" s="107"/>
      <c r="AB154" s="107"/>
      <c r="AC154" s="107"/>
      <c r="AD154" s="107"/>
      <c r="AE154" s="107"/>
      <c r="AF154" s="107"/>
      <c r="AG154" s="107"/>
      <c r="AH154" s="107"/>
      <c r="AI154" s="107"/>
      <c r="AJ154" s="107"/>
    </row>
    <row r="155" spans="2:36" s="9" customFormat="1" x14ac:dyDescent="0.2">
      <c r="B155" s="106"/>
      <c r="C155" s="107"/>
      <c r="D155" s="107"/>
      <c r="E155" s="107"/>
      <c r="F155" s="107"/>
      <c r="G155" s="107"/>
      <c r="H155" s="107"/>
      <c r="I155" s="107"/>
      <c r="J155" s="107"/>
      <c r="K155" s="107"/>
      <c r="L155" s="107"/>
      <c r="M155" s="107"/>
      <c r="N155" s="107"/>
      <c r="O155" s="107"/>
      <c r="P155" s="107"/>
      <c r="Q155" s="107"/>
      <c r="R155" s="107"/>
      <c r="S155" s="107"/>
      <c r="T155" s="107"/>
      <c r="U155" s="107"/>
      <c r="V155" s="107"/>
      <c r="W155" s="107"/>
      <c r="X155" s="107"/>
      <c r="Y155" s="107"/>
      <c r="Z155" s="107"/>
      <c r="AA155" s="107"/>
      <c r="AB155" s="107"/>
      <c r="AC155" s="107"/>
      <c r="AD155" s="107"/>
      <c r="AE155" s="107"/>
      <c r="AF155" s="107"/>
      <c r="AG155" s="107"/>
      <c r="AH155" s="107"/>
      <c r="AI155" s="107"/>
      <c r="AJ155" s="107"/>
    </row>
    <row r="156" spans="2:36" s="9" customFormat="1" x14ac:dyDescent="0.2">
      <c r="B156" s="106"/>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107"/>
      <c r="AF156" s="107"/>
      <c r="AG156" s="107"/>
      <c r="AH156" s="107"/>
      <c r="AI156" s="107"/>
      <c r="AJ156" s="107"/>
    </row>
    <row r="157" spans="2:36" s="9" customFormat="1" x14ac:dyDescent="0.2">
      <c r="B157" s="106"/>
      <c r="C157" s="107"/>
      <c r="D157" s="107"/>
      <c r="E157" s="107"/>
      <c r="F157" s="107"/>
      <c r="G157" s="107"/>
      <c r="H157" s="107"/>
      <c r="I157" s="107"/>
      <c r="J157" s="107"/>
      <c r="K157" s="107"/>
      <c r="L157" s="107"/>
      <c r="M157" s="107"/>
      <c r="N157" s="107"/>
      <c r="O157" s="107"/>
      <c r="P157" s="107"/>
      <c r="Q157" s="107"/>
      <c r="R157" s="107"/>
      <c r="S157" s="107"/>
      <c r="T157" s="107"/>
      <c r="U157" s="107"/>
      <c r="V157" s="107"/>
      <c r="W157" s="107"/>
      <c r="X157" s="107"/>
      <c r="Y157" s="107"/>
      <c r="Z157" s="107"/>
      <c r="AA157" s="107"/>
      <c r="AB157" s="107"/>
      <c r="AC157" s="107"/>
      <c r="AD157" s="107"/>
      <c r="AE157" s="107"/>
      <c r="AF157" s="107"/>
      <c r="AG157" s="107"/>
      <c r="AH157" s="107"/>
      <c r="AI157" s="107"/>
      <c r="AJ157" s="107"/>
    </row>
    <row r="158" spans="2:36" s="9" customFormat="1" x14ac:dyDescent="0.2">
      <c r="B158" s="106"/>
      <c r="C158" s="107"/>
      <c r="D158" s="107"/>
      <c r="E158" s="107"/>
      <c r="F158" s="107"/>
      <c r="G158" s="107"/>
      <c r="H158" s="107"/>
      <c r="I158" s="107"/>
      <c r="J158" s="107"/>
      <c r="K158" s="107"/>
      <c r="L158" s="107"/>
      <c r="M158" s="107"/>
      <c r="N158" s="107"/>
      <c r="O158" s="107"/>
      <c r="P158" s="107"/>
      <c r="Q158" s="107"/>
      <c r="R158" s="107"/>
      <c r="S158" s="107"/>
      <c r="T158" s="107"/>
      <c r="U158" s="107"/>
      <c r="V158" s="107"/>
      <c r="W158" s="107"/>
      <c r="X158" s="107"/>
      <c r="Y158" s="107"/>
      <c r="Z158" s="107"/>
      <c r="AA158" s="107"/>
      <c r="AB158" s="107"/>
      <c r="AC158" s="107"/>
      <c r="AD158" s="107"/>
      <c r="AE158" s="107"/>
      <c r="AF158" s="107"/>
      <c r="AG158" s="107"/>
      <c r="AH158" s="107"/>
      <c r="AI158" s="107"/>
      <c r="AJ158" s="107"/>
    </row>
    <row r="159" spans="2:36" s="9" customFormat="1" x14ac:dyDescent="0.2">
      <c r="B159" s="106"/>
      <c r="C159" s="107"/>
      <c r="D159" s="107"/>
      <c r="E159" s="107"/>
      <c r="F159" s="107"/>
      <c r="G159" s="107"/>
      <c r="H159" s="107"/>
      <c r="I159" s="107"/>
      <c r="J159" s="107"/>
      <c r="K159" s="107"/>
      <c r="L159" s="107"/>
      <c r="M159" s="107"/>
      <c r="N159" s="107"/>
      <c r="O159" s="107"/>
      <c r="P159" s="107"/>
      <c r="Q159" s="107"/>
      <c r="R159" s="107"/>
      <c r="S159" s="107"/>
      <c r="T159" s="107"/>
      <c r="U159" s="107"/>
      <c r="V159" s="107"/>
      <c r="W159" s="107"/>
      <c r="X159" s="107"/>
      <c r="Y159" s="107"/>
      <c r="Z159" s="107"/>
      <c r="AA159" s="107"/>
      <c r="AB159" s="107"/>
      <c r="AC159" s="107"/>
      <c r="AD159" s="107"/>
      <c r="AE159" s="107"/>
      <c r="AF159" s="107"/>
      <c r="AG159" s="107"/>
      <c r="AH159" s="107"/>
      <c r="AI159" s="107"/>
      <c r="AJ159" s="107"/>
    </row>
    <row r="160" spans="2:36" s="9" customFormat="1" x14ac:dyDescent="0.2">
      <c r="B160" s="106"/>
      <c r="C160" s="107"/>
      <c r="D160" s="107"/>
      <c r="E160" s="107"/>
      <c r="F160" s="107"/>
      <c r="G160" s="107"/>
      <c r="H160" s="107"/>
      <c r="I160" s="107"/>
      <c r="J160" s="107"/>
      <c r="K160" s="107"/>
      <c r="L160" s="107"/>
      <c r="M160" s="107"/>
      <c r="N160" s="107"/>
      <c r="O160" s="107"/>
      <c r="P160" s="107"/>
      <c r="Q160" s="107"/>
      <c r="R160" s="107"/>
      <c r="S160" s="107"/>
      <c r="T160" s="107"/>
      <c r="U160" s="107"/>
      <c r="V160" s="107"/>
      <c r="W160" s="107"/>
      <c r="X160" s="107"/>
      <c r="Y160" s="107"/>
      <c r="Z160" s="107"/>
      <c r="AA160" s="107"/>
      <c r="AB160" s="107"/>
      <c r="AC160" s="107"/>
      <c r="AD160" s="107"/>
      <c r="AE160" s="107"/>
      <c r="AF160" s="107"/>
      <c r="AG160" s="107"/>
      <c r="AH160" s="107"/>
      <c r="AI160" s="107"/>
      <c r="AJ160" s="107"/>
    </row>
    <row r="161" spans="2:36" s="9" customFormat="1" x14ac:dyDescent="0.2">
      <c r="B161" s="106"/>
      <c r="C161" s="107"/>
      <c r="D161" s="107"/>
      <c r="E161" s="107"/>
      <c r="F161" s="107"/>
      <c r="G161" s="107"/>
      <c r="H161" s="107"/>
      <c r="I161" s="107"/>
      <c r="J161" s="107"/>
      <c r="K161" s="107"/>
      <c r="L161" s="107"/>
      <c r="M161" s="107"/>
      <c r="N161" s="107"/>
      <c r="O161" s="107"/>
      <c r="P161" s="107"/>
      <c r="Q161" s="107"/>
      <c r="R161" s="107"/>
      <c r="S161" s="107"/>
      <c r="T161" s="107"/>
      <c r="U161" s="107"/>
      <c r="V161" s="107"/>
      <c r="W161" s="107"/>
      <c r="X161" s="107"/>
      <c r="Y161" s="107"/>
      <c r="Z161" s="107"/>
      <c r="AA161" s="107"/>
      <c r="AB161" s="107"/>
      <c r="AC161" s="107"/>
      <c r="AD161" s="107"/>
      <c r="AE161" s="107"/>
      <c r="AF161" s="107"/>
      <c r="AG161" s="107"/>
      <c r="AH161" s="107"/>
      <c r="AI161" s="107"/>
      <c r="AJ161" s="107"/>
    </row>
    <row r="162" spans="2:36" s="9" customFormat="1" x14ac:dyDescent="0.2">
      <c r="B162" s="106"/>
      <c r="C162" s="107"/>
      <c r="D162" s="107"/>
      <c r="E162" s="107"/>
      <c r="F162" s="107"/>
      <c r="G162" s="107"/>
      <c r="H162" s="107"/>
      <c r="I162" s="107"/>
      <c r="J162" s="107"/>
      <c r="K162" s="107"/>
      <c r="L162" s="107"/>
      <c r="M162" s="107"/>
      <c r="N162" s="107"/>
      <c r="O162" s="107"/>
      <c r="P162" s="107"/>
      <c r="Q162" s="107"/>
      <c r="R162" s="107"/>
      <c r="S162" s="107"/>
      <c r="T162" s="107"/>
      <c r="U162" s="107"/>
      <c r="V162" s="107"/>
      <c r="W162" s="107"/>
      <c r="X162" s="107"/>
      <c r="Y162" s="107"/>
      <c r="Z162" s="107"/>
      <c r="AA162" s="107"/>
      <c r="AB162" s="107"/>
      <c r="AC162" s="107"/>
      <c r="AD162" s="107"/>
      <c r="AE162" s="107"/>
      <c r="AF162" s="107"/>
      <c r="AG162" s="107"/>
      <c r="AH162" s="107"/>
      <c r="AI162" s="107"/>
      <c r="AJ162" s="107"/>
    </row>
    <row r="163" spans="2:36" s="9" customFormat="1" x14ac:dyDescent="0.2">
      <c r="B163" s="106"/>
      <c r="C163" s="107"/>
      <c r="D163" s="107"/>
      <c r="E163" s="107"/>
      <c r="F163" s="107"/>
      <c r="G163" s="107"/>
      <c r="H163" s="107"/>
      <c r="I163" s="107"/>
      <c r="J163" s="107"/>
      <c r="K163" s="107"/>
      <c r="L163" s="107"/>
      <c r="M163" s="107"/>
      <c r="N163" s="107"/>
      <c r="O163" s="107"/>
      <c r="P163" s="107"/>
      <c r="Q163" s="107"/>
      <c r="R163" s="107"/>
      <c r="S163" s="107"/>
      <c r="T163" s="107"/>
      <c r="U163" s="107"/>
      <c r="V163" s="107"/>
      <c r="W163" s="107"/>
      <c r="X163" s="107"/>
      <c r="Y163" s="107"/>
      <c r="Z163" s="107"/>
      <c r="AA163" s="107"/>
      <c r="AB163" s="107"/>
      <c r="AC163" s="107"/>
      <c r="AD163" s="107"/>
      <c r="AE163" s="107"/>
      <c r="AF163" s="107"/>
      <c r="AG163" s="107"/>
      <c r="AH163" s="107"/>
      <c r="AI163" s="107"/>
      <c r="AJ163" s="107"/>
    </row>
    <row r="164" spans="2:36" s="9" customFormat="1" x14ac:dyDescent="0.2">
      <c r="B164" s="106"/>
      <c r="C164" s="107"/>
      <c r="D164" s="107"/>
      <c r="E164" s="107"/>
      <c r="F164" s="107"/>
      <c r="G164" s="107"/>
      <c r="H164" s="107"/>
      <c r="I164" s="107"/>
      <c r="J164" s="107"/>
      <c r="K164" s="107"/>
      <c r="L164" s="107"/>
      <c r="M164" s="107"/>
      <c r="N164" s="107"/>
      <c r="O164" s="107"/>
      <c r="P164" s="107"/>
      <c r="Q164" s="107"/>
      <c r="R164" s="107"/>
      <c r="S164" s="107"/>
      <c r="T164" s="107"/>
      <c r="U164" s="107"/>
      <c r="V164" s="107"/>
      <c r="W164" s="107"/>
      <c r="X164" s="107"/>
      <c r="Y164" s="107"/>
      <c r="Z164" s="107"/>
      <c r="AA164" s="107"/>
      <c r="AB164" s="107"/>
      <c r="AC164" s="107"/>
      <c r="AD164" s="107"/>
      <c r="AE164" s="107"/>
      <c r="AF164" s="107"/>
      <c r="AG164" s="107"/>
      <c r="AH164" s="107"/>
      <c r="AI164" s="107"/>
      <c r="AJ164" s="107"/>
    </row>
    <row r="165" spans="2:36" s="9" customFormat="1" x14ac:dyDescent="0.2">
      <c r="B165" s="106"/>
      <c r="C165" s="107"/>
      <c r="D165" s="107"/>
      <c r="E165" s="107"/>
      <c r="F165" s="107"/>
      <c r="G165" s="107"/>
      <c r="H165" s="107"/>
      <c r="I165" s="107"/>
      <c r="J165" s="107"/>
      <c r="K165" s="107"/>
      <c r="L165" s="107"/>
      <c r="M165" s="107"/>
      <c r="N165" s="107"/>
      <c r="O165" s="107"/>
      <c r="P165" s="107"/>
      <c r="Q165" s="107"/>
      <c r="R165" s="107"/>
      <c r="S165" s="107"/>
      <c r="T165" s="107"/>
      <c r="U165" s="107"/>
      <c r="V165" s="107"/>
      <c r="W165" s="107"/>
      <c r="X165" s="107"/>
      <c r="Y165" s="107"/>
      <c r="Z165" s="107"/>
      <c r="AA165" s="107"/>
      <c r="AB165" s="107"/>
      <c r="AC165" s="107"/>
      <c r="AD165" s="107"/>
      <c r="AE165" s="107"/>
      <c r="AF165" s="107"/>
      <c r="AG165" s="107"/>
      <c r="AH165" s="107"/>
      <c r="AI165" s="107"/>
      <c r="AJ165" s="107"/>
    </row>
    <row r="166" spans="2:36" s="9" customFormat="1" x14ac:dyDescent="0.2">
      <c r="B166" s="106"/>
      <c r="C166" s="107"/>
      <c r="D166" s="107"/>
      <c r="E166" s="107"/>
      <c r="F166" s="107"/>
      <c r="G166" s="107"/>
      <c r="H166" s="107"/>
      <c r="I166" s="107"/>
      <c r="J166" s="107"/>
      <c r="K166" s="107"/>
      <c r="L166" s="107"/>
      <c r="M166" s="107"/>
      <c r="N166" s="107"/>
      <c r="O166" s="107"/>
      <c r="P166" s="107"/>
      <c r="Q166" s="107"/>
      <c r="R166" s="107"/>
      <c r="S166" s="107"/>
      <c r="T166" s="107"/>
      <c r="U166" s="107"/>
      <c r="V166" s="107"/>
      <c r="W166" s="107"/>
      <c r="X166" s="107"/>
      <c r="Y166" s="107"/>
      <c r="Z166" s="107"/>
      <c r="AA166" s="107"/>
      <c r="AB166" s="107"/>
      <c r="AC166" s="107"/>
      <c r="AD166" s="107"/>
      <c r="AE166" s="107"/>
      <c r="AF166" s="107"/>
      <c r="AG166" s="107"/>
      <c r="AH166" s="107"/>
      <c r="AI166" s="107"/>
      <c r="AJ166" s="107"/>
    </row>
    <row r="167" spans="2:36" s="9" customFormat="1" x14ac:dyDescent="0.2">
      <c r="B167" s="106"/>
      <c r="C167" s="107"/>
      <c r="D167" s="107"/>
      <c r="E167" s="107"/>
      <c r="F167" s="107"/>
      <c r="G167" s="107"/>
      <c r="H167" s="107"/>
      <c r="I167" s="107"/>
      <c r="J167" s="107"/>
      <c r="K167" s="107"/>
      <c r="L167" s="107"/>
      <c r="M167" s="107"/>
      <c r="N167" s="107"/>
      <c r="O167" s="107"/>
      <c r="P167" s="107"/>
      <c r="Q167" s="107"/>
      <c r="R167" s="107"/>
      <c r="S167" s="107"/>
      <c r="T167" s="107"/>
      <c r="U167" s="107"/>
      <c r="V167" s="107"/>
      <c r="W167" s="107"/>
      <c r="X167" s="107"/>
      <c r="Y167" s="107"/>
      <c r="Z167" s="107"/>
      <c r="AA167" s="107"/>
      <c r="AB167" s="107"/>
      <c r="AC167" s="107"/>
      <c r="AD167" s="107"/>
      <c r="AE167" s="107"/>
      <c r="AF167" s="107"/>
      <c r="AG167" s="107"/>
      <c r="AH167" s="107"/>
      <c r="AI167" s="107"/>
      <c r="AJ167" s="107"/>
    </row>
    <row r="168" spans="2:36" s="9" customFormat="1" x14ac:dyDescent="0.2">
      <c r="B168" s="106"/>
      <c r="C168" s="107"/>
      <c r="D168" s="107"/>
      <c r="E168" s="107"/>
      <c r="F168" s="107"/>
      <c r="G168" s="107"/>
      <c r="H168" s="107"/>
      <c r="I168" s="107"/>
      <c r="J168" s="107"/>
      <c r="K168" s="107"/>
      <c r="L168" s="107"/>
      <c r="M168" s="107"/>
      <c r="N168" s="107"/>
      <c r="O168" s="107"/>
      <c r="P168" s="107"/>
      <c r="Q168" s="107"/>
      <c r="R168" s="107"/>
      <c r="S168" s="107"/>
      <c r="T168" s="107"/>
      <c r="U168" s="107"/>
      <c r="V168" s="107"/>
      <c r="W168" s="107"/>
      <c r="X168" s="107"/>
      <c r="Y168" s="107"/>
      <c r="Z168" s="107"/>
      <c r="AA168" s="107"/>
      <c r="AB168" s="107"/>
      <c r="AC168" s="107"/>
      <c r="AD168" s="107"/>
      <c r="AE168" s="107"/>
      <c r="AF168" s="107"/>
      <c r="AG168" s="107"/>
      <c r="AH168" s="107"/>
      <c r="AI168" s="107"/>
      <c r="AJ168" s="107"/>
    </row>
    <row r="169" spans="2:36" s="9" customFormat="1" x14ac:dyDescent="0.2">
      <c r="B169" s="106"/>
      <c r="C169" s="107"/>
      <c r="D169" s="107"/>
      <c r="E169" s="107"/>
      <c r="F169" s="107"/>
      <c r="G169" s="107"/>
      <c r="H169" s="107"/>
      <c r="I169" s="107"/>
      <c r="J169" s="107"/>
      <c r="K169" s="107"/>
      <c r="L169" s="107"/>
      <c r="M169" s="107"/>
      <c r="N169" s="107"/>
      <c r="O169" s="107"/>
      <c r="P169" s="107"/>
      <c r="Q169" s="107"/>
      <c r="R169" s="107"/>
      <c r="S169" s="107"/>
      <c r="T169" s="107"/>
      <c r="U169" s="107"/>
      <c r="V169" s="107"/>
      <c r="W169" s="107"/>
      <c r="X169" s="107"/>
      <c r="Y169" s="107"/>
      <c r="Z169" s="107"/>
      <c r="AA169" s="107"/>
      <c r="AB169" s="107"/>
      <c r="AC169" s="107"/>
      <c r="AD169" s="107"/>
      <c r="AE169" s="107"/>
      <c r="AF169" s="107"/>
      <c r="AG169" s="107"/>
      <c r="AH169" s="107"/>
      <c r="AI169" s="107"/>
      <c r="AJ169" s="107"/>
    </row>
    <row r="170" spans="2:36" s="9" customFormat="1" x14ac:dyDescent="0.2">
      <c r="B170" s="106"/>
      <c r="C170" s="107"/>
      <c r="D170" s="107"/>
      <c r="E170" s="107"/>
      <c r="F170" s="107"/>
      <c r="G170" s="107"/>
      <c r="H170" s="107"/>
      <c r="I170" s="107"/>
      <c r="J170" s="107"/>
      <c r="K170" s="107"/>
      <c r="L170" s="107"/>
      <c r="M170" s="107"/>
      <c r="N170" s="107"/>
      <c r="O170" s="107"/>
      <c r="P170" s="107"/>
      <c r="Q170" s="107"/>
      <c r="R170" s="107"/>
      <c r="S170" s="107"/>
      <c r="T170" s="107"/>
      <c r="U170" s="107"/>
      <c r="V170" s="107"/>
      <c r="W170" s="107"/>
      <c r="X170" s="107"/>
      <c r="Y170" s="107"/>
      <c r="Z170" s="107"/>
      <c r="AA170" s="107"/>
      <c r="AB170" s="107"/>
      <c r="AC170" s="107"/>
      <c r="AD170" s="107"/>
      <c r="AE170" s="107"/>
      <c r="AF170" s="107"/>
      <c r="AG170" s="107"/>
      <c r="AH170" s="107"/>
      <c r="AI170" s="107"/>
      <c r="AJ170" s="107"/>
    </row>
    <row r="171" spans="2:36" s="9" customFormat="1" x14ac:dyDescent="0.2">
      <c r="B171" s="106"/>
      <c r="C171" s="107"/>
      <c r="D171" s="107"/>
      <c r="E171" s="107"/>
      <c r="F171" s="107"/>
      <c r="G171" s="107"/>
      <c r="H171" s="107"/>
      <c r="I171" s="107"/>
      <c r="J171" s="107"/>
      <c r="K171" s="107"/>
      <c r="L171" s="107"/>
      <c r="M171" s="107"/>
      <c r="N171" s="107"/>
      <c r="O171" s="107"/>
      <c r="P171" s="107"/>
      <c r="Q171" s="107"/>
      <c r="R171" s="107"/>
      <c r="S171" s="107"/>
      <c r="T171" s="107"/>
      <c r="U171" s="107"/>
      <c r="V171" s="107"/>
      <c r="W171" s="107"/>
      <c r="X171" s="107"/>
      <c r="Y171" s="107"/>
      <c r="Z171" s="107"/>
      <c r="AA171" s="107"/>
      <c r="AB171" s="107"/>
      <c r="AC171" s="107"/>
      <c r="AD171" s="107"/>
      <c r="AE171" s="107"/>
      <c r="AF171" s="107"/>
      <c r="AG171" s="107"/>
      <c r="AH171" s="107"/>
      <c r="AI171" s="107"/>
      <c r="AJ171" s="107"/>
    </row>
    <row r="172" spans="2:36" s="9" customFormat="1" x14ac:dyDescent="0.2">
      <c r="B172" s="106"/>
      <c r="C172" s="107"/>
      <c r="D172" s="107"/>
      <c r="E172" s="107"/>
      <c r="F172" s="107"/>
      <c r="G172" s="107"/>
      <c r="H172" s="107"/>
      <c r="I172" s="107"/>
      <c r="J172" s="107"/>
      <c r="K172" s="107"/>
      <c r="L172" s="107"/>
      <c r="M172" s="107"/>
      <c r="N172" s="107"/>
      <c r="O172" s="107"/>
      <c r="P172" s="107"/>
      <c r="Q172" s="107"/>
      <c r="R172" s="107"/>
      <c r="S172" s="107"/>
      <c r="T172" s="107"/>
      <c r="U172" s="107"/>
      <c r="V172" s="107"/>
      <c r="W172" s="107"/>
      <c r="X172" s="107"/>
      <c r="Y172" s="107"/>
      <c r="Z172" s="107"/>
      <c r="AA172" s="107"/>
      <c r="AB172" s="107"/>
      <c r="AC172" s="107"/>
      <c r="AD172" s="107"/>
      <c r="AE172" s="107"/>
      <c r="AF172" s="107"/>
      <c r="AG172" s="107"/>
      <c r="AH172" s="107"/>
      <c r="AI172" s="107"/>
      <c r="AJ172" s="107"/>
    </row>
    <row r="173" spans="2:36" s="9" customFormat="1" x14ac:dyDescent="0.2">
      <c r="B173" s="106"/>
      <c r="C173" s="107"/>
      <c r="D173" s="107"/>
      <c r="E173" s="107"/>
      <c r="F173" s="107"/>
      <c r="G173" s="107"/>
      <c r="H173" s="107"/>
      <c r="I173" s="107"/>
      <c r="J173" s="107"/>
      <c r="K173" s="107"/>
      <c r="L173" s="107"/>
      <c r="M173" s="107"/>
      <c r="N173" s="107"/>
      <c r="O173" s="107"/>
      <c r="P173" s="107"/>
      <c r="Q173" s="107"/>
      <c r="R173" s="107"/>
      <c r="S173" s="107"/>
      <c r="T173" s="107"/>
      <c r="U173" s="107"/>
      <c r="V173" s="107"/>
      <c r="W173" s="107"/>
      <c r="X173" s="107"/>
      <c r="Y173" s="107"/>
      <c r="Z173" s="107"/>
      <c r="AA173" s="107"/>
      <c r="AB173" s="107"/>
      <c r="AC173" s="107"/>
      <c r="AD173" s="107"/>
      <c r="AE173" s="107"/>
      <c r="AF173" s="107"/>
      <c r="AG173" s="107"/>
      <c r="AH173" s="107"/>
      <c r="AI173" s="107"/>
      <c r="AJ173" s="107"/>
    </row>
    <row r="174" spans="2:36" s="9" customFormat="1" x14ac:dyDescent="0.2">
      <c r="B174" s="106"/>
      <c r="C174" s="107"/>
      <c r="D174" s="107"/>
      <c r="E174" s="107"/>
      <c r="F174" s="107"/>
      <c r="G174" s="107"/>
      <c r="H174" s="107"/>
      <c r="I174" s="107"/>
      <c r="J174" s="107"/>
      <c r="K174" s="107"/>
      <c r="L174" s="107"/>
      <c r="M174" s="107"/>
      <c r="N174" s="107"/>
      <c r="O174" s="107"/>
      <c r="P174" s="107"/>
      <c r="Q174" s="107"/>
      <c r="R174" s="107"/>
      <c r="S174" s="107"/>
      <c r="T174" s="107"/>
      <c r="U174" s="107"/>
      <c r="V174" s="107"/>
      <c r="W174" s="107"/>
      <c r="X174" s="107"/>
      <c r="Y174" s="107"/>
      <c r="Z174" s="107"/>
      <c r="AA174" s="107"/>
      <c r="AB174" s="107"/>
      <c r="AC174" s="107"/>
      <c r="AD174" s="107"/>
      <c r="AE174" s="107"/>
      <c r="AF174" s="107"/>
      <c r="AG174" s="107"/>
      <c r="AH174" s="107"/>
      <c r="AI174" s="107"/>
      <c r="AJ174" s="107"/>
    </row>
    <row r="175" spans="2:36" s="9" customFormat="1" x14ac:dyDescent="0.2">
      <c r="B175" s="106"/>
      <c r="C175" s="107"/>
      <c r="D175" s="107"/>
      <c r="E175" s="107"/>
      <c r="F175" s="107"/>
      <c r="G175" s="107"/>
      <c r="H175" s="107"/>
      <c r="I175" s="107"/>
      <c r="J175" s="107"/>
      <c r="K175" s="107"/>
      <c r="L175" s="107"/>
      <c r="M175" s="107"/>
      <c r="N175" s="107"/>
      <c r="O175" s="107"/>
      <c r="P175" s="107"/>
      <c r="Q175" s="107"/>
      <c r="R175" s="107"/>
      <c r="S175" s="107"/>
      <c r="T175" s="107"/>
      <c r="U175" s="107"/>
      <c r="V175" s="107"/>
      <c r="W175" s="107"/>
      <c r="X175" s="107"/>
      <c r="Y175" s="107"/>
      <c r="Z175" s="107"/>
      <c r="AA175" s="107"/>
      <c r="AB175" s="107"/>
      <c r="AC175" s="107"/>
      <c r="AD175" s="107"/>
      <c r="AE175" s="107"/>
      <c r="AF175" s="107"/>
      <c r="AG175" s="107"/>
      <c r="AH175" s="107"/>
      <c r="AI175" s="107"/>
      <c r="AJ175" s="107"/>
    </row>
    <row r="176" spans="2:36" s="9" customFormat="1" x14ac:dyDescent="0.2">
      <c r="B176" s="106"/>
      <c r="C176" s="107"/>
      <c r="D176" s="107"/>
      <c r="E176" s="107"/>
      <c r="F176" s="107"/>
      <c r="G176" s="107"/>
      <c r="H176" s="107"/>
      <c r="I176" s="107"/>
      <c r="J176" s="107"/>
      <c r="K176" s="107"/>
      <c r="L176" s="107"/>
      <c r="M176" s="107"/>
      <c r="N176" s="107"/>
      <c r="O176" s="107"/>
      <c r="P176" s="107"/>
      <c r="Q176" s="107"/>
      <c r="R176" s="107"/>
      <c r="S176" s="107"/>
      <c r="T176" s="107"/>
      <c r="U176" s="107"/>
      <c r="V176" s="107"/>
      <c r="W176" s="107"/>
      <c r="X176" s="107"/>
      <c r="Y176" s="107"/>
      <c r="Z176" s="107"/>
      <c r="AA176" s="107"/>
      <c r="AB176" s="107"/>
      <c r="AC176" s="107"/>
      <c r="AD176" s="107"/>
      <c r="AE176" s="107"/>
      <c r="AF176" s="107"/>
      <c r="AG176" s="107"/>
      <c r="AH176" s="107"/>
      <c r="AI176" s="107"/>
      <c r="AJ176" s="107"/>
    </row>
    <row r="177" spans="2:36" s="9" customFormat="1" x14ac:dyDescent="0.2">
      <c r="B177" s="106"/>
      <c r="C177" s="107"/>
      <c r="D177" s="107"/>
      <c r="E177" s="107"/>
      <c r="F177" s="107"/>
      <c r="G177" s="107"/>
      <c r="H177" s="107"/>
      <c r="I177" s="107"/>
      <c r="J177" s="107"/>
      <c r="K177" s="107"/>
      <c r="L177" s="107"/>
      <c r="M177" s="107"/>
      <c r="N177" s="107"/>
      <c r="O177" s="107"/>
      <c r="P177" s="107"/>
      <c r="Q177" s="107"/>
      <c r="R177" s="107"/>
      <c r="S177" s="107"/>
      <c r="T177" s="107"/>
      <c r="U177" s="107"/>
      <c r="V177" s="107"/>
      <c r="W177" s="107"/>
      <c r="X177" s="107"/>
      <c r="Y177" s="107"/>
      <c r="Z177" s="107"/>
      <c r="AA177" s="107"/>
      <c r="AB177" s="107"/>
      <c r="AC177" s="107"/>
      <c r="AD177" s="107"/>
      <c r="AE177" s="107"/>
      <c r="AF177" s="107"/>
      <c r="AG177" s="107"/>
      <c r="AH177" s="107"/>
      <c r="AI177" s="107"/>
      <c r="AJ177" s="107"/>
    </row>
    <row r="178" spans="2:36" s="9" customFormat="1" x14ac:dyDescent="0.2">
      <c r="B178" s="106"/>
      <c r="C178" s="107"/>
      <c r="D178" s="107"/>
      <c r="E178" s="107"/>
      <c r="F178" s="107"/>
      <c r="G178" s="107"/>
      <c r="H178" s="107"/>
      <c r="I178" s="107"/>
      <c r="J178" s="107"/>
      <c r="K178" s="107"/>
      <c r="L178" s="107"/>
      <c r="M178" s="107"/>
      <c r="N178" s="107"/>
      <c r="O178" s="107"/>
      <c r="P178" s="107"/>
      <c r="Q178" s="107"/>
      <c r="R178" s="107"/>
      <c r="S178" s="107"/>
      <c r="T178" s="107"/>
      <c r="U178" s="107"/>
      <c r="V178" s="107"/>
      <c r="W178" s="107"/>
      <c r="X178" s="107"/>
      <c r="Y178" s="107"/>
      <c r="Z178" s="107"/>
      <c r="AA178" s="107"/>
      <c r="AB178" s="107"/>
      <c r="AC178" s="107"/>
      <c r="AD178" s="107"/>
      <c r="AE178" s="107"/>
      <c r="AF178" s="107"/>
      <c r="AG178" s="107"/>
      <c r="AH178" s="107"/>
      <c r="AI178" s="107"/>
      <c r="AJ178" s="107"/>
    </row>
    <row r="179" spans="2:36" s="9" customFormat="1" x14ac:dyDescent="0.2">
      <c r="B179" s="106"/>
      <c r="C179" s="107"/>
      <c r="D179" s="107"/>
      <c r="E179" s="107"/>
      <c r="F179" s="107"/>
      <c r="G179" s="107"/>
      <c r="H179" s="107"/>
      <c r="I179" s="107"/>
      <c r="J179" s="107"/>
      <c r="K179" s="107"/>
      <c r="L179" s="107"/>
      <c r="M179" s="107"/>
      <c r="N179" s="107"/>
      <c r="O179" s="107"/>
      <c r="P179" s="107"/>
      <c r="Q179" s="107"/>
      <c r="R179" s="107"/>
      <c r="S179" s="107"/>
      <c r="T179" s="107"/>
      <c r="U179" s="107"/>
      <c r="V179" s="107"/>
      <c r="W179" s="107"/>
      <c r="X179" s="107"/>
      <c r="Y179" s="107"/>
      <c r="Z179" s="107"/>
      <c r="AA179" s="107"/>
      <c r="AB179" s="107"/>
      <c r="AC179" s="107"/>
      <c r="AD179" s="107"/>
      <c r="AE179" s="107"/>
      <c r="AF179" s="107"/>
      <c r="AG179" s="107"/>
      <c r="AH179" s="107"/>
      <c r="AI179" s="107"/>
      <c r="AJ179" s="107"/>
    </row>
    <row r="180" spans="2:36" s="9" customFormat="1" x14ac:dyDescent="0.2">
      <c r="B180" s="106"/>
      <c r="C180" s="107"/>
      <c r="D180" s="107"/>
      <c r="E180" s="107"/>
      <c r="F180" s="107"/>
      <c r="G180" s="107"/>
      <c r="H180" s="107"/>
      <c r="I180" s="107"/>
      <c r="J180" s="107"/>
      <c r="K180" s="107"/>
      <c r="L180" s="107"/>
      <c r="M180" s="107"/>
      <c r="N180" s="107"/>
      <c r="O180" s="107"/>
      <c r="P180" s="107"/>
      <c r="Q180" s="107"/>
      <c r="R180" s="107"/>
      <c r="S180" s="107"/>
      <c r="T180" s="107"/>
      <c r="U180" s="107"/>
      <c r="V180" s="107"/>
      <c r="W180" s="107"/>
      <c r="X180" s="107"/>
      <c r="Y180" s="107"/>
      <c r="Z180" s="107"/>
      <c r="AA180" s="107"/>
      <c r="AB180" s="107"/>
      <c r="AC180" s="107"/>
      <c r="AD180" s="107"/>
      <c r="AE180" s="107"/>
      <c r="AF180" s="107"/>
      <c r="AG180" s="107"/>
      <c r="AH180" s="107"/>
      <c r="AI180" s="107"/>
      <c r="AJ180" s="107"/>
    </row>
    <row r="181" spans="2:36" s="9" customFormat="1" x14ac:dyDescent="0.2">
      <c r="B181" s="106"/>
      <c r="C181" s="107"/>
      <c r="D181" s="107"/>
      <c r="E181" s="107"/>
      <c r="F181" s="107"/>
      <c r="G181" s="107"/>
      <c r="H181" s="107"/>
      <c r="I181" s="107"/>
      <c r="J181" s="107"/>
      <c r="K181" s="107"/>
      <c r="L181" s="107"/>
      <c r="M181" s="107"/>
      <c r="N181" s="107"/>
      <c r="O181" s="107"/>
      <c r="P181" s="107"/>
      <c r="Q181" s="107"/>
      <c r="R181" s="107"/>
      <c r="S181" s="107"/>
      <c r="T181" s="107"/>
      <c r="U181" s="107"/>
      <c r="V181" s="107"/>
      <c r="W181" s="107"/>
      <c r="X181" s="107"/>
      <c r="Y181" s="107"/>
      <c r="Z181" s="107"/>
      <c r="AA181" s="107"/>
      <c r="AB181" s="107"/>
      <c r="AC181" s="107"/>
      <c r="AD181" s="107"/>
      <c r="AE181" s="107"/>
      <c r="AF181" s="107"/>
      <c r="AG181" s="107"/>
      <c r="AH181" s="107"/>
      <c r="AI181" s="107"/>
      <c r="AJ181" s="107"/>
    </row>
    <row r="182" spans="2:36" s="9" customFormat="1" x14ac:dyDescent="0.2">
      <c r="B182" s="106"/>
      <c r="C182" s="107"/>
      <c r="D182" s="107"/>
      <c r="E182" s="107"/>
      <c r="F182" s="107"/>
      <c r="G182" s="107"/>
      <c r="H182" s="107"/>
      <c r="I182" s="107"/>
      <c r="J182" s="107"/>
      <c r="K182" s="107"/>
      <c r="L182" s="107"/>
      <c r="M182" s="107"/>
      <c r="N182" s="107"/>
      <c r="O182" s="107"/>
      <c r="P182" s="107"/>
      <c r="Q182" s="107"/>
      <c r="R182" s="107"/>
      <c r="S182" s="107"/>
      <c r="T182" s="107"/>
      <c r="U182" s="107"/>
      <c r="V182" s="107"/>
      <c r="W182" s="107"/>
      <c r="X182" s="107"/>
      <c r="Y182" s="107"/>
      <c r="Z182" s="107"/>
      <c r="AA182" s="107"/>
      <c r="AB182" s="107"/>
      <c r="AC182" s="107"/>
      <c r="AD182" s="107"/>
      <c r="AE182" s="107"/>
      <c r="AF182" s="107"/>
      <c r="AG182" s="107"/>
      <c r="AH182" s="107"/>
      <c r="AI182" s="107"/>
      <c r="AJ182" s="107"/>
    </row>
    <row r="183" spans="2:36" s="9" customFormat="1" x14ac:dyDescent="0.2">
      <c r="B183" s="106"/>
      <c r="C183" s="107"/>
      <c r="D183" s="107"/>
      <c r="E183" s="107"/>
      <c r="F183" s="107"/>
      <c r="G183" s="107"/>
      <c r="H183" s="107"/>
      <c r="I183" s="107"/>
      <c r="J183" s="107"/>
      <c r="K183" s="107"/>
      <c r="L183" s="107"/>
      <c r="M183" s="107"/>
      <c r="N183" s="107"/>
      <c r="O183" s="107"/>
      <c r="P183" s="107"/>
      <c r="Q183" s="107"/>
      <c r="R183" s="107"/>
      <c r="S183" s="107"/>
      <c r="T183" s="107"/>
      <c r="U183" s="107"/>
      <c r="V183" s="107"/>
      <c r="W183" s="107"/>
      <c r="X183" s="107"/>
      <c r="Y183" s="107"/>
      <c r="Z183" s="107"/>
      <c r="AA183" s="107"/>
      <c r="AB183" s="107"/>
      <c r="AC183" s="107"/>
      <c r="AD183" s="107"/>
      <c r="AE183" s="107"/>
      <c r="AF183" s="107"/>
      <c r="AG183" s="107"/>
      <c r="AH183" s="107"/>
      <c r="AI183" s="107"/>
      <c r="AJ183" s="107"/>
    </row>
    <row r="184" spans="2:36" s="9" customFormat="1" x14ac:dyDescent="0.2">
      <c r="B184" s="106"/>
      <c r="C184" s="107"/>
      <c r="D184" s="107"/>
      <c r="E184" s="107"/>
      <c r="F184" s="107"/>
      <c r="G184" s="107"/>
      <c r="H184" s="107"/>
      <c r="I184" s="107"/>
      <c r="J184" s="107"/>
      <c r="K184" s="107"/>
      <c r="L184" s="107"/>
      <c r="M184" s="107"/>
      <c r="N184" s="107"/>
      <c r="O184" s="107"/>
      <c r="P184" s="107"/>
      <c r="Q184" s="107"/>
      <c r="R184" s="107"/>
      <c r="S184" s="107"/>
      <c r="T184" s="107"/>
      <c r="U184" s="107"/>
      <c r="V184" s="107"/>
      <c r="W184" s="107"/>
      <c r="X184" s="107"/>
      <c r="Y184" s="107"/>
      <c r="Z184" s="107"/>
      <c r="AA184" s="107"/>
      <c r="AB184" s="107"/>
      <c r="AC184" s="107"/>
      <c r="AD184" s="107"/>
      <c r="AE184" s="107"/>
      <c r="AF184" s="107"/>
      <c r="AG184" s="107"/>
      <c r="AH184" s="107"/>
      <c r="AI184" s="107"/>
      <c r="AJ184" s="107"/>
    </row>
    <row r="185" spans="2:36" s="9" customFormat="1" x14ac:dyDescent="0.2">
      <c r="B185" s="106"/>
      <c r="C185" s="107"/>
      <c r="D185" s="107"/>
      <c r="E185" s="107"/>
      <c r="F185" s="107"/>
      <c r="G185" s="107"/>
      <c r="H185" s="107"/>
      <c r="I185" s="107"/>
      <c r="J185" s="107"/>
      <c r="K185" s="107"/>
      <c r="L185" s="107"/>
      <c r="M185" s="107"/>
      <c r="N185" s="107"/>
      <c r="O185" s="107"/>
      <c r="P185" s="107"/>
      <c r="Q185" s="107"/>
      <c r="R185" s="107"/>
      <c r="S185" s="107"/>
      <c r="T185" s="107"/>
      <c r="U185" s="107"/>
      <c r="V185" s="107"/>
      <c r="W185" s="107"/>
      <c r="X185" s="107"/>
      <c r="Y185" s="107"/>
      <c r="Z185" s="107"/>
      <c r="AA185" s="107"/>
      <c r="AB185" s="107"/>
      <c r="AC185" s="107"/>
      <c r="AD185" s="107"/>
      <c r="AE185" s="107"/>
      <c r="AF185" s="107"/>
      <c r="AG185" s="107"/>
      <c r="AH185" s="107"/>
      <c r="AI185" s="107"/>
      <c r="AJ185" s="107"/>
    </row>
    <row r="186" spans="2:36" s="9" customFormat="1" x14ac:dyDescent="0.2">
      <c r="B186" s="106"/>
      <c r="C186" s="107"/>
      <c r="D186" s="107"/>
      <c r="E186" s="107"/>
      <c r="F186" s="107"/>
      <c r="G186" s="107"/>
      <c r="H186" s="107"/>
      <c r="I186" s="107"/>
      <c r="J186" s="107"/>
      <c r="K186" s="107"/>
      <c r="L186" s="107"/>
      <c r="M186" s="107"/>
      <c r="N186" s="107"/>
      <c r="O186" s="107"/>
      <c r="P186" s="107"/>
      <c r="Q186" s="107"/>
      <c r="R186" s="107"/>
      <c r="S186" s="107"/>
      <c r="T186" s="107"/>
      <c r="U186" s="107"/>
      <c r="V186" s="107"/>
      <c r="W186" s="107"/>
      <c r="X186" s="107"/>
      <c r="Y186" s="107"/>
      <c r="Z186" s="107"/>
      <c r="AA186" s="107"/>
      <c r="AB186" s="107"/>
      <c r="AC186" s="107"/>
      <c r="AD186" s="107"/>
      <c r="AE186" s="107"/>
      <c r="AF186" s="107"/>
      <c r="AG186" s="107"/>
      <c r="AH186" s="107"/>
      <c r="AI186" s="107"/>
      <c r="AJ186" s="107"/>
    </row>
    <row r="187" spans="2:36" s="9" customFormat="1" x14ac:dyDescent="0.2">
      <c r="B187" s="106"/>
      <c r="C187" s="107"/>
      <c r="D187" s="107"/>
      <c r="E187" s="107"/>
      <c r="F187" s="107"/>
      <c r="G187" s="107"/>
      <c r="H187" s="107"/>
      <c r="I187" s="107"/>
      <c r="J187" s="107"/>
      <c r="K187" s="107"/>
      <c r="L187" s="107"/>
      <c r="M187" s="107"/>
      <c r="N187" s="107"/>
      <c r="O187" s="107"/>
      <c r="P187" s="107"/>
      <c r="Q187" s="107"/>
      <c r="R187" s="107"/>
      <c r="S187" s="107"/>
      <c r="T187" s="107"/>
      <c r="U187" s="107"/>
      <c r="V187" s="107"/>
      <c r="W187" s="107"/>
      <c r="X187" s="107"/>
      <c r="Y187" s="107"/>
      <c r="Z187" s="107"/>
      <c r="AA187" s="107"/>
      <c r="AB187" s="107"/>
      <c r="AC187" s="107"/>
      <c r="AD187" s="107"/>
      <c r="AE187" s="107"/>
      <c r="AF187" s="107"/>
      <c r="AG187" s="107"/>
      <c r="AH187" s="107"/>
      <c r="AI187" s="107"/>
      <c r="AJ187" s="107"/>
    </row>
    <row r="188" spans="2:36" s="9" customFormat="1" x14ac:dyDescent="0.2">
      <c r="B188" s="106"/>
      <c r="C188" s="107"/>
      <c r="D188" s="107"/>
      <c r="E188" s="107"/>
      <c r="F188" s="107"/>
      <c r="G188" s="107"/>
      <c r="H188" s="107"/>
      <c r="I188" s="107"/>
      <c r="J188" s="107"/>
      <c r="K188" s="107"/>
      <c r="L188" s="107"/>
      <c r="M188" s="107"/>
      <c r="N188" s="107"/>
      <c r="O188" s="107"/>
      <c r="P188" s="107"/>
      <c r="Q188" s="107"/>
      <c r="R188" s="107"/>
      <c r="S188" s="107"/>
      <c r="T188" s="107"/>
      <c r="U188" s="107"/>
      <c r="V188" s="107"/>
      <c r="W188" s="107"/>
      <c r="X188" s="107"/>
      <c r="Y188" s="107"/>
      <c r="Z188" s="107"/>
      <c r="AA188" s="107"/>
      <c r="AB188" s="107"/>
      <c r="AC188" s="107"/>
      <c r="AD188" s="107"/>
      <c r="AE188" s="107"/>
      <c r="AF188" s="107"/>
      <c r="AG188" s="107"/>
      <c r="AH188" s="107"/>
      <c r="AI188" s="107"/>
      <c r="AJ188" s="107"/>
    </row>
    <row r="189" spans="2:36" s="9" customFormat="1" x14ac:dyDescent="0.2">
      <c r="B189" s="106"/>
      <c r="C189" s="107"/>
      <c r="D189" s="107"/>
      <c r="E189" s="107"/>
      <c r="F189" s="107"/>
      <c r="G189" s="107"/>
      <c r="H189" s="107"/>
      <c r="I189" s="107"/>
      <c r="J189" s="107"/>
      <c r="K189" s="107"/>
      <c r="L189" s="107"/>
      <c r="M189" s="107"/>
      <c r="N189" s="107"/>
      <c r="O189" s="107"/>
      <c r="P189" s="107"/>
      <c r="Q189" s="107"/>
      <c r="R189" s="107"/>
      <c r="S189" s="107"/>
      <c r="T189" s="107"/>
      <c r="U189" s="107"/>
      <c r="V189" s="107"/>
      <c r="W189" s="107"/>
      <c r="X189" s="107"/>
      <c r="Y189" s="107"/>
      <c r="Z189" s="107"/>
      <c r="AA189" s="107"/>
      <c r="AB189" s="107"/>
      <c r="AC189" s="107"/>
      <c r="AD189" s="107"/>
      <c r="AE189" s="107"/>
      <c r="AF189" s="107"/>
      <c r="AG189" s="107"/>
      <c r="AH189" s="107"/>
      <c r="AI189" s="107"/>
      <c r="AJ189" s="107"/>
    </row>
    <row r="190" spans="2:36" s="9" customFormat="1" x14ac:dyDescent="0.2">
      <c r="B190" s="106"/>
      <c r="C190" s="107"/>
      <c r="D190" s="107"/>
      <c r="E190" s="107"/>
      <c r="F190" s="107"/>
      <c r="G190" s="107"/>
      <c r="H190" s="107"/>
      <c r="I190" s="107"/>
      <c r="J190" s="107"/>
      <c r="K190" s="107"/>
      <c r="L190" s="107"/>
      <c r="M190" s="107"/>
      <c r="N190" s="107"/>
      <c r="O190" s="107"/>
      <c r="P190" s="107"/>
      <c r="Q190" s="107"/>
      <c r="R190" s="107"/>
      <c r="S190" s="107"/>
      <c r="T190" s="107"/>
      <c r="U190" s="107"/>
      <c r="V190" s="107"/>
      <c r="W190" s="107"/>
      <c r="X190" s="107"/>
      <c r="Y190" s="107"/>
      <c r="Z190" s="107"/>
      <c r="AA190" s="107"/>
      <c r="AB190" s="107"/>
      <c r="AC190" s="107"/>
      <c r="AD190" s="107"/>
      <c r="AE190" s="107"/>
      <c r="AF190" s="107"/>
      <c r="AG190" s="107"/>
      <c r="AH190" s="107"/>
      <c r="AI190" s="107"/>
      <c r="AJ190" s="107"/>
    </row>
    <row r="191" spans="2:36" s="9" customFormat="1" x14ac:dyDescent="0.2">
      <c r="B191" s="106"/>
      <c r="C191" s="107"/>
      <c r="D191" s="107"/>
      <c r="E191" s="107"/>
      <c r="F191" s="107"/>
      <c r="G191" s="107"/>
      <c r="H191" s="107"/>
      <c r="I191" s="107"/>
      <c r="J191" s="107"/>
      <c r="K191" s="107"/>
      <c r="L191" s="107"/>
      <c r="M191" s="107"/>
      <c r="N191" s="107"/>
      <c r="O191" s="107"/>
      <c r="P191" s="107"/>
      <c r="Q191" s="107"/>
      <c r="R191" s="107"/>
      <c r="S191" s="107"/>
      <c r="T191" s="107"/>
      <c r="U191" s="107"/>
      <c r="V191" s="107"/>
      <c r="W191" s="107"/>
      <c r="X191" s="107"/>
      <c r="Y191" s="107"/>
      <c r="Z191" s="107"/>
      <c r="AA191" s="107"/>
      <c r="AB191" s="107"/>
      <c r="AC191" s="107"/>
      <c r="AD191" s="107"/>
      <c r="AE191" s="107"/>
      <c r="AF191" s="107"/>
      <c r="AG191" s="107"/>
      <c r="AH191" s="107"/>
      <c r="AI191" s="107"/>
      <c r="AJ191" s="107"/>
    </row>
    <row r="192" spans="2:36" s="9" customFormat="1" x14ac:dyDescent="0.2">
      <c r="B192" s="106"/>
      <c r="C192" s="107"/>
      <c r="D192" s="107"/>
      <c r="E192" s="107"/>
      <c r="F192" s="107"/>
      <c r="G192" s="107"/>
      <c r="H192" s="107"/>
      <c r="I192" s="107"/>
      <c r="J192" s="107"/>
      <c r="K192" s="107"/>
      <c r="L192" s="107"/>
      <c r="M192" s="107"/>
      <c r="N192" s="107"/>
      <c r="O192" s="107"/>
      <c r="P192" s="107"/>
      <c r="Q192" s="107"/>
      <c r="R192" s="107"/>
      <c r="S192" s="107"/>
      <c r="T192" s="107"/>
      <c r="U192" s="107"/>
      <c r="V192" s="107"/>
      <c r="W192" s="107"/>
      <c r="X192" s="107"/>
      <c r="Y192" s="107"/>
      <c r="Z192" s="107"/>
      <c r="AA192" s="107"/>
      <c r="AB192" s="107"/>
      <c r="AC192" s="107"/>
      <c r="AD192" s="107"/>
      <c r="AE192" s="107"/>
      <c r="AF192" s="107"/>
      <c r="AG192" s="107"/>
      <c r="AH192" s="107"/>
      <c r="AI192" s="107"/>
      <c r="AJ192" s="107"/>
    </row>
    <row r="193" spans="2:36" s="9" customFormat="1" x14ac:dyDescent="0.2">
      <c r="B193" s="106"/>
      <c r="C193" s="107"/>
      <c r="D193" s="107"/>
      <c r="E193" s="107"/>
      <c r="F193" s="107"/>
      <c r="G193" s="107"/>
      <c r="H193" s="107"/>
      <c r="I193" s="107"/>
      <c r="J193" s="107"/>
      <c r="K193" s="107"/>
      <c r="L193" s="107"/>
      <c r="M193" s="107"/>
      <c r="N193" s="107"/>
      <c r="O193" s="107"/>
      <c r="P193" s="107"/>
      <c r="Q193" s="107"/>
      <c r="R193" s="107"/>
      <c r="S193" s="107"/>
      <c r="T193" s="107"/>
      <c r="U193" s="107"/>
      <c r="V193" s="107"/>
      <c r="W193" s="107"/>
      <c r="X193" s="107"/>
      <c r="Y193" s="107"/>
      <c r="Z193" s="107"/>
      <c r="AA193" s="107"/>
      <c r="AB193" s="107"/>
      <c r="AC193" s="107"/>
      <c r="AD193" s="107"/>
      <c r="AE193" s="107"/>
      <c r="AF193" s="107"/>
      <c r="AG193" s="107"/>
      <c r="AH193" s="107"/>
      <c r="AI193" s="107"/>
      <c r="AJ193" s="107"/>
    </row>
    <row r="194" spans="2:36" s="9" customFormat="1" x14ac:dyDescent="0.2">
      <c r="B194" s="106"/>
      <c r="C194" s="107"/>
      <c r="D194" s="107"/>
      <c r="E194" s="107"/>
      <c r="F194" s="107"/>
      <c r="G194" s="107"/>
      <c r="H194" s="107"/>
      <c r="I194" s="107"/>
      <c r="J194" s="107"/>
      <c r="K194" s="107"/>
      <c r="L194" s="107"/>
      <c r="M194" s="107"/>
      <c r="N194" s="107"/>
      <c r="O194" s="107"/>
      <c r="P194" s="107"/>
      <c r="Q194" s="107"/>
      <c r="R194" s="107"/>
      <c r="S194" s="107"/>
      <c r="T194" s="107"/>
      <c r="U194" s="107"/>
      <c r="V194" s="107"/>
      <c r="W194" s="107"/>
      <c r="X194" s="107"/>
      <c r="Y194" s="107"/>
      <c r="Z194" s="107"/>
      <c r="AA194" s="107"/>
      <c r="AB194" s="107"/>
      <c r="AC194" s="107"/>
      <c r="AD194" s="107"/>
      <c r="AE194" s="107"/>
      <c r="AF194" s="107"/>
      <c r="AG194" s="107"/>
      <c r="AH194" s="107"/>
      <c r="AI194" s="107"/>
      <c r="AJ194" s="107"/>
    </row>
    <row r="195" spans="2:36" s="9" customFormat="1" x14ac:dyDescent="0.2">
      <c r="B195" s="106"/>
      <c r="C195" s="107"/>
      <c r="D195" s="107"/>
      <c r="E195" s="107"/>
      <c r="F195" s="107"/>
      <c r="G195" s="107"/>
      <c r="H195" s="107"/>
      <c r="I195" s="107"/>
      <c r="J195" s="107"/>
      <c r="K195" s="107"/>
      <c r="L195" s="107"/>
      <c r="M195" s="107"/>
      <c r="N195" s="107"/>
      <c r="O195" s="107"/>
      <c r="P195" s="107"/>
      <c r="Q195" s="107"/>
      <c r="R195" s="107"/>
      <c r="S195" s="107"/>
      <c r="T195" s="107"/>
      <c r="U195" s="107"/>
      <c r="V195" s="107"/>
      <c r="W195" s="107"/>
      <c r="X195" s="107"/>
      <c r="Y195" s="107"/>
      <c r="Z195" s="107"/>
      <c r="AA195" s="107"/>
      <c r="AB195" s="107"/>
      <c r="AC195" s="107"/>
      <c r="AD195" s="107"/>
      <c r="AE195" s="107"/>
      <c r="AF195" s="107"/>
      <c r="AG195" s="107"/>
      <c r="AH195" s="107"/>
      <c r="AI195" s="107"/>
      <c r="AJ195" s="107"/>
    </row>
    <row r="196" spans="2:36" s="9" customFormat="1" x14ac:dyDescent="0.2">
      <c r="B196" s="106"/>
      <c r="C196" s="107"/>
      <c r="D196" s="107"/>
      <c r="E196" s="107"/>
      <c r="F196" s="107"/>
      <c r="G196" s="107"/>
      <c r="H196" s="107"/>
      <c r="I196" s="107"/>
      <c r="J196" s="107"/>
      <c r="K196" s="107"/>
      <c r="L196" s="107"/>
      <c r="M196" s="107"/>
      <c r="N196" s="107"/>
      <c r="O196" s="107"/>
      <c r="P196" s="107"/>
      <c r="Q196" s="107"/>
      <c r="R196" s="107"/>
      <c r="S196" s="107"/>
      <c r="T196" s="107"/>
      <c r="U196" s="107"/>
      <c r="V196" s="107"/>
      <c r="W196" s="107"/>
      <c r="X196" s="107"/>
      <c r="Y196" s="107"/>
      <c r="Z196" s="107"/>
      <c r="AA196" s="107"/>
      <c r="AB196" s="107"/>
      <c r="AC196" s="107"/>
      <c r="AD196" s="107"/>
      <c r="AE196" s="107"/>
      <c r="AF196" s="107"/>
      <c r="AG196" s="107"/>
      <c r="AH196" s="107"/>
      <c r="AI196" s="107"/>
      <c r="AJ196" s="107"/>
    </row>
    <row r="197" spans="2:36" s="9" customFormat="1" x14ac:dyDescent="0.2">
      <c r="B197" s="106"/>
      <c r="C197" s="107"/>
      <c r="D197" s="107"/>
      <c r="E197" s="107"/>
      <c r="F197" s="107"/>
      <c r="G197" s="107"/>
      <c r="H197" s="107"/>
      <c r="I197" s="107"/>
      <c r="J197" s="107"/>
      <c r="K197" s="107"/>
      <c r="L197" s="107"/>
      <c r="M197" s="107"/>
      <c r="N197" s="107"/>
      <c r="O197" s="107"/>
      <c r="P197" s="107"/>
      <c r="Q197" s="107"/>
      <c r="R197" s="107"/>
      <c r="S197" s="107"/>
      <c r="T197" s="107"/>
      <c r="U197" s="107"/>
      <c r="V197" s="107"/>
      <c r="W197" s="107"/>
      <c r="X197" s="107"/>
      <c r="Y197" s="107"/>
      <c r="Z197" s="107"/>
      <c r="AA197" s="107"/>
      <c r="AB197" s="107"/>
      <c r="AC197" s="107"/>
      <c r="AD197" s="107"/>
      <c r="AE197" s="107"/>
      <c r="AF197" s="107"/>
      <c r="AG197" s="107"/>
      <c r="AH197" s="107"/>
      <c r="AI197" s="107"/>
      <c r="AJ197" s="107"/>
    </row>
    <row r="198" spans="2:36" s="9" customFormat="1" x14ac:dyDescent="0.2">
      <c r="B198" s="106"/>
      <c r="C198" s="107"/>
      <c r="D198" s="107"/>
      <c r="E198" s="107"/>
      <c r="F198" s="107"/>
      <c r="G198" s="107"/>
      <c r="H198" s="107"/>
      <c r="I198" s="107"/>
      <c r="J198" s="107"/>
      <c r="K198" s="107"/>
      <c r="L198" s="107"/>
      <c r="M198" s="107"/>
      <c r="N198" s="107"/>
      <c r="O198" s="107"/>
      <c r="P198" s="107"/>
      <c r="Q198" s="107"/>
      <c r="R198" s="107"/>
      <c r="S198" s="107"/>
      <c r="T198" s="107"/>
      <c r="U198" s="107"/>
      <c r="V198" s="107"/>
      <c r="W198" s="107"/>
      <c r="X198" s="107"/>
      <c r="Y198" s="107"/>
      <c r="Z198" s="107"/>
      <c r="AA198" s="107"/>
      <c r="AB198" s="107"/>
      <c r="AC198" s="107"/>
      <c r="AD198" s="107"/>
      <c r="AE198" s="107"/>
      <c r="AF198" s="107"/>
      <c r="AG198" s="107"/>
      <c r="AH198" s="107"/>
      <c r="AI198" s="107"/>
      <c r="AJ198" s="107"/>
    </row>
    <row r="199" spans="2:36" s="9" customFormat="1" x14ac:dyDescent="0.2">
      <c r="B199" s="106"/>
      <c r="C199" s="107"/>
      <c r="D199" s="107"/>
      <c r="E199" s="107"/>
      <c r="F199" s="107"/>
      <c r="G199" s="107"/>
      <c r="H199" s="107"/>
      <c r="I199" s="107"/>
      <c r="J199" s="107"/>
      <c r="K199" s="107"/>
      <c r="L199" s="107"/>
      <c r="M199" s="107"/>
      <c r="N199" s="107"/>
      <c r="O199" s="107"/>
      <c r="P199" s="107"/>
      <c r="Q199" s="107"/>
      <c r="R199" s="107"/>
      <c r="S199" s="107"/>
      <c r="T199" s="107"/>
      <c r="U199" s="107"/>
      <c r="V199" s="107"/>
      <c r="W199" s="107"/>
      <c r="X199" s="107"/>
      <c r="Y199" s="107"/>
      <c r="Z199" s="107"/>
      <c r="AA199" s="107"/>
      <c r="AB199" s="107"/>
      <c r="AC199" s="107"/>
      <c r="AD199" s="107"/>
      <c r="AE199" s="107"/>
      <c r="AF199" s="107"/>
      <c r="AG199" s="107"/>
      <c r="AH199" s="107"/>
      <c r="AI199" s="107"/>
      <c r="AJ199" s="107"/>
    </row>
    <row r="200" spans="2:36" s="9" customFormat="1" x14ac:dyDescent="0.2">
      <c r="B200" s="106"/>
      <c r="C200" s="107"/>
      <c r="D200" s="107"/>
      <c r="E200" s="107"/>
      <c r="F200" s="107"/>
      <c r="G200" s="107"/>
      <c r="H200" s="107"/>
      <c r="I200" s="107"/>
      <c r="J200" s="107"/>
      <c r="K200" s="107"/>
      <c r="L200" s="107"/>
      <c r="M200" s="107"/>
      <c r="N200" s="107"/>
      <c r="O200" s="107"/>
      <c r="P200" s="107"/>
      <c r="Q200" s="107"/>
      <c r="R200" s="107"/>
      <c r="S200" s="107"/>
      <c r="T200" s="107"/>
      <c r="U200" s="107"/>
      <c r="V200" s="107"/>
      <c r="W200" s="107"/>
      <c r="X200" s="107"/>
      <c r="Y200" s="107"/>
      <c r="Z200" s="107"/>
      <c r="AA200" s="107"/>
      <c r="AB200" s="107"/>
      <c r="AC200" s="107"/>
      <c r="AD200" s="107"/>
      <c r="AE200" s="107"/>
      <c r="AF200" s="107"/>
      <c r="AG200" s="107"/>
      <c r="AH200" s="107"/>
      <c r="AI200" s="107"/>
      <c r="AJ200" s="107"/>
    </row>
    <row r="201" spans="2:36" s="9" customFormat="1" x14ac:dyDescent="0.2">
      <c r="B201" s="106"/>
      <c r="C201" s="107"/>
      <c r="D201" s="107"/>
      <c r="E201" s="107"/>
      <c r="F201" s="107"/>
      <c r="G201" s="107"/>
      <c r="H201" s="107"/>
      <c r="I201" s="107"/>
      <c r="J201" s="107"/>
      <c r="K201" s="107"/>
      <c r="L201" s="107"/>
      <c r="M201" s="107"/>
      <c r="N201" s="107"/>
      <c r="O201" s="107"/>
      <c r="P201" s="107"/>
      <c r="Q201" s="107"/>
      <c r="R201" s="107"/>
      <c r="S201" s="107"/>
      <c r="T201" s="107"/>
      <c r="U201" s="107"/>
      <c r="V201" s="107"/>
      <c r="W201" s="107"/>
      <c r="X201" s="107"/>
      <c r="Y201" s="107"/>
      <c r="Z201" s="107"/>
      <c r="AA201" s="107"/>
      <c r="AB201" s="107"/>
      <c r="AC201" s="107"/>
      <c r="AD201" s="107"/>
      <c r="AE201" s="107"/>
      <c r="AF201" s="107"/>
      <c r="AG201" s="107"/>
      <c r="AH201" s="107"/>
      <c r="AI201" s="107"/>
      <c r="AJ201" s="107"/>
    </row>
    <row r="202" spans="2:36" s="9" customFormat="1" x14ac:dyDescent="0.2">
      <c r="B202" s="106"/>
      <c r="C202" s="107"/>
      <c r="D202" s="107"/>
      <c r="E202" s="107"/>
      <c r="F202" s="107"/>
      <c r="G202" s="107"/>
      <c r="H202" s="107"/>
      <c r="I202" s="107"/>
      <c r="J202" s="107"/>
      <c r="K202" s="107"/>
      <c r="L202" s="107"/>
      <c r="M202" s="107"/>
      <c r="N202" s="107"/>
      <c r="O202" s="107"/>
      <c r="P202" s="107"/>
      <c r="Q202" s="107"/>
      <c r="R202" s="107"/>
      <c r="S202" s="107"/>
      <c r="T202" s="107"/>
      <c r="U202" s="107"/>
      <c r="V202" s="107"/>
      <c r="W202" s="107"/>
      <c r="X202" s="107"/>
      <c r="Y202" s="107"/>
      <c r="Z202" s="107"/>
      <c r="AA202" s="107"/>
      <c r="AB202" s="107"/>
      <c r="AC202" s="107"/>
      <c r="AD202" s="107"/>
      <c r="AE202" s="107"/>
      <c r="AF202" s="107"/>
      <c r="AG202" s="107"/>
      <c r="AH202" s="107"/>
      <c r="AI202" s="107"/>
      <c r="AJ202" s="107"/>
    </row>
    <row r="203" spans="2:36" s="9" customFormat="1" x14ac:dyDescent="0.2">
      <c r="B203" s="106"/>
      <c r="C203" s="107"/>
      <c r="D203" s="107"/>
      <c r="E203" s="107"/>
      <c r="F203" s="107"/>
      <c r="G203" s="107"/>
      <c r="H203" s="107"/>
      <c r="I203" s="107"/>
      <c r="J203" s="107"/>
      <c r="K203" s="107"/>
      <c r="L203" s="107"/>
      <c r="M203" s="107"/>
      <c r="N203" s="107"/>
      <c r="O203" s="107"/>
      <c r="P203" s="107"/>
      <c r="Q203" s="107"/>
      <c r="R203" s="107"/>
      <c r="S203" s="107"/>
      <c r="T203" s="107"/>
      <c r="U203" s="107"/>
      <c r="V203" s="107"/>
      <c r="W203" s="107"/>
      <c r="X203" s="107"/>
      <c r="Y203" s="107"/>
      <c r="Z203" s="107"/>
      <c r="AA203" s="107"/>
      <c r="AB203" s="107"/>
      <c r="AC203" s="107"/>
      <c r="AD203" s="107"/>
      <c r="AE203" s="107"/>
      <c r="AF203" s="107"/>
      <c r="AG203" s="107"/>
      <c r="AH203" s="107"/>
      <c r="AI203" s="107"/>
      <c r="AJ203" s="107"/>
    </row>
    <row r="204" spans="2:36" s="9" customFormat="1" x14ac:dyDescent="0.2">
      <c r="B204" s="106"/>
      <c r="C204" s="107"/>
      <c r="D204" s="107"/>
      <c r="E204" s="107"/>
      <c r="F204" s="107"/>
      <c r="G204" s="107"/>
      <c r="H204" s="107"/>
      <c r="I204" s="107"/>
      <c r="J204" s="107"/>
      <c r="K204" s="107"/>
      <c r="L204" s="107"/>
      <c r="M204" s="107"/>
      <c r="N204" s="107"/>
      <c r="O204" s="107"/>
      <c r="P204" s="107"/>
      <c r="Q204" s="107"/>
      <c r="R204" s="107"/>
      <c r="S204" s="107"/>
      <c r="T204" s="107"/>
      <c r="U204" s="107"/>
      <c r="V204" s="107"/>
      <c r="W204" s="107"/>
      <c r="X204" s="107"/>
      <c r="Y204" s="107"/>
      <c r="Z204" s="107"/>
      <c r="AA204" s="107"/>
      <c r="AB204" s="107"/>
      <c r="AC204" s="107"/>
      <c r="AD204" s="107"/>
      <c r="AE204" s="107"/>
      <c r="AF204" s="107"/>
      <c r="AG204" s="107"/>
      <c r="AH204" s="107"/>
      <c r="AI204" s="107"/>
      <c r="AJ204" s="107"/>
    </row>
    <row r="205" spans="2:36" s="9" customFormat="1" x14ac:dyDescent="0.2">
      <c r="B205" s="106"/>
      <c r="C205" s="107"/>
      <c r="D205" s="107"/>
      <c r="E205" s="107"/>
      <c r="F205" s="107"/>
      <c r="G205" s="107"/>
      <c r="H205" s="107"/>
      <c r="I205" s="107"/>
      <c r="J205" s="107"/>
      <c r="K205" s="107"/>
      <c r="L205" s="107"/>
      <c r="M205" s="107"/>
      <c r="N205" s="107"/>
      <c r="O205" s="107"/>
      <c r="P205" s="107"/>
      <c r="Q205" s="107"/>
      <c r="R205" s="107"/>
      <c r="S205" s="107"/>
      <c r="T205" s="107"/>
      <c r="U205" s="107"/>
      <c r="V205" s="107"/>
      <c r="W205" s="107"/>
      <c r="X205" s="107"/>
      <c r="Y205" s="107"/>
      <c r="Z205" s="107"/>
      <c r="AA205" s="107"/>
      <c r="AB205" s="107"/>
      <c r="AC205" s="107"/>
      <c r="AD205" s="107"/>
      <c r="AE205" s="107"/>
      <c r="AF205" s="107"/>
      <c r="AG205" s="107"/>
      <c r="AH205" s="107"/>
      <c r="AI205" s="107"/>
      <c r="AJ205" s="107"/>
    </row>
    <row r="206" spans="2:36" s="9" customFormat="1" x14ac:dyDescent="0.2">
      <c r="B206" s="106"/>
      <c r="C206" s="107"/>
      <c r="D206" s="107"/>
      <c r="E206" s="107"/>
      <c r="F206" s="107"/>
      <c r="G206" s="107"/>
      <c r="H206" s="107"/>
      <c r="I206" s="107"/>
      <c r="J206" s="107"/>
      <c r="K206" s="107"/>
      <c r="L206" s="107"/>
      <c r="M206" s="107"/>
      <c r="N206" s="107"/>
      <c r="O206" s="107"/>
      <c r="P206" s="107"/>
      <c r="Q206" s="107"/>
      <c r="R206" s="107"/>
      <c r="S206" s="107"/>
      <c r="T206" s="107"/>
      <c r="U206" s="107"/>
      <c r="V206" s="107"/>
      <c r="W206" s="107"/>
      <c r="X206" s="107"/>
      <c r="Y206" s="107"/>
      <c r="Z206" s="107"/>
      <c r="AA206" s="107"/>
      <c r="AB206" s="107"/>
      <c r="AC206" s="107"/>
      <c r="AD206" s="107"/>
      <c r="AE206" s="107"/>
      <c r="AF206" s="107"/>
      <c r="AG206" s="107"/>
      <c r="AH206" s="107"/>
      <c r="AI206" s="107"/>
      <c r="AJ206" s="107"/>
    </row>
    <row r="207" spans="2:36" s="9" customFormat="1" x14ac:dyDescent="0.2">
      <c r="B207" s="106"/>
      <c r="C207" s="107"/>
      <c r="D207" s="107"/>
      <c r="E207" s="107"/>
      <c r="F207" s="107"/>
      <c r="G207" s="107"/>
      <c r="H207" s="107"/>
      <c r="I207" s="107"/>
      <c r="J207" s="107"/>
      <c r="K207" s="107"/>
      <c r="L207" s="107"/>
      <c r="M207" s="107"/>
      <c r="N207" s="107"/>
      <c r="O207" s="107"/>
      <c r="P207" s="107"/>
      <c r="Q207" s="107"/>
      <c r="R207" s="107"/>
      <c r="S207" s="107"/>
      <c r="T207" s="107"/>
      <c r="U207" s="107"/>
      <c r="V207" s="107"/>
      <c r="W207" s="107"/>
      <c r="X207" s="107"/>
      <c r="Y207" s="107"/>
      <c r="Z207" s="107"/>
      <c r="AA207" s="107"/>
      <c r="AB207" s="107"/>
      <c r="AC207" s="107"/>
      <c r="AD207" s="107"/>
      <c r="AE207" s="107"/>
      <c r="AF207" s="107"/>
      <c r="AG207" s="107"/>
      <c r="AH207" s="107"/>
      <c r="AI207" s="107"/>
      <c r="AJ207" s="107"/>
    </row>
    <row r="208" spans="2:36" s="9" customFormat="1" x14ac:dyDescent="0.2">
      <c r="B208" s="106"/>
      <c r="C208" s="107"/>
      <c r="D208" s="107"/>
      <c r="E208" s="107"/>
      <c r="F208" s="107"/>
      <c r="G208" s="107"/>
      <c r="H208" s="107"/>
      <c r="I208" s="107"/>
      <c r="J208" s="107"/>
      <c r="K208" s="107"/>
      <c r="L208" s="107"/>
      <c r="M208" s="107"/>
      <c r="N208" s="107"/>
      <c r="O208" s="107"/>
      <c r="P208" s="107"/>
      <c r="Q208" s="107"/>
      <c r="R208" s="107"/>
      <c r="S208" s="107"/>
      <c r="T208" s="107"/>
      <c r="U208" s="107"/>
      <c r="V208" s="107"/>
      <c r="W208" s="107"/>
      <c r="X208" s="107"/>
      <c r="Y208" s="107"/>
      <c r="Z208" s="107"/>
      <c r="AA208" s="107"/>
      <c r="AB208" s="107"/>
      <c r="AC208" s="107"/>
      <c r="AD208" s="107"/>
      <c r="AE208" s="107"/>
      <c r="AF208" s="107"/>
      <c r="AG208" s="107"/>
      <c r="AH208" s="107"/>
      <c r="AI208" s="107"/>
      <c r="AJ208" s="107"/>
    </row>
    <row r="209" spans="2:36" s="9" customFormat="1" x14ac:dyDescent="0.2">
      <c r="B209" s="106"/>
      <c r="C209" s="107"/>
      <c r="D209" s="107"/>
      <c r="E209" s="107"/>
      <c r="F209" s="107"/>
      <c r="G209" s="107"/>
      <c r="H209" s="107"/>
      <c r="I209" s="107"/>
      <c r="J209" s="107"/>
      <c r="K209" s="107"/>
      <c r="L209" s="107"/>
      <c r="M209" s="107"/>
      <c r="N209" s="107"/>
      <c r="O209" s="107"/>
      <c r="P209" s="107"/>
      <c r="Q209" s="107"/>
      <c r="R209" s="107"/>
      <c r="S209" s="107"/>
      <c r="T209" s="107"/>
      <c r="U209" s="107"/>
      <c r="V209" s="107"/>
      <c r="W209" s="107"/>
      <c r="X209" s="107"/>
      <c r="Y209" s="107"/>
      <c r="Z209" s="107"/>
      <c r="AA209" s="107"/>
      <c r="AB209" s="107"/>
      <c r="AC209" s="107"/>
      <c r="AD209" s="107"/>
      <c r="AE209" s="107"/>
      <c r="AF209" s="107"/>
      <c r="AG209" s="107"/>
      <c r="AH209" s="107"/>
      <c r="AI209" s="107"/>
      <c r="AJ209" s="107"/>
    </row>
    <row r="210" spans="2:36" s="9" customFormat="1" x14ac:dyDescent="0.2">
      <c r="B210" s="106"/>
      <c r="C210" s="107"/>
      <c r="D210" s="107"/>
      <c r="E210" s="107"/>
      <c r="F210" s="107"/>
      <c r="G210" s="107"/>
      <c r="H210" s="107"/>
      <c r="I210" s="107"/>
      <c r="J210" s="107"/>
      <c r="K210" s="107"/>
      <c r="L210" s="107"/>
      <c r="M210" s="107"/>
      <c r="N210" s="107"/>
      <c r="O210" s="107"/>
      <c r="P210" s="107"/>
      <c r="Q210" s="107"/>
      <c r="R210" s="107"/>
      <c r="S210" s="107"/>
      <c r="T210" s="107"/>
      <c r="U210" s="107"/>
      <c r="V210" s="107"/>
      <c r="W210" s="107"/>
      <c r="X210" s="107"/>
      <c r="Y210" s="107"/>
      <c r="Z210" s="107"/>
      <c r="AA210" s="107"/>
      <c r="AB210" s="107"/>
      <c r="AC210" s="107"/>
      <c r="AD210" s="107"/>
      <c r="AE210" s="107"/>
      <c r="AF210" s="107"/>
      <c r="AG210" s="107"/>
      <c r="AH210" s="107"/>
      <c r="AI210" s="107"/>
      <c r="AJ210" s="107"/>
    </row>
    <row r="211" spans="2:36" s="9" customFormat="1" x14ac:dyDescent="0.2">
      <c r="B211" s="106"/>
      <c r="C211" s="107"/>
      <c r="D211" s="107"/>
      <c r="E211" s="107"/>
      <c r="F211" s="107"/>
      <c r="G211" s="107"/>
      <c r="H211" s="107"/>
      <c r="I211" s="107"/>
      <c r="J211" s="107"/>
      <c r="K211" s="107"/>
      <c r="L211" s="107"/>
      <c r="M211" s="107"/>
      <c r="N211" s="107"/>
      <c r="O211" s="107"/>
      <c r="P211" s="107"/>
      <c r="Q211" s="107"/>
      <c r="R211" s="107"/>
      <c r="S211" s="107"/>
      <c r="T211" s="107"/>
      <c r="U211" s="107"/>
      <c r="V211" s="107"/>
      <c r="W211" s="107"/>
      <c r="X211" s="107"/>
      <c r="Y211" s="107"/>
      <c r="Z211" s="107"/>
      <c r="AA211" s="107"/>
      <c r="AB211" s="107"/>
      <c r="AC211" s="107"/>
      <c r="AD211" s="107"/>
      <c r="AE211" s="107"/>
      <c r="AF211" s="107"/>
      <c r="AG211" s="107"/>
      <c r="AH211" s="107"/>
      <c r="AI211" s="107"/>
      <c r="AJ211" s="107"/>
    </row>
    <row r="212" spans="2:36" s="9" customFormat="1" x14ac:dyDescent="0.2">
      <c r="B212" s="106"/>
      <c r="C212" s="107"/>
      <c r="D212" s="107"/>
      <c r="E212" s="107"/>
      <c r="F212" s="107"/>
      <c r="G212" s="107"/>
      <c r="H212" s="107"/>
      <c r="I212" s="107"/>
      <c r="J212" s="107"/>
      <c r="K212" s="107"/>
      <c r="L212" s="107"/>
      <c r="M212" s="107"/>
      <c r="N212" s="107"/>
      <c r="O212" s="107"/>
      <c r="P212" s="107"/>
      <c r="Q212" s="107"/>
      <c r="R212" s="107"/>
      <c r="S212" s="107"/>
      <c r="T212" s="107"/>
      <c r="U212" s="107"/>
      <c r="V212" s="107"/>
      <c r="W212" s="107"/>
      <c r="X212" s="107"/>
      <c r="Y212" s="107"/>
      <c r="Z212" s="107"/>
      <c r="AA212" s="107"/>
      <c r="AB212" s="107"/>
      <c r="AC212" s="107"/>
      <c r="AD212" s="107"/>
      <c r="AE212" s="107"/>
      <c r="AF212" s="107"/>
      <c r="AG212" s="107"/>
      <c r="AH212" s="107"/>
      <c r="AI212" s="107"/>
      <c r="AJ212" s="107"/>
    </row>
    <row r="213" spans="2:36" s="9" customFormat="1" x14ac:dyDescent="0.2">
      <c r="B213" s="106"/>
      <c r="C213" s="107"/>
      <c r="D213" s="107"/>
      <c r="E213" s="107"/>
      <c r="F213" s="107"/>
      <c r="G213" s="107"/>
      <c r="H213" s="107"/>
      <c r="I213" s="107"/>
      <c r="J213" s="107"/>
      <c r="K213" s="107"/>
      <c r="L213" s="107"/>
      <c r="M213" s="107"/>
      <c r="N213" s="107"/>
      <c r="O213" s="107"/>
      <c r="P213" s="107"/>
      <c r="Q213" s="107"/>
      <c r="R213" s="107"/>
      <c r="S213" s="107"/>
      <c r="T213" s="107"/>
      <c r="U213" s="107"/>
      <c r="V213" s="107"/>
      <c r="W213" s="107"/>
      <c r="X213" s="107"/>
      <c r="Y213" s="107"/>
      <c r="Z213" s="107"/>
      <c r="AA213" s="107"/>
      <c r="AB213" s="107"/>
      <c r="AC213" s="107"/>
      <c r="AD213" s="107"/>
      <c r="AE213" s="107"/>
      <c r="AF213" s="107"/>
      <c r="AG213" s="107"/>
      <c r="AH213" s="107"/>
      <c r="AI213" s="107"/>
      <c r="AJ213" s="107"/>
    </row>
    <row r="214" spans="2:36" s="9" customFormat="1" x14ac:dyDescent="0.2">
      <c r="B214" s="106"/>
      <c r="C214" s="107"/>
      <c r="D214" s="107"/>
      <c r="E214" s="107"/>
      <c r="F214" s="107"/>
      <c r="G214" s="107"/>
      <c r="H214" s="107"/>
      <c r="I214" s="107"/>
      <c r="J214" s="107"/>
      <c r="K214" s="107"/>
      <c r="L214" s="107"/>
      <c r="M214" s="107"/>
      <c r="N214" s="107"/>
      <c r="O214" s="107"/>
      <c r="P214" s="107"/>
      <c r="Q214" s="107"/>
      <c r="R214" s="107"/>
      <c r="S214" s="107"/>
      <c r="T214" s="107"/>
      <c r="U214" s="107"/>
      <c r="V214" s="107"/>
      <c r="W214" s="107"/>
      <c r="X214" s="107"/>
      <c r="Y214" s="107"/>
      <c r="Z214" s="107"/>
      <c r="AA214" s="107"/>
      <c r="AB214" s="107"/>
      <c r="AC214" s="107"/>
      <c r="AD214" s="107"/>
      <c r="AE214" s="107"/>
      <c r="AF214" s="107"/>
      <c r="AG214" s="107"/>
      <c r="AH214" s="107"/>
      <c r="AI214" s="107"/>
      <c r="AJ214" s="107"/>
    </row>
    <row r="215" spans="2:36" s="9" customFormat="1" x14ac:dyDescent="0.2">
      <c r="B215" s="106"/>
      <c r="C215" s="107"/>
      <c r="D215" s="107"/>
      <c r="E215" s="107"/>
      <c r="F215" s="107"/>
      <c r="G215" s="107"/>
      <c r="H215" s="107"/>
      <c r="I215" s="107"/>
      <c r="J215" s="107"/>
      <c r="K215" s="107"/>
      <c r="L215" s="107"/>
      <c r="M215" s="107"/>
      <c r="N215" s="107"/>
      <c r="O215" s="107"/>
      <c r="P215" s="107"/>
      <c r="Q215" s="107"/>
      <c r="R215" s="107"/>
      <c r="S215" s="107"/>
      <c r="T215" s="107"/>
      <c r="U215" s="107"/>
      <c r="V215" s="107"/>
      <c r="W215" s="107"/>
      <c r="X215" s="107"/>
      <c r="Y215" s="107"/>
      <c r="Z215" s="107"/>
      <c r="AA215" s="107"/>
      <c r="AB215" s="107"/>
      <c r="AC215" s="107"/>
      <c r="AD215" s="107"/>
      <c r="AE215" s="107"/>
      <c r="AF215" s="107"/>
      <c r="AG215" s="107"/>
      <c r="AH215" s="107"/>
      <c r="AI215" s="107"/>
      <c r="AJ215" s="107"/>
    </row>
    <row r="216" spans="2:36" s="9" customFormat="1" x14ac:dyDescent="0.2">
      <c r="B216" s="106"/>
      <c r="C216" s="107"/>
      <c r="D216" s="107"/>
      <c r="E216" s="107"/>
      <c r="F216" s="107"/>
      <c r="G216" s="107"/>
      <c r="H216" s="107"/>
      <c r="I216" s="107"/>
      <c r="J216" s="107"/>
      <c r="K216" s="107"/>
      <c r="L216" s="107"/>
      <c r="M216" s="107"/>
      <c r="N216" s="107"/>
      <c r="O216" s="107"/>
      <c r="P216" s="107"/>
      <c r="Q216" s="107"/>
      <c r="R216" s="107"/>
      <c r="S216" s="107"/>
      <c r="T216" s="107"/>
      <c r="U216" s="107"/>
      <c r="V216" s="107"/>
      <c r="W216" s="107"/>
      <c r="X216" s="107"/>
      <c r="Y216" s="107"/>
      <c r="Z216" s="107"/>
      <c r="AA216" s="107"/>
      <c r="AB216" s="107"/>
      <c r="AC216" s="107"/>
      <c r="AD216" s="107"/>
      <c r="AE216" s="107"/>
      <c r="AF216" s="107"/>
      <c r="AG216" s="107"/>
      <c r="AH216" s="107"/>
      <c r="AI216" s="107"/>
      <c r="AJ216" s="107"/>
    </row>
    <row r="217" spans="2:36" s="9" customFormat="1" x14ac:dyDescent="0.2">
      <c r="B217" s="106"/>
      <c r="C217" s="107"/>
      <c r="D217" s="107"/>
      <c r="E217" s="107"/>
      <c r="F217" s="107"/>
      <c r="G217" s="107"/>
      <c r="H217" s="107"/>
      <c r="I217" s="107"/>
      <c r="J217" s="107"/>
      <c r="K217" s="107"/>
      <c r="L217" s="107"/>
      <c r="M217" s="107"/>
      <c r="N217" s="107"/>
      <c r="O217" s="107"/>
      <c r="P217" s="107"/>
      <c r="Q217" s="107"/>
      <c r="R217" s="107"/>
      <c r="S217" s="107"/>
      <c r="T217" s="107"/>
      <c r="U217" s="107"/>
      <c r="V217" s="107"/>
      <c r="W217" s="107"/>
      <c r="X217" s="107"/>
      <c r="Y217" s="107"/>
      <c r="Z217" s="107"/>
      <c r="AA217" s="107"/>
      <c r="AB217" s="107"/>
      <c r="AC217" s="107"/>
      <c r="AD217" s="107"/>
      <c r="AE217" s="107"/>
      <c r="AF217" s="107"/>
      <c r="AG217" s="107"/>
      <c r="AH217" s="107"/>
      <c r="AI217" s="107"/>
      <c r="AJ217" s="107"/>
    </row>
    <row r="218" spans="2:36" s="9" customFormat="1" x14ac:dyDescent="0.2">
      <c r="B218" s="106"/>
      <c r="C218" s="107"/>
      <c r="D218" s="107"/>
      <c r="E218" s="107"/>
      <c r="F218" s="107"/>
      <c r="G218" s="107"/>
      <c r="H218" s="107"/>
      <c r="I218" s="107"/>
      <c r="J218" s="107"/>
      <c r="K218" s="107"/>
      <c r="L218" s="107"/>
      <c r="M218" s="107"/>
      <c r="N218" s="107"/>
      <c r="O218" s="107"/>
      <c r="P218" s="107"/>
      <c r="Q218" s="107"/>
      <c r="R218" s="107"/>
      <c r="S218" s="107"/>
      <c r="T218" s="107"/>
      <c r="U218" s="107"/>
      <c r="V218" s="107"/>
      <c r="W218" s="107"/>
      <c r="X218" s="107"/>
      <c r="Y218" s="107"/>
      <c r="Z218" s="107"/>
      <c r="AA218" s="107"/>
      <c r="AB218" s="107"/>
      <c r="AC218" s="107"/>
      <c r="AD218" s="107"/>
      <c r="AE218" s="107"/>
      <c r="AF218" s="107"/>
      <c r="AG218" s="107"/>
      <c r="AH218" s="107"/>
      <c r="AI218" s="107"/>
      <c r="AJ218" s="107"/>
    </row>
    <row r="219" spans="2:36" s="9" customFormat="1" x14ac:dyDescent="0.2">
      <c r="B219" s="106"/>
      <c r="C219" s="107"/>
      <c r="D219" s="107"/>
      <c r="E219" s="107"/>
      <c r="F219" s="107"/>
      <c r="G219" s="107"/>
      <c r="H219" s="107"/>
      <c r="I219" s="107"/>
      <c r="J219" s="107"/>
      <c r="K219" s="107"/>
      <c r="L219" s="107"/>
      <c r="M219" s="107"/>
      <c r="N219" s="107"/>
      <c r="O219" s="107"/>
      <c r="P219" s="107"/>
      <c r="Q219" s="107"/>
      <c r="R219" s="107"/>
      <c r="S219" s="107"/>
      <c r="T219" s="107"/>
      <c r="U219" s="107"/>
      <c r="V219" s="107"/>
      <c r="W219" s="107"/>
      <c r="X219" s="107"/>
      <c r="Y219" s="107"/>
      <c r="Z219" s="107"/>
      <c r="AA219" s="107"/>
      <c r="AB219" s="107"/>
      <c r="AC219" s="107"/>
      <c r="AD219" s="107"/>
      <c r="AE219" s="107"/>
      <c r="AF219" s="107"/>
      <c r="AG219" s="107"/>
      <c r="AH219" s="107"/>
      <c r="AI219" s="107"/>
      <c r="AJ219" s="107"/>
    </row>
    <row r="220" spans="2:36" s="9" customFormat="1" x14ac:dyDescent="0.2">
      <c r="B220" s="106"/>
      <c r="C220" s="107"/>
      <c r="D220" s="107"/>
      <c r="E220" s="107"/>
      <c r="F220" s="107"/>
      <c r="G220" s="107"/>
      <c r="H220" s="107"/>
      <c r="I220" s="107"/>
      <c r="J220" s="107"/>
      <c r="K220" s="107"/>
      <c r="L220" s="107"/>
      <c r="M220" s="107"/>
      <c r="N220" s="107"/>
      <c r="O220" s="107"/>
      <c r="P220" s="107"/>
      <c r="Q220" s="107"/>
      <c r="R220" s="107"/>
      <c r="S220" s="107"/>
      <c r="T220" s="107"/>
      <c r="U220" s="107"/>
      <c r="V220" s="107"/>
      <c r="W220" s="107"/>
      <c r="X220" s="107"/>
      <c r="Y220" s="107"/>
      <c r="Z220" s="107"/>
      <c r="AA220" s="107"/>
      <c r="AB220" s="107"/>
      <c r="AC220" s="107"/>
      <c r="AD220" s="107"/>
      <c r="AE220" s="107"/>
      <c r="AF220" s="107"/>
      <c r="AG220" s="107"/>
      <c r="AH220" s="107"/>
      <c r="AI220" s="107"/>
      <c r="AJ220" s="107"/>
    </row>
    <row r="221" spans="2:36" x14ac:dyDescent="0.2">
      <c r="C221" s="107"/>
      <c r="D221" s="107"/>
      <c r="E221" s="107"/>
      <c r="F221" s="107"/>
      <c r="G221" s="107"/>
      <c r="H221" s="107"/>
      <c r="I221" s="107"/>
      <c r="J221" s="107"/>
      <c r="K221" s="107"/>
      <c r="L221" s="107"/>
      <c r="M221" s="107"/>
      <c r="N221" s="107"/>
      <c r="O221" s="107"/>
      <c r="P221" s="107"/>
      <c r="Q221" s="107"/>
      <c r="R221" s="107"/>
      <c r="S221" s="107"/>
      <c r="T221" s="107"/>
      <c r="U221" s="107"/>
      <c r="V221" s="107"/>
      <c r="W221" s="107"/>
      <c r="X221" s="107"/>
      <c r="Y221" s="107"/>
      <c r="Z221" s="107"/>
      <c r="AA221" s="107"/>
      <c r="AB221" s="107"/>
      <c r="AC221" s="107"/>
      <c r="AD221" s="107"/>
      <c r="AE221" s="107"/>
      <c r="AF221" s="107"/>
      <c r="AG221" s="107"/>
      <c r="AH221" s="107"/>
      <c r="AI221" s="107"/>
      <c r="AJ221" s="107"/>
    </row>
    <row r="222" spans="2:36" x14ac:dyDescent="0.2">
      <c r="C222" s="107"/>
      <c r="D222" s="107"/>
      <c r="E222" s="107"/>
      <c r="F222" s="107"/>
      <c r="G222" s="107"/>
      <c r="H222" s="107"/>
      <c r="I222" s="107"/>
      <c r="J222" s="107"/>
      <c r="K222" s="107"/>
      <c r="L222" s="107"/>
      <c r="M222" s="107"/>
      <c r="N222" s="107"/>
      <c r="O222" s="107"/>
      <c r="P222" s="107"/>
      <c r="Q222" s="107"/>
      <c r="R222" s="107"/>
      <c r="S222" s="107"/>
      <c r="T222" s="107"/>
      <c r="U222" s="107"/>
      <c r="V222" s="107"/>
      <c r="W222" s="107"/>
      <c r="X222" s="107"/>
      <c r="Y222" s="107"/>
      <c r="Z222" s="107"/>
      <c r="AA222" s="107"/>
      <c r="AB222" s="107"/>
      <c r="AC222" s="107"/>
      <c r="AD222" s="107"/>
      <c r="AE222" s="107"/>
      <c r="AF222" s="107"/>
      <c r="AG222" s="107"/>
      <c r="AH222" s="107"/>
      <c r="AI222" s="107"/>
      <c r="AJ222" s="107"/>
    </row>
    <row r="223" spans="2:36" x14ac:dyDescent="0.2">
      <c r="C223" s="107"/>
      <c r="D223" s="107"/>
      <c r="E223" s="107"/>
      <c r="F223" s="107"/>
      <c r="G223" s="107"/>
      <c r="H223" s="107"/>
      <c r="I223" s="107"/>
      <c r="J223" s="107"/>
      <c r="K223" s="107"/>
      <c r="L223" s="107"/>
      <c r="M223" s="107"/>
      <c r="N223" s="107"/>
      <c r="O223" s="107"/>
      <c r="P223" s="107"/>
      <c r="Q223" s="107"/>
      <c r="R223" s="107"/>
      <c r="S223" s="107"/>
      <c r="T223" s="107"/>
      <c r="U223" s="107"/>
      <c r="V223" s="107"/>
      <c r="W223" s="107"/>
      <c r="X223" s="107"/>
      <c r="Y223" s="107"/>
      <c r="Z223" s="107"/>
      <c r="AA223" s="107"/>
      <c r="AB223" s="107"/>
      <c r="AC223" s="107"/>
      <c r="AD223" s="107"/>
      <c r="AE223" s="107"/>
      <c r="AF223" s="107"/>
      <c r="AG223" s="107"/>
      <c r="AH223" s="107"/>
      <c r="AI223" s="107"/>
      <c r="AJ223" s="107"/>
    </row>
    <row r="224" spans="2:36" x14ac:dyDescent="0.2">
      <c r="C224" s="107"/>
      <c r="D224" s="107"/>
      <c r="E224" s="107"/>
      <c r="F224" s="107"/>
      <c r="G224" s="107"/>
      <c r="H224" s="107"/>
      <c r="I224" s="107"/>
      <c r="J224" s="107"/>
      <c r="K224" s="107"/>
      <c r="L224" s="107"/>
      <c r="M224" s="107"/>
      <c r="N224" s="107"/>
      <c r="O224" s="107"/>
      <c r="P224" s="107"/>
      <c r="Q224" s="107"/>
      <c r="R224" s="107"/>
      <c r="S224" s="107"/>
      <c r="T224" s="107"/>
      <c r="U224" s="107"/>
      <c r="V224" s="107"/>
      <c r="W224" s="107"/>
      <c r="X224" s="107"/>
      <c r="Y224" s="107"/>
      <c r="Z224" s="107"/>
      <c r="AA224" s="107"/>
      <c r="AB224" s="107"/>
      <c r="AC224" s="107"/>
      <c r="AD224" s="107"/>
      <c r="AE224" s="107"/>
      <c r="AF224" s="107"/>
      <c r="AG224" s="107"/>
      <c r="AH224" s="107"/>
      <c r="AI224" s="107"/>
      <c r="AJ224" s="107"/>
    </row>
    <row r="225" spans="3:36" x14ac:dyDescent="0.2">
      <c r="C225" s="107"/>
      <c r="D225" s="107"/>
      <c r="E225" s="107"/>
      <c r="F225" s="107"/>
      <c r="G225" s="107"/>
      <c r="H225" s="107"/>
      <c r="I225" s="107"/>
      <c r="J225" s="107"/>
      <c r="K225" s="107"/>
      <c r="L225" s="107"/>
      <c r="M225" s="107"/>
      <c r="N225" s="107"/>
      <c r="O225" s="107"/>
      <c r="P225" s="107"/>
      <c r="Q225" s="107"/>
      <c r="R225" s="107"/>
      <c r="S225" s="107"/>
      <c r="T225" s="107"/>
      <c r="U225" s="107"/>
      <c r="V225" s="107"/>
      <c r="W225" s="107"/>
      <c r="X225" s="107"/>
      <c r="Y225" s="107"/>
      <c r="Z225" s="107"/>
      <c r="AA225" s="107"/>
      <c r="AB225" s="107"/>
      <c r="AC225" s="107"/>
      <c r="AD225" s="107"/>
      <c r="AE225" s="107"/>
      <c r="AF225" s="107"/>
      <c r="AG225" s="107"/>
      <c r="AH225" s="107"/>
      <c r="AI225" s="107"/>
      <c r="AJ225" s="107"/>
    </row>
    <row r="226" spans="3:36" x14ac:dyDescent="0.2">
      <c r="C226" s="107"/>
      <c r="D226" s="107"/>
      <c r="E226" s="107"/>
      <c r="F226" s="107"/>
      <c r="G226" s="107"/>
      <c r="H226" s="107"/>
      <c r="I226" s="107"/>
      <c r="J226" s="107"/>
      <c r="K226" s="107"/>
      <c r="L226" s="107"/>
      <c r="M226" s="107"/>
      <c r="N226" s="107"/>
      <c r="O226" s="107"/>
      <c r="P226" s="107"/>
      <c r="Q226" s="107"/>
      <c r="R226" s="107"/>
      <c r="S226" s="107"/>
      <c r="T226" s="107"/>
      <c r="U226" s="107"/>
      <c r="V226" s="107"/>
      <c r="W226" s="107"/>
      <c r="X226" s="107"/>
      <c r="Y226" s="107"/>
      <c r="Z226" s="107"/>
      <c r="AA226" s="107"/>
      <c r="AB226" s="107"/>
      <c r="AC226" s="107"/>
      <c r="AD226" s="107"/>
      <c r="AE226" s="107"/>
      <c r="AF226" s="107"/>
      <c r="AG226" s="107"/>
      <c r="AH226" s="107"/>
      <c r="AI226" s="107"/>
      <c r="AJ226" s="107"/>
    </row>
    <row r="227" spans="3:36" x14ac:dyDescent="0.2">
      <c r="C227" s="107"/>
      <c r="D227" s="107"/>
      <c r="E227" s="107"/>
      <c r="F227" s="107"/>
      <c r="G227" s="107"/>
      <c r="H227" s="107"/>
      <c r="I227" s="107"/>
      <c r="J227" s="107"/>
      <c r="K227" s="107"/>
      <c r="L227" s="107"/>
      <c r="M227" s="107"/>
      <c r="N227" s="107"/>
      <c r="O227" s="107"/>
      <c r="P227" s="107"/>
      <c r="Q227" s="107"/>
      <c r="R227" s="107"/>
      <c r="S227" s="107"/>
      <c r="T227" s="107"/>
      <c r="U227" s="107"/>
      <c r="V227" s="107"/>
      <c r="W227" s="107"/>
      <c r="X227" s="107"/>
      <c r="Y227" s="107"/>
      <c r="Z227" s="107"/>
      <c r="AA227" s="107"/>
      <c r="AB227" s="107"/>
      <c r="AC227" s="107"/>
      <c r="AD227" s="107"/>
      <c r="AE227" s="107"/>
      <c r="AF227" s="107"/>
      <c r="AG227" s="107"/>
      <c r="AH227" s="107"/>
      <c r="AI227" s="107"/>
      <c r="AJ227" s="107"/>
    </row>
    <row r="228" spans="3:36" x14ac:dyDescent="0.2">
      <c r="C228" s="107"/>
      <c r="D228" s="107"/>
      <c r="E228" s="107"/>
      <c r="F228" s="107"/>
      <c r="G228" s="107"/>
      <c r="H228" s="107"/>
      <c r="I228" s="107"/>
      <c r="J228" s="107"/>
      <c r="K228" s="107"/>
      <c r="L228" s="107"/>
      <c r="M228" s="107"/>
      <c r="N228" s="107"/>
      <c r="O228" s="107"/>
      <c r="P228" s="107"/>
      <c r="Q228" s="107"/>
      <c r="R228" s="107"/>
      <c r="S228" s="107"/>
      <c r="T228" s="107"/>
      <c r="U228" s="107"/>
      <c r="V228" s="107"/>
      <c r="W228" s="107"/>
      <c r="X228" s="107"/>
      <c r="Y228" s="107"/>
      <c r="Z228" s="107"/>
      <c r="AA228" s="107"/>
      <c r="AB228" s="107"/>
      <c r="AC228" s="107"/>
      <c r="AD228" s="107"/>
      <c r="AE228" s="107"/>
      <c r="AF228" s="107"/>
      <c r="AG228" s="107"/>
      <c r="AH228" s="107"/>
      <c r="AI228" s="107"/>
      <c r="AJ228" s="107"/>
    </row>
    <row r="229" spans="3:36" x14ac:dyDescent="0.2">
      <c r="C229" s="107"/>
      <c r="D229" s="107"/>
      <c r="E229" s="107"/>
      <c r="F229" s="107"/>
      <c r="G229" s="107"/>
      <c r="H229" s="107"/>
      <c r="I229" s="107"/>
      <c r="J229" s="107"/>
      <c r="K229" s="107"/>
      <c r="L229" s="107"/>
      <c r="M229" s="107"/>
      <c r="N229" s="107"/>
      <c r="O229" s="107"/>
      <c r="P229" s="107"/>
      <c r="Q229" s="107"/>
      <c r="R229" s="107"/>
      <c r="S229" s="107"/>
      <c r="T229" s="107"/>
      <c r="U229" s="107"/>
      <c r="V229" s="107"/>
      <c r="W229" s="107"/>
      <c r="X229" s="107"/>
      <c r="Y229" s="107"/>
      <c r="Z229" s="107"/>
      <c r="AA229" s="107"/>
      <c r="AB229" s="107"/>
      <c r="AC229" s="107"/>
      <c r="AD229" s="107"/>
      <c r="AE229" s="107"/>
      <c r="AF229" s="107"/>
      <c r="AG229" s="107"/>
      <c r="AH229" s="107"/>
      <c r="AI229" s="107"/>
      <c r="AJ229" s="107"/>
    </row>
    <row r="230" spans="3:36" x14ac:dyDescent="0.2">
      <c r="C230" s="107"/>
      <c r="D230" s="107"/>
      <c r="E230" s="107"/>
      <c r="F230" s="107"/>
      <c r="G230" s="107"/>
      <c r="H230" s="107"/>
      <c r="I230" s="107"/>
      <c r="J230" s="107"/>
      <c r="K230" s="107"/>
      <c r="L230" s="107"/>
      <c r="M230" s="107"/>
      <c r="N230" s="107"/>
      <c r="O230" s="107"/>
      <c r="P230" s="107"/>
      <c r="Q230" s="107"/>
      <c r="R230" s="107"/>
      <c r="S230" s="107"/>
      <c r="T230" s="107"/>
      <c r="U230" s="107"/>
      <c r="V230" s="107"/>
      <c r="W230" s="107"/>
      <c r="X230" s="107"/>
      <c r="Y230" s="107"/>
      <c r="Z230" s="107"/>
      <c r="AA230" s="107"/>
      <c r="AB230" s="107"/>
      <c r="AC230" s="107"/>
      <c r="AD230" s="107"/>
      <c r="AE230" s="107"/>
      <c r="AF230" s="107"/>
      <c r="AG230" s="107"/>
      <c r="AH230" s="107"/>
      <c r="AI230" s="107"/>
      <c r="AJ230" s="107"/>
    </row>
    <row r="231" spans="3:36" x14ac:dyDescent="0.2">
      <c r="C231" s="107"/>
      <c r="D231" s="107"/>
      <c r="E231" s="107"/>
      <c r="F231" s="107"/>
      <c r="G231" s="107"/>
      <c r="H231" s="107"/>
      <c r="I231" s="107"/>
      <c r="J231" s="107"/>
      <c r="K231" s="107"/>
      <c r="L231" s="107"/>
      <c r="M231" s="107"/>
      <c r="N231" s="107"/>
      <c r="O231" s="107"/>
      <c r="P231" s="107"/>
      <c r="Q231" s="107"/>
      <c r="R231" s="107"/>
      <c r="S231" s="107"/>
      <c r="T231" s="107"/>
      <c r="U231" s="107"/>
      <c r="V231" s="107"/>
      <c r="W231" s="107"/>
      <c r="X231" s="107"/>
      <c r="Y231" s="107"/>
      <c r="Z231" s="107"/>
      <c r="AA231" s="107"/>
      <c r="AB231" s="107"/>
      <c r="AC231" s="107"/>
      <c r="AD231" s="107"/>
      <c r="AE231" s="107"/>
      <c r="AF231" s="107"/>
      <c r="AG231" s="107"/>
      <c r="AH231" s="107"/>
      <c r="AI231" s="107"/>
      <c r="AJ231" s="107"/>
    </row>
    <row r="232" spans="3:36" x14ac:dyDescent="0.2">
      <c r="C232" s="107"/>
      <c r="D232" s="107"/>
      <c r="E232" s="107"/>
      <c r="F232" s="107"/>
      <c r="G232" s="107"/>
      <c r="H232" s="107"/>
      <c r="I232" s="107"/>
      <c r="J232" s="107"/>
      <c r="K232" s="107"/>
      <c r="L232" s="107"/>
      <c r="M232" s="107"/>
      <c r="N232" s="107"/>
      <c r="O232" s="107"/>
      <c r="P232" s="107"/>
      <c r="Q232" s="107"/>
      <c r="R232" s="107"/>
      <c r="S232" s="107"/>
      <c r="T232" s="107"/>
      <c r="U232" s="107"/>
      <c r="V232" s="107"/>
      <c r="W232" s="107"/>
      <c r="X232" s="107"/>
      <c r="Y232" s="107"/>
      <c r="Z232" s="107"/>
      <c r="AA232" s="107"/>
      <c r="AB232" s="107"/>
      <c r="AC232" s="107"/>
      <c r="AD232" s="107"/>
      <c r="AE232" s="107"/>
      <c r="AF232" s="107"/>
      <c r="AG232" s="107"/>
      <c r="AH232" s="107"/>
      <c r="AI232" s="107"/>
      <c r="AJ232" s="107"/>
    </row>
    <row r="233" spans="3:36" x14ac:dyDescent="0.2">
      <c r="C233" s="107"/>
      <c r="D233" s="107"/>
      <c r="E233" s="107"/>
      <c r="F233" s="107"/>
      <c r="G233" s="107"/>
      <c r="H233" s="107"/>
      <c r="I233" s="107"/>
      <c r="J233" s="107"/>
      <c r="K233" s="107"/>
      <c r="L233" s="107"/>
      <c r="M233" s="107"/>
      <c r="N233" s="107"/>
      <c r="O233" s="107"/>
      <c r="P233" s="107"/>
      <c r="Q233" s="107"/>
      <c r="R233" s="107"/>
      <c r="S233" s="107"/>
      <c r="T233" s="107"/>
      <c r="U233" s="107"/>
      <c r="V233" s="107"/>
      <c r="W233" s="107"/>
      <c r="X233" s="107"/>
      <c r="Y233" s="107"/>
      <c r="Z233" s="107"/>
      <c r="AA233" s="107"/>
      <c r="AB233" s="107"/>
      <c r="AC233" s="107"/>
      <c r="AD233" s="107"/>
      <c r="AE233" s="107"/>
      <c r="AF233" s="107"/>
      <c r="AG233" s="107"/>
      <c r="AH233" s="107"/>
      <c r="AI233" s="107"/>
      <c r="AJ233" s="107"/>
    </row>
    <row r="234" spans="3:36" x14ac:dyDescent="0.2">
      <c r="C234" s="44"/>
      <c r="D234" s="44"/>
      <c r="E234" s="44"/>
      <c r="F234" s="44"/>
      <c r="G234" s="44"/>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c r="AF234" s="44"/>
      <c r="AG234" s="44"/>
      <c r="AH234" s="44"/>
      <c r="AI234" s="44"/>
      <c r="AJ234" s="44"/>
    </row>
    <row r="235" spans="3:36" x14ac:dyDescent="0.2">
      <c r="C235" s="44"/>
      <c r="D235" s="44"/>
      <c r="E235" s="44"/>
      <c r="F235" s="44"/>
      <c r="G235" s="44"/>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c r="AE235" s="44"/>
      <c r="AF235" s="44"/>
      <c r="AG235" s="44"/>
      <c r="AH235" s="44"/>
      <c r="AI235" s="44"/>
      <c r="AJ235" s="44"/>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206"/>
  <sheetViews>
    <sheetView topLeftCell="A761" zoomScale="75" zoomScaleNormal="100" workbookViewId="0">
      <selection activeCell="M606" sqref="M606"/>
    </sheetView>
  </sheetViews>
  <sheetFormatPr defaultColWidth="8.7109375" defaultRowHeight="12.75" x14ac:dyDescent="0.2"/>
  <cols>
    <col min="1" max="1" width="22.7109375" style="1" customWidth="1"/>
    <col min="2" max="31" width="9.7109375" customWidth="1"/>
    <col min="32" max="32" width="16.42578125" customWidth="1"/>
  </cols>
  <sheetData>
    <row r="1" spans="1:23" ht="15.75" x14ac:dyDescent="0.25">
      <c r="A1" s="402" t="s">
        <v>85</v>
      </c>
      <c r="B1" s="402"/>
      <c r="C1" s="402"/>
      <c r="D1" s="402"/>
      <c r="E1" s="7"/>
      <c r="F1" s="7"/>
      <c r="G1" s="91"/>
      <c r="H1" s="91"/>
      <c r="P1" s="402" t="s">
        <v>85</v>
      </c>
      <c r="Q1" s="402"/>
      <c r="R1" s="402"/>
      <c r="S1" s="402"/>
      <c r="T1" s="7"/>
      <c r="U1" s="7"/>
      <c r="V1" s="91"/>
      <c r="W1" s="91"/>
    </row>
    <row r="2" spans="1:23" x14ac:dyDescent="0.2">
      <c r="P2" s="1"/>
    </row>
    <row r="3" spans="1:23" x14ac:dyDescent="0.2">
      <c r="P3" s="1"/>
    </row>
    <row r="4" spans="1:23" x14ac:dyDescent="0.2">
      <c r="A4" s="5" t="s">
        <v>511</v>
      </c>
      <c r="B4" s="6"/>
      <c r="C4" s="6"/>
      <c r="D4" s="6"/>
      <c r="E4" s="6"/>
      <c r="F4" s="6"/>
      <c r="P4" s="5" t="s">
        <v>511</v>
      </c>
      <c r="Q4" s="6"/>
      <c r="R4" s="6"/>
      <c r="S4" s="6"/>
      <c r="T4" s="6"/>
      <c r="U4" s="6"/>
    </row>
    <row r="5" spans="1:23" ht="15" x14ac:dyDescent="0.2">
      <c r="A5" s="13"/>
      <c r="B5" s="14" t="s">
        <v>8</v>
      </c>
      <c r="C5" s="15" t="s">
        <v>9</v>
      </c>
      <c r="D5" s="14" t="s">
        <v>3</v>
      </c>
      <c r="E5" s="401" t="s">
        <v>27</v>
      </c>
      <c r="F5" s="401"/>
      <c r="G5" s="16"/>
      <c r="H5" s="16"/>
      <c r="P5" s="13"/>
      <c r="Q5" s="14" t="s">
        <v>8</v>
      </c>
      <c r="R5" s="15" t="s">
        <v>9</v>
      </c>
      <c r="S5" s="14" t="s">
        <v>3</v>
      </c>
      <c r="T5" s="401" t="s">
        <v>27</v>
      </c>
      <c r="U5" s="401"/>
      <c r="V5" s="16"/>
      <c r="W5" s="16"/>
    </row>
    <row r="6" spans="1:23" ht="15" x14ac:dyDescent="0.2">
      <c r="A6" s="17" t="s">
        <v>7</v>
      </c>
      <c r="B6" s="18" t="s">
        <v>26</v>
      </c>
      <c r="C6" s="19" t="s">
        <v>26</v>
      </c>
      <c r="D6" s="18" t="s">
        <v>26</v>
      </c>
      <c r="E6" s="18" t="s">
        <v>10</v>
      </c>
      <c r="F6" s="18" t="s">
        <v>11</v>
      </c>
      <c r="G6" s="16"/>
      <c r="H6" s="16"/>
      <c r="P6" s="17" t="s">
        <v>7</v>
      </c>
      <c r="Q6" s="18" t="s">
        <v>26</v>
      </c>
      <c r="R6" s="19" t="s">
        <v>26</v>
      </c>
      <c r="S6" s="18" t="s">
        <v>26</v>
      </c>
      <c r="T6" s="18" t="s">
        <v>10</v>
      </c>
      <c r="U6" s="18" t="s">
        <v>11</v>
      </c>
      <c r="V6" s="16"/>
      <c r="W6" s="16"/>
    </row>
    <row r="7" spans="1:23" ht="15" x14ac:dyDescent="0.2">
      <c r="A7" s="20">
        <v>2006</v>
      </c>
      <c r="B7" s="121">
        <f>'5.Stata-DNSP&amp;State'!C2</f>
        <v>1</v>
      </c>
      <c r="C7" s="121">
        <f>'5.Stata-DNSP&amp;State'!D2</f>
        <v>1</v>
      </c>
      <c r="D7" s="121">
        <f>'5.Stata-DNSP&amp;State'!E2</f>
        <v>1</v>
      </c>
      <c r="E7" s="121">
        <f>'5.Stata-DNSP&amp;State'!H2</f>
        <v>1</v>
      </c>
      <c r="F7" s="121">
        <f>'5.Stata-DNSP&amp;State'!I2</f>
        <v>1</v>
      </c>
      <c r="G7" s="16"/>
      <c r="H7" s="16"/>
      <c r="P7" s="20">
        <v>2006</v>
      </c>
      <c r="Q7" s="21">
        <f>B7-'Index Tables'!B7</f>
        <v>0</v>
      </c>
      <c r="R7" s="21">
        <f>C7-'Index Tables'!C7</f>
        <v>0</v>
      </c>
      <c r="S7" s="21">
        <f>D7-'Index Tables'!D7</f>
        <v>0</v>
      </c>
      <c r="T7" s="21">
        <f>E7-'Index Tables'!E7</f>
        <v>0</v>
      </c>
      <c r="U7" s="21">
        <f>F7-'Index Tables'!F7</f>
        <v>0</v>
      </c>
      <c r="V7" s="16"/>
      <c r="W7" s="16"/>
    </row>
    <row r="8" spans="1:23" ht="15" x14ac:dyDescent="0.2">
      <c r="A8" s="20">
        <v>2007</v>
      </c>
      <c r="B8" s="121">
        <f>'5.Stata-DNSP&amp;State'!C3</f>
        <v>0.99517625570297241</v>
      </c>
      <c r="C8" s="121">
        <f>'5.Stata-DNSP&amp;State'!D3</f>
        <v>1.0101957321166992</v>
      </c>
      <c r="D8" s="121">
        <f>'5.Stata-DNSP&amp;State'!E3</f>
        <v>0.98513203859329224</v>
      </c>
      <c r="E8" s="121">
        <f>'5.Stata-DNSP&amp;State'!H3</f>
        <v>0.98849451541900635</v>
      </c>
      <c r="F8" s="121">
        <f>'5.Stata-DNSP&amp;State'!I3</f>
        <v>0.98126703500747681</v>
      </c>
      <c r="G8" s="16"/>
      <c r="H8" s="16"/>
      <c r="P8" s="20">
        <v>2007</v>
      </c>
      <c r="Q8" s="21">
        <f>B8-'Index Tables'!B8</f>
        <v>-2.4429702760730976E-7</v>
      </c>
      <c r="R8" s="21">
        <f>C8-'Index Tables'!C8</f>
        <v>-2.6788330087512691E-7</v>
      </c>
      <c r="S8" s="21">
        <f>D8-'Index Tables'!D8</f>
        <v>-4.6140670773020531E-7</v>
      </c>
      <c r="T8" s="21">
        <f>E8-'Index Tables'!E8</f>
        <v>-6.8458099367063596E-7</v>
      </c>
      <c r="U8" s="21">
        <f>F8-'Index Tables'!F8</f>
        <v>-3.6499252320520981E-7</v>
      </c>
      <c r="V8" s="16"/>
      <c r="W8" s="16"/>
    </row>
    <row r="9" spans="1:23" ht="15" x14ac:dyDescent="0.2">
      <c r="A9" s="20">
        <v>2008</v>
      </c>
      <c r="B9" s="121">
        <f>'5.Stata-DNSP&amp;State'!C4</f>
        <v>1.0186207294464111</v>
      </c>
      <c r="C9" s="121">
        <f>'5.Stata-DNSP&amp;State'!D4</f>
        <v>1.0424771308898926</v>
      </c>
      <c r="D9" s="121">
        <f>'5.Stata-DNSP&amp;State'!E4</f>
        <v>0.97711557149887085</v>
      </c>
      <c r="E9" s="121">
        <f>'5.Stata-DNSP&amp;State'!H4</f>
        <v>0.95208930969238281</v>
      </c>
      <c r="F9" s="121">
        <f>'5.Stata-DNSP&amp;State'!I4</f>
        <v>0.99577951431274414</v>
      </c>
      <c r="G9" s="16"/>
      <c r="H9" s="16"/>
      <c r="P9" s="20">
        <v>2008</v>
      </c>
      <c r="Q9" s="21">
        <f>B9-'Index Tables'!B9</f>
        <v>-2.7055358886585168E-7</v>
      </c>
      <c r="R9" s="21">
        <f>C9-'Index Tables'!C9</f>
        <v>1.3088989248011274E-7</v>
      </c>
      <c r="S9" s="21">
        <f>D9-'Index Tables'!D9</f>
        <v>-4.2850112913495053E-7</v>
      </c>
      <c r="T9" s="21">
        <f>E9-'Index Tables'!E9</f>
        <v>-2.9030761716786202E-7</v>
      </c>
      <c r="U9" s="21">
        <f>F9-'Index Tables'!F9</f>
        <v>-4.8568725585784733E-7</v>
      </c>
      <c r="V9" s="16"/>
      <c r="W9" s="16"/>
    </row>
    <row r="10" spans="1:23" ht="15" x14ac:dyDescent="0.2">
      <c r="A10" s="20">
        <v>2009</v>
      </c>
      <c r="B10" s="121">
        <f>'5.Stata-DNSP&amp;State'!C5</f>
        <v>1.0238571166992188</v>
      </c>
      <c r="C10" s="121">
        <f>'5.Stata-DNSP&amp;State'!D5</f>
        <v>1.0582634210586548</v>
      </c>
      <c r="D10" s="121">
        <f>'5.Stata-DNSP&amp;State'!E5</f>
        <v>0.9674878716468811</v>
      </c>
      <c r="E10" s="121">
        <f>'5.Stata-DNSP&amp;State'!H5</f>
        <v>0.95337092876434326</v>
      </c>
      <c r="F10" s="121">
        <f>'5.Stata-DNSP&amp;State'!I5</f>
        <v>0.97865217924118042</v>
      </c>
      <c r="G10" s="16"/>
      <c r="H10" s="16"/>
      <c r="P10" s="20">
        <v>2009</v>
      </c>
      <c r="Q10" s="21">
        <f>B10-'Index Tables'!B10</f>
        <v>1.1669921873291855E-7</v>
      </c>
      <c r="R10" s="21">
        <f>C10-'Index Tables'!C10</f>
        <v>4.21058654831441E-7</v>
      </c>
      <c r="S10" s="21">
        <f>D10-'Index Tables'!D10</f>
        <v>-3.2835311891687979E-7</v>
      </c>
      <c r="T10" s="21">
        <f>E10-'Index Tables'!E10</f>
        <v>-3.7123565677088521E-7</v>
      </c>
      <c r="U10" s="21">
        <f>F10-'Index Tables'!F10</f>
        <v>-3.2075881961635133E-7</v>
      </c>
      <c r="V10" s="16"/>
      <c r="W10" s="16"/>
    </row>
    <row r="11" spans="1:23" ht="15" x14ac:dyDescent="0.2">
      <c r="A11" s="20">
        <v>2010</v>
      </c>
      <c r="B11" s="121">
        <f>'5.Stata-DNSP&amp;State'!C6</f>
        <v>1.0397653579711914</v>
      </c>
      <c r="C11" s="121">
        <f>'5.Stata-DNSP&amp;State'!D6</f>
        <v>1.1400207281112671</v>
      </c>
      <c r="D11" s="121">
        <f>'5.Stata-DNSP&amp;State'!E6</f>
        <v>0.91205811500549316</v>
      </c>
      <c r="E11" s="121">
        <f>'5.Stata-DNSP&amp;State'!H6</f>
        <v>0.83872240781784058</v>
      </c>
      <c r="F11" s="121">
        <f>'5.Stata-DNSP&amp;State'!I6</f>
        <v>0.97470945119857788</v>
      </c>
      <c r="G11" s="16"/>
      <c r="H11" s="16"/>
      <c r="P11" s="20">
        <v>2010</v>
      </c>
      <c r="Q11" s="21">
        <f>B11-'Index Tables'!B11</f>
        <v>3.5797119135594357E-7</v>
      </c>
      <c r="R11" s="21">
        <f>C11-'Index Tables'!C11</f>
        <v>7.281112670565193E-7</v>
      </c>
      <c r="S11" s="21">
        <f>D11-'Index Tables'!D11</f>
        <v>-4.8499450688854751E-7</v>
      </c>
      <c r="T11" s="21">
        <f>E11-'Index Tables'!E11</f>
        <v>-5.9218215942014041E-7</v>
      </c>
      <c r="U11" s="21">
        <f>F11-'Index Tables'!F11</f>
        <v>-3.4880142207871501E-7</v>
      </c>
      <c r="V11" s="16"/>
      <c r="W11" s="16"/>
    </row>
    <row r="12" spans="1:23" ht="15" x14ac:dyDescent="0.2">
      <c r="A12" s="20">
        <v>2011</v>
      </c>
      <c r="B12" s="121">
        <f>'5.Stata-DNSP&amp;State'!C7</f>
        <v>1.0284149646759033</v>
      </c>
      <c r="C12" s="121">
        <f>'5.Stata-DNSP&amp;State'!D7</f>
        <v>1.2103484869003296</v>
      </c>
      <c r="D12" s="121">
        <f>'5.Stata-DNSP&amp;State'!E7</f>
        <v>0.84968483448028564</v>
      </c>
      <c r="E12" s="121">
        <f>'5.Stata-DNSP&amp;State'!H7</f>
        <v>0.74591290950775146</v>
      </c>
      <c r="F12" s="121">
        <f>'5.Stata-DNSP&amp;State'!I7</f>
        <v>0.94278377294540405</v>
      </c>
      <c r="G12" s="16"/>
      <c r="H12" s="16"/>
      <c r="P12" s="20">
        <v>2011</v>
      </c>
      <c r="Q12" s="21">
        <f>B12-'Index Tables'!B12</f>
        <v>-3.5324096758770906E-8</v>
      </c>
      <c r="R12" s="21">
        <f>C12-'Index Tables'!C12</f>
        <v>4.8690032961040686E-7</v>
      </c>
      <c r="S12" s="21">
        <f>D12-'Index Tables'!D12</f>
        <v>-5.6551971439056103E-7</v>
      </c>
      <c r="T12" s="21">
        <f>E12-'Index Tables'!E12</f>
        <v>-5.9049224854224036E-7</v>
      </c>
      <c r="U12" s="21">
        <f>F12-'Index Tables'!F12</f>
        <v>-5.2705459596680271E-7</v>
      </c>
      <c r="V12" s="16"/>
      <c r="W12" s="16"/>
    </row>
    <row r="13" spans="1:23" ht="15" x14ac:dyDescent="0.2">
      <c r="A13" s="20">
        <v>2012</v>
      </c>
      <c r="B13" s="121">
        <f>'5.Stata-DNSP&amp;State'!C8</f>
        <v>1.095034122467041</v>
      </c>
      <c r="C13" s="121">
        <f>'5.Stata-DNSP&amp;State'!D8</f>
        <v>1.2615967988967896</v>
      </c>
      <c r="D13" s="121">
        <f>'5.Stata-DNSP&amp;State'!E8</f>
        <v>0.86797457933425903</v>
      </c>
      <c r="E13" s="121">
        <f>'5.Stata-DNSP&amp;State'!H8</f>
        <v>0.74022591114044189</v>
      </c>
      <c r="F13" s="121">
        <f>'5.Stata-DNSP&amp;State'!I8</f>
        <v>0.98663842678070068</v>
      </c>
      <c r="G13" s="16"/>
      <c r="H13" s="16"/>
      <c r="P13" s="20">
        <v>2012</v>
      </c>
      <c r="Q13" s="21">
        <f>B13-'Index Tables'!B13</f>
        <v>1.2246704095275618E-7</v>
      </c>
      <c r="R13" s="21">
        <f>C13-'Index Tables'!C13</f>
        <v>-2.0110321052868585E-7</v>
      </c>
      <c r="S13" s="21">
        <f>D13-'Index Tables'!D13</f>
        <v>-2.20665741013093E-7</v>
      </c>
      <c r="T13" s="21">
        <f>E13-'Index Tables'!E13</f>
        <v>1.1140441902313114E-8</v>
      </c>
      <c r="U13" s="21">
        <f>F13-'Index Tables'!F13</f>
        <v>-2.7321929929602362E-7</v>
      </c>
      <c r="V13" s="16"/>
      <c r="W13" s="16"/>
    </row>
    <row r="14" spans="1:23" ht="15" x14ac:dyDescent="0.2">
      <c r="A14" s="20">
        <v>2013</v>
      </c>
      <c r="B14" s="121">
        <f>'5.Stata-DNSP&amp;State'!C9</f>
        <v>1.1101728677749634</v>
      </c>
      <c r="C14" s="121">
        <f>'5.Stata-DNSP&amp;State'!D9</f>
        <v>1.3197218179702759</v>
      </c>
      <c r="D14" s="121">
        <f>'5.Stata-DNSP&amp;State'!E9</f>
        <v>0.84121721982955933</v>
      </c>
      <c r="E14" s="121">
        <f>'5.Stata-DNSP&amp;State'!H9</f>
        <v>0.70276755094528198</v>
      </c>
      <c r="F14" s="121">
        <f>'5.Stata-DNSP&amp;State'!I9</f>
        <v>0.98278224468231201</v>
      </c>
      <c r="G14" s="16"/>
      <c r="H14" s="16"/>
      <c r="P14" s="20">
        <v>2013</v>
      </c>
      <c r="Q14" s="21">
        <f>B14-'Index Tables'!B14</f>
        <v>-1.3222503669751973E-7</v>
      </c>
      <c r="R14" s="21">
        <f>C14-'Index Tables'!C14</f>
        <v>8.1797027595698069E-7</v>
      </c>
      <c r="S14" s="21">
        <f>D14-'Index Tables'!D14</f>
        <v>-5.8017044068936485E-7</v>
      </c>
      <c r="T14" s="21">
        <f>E14-'Index Tables'!E14</f>
        <v>-7.4905471802999557E-7</v>
      </c>
      <c r="U14" s="21">
        <f>F14-'Index Tables'!F14</f>
        <v>-2.5531768799158527E-7</v>
      </c>
      <c r="V14" s="16"/>
      <c r="W14" s="16"/>
    </row>
    <row r="15" spans="1:23" ht="15" x14ac:dyDescent="0.2">
      <c r="A15" s="20">
        <v>2014</v>
      </c>
      <c r="B15" s="121">
        <f>'5.Stata-DNSP&amp;State'!C10</f>
        <v>1.1167737245559692</v>
      </c>
      <c r="C15" s="121">
        <f>'5.Stata-DNSP&amp;State'!D10</f>
        <v>1.4136755466461182</v>
      </c>
      <c r="D15" s="121">
        <f>'5.Stata-DNSP&amp;State'!E10</f>
        <v>0.7899787425994873</v>
      </c>
      <c r="E15" s="121">
        <f>'5.Stata-DNSP&amp;State'!H10</f>
        <v>0.63612067699432373</v>
      </c>
      <c r="F15" s="121">
        <f>'5.Stata-DNSP&amp;State'!I10</f>
        <v>0.96702998876571655</v>
      </c>
      <c r="G15" s="16"/>
      <c r="H15" s="16"/>
      <c r="P15" s="20">
        <v>2014</v>
      </c>
      <c r="Q15" s="21">
        <f>B15-'Index Tables'!B15</f>
        <v>-2.7544403069512668E-7</v>
      </c>
      <c r="R15" s="21">
        <f>C15-'Index Tables'!C15</f>
        <v>5.466461181491411E-7</v>
      </c>
      <c r="S15" s="21">
        <f>D15-'Index Tables'!D15</f>
        <v>-3.5740051274046891E-7</v>
      </c>
      <c r="T15" s="21">
        <f>E15-'Index Tables'!E15</f>
        <v>-2.2300567625865853E-7</v>
      </c>
      <c r="U15" s="21">
        <f>F15-'Index Tables'!F15</f>
        <v>-3.112342834565851E-7</v>
      </c>
      <c r="V15" s="16"/>
      <c r="W15" s="16"/>
    </row>
    <row r="16" spans="1:23" ht="15" x14ac:dyDescent="0.2">
      <c r="A16" s="20">
        <v>2015</v>
      </c>
      <c r="B16" s="121">
        <f>'5.Stata-DNSP&amp;State'!C11</f>
        <v>1.1411596536636353</v>
      </c>
      <c r="C16" s="121">
        <f>'5.Stata-DNSP&amp;State'!D11</f>
        <v>1.3870248794555664</v>
      </c>
      <c r="D16" s="121">
        <f>'5.Stata-DNSP&amp;State'!E11</f>
        <v>0.82273906469345093</v>
      </c>
      <c r="E16" s="121">
        <f>'5.Stata-DNSP&amp;State'!H11</f>
        <v>0.67502075433731079</v>
      </c>
      <c r="F16" s="121">
        <f>'5.Stata-DNSP&amp;State'!I11</f>
        <v>0.97704094648361206</v>
      </c>
      <c r="G16" s="16"/>
      <c r="H16" s="16"/>
      <c r="P16" s="20">
        <v>2015</v>
      </c>
      <c r="Q16" s="21">
        <f>B16-'Index Tables'!B16</f>
        <v>-3.4633636469827422E-7</v>
      </c>
      <c r="R16" s="21">
        <f>C16-'Index Tables'!C16</f>
        <v>-1.2054443354614364E-7</v>
      </c>
      <c r="S16" s="21">
        <f>D16-'Index Tables'!D16</f>
        <v>-1.3530654907611961E-7</v>
      </c>
      <c r="T16" s="21">
        <f>E16-'Index Tables'!E16</f>
        <v>-2.4566268919112844E-7</v>
      </c>
      <c r="U16" s="21">
        <f>F16-'Index Tables'!F16</f>
        <v>-5.3516387987784242E-8</v>
      </c>
      <c r="V16" s="16"/>
      <c r="W16" s="16"/>
    </row>
    <row r="17" spans="1:23" ht="15" x14ac:dyDescent="0.2">
      <c r="A17" s="20">
        <v>2016</v>
      </c>
      <c r="B17" s="121">
        <f>'5.Stata-DNSP&amp;State'!C12</f>
        <v>1.1460391283035278</v>
      </c>
      <c r="C17" s="121">
        <f>'5.Stata-DNSP&amp;State'!D12</f>
        <v>1.1119841337203979</v>
      </c>
      <c r="D17" s="121">
        <f>'5.Stata-DNSP&amp;State'!E12</f>
        <v>1.0306253433227539</v>
      </c>
      <c r="E17" s="121">
        <f>'5.Stata-DNSP&amp;State'!H12</f>
        <v>1.1198489665985107</v>
      </c>
      <c r="F17" s="121">
        <f>'5.Stata-DNSP&amp;State'!I12</f>
        <v>0.97220706939697266</v>
      </c>
      <c r="G17" s="16"/>
      <c r="H17" s="16"/>
      <c r="P17" s="20">
        <v>2016</v>
      </c>
      <c r="Q17" s="21">
        <f>B17-'Index Tables'!B17</f>
        <v>1.2830352780213161E-7</v>
      </c>
      <c r="R17" s="21">
        <f>C17-'Index Tables'!C17</f>
        <v>1.3372039786574419E-7</v>
      </c>
      <c r="S17" s="21">
        <f>D17-'Index Tables'!D17</f>
        <v>-6.5667724613582834E-7</v>
      </c>
      <c r="T17" s="21">
        <f>E17-'Index Tables'!E17</f>
        <v>-1.0334014892698917E-6</v>
      </c>
      <c r="U17" s="21">
        <f>F17-'Index Tables'!F17</f>
        <v>-3.3060302739862379E-7</v>
      </c>
      <c r="V17" s="16"/>
      <c r="W17" s="16"/>
    </row>
    <row r="18" spans="1:23" ht="15" x14ac:dyDescent="0.2">
      <c r="A18" s="20">
        <v>2017</v>
      </c>
      <c r="B18" s="121">
        <f>'5.Stata-DNSP&amp;State'!C13</f>
        <v>1.1493257284164429</v>
      </c>
      <c r="C18" s="121">
        <f>'5.Stata-DNSP&amp;State'!D13</f>
        <v>1.1522630453109741</v>
      </c>
      <c r="D18" s="121">
        <f>'5.Stata-DNSP&amp;State'!E13</f>
        <v>0.99745076894760132</v>
      </c>
      <c r="E18" s="121">
        <f>'5.Stata-DNSP&amp;State'!H13</f>
        <v>1.0353175401687622</v>
      </c>
      <c r="F18" s="121">
        <f>'5.Stata-DNSP&amp;State'!I13</f>
        <v>0.96868634223937988</v>
      </c>
      <c r="G18" s="16"/>
      <c r="H18" s="16"/>
      <c r="P18" s="20">
        <v>2017</v>
      </c>
      <c r="Q18" s="21">
        <f>B18-'Index Tables'!B18</f>
        <v>-2.7158355719869576E-7</v>
      </c>
      <c r="R18" s="21">
        <f>C18-'Index Tables'!C18</f>
        <v>4.5310974083889732E-8</v>
      </c>
      <c r="S18" s="21">
        <f>D18-'Index Tables'!D18</f>
        <v>-4.3105239866392253E-7</v>
      </c>
      <c r="T18" s="21">
        <f>E18-'Index Tables'!E18</f>
        <v>-4.5983123775350521E-7</v>
      </c>
      <c r="U18" s="21">
        <f>F18-'Index Tables'!F18</f>
        <v>-2.5776062007043521E-7</v>
      </c>
      <c r="V18" s="16"/>
      <c r="W18" s="16"/>
    </row>
    <row r="19" spans="1:23" ht="15" x14ac:dyDescent="0.2">
      <c r="A19" s="20">
        <v>2018</v>
      </c>
      <c r="B19" s="121">
        <f>'5.Stata-DNSP&amp;State'!C14</f>
        <v>1.2111421823501587</v>
      </c>
      <c r="C19" s="121">
        <f>'5.Stata-DNSP&amp;State'!D14</f>
        <v>1.2585983276367188</v>
      </c>
      <c r="D19" s="121">
        <f>'5.Stata-DNSP&amp;State'!E14</f>
        <v>0.96229434013366699</v>
      </c>
      <c r="E19" s="121">
        <f>'5.Stata-DNSP&amp;State'!H14</f>
        <v>0.90400505065917969</v>
      </c>
      <c r="F19" s="121">
        <f>'5.Stata-DNSP&amp;State'!I14</f>
        <v>1.0104867219924927</v>
      </c>
      <c r="G19" s="16"/>
      <c r="H19" s="16"/>
      <c r="P19" s="20">
        <v>2018</v>
      </c>
      <c r="Q19" s="21">
        <f>B19-'Index Tables'!B19</f>
        <v>1.8235015875056604E-7</v>
      </c>
      <c r="R19" s="21">
        <f>C19-'Index Tables'!C19</f>
        <v>3.2763671864444177E-7</v>
      </c>
      <c r="S19" s="21">
        <f>D19-'Index Tables'!D19</f>
        <v>-5.5986633296090105E-7</v>
      </c>
      <c r="T19" s="21">
        <f>E19-'Index Tables'!E19</f>
        <v>-6.4934082033563101E-7</v>
      </c>
      <c r="U19" s="21">
        <f>F19-'Index Tables'!F19</f>
        <v>-2.7800750723727674E-7</v>
      </c>
      <c r="V19" s="16"/>
      <c r="W19" s="16"/>
    </row>
    <row r="20" spans="1:23" ht="15" x14ac:dyDescent="0.2">
      <c r="A20" s="20">
        <v>2019</v>
      </c>
      <c r="B20" s="121">
        <f>'5.Stata-DNSP&amp;State'!C15</f>
        <v>1.217007040977478</v>
      </c>
      <c r="C20" s="121">
        <f>'5.Stata-DNSP&amp;State'!D15</f>
        <v>1.2502889633178711</v>
      </c>
      <c r="D20" s="121">
        <f>'5.Stata-DNSP&amp;State'!E15</f>
        <v>0.97338050603866577</v>
      </c>
      <c r="E20" s="121">
        <f>'5.Stata-DNSP&amp;State'!H15</f>
        <v>0.94296371936798096</v>
      </c>
      <c r="F20" s="121">
        <f>'5.Stata-DNSP&amp;State'!I15</f>
        <v>0.99584287405014038</v>
      </c>
      <c r="G20" s="16"/>
      <c r="H20" s="16"/>
      <c r="P20" s="20">
        <v>2019</v>
      </c>
      <c r="Q20" s="21">
        <f>B20-'Index Tables'!B20</f>
        <v>4.0977478077408591E-8</v>
      </c>
      <c r="R20" s="21">
        <f>C20-'Index Tables'!C20</f>
        <v>-3.668212888996436E-8</v>
      </c>
      <c r="S20" s="21">
        <f>D20-'Index Tables'!D20</f>
        <v>-4.9396133428025735E-7</v>
      </c>
      <c r="T20" s="21">
        <f>E20-'Index Tables'!E20</f>
        <v>-6.8063201907886395E-7</v>
      </c>
      <c r="U20" s="21">
        <f>F20-'Index Tables'!F20</f>
        <v>-1.2594985965286298E-7</v>
      </c>
      <c r="V20" s="16"/>
      <c r="W20" s="16"/>
    </row>
    <row r="21" spans="1:23" ht="15" x14ac:dyDescent="0.2">
      <c r="A21" s="20">
        <v>2020</v>
      </c>
      <c r="B21" s="121">
        <f>'5.Stata-DNSP&amp;State'!C16</f>
        <v>1.2355306148529053</v>
      </c>
      <c r="C21" s="121">
        <f>'5.Stata-DNSP&amp;State'!D16</f>
        <v>1.2363797426223755</v>
      </c>
      <c r="D21" s="121">
        <f>'5.Stata-DNSP&amp;State'!E16</f>
        <v>0.99931305646896362</v>
      </c>
      <c r="E21" s="121">
        <f>'5.Stata-DNSP&amp;State'!H16</f>
        <v>1.0052258968353271</v>
      </c>
      <c r="F21" s="121">
        <f>'5.Stata-DNSP&amp;State'!I16</f>
        <v>0.99015796184539795</v>
      </c>
      <c r="G21" s="16"/>
      <c r="H21" s="16"/>
      <c r="P21" s="20">
        <v>2020</v>
      </c>
      <c r="Q21" s="21">
        <f>B21-'Index Tables'!B21</f>
        <v>-3.8514709466141994E-7</v>
      </c>
      <c r="R21" s="21">
        <f>C21-'Index Tables'!C21</f>
        <v>7.4262237559352684E-7</v>
      </c>
      <c r="S21" s="21">
        <f>D21-'Index Tables'!D21</f>
        <v>-6.4353103634839925E-7</v>
      </c>
      <c r="T21" s="21">
        <f>E21-'Index Tables'!E21</f>
        <v>-1.1031646729442457E-6</v>
      </c>
      <c r="U21" s="21">
        <f>F21-'Index Tables'!F21</f>
        <v>-3.3815460209751791E-7</v>
      </c>
      <c r="V21" s="16"/>
      <c r="W21" s="16"/>
    </row>
    <row r="22" spans="1:23" ht="12.75" customHeight="1" x14ac:dyDescent="0.25">
      <c r="A22" s="20">
        <v>2021</v>
      </c>
      <c r="B22" s="121">
        <f>'5.Stata-DNSP&amp;State'!C17</f>
        <v>1.2596642971038818</v>
      </c>
      <c r="C22" s="121">
        <f>'5.Stata-DNSP&amp;State'!D17</f>
        <v>1.2117778062820435</v>
      </c>
      <c r="D22" s="121">
        <f>'5.Stata-DNSP&amp;State'!E17</f>
        <v>1.0395174026489258</v>
      </c>
      <c r="E22" s="121">
        <f>'5.Stata-DNSP&amp;State'!H17</f>
        <v>1.0840610265731812</v>
      </c>
      <c r="F22" s="121">
        <f>'5.Stata-DNSP&amp;State'!I17</f>
        <v>0.99642103910446167</v>
      </c>
      <c r="G22" s="4"/>
      <c r="H22" s="4"/>
      <c r="P22" s="20">
        <v>2021</v>
      </c>
      <c r="Q22" s="21">
        <f>B22-'Index Tables'!B22</f>
        <v>2.9710388194104098E-7</v>
      </c>
      <c r="R22" s="21">
        <f>C22-'Index Tables'!C22</f>
        <v>-1.9371795656475399E-7</v>
      </c>
      <c r="S22" s="21">
        <f>D22-'Index Tables'!D22</f>
        <v>-5.9735107416081235E-7</v>
      </c>
      <c r="T22" s="21">
        <f>E22-'Index Tables'!E22</f>
        <v>2.6573181211020369E-8</v>
      </c>
      <c r="U22" s="21">
        <f>F22-'Index Tables'!F22</f>
        <v>1.3910446161613521E-7</v>
      </c>
    </row>
    <row r="23" spans="1:23" ht="12.75" customHeight="1" x14ac:dyDescent="0.25">
      <c r="A23" s="20">
        <v>2022</v>
      </c>
      <c r="B23" s="121">
        <f>'5.Stata-DNSP&amp;State'!C18</f>
        <v>1.2637259960174561</v>
      </c>
      <c r="C23" s="121">
        <f>'5.Stata-DNSP&amp;State'!D18</f>
        <v>1.250056266784668</v>
      </c>
      <c r="D23" s="121">
        <f>'5.Stata-DNSP&amp;State'!E18</f>
        <v>1.0109351873397827</v>
      </c>
      <c r="E23" s="121">
        <f>'5.Stata-DNSP&amp;State'!H18</f>
        <v>1.030228853225708</v>
      </c>
      <c r="F23" s="121">
        <f>'5.Stata-DNSP&amp;State'!I18</f>
        <v>0.98745107650756836</v>
      </c>
      <c r="G23" s="4"/>
      <c r="H23" s="4"/>
      <c r="P23" s="20">
        <v>2022</v>
      </c>
      <c r="Q23" s="21">
        <f>B23-'Index Tables'!B23</f>
        <v>-3.9825438502560928E-9</v>
      </c>
      <c r="R23" s="21">
        <f>C23-'Index Tables'!C23</f>
        <v>2.6678466791274502E-7</v>
      </c>
      <c r="S23" s="21">
        <f>D23-'Index Tables'!D23</f>
        <v>-8.1266021734194283E-7</v>
      </c>
      <c r="T23" s="21">
        <f>E23-'Index Tables'!E23</f>
        <v>-1.4677429205356418E-7</v>
      </c>
      <c r="U23" s="21">
        <f>F23-'Index Tables'!F23</f>
        <v>-3.2349243161977626E-7</v>
      </c>
    </row>
    <row r="24" spans="1:23" ht="12.75" customHeight="1" x14ac:dyDescent="0.25">
      <c r="A24" s="20">
        <v>2023</v>
      </c>
      <c r="B24" s="121">
        <f>'5.Stata-DNSP&amp;State'!C19</f>
        <v>1.3634757995605469</v>
      </c>
      <c r="C24" s="121">
        <f>'5.Stata-DNSP&amp;State'!D19</f>
        <v>1.2287815809249878</v>
      </c>
      <c r="D24" s="121">
        <f>'5.Stata-DNSP&amp;State'!E19</f>
        <v>1.1096159219741821</v>
      </c>
      <c r="E24" s="121">
        <f>'5.Stata-DNSP&amp;State'!H19</f>
        <v>1.1709201335906982</v>
      </c>
      <c r="F24" s="121">
        <f>'5.Stata-DNSP&amp;State'!I19</f>
        <v>1.0617932081222534</v>
      </c>
      <c r="G24" s="4"/>
      <c r="H24" s="4"/>
      <c r="P24" s="20">
        <v>2023</v>
      </c>
      <c r="Q24" s="21">
        <f>B24-'Index Tables'!B24</f>
        <v>-2.0043945303527266E-7</v>
      </c>
      <c r="R24" s="21">
        <f>C24-'Index Tables'!C24</f>
        <v>5.8092498789186209E-7</v>
      </c>
      <c r="S24" s="21">
        <f>D24-'Index Tables'!D24</f>
        <v>-7.8025817806803843E-8</v>
      </c>
      <c r="T24" s="21">
        <f>E24-'Index Tables'!E24</f>
        <v>1.335906982813384E-7</v>
      </c>
      <c r="U24" s="21">
        <f>F24-'Index Tables'!F24</f>
        <v>-7.9187774648659115E-7</v>
      </c>
    </row>
    <row r="25" spans="1:23" ht="12.75" customHeight="1" x14ac:dyDescent="0.25">
      <c r="A25" s="4"/>
      <c r="B25" s="4"/>
      <c r="C25" s="4"/>
      <c r="D25" s="4"/>
      <c r="E25" s="4"/>
      <c r="F25" s="4"/>
      <c r="G25" s="4"/>
      <c r="H25" s="4"/>
    </row>
    <row r="26" spans="1:23" x14ac:dyDescent="0.2">
      <c r="A26" s="2"/>
      <c r="B26" s="3"/>
      <c r="C26" s="3"/>
      <c r="D26" s="3"/>
      <c r="E26" s="3"/>
      <c r="F26" s="3"/>
      <c r="G26" s="3"/>
      <c r="H26" s="3"/>
    </row>
    <row r="28" spans="1:23" x14ac:dyDescent="0.2">
      <c r="A28" s="5" t="s">
        <v>512</v>
      </c>
      <c r="B28" s="6"/>
      <c r="C28" s="6"/>
      <c r="D28" s="6"/>
      <c r="E28" s="6"/>
      <c r="F28" s="6"/>
      <c r="P28" s="5" t="s">
        <v>512</v>
      </c>
      <c r="Q28" s="6"/>
      <c r="R28" s="6"/>
      <c r="S28" s="6"/>
      <c r="T28" s="6"/>
      <c r="U28" s="6"/>
    </row>
    <row r="29" spans="1:23" ht="15" x14ac:dyDescent="0.2">
      <c r="A29" s="13"/>
      <c r="B29" s="14" t="s">
        <v>8</v>
      </c>
      <c r="C29" s="15" t="s">
        <v>9</v>
      </c>
      <c r="D29" s="14" t="s">
        <v>3</v>
      </c>
      <c r="E29" s="401" t="s">
        <v>27</v>
      </c>
      <c r="F29" s="401"/>
      <c r="G29" s="16"/>
      <c r="H29" s="16"/>
      <c r="P29" s="13"/>
      <c r="Q29" s="14" t="s">
        <v>8</v>
      </c>
      <c r="R29" s="15" t="s">
        <v>9</v>
      </c>
      <c r="S29" s="14" t="s">
        <v>3</v>
      </c>
      <c r="T29" s="401" t="s">
        <v>27</v>
      </c>
      <c r="U29" s="401"/>
    </row>
    <row r="30" spans="1:23" ht="15" x14ac:dyDescent="0.2">
      <c r="A30" s="17" t="s">
        <v>7</v>
      </c>
      <c r="B30" s="18" t="s">
        <v>26</v>
      </c>
      <c r="C30" s="19" t="s">
        <v>26</v>
      </c>
      <c r="D30" s="18" t="s">
        <v>26</v>
      </c>
      <c r="E30" s="18" t="s">
        <v>10</v>
      </c>
      <c r="F30" s="18" t="s">
        <v>11</v>
      </c>
      <c r="G30" s="16"/>
      <c r="H30" s="16"/>
      <c r="P30" s="17" t="s">
        <v>7</v>
      </c>
      <c r="Q30" s="18" t="s">
        <v>26</v>
      </c>
      <c r="R30" s="19" t="s">
        <v>26</v>
      </c>
      <c r="S30" s="18" t="s">
        <v>26</v>
      </c>
      <c r="T30" s="18" t="s">
        <v>10</v>
      </c>
      <c r="U30" s="18" t="s">
        <v>11</v>
      </c>
    </row>
    <row r="31" spans="1:23" ht="15" x14ac:dyDescent="0.2">
      <c r="A31" s="20">
        <v>2006</v>
      </c>
      <c r="B31" s="121">
        <f>'5.Stata-DNSP&amp;State'!C21</f>
        <v>1</v>
      </c>
      <c r="C31" s="121">
        <f>'5.Stata-DNSP&amp;State'!D21</f>
        <v>1</v>
      </c>
      <c r="D31" s="121">
        <f>'5.Stata-DNSP&amp;State'!E21</f>
        <v>1</v>
      </c>
      <c r="E31" s="121">
        <f>'5.Stata-DNSP&amp;State'!H21</f>
        <v>1</v>
      </c>
      <c r="F31" s="121">
        <f>'5.Stata-DNSP&amp;State'!I21</f>
        <v>1</v>
      </c>
      <c r="G31" s="16"/>
      <c r="H31" s="16"/>
      <c r="P31" s="20">
        <v>2006</v>
      </c>
      <c r="Q31" s="21">
        <f>B31-'Index Tables'!B34</f>
        <v>0</v>
      </c>
      <c r="R31" s="21">
        <f>C31-'Index Tables'!C34</f>
        <v>0</v>
      </c>
      <c r="S31" s="21">
        <f>D31-'Index Tables'!D34</f>
        <v>0</v>
      </c>
      <c r="T31" s="21">
        <f>E31-'Index Tables'!E34</f>
        <v>0</v>
      </c>
      <c r="U31" s="21">
        <f>F31-'Index Tables'!F34</f>
        <v>0</v>
      </c>
    </row>
    <row r="32" spans="1:23" ht="15" x14ac:dyDescent="0.2">
      <c r="A32" s="20">
        <v>2007</v>
      </c>
      <c r="B32" s="121">
        <f>'5.Stata-DNSP&amp;State'!C22</f>
        <v>1.0057086944580078</v>
      </c>
      <c r="C32" s="121">
        <f>'5.Stata-DNSP&amp;State'!D22</f>
        <v>0.95025211572647095</v>
      </c>
      <c r="D32" s="121">
        <f>'5.Stata-DNSP&amp;State'!E22</f>
        <v>1.0583598613739014</v>
      </c>
      <c r="E32" s="121">
        <f>'5.Stata-DNSP&amp;State'!H22</f>
        <v>1.1840202808380127</v>
      </c>
      <c r="F32" s="121">
        <f>'5.Stata-DNSP&amp;State'!I22</f>
        <v>0.98135823011398315</v>
      </c>
      <c r="G32" s="16"/>
      <c r="H32" s="16"/>
      <c r="P32" s="20">
        <v>2007</v>
      </c>
      <c r="Q32" s="21">
        <f>B32-'Index Tables'!B35</f>
        <v>-3.0554199215160338E-7</v>
      </c>
      <c r="R32" s="21">
        <f>C32-'Index Tables'!C35</f>
        <v>1.572647090331003E-8</v>
      </c>
      <c r="S32" s="21">
        <f>D32-'Index Tables'!D35</f>
        <v>-1.3862609860026964E-7</v>
      </c>
      <c r="T32" s="21">
        <f>E32-'Index Tables'!E35</f>
        <v>-7.1916198729482517E-7</v>
      </c>
      <c r="U32" s="21">
        <f>F32-'Index Tables'!F35</f>
        <v>-2.6988601686817049E-7</v>
      </c>
    </row>
    <row r="33" spans="1:21" ht="15" x14ac:dyDescent="0.2">
      <c r="A33" s="20">
        <v>2008</v>
      </c>
      <c r="B33" s="121">
        <f>'5.Stata-DNSP&amp;State'!C23</f>
        <v>1.0037497282028198</v>
      </c>
      <c r="C33" s="121">
        <f>'5.Stata-DNSP&amp;State'!D23</f>
        <v>1.1132112741470337</v>
      </c>
      <c r="D33" s="121">
        <f>'5.Stata-DNSP&amp;State'!E23</f>
        <v>0.90167051553726196</v>
      </c>
      <c r="E33" s="121">
        <f>'5.Stata-DNSP&amp;State'!H23</f>
        <v>0.83306992053985596</v>
      </c>
      <c r="F33" s="121">
        <f>'5.Stata-DNSP&amp;State'!I23</f>
        <v>0.95630806684494019</v>
      </c>
      <c r="G33" s="16"/>
      <c r="H33" s="16"/>
      <c r="P33" s="20">
        <v>2008</v>
      </c>
      <c r="Q33" s="21">
        <f>B33-'Index Tables'!B36</f>
        <v>-2.7179718009584519E-7</v>
      </c>
      <c r="R33" s="21">
        <f>C33-'Index Tables'!C36</f>
        <v>2.7414703374084581E-7</v>
      </c>
      <c r="S33" s="21">
        <f>D33-'Index Tables'!D36</f>
        <v>-4.8446273803737228E-7</v>
      </c>
      <c r="T33" s="21">
        <f>E33-'Index Tables'!E36</f>
        <v>-6.7946014403741373E-7</v>
      </c>
      <c r="U33" s="21">
        <f>F33-'Index Tables'!F36</f>
        <v>-3.3315505976183601E-7</v>
      </c>
    </row>
    <row r="34" spans="1:21" ht="15" x14ac:dyDescent="0.2">
      <c r="A34" s="20">
        <v>2009</v>
      </c>
      <c r="B34" s="121">
        <f>'5.Stata-DNSP&amp;State'!C24</f>
        <v>0.99938493967056274</v>
      </c>
      <c r="C34" s="121">
        <f>'5.Stata-DNSP&amp;State'!D24</f>
        <v>1.0789086818695068</v>
      </c>
      <c r="D34" s="121">
        <f>'5.Stata-DNSP&amp;State'!E24</f>
        <v>0.92629247903823853</v>
      </c>
      <c r="E34" s="121">
        <f>'5.Stata-DNSP&amp;State'!H24</f>
        <v>0.91586524248123169</v>
      </c>
      <c r="F34" s="121">
        <f>'5.Stata-DNSP&amp;State'!I24</f>
        <v>0.92581677436828613</v>
      </c>
      <c r="G34" s="16"/>
      <c r="H34" s="16"/>
      <c r="P34" s="20">
        <v>2009</v>
      </c>
      <c r="Q34" s="21">
        <f>B34-'Index Tables'!B37</f>
        <v>-1.6032943728205851E-7</v>
      </c>
      <c r="R34" s="21">
        <f>C34-'Index Tables'!C37</f>
        <v>-3.1813049305995378E-7</v>
      </c>
      <c r="S34" s="21">
        <f>D34-'Index Tables'!D37</f>
        <v>-2.0961761437732207E-8</v>
      </c>
      <c r="T34" s="21">
        <f>E34-'Index Tables'!E37</f>
        <v>-3.5751876825695916E-7</v>
      </c>
      <c r="U34" s="21">
        <f>F34-'Index Tables'!F37</f>
        <v>7.4368286084869339E-8</v>
      </c>
    </row>
    <row r="35" spans="1:21" ht="15" x14ac:dyDescent="0.2">
      <c r="A35" s="20">
        <v>2010</v>
      </c>
      <c r="B35" s="121">
        <f>'5.Stata-DNSP&amp;State'!C25</f>
        <v>1.0442067384719849</v>
      </c>
      <c r="C35" s="121">
        <f>'5.Stata-DNSP&amp;State'!D25</f>
        <v>1.1614677906036377</v>
      </c>
      <c r="D35" s="121">
        <f>'5.Stata-DNSP&amp;State'!E25</f>
        <v>0.89904069900512695</v>
      </c>
      <c r="E35" s="121">
        <f>'5.Stata-DNSP&amp;State'!H25</f>
        <v>0.84073048830032349</v>
      </c>
      <c r="F35" s="121">
        <f>'5.Stata-DNSP&amp;State'!I25</f>
        <v>0.9381561279296875</v>
      </c>
      <c r="G35" s="16"/>
      <c r="H35" s="16"/>
      <c r="P35" s="20">
        <v>2010</v>
      </c>
      <c r="Q35" s="21">
        <f>B35-'Index Tables'!B38</f>
        <v>-2.6152801524403912E-7</v>
      </c>
      <c r="R35" s="21">
        <f>C35-'Index Tables'!C38</f>
        <v>7.9060363766814135E-7</v>
      </c>
      <c r="S35" s="21">
        <f>D35-'Index Tables'!D38</f>
        <v>-4.0099487308431492E-7</v>
      </c>
      <c r="T35" s="21">
        <f>E35-'Index Tables'!E38</f>
        <v>-7.1169967652551236E-7</v>
      </c>
      <c r="U35" s="21">
        <f>F35-'Index Tables'!F38</f>
        <v>-2.7207031250142677E-7</v>
      </c>
    </row>
    <row r="36" spans="1:21" ht="15" x14ac:dyDescent="0.2">
      <c r="A36" s="20">
        <v>2011</v>
      </c>
      <c r="B36" s="121">
        <f>'5.Stata-DNSP&amp;State'!C26</f>
        <v>1.0484309196472168</v>
      </c>
      <c r="C36" s="121">
        <f>'5.Stata-DNSP&amp;State'!D26</f>
        <v>1.1467760801315308</v>
      </c>
      <c r="D36" s="121">
        <f>'5.Stata-DNSP&amp;State'!E26</f>
        <v>0.91424214839935303</v>
      </c>
      <c r="E36" s="121">
        <f>'5.Stata-DNSP&amp;State'!H26</f>
        <v>0.88045668601989746</v>
      </c>
      <c r="F36" s="121">
        <f>'5.Stata-DNSP&amp;State'!I26</f>
        <v>0.92484939098358154</v>
      </c>
      <c r="G36" s="16"/>
      <c r="H36" s="16"/>
      <c r="P36" s="20">
        <v>2011</v>
      </c>
      <c r="Q36" s="21">
        <f>B36-'Index Tables'!B39</f>
        <v>-8.0352783093928792E-8</v>
      </c>
      <c r="R36" s="21">
        <f>C36-'Index Tables'!C39</f>
        <v>8.0131530744154134E-8</v>
      </c>
      <c r="S36" s="21">
        <f>D36-'Index Tables'!D39</f>
        <v>-2.5160064698326323E-7</v>
      </c>
      <c r="T36" s="21">
        <f>E36-'Index Tables'!E39</f>
        <v>-1.1398010257845925E-7</v>
      </c>
      <c r="U36" s="21">
        <f>F36-'Index Tables'!F39</f>
        <v>-3.0901641845382244E-7</v>
      </c>
    </row>
    <row r="37" spans="1:21" ht="15" x14ac:dyDescent="0.2">
      <c r="A37" s="20">
        <v>2012</v>
      </c>
      <c r="B37" s="121">
        <f>'5.Stata-DNSP&amp;State'!C27</f>
        <v>1.0620332956314087</v>
      </c>
      <c r="C37" s="121">
        <f>'5.Stata-DNSP&amp;State'!D27</f>
        <v>1.2098656892776489</v>
      </c>
      <c r="D37" s="121">
        <f>'5.Stata-DNSP&amp;State'!E27</f>
        <v>0.8778110146522522</v>
      </c>
      <c r="E37" s="121">
        <f>'5.Stata-DNSP&amp;State'!H27</f>
        <v>0.80988788604736328</v>
      </c>
      <c r="F37" s="121">
        <f>'5.Stata-DNSP&amp;State'!I27</f>
        <v>0.90838527679443359</v>
      </c>
      <c r="G37" s="16"/>
      <c r="H37" s="16"/>
      <c r="P37" s="20">
        <v>2012</v>
      </c>
      <c r="Q37" s="21">
        <f>B37-'Index Tables'!B40</f>
        <v>2.9563140868660298E-7</v>
      </c>
      <c r="R37" s="21">
        <f>C37-'Index Tables'!C40</f>
        <v>-3.1072235118223546E-7</v>
      </c>
      <c r="S37" s="21">
        <f>D37-'Index Tables'!D40</f>
        <v>-8.5347747758035553E-8</v>
      </c>
      <c r="T37" s="21">
        <f>E37-'Index Tables'!E40</f>
        <v>-1.1395263677105305E-7</v>
      </c>
      <c r="U37" s="21">
        <f>F37-'Index Tables'!F40</f>
        <v>-2.3205566357376028E-8</v>
      </c>
    </row>
    <row r="38" spans="1:21" ht="15" x14ac:dyDescent="0.2">
      <c r="A38" s="20">
        <v>2013</v>
      </c>
      <c r="B38" s="121">
        <f>'5.Stata-DNSP&amp;State'!C28</f>
        <v>1.0688728094100952</v>
      </c>
      <c r="C38" s="121">
        <f>'5.Stata-DNSP&amp;State'!D28</f>
        <v>1.1299436092376709</v>
      </c>
      <c r="D38" s="121">
        <f>'5.Stata-DNSP&amp;State'!E28</f>
        <v>0.94595247507095337</v>
      </c>
      <c r="E38" s="121">
        <f>'5.Stata-DNSP&amp;State'!H28</f>
        <v>1.0322955846786499</v>
      </c>
      <c r="F38" s="121">
        <f>'5.Stata-DNSP&amp;State'!I28</f>
        <v>0.88970577716827393</v>
      </c>
      <c r="G38" s="16"/>
      <c r="H38" s="16"/>
      <c r="P38" s="20">
        <v>2013</v>
      </c>
      <c r="Q38" s="21">
        <f>B38-'Index Tables'!B41</f>
        <v>-1.9058990474718485E-7</v>
      </c>
      <c r="R38" s="21">
        <f>C38-'Index Tables'!C41</f>
        <v>6.0923767097875725E-7</v>
      </c>
      <c r="S38" s="21">
        <f>D38-'Index Tables'!D41</f>
        <v>-6.2492904662203586E-7</v>
      </c>
      <c r="T38" s="21">
        <f>E38-'Index Tables'!E41</f>
        <v>-1.415321350117793E-6</v>
      </c>
      <c r="U38" s="21">
        <f>F38-'Index Tables'!F41</f>
        <v>-4.2283172607682218E-7</v>
      </c>
    </row>
    <row r="39" spans="1:21" ht="15" x14ac:dyDescent="0.2">
      <c r="A39" s="20">
        <v>2014</v>
      </c>
      <c r="B39" s="121">
        <f>'5.Stata-DNSP&amp;State'!C29</f>
        <v>1.0604057312011719</v>
      </c>
      <c r="C39" s="121">
        <f>'5.Stata-DNSP&amp;State'!D29</f>
        <v>1.1940960884094238</v>
      </c>
      <c r="D39" s="121">
        <f>'5.Stata-DNSP&amp;State'!E29</f>
        <v>0.88804072141647339</v>
      </c>
      <c r="E39" s="121">
        <f>'5.Stata-DNSP&amp;State'!H29</f>
        <v>0.9218018651008606</v>
      </c>
      <c r="F39" s="121">
        <f>'5.Stata-DNSP&amp;State'!I29</f>
        <v>0.86054468154907227</v>
      </c>
      <c r="G39" s="16"/>
      <c r="H39" s="16"/>
      <c r="P39" s="20">
        <v>2014</v>
      </c>
      <c r="Q39" s="21">
        <f>B39-'Index Tables'!B42</f>
        <v>-2.6879882808472644E-7</v>
      </c>
      <c r="R39" s="21">
        <f>C39-'Index Tables'!C42</f>
        <v>8.8409423781854457E-8</v>
      </c>
      <c r="S39" s="21">
        <f>D39-'Index Tables'!D42</f>
        <v>-5.7858352664474921E-7</v>
      </c>
      <c r="T39" s="21">
        <f>E39-'Index Tables'!E42</f>
        <v>-8.3489913937917493E-7</v>
      </c>
      <c r="U39" s="21">
        <f>F39-'Index Tables'!F42</f>
        <v>-4.1845092768610925E-7</v>
      </c>
    </row>
    <row r="40" spans="1:21" ht="15" x14ac:dyDescent="0.2">
      <c r="A40" s="20">
        <v>2015</v>
      </c>
      <c r="B40" s="121">
        <f>'5.Stata-DNSP&amp;State'!C30</f>
        <v>1.0687904357910156</v>
      </c>
      <c r="C40" s="121">
        <f>'5.Stata-DNSP&amp;State'!D30</f>
        <v>1.2735418081283569</v>
      </c>
      <c r="D40" s="121">
        <f>'5.Stata-DNSP&amp;State'!E30</f>
        <v>0.83922696113586426</v>
      </c>
      <c r="E40" s="121">
        <f>'5.Stata-DNSP&amp;State'!H30</f>
        <v>0.7904665470123291</v>
      </c>
      <c r="F40" s="121">
        <f>'5.Stata-DNSP&amp;State'!I30</f>
        <v>0.86347037553787231</v>
      </c>
      <c r="G40" s="16"/>
      <c r="H40" s="16"/>
      <c r="P40" s="20">
        <v>2015</v>
      </c>
      <c r="Q40" s="21">
        <f>B40-'Index Tables'!B43</f>
        <v>-5.6420898442155476E-7</v>
      </c>
      <c r="R40" s="21">
        <f>C40-'Index Tables'!C43</f>
        <v>-1.9187164301825987E-7</v>
      </c>
      <c r="S40" s="21">
        <f>D40-'Index Tables'!D43</f>
        <v>-3.8864135687433077E-8</v>
      </c>
      <c r="T40" s="21">
        <f>E40-'Index Tables'!E43</f>
        <v>-2.5298767092341023E-7</v>
      </c>
      <c r="U40" s="21">
        <f>F40-'Index Tables'!F43</f>
        <v>7.5537872290531993E-8</v>
      </c>
    </row>
    <row r="41" spans="1:21" ht="15" x14ac:dyDescent="0.2">
      <c r="A41" s="20">
        <v>2016</v>
      </c>
      <c r="B41" s="121">
        <f>'5.Stata-DNSP&amp;State'!C31</f>
        <v>1.0666160583496094</v>
      </c>
      <c r="C41" s="121">
        <f>'5.Stata-DNSP&amp;State'!D31</f>
        <v>1.2299785614013672</v>
      </c>
      <c r="D41" s="121">
        <f>'5.Stata-DNSP&amp;State'!E31</f>
        <v>0.86718279123306274</v>
      </c>
      <c r="E41" s="121">
        <f>'5.Stata-DNSP&amp;State'!H31</f>
        <v>0.88630062341690063</v>
      </c>
      <c r="F41" s="121">
        <f>'5.Stata-DNSP&amp;State'!I31</f>
        <v>0.84939461946487427</v>
      </c>
      <c r="G41" s="16"/>
      <c r="H41" s="16"/>
      <c r="P41" s="20">
        <v>2016</v>
      </c>
      <c r="Q41" s="21">
        <f>B41-'Index Tables'!B44</f>
        <v>5.8349609366459276E-8</v>
      </c>
      <c r="R41" s="21">
        <f>C41-'Index Tables'!C44</f>
        <v>-4.3859863274597899E-7</v>
      </c>
      <c r="S41" s="21">
        <f>D41-'Index Tables'!D44</f>
        <v>-1.0876693723460562E-7</v>
      </c>
      <c r="T41" s="21">
        <f>E41-'Index Tables'!E44</f>
        <v>-7.6583099417604217E-8</v>
      </c>
      <c r="U41" s="21">
        <f>F41-'Index Tables'!F44</f>
        <v>-8.0535125679404018E-8</v>
      </c>
    </row>
    <row r="42" spans="1:21" ht="15" x14ac:dyDescent="0.2">
      <c r="A42" s="20">
        <v>2017</v>
      </c>
      <c r="B42" s="121">
        <f>'5.Stata-DNSP&amp;State'!C32</f>
        <v>1.0662633180618286</v>
      </c>
      <c r="C42" s="121">
        <f>'5.Stata-DNSP&amp;State'!D32</f>
        <v>1.1642824411392212</v>
      </c>
      <c r="D42" s="121">
        <f>'5.Stata-DNSP&amp;State'!E32</f>
        <v>0.91581165790557861</v>
      </c>
      <c r="E42" s="121">
        <f>'5.Stata-DNSP&amp;State'!H32</f>
        <v>1.0000724792480469</v>
      </c>
      <c r="F42" s="121">
        <f>'5.Stata-DNSP&amp;State'!I32</f>
        <v>0.861625075340271</v>
      </c>
      <c r="G42" s="16"/>
      <c r="H42" s="16"/>
      <c r="P42" s="20">
        <v>2017</v>
      </c>
      <c r="Q42" s="21">
        <f>B42-'Index Tables'!B45</f>
        <v>3.1806182865246058E-7</v>
      </c>
      <c r="R42" s="21">
        <f>C42-'Index Tables'!C45</f>
        <v>4.4113922115229798E-7</v>
      </c>
      <c r="S42" s="21">
        <f>D42-'Index Tables'!D45</f>
        <v>5.7905578665362611E-8</v>
      </c>
      <c r="T42" s="21">
        <f>E42-'Index Tables'!E45</f>
        <v>-5.2075195311473976E-7</v>
      </c>
      <c r="U42" s="21">
        <f>F42-'Index Tables'!F45</f>
        <v>1.7534027096921534E-7</v>
      </c>
    </row>
    <row r="43" spans="1:21" ht="15" x14ac:dyDescent="0.2">
      <c r="A43" s="20">
        <v>2018</v>
      </c>
      <c r="B43" s="121">
        <f>'5.Stata-DNSP&amp;State'!C33</f>
        <v>1.0814396142959595</v>
      </c>
      <c r="C43" s="121">
        <f>'5.Stata-DNSP&amp;State'!D33</f>
        <v>1.1043332815170288</v>
      </c>
      <c r="D43" s="121">
        <f>'5.Stata-DNSP&amp;State'!E33</f>
        <v>0.97926938533782959</v>
      </c>
      <c r="E43" s="121">
        <f>'5.Stata-DNSP&amp;State'!H33</f>
        <v>1.1812090873718262</v>
      </c>
      <c r="F43" s="121">
        <f>'5.Stata-DNSP&amp;State'!I33</f>
        <v>0.87202268838882446</v>
      </c>
      <c r="G43" s="16"/>
      <c r="H43" s="16"/>
      <c r="P43" s="20">
        <v>2018</v>
      </c>
      <c r="Q43" s="21">
        <f>B43-'Index Tables'!B46</f>
        <v>-3.8570404048421381E-7</v>
      </c>
      <c r="R43" s="21">
        <f>C43-'Index Tables'!C46</f>
        <v>2.8151702879952722E-7</v>
      </c>
      <c r="S43" s="21">
        <f>D43-'Index Tables'!D46</f>
        <v>-5.1466217043660833E-7</v>
      </c>
      <c r="T43" s="21">
        <f>E43-'Index Tables'!E46</f>
        <v>-9.1262817392134821E-7</v>
      </c>
      <c r="U43" s="21">
        <f>F43-'Index Tables'!F46</f>
        <v>-4.1161117558807803E-7</v>
      </c>
    </row>
    <row r="44" spans="1:21" ht="15" x14ac:dyDescent="0.2">
      <c r="A44" s="20">
        <v>2019</v>
      </c>
      <c r="B44" s="121">
        <f>'5.Stata-DNSP&amp;State'!C34</f>
        <v>1.0777115821838379</v>
      </c>
      <c r="C44" s="121">
        <f>'5.Stata-DNSP&amp;State'!D34</f>
        <v>1.0885525941848755</v>
      </c>
      <c r="D44" s="121">
        <f>'5.Stata-DNSP&amp;State'!E34</f>
        <v>0.99004101753234863</v>
      </c>
      <c r="E44" s="121">
        <f>'5.Stata-DNSP&amp;State'!H34</f>
        <v>1.2416918277740479</v>
      </c>
      <c r="F44" s="121">
        <f>'5.Stata-DNSP&amp;State'!I34</f>
        <v>0.86450874805450439</v>
      </c>
      <c r="G44" s="16"/>
      <c r="H44" s="16"/>
      <c r="P44" s="20">
        <v>2019</v>
      </c>
      <c r="Q44" s="21">
        <f>B44-'Index Tables'!B47</f>
        <v>-4.1781616211267192E-7</v>
      </c>
      <c r="R44" s="21">
        <f>C44-'Index Tables'!C47</f>
        <v>5.9418487552420629E-7</v>
      </c>
      <c r="S44" s="21">
        <f>D44-'Index Tables'!D47</f>
        <v>-2.8246765138018048E-7</v>
      </c>
      <c r="T44" s="21">
        <f>E44-'Index Tables'!E47</f>
        <v>-1.722259521663716E-7</v>
      </c>
      <c r="U44" s="21">
        <f>F44-'Index Tables'!F47</f>
        <v>-3.5194549563577482E-7</v>
      </c>
    </row>
    <row r="45" spans="1:21" ht="15" x14ac:dyDescent="0.2">
      <c r="A45" s="20">
        <v>2020</v>
      </c>
      <c r="B45" s="121">
        <f>'5.Stata-DNSP&amp;State'!C35</f>
        <v>1.054640531539917</v>
      </c>
      <c r="C45" s="121">
        <f>'5.Stata-DNSP&amp;State'!D35</f>
        <v>1.0449219942092896</v>
      </c>
      <c r="D45" s="121">
        <f>'5.Stata-DNSP&amp;State'!E35</f>
        <v>1.0093008279800415</v>
      </c>
      <c r="E45" s="121">
        <f>'5.Stata-DNSP&amp;State'!H35</f>
        <v>1.37480628490448</v>
      </c>
      <c r="F45" s="121">
        <f>'5.Stata-DNSP&amp;State'!I35</f>
        <v>0.84004467725753784</v>
      </c>
      <c r="G45" s="16"/>
      <c r="H45" s="16"/>
      <c r="P45" s="20">
        <v>2020</v>
      </c>
      <c r="Q45" s="21">
        <f>B45-'Index Tables'!B48</f>
        <v>-4.6846008294743058E-7</v>
      </c>
      <c r="R45" s="21">
        <f>C45-'Index Tables'!C48</f>
        <v>-5.7907103556686934E-9</v>
      </c>
      <c r="S45" s="21">
        <f>D45-'Index Tables'!D48</f>
        <v>-1.1720199584175361E-6</v>
      </c>
      <c r="T45" s="21">
        <f>E45-'Index Tables'!E48</f>
        <v>-1.7150955200495588E-6</v>
      </c>
      <c r="U45" s="21">
        <f>F45-'Index Tables'!F48</f>
        <v>-5.2274246220562759E-7</v>
      </c>
    </row>
    <row r="46" spans="1:21" ht="12.75" customHeight="1" x14ac:dyDescent="0.25">
      <c r="A46" s="20">
        <v>2021</v>
      </c>
      <c r="B46" s="121">
        <f>'5.Stata-DNSP&amp;State'!C36</f>
        <v>1.086773157119751</v>
      </c>
      <c r="C46" s="121">
        <f>'5.Stata-DNSP&amp;State'!D36</f>
        <v>1.0193642377853394</v>
      </c>
      <c r="D46" s="121">
        <f>'5.Stata-DNSP&amp;State'!E36</f>
        <v>1.0661284923553467</v>
      </c>
      <c r="E46" s="121">
        <f>'5.Stata-DNSP&amp;State'!H36</f>
        <v>1.5059973001480103</v>
      </c>
      <c r="F46" s="121">
        <f>'5.Stata-DNSP&amp;State'!I36</f>
        <v>0.86137944459915161</v>
      </c>
      <c r="G46" s="4"/>
      <c r="H46" s="4"/>
      <c r="P46" s="20">
        <v>2021</v>
      </c>
      <c r="Q46" s="21">
        <f>B46-'Index Tables'!B49</f>
        <v>1.5711975098753328E-7</v>
      </c>
      <c r="R46" s="21">
        <f>C46-'Index Tables'!C49</f>
        <v>2.3778533941865021E-7</v>
      </c>
      <c r="S46" s="21">
        <f>D46-'Index Tables'!D49</f>
        <v>-5.0764465342467702E-7</v>
      </c>
      <c r="T46" s="21">
        <f>E46-'Index Tables'!E49</f>
        <v>3.0014801022382187E-7</v>
      </c>
      <c r="U46" s="21">
        <f>F46-'Index Tables'!F49</f>
        <v>-1.5540084841170199E-7</v>
      </c>
    </row>
    <row r="47" spans="1:21" ht="12.75" customHeight="1" x14ac:dyDescent="0.25">
      <c r="A47" s="20">
        <v>2022</v>
      </c>
      <c r="B47" s="121">
        <f>'5.Stata-DNSP&amp;State'!C37</f>
        <v>1.0826364755630493</v>
      </c>
      <c r="C47" s="121">
        <f>'5.Stata-DNSP&amp;State'!D37</f>
        <v>0.97281479835510254</v>
      </c>
      <c r="D47" s="121">
        <f>'5.Stata-DNSP&amp;State'!E37</f>
        <v>1.1128908395767212</v>
      </c>
      <c r="E47" s="121">
        <f>'5.Stata-DNSP&amp;State'!H37</f>
        <v>1.7088443040847778</v>
      </c>
      <c r="F47" s="121">
        <f>'5.Stata-DNSP&amp;State'!I37</f>
        <v>0.86777669191360474</v>
      </c>
      <c r="G47" s="4"/>
      <c r="H47" s="4"/>
      <c r="P47" s="20">
        <v>2022</v>
      </c>
      <c r="Q47" s="21">
        <f>B47-'Index Tables'!B50</f>
        <v>-5.2443695075510277E-7</v>
      </c>
      <c r="R47" s="21">
        <f>C47-'Index Tables'!C50</f>
        <v>2.9835510251263742E-7</v>
      </c>
      <c r="S47" s="21">
        <f>D47-'Index Tables'!D50</f>
        <v>-1.6042327888321495E-7</v>
      </c>
      <c r="T47" s="21">
        <f>E47-'Index Tables'!E50</f>
        <v>-1.6959152222550955E-6</v>
      </c>
      <c r="U47" s="21">
        <f>F47-'Index Tables'!F50</f>
        <v>-2.0808639522584826E-7</v>
      </c>
    </row>
    <row r="48" spans="1:21" ht="12.75" customHeight="1" x14ac:dyDescent="0.25">
      <c r="A48" s="20">
        <v>2023</v>
      </c>
      <c r="B48" s="121">
        <f>'5.Stata-DNSP&amp;State'!C38</f>
        <v>1.1114042997360229</v>
      </c>
      <c r="C48" s="121">
        <f>'5.Stata-DNSP&amp;State'!D38</f>
        <v>1.0157382488250732</v>
      </c>
      <c r="D48" s="121">
        <f>'5.Stata-DNSP&amp;State'!E38</f>
        <v>1.0941840410232544</v>
      </c>
      <c r="E48" s="121">
        <f>'5.Stata-DNSP&amp;State'!H38</f>
        <v>1.5904821157455444</v>
      </c>
      <c r="F48" s="121">
        <f>'5.Stata-DNSP&amp;State'!I38</f>
        <v>0.89183694124221802</v>
      </c>
      <c r="G48" s="4"/>
      <c r="H48" s="4"/>
      <c r="P48" s="20">
        <v>2023</v>
      </c>
      <c r="Q48" s="21">
        <f>B48-'Index Tables'!B51</f>
        <v>2.9973602289068424E-7</v>
      </c>
      <c r="R48" s="21">
        <f>C48-'Index Tables'!C51</f>
        <v>2.4882507321244418E-7</v>
      </c>
      <c r="S48" s="21">
        <f>D48-'Index Tables'!D51</f>
        <v>4.1023254349070726E-8</v>
      </c>
      <c r="T48" s="21">
        <f>E48-'Index Tables'!E51</f>
        <v>1.1574554448223751E-7</v>
      </c>
      <c r="U48" s="21">
        <f>F48-'Index Tables'!F51</f>
        <v>-5.8757781973284295E-8</v>
      </c>
    </row>
    <row r="49" spans="1:21" ht="12.75" customHeight="1" x14ac:dyDescent="0.25">
      <c r="A49" s="22"/>
      <c r="B49" s="24"/>
      <c r="C49" s="24"/>
      <c r="D49" s="24"/>
      <c r="E49" s="24"/>
      <c r="F49" s="24"/>
      <c r="G49" s="4"/>
      <c r="H49" s="4"/>
    </row>
    <row r="52" spans="1:21" x14ac:dyDescent="0.2">
      <c r="A52" s="5" t="s">
        <v>513</v>
      </c>
      <c r="B52" s="6"/>
      <c r="C52" s="6"/>
      <c r="D52" s="6"/>
      <c r="E52" s="6"/>
      <c r="F52" s="6"/>
      <c r="P52" s="5" t="s">
        <v>513</v>
      </c>
      <c r="Q52" s="6"/>
      <c r="R52" s="6"/>
      <c r="S52" s="6"/>
      <c r="T52" s="6"/>
      <c r="U52" s="6"/>
    </row>
    <row r="53" spans="1:21" ht="15" x14ac:dyDescent="0.2">
      <c r="A53" s="13"/>
      <c r="B53" s="14" t="s">
        <v>8</v>
      </c>
      <c r="C53" s="15" t="s">
        <v>9</v>
      </c>
      <c r="D53" s="14" t="s">
        <v>3</v>
      </c>
      <c r="E53" s="401" t="s">
        <v>27</v>
      </c>
      <c r="F53" s="401"/>
      <c r="G53" s="16"/>
      <c r="H53" s="16"/>
      <c r="P53" s="13"/>
      <c r="Q53" s="14" t="s">
        <v>8</v>
      </c>
      <c r="R53" s="15" t="s">
        <v>9</v>
      </c>
      <c r="S53" s="14" t="s">
        <v>3</v>
      </c>
      <c r="T53" s="401" t="s">
        <v>27</v>
      </c>
      <c r="U53" s="401"/>
    </row>
    <row r="54" spans="1:21" ht="15" x14ac:dyDescent="0.2">
      <c r="A54" s="17" t="s">
        <v>7</v>
      </c>
      <c r="B54" s="18" t="s">
        <v>26</v>
      </c>
      <c r="C54" s="19" t="s">
        <v>26</v>
      </c>
      <c r="D54" s="18" t="s">
        <v>26</v>
      </c>
      <c r="E54" s="18" t="s">
        <v>10</v>
      </c>
      <c r="F54" s="18" t="s">
        <v>11</v>
      </c>
      <c r="G54" s="16"/>
      <c r="H54" s="16"/>
      <c r="P54" s="17" t="s">
        <v>7</v>
      </c>
      <c r="Q54" s="18" t="s">
        <v>26</v>
      </c>
      <c r="R54" s="19" t="s">
        <v>26</v>
      </c>
      <c r="S54" s="18" t="s">
        <v>26</v>
      </c>
      <c r="T54" s="18" t="s">
        <v>10</v>
      </c>
      <c r="U54" s="18" t="s">
        <v>11</v>
      </c>
    </row>
    <row r="55" spans="1:21" ht="15" x14ac:dyDescent="0.2">
      <c r="A55" s="20">
        <v>2006</v>
      </c>
      <c r="B55" s="121">
        <f>'5.Stata-DNSP&amp;State'!C40</f>
        <v>1</v>
      </c>
      <c r="C55" s="121">
        <f>'5.Stata-DNSP&amp;State'!D40</f>
        <v>1</v>
      </c>
      <c r="D55" s="121">
        <f>'5.Stata-DNSP&amp;State'!E40</f>
        <v>1</v>
      </c>
      <c r="E55" s="121">
        <f>'5.Stata-DNSP&amp;State'!H40</f>
        <v>1</v>
      </c>
      <c r="F55" s="121">
        <f>'5.Stata-DNSP&amp;State'!I40</f>
        <v>1</v>
      </c>
      <c r="G55" s="21"/>
      <c r="H55" s="16"/>
      <c r="P55" s="20">
        <v>2006</v>
      </c>
      <c r="Q55" s="21">
        <f>B55-'Index Tables'!B61</f>
        <v>0</v>
      </c>
      <c r="R55" s="21">
        <f>C55-'Index Tables'!C61</f>
        <v>0</v>
      </c>
      <c r="S55" s="21">
        <f>D55-'Index Tables'!D61</f>
        <v>0</v>
      </c>
      <c r="T55" s="21">
        <f>E55-'Index Tables'!E61</f>
        <v>0</v>
      </c>
      <c r="U55" s="21">
        <f>F55-'Index Tables'!F61</f>
        <v>0</v>
      </c>
    </row>
    <row r="56" spans="1:21" ht="15" x14ac:dyDescent="0.2">
      <c r="A56" s="20">
        <v>2007</v>
      </c>
      <c r="B56" s="121">
        <f>'5.Stata-DNSP&amp;State'!C41</f>
        <v>1.0317978858947754</v>
      </c>
      <c r="C56" s="121">
        <f>'5.Stata-DNSP&amp;State'!D41</f>
        <v>1.0329474210739136</v>
      </c>
      <c r="D56" s="121">
        <f>'5.Stata-DNSP&amp;State'!E41</f>
        <v>0.99888712167739868</v>
      </c>
      <c r="E56" s="121">
        <f>'5.Stata-DNSP&amp;State'!H41</f>
        <v>1.0003865957260132</v>
      </c>
      <c r="F56" s="121">
        <f>'5.Stata-DNSP&amp;State'!I41</f>
        <v>0.99610525369644165</v>
      </c>
      <c r="G56" s="21"/>
      <c r="H56" s="16"/>
      <c r="P56" s="20">
        <v>2007</v>
      </c>
      <c r="Q56" s="21">
        <f>B56-'Index Tables'!B62</f>
        <v>-1.1410522460231221E-7</v>
      </c>
      <c r="R56" s="21">
        <f>C56-'Index Tables'!C62</f>
        <v>4.2107391351464685E-7</v>
      </c>
      <c r="S56" s="21">
        <f>D56-'Index Tables'!D62</f>
        <v>-7.8322601293479011E-8</v>
      </c>
      <c r="T56" s="21">
        <f>E56-'Index Tables'!E62</f>
        <v>-4.0427398673159587E-7</v>
      </c>
      <c r="U56" s="21">
        <f>F56-'Index Tables'!F62</f>
        <v>-2.4630355832666595E-7</v>
      </c>
    </row>
    <row r="57" spans="1:21" ht="15" x14ac:dyDescent="0.2">
      <c r="A57" s="20">
        <v>2008</v>
      </c>
      <c r="B57" s="121">
        <f>'5.Stata-DNSP&amp;State'!C42</f>
        <v>1.0563366413116455</v>
      </c>
      <c r="C57" s="121">
        <f>'5.Stata-DNSP&amp;State'!D42</f>
        <v>1.0419517755508423</v>
      </c>
      <c r="D57" s="121">
        <f>'5.Stata-DNSP&amp;State'!E42</f>
        <v>1.013805627822876</v>
      </c>
      <c r="E57" s="121">
        <f>'5.Stata-DNSP&amp;State'!H42</f>
        <v>1.0501542091369629</v>
      </c>
      <c r="F57" s="121">
        <f>'5.Stata-DNSP&amp;State'!I42</f>
        <v>0.99364793300628662</v>
      </c>
      <c r="G57" s="21"/>
      <c r="H57" s="16"/>
      <c r="P57" s="20">
        <v>2008</v>
      </c>
      <c r="Q57" s="21">
        <f>B57-'Index Tables'!B63</f>
        <v>-3.5868835457364412E-7</v>
      </c>
      <c r="R57" s="21">
        <f>C57-'Index Tables'!C63</f>
        <v>-2.2444915770414298E-7</v>
      </c>
      <c r="S57" s="21">
        <f>D57-'Index Tables'!D63</f>
        <v>-3.721771240083882E-7</v>
      </c>
      <c r="T57" s="21">
        <f>E57-'Index Tables'!E63</f>
        <v>-7.9086303705899752E-7</v>
      </c>
      <c r="U57" s="21">
        <f>F57-'Index Tables'!F63</f>
        <v>3.3006286592751621E-8</v>
      </c>
    </row>
    <row r="58" spans="1:21" ht="15" x14ac:dyDescent="0.2">
      <c r="A58" s="20">
        <v>2009</v>
      </c>
      <c r="B58" s="121">
        <f>'5.Stata-DNSP&amp;State'!C43</f>
        <v>1.0466264486312866</v>
      </c>
      <c r="C58" s="121">
        <f>'5.Stata-DNSP&amp;State'!D43</f>
        <v>1.1141206026077271</v>
      </c>
      <c r="D58" s="121">
        <f>'5.Stata-DNSP&amp;State'!E43</f>
        <v>0.93941932916641235</v>
      </c>
      <c r="E58" s="121">
        <f>'5.Stata-DNSP&amp;State'!H43</f>
        <v>0.88145875930786133</v>
      </c>
      <c r="F58" s="121">
        <f>'5.Stata-DNSP&amp;State'!I43</f>
        <v>0.96999979019165039</v>
      </c>
      <c r="G58" s="21"/>
      <c r="H58" s="16"/>
      <c r="P58" s="20">
        <v>2009</v>
      </c>
      <c r="Q58" s="21">
        <f>B58-'Index Tables'!B64</f>
        <v>-5.5136871335292881E-7</v>
      </c>
      <c r="R58" s="21">
        <f>C58-'Index Tables'!C64</f>
        <v>-3.9739227286617052E-7</v>
      </c>
      <c r="S58" s="21">
        <f>D58-'Index Tables'!D64</f>
        <v>2.9166412396364194E-8</v>
      </c>
      <c r="T58" s="21">
        <f>E58-'Index Tables'!E64</f>
        <v>-4.0692138658648958E-8</v>
      </c>
      <c r="U58" s="21">
        <f>F58-'Index Tables'!F64</f>
        <v>9.0191650370385901E-8</v>
      </c>
    </row>
    <row r="59" spans="1:21" ht="15" x14ac:dyDescent="0.2">
      <c r="A59" s="20">
        <v>2010</v>
      </c>
      <c r="B59" s="121">
        <f>'5.Stata-DNSP&amp;State'!C44</f>
        <v>1.0527156591415405</v>
      </c>
      <c r="C59" s="121">
        <f>'5.Stata-DNSP&amp;State'!D44</f>
        <v>1.1500639915466309</v>
      </c>
      <c r="D59" s="121">
        <f>'5.Stata-DNSP&amp;State'!E44</f>
        <v>0.91535401344299316</v>
      </c>
      <c r="E59" s="121">
        <f>'5.Stata-DNSP&amp;State'!H44</f>
        <v>0.84413927793502808</v>
      </c>
      <c r="F59" s="121">
        <f>'5.Stata-DNSP&amp;State'!I44</f>
        <v>0.95504921674728394</v>
      </c>
      <c r="G59" s="21"/>
      <c r="H59" s="16"/>
      <c r="P59" s="20">
        <v>2010</v>
      </c>
      <c r="Q59" s="21">
        <f>B59-'Index Tables'!B65</f>
        <v>-3.4085845945774906E-7</v>
      </c>
      <c r="R59" s="21">
        <f>C59-'Index Tables'!C65</f>
        <v>-8.4533691158128477E-9</v>
      </c>
      <c r="S59" s="21">
        <f>D59-'Index Tables'!D65</f>
        <v>-1.8655700684266918E-7</v>
      </c>
      <c r="T59" s="21">
        <f>E59-'Index Tables'!E65</f>
        <v>-2.2206497196641806E-7</v>
      </c>
      <c r="U59" s="21">
        <f>F59-'Index Tables'!F65</f>
        <v>-1.8325271611274729E-7</v>
      </c>
    </row>
    <row r="60" spans="1:21" ht="15" x14ac:dyDescent="0.2">
      <c r="A60" s="20">
        <v>2011</v>
      </c>
      <c r="B60" s="121">
        <f>'5.Stata-DNSP&amp;State'!C45</f>
        <v>1.0867526531219482</v>
      </c>
      <c r="C60" s="121">
        <f>'5.Stata-DNSP&amp;State'!D45</f>
        <v>1.167783260345459</v>
      </c>
      <c r="D60" s="121">
        <f>'5.Stata-DNSP&amp;State'!E45</f>
        <v>0.93061172962188721</v>
      </c>
      <c r="E60" s="121">
        <f>'5.Stata-DNSP&amp;State'!H45</f>
        <v>0.89942580461502075</v>
      </c>
      <c r="F60" s="121">
        <f>'5.Stata-DNSP&amp;State'!I45</f>
        <v>0.94524312019348145</v>
      </c>
      <c r="G60" s="21"/>
      <c r="H60" s="16"/>
      <c r="P60" s="20">
        <v>2011</v>
      </c>
      <c r="Q60" s="21">
        <f>B60-'Index Tables'!B66</f>
        <v>-3.4687805183786224E-7</v>
      </c>
      <c r="R60" s="21">
        <f>C60-'Index Tables'!C66</f>
        <v>2.6034545896891359E-7</v>
      </c>
      <c r="S60" s="21">
        <f>D60-'Index Tables'!D66</f>
        <v>-7.0378112781988023E-8</v>
      </c>
      <c r="T60" s="21">
        <f>E60-'Index Tables'!E66</f>
        <v>-1.9538497919580067E-7</v>
      </c>
      <c r="U60" s="21">
        <f>F60-'Index Tables'!F66</f>
        <v>-1.7980651856319696E-7</v>
      </c>
    </row>
    <row r="61" spans="1:21" ht="15" x14ac:dyDescent="0.2">
      <c r="A61" s="20">
        <v>2012</v>
      </c>
      <c r="B61" s="121">
        <f>'5.Stata-DNSP&amp;State'!C46</f>
        <v>1.07762610912323</v>
      </c>
      <c r="C61" s="121">
        <f>'5.Stata-DNSP&amp;State'!D46</f>
        <v>1.2731575965881348</v>
      </c>
      <c r="D61" s="121">
        <f>'5.Stata-DNSP&amp;State'!E46</f>
        <v>0.84642016887664795</v>
      </c>
      <c r="E61" s="121">
        <f>'5.Stata-DNSP&amp;State'!H46</f>
        <v>0.73936492204666138</v>
      </c>
      <c r="F61" s="121">
        <f>'5.Stata-DNSP&amp;State'!I46</f>
        <v>0.91408175230026245</v>
      </c>
      <c r="G61" s="21"/>
      <c r="H61" s="16"/>
      <c r="P61" s="20">
        <v>2012</v>
      </c>
      <c r="Q61" s="21">
        <f>B61-'Index Tables'!B67</f>
        <v>1.0912323000766833E-7</v>
      </c>
      <c r="R61" s="21">
        <f>C61-'Index Tables'!C67</f>
        <v>-4.034118652462837E-7</v>
      </c>
      <c r="S61" s="21">
        <f>D61-'Index Tables'!D67</f>
        <v>-1.3112335206511005E-7</v>
      </c>
      <c r="T61" s="21">
        <f>E61-'Index Tables'!E67</f>
        <v>-1.7795333862036244E-7</v>
      </c>
      <c r="U61" s="21">
        <f>F61-'Index Tables'!F67</f>
        <v>-2.4769973749894092E-7</v>
      </c>
    </row>
    <row r="62" spans="1:21" ht="15" x14ac:dyDescent="0.2">
      <c r="A62" s="20">
        <v>2013</v>
      </c>
      <c r="B62" s="121">
        <f>'5.Stata-DNSP&amp;State'!C47</f>
        <v>1.0871733427047729</v>
      </c>
      <c r="C62" s="121">
        <f>'5.Stata-DNSP&amp;State'!D47</f>
        <v>1.273767352104187</v>
      </c>
      <c r="D62" s="121">
        <f>'5.Stata-DNSP&amp;State'!E47</f>
        <v>0.85351020097732544</v>
      </c>
      <c r="E62" s="121">
        <f>'5.Stata-DNSP&amp;State'!H47</f>
        <v>0.76484823226928711</v>
      </c>
      <c r="F62" s="121">
        <f>'5.Stata-DNSP&amp;State'!I47</f>
        <v>0.90938669443130493</v>
      </c>
      <c r="G62" s="21"/>
      <c r="H62" s="16"/>
      <c r="P62" s="20">
        <v>2013</v>
      </c>
      <c r="Q62" s="21">
        <f>B62-'Index Tables'!B68</f>
        <v>3.4270477300424318E-7</v>
      </c>
      <c r="R62" s="21">
        <f>C62-'Index Tables'!C68</f>
        <v>3.5210418691811185E-7</v>
      </c>
      <c r="S62" s="21">
        <f>D62-'Index Tables'!D68</f>
        <v>1.0097732539016135E-7</v>
      </c>
      <c r="T62" s="21">
        <f>E62-'Index Tables'!E68</f>
        <v>-6.7730712927094316E-8</v>
      </c>
      <c r="U62" s="21">
        <f>F62-'Index Tables'!F68</f>
        <v>-5.5686950606315122E-9</v>
      </c>
    </row>
    <row r="63" spans="1:21" ht="15" x14ac:dyDescent="0.2">
      <c r="A63" s="20">
        <v>2014</v>
      </c>
      <c r="B63" s="121">
        <f>'5.Stata-DNSP&amp;State'!C48</f>
        <v>1.0871782302856445</v>
      </c>
      <c r="C63" s="121">
        <f>'5.Stata-DNSP&amp;State'!D48</f>
        <v>1.3164308071136475</v>
      </c>
      <c r="D63" s="121">
        <f>'5.Stata-DNSP&amp;State'!E48</f>
        <v>0.82585299015045166</v>
      </c>
      <c r="E63" s="121">
        <f>'5.Stata-DNSP&amp;State'!H48</f>
        <v>0.72735500335693359</v>
      </c>
      <c r="F63" s="121">
        <f>'5.Stata-DNSP&amp;State'!I48</f>
        <v>0.89176040887832642</v>
      </c>
      <c r="G63" s="21"/>
      <c r="H63" s="16"/>
      <c r="P63" s="20">
        <v>2014</v>
      </c>
      <c r="Q63" s="21">
        <f>B63-'Index Tables'!B69</f>
        <v>2.3028564455351841E-7</v>
      </c>
      <c r="R63" s="21">
        <f>C63-'Index Tables'!C69</f>
        <v>-1.928863524458535E-7</v>
      </c>
      <c r="S63" s="21">
        <f>D63-'Index Tables'!D69</f>
        <v>-9.8495482880878171E-9</v>
      </c>
      <c r="T63" s="21">
        <f>E63-'Index Tables'!E69</f>
        <v>1.0335693356733344E-7</v>
      </c>
      <c r="U63" s="21">
        <f>F63-'Index Tables'!F69</f>
        <v>-2.9112167354572449E-7</v>
      </c>
    </row>
    <row r="64" spans="1:21" ht="15" x14ac:dyDescent="0.2">
      <c r="A64" s="20">
        <v>2015</v>
      </c>
      <c r="B64" s="121">
        <f>'5.Stata-DNSP&amp;State'!C49</f>
        <v>1.1065911054611206</v>
      </c>
      <c r="C64" s="121">
        <f>'5.Stata-DNSP&amp;State'!D49</f>
        <v>1.301750659942627</v>
      </c>
      <c r="D64" s="121">
        <f>'5.Stata-DNSP&amp;State'!E49</f>
        <v>0.85007917881011963</v>
      </c>
      <c r="E64" s="121">
        <f>'5.Stata-DNSP&amp;State'!H49</f>
        <v>0.76872032880783081</v>
      </c>
      <c r="F64" s="121">
        <f>'5.Stata-DNSP&amp;State'!I49</f>
        <v>0.90023332834243774</v>
      </c>
      <c r="G64" s="21"/>
      <c r="H64" s="16"/>
      <c r="P64" s="20">
        <v>2015</v>
      </c>
      <c r="Q64" s="21">
        <f>B64-'Index Tables'!B70</f>
        <v>1.0546112050313639E-7</v>
      </c>
      <c r="R64" s="21">
        <f>C64-'Index Tables'!C70</f>
        <v>-3.4005737314934947E-7</v>
      </c>
      <c r="S64" s="21">
        <f>D64-'Index Tables'!D70</f>
        <v>7.8810119652494848E-8</v>
      </c>
      <c r="T64" s="21">
        <f>E64-'Index Tables'!E70</f>
        <v>-1.7119216921823721E-7</v>
      </c>
      <c r="U64" s="21">
        <f>F64-'Index Tables'!F70</f>
        <v>2.2834243773584006E-7</v>
      </c>
    </row>
    <row r="65" spans="1:21" ht="15" x14ac:dyDescent="0.2">
      <c r="A65" s="20">
        <v>2016</v>
      </c>
      <c r="B65" s="121">
        <f>'5.Stata-DNSP&amp;State'!C50</f>
        <v>1.116573691368103</v>
      </c>
      <c r="C65" s="121">
        <f>'5.Stata-DNSP&amp;State'!D50</f>
        <v>1.3147761821746826</v>
      </c>
      <c r="D65" s="121">
        <f>'5.Stata-DNSP&amp;State'!E50</f>
        <v>0.84925007820129395</v>
      </c>
      <c r="E65" s="121">
        <f>'5.Stata-DNSP&amp;State'!H50</f>
        <v>0.77377986907958984</v>
      </c>
      <c r="F65" s="121">
        <f>'5.Stata-DNSP&amp;State'!I50</f>
        <v>0.89536404609680176</v>
      </c>
      <c r="G65" s="21"/>
      <c r="H65" s="16"/>
      <c r="P65" s="20">
        <v>2016</v>
      </c>
      <c r="Q65" s="21">
        <f>B65-'Index Tables'!B71</f>
        <v>-3.0863189692809101E-7</v>
      </c>
      <c r="R65" s="21">
        <f>C65-'Index Tables'!C71</f>
        <v>1.8217468267245351E-7</v>
      </c>
      <c r="S65" s="21">
        <f>D65-'Index Tables'!D71</f>
        <v>1.7820129394330309E-7</v>
      </c>
      <c r="T65" s="21">
        <f>E65-'Index Tables'!E71</f>
        <v>3.6907958989029765E-7</v>
      </c>
      <c r="U65" s="21">
        <f>F65-'Index Tables'!F71</f>
        <v>-5.3903198238280936E-8</v>
      </c>
    </row>
    <row r="66" spans="1:21" ht="15" x14ac:dyDescent="0.2">
      <c r="A66" s="20">
        <v>2017</v>
      </c>
      <c r="B66" s="121">
        <f>'5.Stata-DNSP&amp;State'!C51</f>
        <v>1.1355102062225342</v>
      </c>
      <c r="C66" s="121">
        <f>'5.Stata-DNSP&amp;State'!D51</f>
        <v>1.3048065900802612</v>
      </c>
      <c r="D66" s="121">
        <f>'5.Stata-DNSP&amp;State'!E51</f>
        <v>0.87025177478790283</v>
      </c>
      <c r="E66" s="121">
        <f>'5.Stata-DNSP&amp;State'!H51</f>
        <v>0.80685842037200928</v>
      </c>
      <c r="F66" s="121">
        <f>'5.Stata-DNSP&amp;State'!I51</f>
        <v>0.90569305419921875</v>
      </c>
      <c r="G66" s="21"/>
      <c r="H66" s="16"/>
      <c r="P66" s="20">
        <v>2017</v>
      </c>
      <c r="Q66" s="21">
        <f>B66-'Index Tables'!B72</f>
        <v>2.0622253416036074E-7</v>
      </c>
      <c r="R66" s="21">
        <f>C66-'Index Tables'!C72</f>
        <v>5.9008026132012503E-7</v>
      </c>
      <c r="S66" s="21">
        <f>D66-'Index Tables'!D72</f>
        <v>-2.5212097187754523E-8</v>
      </c>
      <c r="T66" s="21">
        <f>E66-'Index Tables'!E72</f>
        <v>-2.7962799076242106E-7</v>
      </c>
      <c r="U66" s="21">
        <f>F66-'Index Tables'!F72</f>
        <v>5.4199218779693581E-8</v>
      </c>
    </row>
    <row r="67" spans="1:21" ht="15" x14ac:dyDescent="0.2">
      <c r="A67" s="20">
        <v>2018</v>
      </c>
      <c r="B67" s="121">
        <f>'5.Stata-DNSP&amp;State'!C52</f>
        <v>1.1385425329208374</v>
      </c>
      <c r="C67" s="121">
        <f>'5.Stata-DNSP&amp;State'!D52</f>
        <v>1.2453973293304443</v>
      </c>
      <c r="D67" s="121">
        <f>'5.Stata-DNSP&amp;State'!E52</f>
        <v>0.9142003059387207</v>
      </c>
      <c r="E67" s="121">
        <f>'5.Stata-DNSP&amp;State'!H52</f>
        <v>0.89558559656143188</v>
      </c>
      <c r="F67" s="121">
        <f>'5.Stata-DNSP&amp;State'!I52</f>
        <v>0.92053478956222534</v>
      </c>
      <c r="G67" s="21"/>
      <c r="H67" s="16"/>
      <c r="P67" s="20">
        <v>2018</v>
      </c>
      <c r="Q67" s="21">
        <f>B67-'Index Tables'!B73</f>
        <v>-4.6707916268040606E-7</v>
      </c>
      <c r="R67" s="21">
        <f>C67-'Index Tables'!C73</f>
        <v>3.2933044424865443E-7</v>
      </c>
      <c r="S67" s="21">
        <f>D67-'Index Tables'!D73</f>
        <v>-9.4061279320989399E-8</v>
      </c>
      <c r="T67" s="21">
        <f>E67-'Index Tables'!E73</f>
        <v>-4.0343856810842738E-7</v>
      </c>
      <c r="U67" s="21">
        <f>F67-'Index Tables'!F73</f>
        <v>-1.0437774644600495E-8</v>
      </c>
    </row>
    <row r="68" spans="1:21" ht="15" x14ac:dyDescent="0.2">
      <c r="A68" s="20">
        <v>2019</v>
      </c>
      <c r="B68" s="121">
        <f>'5.Stata-DNSP&amp;State'!C53</f>
        <v>1.1481645107269287</v>
      </c>
      <c r="C68" s="121">
        <f>'5.Stata-DNSP&amp;State'!D53</f>
        <v>1.2922015190124512</v>
      </c>
      <c r="D68" s="121">
        <f>'5.Stata-DNSP&amp;State'!E53</f>
        <v>0.88853365182876587</v>
      </c>
      <c r="E68" s="121">
        <f>'5.Stata-DNSP&amp;State'!H53</f>
        <v>0.82508546113967896</v>
      </c>
      <c r="F68" s="121">
        <f>'5.Stata-DNSP&amp;State'!I53</f>
        <v>0.92372965812683105</v>
      </c>
      <c r="G68" s="21"/>
      <c r="H68" s="16"/>
      <c r="P68" s="20">
        <v>2019</v>
      </c>
      <c r="Q68" s="21">
        <f>B68-'Index Tables'!B74</f>
        <v>-4.8927307139123855E-7</v>
      </c>
      <c r="R68" s="21">
        <f>C68-'Index Tables'!C74</f>
        <v>5.1901245123886497E-7</v>
      </c>
      <c r="S68" s="21">
        <f>D68-'Index Tables'!D74</f>
        <v>-1.4817123417110167E-7</v>
      </c>
      <c r="T68" s="21">
        <f>E68-'Index Tables'!E74</f>
        <v>6.113967898624395E-8</v>
      </c>
      <c r="U68" s="21">
        <f>F68-'Index Tables'!F74</f>
        <v>-2.4187316893797828E-7</v>
      </c>
    </row>
    <row r="69" spans="1:21" ht="15" x14ac:dyDescent="0.2">
      <c r="A69" s="20">
        <v>2020</v>
      </c>
      <c r="B69" s="121">
        <f>'5.Stata-DNSP&amp;State'!C54</f>
        <v>1.1307014226913452</v>
      </c>
      <c r="C69" s="121">
        <f>'5.Stata-DNSP&amp;State'!D54</f>
        <v>1.279748797416687</v>
      </c>
      <c r="D69" s="121">
        <f>'5.Stata-DNSP&amp;State'!E54</f>
        <v>0.88353389501571655</v>
      </c>
      <c r="E69" s="121">
        <f>'5.Stata-DNSP&amp;State'!H54</f>
        <v>0.84266048669815063</v>
      </c>
      <c r="F69" s="121">
        <f>'5.Stata-DNSP&amp;State'!I54</f>
        <v>0.90342462062835693</v>
      </c>
      <c r="G69" s="21"/>
      <c r="H69" s="16"/>
      <c r="P69" s="20">
        <v>2020</v>
      </c>
      <c r="Q69" s="21">
        <f>B69-'Index Tables'!B75</f>
        <v>-5.7730865488103689E-7</v>
      </c>
      <c r="R69" s="21">
        <f>C69-'Index Tables'!C75</f>
        <v>7.9741668690402889E-7</v>
      </c>
      <c r="S69" s="21">
        <f>D69-'Index Tables'!D75</f>
        <v>-4.0498428344193371E-7</v>
      </c>
      <c r="T69" s="21">
        <f>E69-'Index Tables'!E75</f>
        <v>-6.1330184941699173E-7</v>
      </c>
      <c r="U69" s="21">
        <f>F69-'Index Tables'!F75</f>
        <v>-2.7937164304159268E-7</v>
      </c>
    </row>
    <row r="70" spans="1:21" ht="15" x14ac:dyDescent="0.2">
      <c r="A70" s="20">
        <v>2021</v>
      </c>
      <c r="B70" s="121">
        <f>'5.Stata-DNSP&amp;State'!C55</f>
        <v>1.1417528390884399</v>
      </c>
      <c r="C70" s="121">
        <f>'5.Stata-DNSP&amp;State'!D55</f>
        <v>1.2332549095153809</v>
      </c>
      <c r="D70" s="121">
        <f>'5.Stata-DNSP&amp;State'!E55</f>
        <v>0.92580437660217285</v>
      </c>
      <c r="E70" s="121">
        <f>'5.Stata-DNSP&amp;State'!H55</f>
        <v>0.94062238931655884</v>
      </c>
      <c r="F70" s="121">
        <f>'5.Stata-DNSP&amp;State'!I55</f>
        <v>0.90902137756347656</v>
      </c>
      <c r="G70" s="21"/>
      <c r="H70" s="16"/>
      <c r="P70" s="20">
        <v>2021</v>
      </c>
      <c r="Q70" s="21">
        <f>B70-'Index Tables'!B76</f>
        <v>-1.6091156007647101E-7</v>
      </c>
      <c r="R70" s="21">
        <f>C70-'Index Tables'!C76</f>
        <v>-9.0484619130748456E-8</v>
      </c>
      <c r="S70" s="21">
        <f>D70-'Index Tables'!D76</f>
        <v>-2.3397827120241743E-8</v>
      </c>
      <c r="T70" s="21">
        <f>E70-'Index Tables'!E76</f>
        <v>8.9316558815610847E-8</v>
      </c>
      <c r="U70" s="21">
        <f>F70-'Index Tables'!F76</f>
        <v>-1.2243652347532219E-7</v>
      </c>
    </row>
    <row r="71" spans="1:21" ht="15" x14ac:dyDescent="0.25">
      <c r="A71" s="20">
        <v>2022</v>
      </c>
      <c r="B71" s="121">
        <f>'5.Stata-DNSP&amp;State'!C56</f>
        <v>1.1505900621414185</v>
      </c>
      <c r="C71" s="121">
        <f>'5.Stata-DNSP&amp;State'!D56</f>
        <v>1.2447628974914551</v>
      </c>
      <c r="D71" s="121">
        <f>'5.Stata-DNSP&amp;State'!E56</f>
        <v>0.92434471845626831</v>
      </c>
      <c r="E71" s="121">
        <f>'5.Stata-DNSP&amp;State'!H56</f>
        <v>0.9181932806968689</v>
      </c>
      <c r="F71" s="121">
        <f>'5.Stata-DNSP&amp;State'!I56</f>
        <v>0.92078959941864014</v>
      </c>
      <c r="G71" s="4"/>
      <c r="H71" s="4"/>
      <c r="P71" s="20">
        <v>2022</v>
      </c>
      <c r="Q71" s="21">
        <f>B71-'Index Tables'!B77</f>
        <v>6.2141418455397002E-8</v>
      </c>
      <c r="R71" s="21">
        <f>C71-'Index Tables'!C77</f>
        <v>-1.0250854498572437E-7</v>
      </c>
      <c r="S71" s="21">
        <f>D71-'Index Tables'!D77</f>
        <v>-1.8154373171430649E-7</v>
      </c>
      <c r="T71" s="21">
        <f>E71-'Index Tables'!E77</f>
        <v>1.8069686891220016E-7</v>
      </c>
      <c r="U71" s="21">
        <f>F71-'Index Tables'!F77</f>
        <v>-5.0058135980801666E-7</v>
      </c>
    </row>
    <row r="72" spans="1:21" ht="15" x14ac:dyDescent="0.25">
      <c r="A72" s="20">
        <v>2023</v>
      </c>
      <c r="B72" s="121">
        <f>'5.Stata-DNSP&amp;State'!C57</f>
        <v>1.1574463844299316</v>
      </c>
      <c r="C72" s="121">
        <f>'5.Stata-DNSP&amp;State'!D57</f>
        <v>1.2820687294006348</v>
      </c>
      <c r="D72" s="121">
        <f>'5.Stata-DNSP&amp;State'!E57</f>
        <v>0.90279591083526611</v>
      </c>
      <c r="E72" s="121">
        <f>'5.Stata-DNSP&amp;State'!H57</f>
        <v>0.86853981018066406</v>
      </c>
      <c r="F72" s="121">
        <f>'5.Stata-DNSP&amp;State'!I57</f>
        <v>0.91901302337646484</v>
      </c>
      <c r="G72" s="4"/>
      <c r="H72" s="4"/>
      <c r="P72" s="20">
        <v>2023</v>
      </c>
      <c r="Q72" s="21">
        <f>B72-'Index Tables'!B78</f>
        <v>-6.1557006825196936E-7</v>
      </c>
      <c r="R72" s="21">
        <f>C72-'Index Tables'!C78</f>
        <v>-2.7059936513751381E-7</v>
      </c>
      <c r="S72" s="21">
        <f>D72-'Index Tables'!D78</f>
        <v>-8.9164733929614215E-8</v>
      </c>
      <c r="T72" s="21">
        <f>E72-'Index Tables'!E78</f>
        <v>-3.8981933592197038E-7</v>
      </c>
      <c r="U72" s="21">
        <f>F72-'Index Tables'!F78</f>
        <v>2.3376464874935721E-8</v>
      </c>
    </row>
    <row r="73" spans="1:21" ht="15" x14ac:dyDescent="0.25">
      <c r="A73" s="4"/>
      <c r="B73" s="4"/>
      <c r="C73" s="4"/>
      <c r="D73" s="4"/>
      <c r="E73" s="4"/>
      <c r="F73" s="4"/>
      <c r="G73" s="4"/>
      <c r="H73" s="4"/>
    </row>
    <row r="76" spans="1:21" x14ac:dyDescent="0.2">
      <c r="A76" s="5" t="s">
        <v>514</v>
      </c>
      <c r="B76" s="6"/>
      <c r="C76" s="6"/>
      <c r="D76" s="6"/>
      <c r="E76" s="6"/>
      <c r="F76" s="6"/>
      <c r="P76" s="5" t="s">
        <v>514</v>
      </c>
      <c r="Q76" s="6"/>
      <c r="R76" s="6"/>
      <c r="S76" s="6"/>
      <c r="T76" s="6"/>
      <c r="U76" s="6"/>
    </row>
    <row r="77" spans="1:21" ht="15" x14ac:dyDescent="0.2">
      <c r="A77" s="13"/>
      <c r="B77" s="14" t="s">
        <v>8</v>
      </c>
      <c r="C77" s="15" t="s">
        <v>9</v>
      </c>
      <c r="D77" s="14" t="s">
        <v>3</v>
      </c>
      <c r="E77" s="401" t="s">
        <v>27</v>
      </c>
      <c r="F77" s="401"/>
      <c r="G77" s="16"/>
      <c r="H77" s="16"/>
      <c r="P77" s="13"/>
      <c r="Q77" s="14" t="s">
        <v>8</v>
      </c>
      <c r="R77" s="15" t="s">
        <v>9</v>
      </c>
      <c r="S77" s="14" t="s">
        <v>3</v>
      </c>
      <c r="T77" s="401" t="s">
        <v>27</v>
      </c>
      <c r="U77" s="401"/>
    </row>
    <row r="78" spans="1:21" ht="15" x14ac:dyDescent="0.2">
      <c r="A78" s="17" t="s">
        <v>7</v>
      </c>
      <c r="B78" s="18" t="s">
        <v>26</v>
      </c>
      <c r="C78" s="19" t="s">
        <v>26</v>
      </c>
      <c r="D78" s="18" t="s">
        <v>26</v>
      </c>
      <c r="E78" s="18" t="s">
        <v>10</v>
      </c>
      <c r="F78" s="18" t="s">
        <v>11</v>
      </c>
      <c r="G78" s="16"/>
      <c r="H78" s="16"/>
      <c r="P78" s="17" t="s">
        <v>7</v>
      </c>
      <c r="Q78" s="18" t="s">
        <v>26</v>
      </c>
      <c r="R78" s="19" t="s">
        <v>26</v>
      </c>
      <c r="S78" s="18" t="s">
        <v>26</v>
      </c>
      <c r="T78" s="18" t="s">
        <v>10</v>
      </c>
      <c r="U78" s="18" t="s">
        <v>11</v>
      </c>
    </row>
    <row r="79" spans="1:21" ht="15" x14ac:dyDescent="0.2">
      <c r="A79" s="20">
        <v>2006</v>
      </c>
      <c r="B79" s="121">
        <f>'5.Stata-DNSP&amp;State'!C59</f>
        <v>1</v>
      </c>
      <c r="C79" s="121">
        <f>'5.Stata-DNSP&amp;State'!D59</f>
        <v>1</v>
      </c>
      <c r="D79" s="121">
        <f>'5.Stata-DNSP&amp;State'!E59</f>
        <v>1</v>
      </c>
      <c r="E79" s="121">
        <f>'5.Stata-DNSP&amp;State'!H59</f>
        <v>1</v>
      </c>
      <c r="F79" s="121">
        <f>'5.Stata-DNSP&amp;State'!I59</f>
        <v>1</v>
      </c>
      <c r="G79" s="16"/>
      <c r="H79" s="16"/>
      <c r="P79" s="20">
        <v>2006</v>
      </c>
      <c r="Q79" s="21">
        <f>B79-'Index Tables'!B88</f>
        <v>0</v>
      </c>
      <c r="R79" s="21">
        <f>C79-'Index Tables'!C88</f>
        <v>0</v>
      </c>
      <c r="S79" s="21">
        <f>D79-'Index Tables'!D88</f>
        <v>0</v>
      </c>
      <c r="T79" s="21">
        <f>E79-'Index Tables'!E88</f>
        <v>0</v>
      </c>
      <c r="U79" s="21">
        <f>F79-'Index Tables'!F88</f>
        <v>0</v>
      </c>
    </row>
    <row r="80" spans="1:21" ht="15" x14ac:dyDescent="0.2">
      <c r="A80" s="20">
        <v>2007</v>
      </c>
      <c r="B80" s="121">
        <f>'5.Stata-DNSP&amp;State'!C60</f>
        <v>1.0138671398162842</v>
      </c>
      <c r="C80" s="121">
        <f>'5.Stata-DNSP&amp;State'!D60</f>
        <v>1.0617121458053589</v>
      </c>
      <c r="D80" s="121">
        <f>'5.Stata-DNSP&amp;State'!E60</f>
        <v>0.95493590831756592</v>
      </c>
      <c r="E80" s="121">
        <f>'5.Stata-DNSP&amp;State'!H60</f>
        <v>0.9520186185836792</v>
      </c>
      <c r="F80" s="121">
        <f>'5.Stata-DNSP&amp;State'!I60</f>
        <v>0.95936286449432373</v>
      </c>
      <c r="G80" s="16"/>
      <c r="H80" s="16"/>
      <c r="P80" s="20">
        <v>2007</v>
      </c>
      <c r="Q80" s="21">
        <f>B80-'Index Tables'!B89</f>
        <v>1.398162841059758E-7</v>
      </c>
      <c r="R80" s="21">
        <f>C80-'Index Tables'!C89</f>
        <v>1.4580535889763269E-7</v>
      </c>
      <c r="S80" s="21">
        <f>D80-'Index Tables'!D89</f>
        <v>-9.1682434089079834E-8</v>
      </c>
      <c r="T80" s="21">
        <f>E80-'Index Tables'!E89</f>
        <v>1.8583679151085164E-8</v>
      </c>
      <c r="U80" s="21">
        <f>F80-'Index Tables'!F89</f>
        <v>-1.3550567623532572E-7</v>
      </c>
    </row>
    <row r="81" spans="1:21" ht="15" x14ac:dyDescent="0.2">
      <c r="A81" s="20">
        <v>2008</v>
      </c>
      <c r="B81" s="121">
        <f>'5.Stata-DNSP&amp;State'!C61</f>
        <v>1.0152091979980469</v>
      </c>
      <c r="C81" s="121">
        <f>'5.Stata-DNSP&amp;State'!D61</f>
        <v>1.1876072883605957</v>
      </c>
      <c r="D81" s="121">
        <f>'5.Stata-DNSP&amp;State'!E61</f>
        <v>0.85483574867248535</v>
      </c>
      <c r="E81" s="121">
        <f>'5.Stata-DNSP&amp;State'!H61</f>
        <v>0.78581070899963379</v>
      </c>
      <c r="F81" s="121">
        <f>'5.Stata-DNSP&amp;State'!I61</f>
        <v>0.92107623815536499</v>
      </c>
      <c r="G81" s="16"/>
      <c r="H81" s="16"/>
      <c r="P81" s="20">
        <v>2008</v>
      </c>
      <c r="Q81" s="21">
        <f>B81-'Index Tables'!B90</f>
        <v>1.9799804684694777E-7</v>
      </c>
      <c r="R81" s="21">
        <f>C81-'Index Tables'!C90</f>
        <v>2.8836059562387106E-7</v>
      </c>
      <c r="S81" s="21">
        <f>D81-'Index Tables'!D90</f>
        <v>1.4867248532279831E-7</v>
      </c>
      <c r="T81" s="21">
        <f>E81-'Index Tables'!E90</f>
        <v>2.0899963382170483E-7</v>
      </c>
      <c r="U81" s="21">
        <f>F81-'Index Tables'!F90</f>
        <v>1.381553650370293E-7</v>
      </c>
    </row>
    <row r="82" spans="1:21" ht="15" x14ac:dyDescent="0.2">
      <c r="A82" s="20">
        <v>2009</v>
      </c>
      <c r="B82" s="121">
        <f>'5.Stata-DNSP&amp;State'!C62</f>
        <v>1.0492856502532959</v>
      </c>
      <c r="C82" s="121">
        <f>'5.Stata-DNSP&amp;State'!D62</f>
        <v>1.1494909524917603</v>
      </c>
      <c r="D82" s="121">
        <f>'5.Stata-DNSP&amp;State'!E62</f>
        <v>0.91282624006271362</v>
      </c>
      <c r="E82" s="121">
        <f>'5.Stata-DNSP&amp;State'!H62</f>
        <v>0.89728927612304688</v>
      </c>
      <c r="F82" s="121">
        <f>'5.Stata-DNSP&amp;State'!I62</f>
        <v>0.92346960306167603</v>
      </c>
      <c r="G82" s="16"/>
      <c r="H82" s="16"/>
      <c r="P82" s="20">
        <v>2009</v>
      </c>
      <c r="Q82" s="21">
        <f>B82-'Index Tables'!B91</f>
        <v>6.5025329587520275E-7</v>
      </c>
      <c r="R82" s="21">
        <f>C82-'Index Tables'!C91</f>
        <v>-4.7508239786608897E-8</v>
      </c>
      <c r="S82" s="21">
        <f>D82-'Index Tables'!D91</f>
        <v>3.4006271365516483E-7</v>
      </c>
      <c r="T82" s="21">
        <f>E82-'Index Tables'!E91</f>
        <v>5.7612304682486126E-7</v>
      </c>
      <c r="U82" s="21">
        <f>F82-'Index Tables'!F91</f>
        <v>1.0306167597118332E-7</v>
      </c>
    </row>
    <row r="83" spans="1:21" ht="15" x14ac:dyDescent="0.2">
      <c r="A83" s="20">
        <v>2010</v>
      </c>
      <c r="B83" s="121">
        <f>'5.Stata-DNSP&amp;State'!C63</f>
        <v>1.0820466279983521</v>
      </c>
      <c r="C83" s="121">
        <f>'5.Stata-DNSP&amp;State'!D63</f>
        <v>1.1567425727844238</v>
      </c>
      <c r="D83" s="121">
        <f>'5.Stata-DNSP&amp;State'!E63</f>
        <v>0.93542557954788208</v>
      </c>
      <c r="E83" s="121">
        <f>'5.Stata-DNSP&amp;State'!H63</f>
        <v>0.9504273533821106</v>
      </c>
      <c r="F83" s="121">
        <f>'5.Stata-DNSP&amp;State'!I63</f>
        <v>0.92248362302780151</v>
      </c>
      <c r="G83" s="16"/>
      <c r="H83" s="16"/>
      <c r="P83" s="20">
        <v>2010</v>
      </c>
      <c r="Q83" s="21">
        <f>B83-'Index Tables'!B92</f>
        <v>-3.7200164793027568E-7</v>
      </c>
      <c r="R83" s="21">
        <f>C83-'Index Tables'!C92</f>
        <v>-4.2721557624858519E-7</v>
      </c>
      <c r="S83" s="21">
        <f>D83-'Index Tables'!D92</f>
        <v>7.954788205921659E-8</v>
      </c>
      <c r="T83" s="21">
        <f>E83-'Index Tables'!E92</f>
        <v>2.5338211062653215E-7</v>
      </c>
      <c r="U83" s="21">
        <f>F83-'Index Tables'!F92</f>
        <v>-7.6972198503888478E-8</v>
      </c>
    </row>
    <row r="84" spans="1:21" ht="15" x14ac:dyDescent="0.2">
      <c r="A84" s="20">
        <v>2011</v>
      </c>
      <c r="B84" s="121">
        <f>'5.Stata-DNSP&amp;State'!C64</f>
        <v>1.107978343963623</v>
      </c>
      <c r="C84" s="121">
        <f>'5.Stata-DNSP&amp;State'!D64</f>
        <v>1.1912133693695068</v>
      </c>
      <c r="D84" s="121">
        <f>'5.Stata-DNSP&amp;State'!E64</f>
        <v>0.930125892162323</v>
      </c>
      <c r="E84" s="121">
        <f>'5.Stata-DNSP&amp;State'!H64</f>
        <v>0.94120734930038452</v>
      </c>
      <c r="F84" s="121">
        <f>'5.Stata-DNSP&amp;State'!I64</f>
        <v>0.9197356104850769</v>
      </c>
      <c r="G84" s="16"/>
      <c r="H84" s="16"/>
      <c r="P84" s="20">
        <v>2011</v>
      </c>
      <c r="Q84" s="21">
        <f>B84-'Index Tables'!B93</f>
        <v>3.4396362313948714E-7</v>
      </c>
      <c r="R84" s="21">
        <f>C84-'Index Tables'!C93</f>
        <v>3.6936950675858782E-7</v>
      </c>
      <c r="S84" s="21">
        <f>D84-'Index Tables'!D93</f>
        <v>-1.0783767701028069E-7</v>
      </c>
      <c r="T84" s="21">
        <f>E84-'Index Tables'!E93</f>
        <v>-5.0699615505855888E-8</v>
      </c>
      <c r="U84" s="21">
        <f>F84-'Index Tables'!F93</f>
        <v>-1.8951492308794116E-7</v>
      </c>
    </row>
    <row r="85" spans="1:21" ht="15" x14ac:dyDescent="0.2">
      <c r="A85" s="20">
        <v>2012</v>
      </c>
      <c r="B85" s="121">
        <f>'5.Stata-DNSP&amp;State'!C65</f>
        <v>1.0821669101715088</v>
      </c>
      <c r="C85" s="121">
        <f>'5.Stata-DNSP&amp;State'!D65</f>
        <v>1.2621874809265137</v>
      </c>
      <c r="D85" s="121">
        <f>'5.Stata-DNSP&amp;State'!E65</f>
        <v>0.85737419128417969</v>
      </c>
      <c r="E85" s="121">
        <f>'5.Stata-DNSP&amp;State'!H65</f>
        <v>0.8402860164642334</v>
      </c>
      <c r="F85" s="121">
        <f>'5.Stata-DNSP&amp;State'!I65</f>
        <v>0.86867755651473999</v>
      </c>
      <c r="G85" s="16"/>
      <c r="H85" s="16"/>
      <c r="P85" s="20">
        <v>2012</v>
      </c>
      <c r="Q85" s="21">
        <f>B85-'Index Tables'!B94</f>
        <v>-8.9828491312005099E-8</v>
      </c>
      <c r="R85" s="21">
        <f>C85-'Index Tables'!C94</f>
        <v>4.8092651372400042E-7</v>
      </c>
      <c r="S85" s="21">
        <f>D85-'Index Tables'!D94</f>
        <v>-1.0871582034610583E-7</v>
      </c>
      <c r="T85" s="21">
        <f>E85-'Index Tables'!E94</f>
        <v>3.1646423337416962E-7</v>
      </c>
      <c r="U85" s="21">
        <f>F85-'Index Tables'!F94</f>
        <v>-5.434852600183504E-7</v>
      </c>
    </row>
    <row r="86" spans="1:21" ht="15" x14ac:dyDescent="0.2">
      <c r="A86" s="20">
        <v>2013</v>
      </c>
      <c r="B86" s="121">
        <f>'5.Stata-DNSP&amp;State'!C66</f>
        <v>1.0710276365280151</v>
      </c>
      <c r="C86" s="121">
        <f>'5.Stata-DNSP&amp;State'!D66</f>
        <v>1.2191598415374756</v>
      </c>
      <c r="D86" s="121">
        <f>'5.Stata-DNSP&amp;State'!E66</f>
        <v>0.87849652767181396</v>
      </c>
      <c r="E86" s="121">
        <f>'5.Stata-DNSP&amp;State'!H66</f>
        <v>0.95517241954803467</v>
      </c>
      <c r="F86" s="121">
        <f>'5.Stata-DNSP&amp;State'!I66</f>
        <v>0.82570439577102661</v>
      </c>
      <c r="G86" s="16"/>
      <c r="H86" s="16"/>
      <c r="P86" s="20">
        <v>2013</v>
      </c>
      <c r="Q86" s="21">
        <f>B86-'Index Tables'!B95</f>
        <v>-3.6347198495434441E-7</v>
      </c>
      <c r="R86" s="21">
        <f>C86-'Index Tables'!C95</f>
        <v>-1.5846252443552089E-7</v>
      </c>
      <c r="S86" s="21">
        <f>D86-'Index Tables'!D95</f>
        <v>3.276718140154955E-7</v>
      </c>
      <c r="T86" s="21">
        <f>E86-'Index Tables'!E95</f>
        <v>6.1954803465269492E-7</v>
      </c>
      <c r="U86" s="21">
        <f>F86-'Index Tables'!F95</f>
        <v>-4.2289733936939911E-9</v>
      </c>
    </row>
    <row r="87" spans="1:21" ht="15" x14ac:dyDescent="0.2">
      <c r="A87" s="20">
        <v>2014</v>
      </c>
      <c r="B87" s="121">
        <f>'5.Stata-DNSP&amp;State'!C67</f>
        <v>1.1091787815093994</v>
      </c>
      <c r="C87" s="121">
        <f>'5.Stata-DNSP&amp;State'!D67</f>
        <v>1.3318204879760742</v>
      </c>
      <c r="D87" s="121">
        <f>'5.Stata-DNSP&amp;State'!E67</f>
        <v>0.83282911777496338</v>
      </c>
      <c r="E87" s="121">
        <f>'5.Stata-DNSP&amp;State'!H67</f>
        <v>0.85224246978759766</v>
      </c>
      <c r="F87" s="121">
        <f>'5.Stata-DNSP&amp;State'!I67</f>
        <v>0.82201999425888062</v>
      </c>
      <c r="G87" s="16"/>
      <c r="H87" s="16"/>
      <c r="P87" s="20">
        <v>2014</v>
      </c>
      <c r="Q87" s="21">
        <f>B87-'Index Tables'!B96</f>
        <v>-2.1849060050094238E-7</v>
      </c>
      <c r="R87" s="21">
        <f>C87-'Index Tables'!C96</f>
        <v>4.8797607421491307E-7</v>
      </c>
      <c r="S87" s="21">
        <f>D87-'Index Tables'!D96</f>
        <v>1.1777496333742477E-7</v>
      </c>
      <c r="T87" s="21">
        <f>E87-'Index Tables'!E96</f>
        <v>3.6978759765382563E-7</v>
      </c>
      <c r="U87" s="21">
        <f>F87-'Index Tables'!F96</f>
        <v>-3.057411194218318E-7</v>
      </c>
    </row>
    <row r="88" spans="1:21" ht="15" x14ac:dyDescent="0.2">
      <c r="A88" s="20">
        <v>2015</v>
      </c>
      <c r="B88" s="121">
        <f>'5.Stata-DNSP&amp;State'!C68</f>
        <v>1.1073182821273804</v>
      </c>
      <c r="C88" s="121">
        <f>'5.Stata-DNSP&amp;State'!D68</f>
        <v>1.3389804363250732</v>
      </c>
      <c r="D88" s="121">
        <f>'5.Stata-DNSP&amp;State'!E68</f>
        <v>0.82698619365692139</v>
      </c>
      <c r="E88" s="121">
        <f>'5.Stata-DNSP&amp;State'!H68</f>
        <v>0.85665059089660645</v>
      </c>
      <c r="F88" s="121">
        <f>'5.Stata-DNSP&amp;State'!I68</f>
        <v>0.80760455131530762</v>
      </c>
      <c r="G88" s="16"/>
      <c r="H88" s="16"/>
      <c r="P88" s="20">
        <v>2015</v>
      </c>
      <c r="Q88" s="21">
        <f>B88-'Index Tables'!B97</f>
        <v>2.8212738034660845E-7</v>
      </c>
      <c r="R88" s="21">
        <f>C88-'Index Tables'!C97</f>
        <v>-5.6367492673459196E-7</v>
      </c>
      <c r="S88" s="21">
        <f>D88-'Index Tables'!D97</f>
        <v>1.9365692138784141E-7</v>
      </c>
      <c r="T88" s="21">
        <f>E88-'Index Tables'!E97</f>
        <v>2.9089660646963722E-7</v>
      </c>
      <c r="U88" s="21">
        <f>F88-'Index Tables'!F97</f>
        <v>-1.4868469233597637E-7</v>
      </c>
    </row>
    <row r="89" spans="1:21" ht="15" x14ac:dyDescent="0.2">
      <c r="A89" s="20">
        <v>2016</v>
      </c>
      <c r="B89" s="121">
        <f>'5.Stata-DNSP&amp;State'!C69</f>
        <v>1.1253314018249512</v>
      </c>
      <c r="C89" s="121">
        <f>'5.Stata-DNSP&amp;State'!D69</f>
        <v>1.378803014755249</v>
      </c>
      <c r="D89" s="121">
        <f>'5.Stata-DNSP&amp;State'!E69</f>
        <v>0.81616556644439697</v>
      </c>
      <c r="E89" s="121">
        <f>'5.Stata-DNSP&amp;State'!H69</f>
        <v>0.83997035026550293</v>
      </c>
      <c r="F89" s="121">
        <f>'5.Stata-DNSP&amp;State'!I69</f>
        <v>0.80324715375900269</v>
      </c>
      <c r="G89" s="16"/>
      <c r="H89" s="16"/>
      <c r="P89" s="20">
        <v>2016</v>
      </c>
      <c r="Q89" s="21">
        <f>B89-'Index Tables'!B98</f>
        <v>4.0182495109064575E-7</v>
      </c>
      <c r="R89" s="21">
        <f>C89-'Index Tables'!C98</f>
        <v>1.475524902261327E-8</v>
      </c>
      <c r="S89" s="21">
        <f>D89-'Index Tables'!D98</f>
        <v>1.6644439693180857E-7</v>
      </c>
      <c r="T89" s="21">
        <f>E89-'Index Tables'!E98</f>
        <v>2.5026550287687854E-7</v>
      </c>
      <c r="U89" s="21">
        <f>F89-'Index Tables'!F98</f>
        <v>-4.6240997364499492E-8</v>
      </c>
    </row>
    <row r="90" spans="1:21" ht="15" x14ac:dyDescent="0.2">
      <c r="A90" s="20">
        <v>2017</v>
      </c>
      <c r="B90" s="121">
        <f>'5.Stata-DNSP&amp;State'!C70</f>
        <v>1.1773149967193604</v>
      </c>
      <c r="C90" s="121">
        <f>'5.Stata-DNSP&amp;State'!D70</f>
        <v>1.3289651870727539</v>
      </c>
      <c r="D90" s="121">
        <f>'5.Stata-DNSP&amp;State'!E70</f>
        <v>0.88588863611221313</v>
      </c>
      <c r="E90" s="121">
        <f>'5.Stata-DNSP&amp;State'!H70</f>
        <v>0.97602462768554688</v>
      </c>
      <c r="F90" s="121">
        <f>'5.Stata-DNSP&amp;State'!I70</f>
        <v>0.82317560911178589</v>
      </c>
      <c r="G90" s="16"/>
      <c r="H90" s="16"/>
      <c r="P90" s="20">
        <v>2017</v>
      </c>
      <c r="Q90" s="21">
        <f>B90-'Index Tables'!B99</f>
        <v>-3.280639537805996E-9</v>
      </c>
      <c r="R90" s="21">
        <f>C90-'Index Tables'!C99</f>
        <v>1.8707275395435374E-7</v>
      </c>
      <c r="S90" s="21">
        <f>D90-'Index Tables'!D99</f>
        <v>-2.6388778684438563E-7</v>
      </c>
      <c r="T90" s="21">
        <f>E90-'Index Tables'!E99</f>
        <v>-7.2314453092303665E-8</v>
      </c>
      <c r="U90" s="21">
        <f>F90-'Index Tables'!F99</f>
        <v>-5.9088821413588732E-7</v>
      </c>
    </row>
    <row r="91" spans="1:21" ht="15" x14ac:dyDescent="0.2">
      <c r="A91" s="20">
        <v>2018</v>
      </c>
      <c r="B91" s="121">
        <f>'5.Stata-DNSP&amp;State'!C71</f>
        <v>1.1926909685134888</v>
      </c>
      <c r="C91" s="121">
        <f>'5.Stata-DNSP&amp;State'!D71</f>
        <v>1.3061046600341797</v>
      </c>
      <c r="D91" s="121">
        <f>'5.Stata-DNSP&amp;State'!E71</f>
        <v>0.91316652297973633</v>
      </c>
      <c r="E91" s="121">
        <f>'5.Stata-DNSP&amp;State'!H71</f>
        <v>1.0545444488525391</v>
      </c>
      <c r="F91" s="121">
        <f>'5.Stata-DNSP&amp;State'!I71</f>
        <v>0.81772434711456299</v>
      </c>
      <c r="G91" s="16"/>
      <c r="H91" s="16"/>
      <c r="P91" s="20">
        <v>2018</v>
      </c>
      <c r="Q91" s="21">
        <f>B91-'Index Tables'!B100</f>
        <v>-3.1486511176126442E-8</v>
      </c>
      <c r="R91" s="21">
        <f>C91-'Index Tables'!C100</f>
        <v>-3.399658203839806E-7</v>
      </c>
      <c r="S91" s="21">
        <f>D91-'Index Tables'!D100</f>
        <v>2.2297973634177737E-7</v>
      </c>
      <c r="T91" s="21">
        <f>E91-'Index Tables'!E100</f>
        <v>4.4885253913662382E-7</v>
      </c>
      <c r="U91" s="21">
        <f>F91-'Index Tables'!F100</f>
        <v>-1.5288543697700163E-7</v>
      </c>
    </row>
    <row r="92" spans="1:21" ht="15" x14ac:dyDescent="0.2">
      <c r="A92" s="20">
        <v>2019</v>
      </c>
      <c r="B92" s="121">
        <f>'5.Stata-DNSP&amp;State'!C72</f>
        <v>1.1913479566574097</v>
      </c>
      <c r="C92" s="121">
        <f>'5.Stata-DNSP&amp;State'!D72</f>
        <v>1.3336778879165649</v>
      </c>
      <c r="D92" s="121">
        <f>'5.Stata-DNSP&amp;State'!E72</f>
        <v>0.8932802677154541</v>
      </c>
      <c r="E92" s="121">
        <f>'5.Stata-DNSP&amp;State'!H72</f>
        <v>1.0298248529434204</v>
      </c>
      <c r="F92" s="121">
        <f>'5.Stata-DNSP&amp;State'!I72</f>
        <v>0.80099743604660034</v>
      </c>
      <c r="G92" s="16"/>
      <c r="H92" s="16"/>
      <c r="P92" s="20">
        <v>2019</v>
      </c>
      <c r="Q92" s="21">
        <f>B92-'Index Tables'!B101</f>
        <v>-4.3342590405615056E-8</v>
      </c>
      <c r="R92" s="21">
        <f>C92-'Index Tables'!C101</f>
        <v>-1.1208343497770556E-7</v>
      </c>
      <c r="S92" s="21">
        <f>D92-'Index Tables'!D101</f>
        <v>1.6771545408023059E-7</v>
      </c>
      <c r="T92" s="21">
        <f>E92-'Index Tables'!E101</f>
        <v>-1.4705657958025142E-7</v>
      </c>
      <c r="U92" s="21">
        <f>F92-'Index Tables'!F101</f>
        <v>3.6046600371264503E-8</v>
      </c>
    </row>
    <row r="93" spans="1:21" ht="15" x14ac:dyDescent="0.2">
      <c r="A93" s="20">
        <v>2020</v>
      </c>
      <c r="B93" s="121">
        <f>'5.Stata-DNSP&amp;State'!C73</f>
        <v>1.1793466806411743</v>
      </c>
      <c r="C93" s="121">
        <f>'5.Stata-DNSP&amp;State'!D73</f>
        <v>1.2671869993209839</v>
      </c>
      <c r="D93" s="121">
        <f>'5.Stata-DNSP&amp;State'!E73</f>
        <v>0.93068099021911621</v>
      </c>
      <c r="E93" s="121">
        <f>'5.Stata-DNSP&amp;State'!H73</f>
        <v>1.1668592691421509</v>
      </c>
      <c r="F93" s="121">
        <f>'5.Stata-DNSP&amp;State'!I73</f>
        <v>0.78319787979125977</v>
      </c>
      <c r="G93" s="16"/>
      <c r="H93" s="16"/>
      <c r="P93" s="20">
        <v>2020</v>
      </c>
      <c r="Q93" s="21">
        <f>B93-'Index Tables'!B102</f>
        <v>-3.1935882560674145E-7</v>
      </c>
      <c r="R93" s="21">
        <f>C93-'Index Tables'!C102</f>
        <v>-6.7901617661902947E-10</v>
      </c>
      <c r="S93" s="21">
        <f>D93-'Index Tables'!D102</f>
        <v>-6.0978088378682571E-7</v>
      </c>
      <c r="T93" s="21">
        <f>E93-'Index Tables'!E102</f>
        <v>-7.308578491294071E-7</v>
      </c>
      <c r="U93" s="21">
        <f>F93-'Index Tables'!F102</f>
        <v>-7.2020874020140013E-7</v>
      </c>
    </row>
    <row r="94" spans="1:21" ht="12.75" customHeight="1" x14ac:dyDescent="0.2">
      <c r="A94" s="20">
        <v>2021</v>
      </c>
      <c r="B94" s="121">
        <f>'5.Stata-DNSP&amp;State'!C74</f>
        <v>1.2317473888397217</v>
      </c>
      <c r="C94" s="121">
        <f>'5.Stata-DNSP&amp;State'!D74</f>
        <v>1.2897553443908691</v>
      </c>
      <c r="D94" s="121">
        <f>'5.Stata-DNSP&amp;State'!E74</f>
        <v>0.95502424240112305</v>
      </c>
      <c r="E94" s="121">
        <f>'5.Stata-DNSP&amp;State'!H74</f>
        <v>1.1793286800384521</v>
      </c>
      <c r="F94" s="121">
        <f>'5.Stata-DNSP&amp;State'!I74</f>
        <v>0.80486190319061279</v>
      </c>
      <c r="G94" s="16"/>
      <c r="H94" s="16"/>
      <c r="P94" s="20">
        <v>2021</v>
      </c>
      <c r="Q94" s="21">
        <f>B94-'Index Tables'!B103</f>
        <v>-6.1116027838536979E-7</v>
      </c>
      <c r="R94" s="21">
        <f>C94-'Index Tables'!C103</f>
        <v>3.4439086915583061E-7</v>
      </c>
      <c r="S94" s="21">
        <f>D94-'Index Tables'!D103</f>
        <v>4.2401123057089762E-8</v>
      </c>
      <c r="T94" s="21">
        <f>E94-'Index Tables'!E103</f>
        <v>-3.1996154792324205E-7</v>
      </c>
      <c r="U94" s="21">
        <f>F94-'Index Tables'!F103</f>
        <v>-9.6809387173379946E-8</v>
      </c>
    </row>
    <row r="95" spans="1:21" ht="12.75" customHeight="1" x14ac:dyDescent="0.25">
      <c r="A95" s="20">
        <v>2022</v>
      </c>
      <c r="B95" s="121">
        <f>'5.Stata-DNSP&amp;State'!C75</f>
        <v>1.186073899269104</v>
      </c>
      <c r="C95" s="121">
        <f>'5.Stata-DNSP&amp;State'!D75</f>
        <v>1.2887188196182251</v>
      </c>
      <c r="D95" s="121">
        <f>'5.Stata-DNSP&amp;State'!E75</f>
        <v>0.92035138607025146</v>
      </c>
      <c r="E95" s="121">
        <f>'5.Stata-DNSP&amp;State'!H75</f>
        <v>1.1443549394607544</v>
      </c>
      <c r="F95" s="121">
        <f>'5.Stata-DNSP&amp;State'!I75</f>
        <v>0.77160787582397461</v>
      </c>
      <c r="G95" s="4"/>
      <c r="H95" s="4"/>
      <c r="P95" s="20">
        <v>2022</v>
      </c>
      <c r="Q95" s="21">
        <f>B95-'Index Tables'!B104</f>
        <v>-1.0073089606876806E-7</v>
      </c>
      <c r="R95" s="21">
        <f>C95-'Index Tables'!C104</f>
        <v>-1.8038177485024676E-7</v>
      </c>
      <c r="S95" s="21">
        <f>D95-'Index Tables'!D104</f>
        <v>-1.1392974852419968E-7</v>
      </c>
      <c r="T95" s="21">
        <f>E95-'Index Tables'!E104</f>
        <v>-6.0539245616553217E-8</v>
      </c>
      <c r="U95" s="21">
        <f>F95-'Index Tables'!F104</f>
        <v>-5.2417602536269925E-7</v>
      </c>
    </row>
    <row r="96" spans="1:21" ht="12.75" customHeight="1" x14ac:dyDescent="0.25">
      <c r="A96" s="20">
        <v>2023</v>
      </c>
      <c r="B96" s="121">
        <f>'5.Stata-DNSP&amp;State'!C76</f>
        <v>1.2241666316986084</v>
      </c>
      <c r="C96" s="121">
        <f>'5.Stata-DNSP&amp;State'!D76</f>
        <v>1.3214657306671143</v>
      </c>
      <c r="D96" s="121">
        <f>'5.Stata-DNSP&amp;State'!E76</f>
        <v>0.92637050151824951</v>
      </c>
      <c r="E96" s="121">
        <f>'5.Stata-DNSP&amp;State'!H76</f>
        <v>1.1689505577087402</v>
      </c>
      <c r="F96" s="121">
        <f>'5.Stata-DNSP&amp;State'!I76</f>
        <v>0.77867615222930908</v>
      </c>
      <c r="G96" s="4"/>
      <c r="H96" s="4"/>
      <c r="P96" s="20">
        <v>2023</v>
      </c>
      <c r="Q96" s="21">
        <f>B96-'Index Tables'!B105</f>
        <v>-3.6830139160670683E-7</v>
      </c>
      <c r="R96" s="21">
        <f>C96-'Index Tables'!C105</f>
        <v>-2.6933288577168923E-7</v>
      </c>
      <c r="S96" s="21">
        <f>D96-'Index Tables'!D105</f>
        <v>1.0151824947346455E-7</v>
      </c>
      <c r="T96" s="21">
        <f>E96-'Index Tables'!E105</f>
        <v>5.5770874030081075E-7</v>
      </c>
      <c r="U96" s="21">
        <f>F96-'Index Tables'!F105</f>
        <v>-3.4777069091163071E-7</v>
      </c>
    </row>
    <row r="97" spans="1:21" ht="12.75" customHeight="1" x14ac:dyDescent="0.25">
      <c r="A97" s="4"/>
      <c r="B97" s="4"/>
      <c r="C97" s="4"/>
      <c r="D97" s="4"/>
      <c r="E97" s="4"/>
      <c r="F97" s="4"/>
      <c r="G97" s="4"/>
      <c r="H97" s="4"/>
    </row>
    <row r="100" spans="1:21" x14ac:dyDescent="0.2">
      <c r="A100" s="5" t="s">
        <v>515</v>
      </c>
      <c r="B100" s="6"/>
      <c r="C100" s="6"/>
      <c r="D100" s="6"/>
      <c r="E100" s="6"/>
      <c r="F100" s="6"/>
      <c r="P100" s="5" t="s">
        <v>515</v>
      </c>
      <c r="Q100" s="6"/>
      <c r="R100" s="6"/>
      <c r="S100" s="6"/>
      <c r="T100" s="6"/>
      <c r="U100" s="6"/>
    </row>
    <row r="101" spans="1:21" ht="15" x14ac:dyDescent="0.2">
      <c r="A101" s="13"/>
      <c r="B101" s="14" t="s">
        <v>8</v>
      </c>
      <c r="C101" s="15" t="s">
        <v>9</v>
      </c>
      <c r="D101" s="14" t="s">
        <v>3</v>
      </c>
      <c r="E101" s="401" t="s">
        <v>27</v>
      </c>
      <c r="F101" s="401"/>
      <c r="G101" s="16"/>
      <c r="H101" s="16"/>
      <c r="P101" s="13"/>
      <c r="Q101" s="14" t="s">
        <v>8</v>
      </c>
      <c r="R101" s="15" t="s">
        <v>9</v>
      </c>
      <c r="S101" s="14" t="s">
        <v>3</v>
      </c>
      <c r="T101" s="401" t="s">
        <v>27</v>
      </c>
      <c r="U101" s="401"/>
    </row>
    <row r="102" spans="1:21" ht="15" x14ac:dyDescent="0.2">
      <c r="A102" s="17" t="s">
        <v>7</v>
      </c>
      <c r="B102" s="18" t="s">
        <v>26</v>
      </c>
      <c r="C102" s="19" t="s">
        <v>26</v>
      </c>
      <c r="D102" s="18" t="s">
        <v>26</v>
      </c>
      <c r="E102" s="18" t="s">
        <v>10</v>
      </c>
      <c r="F102" s="18" t="s">
        <v>11</v>
      </c>
      <c r="G102" s="16"/>
      <c r="H102" s="16"/>
      <c r="P102" s="17" t="s">
        <v>7</v>
      </c>
      <c r="Q102" s="18" t="s">
        <v>26</v>
      </c>
      <c r="R102" s="19" t="s">
        <v>26</v>
      </c>
      <c r="S102" s="18" t="s">
        <v>26</v>
      </c>
      <c r="T102" s="18" t="s">
        <v>10</v>
      </c>
      <c r="U102" s="18" t="s">
        <v>11</v>
      </c>
    </row>
    <row r="103" spans="1:21" ht="15" x14ac:dyDescent="0.2">
      <c r="A103" s="20">
        <v>2006</v>
      </c>
      <c r="B103" s="122">
        <f>'5.Stata-DNSP&amp;State'!C78</f>
        <v>1</v>
      </c>
      <c r="C103" s="122">
        <f>'5.Stata-DNSP&amp;State'!D78</f>
        <v>1</v>
      </c>
      <c r="D103" s="122">
        <f>'5.Stata-DNSP&amp;State'!E78</f>
        <v>1</v>
      </c>
      <c r="E103" s="122">
        <f>'5.Stata-DNSP&amp;State'!H78</f>
        <v>1</v>
      </c>
      <c r="F103" s="122">
        <f>'5.Stata-DNSP&amp;State'!I78</f>
        <v>1</v>
      </c>
      <c r="G103" s="16"/>
      <c r="H103" s="16"/>
      <c r="P103" s="20">
        <v>2006</v>
      </c>
      <c r="Q103" s="21">
        <f>B103-'Index Tables'!B115</f>
        <v>0</v>
      </c>
      <c r="R103" s="21">
        <f>C103-'Index Tables'!C115</f>
        <v>0</v>
      </c>
      <c r="S103" s="21">
        <f>D103-'Index Tables'!D115</f>
        <v>0</v>
      </c>
      <c r="T103" s="21">
        <f>E103-'Index Tables'!E115</f>
        <v>0</v>
      </c>
      <c r="U103" s="21">
        <f>F103-'Index Tables'!F115</f>
        <v>0</v>
      </c>
    </row>
    <row r="104" spans="1:21" ht="15" x14ac:dyDescent="0.2">
      <c r="A104" s="20">
        <v>2007</v>
      </c>
      <c r="B104" s="121">
        <f>'5.Stata-DNSP&amp;State'!C79</f>
        <v>1.1206644773483276</v>
      </c>
      <c r="C104" s="121">
        <f>'5.Stata-DNSP&amp;State'!D79</f>
        <v>1.1016886234283447</v>
      </c>
      <c r="D104" s="121">
        <f>'5.Stata-DNSP&amp;State'!E79</f>
        <v>1.0172243118286133</v>
      </c>
      <c r="E104" s="121">
        <f>'5.Stata-DNSP&amp;State'!H79</f>
        <v>0.97230374813079834</v>
      </c>
      <c r="F104" s="121">
        <f>'5.Stata-DNSP&amp;State'!I79</f>
        <v>1.0491542816162109</v>
      </c>
      <c r="G104" s="16"/>
      <c r="H104" s="16"/>
      <c r="P104" s="20">
        <v>2007</v>
      </c>
      <c r="Q104" s="21">
        <f>B104-'Index Tables'!B116</f>
        <v>4.7734832753221212E-7</v>
      </c>
      <c r="R104" s="21">
        <f>C104-'Index Tables'!C116</f>
        <v>-3.7657165519178193E-7</v>
      </c>
      <c r="S104" s="21">
        <f>D104-'Index Tables'!D116</f>
        <v>3.1182861337519796E-7</v>
      </c>
      <c r="T104" s="21">
        <f>E104-'Index Tables'!E116</f>
        <v>2.4813079835261931E-7</v>
      </c>
      <c r="U104" s="21">
        <f>F104-'Index Tables'!F116</f>
        <v>2.8161621101752132E-7</v>
      </c>
    </row>
    <row r="105" spans="1:21" ht="15" x14ac:dyDescent="0.2">
      <c r="A105" s="20">
        <v>2008</v>
      </c>
      <c r="B105" s="121">
        <f>'5.Stata-DNSP&amp;State'!C80</f>
        <v>1.1292198896408081</v>
      </c>
      <c r="C105" s="121">
        <f>'5.Stata-DNSP&amp;State'!D80</f>
        <v>1.160325288772583</v>
      </c>
      <c r="D105" s="121">
        <f>'5.Stata-DNSP&amp;State'!E80</f>
        <v>0.97319251298904419</v>
      </c>
      <c r="E105" s="121">
        <f>'5.Stata-DNSP&amp;State'!H80</f>
        <v>0.92201250791549683</v>
      </c>
      <c r="F105" s="121">
        <f>'5.Stata-DNSP&amp;State'!I80</f>
        <v>1.0102134943008423</v>
      </c>
      <c r="G105" s="16"/>
      <c r="H105" s="16"/>
      <c r="P105" s="20">
        <v>2008</v>
      </c>
      <c r="Q105" s="21">
        <f>B105-'Index Tables'!B117</f>
        <v>-1.1035919178503661E-7</v>
      </c>
      <c r="R105" s="21">
        <f>C105-'Index Tables'!C117</f>
        <v>-7.1122741696072467E-7</v>
      </c>
      <c r="S105" s="21">
        <f>D105-'Index Tables'!D117</f>
        <v>2.1298904417932363E-7</v>
      </c>
      <c r="T105" s="21">
        <f>E105-'Index Tables'!E117</f>
        <v>4.0791549682506201E-7</v>
      </c>
      <c r="U105" s="21">
        <f>F105-'Index Tables'!F117</f>
        <v>-5.056991576601888E-7</v>
      </c>
    </row>
    <row r="106" spans="1:21" ht="15" x14ac:dyDescent="0.2">
      <c r="A106" s="20">
        <v>2009</v>
      </c>
      <c r="B106" s="121">
        <f>'5.Stata-DNSP&amp;State'!C81</f>
        <v>1.1839388608932495</v>
      </c>
      <c r="C106" s="121">
        <f>'5.Stata-DNSP&amp;State'!D81</f>
        <v>1.2030752897262573</v>
      </c>
      <c r="D106" s="121">
        <f>'5.Stata-DNSP&amp;State'!E81</f>
        <v>0.98409378528594971</v>
      </c>
      <c r="E106" s="121">
        <f>'5.Stata-DNSP&amp;State'!H81</f>
        <v>0.94185018539428711</v>
      </c>
      <c r="F106" s="121">
        <f>'5.Stata-DNSP&amp;State'!I81</f>
        <v>1.0134611129760742</v>
      </c>
      <c r="G106" s="16"/>
      <c r="H106" s="16"/>
      <c r="P106" s="20">
        <v>2009</v>
      </c>
      <c r="Q106" s="21">
        <f>B106-'Index Tables'!B118</f>
        <v>-1.3910675056294508E-7</v>
      </c>
      <c r="R106" s="21">
        <f>C106-'Index Tables'!C118</f>
        <v>2.8972625742973435E-7</v>
      </c>
      <c r="S106" s="21">
        <f>D106-'Index Tables'!D118</f>
        <v>1.8528594969424717E-7</v>
      </c>
      <c r="T106" s="21">
        <f>E106-'Index Tables'!E118</f>
        <v>-1.4605712861381903E-8</v>
      </c>
      <c r="U106" s="21">
        <f>F106-'Index Tables'!F118</f>
        <v>1.1297607427351863E-7</v>
      </c>
    </row>
    <row r="107" spans="1:21" ht="15" x14ac:dyDescent="0.2">
      <c r="A107" s="20">
        <v>2010</v>
      </c>
      <c r="B107" s="121">
        <f>'5.Stata-DNSP&amp;State'!C82</f>
        <v>1.2233786582946777</v>
      </c>
      <c r="C107" s="121">
        <f>'5.Stata-DNSP&amp;State'!D82</f>
        <v>1.2186392545700073</v>
      </c>
      <c r="D107" s="121">
        <f>'5.Stata-DNSP&amp;State'!E82</f>
        <v>1.0038890838623047</v>
      </c>
      <c r="E107" s="121">
        <f>'5.Stata-DNSP&amp;State'!H82</f>
        <v>0.98990905284881592</v>
      </c>
      <c r="F107" s="121">
        <f>'5.Stata-DNSP&amp;State'!I82</f>
        <v>1.0132007598876953</v>
      </c>
      <c r="G107" s="16"/>
      <c r="H107" s="16"/>
      <c r="P107" s="20">
        <v>2010</v>
      </c>
      <c r="Q107" s="21">
        <f>B107-'Index Tables'!B119</f>
        <v>6.5829467765787797E-7</v>
      </c>
      <c r="R107" s="21">
        <f>C107-'Index Tables'!C119</f>
        <v>2.5457000729645074E-7</v>
      </c>
      <c r="S107" s="21">
        <f>D107-'Index Tables'!D119</f>
        <v>8.3862304656179276E-8</v>
      </c>
      <c r="T107" s="21">
        <f>E107-'Index Tables'!E119</f>
        <v>5.5284881594896973E-7</v>
      </c>
      <c r="U107" s="21">
        <f>F107-'Index Tables'!F119</f>
        <v>7.598876952119582E-7</v>
      </c>
    </row>
    <row r="108" spans="1:21" ht="15" x14ac:dyDescent="0.2">
      <c r="A108" s="20">
        <v>2011</v>
      </c>
      <c r="B108" s="121">
        <f>'5.Stata-DNSP&amp;State'!C83</f>
        <v>1.2430198192596436</v>
      </c>
      <c r="C108" s="121">
        <f>'5.Stata-DNSP&amp;State'!D83</f>
        <v>1.2905997037887573</v>
      </c>
      <c r="D108" s="121">
        <f>'5.Stata-DNSP&amp;State'!E83</f>
        <v>0.96313345432281494</v>
      </c>
      <c r="E108" s="121">
        <f>'5.Stata-DNSP&amp;State'!H83</f>
        <v>0.91245764493942261</v>
      </c>
      <c r="F108" s="121">
        <f>'5.Stata-DNSP&amp;State'!I83</f>
        <v>0.99814772605895996</v>
      </c>
      <c r="G108" s="16"/>
      <c r="H108" s="16"/>
      <c r="P108" s="20">
        <v>2011</v>
      </c>
      <c r="Q108" s="21">
        <f>B108-'Index Tables'!B120</f>
        <v>-1.8074035645909703E-7</v>
      </c>
      <c r="R108" s="21">
        <f>C108-'Index Tables'!C120</f>
        <v>-2.9621124264522791E-7</v>
      </c>
      <c r="S108" s="21">
        <f>D108-'Index Tables'!D120</f>
        <v>5.4322814913021489E-8</v>
      </c>
      <c r="T108" s="21">
        <f>E108-'Index Tables'!E120</f>
        <v>3.4493942258073673E-7</v>
      </c>
      <c r="U108" s="21">
        <f>F108-'Index Tables'!F120</f>
        <v>-7.3941040068525865E-8</v>
      </c>
    </row>
    <row r="109" spans="1:21" ht="15" x14ac:dyDescent="0.2">
      <c r="A109" s="20">
        <v>2012</v>
      </c>
      <c r="B109" s="121">
        <f>'5.Stata-DNSP&amp;State'!C84</f>
        <v>1.2729640007019043</v>
      </c>
      <c r="C109" s="121">
        <f>'5.Stata-DNSP&amp;State'!D84</f>
        <v>1.3494483232498169</v>
      </c>
      <c r="D109" s="121">
        <f>'5.Stata-DNSP&amp;State'!E84</f>
        <v>0.94332170486450195</v>
      </c>
      <c r="E109" s="121">
        <f>'5.Stata-DNSP&amp;State'!H84</f>
        <v>0.8661501407623291</v>
      </c>
      <c r="F109" s="121">
        <f>'5.Stata-DNSP&amp;State'!I84</f>
        <v>0.99912106990814209</v>
      </c>
      <c r="G109" s="16"/>
      <c r="H109" s="16"/>
      <c r="P109" s="20">
        <v>2012</v>
      </c>
      <c r="Q109" s="21">
        <f>B109-'Index Tables'!B121</f>
        <v>1.0007019042301835E-6</v>
      </c>
      <c r="R109" s="21">
        <f>C109-'Index Tables'!C121</f>
        <v>-6.7675018300406009E-7</v>
      </c>
      <c r="S109" s="21">
        <f>D109-'Index Tables'!D121</f>
        <v>5.0486450198228283E-7</v>
      </c>
      <c r="T109" s="21">
        <f>E109-'Index Tables'!E121</f>
        <v>1.4076232912607622E-7</v>
      </c>
      <c r="U109" s="21">
        <f>F109-'Index Tables'!F121</f>
        <v>6.699081420702413E-7</v>
      </c>
    </row>
    <row r="110" spans="1:21" ht="15" x14ac:dyDescent="0.2">
      <c r="A110" s="20">
        <v>2013</v>
      </c>
      <c r="B110" s="121">
        <f>'5.Stata-DNSP&amp;State'!C85</f>
        <v>1.2720170021057129</v>
      </c>
      <c r="C110" s="121">
        <f>'5.Stata-DNSP&amp;State'!D85</f>
        <v>1.4090067148208618</v>
      </c>
      <c r="D110" s="121">
        <f>'5.Stata-DNSP&amp;State'!E85</f>
        <v>0.90277564525604248</v>
      </c>
      <c r="E110" s="121">
        <f>'5.Stata-DNSP&amp;State'!H85</f>
        <v>0.81222659349441528</v>
      </c>
      <c r="F110" s="121">
        <f>'5.Stata-DNSP&amp;State'!I85</f>
        <v>0.97671353816986084</v>
      </c>
      <c r="G110" s="16"/>
      <c r="H110" s="16"/>
      <c r="P110" s="20">
        <v>2013</v>
      </c>
      <c r="Q110" s="21">
        <f>B110-'Index Tables'!B122</f>
        <v>2.1057129373502903E-9</v>
      </c>
      <c r="R110" s="21">
        <f>C110-'Index Tables'!C122</f>
        <v>-2.8517913808201456E-7</v>
      </c>
      <c r="S110" s="21">
        <f>D110-'Index Tables'!D122</f>
        <v>-1.547439575366738E-7</v>
      </c>
      <c r="T110" s="21">
        <f>E110-'Index Tables'!E122</f>
        <v>-3.0650558469069722E-7</v>
      </c>
      <c r="U110" s="21">
        <f>F110-'Index Tables'!F122</f>
        <v>-1.6183013917814293E-7</v>
      </c>
    </row>
    <row r="111" spans="1:21" ht="15" x14ac:dyDescent="0.2">
      <c r="A111" s="20">
        <v>2014</v>
      </c>
      <c r="B111" s="121">
        <f>'5.Stata-DNSP&amp;State'!C86</f>
        <v>1.2706009149551392</v>
      </c>
      <c r="C111" s="121">
        <f>'5.Stata-DNSP&amp;State'!D86</f>
        <v>1.3810375928878784</v>
      </c>
      <c r="D111" s="121">
        <f>'5.Stata-DNSP&amp;State'!E86</f>
        <v>0.92003357410430908</v>
      </c>
      <c r="E111" s="121">
        <f>'5.Stata-DNSP&amp;State'!H86</f>
        <v>0.86997538805007935</v>
      </c>
      <c r="F111" s="121">
        <f>'5.Stata-DNSP&amp;State'!I86</f>
        <v>0.95913779735565186</v>
      </c>
      <c r="G111" s="16"/>
      <c r="H111" s="16"/>
      <c r="P111" s="20">
        <v>2014</v>
      </c>
      <c r="Q111" s="21">
        <f>B111-'Index Tables'!B123</f>
        <v>-8.5044860931304811E-8</v>
      </c>
      <c r="R111" s="21">
        <f>C111-'Index Tables'!C123</f>
        <v>5.9288787834788081E-7</v>
      </c>
      <c r="S111" s="21">
        <f>D111-'Index Tables'!D123</f>
        <v>1.7410430908082475E-7</v>
      </c>
      <c r="T111" s="21">
        <f>E111-'Index Tables'!E123</f>
        <v>8.8050079338763965E-8</v>
      </c>
      <c r="U111" s="21">
        <f>F111-'Index Tables'!F123</f>
        <v>9.7355651873520799E-8</v>
      </c>
    </row>
    <row r="112" spans="1:21" ht="15" x14ac:dyDescent="0.2">
      <c r="A112" s="20">
        <v>2015</v>
      </c>
      <c r="B112" s="121">
        <f>'5.Stata-DNSP&amp;State'!C87</f>
        <v>1.2584986686706543</v>
      </c>
      <c r="C112" s="121">
        <f>'5.Stata-DNSP&amp;State'!D87</f>
        <v>1.4366177320480347</v>
      </c>
      <c r="D112" s="121">
        <f>'5.Stata-DNSP&amp;State'!E87</f>
        <v>0.8760150671005249</v>
      </c>
      <c r="E112" s="121">
        <f>'5.Stata-DNSP&amp;State'!H87</f>
        <v>0.81521093845367432</v>
      </c>
      <c r="F112" s="121">
        <f>'5.Stata-DNSP&amp;State'!I87</f>
        <v>0.9244733452796936</v>
      </c>
      <c r="G112" s="16"/>
      <c r="H112" s="16"/>
      <c r="P112" s="20">
        <v>2015</v>
      </c>
      <c r="Q112" s="21">
        <f>B112-'Index Tables'!B124</f>
        <v>6.6867065440234796E-7</v>
      </c>
      <c r="R112" s="21">
        <f>C112-'Index Tables'!C124</f>
        <v>7.3204803463511325E-7</v>
      </c>
      <c r="S112" s="21">
        <f>D112-'Index Tables'!D124</f>
        <v>6.7100524914209814E-8</v>
      </c>
      <c r="T112" s="21">
        <f>E112-'Index Tables'!E124</f>
        <v>3.8453674355842793E-8</v>
      </c>
      <c r="U112" s="21">
        <f>F112-'Index Tables'!F124</f>
        <v>1.4527969360855764E-7</v>
      </c>
    </row>
    <row r="113" spans="1:21" ht="15" x14ac:dyDescent="0.2">
      <c r="A113" s="20">
        <v>2016</v>
      </c>
      <c r="B113" s="121">
        <f>'5.Stata-DNSP&amp;State'!C88</f>
        <v>1.2825340032577515</v>
      </c>
      <c r="C113" s="121">
        <f>'5.Stata-DNSP&amp;State'!D88</f>
        <v>1.3818166255950928</v>
      </c>
      <c r="D113" s="121">
        <f>'5.Stata-DNSP&amp;State'!E88</f>
        <v>0.92815077304840088</v>
      </c>
      <c r="E113" s="121">
        <f>'5.Stata-DNSP&amp;State'!H88</f>
        <v>0.92386454343795776</v>
      </c>
      <c r="F113" s="121">
        <f>'5.Stata-DNSP&amp;State'!I88</f>
        <v>0.92995971441268921</v>
      </c>
      <c r="G113" s="16"/>
      <c r="H113" s="16"/>
      <c r="P113" s="20">
        <v>2016</v>
      </c>
      <c r="Q113" s="21">
        <f>B113-'Index Tables'!B125</f>
        <v>3.2577514019749287E-9</v>
      </c>
      <c r="R113" s="21">
        <f>C113-'Index Tables'!C125</f>
        <v>6.2559509284021431E-7</v>
      </c>
      <c r="S113" s="21">
        <f>D113-'Index Tables'!D125</f>
        <v>1.7304840083109951E-7</v>
      </c>
      <c r="T113" s="21">
        <f>E113-'Index Tables'!E125</f>
        <v>-5.6562042272112478E-8</v>
      </c>
      <c r="U113" s="21">
        <f>F113-'Index Tables'!F125</f>
        <v>3.1441268921739152E-7</v>
      </c>
    </row>
    <row r="114" spans="1:21" ht="15" x14ac:dyDescent="0.2">
      <c r="A114" s="20">
        <v>2017</v>
      </c>
      <c r="B114" s="121">
        <f>'5.Stata-DNSP&amp;State'!C89</f>
        <v>1.3112177848815918</v>
      </c>
      <c r="C114" s="121">
        <f>'5.Stata-DNSP&amp;State'!D89</f>
        <v>1.3794386386871338</v>
      </c>
      <c r="D114" s="121">
        <f>'5.Stata-DNSP&amp;State'!E89</f>
        <v>0.95054459571838379</v>
      </c>
      <c r="E114" s="121">
        <f>'5.Stata-DNSP&amp;State'!H89</f>
        <v>0.96715515851974487</v>
      </c>
      <c r="F114" s="121">
        <f>'5.Stata-DNSP&amp;State'!I89</f>
        <v>0.93582314252853394</v>
      </c>
      <c r="G114" s="16"/>
      <c r="H114" s="16"/>
      <c r="P114" s="20">
        <v>2017</v>
      </c>
      <c r="Q114" s="21">
        <f>B114-'Index Tables'!B126</f>
        <v>-2.1511840819776751E-7</v>
      </c>
      <c r="R114" s="21">
        <f>C114-'Index Tables'!C126</f>
        <v>-3.6131286629270676E-7</v>
      </c>
      <c r="S114" s="21">
        <f>D114-'Index Tables'!D126</f>
        <v>9.5718383774645588E-8</v>
      </c>
      <c r="T114" s="21">
        <f>E114-'Index Tables'!E126</f>
        <v>3.5851974489187199E-7</v>
      </c>
      <c r="U114" s="21">
        <f>F114-'Index Tables'!F126</f>
        <v>-1.5747146608902085E-7</v>
      </c>
    </row>
    <row r="115" spans="1:21" ht="15" x14ac:dyDescent="0.2">
      <c r="A115" s="20">
        <v>2018</v>
      </c>
      <c r="B115" s="121">
        <f>'5.Stata-DNSP&amp;State'!C90</f>
        <v>1.310315728187561</v>
      </c>
      <c r="C115" s="121">
        <f>'5.Stata-DNSP&amp;State'!D90</f>
        <v>1.395966649055481</v>
      </c>
      <c r="D115" s="121">
        <f>'5.Stata-DNSP&amp;State'!E90</f>
        <v>0.93864405155181885</v>
      </c>
      <c r="E115" s="121">
        <f>'5.Stata-DNSP&amp;State'!H90</f>
        <v>0.95115369558334351</v>
      </c>
      <c r="F115" s="121">
        <f>'5.Stata-DNSP&amp;State'!I90</f>
        <v>0.92708605527877808</v>
      </c>
      <c r="G115" s="16"/>
      <c r="H115" s="16"/>
      <c r="P115" s="20">
        <v>2018</v>
      </c>
      <c r="Q115" s="21">
        <f>B115-'Index Tables'!B127</f>
        <v>-2.7181243900109564E-7</v>
      </c>
      <c r="R115" s="21">
        <f>C115-'Index Tables'!C127</f>
        <v>6.4905548091687137E-7</v>
      </c>
      <c r="S115" s="21">
        <f>D115-'Index Tables'!D127</f>
        <v>5.1551818813777572E-8</v>
      </c>
      <c r="T115" s="21">
        <f>E115-'Index Tables'!E127</f>
        <v>-4.4166564849845713E-9</v>
      </c>
      <c r="U115" s="21">
        <f>F115-'Index Tables'!F127</f>
        <v>-4.4721221947874312E-8</v>
      </c>
    </row>
    <row r="116" spans="1:21" ht="15" x14ac:dyDescent="0.2">
      <c r="A116" s="20">
        <v>2019</v>
      </c>
      <c r="B116" s="121">
        <f>'5.Stata-DNSP&amp;State'!C91</f>
        <v>1.3168402910232544</v>
      </c>
      <c r="C116" s="121">
        <f>'5.Stata-DNSP&amp;State'!D91</f>
        <v>1.3678994178771973</v>
      </c>
      <c r="D116" s="121">
        <f>'5.Stata-DNSP&amp;State'!E91</f>
        <v>0.9626733660697937</v>
      </c>
      <c r="E116" s="121">
        <f>'5.Stata-DNSP&amp;State'!H91</f>
        <v>1.0133434534072876</v>
      </c>
      <c r="F116" s="121">
        <f>'5.Stata-DNSP&amp;State'!I91</f>
        <v>0.92380499839782715</v>
      </c>
      <c r="G116" s="16"/>
      <c r="H116" s="16"/>
      <c r="P116" s="20">
        <v>2019</v>
      </c>
      <c r="Q116" s="21">
        <f>B116-'Index Tables'!B128</f>
        <v>2.9102325438401522E-7</v>
      </c>
      <c r="R116" s="21">
        <f>C116-'Index Tables'!C128</f>
        <v>4.178771972895845E-7</v>
      </c>
      <c r="S116" s="21">
        <f>D116-'Index Tables'!D128</f>
        <v>1.6606979369448993E-7</v>
      </c>
      <c r="T116" s="21">
        <f>E116-'Index Tables'!E128</f>
        <v>4.5340728749287962E-7</v>
      </c>
      <c r="U116" s="21">
        <f>F116-'Index Tables'!F128</f>
        <v>1.9839782716690735E-7</v>
      </c>
    </row>
    <row r="117" spans="1:21" ht="15" x14ac:dyDescent="0.2">
      <c r="A117" s="20">
        <v>2020</v>
      </c>
      <c r="B117" s="121">
        <f>'5.Stata-DNSP&amp;State'!C92</f>
        <v>1.3172687292098999</v>
      </c>
      <c r="C117" s="121">
        <f>'5.Stata-DNSP&amp;State'!D92</f>
        <v>1.3554168939590454</v>
      </c>
      <c r="D117" s="121">
        <f>'5.Stata-DNSP&amp;State'!E92</f>
        <v>0.9718550443649292</v>
      </c>
      <c r="E117" s="121">
        <f>'5.Stata-DNSP&amp;State'!H92</f>
        <v>1.050452709197998</v>
      </c>
      <c r="F117" s="121">
        <f>'5.Stata-DNSP&amp;State'!I92</f>
        <v>0.91151779890060425</v>
      </c>
      <c r="G117" s="16"/>
      <c r="H117" s="16"/>
      <c r="P117" s="20">
        <v>2020</v>
      </c>
      <c r="Q117" s="21">
        <f>B117-'Index Tables'!B129</f>
        <v>-2.7079010012087679E-7</v>
      </c>
      <c r="R117" s="21">
        <f>C117-'Index Tables'!C129</f>
        <v>-1.0604095468380592E-7</v>
      </c>
      <c r="S117" s="21">
        <f>D117-'Index Tables'!D129</f>
        <v>-1.5563507083093953E-7</v>
      </c>
      <c r="T117" s="21">
        <f>E117-'Index Tables'!E129</f>
        <v>-2.9080200203424056E-7</v>
      </c>
      <c r="U117" s="21">
        <f>F117-'Index Tables'!F129</f>
        <v>-2.0109939580237324E-7</v>
      </c>
    </row>
    <row r="118" spans="1:21" ht="12.75" customHeight="1" x14ac:dyDescent="0.2">
      <c r="A118" s="20">
        <v>2021</v>
      </c>
      <c r="B118" s="121">
        <f>'5.Stata-DNSP&amp;State'!C93</f>
        <v>1.3207554817199707</v>
      </c>
      <c r="C118" s="121">
        <f>'5.Stata-DNSP&amp;State'!D93</f>
        <v>1.3704594373703003</v>
      </c>
      <c r="D118" s="121">
        <f>'5.Stata-DNSP&amp;State'!E93</f>
        <v>0.96373188495635986</v>
      </c>
      <c r="E118" s="121">
        <f>'5.Stata-DNSP&amp;State'!H93</f>
        <v>1.0273820161819458</v>
      </c>
      <c r="F118" s="121">
        <f>'5.Stata-DNSP&amp;State'!I93</f>
        <v>0.90685886144638062</v>
      </c>
      <c r="G118" s="16"/>
      <c r="H118" s="16"/>
      <c r="P118" s="20">
        <v>2021</v>
      </c>
      <c r="Q118" s="21">
        <f>B118-'Index Tables'!B130</f>
        <v>4.8171997080181939E-7</v>
      </c>
      <c r="R118" s="21">
        <f>C118-'Index Tables'!C130</f>
        <v>-5.6262969971854204E-7</v>
      </c>
      <c r="S118" s="21">
        <f>D118-'Index Tables'!D130</f>
        <v>4.8495635984746599E-7</v>
      </c>
      <c r="T118" s="21">
        <f>E118-'Index Tables'!E130</f>
        <v>1.6181945783344531E-8</v>
      </c>
      <c r="U118" s="21">
        <f>F118-'Index Tables'!F130</f>
        <v>3.6144638060342515E-7</v>
      </c>
    </row>
    <row r="119" spans="1:21" ht="12.75" customHeight="1" x14ac:dyDescent="0.25">
      <c r="A119" s="20">
        <v>2022</v>
      </c>
      <c r="B119" s="121">
        <f>'5.Stata-DNSP&amp;State'!C94</f>
        <v>1.3232877254486084</v>
      </c>
      <c r="C119" s="121">
        <f>'5.Stata-DNSP&amp;State'!D94</f>
        <v>1.4053481817245483</v>
      </c>
      <c r="D119" s="121">
        <f>'5.Stata-DNSP&amp;State'!E94</f>
        <v>0.94160842895507813</v>
      </c>
      <c r="E119" s="121">
        <f>'5.Stata-DNSP&amp;State'!H94</f>
        <v>0.98321050405502319</v>
      </c>
      <c r="F119" s="121">
        <f>'5.Stata-DNSP&amp;State'!I94</f>
        <v>0.90122365951538086</v>
      </c>
      <c r="G119" s="4"/>
      <c r="H119" s="4"/>
      <c r="P119" s="20">
        <v>2022</v>
      </c>
      <c r="Q119" s="21">
        <f>B119-'Index Tables'!B131</f>
        <v>7.2544860829637514E-7</v>
      </c>
      <c r="R119" s="21">
        <f>C119-'Index Tables'!C131</f>
        <v>1.8172454829823437E-7</v>
      </c>
      <c r="S119" s="21">
        <f>D119-'Index Tables'!D131</f>
        <v>6.2895507813021112E-7</v>
      </c>
      <c r="T119" s="21">
        <f>E119-'Index Tables'!E131</f>
        <v>8.0405502322911104E-7</v>
      </c>
      <c r="U119" s="21">
        <f>F119-'Index Tables'!F131</f>
        <v>3.5951538090994717E-7</v>
      </c>
    </row>
    <row r="120" spans="1:21" ht="12.75" customHeight="1" x14ac:dyDescent="0.25">
      <c r="A120" s="20">
        <v>2023</v>
      </c>
      <c r="B120" s="121">
        <f>'5.Stata-DNSP&amp;State'!C95</f>
        <v>1.3637396097183228</v>
      </c>
      <c r="C120" s="121">
        <f>'5.Stata-DNSP&amp;State'!D95</f>
        <v>1.4666310548782349</v>
      </c>
      <c r="D120" s="121">
        <f>'5.Stata-DNSP&amp;State'!E95</f>
        <v>0.92984503507614136</v>
      </c>
      <c r="E120" s="121">
        <f>'5.Stata-DNSP&amp;State'!H95</f>
        <v>0.93674927949905396</v>
      </c>
      <c r="F120" s="121">
        <f>'5.Stata-DNSP&amp;State'!I95</f>
        <v>0.92239499092102051</v>
      </c>
      <c r="G120" s="4"/>
      <c r="H120" s="4"/>
      <c r="P120" s="20">
        <v>2023</v>
      </c>
      <c r="Q120" s="21">
        <f>B120-'Index Tables'!B132</f>
        <v>6.0971832271938808E-7</v>
      </c>
      <c r="R120" s="21">
        <f>C120-'Index Tables'!C132</f>
        <v>5.4878234845290308E-8</v>
      </c>
      <c r="S120" s="21">
        <f>D120-'Index Tables'!D132</f>
        <v>1.3507614138319468E-7</v>
      </c>
      <c r="T120" s="21">
        <f>E120-'Index Tables'!E132</f>
        <v>-2.0500946051882352E-8</v>
      </c>
      <c r="U120" s="21">
        <f>F120-'Index Tables'!F132</f>
        <v>9.0921020490242199E-8</v>
      </c>
    </row>
    <row r="121" spans="1:21" ht="12.75" customHeight="1" x14ac:dyDescent="0.2">
      <c r="A121"/>
    </row>
    <row r="124" spans="1:21" x14ac:dyDescent="0.2">
      <c r="A124" s="5" t="s">
        <v>516</v>
      </c>
      <c r="B124" s="6"/>
      <c r="C124" s="6"/>
      <c r="D124" s="6"/>
      <c r="E124" s="6"/>
      <c r="F124" s="6"/>
      <c r="P124" s="5" t="s">
        <v>516</v>
      </c>
      <c r="Q124" s="6"/>
      <c r="R124" s="6"/>
      <c r="S124" s="6"/>
      <c r="T124" s="6"/>
      <c r="U124" s="6"/>
    </row>
    <row r="125" spans="1:21" ht="15" x14ac:dyDescent="0.2">
      <c r="A125" s="13"/>
      <c r="B125" s="14" t="s">
        <v>8</v>
      </c>
      <c r="C125" s="15" t="s">
        <v>9</v>
      </c>
      <c r="D125" s="14" t="s">
        <v>3</v>
      </c>
      <c r="E125" s="401" t="s">
        <v>27</v>
      </c>
      <c r="F125" s="401"/>
      <c r="G125" s="16"/>
      <c r="H125" s="16"/>
      <c r="P125" s="13"/>
      <c r="Q125" s="14" t="s">
        <v>8</v>
      </c>
      <c r="R125" s="15" t="s">
        <v>9</v>
      </c>
      <c r="S125" s="14" t="s">
        <v>3</v>
      </c>
      <c r="T125" s="401" t="s">
        <v>27</v>
      </c>
      <c r="U125" s="401"/>
    </row>
    <row r="126" spans="1:21" ht="15" x14ac:dyDescent="0.2">
      <c r="A126" s="17" t="s">
        <v>7</v>
      </c>
      <c r="B126" s="18" t="s">
        <v>26</v>
      </c>
      <c r="C126" s="19" t="s">
        <v>26</v>
      </c>
      <c r="D126" s="18" t="s">
        <v>26</v>
      </c>
      <c r="E126" s="18" t="s">
        <v>10</v>
      </c>
      <c r="F126" s="18" t="s">
        <v>11</v>
      </c>
      <c r="G126" s="16"/>
      <c r="H126" s="16"/>
      <c r="P126" s="17" t="s">
        <v>7</v>
      </c>
      <c r="Q126" s="18" t="s">
        <v>26</v>
      </c>
      <c r="R126" s="19" t="s">
        <v>26</v>
      </c>
      <c r="S126" s="18" t="s">
        <v>26</v>
      </c>
      <c r="T126" s="18" t="s">
        <v>10</v>
      </c>
      <c r="U126" s="18" t="s">
        <v>11</v>
      </c>
    </row>
    <row r="127" spans="1:21" ht="15" x14ac:dyDescent="0.2">
      <c r="A127" s="20">
        <v>2006</v>
      </c>
      <c r="B127" s="122">
        <f>'5.Stata-DNSP&amp;State'!C97</f>
        <v>1</v>
      </c>
      <c r="C127" s="122">
        <f>'5.Stata-DNSP&amp;State'!D97</f>
        <v>1</v>
      </c>
      <c r="D127" s="122">
        <f>'5.Stata-DNSP&amp;State'!E97</f>
        <v>1</v>
      </c>
      <c r="E127" s="122">
        <f>'5.Stata-DNSP&amp;State'!H97</f>
        <v>1</v>
      </c>
      <c r="F127" s="122">
        <f>'5.Stata-DNSP&amp;State'!I97</f>
        <v>1</v>
      </c>
      <c r="G127" s="16"/>
      <c r="H127" s="16"/>
      <c r="P127" s="20">
        <v>2006</v>
      </c>
      <c r="Q127" s="21">
        <f>B127-'Index Tables'!B142</f>
        <v>0</v>
      </c>
      <c r="R127" s="21">
        <f>C127-'Index Tables'!C142</f>
        <v>0</v>
      </c>
      <c r="S127" s="21">
        <f>D127-'Index Tables'!D142</f>
        <v>0</v>
      </c>
      <c r="T127" s="21">
        <f>E127-'Index Tables'!E142</f>
        <v>0</v>
      </c>
      <c r="U127" s="21">
        <f>F127-'Index Tables'!F142</f>
        <v>0</v>
      </c>
    </row>
    <row r="128" spans="1:21" ht="15" x14ac:dyDescent="0.2">
      <c r="A128" s="20">
        <v>2007</v>
      </c>
      <c r="B128" s="121">
        <f>'5.Stata-DNSP&amp;State'!C98</f>
        <v>1.1449533700942993</v>
      </c>
      <c r="C128" s="121">
        <f>'5.Stata-DNSP&amp;State'!D98</f>
        <v>0.97348988056182861</v>
      </c>
      <c r="D128" s="121">
        <f>'5.Stata-DNSP&amp;State'!E98</f>
        <v>1.1761327981948853</v>
      </c>
      <c r="E128" s="121">
        <f>'5.Stata-DNSP&amp;State'!H98</f>
        <v>1.2513959407806396</v>
      </c>
      <c r="F128" s="121">
        <f>'5.Stata-DNSP&amp;State'!I98</f>
        <v>1.1172937154769897</v>
      </c>
      <c r="G128" s="16"/>
      <c r="H128" s="16"/>
      <c r="P128" s="20">
        <v>2007</v>
      </c>
      <c r="Q128" s="21">
        <f>B128-'Index Tables'!B143</f>
        <v>3.7009429920686898E-7</v>
      </c>
      <c r="R128" s="21">
        <f>C128-'Index Tables'!C143</f>
        <v>-2.1943817141156785E-7</v>
      </c>
      <c r="S128" s="21">
        <f>D128-'Index Tables'!D143</f>
        <v>7.9819488529864202E-7</v>
      </c>
      <c r="T128" s="21">
        <f>E128-'Index Tables'!E143</f>
        <v>9.4078063961333669E-7</v>
      </c>
      <c r="U128" s="21">
        <f>F128-'Index Tables'!F143</f>
        <v>7.1547698965446216E-7</v>
      </c>
    </row>
    <row r="129" spans="1:21" ht="15" x14ac:dyDescent="0.2">
      <c r="A129" s="20">
        <v>2008</v>
      </c>
      <c r="B129" s="121">
        <f>'5.Stata-DNSP&amp;State'!C99</f>
        <v>1.1245039701461792</v>
      </c>
      <c r="C129" s="121">
        <f>'5.Stata-DNSP&amp;State'!D99</f>
        <v>1.0176390409469604</v>
      </c>
      <c r="D129" s="121">
        <f>'5.Stata-DNSP&amp;State'!E99</f>
        <v>1.1050126552581787</v>
      </c>
      <c r="E129" s="121">
        <f>'5.Stata-DNSP&amp;State'!H99</f>
        <v>1.1405435800552368</v>
      </c>
      <c r="F129" s="121">
        <f>'5.Stata-DNSP&amp;State'!I99</f>
        <v>1.0775634050369263</v>
      </c>
      <c r="G129" s="16"/>
      <c r="H129" s="16"/>
      <c r="P129" s="20">
        <v>2008</v>
      </c>
      <c r="Q129" s="21">
        <f>B129-'Index Tables'!B144</f>
        <v>-2.9853820748826365E-8</v>
      </c>
      <c r="R129" s="21">
        <f>C129-'Index Tables'!C144</f>
        <v>4.09469604889523E-8</v>
      </c>
      <c r="S129" s="21">
        <f>D129-'Index Tables'!D144</f>
        <v>-3.4474182131205566E-7</v>
      </c>
      <c r="T129" s="21">
        <f>E129-'Index Tables'!E144</f>
        <v>-1.4199447631035866E-6</v>
      </c>
      <c r="U129" s="21">
        <f>F129-'Index Tables'!F144</f>
        <v>-5.9496307369677481E-7</v>
      </c>
    </row>
    <row r="130" spans="1:21" ht="15" x14ac:dyDescent="0.2">
      <c r="A130" s="20">
        <v>2009</v>
      </c>
      <c r="B130" s="121">
        <f>'5.Stata-DNSP&amp;State'!C100</f>
        <v>1.0901093482971191</v>
      </c>
      <c r="C130" s="121">
        <f>'5.Stata-DNSP&amp;State'!D100</f>
        <v>1.0096747875213623</v>
      </c>
      <c r="D130" s="121">
        <f>'5.Stata-DNSP&amp;State'!E100</f>
        <v>1.0796639919281006</v>
      </c>
      <c r="E130" s="121">
        <f>'5.Stata-DNSP&amp;State'!H100</f>
        <v>1.1492894887924194</v>
      </c>
      <c r="F130" s="121">
        <f>'5.Stata-DNSP&amp;State'!I100</f>
        <v>1.0229735374450684</v>
      </c>
      <c r="G130" s="16"/>
      <c r="H130" s="16"/>
      <c r="P130" s="20">
        <v>2009</v>
      </c>
      <c r="Q130" s="21">
        <f>B130-'Index Tables'!B145</f>
        <v>3.4829711914596828E-7</v>
      </c>
      <c r="R130" s="21">
        <f>C130-'Index Tables'!C145</f>
        <v>7.8752136234427894E-7</v>
      </c>
      <c r="S130" s="21">
        <f>D130-'Index Tables'!D145</f>
        <v>-8.0718993711315079E-9</v>
      </c>
      <c r="T130" s="21">
        <f>E130-'Index Tables'!E145</f>
        <v>-5.1120758048917025E-7</v>
      </c>
      <c r="U130" s="21">
        <f>F130-'Index Tables'!F145</f>
        <v>-4.6255493169056194E-7</v>
      </c>
    </row>
    <row r="131" spans="1:21" ht="15" x14ac:dyDescent="0.2">
      <c r="A131" s="20">
        <v>2010</v>
      </c>
      <c r="B131" s="121">
        <f>'5.Stata-DNSP&amp;State'!C101</f>
        <v>1.1177521944046021</v>
      </c>
      <c r="C131" s="121">
        <f>'5.Stata-DNSP&amp;State'!D101</f>
        <v>1.0280220508575439</v>
      </c>
      <c r="D131" s="121">
        <f>'5.Stata-DNSP&amp;State'!E101</f>
        <v>1.0872844457626343</v>
      </c>
      <c r="E131" s="121">
        <f>'5.Stata-DNSP&amp;State'!H101</f>
        <v>1.184125542640686</v>
      </c>
      <c r="F131" s="121">
        <f>'5.Stata-DNSP&amp;State'!I101</f>
        <v>1.0132912397384644</v>
      </c>
      <c r="G131" s="16"/>
      <c r="H131" s="16"/>
      <c r="P131" s="20">
        <v>2010</v>
      </c>
      <c r="Q131" s="21">
        <f>B131-'Index Tables'!B146</f>
        <v>1.9440460197195364E-7</v>
      </c>
      <c r="R131" s="21">
        <f>C131-'Index Tables'!C146</f>
        <v>5.08575439539527E-8</v>
      </c>
      <c r="S131" s="21">
        <f>D131-'Index Tables'!D146</f>
        <v>4.4576263436013619E-7</v>
      </c>
      <c r="T131" s="21">
        <f>E131-'Index Tables'!E146</f>
        <v>5.4264068594100934E-7</v>
      </c>
      <c r="U131" s="21">
        <f>F131-'Index Tables'!F146</f>
        <v>2.3973846441371904E-7</v>
      </c>
    </row>
    <row r="132" spans="1:21" ht="15" x14ac:dyDescent="0.2">
      <c r="A132" s="20">
        <v>2011</v>
      </c>
      <c r="B132" s="121">
        <f>'5.Stata-DNSP&amp;State'!C102</f>
        <v>1.1422663927078247</v>
      </c>
      <c r="C132" s="121">
        <f>'5.Stata-DNSP&amp;State'!D102</f>
        <v>1.1189072132110596</v>
      </c>
      <c r="D132" s="121">
        <f>'5.Stata-DNSP&amp;State'!E102</f>
        <v>1.0208770036697388</v>
      </c>
      <c r="E132" s="121">
        <f>'5.Stata-DNSP&amp;State'!H102</f>
        <v>1.0263279676437378</v>
      </c>
      <c r="F132" s="121">
        <f>'5.Stata-DNSP&amp;State'!I102</f>
        <v>1.0140583515167236</v>
      </c>
      <c r="G132" s="16"/>
      <c r="H132" s="16"/>
      <c r="P132" s="20">
        <v>2011</v>
      </c>
      <c r="Q132" s="21">
        <f>B132-'Index Tables'!B147</f>
        <v>3.9270782470346433E-7</v>
      </c>
      <c r="R132" s="21">
        <f>C132-'Index Tables'!C147</f>
        <v>2.1321105947436081E-7</v>
      </c>
      <c r="S132" s="21">
        <f>D132-'Index Tables'!D147</f>
        <v>3.6697387351125599E-9</v>
      </c>
      <c r="T132" s="21">
        <f>E132-'Index Tables'!E147</f>
        <v>-3.2356262114063838E-8</v>
      </c>
      <c r="U132" s="21">
        <f>F132-'Index Tables'!F147</f>
        <v>3.515167237289063E-7</v>
      </c>
    </row>
    <row r="133" spans="1:21" ht="15" x14ac:dyDescent="0.2">
      <c r="A133" s="20">
        <v>2012</v>
      </c>
      <c r="B133" s="121">
        <f>'5.Stata-DNSP&amp;State'!C103</f>
        <v>1.1800695657730103</v>
      </c>
      <c r="C133" s="121">
        <f>'5.Stata-DNSP&amp;State'!D103</f>
        <v>1.1566280126571655</v>
      </c>
      <c r="D133" s="121">
        <f>'5.Stata-DNSP&amp;State'!E103</f>
        <v>1.0202674865722656</v>
      </c>
      <c r="E133" s="121">
        <f>'5.Stata-DNSP&amp;State'!H103</f>
        <v>1.0136926174163818</v>
      </c>
      <c r="F133" s="121">
        <f>'5.Stata-DNSP&amp;State'!I103</f>
        <v>1.0226172208786011</v>
      </c>
      <c r="G133" s="16"/>
      <c r="H133" s="16"/>
      <c r="P133" s="20">
        <v>2012</v>
      </c>
      <c r="Q133" s="21">
        <f>B133-'Index Tables'!B148</f>
        <v>-4.3422698969841633E-7</v>
      </c>
      <c r="R133" s="21">
        <f>C133-'Index Tables'!C148</f>
        <v>1.2657165537888204E-8</v>
      </c>
      <c r="S133" s="21">
        <f>D133-'Index Tables'!D148</f>
        <v>-5.1342773432772049E-7</v>
      </c>
      <c r="T133" s="21">
        <f>E133-'Index Tables'!E148</f>
        <v>-3.8258361811926989E-7</v>
      </c>
      <c r="U133" s="21">
        <f>F133-'Index Tables'!F148</f>
        <v>-7.7912139895275345E-7</v>
      </c>
    </row>
    <row r="134" spans="1:21" ht="15" x14ac:dyDescent="0.2">
      <c r="A134" s="20">
        <v>2013</v>
      </c>
      <c r="B134" s="121">
        <f>'5.Stata-DNSP&amp;State'!C104</f>
        <v>1.1972161531448364</v>
      </c>
      <c r="C134" s="121">
        <f>'5.Stata-DNSP&amp;State'!D104</f>
        <v>1.0509612560272217</v>
      </c>
      <c r="D134" s="121">
        <f>'5.Stata-DNSP&amp;State'!E104</f>
        <v>1.1391633749008179</v>
      </c>
      <c r="E134" s="121">
        <f>'5.Stata-DNSP&amp;State'!H104</f>
        <v>1.2666728496551514</v>
      </c>
      <c r="F134" s="121">
        <f>'5.Stata-DNSP&amp;State'!I104</f>
        <v>1.0448111295700073</v>
      </c>
      <c r="G134" s="16"/>
      <c r="H134" s="16"/>
      <c r="P134" s="20">
        <v>2013</v>
      </c>
      <c r="Q134" s="21">
        <f>B134-'Index Tables'!B149</f>
        <v>1.5314483636785781E-7</v>
      </c>
      <c r="R134" s="21">
        <f>C134-'Index Tables'!C149</f>
        <v>2.5602722164563829E-7</v>
      </c>
      <c r="S134" s="21">
        <f>D134-'Index Tables'!D149</f>
        <v>3.7490081794544494E-7</v>
      </c>
      <c r="T134" s="21">
        <f>E134-'Index Tables'!E149</f>
        <v>-1.5034484857068264E-7</v>
      </c>
      <c r="U134" s="21">
        <f>F134-'Index Tables'!F149</f>
        <v>1.295700073900008E-7</v>
      </c>
    </row>
    <row r="135" spans="1:21" ht="15" x14ac:dyDescent="0.2">
      <c r="A135" s="20">
        <v>2014</v>
      </c>
      <c r="B135" s="121">
        <f>'5.Stata-DNSP&amp;State'!C105</f>
        <v>1.2379390001296997</v>
      </c>
      <c r="C135" s="121">
        <f>'5.Stata-DNSP&amp;State'!D105</f>
        <v>1.0844608545303345</v>
      </c>
      <c r="D135" s="121">
        <f>'5.Stata-DNSP&amp;State'!E105</f>
        <v>1.1415252685546875</v>
      </c>
      <c r="E135" s="121">
        <f>'5.Stata-DNSP&amp;State'!H105</f>
        <v>1.294811487197876</v>
      </c>
      <c r="F135" s="121">
        <f>'5.Stata-DNSP&amp;State'!I105</f>
        <v>1.0307024717330933</v>
      </c>
      <c r="G135" s="16"/>
      <c r="H135" s="16"/>
      <c r="P135" s="20">
        <v>2014</v>
      </c>
      <c r="Q135" s="21">
        <f>B135-'Index Tables'!B150</f>
        <v>1.2969980645038959E-10</v>
      </c>
      <c r="R135" s="21">
        <f>C135-'Index Tables'!C150</f>
        <v>-1.4546966542461348E-7</v>
      </c>
      <c r="S135" s="21">
        <f>D135-'Index Tables'!D150</f>
        <v>2.6855468759912071E-7</v>
      </c>
      <c r="T135" s="21">
        <f>E135-'Index Tables'!E150</f>
        <v>-5.1280212409743342E-7</v>
      </c>
      <c r="U135" s="21">
        <f>F135-'Index Tables'!F150</f>
        <v>4.7173309325465596E-7</v>
      </c>
    </row>
    <row r="136" spans="1:21" ht="15" x14ac:dyDescent="0.2">
      <c r="A136" s="20">
        <v>2015</v>
      </c>
      <c r="B136" s="121">
        <f>'5.Stata-DNSP&amp;State'!C106</f>
        <v>1.1889122724533081</v>
      </c>
      <c r="C136" s="121">
        <f>'5.Stata-DNSP&amp;State'!D106</f>
        <v>1.141147255897522</v>
      </c>
      <c r="D136" s="121">
        <f>'5.Stata-DNSP&amp;State'!E106</f>
        <v>1.0418573617935181</v>
      </c>
      <c r="E136" s="121">
        <f>'5.Stata-DNSP&amp;State'!H106</f>
        <v>1.1399276256561279</v>
      </c>
      <c r="F136" s="121">
        <f>'5.Stata-DNSP&amp;State'!I106</f>
        <v>0.96934252977371216</v>
      </c>
      <c r="G136" s="16"/>
      <c r="H136" s="16"/>
      <c r="P136" s="20">
        <v>2015</v>
      </c>
      <c r="Q136" s="21">
        <f>B136-'Index Tables'!B151</f>
        <v>2.7245330813663315E-7</v>
      </c>
      <c r="R136" s="21">
        <f>C136-'Index Tables'!C151</f>
        <v>2.5589752206123251E-7</v>
      </c>
      <c r="S136" s="21">
        <f>D136-'Index Tables'!D151</f>
        <v>3.6179351803333759E-7</v>
      </c>
      <c r="T136" s="21">
        <f>E136-'Index Tables'!E151</f>
        <v>-3.7434387212265108E-7</v>
      </c>
      <c r="U136" s="21">
        <f>F136-'Index Tables'!F151</f>
        <v>1.2977371210975974E-7</v>
      </c>
    </row>
    <row r="137" spans="1:21" ht="15" x14ac:dyDescent="0.2">
      <c r="A137" s="20">
        <v>2016</v>
      </c>
      <c r="B137" s="121">
        <f>'5.Stata-DNSP&amp;State'!C107</f>
        <v>1.1895434856414795</v>
      </c>
      <c r="C137" s="121">
        <f>'5.Stata-DNSP&amp;State'!D107</f>
        <v>1.1342717409133911</v>
      </c>
      <c r="D137" s="121">
        <f>'5.Stata-DNSP&amp;State'!E107</f>
        <v>1.0487291812896729</v>
      </c>
      <c r="E137" s="121">
        <f>'5.Stata-DNSP&amp;State'!H107</f>
        <v>1.1830047369003296</v>
      </c>
      <c r="F137" s="121">
        <f>'5.Stata-DNSP&amp;State'!I107</f>
        <v>0.95123112201690674</v>
      </c>
      <c r="G137" s="16"/>
      <c r="H137" s="16"/>
      <c r="P137" s="20">
        <v>2016</v>
      </c>
      <c r="Q137" s="21">
        <f>B137-'Index Tables'!B152</f>
        <v>-5.1435852044257047E-7</v>
      </c>
      <c r="R137" s="21">
        <f>C137-'Index Tables'!C152</f>
        <v>-2.5908660883366963E-7</v>
      </c>
      <c r="S137" s="21">
        <f>D137-'Index Tables'!D152</f>
        <v>1.8128967282926567E-7</v>
      </c>
      <c r="T137" s="21">
        <f>E137-'Index Tables'!E152</f>
        <v>-2.6309967049442662E-7</v>
      </c>
      <c r="U137" s="21">
        <f>F137-'Index Tables'!F152</f>
        <v>2.2016906742194919E-8</v>
      </c>
    </row>
    <row r="138" spans="1:21" ht="15" x14ac:dyDescent="0.2">
      <c r="A138" s="20">
        <v>2017</v>
      </c>
      <c r="B138" s="121">
        <f>'5.Stata-DNSP&amp;State'!C108</f>
        <v>1.2530795335769653</v>
      </c>
      <c r="C138" s="121">
        <f>'5.Stata-DNSP&amp;State'!D108</f>
        <v>1.0890889167785645</v>
      </c>
      <c r="D138" s="121">
        <f>'5.Stata-DNSP&amp;State'!E108</f>
        <v>1.1505763530731201</v>
      </c>
      <c r="E138" s="121">
        <f>'5.Stata-DNSP&amp;State'!H108</f>
        <v>1.3926104307174683</v>
      </c>
      <c r="F138" s="121">
        <f>'5.Stata-DNSP&amp;State'!I108</f>
        <v>0.9828803539276123</v>
      </c>
      <c r="G138" s="16"/>
      <c r="H138" s="16"/>
      <c r="P138" s="20">
        <v>2017</v>
      </c>
      <c r="Q138" s="21">
        <f>B138-'Index Tables'!B153</f>
        <v>-4.6642303463961809E-7</v>
      </c>
      <c r="R138" s="21">
        <f>C138-'Index Tables'!C153</f>
        <v>-8.3221435520641762E-8</v>
      </c>
      <c r="S138" s="21">
        <f>D138-'Index Tables'!D153</f>
        <v>3.5307312007404335E-7</v>
      </c>
      <c r="T138" s="21">
        <f>E138-'Index Tables'!E153</f>
        <v>4.3071746835821045E-7</v>
      </c>
      <c r="U138" s="21">
        <f>F138-'Index Tables'!F153</f>
        <v>-4.6072387682727367E-8</v>
      </c>
    </row>
    <row r="139" spans="1:21" ht="15" x14ac:dyDescent="0.2">
      <c r="A139" s="20">
        <v>2018</v>
      </c>
      <c r="B139" s="121">
        <f>'5.Stata-DNSP&amp;State'!C109</f>
        <v>1.2332168817520142</v>
      </c>
      <c r="C139" s="121">
        <f>'5.Stata-DNSP&amp;State'!D109</f>
        <v>1.0961678028106689</v>
      </c>
      <c r="D139" s="121">
        <f>'5.Stata-DNSP&amp;State'!E109</f>
        <v>1.1250259876251221</v>
      </c>
      <c r="E139" s="121">
        <f>'5.Stata-DNSP&amp;State'!H109</f>
        <v>1.3687530755996704</v>
      </c>
      <c r="F139" s="121">
        <f>'5.Stata-DNSP&amp;State'!I109</f>
        <v>0.95630764961242676</v>
      </c>
      <c r="G139" s="16"/>
      <c r="H139" s="16"/>
      <c r="P139" s="20">
        <v>2018</v>
      </c>
      <c r="Q139" s="21">
        <f>B139-'Index Tables'!B154</f>
        <v>-1.1824798584747498E-7</v>
      </c>
      <c r="R139" s="21">
        <f>C139-'Index Tables'!C154</f>
        <v>8.0281066905385501E-7</v>
      </c>
      <c r="S139" s="21">
        <f>D139-'Index Tables'!D154</f>
        <v>-1.2374878011200963E-8</v>
      </c>
      <c r="T139" s="21">
        <f>E139-'Index Tables'!E154</f>
        <v>-9.2440032961604857E-7</v>
      </c>
      <c r="U139" s="21">
        <f>F139-'Index Tables'!F154</f>
        <v>-4.5038757323645484E-7</v>
      </c>
    </row>
    <row r="140" spans="1:21" ht="15" x14ac:dyDescent="0.2">
      <c r="A140" s="20">
        <v>2019</v>
      </c>
      <c r="B140" s="121">
        <f>'5.Stata-DNSP&amp;State'!C110</f>
        <v>1.1909875869750977</v>
      </c>
      <c r="C140" s="121">
        <f>'5.Stata-DNSP&amp;State'!D110</f>
        <v>1.1017812490463257</v>
      </c>
      <c r="D140" s="121">
        <f>'5.Stata-DNSP&amp;State'!E110</f>
        <v>1.0809658765792847</v>
      </c>
      <c r="E140" s="121">
        <f>'5.Stata-DNSP&amp;State'!H110</f>
        <v>1.2968380451202393</v>
      </c>
      <c r="F140" s="121">
        <f>'5.Stata-DNSP&amp;State'!I110</f>
        <v>0.92980498075485229</v>
      </c>
      <c r="G140" s="16"/>
      <c r="H140" s="16"/>
      <c r="P140" s="20">
        <v>2019</v>
      </c>
      <c r="Q140" s="21">
        <f>B140-'Index Tables'!B155</f>
        <v>-4.1302490227934641E-7</v>
      </c>
      <c r="R140" s="21">
        <f>C140-'Index Tables'!C155</f>
        <v>2.4904632578426344E-7</v>
      </c>
      <c r="S140" s="21">
        <f>D140-'Index Tables'!D155</f>
        <v>-1.2342071542548183E-7</v>
      </c>
      <c r="T140" s="21">
        <f>E140-'Index Tables'!E155</f>
        <v>4.5120239322571365E-8</v>
      </c>
      <c r="U140" s="21">
        <f>F140-'Index Tables'!F155</f>
        <v>-1.192451477560752E-7</v>
      </c>
    </row>
    <row r="141" spans="1:21" ht="15" x14ac:dyDescent="0.2">
      <c r="A141" s="20">
        <v>2020</v>
      </c>
      <c r="B141" s="121">
        <f>'5.Stata-DNSP&amp;State'!C111</f>
        <v>1.1999342441558838</v>
      </c>
      <c r="C141" s="121">
        <f>'5.Stata-DNSP&amp;State'!D111</f>
        <v>1.1270589828491211</v>
      </c>
      <c r="D141" s="121">
        <f>'5.Stata-DNSP&amp;State'!E111</f>
        <v>1.0646599531173706</v>
      </c>
      <c r="E141" s="121">
        <f>'5.Stata-DNSP&amp;State'!H111</f>
        <v>1.2413052320480347</v>
      </c>
      <c r="F141" s="121">
        <f>'5.Stata-DNSP&amp;State'!I111</f>
        <v>0.93664282560348511</v>
      </c>
      <c r="G141" s="16"/>
      <c r="H141" s="16"/>
      <c r="P141" s="20">
        <v>2020</v>
      </c>
      <c r="Q141" s="21">
        <f>B141-'Index Tables'!B156</f>
        <v>-7.5584411618478953E-7</v>
      </c>
      <c r="R141" s="21">
        <f>C141-'Index Tables'!C156</f>
        <v>-1.7150878939276026E-8</v>
      </c>
      <c r="S141" s="21">
        <f>D141-'Index Tables'!D156</f>
        <v>-4.6882629334277226E-8</v>
      </c>
      <c r="T141" s="21">
        <f>E141-'Index Tables'!E156</f>
        <v>-7.6795196535250909E-7</v>
      </c>
      <c r="U141" s="21">
        <f>F141-'Index Tables'!F156</f>
        <v>-7.4396514837538064E-8</v>
      </c>
    </row>
    <row r="142" spans="1:21" ht="15" x14ac:dyDescent="0.2">
      <c r="A142" s="20">
        <v>2021</v>
      </c>
      <c r="B142" s="121">
        <f>'5.Stata-DNSP&amp;State'!C112</f>
        <v>1.2096371650695801</v>
      </c>
      <c r="C142" s="121">
        <f>'5.Stata-DNSP&amp;State'!D112</f>
        <v>1.0210235118865967</v>
      </c>
      <c r="D142" s="121">
        <f>'5.Stata-DNSP&amp;State'!E112</f>
        <v>1.1847302913665771</v>
      </c>
      <c r="E142" s="121">
        <f>'5.Stata-DNSP&amp;State'!H112</f>
        <v>1.5715633630752563</v>
      </c>
      <c r="F142" s="121">
        <f>'5.Stata-DNSP&amp;State'!I112</f>
        <v>0.92957615852355957</v>
      </c>
      <c r="G142" s="16"/>
      <c r="H142" s="16"/>
      <c r="P142" s="20">
        <v>2021</v>
      </c>
      <c r="Q142" s="21">
        <f>B142-'Index Tables'!B157</f>
        <v>1.6506958000483962E-7</v>
      </c>
      <c r="R142" s="21">
        <f>C142-'Index Tables'!C157</f>
        <v>5.1188659666578928E-7</v>
      </c>
      <c r="S142" s="21">
        <f>D142-'Index Tables'!D157</f>
        <v>2.9136657708761504E-7</v>
      </c>
      <c r="T142" s="21">
        <f>E142-'Index Tables'!E157</f>
        <v>3.6307525630441262E-7</v>
      </c>
      <c r="U142" s="21">
        <f>F142-'Index Tables'!F157</f>
        <v>-3.4147644045745551E-7</v>
      </c>
    </row>
    <row r="143" spans="1:21" ht="15" x14ac:dyDescent="0.25">
      <c r="A143" s="20">
        <v>2022</v>
      </c>
      <c r="B143" s="121">
        <f>'5.Stata-DNSP&amp;State'!C113</f>
        <v>1.1525752544403076</v>
      </c>
      <c r="C143" s="121">
        <f>'5.Stata-DNSP&amp;State'!D113</f>
        <v>1.0250120162963867</v>
      </c>
      <c r="D143" s="121">
        <f>'5.Stata-DNSP&amp;State'!E113</f>
        <v>1.12445068359375</v>
      </c>
      <c r="E143" s="121">
        <f>'5.Stata-DNSP&amp;State'!H113</f>
        <v>1.4814330339431763</v>
      </c>
      <c r="F143" s="121">
        <f>'5.Stata-DNSP&amp;State'!I113</f>
        <v>0.88890743255615234</v>
      </c>
      <c r="G143" s="4"/>
      <c r="H143" s="4"/>
      <c r="P143" s="20">
        <v>2022</v>
      </c>
      <c r="Q143" s="21">
        <f>B143-'Index Tables'!B158</f>
        <v>-7.4555969242773301E-7</v>
      </c>
      <c r="R143" s="21">
        <f>C143-'Index Tables'!C158</f>
        <v>1.6296386684544473E-8</v>
      </c>
      <c r="S143" s="21">
        <f>D143-'Index Tables'!D158</f>
        <v>-3.1640625008932943E-7</v>
      </c>
      <c r="T143" s="21">
        <f>E143-'Index Tables'!E158</f>
        <v>-9.6605682364803158E-7</v>
      </c>
      <c r="U143" s="21">
        <f>F143-'Index Tables'!F158</f>
        <v>-2.6744384762356077E-7</v>
      </c>
    </row>
    <row r="144" spans="1:21" ht="15" x14ac:dyDescent="0.25">
      <c r="A144" s="20">
        <v>2023</v>
      </c>
      <c r="B144" s="121">
        <f>'5.Stata-DNSP&amp;State'!C114</f>
        <v>1.1982887983322144</v>
      </c>
      <c r="C144" s="121">
        <f>'5.Stata-DNSP&amp;State'!D114</f>
        <v>1.109190821647644</v>
      </c>
      <c r="D144" s="121">
        <f>'5.Stata-DNSP&amp;State'!E114</f>
        <v>1.0803272724151611</v>
      </c>
      <c r="E144" s="121">
        <f>'5.Stata-DNSP&amp;State'!H114</f>
        <v>1.3585426807403564</v>
      </c>
      <c r="F144" s="121">
        <f>'5.Stata-DNSP&amp;State'!I114</f>
        <v>0.89740473031997681</v>
      </c>
      <c r="G144" s="4"/>
      <c r="H144" s="4"/>
      <c r="P144" s="20">
        <v>2023</v>
      </c>
      <c r="Q144" s="21">
        <f>B144-'Index Tables'!B159</f>
        <v>-2.0166778558206033E-7</v>
      </c>
      <c r="R144" s="21">
        <f>C144-'Index Tables'!C159</f>
        <v>-1.783523559950595E-7</v>
      </c>
      <c r="S144" s="21">
        <f>D144-'Index Tables'!D159</f>
        <v>2.7241516109555164E-7</v>
      </c>
      <c r="T144" s="21">
        <f>E144-'Index Tables'!E159</f>
        <v>6.8074035652898601E-7</v>
      </c>
      <c r="U144" s="21">
        <f>F144-'Index Tables'!F159</f>
        <v>3.0319976751513877E-8</v>
      </c>
    </row>
    <row r="145" spans="1:21" ht="15" x14ac:dyDescent="0.25">
      <c r="A145" s="4"/>
      <c r="B145" s="4"/>
      <c r="C145" s="4"/>
      <c r="D145" s="4"/>
      <c r="E145" s="4"/>
      <c r="F145" s="4"/>
      <c r="G145" s="4"/>
      <c r="H145" s="4"/>
    </row>
    <row r="148" spans="1:21" x14ac:dyDescent="0.2">
      <c r="A148" s="5" t="s">
        <v>517</v>
      </c>
      <c r="B148" s="6"/>
      <c r="C148" s="6"/>
      <c r="D148" s="6"/>
      <c r="E148" s="6"/>
      <c r="F148" s="6"/>
      <c r="P148" s="5" t="s">
        <v>517</v>
      </c>
      <c r="Q148" s="6"/>
      <c r="R148" s="6"/>
      <c r="S148" s="6"/>
      <c r="T148" s="6"/>
      <c r="U148" s="6"/>
    </row>
    <row r="149" spans="1:21" ht="15" x14ac:dyDescent="0.2">
      <c r="A149" s="13"/>
      <c r="B149" s="14" t="s">
        <v>8</v>
      </c>
      <c r="C149" s="15" t="s">
        <v>9</v>
      </c>
      <c r="D149" s="14" t="s">
        <v>3</v>
      </c>
      <c r="E149" s="401" t="s">
        <v>27</v>
      </c>
      <c r="F149" s="401"/>
      <c r="G149" s="16"/>
      <c r="H149" s="16"/>
      <c r="P149" s="13"/>
      <c r="Q149" s="14" t="s">
        <v>8</v>
      </c>
      <c r="R149" s="15" t="s">
        <v>9</v>
      </c>
      <c r="S149" s="14" t="s">
        <v>3</v>
      </c>
      <c r="T149" s="401" t="s">
        <v>27</v>
      </c>
      <c r="U149" s="401"/>
    </row>
    <row r="150" spans="1:21" ht="15" x14ac:dyDescent="0.2">
      <c r="A150" s="17" t="s">
        <v>7</v>
      </c>
      <c r="B150" s="18" t="s">
        <v>26</v>
      </c>
      <c r="C150" s="19" t="s">
        <v>26</v>
      </c>
      <c r="D150" s="18" t="s">
        <v>26</v>
      </c>
      <c r="E150" s="18" t="s">
        <v>10</v>
      </c>
      <c r="F150" s="18" t="s">
        <v>11</v>
      </c>
      <c r="G150" s="16"/>
      <c r="H150" s="16"/>
      <c r="P150" s="17" t="s">
        <v>7</v>
      </c>
      <c r="Q150" s="18" t="s">
        <v>26</v>
      </c>
      <c r="R150" s="19" t="s">
        <v>26</v>
      </c>
      <c r="S150" s="18" t="s">
        <v>26</v>
      </c>
      <c r="T150" s="18" t="s">
        <v>10</v>
      </c>
      <c r="U150" s="18" t="s">
        <v>11</v>
      </c>
    </row>
    <row r="151" spans="1:21" ht="15" x14ac:dyDescent="0.2">
      <c r="A151" s="20">
        <v>2006</v>
      </c>
      <c r="B151" s="122">
        <f>'5.Stata-DNSP&amp;State'!C116</f>
        <v>1</v>
      </c>
      <c r="C151" s="122">
        <f>'5.Stata-DNSP&amp;State'!D116</f>
        <v>1</v>
      </c>
      <c r="D151" s="122">
        <f>'5.Stata-DNSP&amp;State'!E116</f>
        <v>1</v>
      </c>
      <c r="E151" s="122">
        <f>'5.Stata-DNSP&amp;State'!H116</f>
        <v>1</v>
      </c>
      <c r="F151" s="122">
        <f>'5.Stata-DNSP&amp;State'!I116</f>
        <v>1</v>
      </c>
      <c r="G151" s="16"/>
      <c r="H151" s="16"/>
      <c r="P151" s="20">
        <v>2006</v>
      </c>
      <c r="Q151" s="21">
        <f>B151-'Index Tables'!B169</f>
        <v>0</v>
      </c>
      <c r="R151" s="21">
        <f>C151-'Index Tables'!C169</f>
        <v>0</v>
      </c>
      <c r="S151" s="21">
        <f>D151-'Index Tables'!D169</f>
        <v>0</v>
      </c>
      <c r="T151" s="21">
        <f>E151-'Index Tables'!E169</f>
        <v>0</v>
      </c>
      <c r="U151" s="21">
        <f>F151-'Index Tables'!F169</f>
        <v>0</v>
      </c>
    </row>
    <row r="152" spans="1:21" ht="15" x14ac:dyDescent="0.2">
      <c r="A152" s="20">
        <v>2007</v>
      </c>
      <c r="B152" s="121">
        <f>'5.Stata-DNSP&amp;State'!C117</f>
        <v>1.0748428106307983</v>
      </c>
      <c r="C152" s="121">
        <f>'5.Stata-DNSP&amp;State'!D117</f>
        <v>1.0923413038253784</v>
      </c>
      <c r="D152" s="121">
        <f>'5.Stata-DNSP&amp;State'!E117</f>
        <v>0.98398083448410034</v>
      </c>
      <c r="E152" s="121">
        <f>'5.Stata-DNSP&amp;State'!H117</f>
        <v>0.90798479318618774</v>
      </c>
      <c r="F152" s="121">
        <f>'5.Stata-DNSP&amp;State'!I117</f>
        <v>1.0623122453689575</v>
      </c>
      <c r="G152" s="16"/>
      <c r="H152" s="16"/>
      <c r="P152" s="20">
        <v>2007</v>
      </c>
      <c r="Q152" s="21">
        <f>B152-'Index Tables'!B170</f>
        <v>-1.893692016530224E-7</v>
      </c>
      <c r="R152" s="21">
        <f>C152-'Index Tables'!C170</f>
        <v>-6.9617462150617371E-7</v>
      </c>
      <c r="S152" s="21">
        <f>D152-'Index Tables'!D170</f>
        <v>1.3448410030036939E-7</v>
      </c>
      <c r="T152" s="21">
        <f>E152-'Index Tables'!E170</f>
        <v>1.9318618771357876E-7</v>
      </c>
      <c r="U152" s="21">
        <f>F152-'Index Tables'!F170</f>
        <v>2.4536895759652566E-7</v>
      </c>
    </row>
    <row r="153" spans="1:21" ht="15" x14ac:dyDescent="0.2">
      <c r="A153" s="20">
        <v>2008</v>
      </c>
      <c r="B153" s="121">
        <f>'5.Stata-DNSP&amp;State'!C118</f>
        <v>1.0695313215255737</v>
      </c>
      <c r="C153" s="121">
        <f>'5.Stata-DNSP&amp;State'!D118</f>
        <v>1.1705001592636108</v>
      </c>
      <c r="D153" s="121">
        <f>'5.Stata-DNSP&amp;State'!E118</f>
        <v>0.91373878717422485</v>
      </c>
      <c r="E153" s="121">
        <f>'5.Stata-DNSP&amp;State'!H118</f>
        <v>0.78778785467147827</v>
      </c>
      <c r="F153" s="121">
        <f>'5.Stata-DNSP&amp;State'!I118</f>
        <v>1.0578428506851196</v>
      </c>
      <c r="G153" s="16"/>
      <c r="H153" s="16"/>
      <c r="P153" s="20">
        <v>2008</v>
      </c>
      <c r="Q153" s="21">
        <f>B153-'Index Tables'!B171</f>
        <v>-6.7847442619672904E-7</v>
      </c>
      <c r="R153" s="21">
        <f>C153-'Index Tables'!C171</f>
        <v>1.5926361074392048E-7</v>
      </c>
      <c r="S153" s="21">
        <f>D153-'Index Tables'!D171</f>
        <v>-1.1282577516702474E-7</v>
      </c>
      <c r="T153" s="21">
        <f>E153-'Index Tables'!E171</f>
        <v>-4.5328521713905445E-8</v>
      </c>
      <c r="U153" s="21">
        <f>F153-'Index Tables'!F171</f>
        <v>-1.4931488045988317E-7</v>
      </c>
    </row>
    <row r="154" spans="1:21" ht="15" x14ac:dyDescent="0.2">
      <c r="A154" s="20">
        <v>2009</v>
      </c>
      <c r="B154" s="121">
        <f>'5.Stata-DNSP&amp;State'!C119</f>
        <v>1.0313059091567993</v>
      </c>
      <c r="C154" s="121">
        <f>'5.Stata-DNSP&amp;State'!D119</f>
        <v>1.1308721303939819</v>
      </c>
      <c r="D154" s="121">
        <f>'5.Stata-DNSP&amp;State'!E119</f>
        <v>0.91195625066757202</v>
      </c>
      <c r="E154" s="121">
        <f>'5.Stata-DNSP&amp;State'!H119</f>
        <v>0.82691788673400879</v>
      </c>
      <c r="F154" s="121">
        <f>'5.Stata-DNSP&amp;State'!I119</f>
        <v>0.99604970216751099</v>
      </c>
      <c r="G154" s="16"/>
      <c r="H154" s="16"/>
      <c r="P154" s="20">
        <v>2009</v>
      </c>
      <c r="Q154" s="21">
        <f>B154-'Index Tables'!B172</f>
        <v>-9.0843200739598728E-8</v>
      </c>
      <c r="R154" s="21">
        <f>C154-'Index Tables'!C172</f>
        <v>1.3039398183423145E-7</v>
      </c>
      <c r="S154" s="21">
        <f>D154-'Index Tables'!D172</f>
        <v>5.0667572026874552E-8</v>
      </c>
      <c r="T154" s="21">
        <f>E154-'Index Tables'!E172</f>
        <v>-1.132659912528311E-7</v>
      </c>
      <c r="U154" s="21">
        <f>F154-'Index Tables'!F172</f>
        <v>1.0216751100688981E-7</v>
      </c>
    </row>
    <row r="155" spans="1:21" ht="15" x14ac:dyDescent="0.2">
      <c r="A155" s="20">
        <v>2010</v>
      </c>
      <c r="B155" s="121">
        <f>'5.Stata-DNSP&amp;State'!C120</f>
        <v>1.099652886390686</v>
      </c>
      <c r="C155" s="121">
        <f>'5.Stata-DNSP&amp;State'!D120</f>
        <v>1.2028892040252686</v>
      </c>
      <c r="D155" s="121">
        <f>'5.Stata-DNSP&amp;State'!E120</f>
        <v>0.914176344871521</v>
      </c>
      <c r="E155" s="121">
        <f>'5.Stata-DNSP&amp;State'!H120</f>
        <v>0.80752187967300415</v>
      </c>
      <c r="F155" s="121">
        <f>'5.Stata-DNSP&amp;State'!I120</f>
        <v>1.0239670276641846</v>
      </c>
      <c r="G155" s="16"/>
      <c r="H155" s="16"/>
      <c r="P155" s="20">
        <v>2010</v>
      </c>
      <c r="Q155" s="21">
        <f>B155-'Index Tables'!B173</f>
        <v>-1.1360931395643092E-7</v>
      </c>
      <c r="R155" s="21">
        <f>C155-'Index Tables'!C173</f>
        <v>-7.9597473146009179E-7</v>
      </c>
      <c r="S155" s="21">
        <f>D155-'Index Tables'!D173</f>
        <v>4.4871520943345899E-8</v>
      </c>
      <c r="T155" s="21">
        <f>E155-'Index Tables'!E173</f>
        <v>7.9673004194091845E-8</v>
      </c>
      <c r="U155" s="21">
        <f>F155-'Index Tables'!F173</f>
        <v>2.7664184498732425E-8</v>
      </c>
    </row>
    <row r="156" spans="1:21" ht="15" x14ac:dyDescent="0.2">
      <c r="A156" s="20">
        <v>2011</v>
      </c>
      <c r="B156" s="121">
        <f>'5.Stata-DNSP&amp;State'!C121</f>
        <v>1.0773485898971558</v>
      </c>
      <c r="C156" s="121">
        <f>'5.Stata-DNSP&amp;State'!D121</f>
        <v>1.2142479419708252</v>
      </c>
      <c r="D156" s="121">
        <f>'5.Stata-DNSP&amp;State'!E121</f>
        <v>0.88725578784942627</v>
      </c>
      <c r="E156" s="121">
        <f>'5.Stata-DNSP&amp;State'!H121</f>
        <v>0.78179079294204712</v>
      </c>
      <c r="F156" s="121">
        <f>'5.Stata-DNSP&amp;State'!I121</f>
        <v>0.99063599109649658</v>
      </c>
      <c r="G156" s="16"/>
      <c r="H156" s="16"/>
      <c r="P156" s="20">
        <v>2011</v>
      </c>
      <c r="Q156" s="21">
        <f>B156-'Index Tables'!B174</f>
        <v>-4.1010284412834608E-7</v>
      </c>
      <c r="R156" s="21">
        <f>C156-'Index Tables'!C174</f>
        <v>-5.8029174798690519E-8</v>
      </c>
      <c r="S156" s="21">
        <f>D156-'Index Tables'!D174</f>
        <v>8.7849426289032806E-8</v>
      </c>
      <c r="T156" s="21">
        <f>E156-'Index Tables'!E174</f>
        <v>9.2942047169586317E-8</v>
      </c>
      <c r="U156" s="21">
        <f>F156-'Index Tables'!F174</f>
        <v>9.1096496568354723E-8</v>
      </c>
    </row>
    <row r="157" spans="1:21" ht="15" x14ac:dyDescent="0.2">
      <c r="A157" s="20">
        <v>2012</v>
      </c>
      <c r="B157" s="121">
        <f>'5.Stata-DNSP&amp;State'!C122</f>
        <v>1.0640841722488403</v>
      </c>
      <c r="C157" s="121">
        <f>'5.Stata-DNSP&amp;State'!D122</f>
        <v>1.358193039894104</v>
      </c>
      <c r="D157" s="121">
        <f>'5.Stata-DNSP&amp;State'!E122</f>
        <v>0.78345566987991333</v>
      </c>
      <c r="E157" s="121">
        <f>'5.Stata-DNSP&amp;State'!H122</f>
        <v>0.62694567441940308</v>
      </c>
      <c r="F157" s="121">
        <f>'5.Stata-DNSP&amp;State'!I122</f>
        <v>0.96648669242858887</v>
      </c>
      <c r="G157" s="16"/>
      <c r="H157" s="16"/>
      <c r="P157" s="20">
        <v>2012</v>
      </c>
      <c r="Q157" s="21">
        <f>B157-'Index Tables'!B175</f>
        <v>1.7224884030220267E-7</v>
      </c>
      <c r="R157" s="21">
        <f>C157-'Index Tables'!C175</f>
        <v>3.9894104020277155E-8</v>
      </c>
      <c r="S157" s="21">
        <f>D157-'Index Tables'!D175</f>
        <v>1.6987991335870589E-7</v>
      </c>
      <c r="T157" s="21">
        <f>E157-'Index Tables'!E175</f>
        <v>2.7441940309014257E-7</v>
      </c>
      <c r="U157" s="21">
        <f>F157-'Index Tables'!F175</f>
        <v>-2.0757141117044853E-7</v>
      </c>
    </row>
    <row r="158" spans="1:21" ht="15" x14ac:dyDescent="0.2">
      <c r="A158" s="20">
        <v>2013</v>
      </c>
      <c r="B158" s="121">
        <f>'5.Stata-DNSP&amp;State'!C123</f>
        <v>1.073581337928772</v>
      </c>
      <c r="C158" s="121">
        <f>'5.Stata-DNSP&amp;State'!D123</f>
        <v>1.2870174646377563</v>
      </c>
      <c r="D158" s="121">
        <f>'5.Stata-DNSP&amp;State'!E123</f>
        <v>0.83416217565536499</v>
      </c>
      <c r="E158" s="121">
        <f>'5.Stata-DNSP&amp;State'!H123</f>
        <v>0.71438020467758179</v>
      </c>
      <c r="F158" s="121">
        <f>'5.Stata-DNSP&amp;State'!I123</f>
        <v>0.96364772319793701</v>
      </c>
      <c r="G158" s="16"/>
      <c r="H158" s="16"/>
      <c r="P158" s="20">
        <v>2013</v>
      </c>
      <c r="Q158" s="21">
        <f>B158-'Index Tables'!B176</f>
        <v>3.3792877207616812E-7</v>
      </c>
      <c r="R158" s="21">
        <f>C158-'Index Tables'!C176</f>
        <v>-5.353622436476968E-7</v>
      </c>
      <c r="S158" s="21">
        <f>D158-'Index Tables'!D176</f>
        <v>7.5655364972782024E-8</v>
      </c>
      <c r="T158" s="21">
        <f>E158-'Index Tables'!E176</f>
        <v>2.0467758177211692E-7</v>
      </c>
      <c r="U158" s="21">
        <f>F158-'Index Tables'!F176</f>
        <v>-1.7680206298997803E-7</v>
      </c>
    </row>
    <row r="159" spans="1:21" ht="15" x14ac:dyDescent="0.2">
      <c r="A159" s="20">
        <v>2014</v>
      </c>
      <c r="B159" s="121">
        <f>'5.Stata-DNSP&amp;State'!C124</f>
        <v>1.1796449422836304</v>
      </c>
      <c r="C159" s="121">
        <f>'5.Stata-DNSP&amp;State'!D124</f>
        <v>1.2624609470367432</v>
      </c>
      <c r="D159" s="121">
        <f>'5.Stata-DNSP&amp;State'!E124</f>
        <v>0.93440115451812744</v>
      </c>
      <c r="E159" s="121">
        <f>'5.Stata-DNSP&amp;State'!H124</f>
        <v>0.81743884086608887</v>
      </c>
      <c r="F159" s="121">
        <f>'5.Stata-DNSP&amp;State'!I124</f>
        <v>1.0536305904388428</v>
      </c>
      <c r="G159" s="16"/>
      <c r="H159" s="16"/>
      <c r="P159" s="20">
        <v>2014</v>
      </c>
      <c r="Q159" s="21">
        <f>B159-'Index Tables'!B177</f>
        <v>-5.7716369683546986E-8</v>
      </c>
      <c r="R159" s="21">
        <f>C159-'Index Tables'!C177</f>
        <v>-5.296325689130299E-8</v>
      </c>
      <c r="S159" s="21">
        <f>D159-'Index Tables'!D177</f>
        <v>-4.5481872601449425E-8</v>
      </c>
      <c r="T159" s="21">
        <f>E159-'Index Tables'!E177</f>
        <v>4.0866088846236437E-8</v>
      </c>
      <c r="U159" s="21">
        <f>F159-'Index Tables'!F177</f>
        <v>-4.0956115721080266E-7</v>
      </c>
    </row>
    <row r="160" spans="1:21" ht="15" x14ac:dyDescent="0.2">
      <c r="A160" s="20">
        <v>2015</v>
      </c>
      <c r="B160" s="121">
        <f>'5.Stata-DNSP&amp;State'!C125</f>
        <v>1.1453794240951538</v>
      </c>
      <c r="C160" s="121">
        <f>'5.Stata-DNSP&amp;State'!D125</f>
        <v>1.1981508731842041</v>
      </c>
      <c r="D160" s="121">
        <f>'5.Stata-DNSP&amp;State'!E125</f>
        <v>0.95595598220825195</v>
      </c>
      <c r="E160" s="121">
        <f>'5.Stata-DNSP&amp;State'!H125</f>
        <v>0.9015539288520813</v>
      </c>
      <c r="F160" s="121">
        <f>'5.Stata-DNSP&amp;State'!I125</f>
        <v>1.0083262920379639</v>
      </c>
      <c r="G160" s="16"/>
      <c r="H160" s="16"/>
      <c r="P160" s="20">
        <v>2015</v>
      </c>
      <c r="Q160" s="21">
        <f>B160-'Index Tables'!B178</f>
        <v>-5.7590484625613669E-7</v>
      </c>
      <c r="R160" s="21">
        <f>C160-'Index Tables'!C178</f>
        <v>-1.2681579586448777E-7</v>
      </c>
      <c r="S160" s="21">
        <f>D160-'Index Tables'!D178</f>
        <v>3.8220825193668873E-7</v>
      </c>
      <c r="T160" s="21">
        <f>E160-'Index Tables'!E178</f>
        <v>5.288520813495623E-7</v>
      </c>
      <c r="U160" s="21">
        <f>F160-'Index Tables'!F178</f>
        <v>2.9203796381160885E-7</v>
      </c>
    </row>
    <row r="161" spans="1:21" ht="15" x14ac:dyDescent="0.2">
      <c r="A161" s="20">
        <v>2016</v>
      </c>
      <c r="B161" s="121">
        <f>'5.Stata-DNSP&amp;State'!C126</f>
        <v>1.1580173969268799</v>
      </c>
      <c r="C161" s="121">
        <f>'5.Stata-DNSP&amp;State'!D126</f>
        <v>1.0953933000564575</v>
      </c>
      <c r="D161" s="121">
        <f>'5.Stata-DNSP&amp;State'!E126</f>
        <v>1.0571703910827637</v>
      </c>
      <c r="E161" s="121">
        <f>'5.Stata-DNSP&amp;State'!H126</f>
        <v>1.1227452754974365</v>
      </c>
      <c r="F161" s="121">
        <f>'5.Stata-DNSP&amp;State'!I126</f>
        <v>1.0062407255172729</v>
      </c>
      <c r="G161" s="16"/>
      <c r="H161" s="16"/>
      <c r="P161" s="20">
        <v>2016</v>
      </c>
      <c r="Q161" s="21">
        <f>B161-'Index Tables'!B179</f>
        <v>-6.0307312010898784E-7</v>
      </c>
      <c r="R161" s="21">
        <f>C161-'Index Tables'!C179</f>
        <v>-6.9994354245928037E-7</v>
      </c>
      <c r="S161" s="21">
        <f>D161-'Index Tables'!D179</f>
        <v>3.9108276372878947E-7</v>
      </c>
      <c r="T161" s="21">
        <f>E161-'Index Tables'!E179</f>
        <v>2.7549743641941404E-7</v>
      </c>
      <c r="U161" s="21">
        <f>F161-'Index Tables'!F179</f>
        <v>-2.7448272699182041E-7</v>
      </c>
    </row>
    <row r="162" spans="1:21" ht="15" x14ac:dyDescent="0.2">
      <c r="A162" s="20">
        <v>2017</v>
      </c>
      <c r="B162" s="121">
        <f>'5.Stata-DNSP&amp;State'!C127</f>
        <v>1.1339993476867676</v>
      </c>
      <c r="C162" s="121">
        <f>'5.Stata-DNSP&amp;State'!D127</f>
        <v>1.0802459716796875</v>
      </c>
      <c r="D162" s="121">
        <f>'5.Stata-DNSP&amp;State'!E127</f>
        <v>1.0497602224349976</v>
      </c>
      <c r="E162" s="121">
        <f>'5.Stata-DNSP&amp;State'!H127</f>
        <v>1.142717719078064</v>
      </c>
      <c r="F162" s="121">
        <f>'5.Stata-DNSP&amp;State'!I127</f>
        <v>0.97987079620361328</v>
      </c>
      <c r="G162" s="16"/>
      <c r="H162" s="16"/>
      <c r="P162" s="20">
        <v>2017</v>
      </c>
      <c r="Q162" s="21">
        <f>B162-'Index Tables'!B180</f>
        <v>3.4768676759888706E-7</v>
      </c>
      <c r="R162" s="21">
        <f>C162-'Index Tables'!C180</f>
        <v>-2.8320312539520387E-8</v>
      </c>
      <c r="S162" s="21">
        <f>D162-'Index Tables'!D180</f>
        <v>2.2243499753216156E-7</v>
      </c>
      <c r="T162" s="21">
        <f>E162-'Index Tables'!E180</f>
        <v>-2.8092193593565185E-7</v>
      </c>
      <c r="U162" s="21">
        <f>F162-'Index Tables'!F180</f>
        <v>9.6203613297873858E-8</v>
      </c>
    </row>
    <row r="163" spans="1:21" ht="15" x14ac:dyDescent="0.2">
      <c r="A163" s="20">
        <v>2018</v>
      </c>
      <c r="B163" s="121">
        <f>'5.Stata-DNSP&amp;State'!C128</f>
        <v>1.1629060506820679</v>
      </c>
      <c r="C163" s="121">
        <f>'5.Stata-DNSP&amp;State'!D128</f>
        <v>1.1008425951004028</v>
      </c>
      <c r="D163" s="121">
        <f>'5.Stata-DNSP&amp;State'!E128</f>
        <v>1.0563780069351196</v>
      </c>
      <c r="E163" s="121">
        <f>'5.Stata-DNSP&amp;State'!H128</f>
        <v>1.1268367767333984</v>
      </c>
      <c r="F163" s="121">
        <f>'5.Stata-DNSP&amp;State'!I128</f>
        <v>1.0003931522369385</v>
      </c>
      <c r="G163" s="16"/>
      <c r="H163" s="16"/>
      <c r="P163" s="20">
        <v>2018</v>
      </c>
      <c r="Q163" s="21">
        <f>B163-'Index Tables'!B181</f>
        <v>5.0682067875840175E-8</v>
      </c>
      <c r="R163" s="21">
        <f>C163-'Index Tables'!C181</f>
        <v>-4.0489959718392754E-7</v>
      </c>
      <c r="S163" s="21">
        <f>D163-'Index Tables'!D181</f>
        <v>6.9351195897127127E-9</v>
      </c>
      <c r="T163" s="21">
        <f>E163-'Index Tables'!E181</f>
        <v>-2.2326660165106205E-7</v>
      </c>
      <c r="U163" s="21">
        <f>F163-'Index Tables'!F181</f>
        <v>1.5223693838883889E-7</v>
      </c>
    </row>
    <row r="164" spans="1:21" ht="15" x14ac:dyDescent="0.2">
      <c r="A164" s="20">
        <v>2019</v>
      </c>
      <c r="B164" s="121">
        <f>'5.Stata-DNSP&amp;State'!C129</f>
        <v>1.147536039352417</v>
      </c>
      <c r="C164" s="121">
        <f>'5.Stata-DNSP&amp;State'!D129</f>
        <v>1.176383376121521</v>
      </c>
      <c r="D164" s="121">
        <f>'5.Stata-DNSP&amp;State'!E129</f>
        <v>0.97547781467437744</v>
      </c>
      <c r="E164" s="121">
        <f>'5.Stata-DNSP&amp;State'!H129</f>
        <v>0.98103779554367065</v>
      </c>
      <c r="F164" s="121">
        <f>'5.Stata-DNSP&amp;State'!I129</f>
        <v>0.97027558088302612</v>
      </c>
      <c r="G164" s="16"/>
      <c r="H164" s="16"/>
      <c r="P164" s="20">
        <v>2019</v>
      </c>
      <c r="Q164" s="21">
        <f>B164-'Index Tables'!B182</f>
        <v>3.9352417102733739E-8</v>
      </c>
      <c r="R164" s="21">
        <f>C164-'Index Tables'!C182</f>
        <v>-6.2387847910017058E-7</v>
      </c>
      <c r="S164" s="21">
        <f>D164-'Index Tables'!D182</f>
        <v>1.467437749091971E-8</v>
      </c>
      <c r="T164" s="21">
        <f>E164-'Index Tables'!E182</f>
        <v>1.955436707001823E-7</v>
      </c>
      <c r="U164" s="21">
        <f>F164-'Index Tables'!F182</f>
        <v>-3.1911697384590099E-7</v>
      </c>
    </row>
    <row r="165" spans="1:21" ht="15" x14ac:dyDescent="0.2">
      <c r="A165" s="20">
        <v>2020</v>
      </c>
      <c r="B165" s="121">
        <f>'5.Stata-DNSP&amp;State'!C130</f>
        <v>1.1371979713439941</v>
      </c>
      <c r="C165" s="121">
        <f>'5.Stata-DNSP&amp;State'!D130</f>
        <v>1.1558055877685547</v>
      </c>
      <c r="D165" s="121">
        <f>'5.Stata-DNSP&amp;State'!E130</f>
        <v>0.98390066623687744</v>
      </c>
      <c r="E165" s="121">
        <f>'5.Stata-DNSP&amp;State'!H130</f>
        <v>1.0107513666152954</v>
      </c>
      <c r="F165" s="121">
        <f>'5.Stata-DNSP&amp;State'!I130</f>
        <v>0.9551655650138855</v>
      </c>
      <c r="G165" s="16"/>
      <c r="H165" s="16"/>
      <c r="P165" s="20">
        <v>2020</v>
      </c>
      <c r="Q165" s="21">
        <f>B165-'Index Tables'!B183</f>
        <v>-2.8656005790494987E-8</v>
      </c>
      <c r="R165" s="21">
        <f>C165-'Index Tables'!C183</f>
        <v>-4.1223144542357204E-7</v>
      </c>
      <c r="S165" s="21">
        <f>D165-'Index Tables'!D183</f>
        <v>3.6623687749148814E-7</v>
      </c>
      <c r="T165" s="21">
        <f>E165-'Index Tables'!E183</f>
        <v>3.6661529545511939E-7</v>
      </c>
      <c r="U165" s="21">
        <f>F165-'Index Tables'!F183</f>
        <v>2.6501388550315141E-7</v>
      </c>
    </row>
    <row r="166" spans="1:21" ht="15" x14ac:dyDescent="0.2">
      <c r="A166" s="20">
        <v>2021</v>
      </c>
      <c r="B166" s="121">
        <f>'5.Stata-DNSP&amp;State'!C131</f>
        <v>1.1708064079284668</v>
      </c>
      <c r="C166" s="121">
        <f>'5.Stata-DNSP&amp;State'!D131</f>
        <v>1.1404212713241577</v>
      </c>
      <c r="D166" s="121">
        <f>'5.Stata-DNSP&amp;State'!E131</f>
        <v>1.0266436338424683</v>
      </c>
      <c r="E166" s="121">
        <f>'5.Stata-DNSP&amp;State'!H131</f>
        <v>1.0714759826660156</v>
      </c>
      <c r="F166" s="121">
        <f>'5.Stata-DNSP&amp;State'!I131</f>
        <v>0.97649300098419189</v>
      </c>
      <c r="G166" s="16"/>
      <c r="H166" s="16"/>
      <c r="P166" s="20">
        <v>2021</v>
      </c>
      <c r="Q166" s="21">
        <f>B166-'Index Tables'!B184</f>
        <v>4.0792846678350259E-7</v>
      </c>
      <c r="R166" s="21">
        <f>C166-'Index Tables'!C184</f>
        <v>2.7132415780783958E-7</v>
      </c>
      <c r="S166" s="21">
        <f>D166-'Index Tables'!D184</f>
        <v>-3.6615753162827502E-7</v>
      </c>
      <c r="T166" s="21">
        <f>E166-'Index Tables'!E184</f>
        <v>9.8266601566976419E-7</v>
      </c>
      <c r="U166" s="21">
        <f>F166-'Index Tables'!F184</f>
        <v>-3.9901580806134263E-7</v>
      </c>
    </row>
    <row r="167" spans="1:21" ht="15" x14ac:dyDescent="0.25">
      <c r="A167" s="20">
        <v>2022</v>
      </c>
      <c r="B167" s="121">
        <f>'5.Stata-DNSP&amp;State'!C132</f>
        <v>1.1756405830383301</v>
      </c>
      <c r="C167" s="121">
        <f>'5.Stata-DNSP&amp;State'!D132</f>
        <v>1.1165695190429688</v>
      </c>
      <c r="D167" s="121">
        <f>'5.Stata-DNSP&amp;State'!E132</f>
        <v>1.0529038906097412</v>
      </c>
      <c r="E167" s="121">
        <f>'5.Stata-DNSP&amp;State'!H132</f>
        <v>1.1355080604553223</v>
      </c>
      <c r="F167" s="121">
        <f>'5.Stata-DNSP&amp;State'!I132</f>
        <v>0.97361207008361816</v>
      </c>
      <c r="G167" s="4"/>
      <c r="H167" s="4"/>
      <c r="P167" s="20">
        <v>2022</v>
      </c>
      <c r="Q167" s="21">
        <f>B167-'Index Tables'!B185</f>
        <v>5.83038330059793E-7</v>
      </c>
      <c r="R167" s="21">
        <f>C167-'Index Tables'!C185</f>
        <v>-4.8095703131245671E-7</v>
      </c>
      <c r="S167" s="21">
        <f>D167-'Index Tables'!D185</f>
        <v>8.9060974128862824E-7</v>
      </c>
      <c r="T167" s="21">
        <f>E167-'Index Tables'!E185</f>
        <v>1.0604553222215429E-6</v>
      </c>
      <c r="U167" s="21">
        <f>F167-'Index Tables'!F185</f>
        <v>7.0083618131100422E-8</v>
      </c>
    </row>
    <row r="168" spans="1:21" ht="15" x14ac:dyDescent="0.25">
      <c r="A168" s="20">
        <v>2023</v>
      </c>
      <c r="B168" s="121">
        <f>'5.Stata-DNSP&amp;State'!C133</f>
        <v>1.1734280586242676</v>
      </c>
      <c r="C168" s="121">
        <f>'5.Stata-DNSP&amp;State'!D133</f>
        <v>1.1695319414138794</v>
      </c>
      <c r="D168" s="121">
        <f>'5.Stata-DNSP&amp;State'!E133</f>
        <v>1.0033313035964966</v>
      </c>
      <c r="E168" s="121">
        <f>'5.Stata-DNSP&amp;State'!H133</f>
        <v>1.0490809679031372</v>
      </c>
      <c r="F168" s="121">
        <f>'5.Stata-DNSP&amp;State'!I133</f>
        <v>0.9653974175453186</v>
      </c>
      <c r="G168" s="4"/>
      <c r="H168" s="4"/>
      <c r="P168" s="20">
        <v>2023</v>
      </c>
      <c r="Q168" s="21">
        <f>B168-'Index Tables'!B186</f>
        <v>5.8624267662565899E-8</v>
      </c>
      <c r="R168" s="21">
        <f>C168-'Index Tables'!C186</f>
        <v>-5.8586120621484383E-8</v>
      </c>
      <c r="S168" s="21">
        <f>D168-'Index Tables'!D186</f>
        <v>3.0359649660915977E-7</v>
      </c>
      <c r="T168" s="21">
        <f>E168-'Index Tables'!E186</f>
        <v>9.679031371945257E-7</v>
      </c>
      <c r="U168" s="21">
        <f>F168-'Index Tables'!F186</f>
        <v>3.1754531859551349E-7</v>
      </c>
    </row>
    <row r="169" spans="1:21" ht="15" x14ac:dyDescent="0.25">
      <c r="A169" s="4"/>
      <c r="B169" s="4"/>
      <c r="C169" s="4"/>
      <c r="D169" s="4"/>
      <c r="E169" s="4"/>
      <c r="F169" s="4"/>
      <c r="G169" s="4"/>
      <c r="H169" s="4"/>
    </row>
    <row r="170" spans="1:21" x14ac:dyDescent="0.2">
      <c r="A170" s="2"/>
      <c r="B170" s="3"/>
      <c r="C170" s="3"/>
      <c r="D170" s="3"/>
      <c r="E170" s="3"/>
      <c r="F170" s="3"/>
      <c r="G170" s="3"/>
      <c r="H170" s="3"/>
    </row>
    <row r="172" spans="1:21" x14ac:dyDescent="0.2">
      <c r="A172" s="5" t="s">
        <v>518</v>
      </c>
      <c r="B172" s="6"/>
      <c r="C172" s="6"/>
      <c r="D172" s="6"/>
      <c r="E172" s="6"/>
      <c r="F172" s="6"/>
      <c r="P172" s="5" t="s">
        <v>518</v>
      </c>
      <c r="Q172" s="6"/>
      <c r="R172" s="6"/>
      <c r="S172" s="6"/>
      <c r="T172" s="6"/>
      <c r="U172" s="6"/>
    </row>
    <row r="173" spans="1:21" ht="15" x14ac:dyDescent="0.2">
      <c r="A173" s="13"/>
      <c r="B173" s="14" t="s">
        <v>8</v>
      </c>
      <c r="C173" s="15" t="s">
        <v>9</v>
      </c>
      <c r="D173" s="14" t="s">
        <v>3</v>
      </c>
      <c r="E173" s="401" t="s">
        <v>27</v>
      </c>
      <c r="F173" s="401"/>
      <c r="G173" s="16"/>
      <c r="H173" s="16"/>
      <c r="P173" s="13"/>
      <c r="Q173" s="14" t="s">
        <v>8</v>
      </c>
      <c r="R173" s="15" t="s">
        <v>9</v>
      </c>
      <c r="S173" s="14" t="s">
        <v>3</v>
      </c>
      <c r="T173" s="401" t="s">
        <v>27</v>
      </c>
      <c r="U173" s="401"/>
    </row>
    <row r="174" spans="1:21" ht="15" x14ac:dyDescent="0.2">
      <c r="A174" s="17" t="s">
        <v>7</v>
      </c>
      <c r="B174" s="18" t="s">
        <v>26</v>
      </c>
      <c r="C174" s="19" t="s">
        <v>26</v>
      </c>
      <c r="D174" s="18" t="s">
        <v>26</v>
      </c>
      <c r="E174" s="18" t="s">
        <v>10</v>
      </c>
      <c r="F174" s="18" t="s">
        <v>11</v>
      </c>
      <c r="G174" s="16"/>
      <c r="H174" s="16"/>
      <c r="P174" s="17" t="s">
        <v>7</v>
      </c>
      <c r="Q174" s="18" t="s">
        <v>26</v>
      </c>
      <c r="R174" s="19" t="s">
        <v>26</v>
      </c>
      <c r="S174" s="18" t="s">
        <v>26</v>
      </c>
      <c r="T174" s="18" t="s">
        <v>10</v>
      </c>
      <c r="U174" s="18" t="s">
        <v>11</v>
      </c>
    </row>
    <row r="175" spans="1:21" ht="15" x14ac:dyDescent="0.2">
      <c r="A175" s="20">
        <v>2006</v>
      </c>
      <c r="B175" s="121">
        <f>'5.Stata-DNSP&amp;State'!C135</f>
        <v>1</v>
      </c>
      <c r="C175" s="121">
        <f>'5.Stata-DNSP&amp;State'!D135</f>
        <v>1</v>
      </c>
      <c r="D175" s="121">
        <f>'5.Stata-DNSP&amp;State'!E135</f>
        <v>1</v>
      </c>
      <c r="E175" s="121">
        <f>'5.Stata-DNSP&amp;State'!H135</f>
        <v>1</v>
      </c>
      <c r="F175" s="121">
        <f>'5.Stata-DNSP&amp;State'!I135</f>
        <v>1</v>
      </c>
      <c r="G175" s="16"/>
      <c r="H175" s="16"/>
      <c r="P175" s="20">
        <v>2006</v>
      </c>
      <c r="Q175" s="21">
        <f>B175-'Index Tables'!B196</f>
        <v>0</v>
      </c>
      <c r="R175" s="21">
        <f>C175-'Index Tables'!C196</f>
        <v>0</v>
      </c>
      <c r="S175" s="21">
        <f>D175-'Index Tables'!D196</f>
        <v>0</v>
      </c>
      <c r="T175" s="21">
        <f>E175-'Index Tables'!E196</f>
        <v>0</v>
      </c>
      <c r="U175" s="21">
        <f>F175-'Index Tables'!F196</f>
        <v>0</v>
      </c>
    </row>
    <row r="176" spans="1:21" ht="15" x14ac:dyDescent="0.2">
      <c r="A176" s="20">
        <v>2007</v>
      </c>
      <c r="B176" s="121">
        <f>'5.Stata-DNSP&amp;State'!C136</f>
        <v>1.0386258363723755</v>
      </c>
      <c r="C176" s="121">
        <f>'5.Stata-DNSP&amp;State'!D136</f>
        <v>1.0273001194000244</v>
      </c>
      <c r="D176" s="121">
        <f>'5.Stata-DNSP&amp;State'!E136</f>
        <v>1.0110248327255249</v>
      </c>
      <c r="E176" s="121">
        <f>'5.Stata-DNSP&amp;State'!H136</f>
        <v>0.98372268676757813</v>
      </c>
      <c r="F176" s="121">
        <f>'5.Stata-DNSP&amp;State'!I136</f>
        <v>1.0338066816329956</v>
      </c>
      <c r="G176" s="16"/>
      <c r="H176" s="16"/>
      <c r="P176" s="20">
        <v>2007</v>
      </c>
      <c r="Q176" s="21">
        <f>B176-'Index Tables'!B197</f>
        <v>-1.6362762456090252E-7</v>
      </c>
      <c r="R176" s="21">
        <f>C176-'Index Tables'!C197</f>
        <v>1.1940002431209962E-7</v>
      </c>
      <c r="S176" s="21">
        <f>D176-'Index Tables'!D197</f>
        <v>-1.6727447516018401E-7</v>
      </c>
      <c r="T176" s="21">
        <f>E176-'Index Tables'!E197</f>
        <v>8.6767578122426414E-8</v>
      </c>
      <c r="U176" s="21">
        <f>F176-'Index Tables'!F197</f>
        <v>-3.1836700431497889E-7</v>
      </c>
    </row>
    <row r="177" spans="1:21" ht="15" x14ac:dyDescent="0.2">
      <c r="A177" s="20">
        <v>2008</v>
      </c>
      <c r="B177" s="121">
        <f>'5.Stata-DNSP&amp;State'!C137</f>
        <v>1.0819779634475708</v>
      </c>
      <c r="C177" s="121">
        <f>'5.Stata-DNSP&amp;State'!D137</f>
        <v>0.95693230628967285</v>
      </c>
      <c r="D177" s="121">
        <f>'5.Stata-DNSP&amp;State'!E137</f>
        <v>1.1306735277175903</v>
      </c>
      <c r="E177" s="121">
        <f>'5.Stata-DNSP&amp;State'!H137</f>
        <v>1.2691195011138916</v>
      </c>
      <c r="F177" s="121">
        <f>'5.Stata-DNSP&amp;State'!I137</f>
        <v>1.0444287061691284</v>
      </c>
      <c r="G177" s="16"/>
      <c r="H177" s="16"/>
      <c r="P177" s="20">
        <v>2008</v>
      </c>
      <c r="Q177" s="21">
        <f>B177-'Index Tables'!B198</f>
        <v>-3.6552429305558576E-8</v>
      </c>
      <c r="R177" s="21">
        <f>C177-'Index Tables'!C198</f>
        <v>2.062896728993735E-7</v>
      </c>
      <c r="S177" s="21">
        <f>D177-'Index Tables'!D198</f>
        <v>-4.722824096248246E-7</v>
      </c>
      <c r="T177" s="21">
        <f>E177-'Index Tables'!E198</f>
        <v>-4.9888610842430126E-7</v>
      </c>
      <c r="U177" s="21">
        <f>F177-'Index Tables'!F198</f>
        <v>-2.938308716338156E-7</v>
      </c>
    </row>
    <row r="178" spans="1:21" ht="15" x14ac:dyDescent="0.2">
      <c r="A178" s="20">
        <v>2009</v>
      </c>
      <c r="B178" s="121">
        <f>'5.Stata-DNSP&amp;State'!C138</f>
        <v>1.0967448949813843</v>
      </c>
      <c r="C178" s="121">
        <f>'5.Stata-DNSP&amp;State'!D138</f>
        <v>1.0026562213897705</v>
      </c>
      <c r="D178" s="121">
        <f>'5.Stata-DNSP&amp;State'!E138</f>
        <v>1.0938394069671631</v>
      </c>
      <c r="E178" s="121">
        <f>'5.Stata-DNSP&amp;State'!H138</f>
        <v>1.1786457300186157</v>
      </c>
      <c r="F178" s="121">
        <f>'5.Stata-DNSP&amp;State'!I138</f>
        <v>1.0384809970855713</v>
      </c>
      <c r="G178" s="16"/>
      <c r="H178" s="16"/>
      <c r="P178" s="20">
        <v>2009</v>
      </c>
      <c r="Q178" s="21">
        <f>B178-'Index Tables'!B199</f>
        <v>-1.0501861580358707E-7</v>
      </c>
      <c r="R178" s="21">
        <f>C178-'Index Tables'!C199</f>
        <v>2.2138977051611164E-7</v>
      </c>
      <c r="S178" s="21">
        <f>D178-'Index Tables'!D199</f>
        <v>-5.9303283683753705E-7</v>
      </c>
      <c r="T178" s="21">
        <f>E178-'Index Tables'!E199</f>
        <v>-2.6998138435985197E-7</v>
      </c>
      <c r="U178" s="21">
        <f>F178-'Index Tables'!F199</f>
        <v>-2.9144286983751044E-9</v>
      </c>
    </row>
    <row r="179" spans="1:21" ht="15" x14ac:dyDescent="0.2">
      <c r="A179" s="20">
        <v>2010</v>
      </c>
      <c r="B179" s="121">
        <f>'5.Stata-DNSP&amp;State'!C139</f>
        <v>1.1183083057403564</v>
      </c>
      <c r="C179" s="121">
        <f>'5.Stata-DNSP&amp;State'!D139</f>
        <v>1.0701069831848145</v>
      </c>
      <c r="D179" s="121">
        <f>'5.Stata-DNSP&amp;State'!E139</f>
        <v>1.0450433492660522</v>
      </c>
      <c r="E179" s="121">
        <f>'5.Stata-DNSP&amp;State'!H139</f>
        <v>1.0250015258789063</v>
      </c>
      <c r="F179" s="121">
        <f>'5.Stata-DNSP&amp;State'!I139</f>
        <v>1.0621825456619263</v>
      </c>
      <c r="G179" s="16"/>
      <c r="H179" s="16"/>
      <c r="P179" s="20">
        <v>2010</v>
      </c>
      <c r="Q179" s="21">
        <f>B179-'Index Tables'!B200</f>
        <v>3.0574035636554697E-7</v>
      </c>
      <c r="R179" s="21">
        <f>C179-'Index Tables'!C200</f>
        <v>-1.6815185466256821E-8</v>
      </c>
      <c r="S179" s="21">
        <f>D179-'Index Tables'!D200</f>
        <v>-6.5073394783787819E-7</v>
      </c>
      <c r="T179" s="21">
        <f>E179-'Index Tables'!E200</f>
        <v>-4.7412109371869349E-7</v>
      </c>
      <c r="U179" s="21">
        <f>F179-'Index Tables'!F200</f>
        <v>-4.543380738297742E-7</v>
      </c>
    </row>
    <row r="180" spans="1:21" ht="15" x14ac:dyDescent="0.2">
      <c r="A180" s="20">
        <v>2011</v>
      </c>
      <c r="B180" s="121">
        <f>'5.Stata-DNSP&amp;State'!C140</f>
        <v>1.1345813274383545</v>
      </c>
      <c r="C180" s="121">
        <f>'5.Stata-DNSP&amp;State'!D140</f>
        <v>1.12729811668396</v>
      </c>
      <c r="D180" s="121">
        <f>'5.Stata-DNSP&amp;State'!E140</f>
        <v>1.0064606666564941</v>
      </c>
      <c r="E180" s="121">
        <f>'5.Stata-DNSP&amp;State'!H140</f>
        <v>0.9531480073928833</v>
      </c>
      <c r="F180" s="121">
        <f>'5.Stata-DNSP&amp;State'!I140</f>
        <v>1.0518988370895386</v>
      </c>
      <c r="G180" s="16"/>
      <c r="H180" s="16"/>
      <c r="P180" s="20">
        <v>2011</v>
      </c>
      <c r="Q180" s="21">
        <f>B180-'Index Tables'!B201</f>
        <v>3.2743835443049818E-7</v>
      </c>
      <c r="R180" s="21">
        <f>C180-'Index Tables'!C201</f>
        <v>1.1668396004971271E-7</v>
      </c>
      <c r="S180" s="21">
        <f>D180-'Index Tables'!D201</f>
        <v>-3.3334350590941142E-7</v>
      </c>
      <c r="T180" s="21">
        <f>E180-'Index Tables'!E201</f>
        <v>-4.926071166533319E-7</v>
      </c>
      <c r="U180" s="21">
        <f>F180-'Index Tables'!F201</f>
        <v>-1.6291046134320197E-7</v>
      </c>
    </row>
    <row r="181" spans="1:21" ht="15" x14ac:dyDescent="0.2">
      <c r="A181" s="20">
        <v>2012</v>
      </c>
      <c r="B181" s="121">
        <f>'5.Stata-DNSP&amp;State'!C141</f>
        <v>1.1489900350570679</v>
      </c>
      <c r="C181" s="121">
        <f>'5.Stata-DNSP&amp;State'!D141</f>
        <v>1.2325032949447632</v>
      </c>
      <c r="D181" s="121">
        <f>'5.Stata-DNSP&amp;State'!E141</f>
        <v>0.93224084377288818</v>
      </c>
      <c r="E181" s="121">
        <f>'5.Stata-DNSP&amp;State'!H141</f>
        <v>0.79509234428405762</v>
      </c>
      <c r="F181" s="121">
        <f>'5.Stata-DNSP&amp;State'!I141</f>
        <v>1.0658035278320313</v>
      </c>
      <c r="G181" s="16"/>
      <c r="H181" s="16"/>
      <c r="P181" s="20">
        <v>2012</v>
      </c>
      <c r="Q181" s="21">
        <f>B181-'Index Tables'!B202</f>
        <v>3.5057067915289508E-8</v>
      </c>
      <c r="R181" s="21">
        <f>C181-'Index Tables'!C202</f>
        <v>2.9494476327940333E-7</v>
      </c>
      <c r="S181" s="21">
        <f>D181-'Index Tables'!D202</f>
        <v>4.377288820300862E-8</v>
      </c>
      <c r="T181" s="21">
        <f>E181-'Index Tables'!E202</f>
        <v>-5.5715942415268671E-8</v>
      </c>
      <c r="U181" s="21">
        <f>F181-'Index Tables'!F202</f>
        <v>5.2783203119410871E-7</v>
      </c>
    </row>
    <row r="182" spans="1:21" ht="15" x14ac:dyDescent="0.2">
      <c r="A182" s="20">
        <v>2013</v>
      </c>
      <c r="B182" s="121">
        <f>'5.Stata-DNSP&amp;State'!C142</f>
        <v>1.1363428831100464</v>
      </c>
      <c r="C182" s="121">
        <f>'5.Stata-DNSP&amp;State'!D142</f>
        <v>1.2238916158676147</v>
      </c>
      <c r="D182" s="121">
        <f>'5.Stata-DNSP&amp;State'!E142</f>
        <v>0.928466796875</v>
      </c>
      <c r="E182" s="121">
        <f>'5.Stata-DNSP&amp;State'!H142</f>
        <v>0.80623197555541992</v>
      </c>
      <c r="F182" s="121">
        <f>'5.Stata-DNSP&amp;State'!I142</f>
        <v>1.047924280166626</v>
      </c>
      <c r="G182" s="16"/>
      <c r="H182" s="16"/>
      <c r="P182" s="20">
        <v>2013</v>
      </c>
      <c r="Q182" s="21">
        <f>B182-'Index Tables'!B203</f>
        <v>-1.1688995371628152E-7</v>
      </c>
      <c r="R182" s="21">
        <f>C182-'Index Tables'!C203</f>
        <v>-3.8413238523382631E-7</v>
      </c>
      <c r="S182" s="21">
        <f>D182-'Index Tables'!D203</f>
        <v>-2.0312500004227019E-7</v>
      </c>
      <c r="T182" s="21">
        <f>E182-'Index Tables'!E203</f>
        <v>-2.2444458003256784E-7</v>
      </c>
      <c r="U182" s="21">
        <f>F182-'Index Tables'!F203</f>
        <v>2.8016662589891439E-7</v>
      </c>
    </row>
    <row r="183" spans="1:21" ht="15" x14ac:dyDescent="0.2">
      <c r="A183" s="20">
        <v>2014</v>
      </c>
      <c r="B183" s="121">
        <f>'5.Stata-DNSP&amp;State'!C143</f>
        <v>1.1402770280838013</v>
      </c>
      <c r="C183" s="121">
        <f>'5.Stata-DNSP&amp;State'!D143</f>
        <v>1.2060445547103882</v>
      </c>
      <c r="D183" s="121">
        <f>'5.Stata-DNSP&amp;State'!E143</f>
        <v>0.94546830654144287</v>
      </c>
      <c r="E183" s="121">
        <f>'5.Stata-DNSP&amp;State'!H143</f>
        <v>0.84458392858505249</v>
      </c>
      <c r="F183" s="121">
        <f>'5.Stata-DNSP&amp;State'!I143</f>
        <v>1.0380440950393677</v>
      </c>
      <c r="G183" s="16"/>
      <c r="H183" s="16"/>
      <c r="P183" s="20">
        <v>2014</v>
      </c>
      <c r="Q183" s="21">
        <f>B183-'Index Tables'!B204</f>
        <v>2.808380128449528E-8</v>
      </c>
      <c r="R183" s="21">
        <f>C183-'Index Tables'!C204</f>
        <v>5.5471038828969199E-7</v>
      </c>
      <c r="S183" s="21">
        <f>D183-'Index Tables'!D204</f>
        <v>-3.9345855717964895E-7</v>
      </c>
      <c r="T183" s="21">
        <f>E183-'Index Tables'!E204</f>
        <v>-4.7141494752267477E-7</v>
      </c>
      <c r="U183" s="21">
        <f>F183-'Index Tables'!F204</f>
        <v>9.5039367709048861E-8</v>
      </c>
    </row>
    <row r="184" spans="1:21" ht="15" x14ac:dyDescent="0.2">
      <c r="A184" s="20">
        <v>2015</v>
      </c>
      <c r="B184" s="121">
        <f>'5.Stata-DNSP&amp;State'!C144</f>
        <v>1.1698141098022461</v>
      </c>
      <c r="C184" s="121">
        <f>'5.Stata-DNSP&amp;State'!D144</f>
        <v>1.2243514060974121</v>
      </c>
      <c r="D184" s="121">
        <f>'5.Stata-DNSP&amp;State'!E144</f>
        <v>0.95545607805252075</v>
      </c>
      <c r="E184" s="121">
        <f>'5.Stata-DNSP&amp;State'!H144</f>
        <v>0.86126804351806641</v>
      </c>
      <c r="F184" s="121">
        <f>'5.Stata-DNSP&amp;State'!I144</f>
        <v>1.0408821105957031</v>
      </c>
      <c r="G184" s="16"/>
      <c r="H184" s="16"/>
      <c r="P184" s="20">
        <v>2015</v>
      </c>
      <c r="Q184" s="21">
        <f>B184-'Index Tables'!B205</f>
        <v>1.0980224618428736E-7</v>
      </c>
      <c r="R184" s="21">
        <f>C184-'Index Tables'!C205</f>
        <v>4.0609741214225892E-7</v>
      </c>
      <c r="S184" s="21">
        <f>D184-'Index Tables'!D205</f>
        <v>7.8052520779969825E-8</v>
      </c>
      <c r="T184" s="21">
        <f>E184-'Index Tables'!E205</f>
        <v>1.43518066431092E-7</v>
      </c>
      <c r="U184" s="21">
        <f>F184-'Index Tables'!F205</f>
        <v>1.1059570304006172E-7</v>
      </c>
    </row>
    <row r="185" spans="1:21" ht="15" x14ac:dyDescent="0.2">
      <c r="A185" s="20">
        <v>2016</v>
      </c>
      <c r="B185" s="121">
        <f>'5.Stata-DNSP&amp;State'!C145</f>
        <v>1.1789606809616089</v>
      </c>
      <c r="C185" s="121">
        <f>'5.Stata-DNSP&amp;State'!D145</f>
        <v>1.2644709348678589</v>
      </c>
      <c r="D185" s="121">
        <f>'5.Stata-DNSP&amp;State'!E145</f>
        <v>0.93237459659576416</v>
      </c>
      <c r="E185" s="121">
        <f>'5.Stata-DNSP&amp;State'!H145</f>
        <v>0.82337218523025513</v>
      </c>
      <c r="F185" s="121">
        <f>'5.Stata-DNSP&amp;State'!I145</f>
        <v>1.034437894821167</v>
      </c>
      <c r="G185" s="16"/>
      <c r="H185" s="16"/>
      <c r="P185" s="20">
        <v>2016</v>
      </c>
      <c r="Q185" s="21">
        <f>B185-'Index Tables'!B206</f>
        <v>-3.1903839103897269E-7</v>
      </c>
      <c r="R185" s="21">
        <f>C185-'Index Tables'!C206</f>
        <v>9.3486785890384283E-7</v>
      </c>
      <c r="S185" s="21">
        <f>D185-'Index Tables'!D206</f>
        <v>-4.0340423579365847E-7</v>
      </c>
      <c r="T185" s="21">
        <f>E185-'Index Tables'!E206</f>
        <v>-3.1476974482469444E-7</v>
      </c>
      <c r="U185" s="21">
        <f>F185-'Index Tables'!F206</f>
        <v>-1.0517883297644914E-7</v>
      </c>
    </row>
    <row r="186" spans="1:21" ht="15" x14ac:dyDescent="0.2">
      <c r="A186" s="20">
        <v>2017</v>
      </c>
      <c r="B186" s="121">
        <f>'5.Stata-DNSP&amp;State'!C146</f>
        <v>1.197895884513855</v>
      </c>
      <c r="C186" s="121">
        <f>'5.Stata-DNSP&amp;State'!D146</f>
        <v>1.2924317121505737</v>
      </c>
      <c r="D186" s="121">
        <f>'5.Stata-DNSP&amp;State'!E146</f>
        <v>0.92685425281524658</v>
      </c>
      <c r="E186" s="121">
        <f>'5.Stata-DNSP&amp;State'!H146</f>
        <v>0.80650806427001953</v>
      </c>
      <c r="F186" s="121">
        <f>'5.Stata-DNSP&amp;State'!I146</f>
        <v>1.0482181310653687</v>
      </c>
      <c r="G186" s="16"/>
      <c r="H186" s="16"/>
      <c r="P186" s="20">
        <v>2017</v>
      </c>
      <c r="Q186" s="21">
        <f>B186-'Index Tables'!B207</f>
        <v>-1.1548614509138133E-7</v>
      </c>
      <c r="R186" s="21">
        <f>C186-'Index Tables'!C207</f>
        <v>-2.8784942629478394E-7</v>
      </c>
      <c r="S186" s="21">
        <f>D186-'Index Tables'!D207</f>
        <v>-1.4718475338515447E-7</v>
      </c>
      <c r="T186" s="21">
        <f>E186-'Index Tables'!E207</f>
        <v>1.6427001947594277E-7</v>
      </c>
      <c r="U186" s="21">
        <f>F186-'Index Tables'!F207</f>
        <v>1.3106536855822526E-7</v>
      </c>
    </row>
    <row r="187" spans="1:21" ht="15" x14ac:dyDescent="0.2">
      <c r="A187" s="20">
        <v>2018</v>
      </c>
      <c r="B187" s="121">
        <f>'5.Stata-DNSP&amp;State'!C147</f>
        <v>1.2112363576889038</v>
      </c>
      <c r="C187" s="121">
        <f>'5.Stata-DNSP&amp;State'!D147</f>
        <v>1.260289192199707</v>
      </c>
      <c r="D187" s="121">
        <f>'5.Stata-DNSP&amp;State'!E147</f>
        <v>0.96107810735702515</v>
      </c>
      <c r="E187" s="121">
        <f>'5.Stata-DNSP&amp;State'!H147</f>
        <v>0.8806605339050293</v>
      </c>
      <c r="F187" s="121">
        <f>'5.Stata-DNSP&amp;State'!I147</f>
        <v>1.0334961414337158</v>
      </c>
      <c r="G187" s="16"/>
      <c r="H187" s="16"/>
      <c r="P187" s="20">
        <v>2018</v>
      </c>
      <c r="Q187" s="21">
        <f>B187-'Index Tables'!B208</f>
        <v>3.5768890382925633E-7</v>
      </c>
      <c r="R187" s="21">
        <f>C187-'Index Tables'!C208</f>
        <v>1.9219970703865386E-7</v>
      </c>
      <c r="S187" s="21">
        <f>D187-'Index Tables'!D208</f>
        <v>7.3570251002408327E-9</v>
      </c>
      <c r="T187" s="21">
        <f>E187-'Index Tables'!E208</f>
        <v>2.339050293453937E-7</v>
      </c>
      <c r="U187" s="21">
        <f>F187-'Index Tables'!F208</f>
        <v>1.4143371585007003E-7</v>
      </c>
    </row>
    <row r="188" spans="1:21" ht="15" x14ac:dyDescent="0.2">
      <c r="A188" s="20">
        <v>2019</v>
      </c>
      <c r="B188" s="121">
        <f>'5.Stata-DNSP&amp;State'!C148</f>
        <v>1.2142727375030518</v>
      </c>
      <c r="C188" s="121">
        <f>'5.Stata-DNSP&amp;State'!D148</f>
        <v>1.2769156694412231</v>
      </c>
      <c r="D188" s="121">
        <f>'5.Stata-DNSP&amp;State'!E148</f>
        <v>0.95094192028045654</v>
      </c>
      <c r="E188" s="121">
        <f>'5.Stata-DNSP&amp;State'!H148</f>
        <v>0.88126063346862793</v>
      </c>
      <c r="F188" s="121">
        <f>'5.Stata-DNSP&amp;State'!I148</f>
        <v>1.0126163959503174</v>
      </c>
      <c r="G188" s="16"/>
      <c r="H188" s="16"/>
      <c r="P188" s="20">
        <v>2019</v>
      </c>
      <c r="Q188" s="21">
        <f>B188-'Index Tables'!B209</f>
        <v>-2.6249694817792601E-7</v>
      </c>
      <c r="R188" s="21">
        <f>C188-'Index Tables'!C209</f>
        <v>6.6944122312229126E-7</v>
      </c>
      <c r="S188" s="21">
        <f>D188-'Index Tables'!D209</f>
        <v>-3.7971954347515435E-7</v>
      </c>
      <c r="T188" s="21">
        <f>E188-'Index Tables'!E209</f>
        <v>-4.6653137208974016E-7</v>
      </c>
      <c r="U188" s="21">
        <f>F188-'Index Tables'!F209</f>
        <v>-6.0404968271754456E-7</v>
      </c>
    </row>
    <row r="189" spans="1:21" ht="15" x14ac:dyDescent="0.2">
      <c r="A189" s="20">
        <v>2020</v>
      </c>
      <c r="B189" s="121">
        <f>'5.Stata-DNSP&amp;State'!C149</f>
        <v>1.2257380485534668</v>
      </c>
      <c r="C189" s="121">
        <f>'5.Stata-DNSP&amp;State'!D149</f>
        <v>1.2155779600143433</v>
      </c>
      <c r="D189" s="121">
        <f>'5.Stata-DNSP&amp;State'!E149</f>
        <v>1.0083581209182739</v>
      </c>
      <c r="E189" s="121">
        <f>'5.Stata-DNSP&amp;State'!H149</f>
        <v>0.99950164556503296</v>
      </c>
      <c r="F189" s="121">
        <f>'5.Stata-DNSP&amp;State'!I149</f>
        <v>1.0151244401931763</v>
      </c>
      <c r="G189" s="16"/>
      <c r="H189" s="16"/>
      <c r="P189" s="20">
        <v>2020</v>
      </c>
      <c r="Q189" s="21">
        <f>B189-'Index Tables'!B210</f>
        <v>4.8553466802658818E-8</v>
      </c>
      <c r="R189" s="21">
        <f>C189-'Index Tables'!C210</f>
        <v>-3.9985656785646029E-8</v>
      </c>
      <c r="S189" s="21">
        <f>D189-'Index Tables'!D210</f>
        <v>1.2091827383819975E-7</v>
      </c>
      <c r="T189" s="21">
        <f>E189-'Index Tables'!E210</f>
        <v>3.455650329220461E-7</v>
      </c>
      <c r="U189" s="21">
        <f>F189-'Index Tables'!F210</f>
        <v>4.4019317635424215E-7</v>
      </c>
    </row>
    <row r="190" spans="1:21" ht="15" x14ac:dyDescent="0.2">
      <c r="A190" s="20">
        <v>2021</v>
      </c>
      <c r="B190" s="121">
        <f>'5.Stata-DNSP&amp;State'!C150</f>
        <v>1.2371069192886353</v>
      </c>
      <c r="C190" s="121">
        <f>'5.Stata-DNSP&amp;State'!D150</f>
        <v>1.1609205007553101</v>
      </c>
      <c r="D190" s="121">
        <f>'5.Stata-DNSP&amp;State'!E150</f>
        <v>1.065625786781311</v>
      </c>
      <c r="E190" s="121">
        <f>'5.Stata-DNSP&amp;State'!H150</f>
        <v>1.1217149496078491</v>
      </c>
      <c r="F190" s="121">
        <f>'5.Stata-DNSP&amp;State'!I150</f>
        <v>1.0187240839004517</v>
      </c>
      <c r="G190" s="16"/>
      <c r="H190" s="16"/>
      <c r="P190" s="20">
        <v>2021</v>
      </c>
      <c r="Q190" s="21">
        <f>B190-'Index Tables'!B211</f>
        <v>-8.0711364702779065E-8</v>
      </c>
      <c r="R190" s="21">
        <f>C190-'Index Tables'!C211</f>
        <v>5.0075531010662644E-7</v>
      </c>
      <c r="S190" s="21">
        <f>D190-'Index Tables'!D211</f>
        <v>-2.1321868892698603E-7</v>
      </c>
      <c r="T190" s="21">
        <f>E190-'Index Tables'!E211</f>
        <v>-5.039215089652771E-8</v>
      </c>
      <c r="U190" s="21">
        <f>F190-'Index Tables'!F211</f>
        <v>8.3900451697260792E-8</v>
      </c>
    </row>
    <row r="191" spans="1:21" ht="15" x14ac:dyDescent="0.25">
      <c r="A191" s="20">
        <v>2022</v>
      </c>
      <c r="B191" s="121">
        <f>'5.Stata-DNSP&amp;State'!C151</f>
        <v>1.2481151819229126</v>
      </c>
      <c r="C191" s="121">
        <f>'5.Stata-DNSP&amp;State'!D151</f>
        <v>1.1484986543655396</v>
      </c>
      <c r="D191" s="121">
        <f>'5.Stata-DNSP&amp;State'!E151</f>
        <v>1.0867362022399902</v>
      </c>
      <c r="E191" s="121">
        <f>'5.Stata-DNSP&amp;State'!H151</f>
        <v>1.1724317073822021</v>
      </c>
      <c r="F191" s="121">
        <f>'5.Stata-DNSP&amp;State'!I151</f>
        <v>1.0212143659591675</v>
      </c>
      <c r="G191" s="4"/>
      <c r="H191" s="4"/>
      <c r="P191" s="20">
        <v>2022</v>
      </c>
      <c r="Q191" s="21">
        <f>B191-'Index Tables'!B212</f>
        <v>1.8192291251217796E-7</v>
      </c>
      <c r="R191" s="21">
        <f>C191-'Index Tables'!C212</f>
        <v>6.5436553953190923E-7</v>
      </c>
      <c r="S191" s="21">
        <f>D191-'Index Tables'!D212</f>
        <v>2.0223999031010464E-7</v>
      </c>
      <c r="T191" s="21">
        <f>E191-'Index Tables'!E212</f>
        <v>-2.9261779777023378E-7</v>
      </c>
      <c r="U191" s="21">
        <f>F191-'Index Tables'!F212</f>
        <v>3.6595916741433143E-7</v>
      </c>
    </row>
    <row r="192" spans="1:21" ht="15" x14ac:dyDescent="0.25">
      <c r="A192" s="20">
        <v>2023</v>
      </c>
      <c r="B192" s="121">
        <f>'5.Stata-DNSP&amp;State'!C152</f>
        <v>1.2737362384796143</v>
      </c>
      <c r="C192" s="121">
        <f>'5.Stata-DNSP&amp;State'!D152</f>
        <v>1.1952606439590454</v>
      </c>
      <c r="D192" s="121">
        <f>'5.Stata-DNSP&amp;State'!E152</f>
        <v>1.0656554698944092</v>
      </c>
      <c r="E192" s="121">
        <f>'5.Stata-DNSP&amp;State'!H152</f>
        <v>1.1176490783691406</v>
      </c>
      <c r="F192" s="121">
        <f>'5.Stata-DNSP&amp;State'!I152</f>
        <v>1.0336951017379761</v>
      </c>
      <c r="G192" s="4"/>
      <c r="H192" s="4"/>
      <c r="P192" s="20">
        <v>2023</v>
      </c>
      <c r="Q192" s="21">
        <f>B192-'Index Tables'!B213</f>
        <v>2.3847961427847508E-7</v>
      </c>
      <c r="R192" s="21">
        <f>C192-'Index Tables'!C213</f>
        <v>-3.5604095449670581E-7</v>
      </c>
      <c r="S192" s="21">
        <f>D192-'Index Tables'!D213</f>
        <v>-5.301055907569463E-7</v>
      </c>
      <c r="T192" s="21">
        <f>E192-'Index Tables'!E213</f>
        <v>7.8369140732448273E-8</v>
      </c>
      <c r="U192" s="21">
        <f>F192-'Index Tables'!F213</f>
        <v>1.0173797604373647E-7</v>
      </c>
    </row>
    <row r="193" spans="1:21" ht="15" x14ac:dyDescent="0.25">
      <c r="A193" s="4"/>
      <c r="B193" s="4"/>
      <c r="C193" s="4"/>
      <c r="D193" s="4"/>
      <c r="E193" s="4"/>
      <c r="F193" s="4"/>
      <c r="G193" s="4"/>
      <c r="H193" s="4"/>
    </row>
    <row r="196" spans="1:21" x14ac:dyDescent="0.2">
      <c r="A196" s="5" t="s">
        <v>519</v>
      </c>
      <c r="B196" s="6"/>
      <c r="C196" s="6"/>
      <c r="D196" s="6"/>
      <c r="E196" s="6"/>
      <c r="F196" s="6"/>
      <c r="P196" s="5" t="s">
        <v>519</v>
      </c>
      <c r="Q196" s="6"/>
      <c r="R196" s="6"/>
      <c r="S196" s="6"/>
      <c r="T196" s="6"/>
      <c r="U196" s="6"/>
    </row>
    <row r="197" spans="1:21" ht="15" x14ac:dyDescent="0.2">
      <c r="A197" s="13"/>
      <c r="B197" s="14" t="s">
        <v>8</v>
      </c>
      <c r="C197" s="15" t="s">
        <v>9</v>
      </c>
      <c r="D197" s="14" t="s">
        <v>3</v>
      </c>
      <c r="E197" s="401" t="s">
        <v>27</v>
      </c>
      <c r="F197" s="401"/>
      <c r="G197" s="16"/>
      <c r="H197" s="16"/>
      <c r="P197" s="13"/>
      <c r="Q197" s="14" t="s">
        <v>8</v>
      </c>
      <c r="R197" s="15" t="s">
        <v>9</v>
      </c>
      <c r="S197" s="14" t="s">
        <v>3</v>
      </c>
      <c r="T197" s="401" t="s">
        <v>27</v>
      </c>
      <c r="U197" s="401"/>
    </row>
    <row r="198" spans="1:21" ht="15" x14ac:dyDescent="0.2">
      <c r="A198" s="17" t="s">
        <v>7</v>
      </c>
      <c r="B198" s="18" t="s">
        <v>26</v>
      </c>
      <c r="C198" s="19" t="s">
        <v>26</v>
      </c>
      <c r="D198" s="18" t="s">
        <v>26</v>
      </c>
      <c r="E198" s="18" t="s">
        <v>10</v>
      </c>
      <c r="F198" s="18" t="s">
        <v>11</v>
      </c>
      <c r="G198" s="16"/>
      <c r="H198" s="16"/>
      <c r="P198" s="17" t="s">
        <v>7</v>
      </c>
      <c r="Q198" s="18" t="s">
        <v>26</v>
      </c>
      <c r="R198" s="19" t="s">
        <v>26</v>
      </c>
      <c r="S198" s="18" t="s">
        <v>26</v>
      </c>
      <c r="T198" s="18" t="s">
        <v>10</v>
      </c>
      <c r="U198" s="18" t="s">
        <v>11</v>
      </c>
    </row>
    <row r="199" spans="1:21" ht="15" x14ac:dyDescent="0.2">
      <c r="A199" s="20">
        <v>2006</v>
      </c>
      <c r="B199" s="121">
        <f>'5.Stata-DNSP&amp;State'!C154</f>
        <v>1</v>
      </c>
      <c r="C199" s="121">
        <f>'5.Stata-DNSP&amp;State'!D154</f>
        <v>1</v>
      </c>
      <c r="D199" s="121">
        <f>'5.Stata-DNSP&amp;State'!E154</f>
        <v>1</v>
      </c>
      <c r="E199" s="121">
        <f>'5.Stata-DNSP&amp;State'!H154</f>
        <v>1</v>
      </c>
      <c r="F199" s="121">
        <f>'5.Stata-DNSP&amp;State'!I154</f>
        <v>1</v>
      </c>
      <c r="G199" s="21"/>
      <c r="H199" s="16"/>
      <c r="P199" s="20">
        <v>2006</v>
      </c>
      <c r="Q199" s="21">
        <f>B199-'Index Tables'!B223</f>
        <v>0</v>
      </c>
      <c r="R199" s="21">
        <f>C199-'Index Tables'!C223</f>
        <v>0</v>
      </c>
      <c r="S199" s="21">
        <f>D199-'Index Tables'!D223</f>
        <v>0</v>
      </c>
      <c r="T199" s="21">
        <f>E199-'Index Tables'!E223</f>
        <v>0</v>
      </c>
      <c r="U199" s="21">
        <f>F199-'Index Tables'!F223</f>
        <v>0</v>
      </c>
    </row>
    <row r="200" spans="1:21" ht="15" x14ac:dyDescent="0.2">
      <c r="A200" s="20">
        <v>2007</v>
      </c>
      <c r="B200" s="121">
        <f>'5.Stata-DNSP&amp;State'!C155</f>
        <v>0.99686884880065918</v>
      </c>
      <c r="C200" s="121">
        <f>'5.Stata-DNSP&amp;State'!D155</f>
        <v>0.95879471302032471</v>
      </c>
      <c r="D200" s="121">
        <f>'5.Stata-DNSP&amp;State'!E155</f>
        <v>1.0397104024887085</v>
      </c>
      <c r="E200" s="121">
        <f>'5.Stata-DNSP&amp;State'!H155</f>
        <v>1.1159877777099609</v>
      </c>
      <c r="F200" s="121">
        <f>'5.Stata-DNSP&amp;State'!I155</f>
        <v>0.97487694025039673</v>
      </c>
      <c r="G200" s="21"/>
      <c r="H200" s="16"/>
      <c r="P200" s="20">
        <v>2007</v>
      </c>
      <c r="Q200" s="21">
        <f>B200-'Index Tables'!B224</f>
        <v>-5.1199340767027479E-8</v>
      </c>
      <c r="R200" s="21">
        <f>C200-'Index Tables'!C224</f>
        <v>-2.8697967524582424E-7</v>
      </c>
      <c r="S200" s="21">
        <f>D200-'Index Tables'!D224</f>
        <v>4.0248870858405894E-7</v>
      </c>
      <c r="T200" s="21">
        <f>E200-'Index Tables'!E224</f>
        <v>7.7770996087522803E-7</v>
      </c>
      <c r="U200" s="21">
        <f>F200-'Index Tables'!F224</f>
        <v>4.0250396682317557E-8</v>
      </c>
    </row>
    <row r="201" spans="1:21" ht="15" x14ac:dyDescent="0.2">
      <c r="A201" s="20">
        <v>2008</v>
      </c>
      <c r="B201" s="121">
        <f>'5.Stata-DNSP&amp;State'!C156</f>
        <v>1.0578604936599731</v>
      </c>
      <c r="C201" s="121">
        <f>'5.Stata-DNSP&amp;State'!D156</f>
        <v>0.97316855192184448</v>
      </c>
      <c r="D201" s="121">
        <f>'5.Stata-DNSP&amp;State'!E156</f>
        <v>1.0870269536972046</v>
      </c>
      <c r="E201" s="121">
        <f>'5.Stata-DNSP&amp;State'!H156</f>
        <v>1.170114278793335</v>
      </c>
      <c r="F201" s="121">
        <f>'5.Stata-DNSP&amp;State'!I156</f>
        <v>1.0170297622680664</v>
      </c>
      <c r="G201" s="21"/>
      <c r="H201" s="16"/>
      <c r="P201" s="20">
        <v>2008</v>
      </c>
      <c r="Q201" s="21">
        <f>B201-'Index Tables'!B225</f>
        <v>4.9365997312200705E-7</v>
      </c>
      <c r="R201" s="21">
        <f>C201-'Index Tables'!C225</f>
        <v>1.5192184443790779E-7</v>
      </c>
      <c r="S201" s="21">
        <f>D201-'Index Tables'!D225</f>
        <v>-4.6302795375652295E-8</v>
      </c>
      <c r="T201" s="21">
        <f>E201-'Index Tables'!E225</f>
        <v>2.7879333486247049E-7</v>
      </c>
      <c r="U201" s="21">
        <f>F201-'Index Tables'!F225</f>
        <v>-2.3773193369436285E-7</v>
      </c>
    </row>
    <row r="202" spans="1:21" ht="15" x14ac:dyDescent="0.2">
      <c r="A202" s="20">
        <v>2009</v>
      </c>
      <c r="B202" s="121">
        <f>'5.Stata-DNSP&amp;State'!C157</f>
        <v>1.0209674835205078</v>
      </c>
      <c r="C202" s="121">
        <f>'5.Stata-DNSP&amp;State'!D157</f>
        <v>1.0528656244277954</v>
      </c>
      <c r="D202" s="121">
        <f>'5.Stata-DNSP&amp;State'!E157</f>
        <v>0.96970337629318237</v>
      </c>
      <c r="E202" s="121">
        <f>'5.Stata-DNSP&amp;State'!H157</f>
        <v>1.021869421005249</v>
      </c>
      <c r="F202" s="121">
        <f>'5.Stata-DNSP&amp;State'!I157</f>
        <v>0.92417943477630615</v>
      </c>
      <c r="G202" s="21"/>
      <c r="H202" s="16"/>
      <c r="P202" s="20">
        <v>2009</v>
      </c>
      <c r="Q202" s="21">
        <f>B202-'Index Tables'!B226</f>
        <v>4.8352050785460676E-7</v>
      </c>
      <c r="R202" s="21">
        <f>C202-'Index Tables'!C226</f>
        <v>-3.7557220466943875E-7</v>
      </c>
      <c r="S202" s="21">
        <f>D202-'Index Tables'!D226</f>
        <v>4.7629318233877171E-7</v>
      </c>
      <c r="T202" s="21">
        <f>E202-'Index Tables'!E226</f>
        <v>1.421005249024887E-6</v>
      </c>
      <c r="U202" s="21">
        <f>F202-'Index Tables'!F226</f>
        <v>2.3477630617385614E-7</v>
      </c>
    </row>
    <row r="203" spans="1:21" ht="15" x14ac:dyDescent="0.2">
      <c r="A203" s="20">
        <v>2010</v>
      </c>
      <c r="B203" s="121">
        <f>'5.Stata-DNSP&amp;State'!C158</f>
        <v>1.0568618774414063</v>
      </c>
      <c r="C203" s="121">
        <f>'5.Stata-DNSP&amp;State'!D158</f>
        <v>1.0640813112258911</v>
      </c>
      <c r="D203" s="121">
        <f>'5.Stata-DNSP&amp;State'!E158</f>
        <v>0.99321520328521729</v>
      </c>
      <c r="E203" s="121">
        <f>'5.Stata-DNSP&amp;State'!H158</f>
        <v>1.0707340240478516</v>
      </c>
      <c r="F203" s="121">
        <f>'5.Stata-DNSP&amp;State'!I158</f>
        <v>0.92719632387161255</v>
      </c>
      <c r="G203" s="21"/>
      <c r="H203" s="16"/>
      <c r="P203" s="20">
        <v>2010</v>
      </c>
      <c r="Q203" s="21">
        <f>B203-'Index Tables'!B227</f>
        <v>-1.2255859371812505E-7</v>
      </c>
      <c r="R203" s="21">
        <f>C203-'Index Tables'!C227</f>
        <v>3.1122589105869736E-7</v>
      </c>
      <c r="S203" s="21">
        <f>D203-'Index Tables'!D227</f>
        <v>-1.967147826853477E-7</v>
      </c>
      <c r="T203" s="21">
        <f>E203-'Index Tables'!E227</f>
        <v>2.4047851487907224E-8</v>
      </c>
      <c r="U203" s="21">
        <f>F203-'Index Tables'!F227</f>
        <v>-1.7612838743019665E-7</v>
      </c>
    </row>
    <row r="204" spans="1:21" ht="15" x14ac:dyDescent="0.2">
      <c r="A204" s="20">
        <v>2011</v>
      </c>
      <c r="B204" s="121">
        <f>'5.Stata-DNSP&amp;State'!C159</f>
        <v>1.0930713415145874</v>
      </c>
      <c r="C204" s="121">
        <f>'5.Stata-DNSP&amp;State'!D159</f>
        <v>1.062224268913269</v>
      </c>
      <c r="D204" s="121">
        <f>'5.Stata-DNSP&amp;State'!E159</f>
        <v>1.0290399789810181</v>
      </c>
      <c r="E204" s="121">
        <f>'5.Stata-DNSP&amp;State'!H159</f>
        <v>1.1046679019927979</v>
      </c>
      <c r="F204" s="121">
        <f>'5.Stata-DNSP&amp;State'!I159</f>
        <v>0.96459281444549561</v>
      </c>
      <c r="G204" s="21"/>
      <c r="H204" s="16"/>
      <c r="P204" s="20">
        <v>2011</v>
      </c>
      <c r="Q204" s="21">
        <f>B204-'Index Tables'!B228</f>
        <v>3.4151458749853703E-7</v>
      </c>
      <c r="R204" s="21">
        <f>C204-'Index Tables'!C228</f>
        <v>-7.3108673093180698E-7</v>
      </c>
      <c r="S204" s="21">
        <f>D204-'Index Tables'!D228</f>
        <v>9.7898101802940118E-7</v>
      </c>
      <c r="T204" s="21">
        <f>E204-'Index Tables'!E228</f>
        <v>9.0199279778602204E-7</v>
      </c>
      <c r="U204" s="21">
        <f>F204-'Index Tables'!F228</f>
        <v>2.1444549558324866E-7</v>
      </c>
    </row>
    <row r="205" spans="1:21" ht="15" x14ac:dyDescent="0.2">
      <c r="A205" s="20">
        <v>2012</v>
      </c>
      <c r="B205" s="121">
        <f>'5.Stata-DNSP&amp;State'!C160</f>
        <v>1.0920379161834717</v>
      </c>
      <c r="C205" s="121">
        <f>'5.Stata-DNSP&amp;State'!D160</f>
        <v>1.1630010604858398</v>
      </c>
      <c r="D205" s="121">
        <f>'5.Stata-DNSP&amp;State'!E160</f>
        <v>0.93898254632949829</v>
      </c>
      <c r="E205" s="121">
        <f>'5.Stata-DNSP&amp;State'!H160</f>
        <v>0.92826879024505615</v>
      </c>
      <c r="F205" s="121">
        <f>'5.Stata-DNSP&amp;State'!I160</f>
        <v>0.95356845855712891</v>
      </c>
      <c r="G205" s="21"/>
      <c r="H205" s="16"/>
      <c r="P205" s="20">
        <v>2012</v>
      </c>
      <c r="Q205" s="21">
        <f>B205-'Index Tables'!B229</f>
        <v>9.1618347175526083E-7</v>
      </c>
      <c r="R205" s="21">
        <f>C205-'Index Tables'!C229</f>
        <v>6.0485839892265858E-8</v>
      </c>
      <c r="S205" s="21">
        <f>D205-'Index Tables'!D229</f>
        <v>5.4632949830768496E-7</v>
      </c>
      <c r="T205" s="21">
        <f>E205-'Index Tables'!E229</f>
        <v>9.9024505617606451E-7</v>
      </c>
      <c r="U205" s="21">
        <f>F205-'Index Tables'!F229</f>
        <v>1.5855712887091755E-7</v>
      </c>
    </row>
    <row r="206" spans="1:21" ht="15" x14ac:dyDescent="0.2">
      <c r="A206" s="20">
        <v>2013</v>
      </c>
      <c r="B206" s="121">
        <f>'5.Stata-DNSP&amp;State'!C161</f>
        <v>1.0774035453796387</v>
      </c>
      <c r="C206" s="121">
        <f>'5.Stata-DNSP&amp;State'!D161</f>
        <v>1.2154922485351563</v>
      </c>
      <c r="D206" s="121">
        <f>'5.Stata-DNSP&amp;State'!E161</f>
        <v>0.88639259338378906</v>
      </c>
      <c r="E206" s="121">
        <f>'5.Stata-DNSP&amp;State'!H161</f>
        <v>0.86530435085296631</v>
      </c>
      <c r="F206" s="121">
        <f>'5.Stata-DNSP&amp;State'!I161</f>
        <v>0.91827309131622314</v>
      </c>
      <c r="G206" s="21"/>
      <c r="H206" s="16"/>
      <c r="P206" s="20">
        <v>2013</v>
      </c>
      <c r="Q206" s="21">
        <f>B206-'Index Tables'!B230</f>
        <v>5.4537963856127192E-7</v>
      </c>
      <c r="R206" s="21">
        <f>C206-'Index Tables'!C230</f>
        <v>2.4853515623313172E-7</v>
      </c>
      <c r="S206" s="21">
        <f>D206-'Index Tables'!D230</f>
        <v>2.9338378904064655E-7</v>
      </c>
      <c r="T206" s="21">
        <f>E206-'Index Tables'!E230</f>
        <v>5.5085296635226655E-7</v>
      </c>
      <c r="U206" s="21">
        <f>F206-'Index Tables'!F230</f>
        <v>9.131622313862664E-8</v>
      </c>
    </row>
    <row r="207" spans="1:21" ht="15" x14ac:dyDescent="0.2">
      <c r="A207" s="20">
        <v>2014</v>
      </c>
      <c r="B207" s="121">
        <f>'5.Stata-DNSP&amp;State'!C162</f>
        <v>1.0483660697937012</v>
      </c>
      <c r="C207" s="121">
        <f>'5.Stata-DNSP&amp;State'!D162</f>
        <v>1.1895447969436646</v>
      </c>
      <c r="D207" s="121">
        <f>'5.Stata-DNSP&amp;State'!E162</f>
        <v>0.88131678104400635</v>
      </c>
      <c r="E207" s="121">
        <f>'5.Stata-DNSP&amp;State'!H162</f>
        <v>0.8928568959236145</v>
      </c>
      <c r="F207" s="121">
        <f>'5.Stata-DNSP&amp;State'!I162</f>
        <v>0.87646126747131348</v>
      </c>
      <c r="G207" s="21"/>
      <c r="H207" s="16"/>
      <c r="P207" s="20">
        <v>2014</v>
      </c>
      <c r="Q207" s="21">
        <f>B207-'Index Tables'!B231</f>
        <v>1.0697937011805436E-6</v>
      </c>
      <c r="R207" s="21">
        <f>C207-'Index Tables'!C231</f>
        <v>-2.0305633552375468E-7</v>
      </c>
      <c r="S207" s="21">
        <f>D207-'Index Tables'!D231</f>
        <v>4.8104400629522814E-7</v>
      </c>
      <c r="T207" s="21">
        <f>E207-'Index Tables'!E231</f>
        <v>4.9592361450745415E-7</v>
      </c>
      <c r="U207" s="21">
        <f>F207-'Index Tables'!F231</f>
        <v>4.6747131343671811E-7</v>
      </c>
    </row>
    <row r="208" spans="1:21" ht="15" x14ac:dyDescent="0.2">
      <c r="A208" s="20">
        <v>2015</v>
      </c>
      <c r="B208" s="121">
        <f>'5.Stata-DNSP&amp;State'!C163</f>
        <v>1.1010117530822754</v>
      </c>
      <c r="C208" s="121">
        <f>'5.Stata-DNSP&amp;State'!D163</f>
        <v>1.2317674160003662</v>
      </c>
      <c r="D208" s="121">
        <f>'5.Stata-DNSP&amp;State'!E163</f>
        <v>0.89384680986404419</v>
      </c>
      <c r="E208" s="121">
        <f>'5.Stata-DNSP&amp;State'!H163</f>
        <v>0.89251357316970825</v>
      </c>
      <c r="F208" s="121">
        <f>'5.Stata-DNSP&amp;State'!I163</f>
        <v>0.90228712558746338</v>
      </c>
      <c r="G208" s="21"/>
      <c r="H208" s="16"/>
      <c r="P208" s="20">
        <v>2015</v>
      </c>
      <c r="Q208" s="21">
        <f>B208-'Index Tables'!B232</f>
        <v>7.5308227542869588E-7</v>
      </c>
      <c r="R208" s="21">
        <f>C208-'Index Tables'!C232</f>
        <v>-5.8399963376309927E-7</v>
      </c>
      <c r="S208" s="21">
        <f>D208-'Index Tables'!D232</f>
        <v>6.0986404415430684E-7</v>
      </c>
      <c r="T208" s="21">
        <f>E208-'Index Tables'!E232</f>
        <v>8.7316970820427997E-7</v>
      </c>
      <c r="U208" s="21">
        <f>F208-'Index Tables'!F232</f>
        <v>5.2558746332920236E-7</v>
      </c>
    </row>
    <row r="209" spans="1:21" ht="15" x14ac:dyDescent="0.2">
      <c r="A209" s="20">
        <v>2016</v>
      </c>
      <c r="B209" s="121">
        <f>'5.Stata-DNSP&amp;State'!C164</f>
        <v>1.1101481914520264</v>
      </c>
      <c r="C209" s="121">
        <f>'5.Stata-DNSP&amp;State'!D164</f>
        <v>1.1571717262268066</v>
      </c>
      <c r="D209" s="121">
        <f>'5.Stata-DNSP&amp;State'!E164</f>
        <v>0.95936304330825806</v>
      </c>
      <c r="E209" s="121">
        <f>'5.Stata-DNSP&amp;State'!H164</f>
        <v>1.0335201025009155</v>
      </c>
      <c r="F209" s="121">
        <f>'5.Stata-DNSP&amp;State'!I164</f>
        <v>0.89412140846252441</v>
      </c>
      <c r="G209" s="21"/>
      <c r="H209" s="16"/>
      <c r="P209" s="20">
        <v>2016</v>
      </c>
      <c r="Q209" s="21">
        <f>B209-'Index Tables'!B233</f>
        <v>1.191452026372275E-6</v>
      </c>
      <c r="R209" s="21">
        <f>C209-'Index Tables'!C233</f>
        <v>-2.737731934487897E-7</v>
      </c>
      <c r="S209" s="21">
        <f>D209-'Index Tables'!D233</f>
        <v>5.4330825804971283E-7</v>
      </c>
      <c r="T209" s="21">
        <f>E209-'Index Tables'!E233</f>
        <v>1.1025009154508325E-6</v>
      </c>
      <c r="U209" s="21">
        <f>F209-'Index Tables'!F233</f>
        <v>4.0846252435944308E-7</v>
      </c>
    </row>
    <row r="210" spans="1:21" ht="15" x14ac:dyDescent="0.2">
      <c r="A210" s="20">
        <v>2017</v>
      </c>
      <c r="B210" s="121">
        <f>'5.Stata-DNSP&amp;State'!C165</f>
        <v>1.1620938777923584</v>
      </c>
      <c r="C210" s="121">
        <f>'5.Stata-DNSP&amp;State'!D165</f>
        <v>1.209546685218811</v>
      </c>
      <c r="D210" s="121">
        <f>'5.Stata-DNSP&amp;State'!E165</f>
        <v>0.96076786518096924</v>
      </c>
      <c r="E210" s="121">
        <f>'5.Stata-DNSP&amp;State'!H165</f>
        <v>1.0136675834655762</v>
      </c>
      <c r="F210" s="121">
        <f>'5.Stata-DNSP&amp;State'!I165</f>
        <v>0.91445708274841309</v>
      </c>
      <c r="G210" s="21"/>
      <c r="H210" s="16"/>
      <c r="P210" s="20">
        <v>2017</v>
      </c>
      <c r="Q210" s="21">
        <f>B210-'Index Tables'!B234</f>
        <v>8.7779235835583336E-7</v>
      </c>
      <c r="R210" s="21">
        <f>C210-'Index Tables'!C234</f>
        <v>-3.1478118889260998E-7</v>
      </c>
      <c r="S210" s="21">
        <f>D210-'Index Tables'!D234</f>
        <v>8.6518096920062959E-7</v>
      </c>
      <c r="T210" s="21">
        <f>E210-'Index Tables'!E234</f>
        <v>1.5834655762159144E-6</v>
      </c>
      <c r="U210" s="21">
        <f>F210-'Index Tables'!F234</f>
        <v>4.8274841313311612E-7</v>
      </c>
    </row>
    <row r="211" spans="1:21" ht="15" x14ac:dyDescent="0.2">
      <c r="A211" s="20">
        <v>2018</v>
      </c>
      <c r="B211" s="121">
        <f>'5.Stata-DNSP&amp;State'!C166</f>
        <v>1.1176538467407227</v>
      </c>
      <c r="C211" s="121">
        <f>'5.Stata-DNSP&amp;State'!D166</f>
        <v>1.2353242635726929</v>
      </c>
      <c r="D211" s="121">
        <f>'5.Stata-DNSP&amp;State'!E166</f>
        <v>0.90474510192871094</v>
      </c>
      <c r="E211" s="121">
        <f>'5.Stata-DNSP&amp;State'!H166</f>
        <v>0.95152109861373901</v>
      </c>
      <c r="F211" s="121">
        <f>'5.Stata-DNSP&amp;State'!I166</f>
        <v>0.86384284496307373</v>
      </c>
      <c r="G211" s="21"/>
      <c r="H211" s="16"/>
      <c r="P211" s="20">
        <v>2018</v>
      </c>
      <c r="Q211" s="21">
        <f>B211-'Index Tables'!B235</f>
        <v>8.4674072264867561E-7</v>
      </c>
      <c r="R211" s="21">
        <f>C211-'Index Tables'!C235</f>
        <v>2.6357269278243223E-7</v>
      </c>
      <c r="S211" s="21">
        <f>D211-'Index Tables'!D235</f>
        <v>3.0192871092182827E-7</v>
      </c>
      <c r="T211" s="21">
        <f>E211-'Index Tables'!E235</f>
        <v>1.9861373901086665E-7</v>
      </c>
      <c r="U211" s="21">
        <f>F211-'Index Tables'!F235</f>
        <v>4.4496307372021704E-7</v>
      </c>
    </row>
    <row r="212" spans="1:21" ht="15" x14ac:dyDescent="0.2">
      <c r="A212" s="20">
        <v>2019</v>
      </c>
      <c r="B212" s="121">
        <f>'5.Stata-DNSP&amp;State'!C167</f>
        <v>1.1320104598999023</v>
      </c>
      <c r="C212" s="121">
        <f>'5.Stata-DNSP&amp;State'!D167</f>
        <v>1.235173225402832</v>
      </c>
      <c r="D212" s="121">
        <f>'5.Stata-DNSP&amp;State'!E167</f>
        <v>0.91647893190383911</v>
      </c>
      <c r="E212" s="121">
        <f>'5.Stata-DNSP&amp;State'!H167</f>
        <v>0.9856981635093689</v>
      </c>
      <c r="F212" s="121">
        <f>'5.Stata-DNSP&amp;State'!I167</f>
        <v>0.85722804069519043</v>
      </c>
      <c r="G212" s="21"/>
      <c r="H212" s="16"/>
      <c r="P212" s="20">
        <v>2019</v>
      </c>
      <c r="Q212" s="21">
        <f>B212-'Index Tables'!B236</f>
        <v>4.5989990238304301E-7</v>
      </c>
      <c r="R212" s="21">
        <f>C212-'Index Tables'!C236</f>
        <v>-7.7459716796290934E-7</v>
      </c>
      <c r="S212" s="21">
        <f>D212-'Index Tables'!D236</f>
        <v>4.31903839137604E-7</v>
      </c>
      <c r="T212" s="21">
        <f>E212-'Index Tables'!E236</f>
        <v>8.6350936889800778E-7</v>
      </c>
      <c r="U212" s="21">
        <f>F212-'Index Tables'!F236</f>
        <v>1.4069519038706346E-7</v>
      </c>
    </row>
    <row r="213" spans="1:21" ht="15" x14ac:dyDescent="0.2">
      <c r="A213" s="20">
        <v>2020</v>
      </c>
      <c r="B213" s="121">
        <f>'5.Stata-DNSP&amp;State'!C168</f>
        <v>1.1476805210113525</v>
      </c>
      <c r="C213" s="121">
        <f>'5.Stata-DNSP&amp;State'!D168</f>
        <v>1.2247350215911865</v>
      </c>
      <c r="D213" s="121">
        <f>'5.Stata-DNSP&amp;State'!E168</f>
        <v>0.93708449602127075</v>
      </c>
      <c r="E213" s="121">
        <f>'5.Stata-DNSP&amp;State'!H168</f>
        <v>1.0457922220230103</v>
      </c>
      <c r="F213" s="121">
        <f>'5.Stata-DNSP&amp;State'!I168</f>
        <v>0.84561276435852051</v>
      </c>
      <c r="G213" s="21"/>
      <c r="H213" s="16"/>
      <c r="P213" s="20">
        <v>2020</v>
      </c>
      <c r="Q213" s="21">
        <f>B213-'Index Tables'!B237</f>
        <v>5.2101135250559594E-7</v>
      </c>
      <c r="R213" s="21">
        <f>C213-'Index Tables'!C237</f>
        <v>2.159118661637649E-8</v>
      </c>
      <c r="S213" s="21">
        <f>D213-'Index Tables'!D237</f>
        <v>3.9602127077653648E-7</v>
      </c>
      <c r="T213" s="21">
        <f>E213-'Index Tables'!E237</f>
        <v>2.2202301019902393E-7</v>
      </c>
      <c r="U213" s="21">
        <f>F213-'Index Tables'!F237</f>
        <v>3.6435852046601269E-7</v>
      </c>
    </row>
    <row r="214" spans="1:21" ht="15" x14ac:dyDescent="0.2">
      <c r="A214" s="20">
        <v>2021</v>
      </c>
      <c r="B214" s="121">
        <f>'5.Stata-DNSP&amp;State'!C169</f>
        <v>1.1936953067779541</v>
      </c>
      <c r="C214" s="121">
        <f>'5.Stata-DNSP&amp;State'!D169</f>
        <v>1.2309820652008057</v>
      </c>
      <c r="D214" s="121">
        <f>'5.Stata-DNSP&amp;State'!E169</f>
        <v>0.96970951557159424</v>
      </c>
      <c r="E214" s="121">
        <f>'5.Stata-DNSP&amp;State'!H169</f>
        <v>1.0781822204589844</v>
      </c>
      <c r="F214" s="121">
        <f>'5.Stata-DNSP&amp;State'!I169</f>
        <v>0.87568879127502441</v>
      </c>
      <c r="G214" s="21"/>
      <c r="H214" s="16"/>
      <c r="P214" s="20">
        <v>2021</v>
      </c>
      <c r="Q214" s="21">
        <f>B214-'Index Tables'!B238</f>
        <v>3.0677795415101627E-7</v>
      </c>
      <c r="R214" s="21">
        <f>C214-'Index Tables'!C238</f>
        <v>6.5200805643428339E-8</v>
      </c>
      <c r="S214" s="21">
        <f>D214-'Index Tables'!D238</f>
        <v>4.1557159424776557E-7</v>
      </c>
      <c r="T214" s="21">
        <f>E214-'Index Tables'!E238</f>
        <v>2.2045898440126166E-7</v>
      </c>
      <c r="U214" s="21">
        <f>F214-'Index Tables'!F238</f>
        <v>9.1275024427517337E-8</v>
      </c>
    </row>
    <row r="215" spans="1:21" ht="15" x14ac:dyDescent="0.25">
      <c r="A215" s="20">
        <v>2022</v>
      </c>
      <c r="B215" s="121">
        <f>'5.Stata-DNSP&amp;State'!C170</f>
        <v>1.1787880659103394</v>
      </c>
      <c r="C215" s="121">
        <f>'5.Stata-DNSP&amp;State'!D170</f>
        <v>1.2650574445724487</v>
      </c>
      <c r="D215" s="121">
        <f>'5.Stata-DNSP&amp;State'!E170</f>
        <v>0.93180572986602783</v>
      </c>
      <c r="E215" s="121">
        <f>'5.Stata-DNSP&amp;State'!H170</f>
        <v>1.0314067602157593</v>
      </c>
      <c r="F215" s="121">
        <f>'5.Stata-DNSP&amp;State'!I170</f>
        <v>0.84696638584136963</v>
      </c>
      <c r="G215" s="4"/>
      <c r="H215" s="4"/>
      <c r="P215" s="20">
        <v>2022</v>
      </c>
      <c r="Q215" s="21">
        <f>B215-'Index Tables'!B239</f>
        <v>1.065910339326237E-6</v>
      </c>
      <c r="R215" s="21">
        <f>C215-'Index Tables'!C239</f>
        <v>-5.5542755128534793E-7</v>
      </c>
      <c r="S215" s="21">
        <f>D215-'Index Tables'!D239</f>
        <v>3.2986602782614227E-7</v>
      </c>
      <c r="T215" s="21">
        <f>E215-'Index Tables'!E239</f>
        <v>7.6021575923235218E-7</v>
      </c>
      <c r="U215" s="21">
        <f>F215-'Index Tables'!F239</f>
        <v>1.8584136962651598E-7</v>
      </c>
    </row>
    <row r="216" spans="1:21" ht="15" x14ac:dyDescent="0.25">
      <c r="A216" s="20">
        <v>2023</v>
      </c>
      <c r="B216" s="121">
        <f>'5.Stata-DNSP&amp;State'!C171</f>
        <v>1.1710325479507446</v>
      </c>
      <c r="C216" s="121">
        <f>'5.Stata-DNSP&amp;State'!D171</f>
        <v>1.3524205684661865</v>
      </c>
      <c r="D216" s="121">
        <f>'5.Stata-DNSP&amp;State'!E171</f>
        <v>0.86587876081466675</v>
      </c>
      <c r="E216" s="121">
        <f>'5.Stata-DNSP&amp;State'!H171</f>
        <v>0.913918137550354</v>
      </c>
      <c r="F216" s="121">
        <f>'5.Stata-DNSP&amp;State'!I171</f>
        <v>0.82416355609893799</v>
      </c>
      <c r="G216" s="4"/>
      <c r="H216" s="4"/>
      <c r="P216" s="20">
        <v>2023</v>
      </c>
      <c r="Q216" s="21">
        <f>B216-'Index Tables'!B240</f>
        <v>5.479507445560472E-7</v>
      </c>
      <c r="R216" s="21">
        <f>C216-'Index Tables'!C240</f>
        <v>-4.3153381357186049E-7</v>
      </c>
      <c r="S216" s="21">
        <f>D216-'Index Tables'!D240</f>
        <v>2.6081466675265119E-7</v>
      </c>
      <c r="T216" s="21">
        <f>E216-'Index Tables'!E240</f>
        <v>3.3755035400151456E-7</v>
      </c>
      <c r="U216" s="21">
        <f>F216-'Index Tables'!F240</f>
        <v>2.5609893794520389E-7</v>
      </c>
    </row>
    <row r="217" spans="1:21" ht="15" x14ac:dyDescent="0.25">
      <c r="A217" s="4"/>
      <c r="B217" s="4"/>
      <c r="C217" s="4"/>
      <c r="D217" s="4"/>
      <c r="E217" s="4"/>
      <c r="F217" s="4"/>
      <c r="G217" s="4"/>
      <c r="H217" s="4"/>
    </row>
    <row r="220" spans="1:21" x14ac:dyDescent="0.2">
      <c r="A220" s="5" t="s">
        <v>520</v>
      </c>
      <c r="B220" s="6"/>
      <c r="C220" s="6"/>
      <c r="D220" s="6"/>
      <c r="E220" s="6"/>
      <c r="F220" s="6"/>
      <c r="P220" s="5" t="s">
        <v>520</v>
      </c>
      <c r="Q220" s="6"/>
      <c r="R220" s="6"/>
      <c r="S220" s="6"/>
      <c r="T220" s="6"/>
      <c r="U220" s="6"/>
    </row>
    <row r="221" spans="1:21" ht="15" x14ac:dyDescent="0.2">
      <c r="A221" s="13"/>
      <c r="B221" s="14" t="s">
        <v>8</v>
      </c>
      <c r="C221" s="15" t="s">
        <v>9</v>
      </c>
      <c r="D221" s="14" t="s">
        <v>3</v>
      </c>
      <c r="E221" s="401" t="s">
        <v>27</v>
      </c>
      <c r="F221" s="401"/>
      <c r="G221" s="16"/>
      <c r="H221" s="16"/>
      <c r="P221" s="13"/>
      <c r="Q221" s="14" t="s">
        <v>8</v>
      </c>
      <c r="R221" s="15" t="s">
        <v>9</v>
      </c>
      <c r="S221" s="14" t="s">
        <v>3</v>
      </c>
      <c r="T221" s="401" t="s">
        <v>27</v>
      </c>
      <c r="U221" s="401"/>
    </row>
    <row r="222" spans="1:21" ht="15" x14ac:dyDescent="0.2">
      <c r="A222" s="17" t="s">
        <v>7</v>
      </c>
      <c r="B222" s="18" t="s">
        <v>26</v>
      </c>
      <c r="C222" s="19" t="s">
        <v>26</v>
      </c>
      <c r="D222" s="18" t="s">
        <v>26</v>
      </c>
      <c r="E222" s="18" t="s">
        <v>10</v>
      </c>
      <c r="F222" s="18" t="s">
        <v>11</v>
      </c>
      <c r="G222" s="16"/>
      <c r="H222" s="16"/>
      <c r="P222" s="17" t="s">
        <v>7</v>
      </c>
      <c r="Q222" s="18" t="s">
        <v>26</v>
      </c>
      <c r="R222" s="19" t="s">
        <v>26</v>
      </c>
      <c r="S222" s="18" t="s">
        <v>26</v>
      </c>
      <c r="T222" s="18" t="s">
        <v>10</v>
      </c>
      <c r="U222" s="18" t="s">
        <v>11</v>
      </c>
    </row>
    <row r="223" spans="1:21" ht="15" x14ac:dyDescent="0.2">
      <c r="A223" s="20">
        <v>2006</v>
      </c>
      <c r="B223" s="122">
        <f>'5.Stata-DNSP&amp;State'!C173</f>
        <v>1</v>
      </c>
      <c r="C223" s="122">
        <f>'5.Stata-DNSP&amp;State'!D173</f>
        <v>1</v>
      </c>
      <c r="D223" s="122">
        <f>'5.Stata-DNSP&amp;State'!E173</f>
        <v>1</v>
      </c>
      <c r="E223" s="122">
        <f>'5.Stata-DNSP&amp;State'!H173</f>
        <v>1</v>
      </c>
      <c r="F223" s="122">
        <f>'5.Stata-DNSP&amp;State'!I173</f>
        <v>1</v>
      </c>
      <c r="G223" s="16"/>
      <c r="H223" s="16"/>
      <c r="P223" s="20">
        <v>2006</v>
      </c>
      <c r="Q223" s="21">
        <f>B223-'Index Tables'!B250</f>
        <v>0</v>
      </c>
      <c r="R223" s="21">
        <f>C223-'Index Tables'!C250</f>
        <v>0</v>
      </c>
      <c r="S223" s="21">
        <f>D223-'Index Tables'!D250</f>
        <v>0</v>
      </c>
      <c r="T223" s="21">
        <f>E223-'Index Tables'!E250</f>
        <v>0</v>
      </c>
      <c r="U223" s="21">
        <f>F223-'Index Tables'!F250</f>
        <v>0</v>
      </c>
    </row>
    <row r="224" spans="1:21" ht="15" x14ac:dyDescent="0.2">
      <c r="A224" s="20">
        <v>2007</v>
      </c>
      <c r="B224" s="121">
        <f>'5.Stata-DNSP&amp;State'!C174</f>
        <v>0.97454100847244263</v>
      </c>
      <c r="C224" s="121">
        <f>'5.Stata-DNSP&amp;State'!D174</f>
        <v>1.0006884336471558</v>
      </c>
      <c r="D224" s="121">
        <f>'5.Stata-DNSP&amp;State'!E174</f>
        <v>0.97387057542800903</v>
      </c>
      <c r="E224" s="121">
        <f>'5.Stata-DNSP&amp;State'!H174</f>
        <v>1.0492246150970459</v>
      </c>
      <c r="F224" s="121">
        <f>'5.Stata-DNSP&amp;State'!I174</f>
        <v>0.94022053480148315</v>
      </c>
      <c r="G224" s="16"/>
      <c r="H224" s="16"/>
      <c r="P224" s="20">
        <v>2007</v>
      </c>
      <c r="Q224" s="21">
        <f>B224-'Index Tables'!B251</f>
        <v>8.4724426363536054E-9</v>
      </c>
      <c r="R224" s="21">
        <f>C224-'Index Tables'!C251</f>
        <v>4.336471557397914E-7</v>
      </c>
      <c r="S224" s="21">
        <f>D224-'Index Tables'!D251</f>
        <v>-1.2457199094484395E-7</v>
      </c>
      <c r="T224" s="21">
        <f>E224-'Index Tables'!E251</f>
        <v>-3.8490295417581422E-7</v>
      </c>
      <c r="U224" s="21">
        <f>F224-'Index Tables'!F251</f>
        <v>3.4801483139723643E-8</v>
      </c>
    </row>
    <row r="225" spans="1:21" ht="15" x14ac:dyDescent="0.2">
      <c r="A225" s="20">
        <v>2008</v>
      </c>
      <c r="B225" s="121">
        <f>'5.Stata-DNSP&amp;State'!C175</f>
        <v>1.0726656913757324</v>
      </c>
      <c r="C225" s="121">
        <f>'5.Stata-DNSP&amp;State'!D175</f>
        <v>1.0507321357727051</v>
      </c>
      <c r="D225" s="121">
        <f>'5.Stata-DNSP&amp;State'!E175</f>
        <v>1.0208745002746582</v>
      </c>
      <c r="E225" s="121">
        <f>'5.Stata-DNSP&amp;State'!H175</f>
        <v>1.0355535745620728</v>
      </c>
      <c r="F225" s="121">
        <f>'5.Stata-DNSP&amp;State'!I175</f>
        <v>1.0123317241668701</v>
      </c>
      <c r="G225" s="16"/>
      <c r="H225" s="16"/>
      <c r="P225" s="20">
        <v>2008</v>
      </c>
      <c r="Q225" s="21">
        <f>B225-'Index Tables'!B252</f>
        <v>-3.0862426747546579E-7</v>
      </c>
      <c r="R225" s="21">
        <f>C225-'Index Tables'!C252</f>
        <v>1.3577270507880712E-7</v>
      </c>
      <c r="S225" s="21">
        <f>D225-'Index Tables'!D252</f>
        <v>5.00274658143951E-7</v>
      </c>
      <c r="T225" s="21">
        <f>E225-'Index Tables'!E252</f>
        <v>5.7456207280814908E-7</v>
      </c>
      <c r="U225" s="21">
        <f>F225-'Index Tables'!F252</f>
        <v>7.2416687002530011E-7</v>
      </c>
    </row>
    <row r="226" spans="1:21" ht="15" x14ac:dyDescent="0.2">
      <c r="A226" s="20">
        <v>2009</v>
      </c>
      <c r="B226" s="121">
        <f>'5.Stata-DNSP&amp;State'!C176</f>
        <v>1.1016345024108887</v>
      </c>
      <c r="C226" s="121">
        <f>'5.Stata-DNSP&amp;State'!D176</f>
        <v>1.1036611795425415</v>
      </c>
      <c r="D226" s="121">
        <f>'5.Stata-DNSP&amp;State'!E176</f>
        <v>0.99816358089447021</v>
      </c>
      <c r="E226" s="121">
        <f>'5.Stata-DNSP&amp;State'!H176</f>
        <v>0.97165405750274658</v>
      </c>
      <c r="F226" s="121">
        <f>'5.Stata-DNSP&amp;State'!I176</f>
        <v>1.0106410980224609</v>
      </c>
      <c r="G226" s="16"/>
      <c r="H226" s="16"/>
      <c r="P226" s="20">
        <v>2009</v>
      </c>
      <c r="Q226" s="21">
        <f>B226-'Index Tables'!B253</f>
        <v>5.0241088866975758E-7</v>
      </c>
      <c r="R226" s="21">
        <f>C226-'Index Tables'!C253</f>
        <v>1.7954254150076565E-7</v>
      </c>
      <c r="S226" s="21">
        <f>D226-'Index Tables'!D253</f>
        <v>4.8089447024501908E-7</v>
      </c>
      <c r="T226" s="21">
        <f>E226-'Index Tables'!E253</f>
        <v>7.5750274652897076E-7</v>
      </c>
      <c r="U226" s="21">
        <f>F226-'Index Tables'!F253</f>
        <v>9.8022461036961772E-8</v>
      </c>
    </row>
    <row r="227" spans="1:21" ht="15" x14ac:dyDescent="0.2">
      <c r="A227" s="20">
        <v>2010</v>
      </c>
      <c r="B227" s="121">
        <f>'5.Stata-DNSP&amp;State'!C177</f>
        <v>1.0482676029205322</v>
      </c>
      <c r="C227" s="121">
        <f>'5.Stata-DNSP&amp;State'!D177</f>
        <v>1.1272735595703125</v>
      </c>
      <c r="D227" s="121">
        <f>'5.Stata-DNSP&amp;State'!E177</f>
        <v>0.92991399765014648</v>
      </c>
      <c r="E227" s="121">
        <f>'5.Stata-DNSP&amp;State'!H177</f>
        <v>0.92375624179840088</v>
      </c>
      <c r="F227" s="121">
        <f>'5.Stata-DNSP&amp;State'!I177</f>
        <v>0.93112784624099731</v>
      </c>
      <c r="G227" s="16"/>
      <c r="H227" s="16"/>
      <c r="P227" s="20">
        <v>2010</v>
      </c>
      <c r="Q227" s="21">
        <f>B227-'Index Tables'!B254</f>
        <v>6.0292053216670638E-7</v>
      </c>
      <c r="R227" s="21">
        <f>C227-'Index Tables'!C254</f>
        <v>-4.4042968760926726E-7</v>
      </c>
      <c r="S227" s="21">
        <f>D227-'Index Tables'!D254</f>
        <v>4.9765014653591066E-7</v>
      </c>
      <c r="T227" s="21">
        <f>E227-'Index Tables'!E254</f>
        <v>2.4179840085736259E-7</v>
      </c>
      <c r="U227" s="21">
        <f>F227-'Index Tables'!F254</f>
        <v>6.4624099727073059E-7</v>
      </c>
    </row>
    <row r="228" spans="1:21" ht="15" x14ac:dyDescent="0.2">
      <c r="A228" s="20">
        <v>2011</v>
      </c>
      <c r="B228" s="121">
        <f>'5.Stata-DNSP&amp;State'!C178</f>
        <v>1.0725501775741577</v>
      </c>
      <c r="C228" s="121">
        <f>'5.Stata-DNSP&amp;State'!D178</f>
        <v>1.2319893836975098</v>
      </c>
      <c r="D228" s="121">
        <f>'5.Stata-DNSP&amp;State'!E178</f>
        <v>0.87058389186859131</v>
      </c>
      <c r="E228" s="121">
        <f>'5.Stata-DNSP&amp;State'!H178</f>
        <v>0.75866764783859253</v>
      </c>
      <c r="F228" s="121">
        <f>'5.Stata-DNSP&amp;State'!I178</f>
        <v>0.93477243185043335</v>
      </c>
      <c r="G228" s="16"/>
      <c r="H228" s="16"/>
      <c r="P228" s="20">
        <v>2011</v>
      </c>
      <c r="Q228" s="21">
        <f>B228-'Index Tables'!B255</f>
        <v>1.7757415782249097E-7</v>
      </c>
      <c r="R228" s="21">
        <f>C228-'Index Tables'!C255</f>
        <v>-6.1630249015287575E-7</v>
      </c>
      <c r="S228" s="21">
        <f>D228-'Index Tables'!D255</f>
        <v>1.9186859134823209E-7</v>
      </c>
      <c r="T228" s="21">
        <f>E228-'Index Tables'!E255</f>
        <v>4.7838592531768143E-8</v>
      </c>
      <c r="U228" s="21">
        <f>F228-'Index Tables'!F255</f>
        <v>3.3185043335492992E-7</v>
      </c>
    </row>
    <row r="229" spans="1:21" ht="15" x14ac:dyDescent="0.2">
      <c r="A229" s="20">
        <v>2012</v>
      </c>
      <c r="B229" s="121">
        <f>'5.Stata-DNSP&amp;State'!C179</f>
        <v>1.1121169328689575</v>
      </c>
      <c r="C229" s="121">
        <f>'5.Stata-DNSP&amp;State'!D179</f>
        <v>1.2687009572982788</v>
      </c>
      <c r="D229" s="121">
        <f>'5.Stata-DNSP&amp;State'!E179</f>
        <v>0.87657922506332397</v>
      </c>
      <c r="E229" s="121">
        <f>'5.Stata-DNSP&amp;State'!H179</f>
        <v>0.7610211968421936</v>
      </c>
      <c r="F229" s="121">
        <f>'5.Stata-DNSP&amp;State'!I179</f>
        <v>0.94306027889251709</v>
      </c>
      <c r="G229" s="16"/>
      <c r="H229" s="16"/>
      <c r="P229" s="20">
        <v>2012</v>
      </c>
      <c r="Q229" s="21">
        <f>B229-'Index Tables'!B256</f>
        <v>-6.7131042502666105E-8</v>
      </c>
      <c r="R229" s="21">
        <f>C229-'Index Tables'!C256</f>
        <v>-4.2701721270077542E-8</v>
      </c>
      <c r="S229" s="21">
        <f>D229-'Index Tables'!D256</f>
        <v>2.5063323971785678E-8</v>
      </c>
      <c r="T229" s="21">
        <f>E229-'Index Tables'!E256</f>
        <v>1.9684219365601052E-7</v>
      </c>
      <c r="U229" s="21">
        <f>F229-'Index Tables'!F256</f>
        <v>-1.2110748293103768E-7</v>
      </c>
    </row>
    <row r="230" spans="1:21" ht="15" x14ac:dyDescent="0.2">
      <c r="A230" s="20">
        <v>2013</v>
      </c>
      <c r="B230" s="121">
        <f>'5.Stata-DNSP&amp;State'!C180</f>
        <v>1.097916841506958</v>
      </c>
      <c r="C230" s="121">
        <f>'5.Stata-DNSP&amp;State'!D180</f>
        <v>1.3090804815292358</v>
      </c>
      <c r="D230" s="121">
        <f>'5.Stata-DNSP&amp;State'!E180</f>
        <v>0.83869320154190063</v>
      </c>
      <c r="E230" s="121">
        <f>'5.Stata-DNSP&amp;State'!H180</f>
        <v>0.71371704339981079</v>
      </c>
      <c r="F230" s="121">
        <f>'5.Stata-DNSP&amp;State'!I180</f>
        <v>0.91596502065658569</v>
      </c>
      <c r="G230" s="16"/>
      <c r="H230" s="16"/>
      <c r="P230" s="20">
        <v>2013</v>
      </c>
      <c r="Q230" s="21">
        <f>B230-'Index Tables'!B257</f>
        <v>8.4150695811580078E-7</v>
      </c>
      <c r="R230" s="21">
        <f>C230-'Index Tables'!C257</f>
        <v>4.8152923581845641E-7</v>
      </c>
      <c r="S230" s="21">
        <f>D230-'Index Tables'!D257</f>
        <v>3.0154190067133158E-7</v>
      </c>
      <c r="T230" s="21">
        <f>E230-'Index Tables'!E257</f>
        <v>-2.5660018920792282E-7</v>
      </c>
      <c r="U230" s="21">
        <f>F230-'Index Tables'!F257</f>
        <v>5.2065658573408058E-7</v>
      </c>
    </row>
    <row r="231" spans="1:21" ht="15" x14ac:dyDescent="0.2">
      <c r="A231" s="20">
        <v>2014</v>
      </c>
      <c r="B231" s="121">
        <f>'5.Stata-DNSP&amp;State'!C181</f>
        <v>1.0681157112121582</v>
      </c>
      <c r="C231" s="121">
        <f>'5.Stata-DNSP&amp;State'!D181</f>
        <v>1.319522500038147</v>
      </c>
      <c r="D231" s="121">
        <f>'5.Stata-DNSP&amp;State'!E181</f>
        <v>0.8094714879989624</v>
      </c>
      <c r="E231" s="121">
        <f>'5.Stata-DNSP&amp;State'!H181</f>
        <v>0.69771510362625122</v>
      </c>
      <c r="F231" s="121">
        <f>'5.Stata-DNSP&amp;State'!I181</f>
        <v>0.87806582450866699</v>
      </c>
      <c r="G231" s="16"/>
      <c r="H231" s="16"/>
      <c r="P231" s="20">
        <v>2014</v>
      </c>
      <c r="Q231" s="21">
        <f>B231-'Index Tables'!B258</f>
        <v>7.1121215827751882E-7</v>
      </c>
      <c r="R231" s="21">
        <f>C231-'Index Tables'!C258</f>
        <v>5.0003814688892589E-7</v>
      </c>
      <c r="S231" s="21">
        <f>D231-'Index Tables'!D258</f>
        <v>-1.2001037608122544E-8</v>
      </c>
      <c r="T231" s="21">
        <f>E231-'Index Tables'!E258</f>
        <v>-9.6373748759148725E-8</v>
      </c>
      <c r="U231" s="21">
        <f>F231-'Index Tables'!F258</f>
        <v>2.4508666984779381E-8</v>
      </c>
    </row>
    <row r="232" spans="1:21" ht="15" x14ac:dyDescent="0.2">
      <c r="A232" s="20">
        <v>2015</v>
      </c>
      <c r="B232" s="121">
        <f>'5.Stata-DNSP&amp;State'!C182</f>
        <v>1.1150609254837036</v>
      </c>
      <c r="C232" s="121">
        <f>'5.Stata-DNSP&amp;State'!D182</f>
        <v>1.3473453521728516</v>
      </c>
      <c r="D232" s="121">
        <f>'5.Stata-DNSP&amp;State'!E182</f>
        <v>0.82759851217269897</v>
      </c>
      <c r="E232" s="121">
        <f>'5.Stata-DNSP&amp;State'!H182</f>
        <v>0.70105558633804321</v>
      </c>
      <c r="F232" s="121">
        <f>'5.Stata-DNSP&amp;State'!I182</f>
        <v>0.90612524747848511</v>
      </c>
      <c r="G232" s="16"/>
      <c r="H232" s="16"/>
      <c r="P232" s="20">
        <v>2015</v>
      </c>
      <c r="Q232" s="21">
        <f>B232-'Index Tables'!B259</f>
        <v>9.2548370367318E-7</v>
      </c>
      <c r="R232" s="21">
        <f>C232-'Index Tables'!C259</f>
        <v>3.5217285154764966E-7</v>
      </c>
      <c r="S232" s="21">
        <f>D232-'Index Tables'!D259</f>
        <v>4.1217269897142472E-7</v>
      </c>
      <c r="T232" s="21">
        <f>E232-'Index Tables'!E259</f>
        <v>-1.3661956788091345E-8</v>
      </c>
      <c r="U232" s="21">
        <f>F232-'Index Tables'!F259</f>
        <v>5.4747848510228181E-7</v>
      </c>
    </row>
    <row r="233" spans="1:21" ht="15" x14ac:dyDescent="0.2">
      <c r="A233" s="20">
        <v>2016</v>
      </c>
      <c r="B233" s="121">
        <f>'5.Stata-DNSP&amp;State'!C183</f>
        <v>1.1029126644134521</v>
      </c>
      <c r="C233" s="121">
        <f>'5.Stata-DNSP&amp;State'!D183</f>
        <v>1.2683179378509521</v>
      </c>
      <c r="D233" s="121">
        <f>'5.Stata-DNSP&amp;State'!E183</f>
        <v>0.8695870041847229</v>
      </c>
      <c r="E233" s="121">
        <f>'5.Stata-DNSP&amp;State'!H183</f>
        <v>0.82684171199798584</v>
      </c>
      <c r="F233" s="121">
        <f>'5.Stata-DNSP&amp;State'!I183</f>
        <v>0.88720881938934326</v>
      </c>
      <c r="G233" s="16"/>
      <c r="H233" s="16"/>
      <c r="P233" s="20">
        <v>2016</v>
      </c>
      <c r="Q233" s="21">
        <f>B233-'Index Tables'!B260</f>
        <v>6.6441345225598525E-7</v>
      </c>
      <c r="R233" s="21">
        <f>C233-'Index Tables'!C260</f>
        <v>-6.2149047908022226E-8</v>
      </c>
      <c r="S233" s="21">
        <f>D233-'Index Tables'!D260</f>
        <v>2.0418472290728573E-7</v>
      </c>
      <c r="T233" s="21">
        <f>E233-'Index Tables'!E260</f>
        <v>2.1199798583282359E-7</v>
      </c>
      <c r="U233" s="21">
        <f>F233-'Index Tables'!F260</f>
        <v>1.9389343242082191E-8</v>
      </c>
    </row>
    <row r="234" spans="1:21" ht="15" x14ac:dyDescent="0.2">
      <c r="A234" s="20">
        <v>2017</v>
      </c>
      <c r="B234" s="121">
        <f>'5.Stata-DNSP&amp;State'!C184</f>
        <v>1.0884312391281128</v>
      </c>
      <c r="C234" s="121">
        <f>'5.Stata-DNSP&amp;State'!D184</f>
        <v>1.3465597629547119</v>
      </c>
      <c r="D234" s="121">
        <f>'5.Stata-DNSP&amp;State'!E184</f>
        <v>0.80830532312393188</v>
      </c>
      <c r="E234" s="121">
        <f>'5.Stata-DNSP&amp;State'!H184</f>
        <v>0.70839816331863403</v>
      </c>
      <c r="F234" s="121">
        <f>'5.Stata-DNSP&amp;State'!I184</f>
        <v>0.86700314283370972</v>
      </c>
      <c r="G234" s="16"/>
      <c r="H234" s="16"/>
      <c r="P234" s="20">
        <v>2017</v>
      </c>
      <c r="Q234" s="21">
        <f>B234-'Index Tables'!B261</f>
        <v>2.3912811286663782E-7</v>
      </c>
      <c r="R234" s="21">
        <f>C234-'Index Tables'!C261</f>
        <v>7.6295471185261476E-7</v>
      </c>
      <c r="S234" s="21">
        <f>D234-'Index Tables'!D261</f>
        <v>1.2312393193880666E-7</v>
      </c>
      <c r="T234" s="21">
        <f>E234-'Index Tables'!E261</f>
        <v>-3.6681365944701838E-8</v>
      </c>
      <c r="U234" s="21">
        <f>F234-'Index Tables'!F261</f>
        <v>4.2833709690270894E-8</v>
      </c>
    </row>
    <row r="235" spans="1:21" ht="15" x14ac:dyDescent="0.2">
      <c r="A235" s="20">
        <v>2018</v>
      </c>
      <c r="B235" s="121">
        <f>'5.Stata-DNSP&amp;State'!C185</f>
        <v>1.114794135093689</v>
      </c>
      <c r="C235" s="121">
        <f>'5.Stata-DNSP&amp;State'!D185</f>
        <v>1.3444603681564331</v>
      </c>
      <c r="D235" s="121">
        <f>'5.Stata-DNSP&amp;State'!E185</f>
        <v>0.82917600870132446</v>
      </c>
      <c r="E235" s="121">
        <f>'5.Stata-DNSP&amp;State'!H185</f>
        <v>0.74046581983566284</v>
      </c>
      <c r="F235" s="121">
        <f>'5.Stata-DNSP&amp;State'!I185</f>
        <v>0.8791278600692749</v>
      </c>
      <c r="G235" s="16"/>
      <c r="H235" s="16"/>
      <c r="P235" s="20">
        <v>2018</v>
      </c>
      <c r="Q235" s="21">
        <f>B235-'Index Tables'!B262</f>
        <v>1.3509368890218809E-7</v>
      </c>
      <c r="R235" s="21">
        <f>C235-'Index Tables'!C262</f>
        <v>3.681564331170506E-7</v>
      </c>
      <c r="S235" s="21">
        <f>D235-'Index Tables'!D262</f>
        <v>2.0870132444450462E-7</v>
      </c>
      <c r="T235" s="21">
        <f>E235-'Index Tables'!E262</f>
        <v>1.1983566283735314E-7</v>
      </c>
      <c r="U235" s="21">
        <f>F235-'Index Tables'!F262</f>
        <v>2.6006927489330423E-7</v>
      </c>
    </row>
    <row r="236" spans="1:21" ht="15" x14ac:dyDescent="0.2">
      <c r="A236" s="20">
        <v>2019</v>
      </c>
      <c r="B236" s="121">
        <f>'5.Stata-DNSP&amp;State'!C186</f>
        <v>1.0966254472732544</v>
      </c>
      <c r="C236" s="121">
        <f>'5.Stata-DNSP&amp;State'!D186</f>
        <v>1.3662270307540894</v>
      </c>
      <c r="D236" s="121">
        <f>'5.Stata-DNSP&amp;State'!E186</f>
        <v>0.80266720056533813</v>
      </c>
      <c r="E236" s="121">
        <f>'5.Stata-DNSP&amp;State'!H186</f>
        <v>0.70989310741424561</v>
      </c>
      <c r="F236" s="121">
        <f>'5.Stata-DNSP&amp;State'!I186</f>
        <v>0.85617679357528687</v>
      </c>
      <c r="G236" s="16"/>
      <c r="H236" s="16"/>
      <c r="P236" s="20">
        <v>2019</v>
      </c>
      <c r="Q236" s="21">
        <f>B236-'Index Tables'!B263</f>
        <v>4.472732544336111E-7</v>
      </c>
      <c r="R236" s="21">
        <f>C236-'Index Tables'!C263</f>
        <v>3.0754089275220053E-8</v>
      </c>
      <c r="S236" s="21">
        <f>D236-'Index Tables'!D263</f>
        <v>3.0056533817379716E-7</v>
      </c>
      <c r="T236" s="21">
        <f>E236-'Index Tables'!E263</f>
        <v>1.0741424560922752E-7</v>
      </c>
      <c r="U236" s="21">
        <f>F236-'Index Tables'!F263</f>
        <v>1.9357528691088532E-7</v>
      </c>
    </row>
    <row r="237" spans="1:21" ht="15" x14ac:dyDescent="0.2">
      <c r="A237" s="20">
        <v>2020</v>
      </c>
      <c r="B237" s="121">
        <f>'5.Stata-DNSP&amp;State'!C187</f>
        <v>1.1279951333999634</v>
      </c>
      <c r="C237" s="121">
        <f>'5.Stata-DNSP&amp;State'!D187</f>
        <v>1.3202143907546997</v>
      </c>
      <c r="D237" s="121">
        <f>'5.Stata-DNSP&amp;State'!E187</f>
        <v>0.85440319776535034</v>
      </c>
      <c r="E237" s="121">
        <f>'5.Stata-DNSP&amp;State'!H187</f>
        <v>0.81933176517486572</v>
      </c>
      <c r="F237" s="121">
        <f>'5.Stata-DNSP&amp;State'!I187</f>
        <v>0.86823505163192749</v>
      </c>
      <c r="G237" s="16"/>
      <c r="H237" s="16"/>
      <c r="P237" s="20">
        <v>2020</v>
      </c>
      <c r="Q237" s="21">
        <f>B237-'Index Tables'!B264</f>
        <v>1.3339996329797543E-7</v>
      </c>
      <c r="R237" s="21">
        <f>C237-'Index Tables'!C264</f>
        <v>3.9075469970839549E-7</v>
      </c>
      <c r="S237" s="21">
        <f>D237-'Index Tables'!D264</f>
        <v>2.97765350376622E-7</v>
      </c>
      <c r="T237" s="21">
        <f>E237-'Index Tables'!E264</f>
        <v>2.6517486573229831E-7</v>
      </c>
      <c r="U237" s="21">
        <f>F237-'Index Tables'!F264</f>
        <v>2.5163192751698205E-7</v>
      </c>
    </row>
    <row r="238" spans="1:21" ht="15" x14ac:dyDescent="0.2">
      <c r="A238" s="20">
        <v>2021</v>
      </c>
      <c r="B238" s="121">
        <f>'5.Stata-DNSP&amp;State'!C188</f>
        <v>1.1193826198577881</v>
      </c>
      <c r="C238" s="121">
        <f>'5.Stata-DNSP&amp;State'!D188</f>
        <v>1.3567690849304199</v>
      </c>
      <c r="D238" s="121">
        <f>'5.Stata-DNSP&amp;State'!E188</f>
        <v>0.82503563165664673</v>
      </c>
      <c r="E238" s="121">
        <f>'5.Stata-DNSP&amp;State'!H188</f>
        <v>0.79747664928436279</v>
      </c>
      <c r="F238" s="121">
        <f>'5.Stata-DNSP&amp;State'!I188</f>
        <v>0.83282583951950073</v>
      </c>
      <c r="G238" s="16"/>
      <c r="H238" s="16"/>
      <c r="P238" s="20">
        <v>2021</v>
      </c>
      <c r="Q238" s="21">
        <f>B238-'Index Tables'!B265</f>
        <v>6.1985778798678837E-7</v>
      </c>
      <c r="R238" s="21">
        <f>C238-'Index Tables'!C265</f>
        <v>8.493042003010487E-8</v>
      </c>
      <c r="S238" s="21">
        <f>D238-'Index Tables'!D265</f>
        <v>1.3165664669578803E-7</v>
      </c>
      <c r="T238" s="21">
        <f>E238-'Index Tables'!E265</f>
        <v>4.9284362813040161E-8</v>
      </c>
      <c r="U238" s="21">
        <f>F238-'Index Tables'!F265</f>
        <v>3.9519500782958517E-8</v>
      </c>
    </row>
    <row r="239" spans="1:21" ht="15" x14ac:dyDescent="0.25">
      <c r="A239" s="20">
        <v>2022</v>
      </c>
      <c r="B239" s="121">
        <f>'5.Stata-DNSP&amp;State'!C189</f>
        <v>1.112128734588623</v>
      </c>
      <c r="C239" s="121">
        <f>'5.Stata-DNSP&amp;State'!D189</f>
        <v>1.4019701480865479</v>
      </c>
      <c r="D239" s="121">
        <f>'5.Stata-DNSP&amp;State'!E189</f>
        <v>0.79326146841049194</v>
      </c>
      <c r="E239" s="121">
        <f>'5.Stata-DNSP&amp;State'!H189</f>
        <v>0.74174004793167114</v>
      </c>
      <c r="F239" s="121">
        <f>'5.Stata-DNSP&amp;State'!I189</f>
        <v>0.81759977340698242</v>
      </c>
      <c r="G239" s="4"/>
      <c r="H239" s="4"/>
      <c r="P239" s="20">
        <v>2022</v>
      </c>
      <c r="Q239" s="21">
        <f>B239-'Index Tables'!B266</f>
        <v>7.3458862304143224E-7</v>
      </c>
      <c r="R239" s="21">
        <f>C239-'Index Tables'!C266</f>
        <v>1.480865479130955E-7</v>
      </c>
      <c r="S239" s="21">
        <f>D239-'Index Tables'!D266</f>
        <v>3.6841049189106911E-7</v>
      </c>
      <c r="T239" s="21">
        <f>E239-'Index Tables'!E266</f>
        <v>3.4793167114077761E-7</v>
      </c>
      <c r="U239" s="21">
        <f>F239-'Index Tables'!F266</f>
        <v>2.734069823873142E-7</v>
      </c>
    </row>
    <row r="240" spans="1:21" ht="15" x14ac:dyDescent="0.25">
      <c r="A240" s="20">
        <v>2023</v>
      </c>
      <c r="B240" s="121">
        <f>'5.Stata-DNSP&amp;State'!C190</f>
        <v>1.1056034564971924</v>
      </c>
      <c r="C240" s="121">
        <f>'5.Stata-DNSP&amp;State'!D190</f>
        <v>1.4965442419052124</v>
      </c>
      <c r="D240" s="121">
        <f>'5.Stata-DNSP&amp;State'!E190</f>
        <v>0.73877108097076416</v>
      </c>
      <c r="E240" s="121">
        <f>'5.Stata-DNSP&amp;State'!H190</f>
        <v>0.63391917943954468</v>
      </c>
      <c r="F240" s="121">
        <f>'5.Stata-DNSP&amp;State'!I190</f>
        <v>0.80473452806472778</v>
      </c>
      <c r="G240" s="4"/>
      <c r="H240" s="4"/>
      <c r="P240" s="20">
        <v>2023</v>
      </c>
      <c r="Q240" s="21">
        <f>B240-'Index Tables'!B267</f>
        <v>4.5649719249141185E-7</v>
      </c>
      <c r="R240" s="21">
        <f>C240-'Index Tables'!C267</f>
        <v>1.2419052124457153E-6</v>
      </c>
      <c r="S240" s="21">
        <f>D240-'Index Tables'!D267</f>
        <v>-1.9029235853729176E-8</v>
      </c>
      <c r="T240" s="21">
        <f>E240-'Index Tables'!E267</f>
        <v>-3.2056045529138544E-7</v>
      </c>
      <c r="U240" s="21">
        <f>F240-'Index Tables'!F267</f>
        <v>-7.1935272183409893E-8</v>
      </c>
    </row>
    <row r="241" spans="1:21" ht="15" x14ac:dyDescent="0.25">
      <c r="A241" s="4"/>
      <c r="B241" s="4"/>
      <c r="C241" s="4"/>
      <c r="D241" s="4"/>
      <c r="E241" s="4"/>
      <c r="F241" s="4"/>
      <c r="G241" s="4"/>
      <c r="H241" s="4"/>
    </row>
    <row r="244" spans="1:21" x14ac:dyDescent="0.2">
      <c r="A244" s="5" t="s">
        <v>521</v>
      </c>
      <c r="B244" s="6"/>
      <c r="C244" s="6"/>
      <c r="D244" s="6"/>
      <c r="E244" s="6"/>
      <c r="F244" s="6"/>
      <c r="P244" s="5" t="s">
        <v>521</v>
      </c>
      <c r="Q244" s="6"/>
      <c r="R244" s="6"/>
      <c r="S244" s="6"/>
      <c r="T244" s="6"/>
      <c r="U244" s="6"/>
    </row>
    <row r="245" spans="1:21" ht="15" x14ac:dyDescent="0.2">
      <c r="A245" s="13"/>
      <c r="B245" s="14" t="s">
        <v>8</v>
      </c>
      <c r="C245" s="15" t="s">
        <v>9</v>
      </c>
      <c r="D245" s="14" t="s">
        <v>3</v>
      </c>
      <c r="E245" s="401" t="s">
        <v>27</v>
      </c>
      <c r="F245" s="401"/>
      <c r="G245" s="16"/>
      <c r="H245" s="16"/>
      <c r="P245" s="13"/>
      <c r="Q245" s="14" t="s">
        <v>8</v>
      </c>
      <c r="R245" s="15" t="s">
        <v>9</v>
      </c>
      <c r="S245" s="14" t="s">
        <v>3</v>
      </c>
      <c r="T245" s="401" t="s">
        <v>27</v>
      </c>
      <c r="U245" s="401"/>
    </row>
    <row r="246" spans="1:21" ht="15" x14ac:dyDescent="0.2">
      <c r="A246" s="17" t="s">
        <v>7</v>
      </c>
      <c r="B246" s="18" t="s">
        <v>26</v>
      </c>
      <c r="C246" s="19" t="s">
        <v>26</v>
      </c>
      <c r="D246" s="18" t="s">
        <v>26</v>
      </c>
      <c r="E246" s="18" t="s">
        <v>10</v>
      </c>
      <c r="F246" s="18" t="s">
        <v>11</v>
      </c>
      <c r="G246" s="16"/>
      <c r="H246" s="16"/>
      <c r="P246" s="17" t="s">
        <v>7</v>
      </c>
      <c r="Q246" s="18" t="s">
        <v>26</v>
      </c>
      <c r="R246" s="19" t="s">
        <v>26</v>
      </c>
      <c r="S246" s="18" t="s">
        <v>26</v>
      </c>
      <c r="T246" s="18" t="s">
        <v>10</v>
      </c>
      <c r="U246" s="18" t="s">
        <v>11</v>
      </c>
    </row>
    <row r="247" spans="1:21" ht="15" x14ac:dyDescent="0.2">
      <c r="A247" s="20">
        <v>2006</v>
      </c>
      <c r="B247" s="122">
        <f>'5.Stata-DNSP&amp;State'!C192</f>
        <v>1</v>
      </c>
      <c r="C247" s="122">
        <f>'5.Stata-DNSP&amp;State'!D192</f>
        <v>1</v>
      </c>
      <c r="D247" s="122">
        <f>'5.Stata-DNSP&amp;State'!E192</f>
        <v>1</v>
      </c>
      <c r="E247" s="122">
        <f>'5.Stata-DNSP&amp;State'!H192</f>
        <v>1</v>
      </c>
      <c r="F247" s="122">
        <f>'5.Stata-DNSP&amp;State'!I192</f>
        <v>1</v>
      </c>
      <c r="G247" s="16"/>
      <c r="H247" s="16"/>
      <c r="P247" s="20">
        <v>2006</v>
      </c>
      <c r="Q247" s="21">
        <f>B247-'Index Tables'!B277</f>
        <v>0</v>
      </c>
      <c r="R247" s="21">
        <f>C247-'Index Tables'!C277</f>
        <v>0</v>
      </c>
      <c r="S247" s="21">
        <f>D247-'Index Tables'!D277</f>
        <v>0</v>
      </c>
      <c r="T247" s="21">
        <f>E247-'Index Tables'!E277</f>
        <v>0</v>
      </c>
      <c r="U247" s="21">
        <f>F247-'Index Tables'!F277</f>
        <v>0</v>
      </c>
    </row>
    <row r="248" spans="1:21" ht="15" x14ac:dyDescent="0.2">
      <c r="A248" s="20">
        <v>2007</v>
      </c>
      <c r="B248" s="121">
        <f>'5.Stata-DNSP&amp;State'!C193</f>
        <v>1.0384567975997925</v>
      </c>
      <c r="C248" s="121">
        <f>'5.Stata-DNSP&amp;State'!D193</f>
        <v>1.0926198959350586</v>
      </c>
      <c r="D248" s="121">
        <f>'5.Stata-DNSP&amp;State'!E193</f>
        <v>0.95042812824249268</v>
      </c>
      <c r="E248" s="121">
        <f>'5.Stata-DNSP&amp;State'!H193</f>
        <v>0.88361591100692749</v>
      </c>
      <c r="F248" s="121">
        <f>'5.Stata-DNSP&amp;State'!I193</f>
        <v>0.9989478588104248</v>
      </c>
      <c r="G248" s="16"/>
      <c r="H248" s="16"/>
      <c r="P248" s="20">
        <v>2007</v>
      </c>
      <c r="Q248" s="21">
        <f>B248-'Index Tables'!B278</f>
        <v>-2.0240020748296672E-7</v>
      </c>
      <c r="R248" s="21">
        <f>C248-'Index Tables'!C278</f>
        <v>-1.0406494133086142E-7</v>
      </c>
      <c r="S248" s="21">
        <f>D248-'Index Tables'!D278</f>
        <v>2.8242492677854614E-8</v>
      </c>
      <c r="T248" s="21">
        <f>E248-'Index Tables'!E278</f>
        <v>2.1100692748632355E-7</v>
      </c>
      <c r="U248" s="21">
        <f>F248-'Index Tables'!F278</f>
        <v>-1.411895751424197E-7</v>
      </c>
    </row>
    <row r="249" spans="1:21" ht="15" x14ac:dyDescent="0.2">
      <c r="A249" s="20">
        <v>2008</v>
      </c>
      <c r="B249" s="121">
        <f>'5.Stata-DNSP&amp;State'!C194</f>
        <v>1.1295984983444214</v>
      </c>
      <c r="C249" s="121">
        <f>'5.Stata-DNSP&amp;State'!D194</f>
        <v>1.1421725749969482</v>
      </c>
      <c r="D249" s="121">
        <f>'5.Stata-DNSP&amp;State'!E194</f>
        <v>0.9889909029006958</v>
      </c>
      <c r="E249" s="121">
        <f>'5.Stata-DNSP&amp;State'!H194</f>
        <v>0.88285863399505615</v>
      </c>
      <c r="F249" s="121">
        <f>'5.Stata-DNSP&amp;State'!I194</f>
        <v>1.0721366405487061</v>
      </c>
      <c r="G249" s="16"/>
      <c r="H249" s="16"/>
      <c r="P249" s="20">
        <v>2008</v>
      </c>
      <c r="Q249" s="21">
        <f>B249-'Index Tables'!B279</f>
        <v>4.9834442128471323E-7</v>
      </c>
      <c r="R249" s="21">
        <f>C249-'Index Tables'!C279</f>
        <v>-4.2500305186266019E-7</v>
      </c>
      <c r="S249" s="21">
        <f>D249-'Index Tables'!D279</f>
        <v>2.9006957946720036E-9</v>
      </c>
      <c r="T249" s="21">
        <f>E249-'Index Tables'!E279</f>
        <v>3.3995056103464094E-8</v>
      </c>
      <c r="U249" s="21">
        <f>F249-'Index Tables'!F279</f>
        <v>-3.5945129384096219E-7</v>
      </c>
    </row>
    <row r="250" spans="1:21" ht="15" x14ac:dyDescent="0.2">
      <c r="A250" s="20">
        <v>2009</v>
      </c>
      <c r="B250" s="121">
        <f>'5.Stata-DNSP&amp;State'!C195</f>
        <v>1.1093446016311646</v>
      </c>
      <c r="C250" s="121">
        <f>'5.Stata-DNSP&amp;State'!D195</f>
        <v>1.2417389154434204</v>
      </c>
      <c r="D250" s="121">
        <f>'5.Stata-DNSP&amp;State'!E195</f>
        <v>0.89337974786758423</v>
      </c>
      <c r="E250" s="121">
        <f>'5.Stata-DNSP&amp;State'!H195</f>
        <v>0.76723641157150269</v>
      </c>
      <c r="F250" s="121">
        <f>'5.Stata-DNSP&amp;State'!I195</f>
        <v>0.99707090854644775</v>
      </c>
      <c r="G250" s="16"/>
      <c r="H250" s="16"/>
      <c r="P250" s="20">
        <v>2009</v>
      </c>
      <c r="Q250" s="21">
        <f>B250-'Index Tables'!B280</f>
        <v>-3.9836883547472723E-7</v>
      </c>
      <c r="R250" s="21">
        <f>C250-'Index Tables'!C280</f>
        <v>-8.4556579516004149E-8</v>
      </c>
      <c r="S250" s="21">
        <f>D250-'Index Tables'!D280</f>
        <v>-1.5213241577605174E-7</v>
      </c>
      <c r="T250" s="21">
        <f>E250-'Index Tables'!E280</f>
        <v>-2.8842849730814635E-7</v>
      </c>
      <c r="U250" s="21">
        <f>F250-'Index Tables'!F280</f>
        <v>1.0854644771907118E-7</v>
      </c>
    </row>
    <row r="251" spans="1:21" ht="15" x14ac:dyDescent="0.2">
      <c r="A251" s="20">
        <v>2010</v>
      </c>
      <c r="B251" s="121">
        <f>'5.Stata-DNSP&amp;State'!C196</f>
        <v>1.1761534214019775</v>
      </c>
      <c r="C251" s="121">
        <f>'5.Stata-DNSP&amp;State'!D196</f>
        <v>1.232670783996582</v>
      </c>
      <c r="D251" s="121">
        <f>'5.Stata-DNSP&amp;State'!E196</f>
        <v>0.95415031909942627</v>
      </c>
      <c r="E251" s="121">
        <f>'5.Stata-DNSP&amp;State'!H196</f>
        <v>0.83409398794174194</v>
      </c>
      <c r="F251" s="121">
        <f>'5.Stata-DNSP&amp;State'!I196</f>
        <v>1.0506836175918579</v>
      </c>
      <c r="G251" s="16"/>
      <c r="H251" s="16"/>
      <c r="P251" s="20">
        <v>2010</v>
      </c>
      <c r="Q251" s="21">
        <f>B251-'Index Tables'!B281</f>
        <v>-5.7859802238269253E-7</v>
      </c>
      <c r="R251" s="21">
        <f>C251-'Index Tables'!C281</f>
        <v>-2.1600341804095535E-7</v>
      </c>
      <c r="S251" s="21">
        <f>D251-'Index Tables'!D281</f>
        <v>-3.8090057374873254E-7</v>
      </c>
      <c r="T251" s="21">
        <f>E251-'Index Tables'!E281</f>
        <v>-4.1205825807022478E-7</v>
      </c>
      <c r="U251" s="21">
        <f>F251-'Index Tables'!F281</f>
        <v>-3.8240814204115736E-7</v>
      </c>
    </row>
    <row r="252" spans="1:21" ht="15" x14ac:dyDescent="0.2">
      <c r="A252" s="20">
        <v>2011</v>
      </c>
      <c r="B252" s="121">
        <f>'5.Stata-DNSP&amp;State'!C197</f>
        <v>1.1560875177383423</v>
      </c>
      <c r="C252" s="121">
        <f>'5.Stata-DNSP&amp;State'!D197</f>
        <v>1.2614595890045166</v>
      </c>
      <c r="D252" s="121">
        <f>'5.Stata-DNSP&amp;State'!E197</f>
        <v>0.91646802425384521</v>
      </c>
      <c r="E252" s="121">
        <f>'5.Stata-DNSP&amp;State'!H197</f>
        <v>0.80462604761123657</v>
      </c>
      <c r="F252" s="121">
        <f>'5.Stata-DNSP&amp;State'!I197</f>
        <v>1.0061036348342896</v>
      </c>
      <c r="G252" s="16"/>
      <c r="H252" s="16"/>
      <c r="P252" s="20">
        <v>2011</v>
      </c>
      <c r="Q252" s="21">
        <f>B252-'Index Tables'!B282</f>
        <v>-4.822616577193628E-7</v>
      </c>
      <c r="R252" s="21">
        <f>C252-'Index Tables'!C282</f>
        <v>-4.1099548342415915E-7</v>
      </c>
      <c r="S252" s="21">
        <f>D252-'Index Tables'!D282</f>
        <v>-4.7574615480439064E-7</v>
      </c>
      <c r="T252" s="21">
        <f>E252-'Index Tables'!E282</f>
        <v>4.7611236619893305E-8</v>
      </c>
      <c r="U252" s="21">
        <f>F252-'Index Tables'!F282</f>
        <v>-3.6516571055855707E-7</v>
      </c>
    </row>
    <row r="253" spans="1:21" ht="15" x14ac:dyDescent="0.2">
      <c r="A253" s="20">
        <v>2012</v>
      </c>
      <c r="B253" s="121">
        <f>'5.Stata-DNSP&amp;State'!C198</f>
        <v>1.1855394840240479</v>
      </c>
      <c r="C253" s="121">
        <f>'5.Stata-DNSP&amp;State'!D198</f>
        <v>1.3142368793487549</v>
      </c>
      <c r="D253" s="121">
        <f>'5.Stata-DNSP&amp;State'!E198</f>
        <v>0.90207433700561523</v>
      </c>
      <c r="E253" s="121">
        <f>'5.Stata-DNSP&amp;State'!H198</f>
        <v>0.76777034997940063</v>
      </c>
      <c r="F253" s="121">
        <f>'5.Stata-DNSP&amp;State'!I198</f>
        <v>1.0125397443771362</v>
      </c>
      <c r="G253" s="16"/>
      <c r="H253" s="16"/>
      <c r="P253" s="20">
        <v>2012</v>
      </c>
      <c r="Q253" s="21">
        <f>B253-'Index Tables'!B283</f>
        <v>-5.159759521866647E-7</v>
      </c>
      <c r="R253" s="21">
        <f>C253-'Index Tables'!C283</f>
        <v>-1.2065124521676296E-7</v>
      </c>
      <c r="S253" s="21">
        <f>D253-'Index Tables'!D283</f>
        <v>3.7005615238783207E-8</v>
      </c>
      <c r="T253" s="21">
        <f>E253-'Index Tables'!E283</f>
        <v>2.4997940062387869E-7</v>
      </c>
      <c r="U253" s="21">
        <f>F253-'Index Tables'!F283</f>
        <v>-2.5562286376512589E-7</v>
      </c>
    </row>
    <row r="254" spans="1:21" ht="15" x14ac:dyDescent="0.2">
      <c r="A254" s="20">
        <v>2013</v>
      </c>
      <c r="B254" s="121">
        <f>'5.Stata-DNSP&amp;State'!C199</f>
        <v>1.1768168210983276</v>
      </c>
      <c r="C254" s="121">
        <f>'5.Stata-DNSP&amp;State'!D199</f>
        <v>1.3614946603775024</v>
      </c>
      <c r="D254" s="121">
        <f>'5.Stata-DNSP&amp;State'!E199</f>
        <v>0.86435645818710327</v>
      </c>
      <c r="E254" s="121">
        <f>'5.Stata-DNSP&amp;State'!H199</f>
        <v>0.72034990787506104</v>
      </c>
      <c r="F254" s="121">
        <f>'5.Stata-DNSP&amp;State'!I199</f>
        <v>0.98763138055801392</v>
      </c>
      <c r="G254" s="16"/>
      <c r="H254" s="16"/>
      <c r="P254" s="20">
        <v>2013</v>
      </c>
      <c r="Q254" s="21">
        <f>B254-'Index Tables'!B284</f>
        <v>-1.7890167236522814E-7</v>
      </c>
      <c r="R254" s="21">
        <f>C254-'Index Tables'!C284</f>
        <v>-3.3962249745833617E-7</v>
      </c>
      <c r="S254" s="21">
        <f>D254-'Index Tables'!D284</f>
        <v>-4.1812896700577085E-8</v>
      </c>
      <c r="T254" s="21">
        <f>E254-'Index Tables'!E284</f>
        <v>7.8750610477129612E-9</v>
      </c>
      <c r="U254" s="21">
        <f>F254-'Index Tables'!F284</f>
        <v>-1.944198613212933E-8</v>
      </c>
    </row>
    <row r="255" spans="1:21" ht="15" x14ac:dyDescent="0.2">
      <c r="A255" s="20">
        <v>2014</v>
      </c>
      <c r="B255" s="121">
        <f>'5.Stata-DNSP&amp;State'!C200</f>
        <v>1.1560884714126587</v>
      </c>
      <c r="C255" s="121">
        <f>'5.Stata-DNSP&amp;State'!D200</f>
        <v>1.387923002243042</v>
      </c>
      <c r="D255" s="121">
        <f>'5.Stata-DNSP&amp;State'!E200</f>
        <v>0.83296287059783936</v>
      </c>
      <c r="E255" s="121">
        <f>'5.Stata-DNSP&amp;State'!H200</f>
        <v>0.6905558705329895</v>
      </c>
      <c r="F255" s="121">
        <f>'5.Stata-DNSP&amp;State'!I200</f>
        <v>0.95533299446105957</v>
      </c>
      <c r="G255" s="16"/>
      <c r="H255" s="16"/>
      <c r="P255" s="20">
        <v>2014</v>
      </c>
      <c r="Q255" s="21">
        <f>B255-'Index Tables'!B285</f>
        <v>-5.2858734123084616E-7</v>
      </c>
      <c r="R255" s="21">
        <f>C255-'Index Tables'!C285</f>
        <v>2.243041974381299E-9</v>
      </c>
      <c r="S255" s="21">
        <f>D255-'Index Tables'!D285</f>
        <v>-3.2940216065924233E-7</v>
      </c>
      <c r="T255" s="21">
        <f>E255-'Index Tables'!E285</f>
        <v>-2.294670105040808E-7</v>
      </c>
      <c r="U255" s="21">
        <f>F255-'Index Tables'!F285</f>
        <v>-2.0553894042318888E-7</v>
      </c>
    </row>
    <row r="256" spans="1:21" ht="15" x14ac:dyDescent="0.2">
      <c r="A256" s="20">
        <v>2015</v>
      </c>
      <c r="B256" s="121">
        <f>'5.Stata-DNSP&amp;State'!C201</f>
        <v>1.1847634315490723</v>
      </c>
      <c r="C256" s="121">
        <f>'5.Stata-DNSP&amp;State'!D201</f>
        <v>1.4435518980026245</v>
      </c>
      <c r="D256" s="121">
        <f>'5.Stata-DNSP&amp;State'!E201</f>
        <v>0.8207278847694397</v>
      </c>
      <c r="E256" s="121">
        <f>'5.Stata-DNSP&amp;State'!H201</f>
        <v>0.6604883074760437</v>
      </c>
      <c r="F256" s="121">
        <f>'5.Stata-DNSP&amp;State'!I201</f>
        <v>0.96432560682296753</v>
      </c>
      <c r="G256" s="16"/>
      <c r="H256" s="16"/>
      <c r="P256" s="20">
        <v>2015</v>
      </c>
      <c r="Q256" s="21">
        <f>B256-'Index Tables'!B286</f>
        <v>-5.6845092766266703E-7</v>
      </c>
      <c r="R256" s="21">
        <f>C256-'Index Tables'!C286</f>
        <v>-1.0199737543459264E-7</v>
      </c>
      <c r="S256" s="21">
        <f>D256-'Index Tables'!D286</f>
        <v>-3.152305603215666E-7</v>
      </c>
      <c r="T256" s="21">
        <f>E256-'Index Tables'!E286</f>
        <v>7.4760436730159086E-9</v>
      </c>
      <c r="U256" s="21">
        <f>F256-'Index Tables'!F286</f>
        <v>-3.9317703248720193E-7</v>
      </c>
    </row>
    <row r="257" spans="1:21" ht="15" x14ac:dyDescent="0.2">
      <c r="A257" s="20">
        <v>2016</v>
      </c>
      <c r="B257" s="121">
        <f>'5.Stata-DNSP&amp;State'!C202</f>
        <v>1.1531299352645874</v>
      </c>
      <c r="C257" s="121">
        <f>'5.Stata-DNSP&amp;State'!D202</f>
        <v>1.5044759511947632</v>
      </c>
      <c r="D257" s="121">
        <f>'5.Stata-DNSP&amp;State'!E202</f>
        <v>0.76646608114242554</v>
      </c>
      <c r="E257" s="121">
        <f>'5.Stata-DNSP&amp;State'!H202</f>
        <v>0.59955477714538574</v>
      </c>
      <c r="F257" s="121">
        <f>'5.Stata-DNSP&amp;State'!I202</f>
        <v>0.9214826226234436</v>
      </c>
      <c r="G257" s="16"/>
      <c r="H257" s="16"/>
      <c r="P257" s="20">
        <v>2016</v>
      </c>
      <c r="Q257" s="21">
        <f>B257-'Index Tables'!B287</f>
        <v>-6.4735412586003349E-8</v>
      </c>
      <c r="R257" s="21">
        <f>C257-'Index Tables'!C287</f>
        <v>-4.8805236740889768E-8</v>
      </c>
      <c r="S257" s="21">
        <f>D257-'Index Tables'!D287</f>
        <v>-1.8857574501929264E-8</v>
      </c>
      <c r="T257" s="21">
        <f>E257-'Index Tables'!E287</f>
        <v>7.7145385746213435E-8</v>
      </c>
      <c r="U257" s="21">
        <f>F257-'Index Tables'!F287</f>
        <v>-7.7376556384400885E-8</v>
      </c>
    </row>
    <row r="258" spans="1:21" ht="15" x14ac:dyDescent="0.2">
      <c r="A258" s="20">
        <v>2017</v>
      </c>
      <c r="B258" s="121">
        <f>'5.Stata-DNSP&amp;State'!C203</f>
        <v>1.2145684957504272</v>
      </c>
      <c r="C258" s="121">
        <f>'5.Stata-DNSP&amp;State'!D203</f>
        <v>1.428446888923645</v>
      </c>
      <c r="D258" s="121">
        <f>'5.Stata-DNSP&amp;State'!E203</f>
        <v>0.85027194023132324</v>
      </c>
      <c r="E258" s="121">
        <f>'5.Stata-DNSP&amp;State'!H203</f>
        <v>0.72203123569488525</v>
      </c>
      <c r="F258" s="121">
        <f>'5.Stata-DNSP&amp;State'!I203</f>
        <v>0.95731312036514282</v>
      </c>
      <c r="G258" s="16"/>
      <c r="H258" s="16"/>
      <c r="P258" s="20">
        <v>2017</v>
      </c>
      <c r="Q258" s="21">
        <f>B258-'Index Tables'!B288</f>
        <v>4.9575042715410689E-7</v>
      </c>
      <c r="R258" s="21">
        <f>C258-'Index Tables'!C288</f>
        <v>-1.1107635500273716E-7</v>
      </c>
      <c r="S258" s="21">
        <f>D258-'Index Tables'!D288</f>
        <v>1.4023132322016352E-7</v>
      </c>
      <c r="T258" s="21">
        <f>E258-'Index Tables'!E288</f>
        <v>2.3569488527552807E-7</v>
      </c>
      <c r="U258" s="21">
        <f>F258-'Index Tables'!F288</f>
        <v>2.2036514280010522E-7</v>
      </c>
    </row>
    <row r="259" spans="1:21" ht="15" x14ac:dyDescent="0.2">
      <c r="A259" s="20">
        <v>2018</v>
      </c>
      <c r="B259" s="121">
        <f>'5.Stata-DNSP&amp;State'!C204</f>
        <v>1.165353536605835</v>
      </c>
      <c r="C259" s="121">
        <f>'5.Stata-DNSP&amp;State'!D204</f>
        <v>1.3877958059310913</v>
      </c>
      <c r="D259" s="121">
        <f>'5.Stata-DNSP&amp;State'!E204</f>
        <v>0.83971524238586426</v>
      </c>
      <c r="E259" s="121">
        <f>'5.Stata-DNSP&amp;State'!H204</f>
        <v>0.76192367076873779</v>
      </c>
      <c r="F259" s="121">
        <f>'5.Stata-DNSP&amp;State'!I204</f>
        <v>0.9009326696395874</v>
      </c>
      <c r="G259" s="16"/>
      <c r="H259" s="16"/>
      <c r="P259" s="20">
        <v>2018</v>
      </c>
      <c r="Q259" s="21">
        <f>B259-'Index Tables'!B289</f>
        <v>5.3660583487769031E-7</v>
      </c>
      <c r="R259" s="21">
        <f>C259-'Index Tables'!C289</f>
        <v>-1.9406890872097904E-7</v>
      </c>
      <c r="S259" s="21">
        <f>D259-'Index Tables'!D289</f>
        <v>1.4238586421022603E-7</v>
      </c>
      <c r="T259" s="21">
        <f>E259-'Index Tables'!E289</f>
        <v>3.7076873782293518E-7</v>
      </c>
      <c r="U259" s="21">
        <f>F259-'Index Tables'!F289</f>
        <v>1.6963958737736817E-7</v>
      </c>
    </row>
    <row r="260" spans="1:21" ht="15" x14ac:dyDescent="0.2">
      <c r="A260" s="20">
        <v>2019</v>
      </c>
      <c r="B260" s="121">
        <f>'5.Stata-DNSP&amp;State'!C205</f>
        <v>1.1785534620285034</v>
      </c>
      <c r="C260" s="121">
        <f>'5.Stata-DNSP&amp;State'!D205</f>
        <v>1.4077528715133667</v>
      </c>
      <c r="D260" s="121">
        <f>'5.Stata-DNSP&amp;State'!E205</f>
        <v>0.83718758821487427</v>
      </c>
      <c r="E260" s="121">
        <f>'5.Stata-DNSP&amp;State'!H205</f>
        <v>0.74817746877670288</v>
      </c>
      <c r="F260" s="121">
        <f>'5.Stata-DNSP&amp;State'!I205</f>
        <v>0.9077029824256897</v>
      </c>
      <c r="G260" s="16"/>
      <c r="H260" s="16"/>
      <c r="P260" s="20">
        <v>2019</v>
      </c>
      <c r="Q260" s="21">
        <f>B260-'Index Tables'!B290</f>
        <v>4.6202850345622437E-7</v>
      </c>
      <c r="R260" s="21">
        <f>C260-'Index Tables'!C290</f>
        <v>-1.2848663333286936E-7</v>
      </c>
      <c r="S260" s="21">
        <f>D260-'Index Tables'!D290</f>
        <v>-1.178512576416324E-8</v>
      </c>
      <c r="T260" s="21">
        <f>E260-'Index Tables'!E290</f>
        <v>2.6877670289415789E-7</v>
      </c>
      <c r="U260" s="21">
        <f>F260-'Index Tables'!F290</f>
        <v>-1.7574310340329191E-8</v>
      </c>
    </row>
    <row r="261" spans="1:21" ht="15" x14ac:dyDescent="0.2">
      <c r="A261" s="20">
        <v>2020</v>
      </c>
      <c r="B261" s="121">
        <f>'5.Stata-DNSP&amp;State'!C206</f>
        <v>1.2073236703872681</v>
      </c>
      <c r="C261" s="121">
        <f>'5.Stata-DNSP&amp;State'!D206</f>
        <v>1.4466230869293213</v>
      </c>
      <c r="D261" s="121">
        <f>'5.Stata-DNSP&amp;State'!E206</f>
        <v>0.83458054065704346</v>
      </c>
      <c r="E261" s="121">
        <f>'5.Stata-DNSP&amp;State'!H206</f>
        <v>0.7345198392868042</v>
      </c>
      <c r="F261" s="121">
        <f>'5.Stata-DNSP&amp;State'!I206</f>
        <v>0.91448062658309937</v>
      </c>
      <c r="G261" s="16"/>
      <c r="H261" s="16"/>
      <c r="P261" s="20">
        <v>2020</v>
      </c>
      <c r="Q261" s="21">
        <f>B261-'Index Tables'!B291</f>
        <v>-3.2961273199738628E-7</v>
      </c>
      <c r="R261" s="21">
        <f>C261-'Index Tables'!C291</f>
        <v>8.6929321296835838E-8</v>
      </c>
      <c r="S261" s="21">
        <f>D261-'Index Tables'!D291</f>
        <v>-5.9342956548746884E-8</v>
      </c>
      <c r="T261" s="21">
        <f>E261-'Index Tables'!E291</f>
        <v>2.3928680414897485E-7</v>
      </c>
      <c r="U261" s="21">
        <f>F261-'Index Tables'!F291</f>
        <v>-2.7341690067572699E-7</v>
      </c>
    </row>
    <row r="262" spans="1:21" ht="15" x14ac:dyDescent="0.2">
      <c r="A262" s="20">
        <v>2021</v>
      </c>
      <c r="B262" s="121">
        <f>'5.Stata-DNSP&amp;State'!C207</f>
        <v>1.2611215114593506</v>
      </c>
      <c r="C262" s="121">
        <f>'5.Stata-DNSP&amp;State'!D207</f>
        <v>1.4638363122940063</v>
      </c>
      <c r="D262" s="121">
        <f>'5.Stata-DNSP&amp;State'!E207</f>
        <v>0.86151790618896484</v>
      </c>
      <c r="E262" s="121">
        <f>'5.Stata-DNSP&amp;State'!H207</f>
        <v>0.75399363040924072</v>
      </c>
      <c r="F262" s="121">
        <f>'5.Stata-DNSP&amp;State'!I207</f>
        <v>0.94813787937164307</v>
      </c>
      <c r="G262" s="16"/>
      <c r="H262" s="16"/>
      <c r="P262" s="20">
        <v>2021</v>
      </c>
      <c r="Q262" s="21">
        <f>B262-'Index Tables'!B292</f>
        <v>5.1145935064944581E-7</v>
      </c>
      <c r="R262" s="21">
        <f>C262-'Index Tables'!C292</f>
        <v>3.1229400643262295E-7</v>
      </c>
      <c r="S262" s="21">
        <f>D262-'Index Tables'!D292</f>
        <v>-9.3811035162261192E-8</v>
      </c>
      <c r="T262" s="21">
        <f>E262-'Index Tables'!E292</f>
        <v>1.304092407394819E-7</v>
      </c>
      <c r="U262" s="21">
        <f>F262-'Index Tables'!F292</f>
        <v>-1.2062835696990959E-7</v>
      </c>
    </row>
    <row r="263" spans="1:21" ht="15" x14ac:dyDescent="0.25">
      <c r="A263" s="20">
        <v>2022</v>
      </c>
      <c r="B263" s="121">
        <f>'5.Stata-DNSP&amp;State'!C208</f>
        <v>1.2335371971130371</v>
      </c>
      <c r="C263" s="121">
        <f>'5.Stata-DNSP&amp;State'!D208</f>
        <v>1.4648435115814209</v>
      </c>
      <c r="D263" s="121">
        <f>'5.Stata-DNSP&amp;State'!E208</f>
        <v>0.84209465980529785</v>
      </c>
      <c r="E263" s="121">
        <f>'5.Stata-DNSP&amp;State'!H208</f>
        <v>0.75616914033889771</v>
      </c>
      <c r="F263" s="121">
        <f>'5.Stata-DNSP&amp;State'!I208</f>
        <v>0.9103996753692627</v>
      </c>
      <c r="G263" s="4"/>
      <c r="H263" s="4"/>
      <c r="P263" s="20">
        <v>2022</v>
      </c>
      <c r="Q263" s="21">
        <f>B263-'Index Tables'!B293</f>
        <v>1.9711303700375993E-7</v>
      </c>
      <c r="R263" s="21">
        <f>C263-'Index Tables'!C293</f>
        <v>-4.8841857913650699E-7</v>
      </c>
      <c r="S263" s="21">
        <f>D263-'Index Tables'!D293</f>
        <v>-2.4019470212799376E-7</v>
      </c>
      <c r="T263" s="21">
        <f>E263-'Index Tables'!E293</f>
        <v>-1.5966110233911479E-7</v>
      </c>
      <c r="U263" s="21">
        <f>F263-'Index Tables'!F293</f>
        <v>-2.4630737338604547E-8</v>
      </c>
    </row>
    <row r="264" spans="1:21" ht="15" x14ac:dyDescent="0.25">
      <c r="A264" s="20">
        <v>2023</v>
      </c>
      <c r="B264" s="121">
        <f>'5.Stata-DNSP&amp;State'!C209</f>
        <v>1.2223441600799561</v>
      </c>
      <c r="C264" s="121">
        <f>'5.Stata-DNSP&amp;State'!D209</f>
        <v>1.4363337755203247</v>
      </c>
      <c r="D264" s="121">
        <f>'5.Stata-DNSP&amp;State'!E209</f>
        <v>0.8510165810585022</v>
      </c>
      <c r="E264" s="121">
        <f>'5.Stata-DNSP&amp;State'!H209</f>
        <v>0.78722399473190308</v>
      </c>
      <c r="F264" s="121">
        <f>'5.Stata-DNSP&amp;State'!I209</f>
        <v>0.90525901317596436</v>
      </c>
      <c r="G264" s="4"/>
      <c r="H264" s="4"/>
      <c r="P264" s="20">
        <v>2023</v>
      </c>
      <c r="Q264" s="21">
        <f>B264-'Index Tables'!B294</f>
        <v>1.6007995595757052E-7</v>
      </c>
      <c r="R264" s="21">
        <f>C264-'Index Tables'!C294</f>
        <v>7.7552032462513409E-7</v>
      </c>
      <c r="S264" s="21">
        <f>D264-'Index Tables'!D294</f>
        <v>-3.1894149776778846E-7</v>
      </c>
      <c r="T264" s="21">
        <f>E264-'Index Tables'!E294</f>
        <v>-5.2680969586660353E-9</v>
      </c>
      <c r="U264" s="21">
        <f>F264-'Index Tables'!F294</f>
        <v>-2.86824035633515E-7</v>
      </c>
    </row>
    <row r="265" spans="1:21" ht="15" x14ac:dyDescent="0.25">
      <c r="A265" s="4"/>
      <c r="B265" s="4"/>
      <c r="C265" s="4"/>
      <c r="D265" s="4"/>
      <c r="E265" s="4"/>
      <c r="F265" s="4"/>
      <c r="G265" s="4"/>
      <c r="H265" s="4"/>
    </row>
    <row r="268" spans="1:21" x14ac:dyDescent="0.2">
      <c r="A268" s="5" t="s">
        <v>522</v>
      </c>
      <c r="B268" s="6"/>
      <c r="C268" s="6"/>
      <c r="D268" s="6"/>
      <c r="E268" s="6"/>
      <c r="F268" s="6"/>
      <c r="P268" s="5" t="s">
        <v>522</v>
      </c>
      <c r="Q268" s="6"/>
      <c r="R268" s="6"/>
      <c r="S268" s="6"/>
      <c r="T268" s="6"/>
      <c r="U268" s="6"/>
    </row>
    <row r="269" spans="1:21" ht="15" x14ac:dyDescent="0.2">
      <c r="A269" s="13"/>
      <c r="B269" s="14" t="s">
        <v>8</v>
      </c>
      <c r="C269" s="15" t="s">
        <v>9</v>
      </c>
      <c r="D269" s="14" t="s">
        <v>3</v>
      </c>
      <c r="E269" s="401" t="s">
        <v>27</v>
      </c>
      <c r="F269" s="401"/>
      <c r="G269" s="16"/>
      <c r="H269" s="16"/>
      <c r="P269" s="13"/>
      <c r="Q269" s="14" t="s">
        <v>8</v>
      </c>
      <c r="R269" s="15" t="s">
        <v>9</v>
      </c>
      <c r="S269" s="14" t="s">
        <v>3</v>
      </c>
      <c r="T269" s="401" t="s">
        <v>27</v>
      </c>
      <c r="U269" s="401"/>
    </row>
    <row r="270" spans="1:21" ht="15" x14ac:dyDescent="0.2">
      <c r="A270" s="17" t="s">
        <v>7</v>
      </c>
      <c r="B270" s="18" t="s">
        <v>26</v>
      </c>
      <c r="C270" s="19" t="s">
        <v>26</v>
      </c>
      <c r="D270" s="18" t="s">
        <v>26</v>
      </c>
      <c r="E270" s="18" t="s">
        <v>10</v>
      </c>
      <c r="F270" s="18" t="s">
        <v>11</v>
      </c>
      <c r="G270" s="16"/>
      <c r="H270" s="16"/>
      <c r="P270" s="17" t="s">
        <v>7</v>
      </c>
      <c r="Q270" s="18" t="s">
        <v>26</v>
      </c>
      <c r="R270" s="19" t="s">
        <v>26</v>
      </c>
      <c r="S270" s="18" t="s">
        <v>26</v>
      </c>
      <c r="T270" s="18" t="s">
        <v>10</v>
      </c>
      <c r="U270" s="18" t="s">
        <v>11</v>
      </c>
    </row>
    <row r="271" spans="1:21" ht="15" x14ac:dyDescent="0.2">
      <c r="A271" s="20">
        <v>2006</v>
      </c>
      <c r="B271" s="122">
        <f>'5.Stata-DNSP&amp;State'!C211</f>
        <v>1</v>
      </c>
      <c r="C271" s="122">
        <f>'5.Stata-DNSP&amp;State'!D211</f>
        <v>1</v>
      </c>
      <c r="D271" s="122">
        <f>'5.Stata-DNSP&amp;State'!E211</f>
        <v>1</v>
      </c>
      <c r="E271" s="122">
        <f>'5.Stata-DNSP&amp;State'!H211</f>
        <v>1</v>
      </c>
      <c r="F271" s="122">
        <f>'5.Stata-DNSP&amp;State'!I211</f>
        <v>1</v>
      </c>
      <c r="G271" s="16"/>
      <c r="H271" s="16"/>
      <c r="P271" s="20">
        <v>2006</v>
      </c>
      <c r="Q271" s="21">
        <f>B271-'Index Tables'!B304</f>
        <v>0</v>
      </c>
      <c r="R271" s="21">
        <f>C271-'Index Tables'!C304</f>
        <v>0</v>
      </c>
      <c r="S271" s="21">
        <f>D271-'Index Tables'!D304</f>
        <v>0</v>
      </c>
      <c r="T271" s="21">
        <f>E271-'Index Tables'!E304</f>
        <v>0</v>
      </c>
      <c r="U271" s="21">
        <f>F271-'Index Tables'!F304</f>
        <v>0</v>
      </c>
    </row>
    <row r="272" spans="1:21" ht="15" x14ac:dyDescent="0.2">
      <c r="A272" s="20">
        <v>2007</v>
      </c>
      <c r="B272" s="121">
        <f>'5.Stata-DNSP&amp;State'!C212</f>
        <v>0.97675895690917969</v>
      </c>
      <c r="C272" s="121">
        <f>'5.Stata-DNSP&amp;State'!D212</f>
        <v>1.0074502229690552</v>
      </c>
      <c r="D272" s="121">
        <f>'5.Stata-DNSP&amp;State'!E212</f>
        <v>0.9695357084274292</v>
      </c>
      <c r="E272" s="121">
        <f>'5.Stata-DNSP&amp;State'!H212</f>
        <v>0.97858548164367676</v>
      </c>
      <c r="F272" s="121">
        <f>'5.Stata-DNSP&amp;State'!I212</f>
        <v>0.96401524543762207</v>
      </c>
      <c r="G272" s="16"/>
      <c r="H272" s="16"/>
      <c r="P272" s="20">
        <v>2007</v>
      </c>
      <c r="Q272" s="21">
        <f>B272-'Index Tables'!B305</f>
        <v>-2.4309082036211294E-7</v>
      </c>
      <c r="R272" s="21">
        <f>C272-'Index Tables'!C305</f>
        <v>2.2296905521912436E-7</v>
      </c>
      <c r="S272" s="21">
        <f>D272-'Index Tables'!D305</f>
        <v>-2.9157257075418386E-7</v>
      </c>
      <c r="T272" s="21">
        <f>E272-'Index Tables'!E305</f>
        <v>-5.1835632319807701E-7</v>
      </c>
      <c r="U272" s="21">
        <f>F272-'Index Tables'!F305</f>
        <v>-5.4562377949096685E-8</v>
      </c>
    </row>
    <row r="273" spans="1:21" ht="15" x14ac:dyDescent="0.2">
      <c r="A273" s="20">
        <v>2008</v>
      </c>
      <c r="B273" s="121">
        <f>'5.Stata-DNSP&amp;State'!C213</f>
        <v>0.97801733016967773</v>
      </c>
      <c r="C273" s="121">
        <f>'5.Stata-DNSP&amp;State'!D213</f>
        <v>1.0241481065750122</v>
      </c>
      <c r="D273" s="121">
        <f>'5.Stata-DNSP&amp;State'!E213</f>
        <v>0.95495694875717163</v>
      </c>
      <c r="E273" s="121">
        <f>'5.Stata-DNSP&amp;State'!H213</f>
        <v>0.97031193971633911</v>
      </c>
      <c r="F273" s="121">
        <f>'5.Stata-DNSP&amp;State'!I213</f>
        <v>0.94572371244430542</v>
      </c>
      <c r="G273" s="16"/>
      <c r="H273" s="16"/>
      <c r="P273" s="20">
        <v>2008</v>
      </c>
      <c r="Q273" s="21">
        <f>B273-'Index Tables'!B306</f>
        <v>-6.9830322302344427E-8</v>
      </c>
      <c r="R273" s="21">
        <f>C273-'Index Tables'!C306</f>
        <v>1.0657501214872411E-7</v>
      </c>
      <c r="S273" s="21">
        <f>D273-'Index Tables'!D306</f>
        <v>4.8757171633440066E-8</v>
      </c>
      <c r="T273" s="21">
        <f>E273-'Index Tables'!E306</f>
        <v>3.9716339106377063E-8</v>
      </c>
      <c r="U273" s="21">
        <f>F273-'Index Tables'!F306</f>
        <v>2.1244430536970782E-7</v>
      </c>
    </row>
    <row r="274" spans="1:21" ht="15" x14ac:dyDescent="0.2">
      <c r="A274" s="20">
        <v>2009</v>
      </c>
      <c r="B274" s="121">
        <f>'5.Stata-DNSP&amp;State'!C214</f>
        <v>0.95179903507232666</v>
      </c>
      <c r="C274" s="121">
        <f>'5.Stata-DNSP&amp;State'!D214</f>
        <v>1.0812886953353882</v>
      </c>
      <c r="D274" s="121">
        <f>'5.Stata-DNSP&amp;State'!E214</f>
        <v>0.88024508953094482</v>
      </c>
      <c r="E274" s="121">
        <f>'5.Stata-DNSP&amp;State'!H214</f>
        <v>0.84719204902648926</v>
      </c>
      <c r="F274" s="121">
        <f>'5.Stata-DNSP&amp;State'!I214</f>
        <v>0.9021601676940918</v>
      </c>
      <c r="G274" s="16"/>
      <c r="H274" s="16"/>
      <c r="P274" s="20">
        <v>2009</v>
      </c>
      <c r="Q274" s="21">
        <f>B274-'Index Tables'!B307</f>
        <v>2.3507232671526879E-7</v>
      </c>
      <c r="R274" s="21">
        <f>C274-'Index Tables'!C307</f>
        <v>6.953353881566926E-7</v>
      </c>
      <c r="S274" s="21">
        <f>D274-'Index Tables'!D307</f>
        <v>-2.1046905518407044E-7</v>
      </c>
      <c r="T274" s="21">
        <f>E274-'Index Tables'!E307</f>
        <v>-1.509735106930421E-7</v>
      </c>
      <c r="U274" s="21">
        <f>F274-'Index Tables'!F307</f>
        <v>-2.323059081765777E-7</v>
      </c>
    </row>
    <row r="275" spans="1:21" ht="15" x14ac:dyDescent="0.2">
      <c r="A275" s="20">
        <v>2010</v>
      </c>
      <c r="B275" s="121">
        <f>'5.Stata-DNSP&amp;State'!C215</f>
        <v>0.95748841762542725</v>
      </c>
      <c r="C275" s="121">
        <f>'5.Stata-DNSP&amp;State'!D215</f>
        <v>1.1822859048843384</v>
      </c>
      <c r="D275" s="121">
        <f>'5.Stata-DNSP&amp;State'!E215</f>
        <v>0.80986201763153076</v>
      </c>
      <c r="E275" s="121">
        <f>'5.Stata-DNSP&amp;State'!H215</f>
        <v>0.71808922290802002</v>
      </c>
      <c r="F275" s="121">
        <f>'5.Stata-DNSP&amp;State'!I215</f>
        <v>0.8797951340675354</v>
      </c>
      <c r="G275" s="16"/>
      <c r="H275" s="16"/>
      <c r="P275" s="20">
        <v>2010</v>
      </c>
      <c r="Q275" s="21">
        <f>B275-'Index Tables'!B308</f>
        <v>4.1762542724033125E-7</v>
      </c>
      <c r="R275" s="21">
        <f>C275-'Index Tables'!C308</f>
        <v>-9.5115661569167287E-8</v>
      </c>
      <c r="S275" s="21">
        <f>D275-'Index Tables'!D308</f>
        <v>1.1763153073829358E-7</v>
      </c>
      <c r="T275" s="21">
        <f>E275-'Index Tables'!E308</f>
        <v>2.2908020036460641E-8</v>
      </c>
      <c r="U275" s="21">
        <f>F275-'Index Tables'!F308</f>
        <v>2.3406753535404334E-7</v>
      </c>
    </row>
    <row r="276" spans="1:21" ht="15" x14ac:dyDescent="0.2">
      <c r="A276" s="20">
        <v>2011</v>
      </c>
      <c r="B276" s="121">
        <f>'5.Stata-DNSP&amp;State'!C216</f>
        <v>1.0393359661102295</v>
      </c>
      <c r="C276" s="121">
        <f>'5.Stata-DNSP&amp;State'!D216</f>
        <v>1.1830401420593262</v>
      </c>
      <c r="D276" s="121">
        <f>'5.Stata-DNSP&amp;State'!E216</f>
        <v>0.87852972745895386</v>
      </c>
      <c r="E276" s="121">
        <f>'5.Stata-DNSP&amp;State'!H216</f>
        <v>0.80743259191513062</v>
      </c>
      <c r="F276" s="121">
        <f>'5.Stata-DNSP&amp;State'!I216</f>
        <v>0.92650127410888672</v>
      </c>
      <c r="G276" s="16"/>
      <c r="H276" s="16"/>
      <c r="P276" s="20">
        <v>2011</v>
      </c>
      <c r="Q276" s="21">
        <f>B276-'Index Tables'!B309</f>
        <v>-3.3889770545414422E-8</v>
      </c>
      <c r="R276" s="21">
        <f>C276-'Index Tables'!C309</f>
        <v>1.420593260803571E-7</v>
      </c>
      <c r="S276" s="21">
        <f>D276-'Index Tables'!D309</f>
        <v>-1.725410461173027E-7</v>
      </c>
      <c r="T276" s="21">
        <f>E276-'Index Tables'!E309</f>
        <v>-8.0848693295720864E-9</v>
      </c>
      <c r="U276" s="21">
        <f>F276-'Index Tables'!F309</f>
        <v>-3.258911133174891E-7</v>
      </c>
    </row>
    <row r="277" spans="1:21" ht="15" x14ac:dyDescent="0.2">
      <c r="A277" s="20">
        <v>2012</v>
      </c>
      <c r="B277" s="121">
        <f>'5.Stata-DNSP&amp;State'!C217</f>
        <v>1.016227126121521</v>
      </c>
      <c r="C277" s="121">
        <f>'5.Stata-DNSP&amp;State'!D217</f>
        <v>1.2466965913772583</v>
      </c>
      <c r="D277" s="121">
        <f>'5.Stata-DNSP&amp;State'!E217</f>
        <v>0.81513583660125732</v>
      </c>
      <c r="E277" s="121">
        <f>'5.Stata-DNSP&amp;State'!H217</f>
        <v>0.70879298448562622</v>
      </c>
      <c r="F277" s="121">
        <f>'5.Stata-DNSP&amp;State'!I217</f>
        <v>0.89197862148284912</v>
      </c>
      <c r="G277" s="16"/>
      <c r="H277" s="16"/>
      <c r="P277" s="20">
        <v>2012</v>
      </c>
      <c r="Q277" s="21">
        <f>B277-'Index Tables'!B310</f>
        <v>1.261215210046629E-7</v>
      </c>
      <c r="R277" s="21">
        <f>C277-'Index Tables'!C310</f>
        <v>5.913772582744059E-7</v>
      </c>
      <c r="S277" s="21">
        <f>D277-'Index Tables'!D310</f>
        <v>-3.6339874265323147E-7</v>
      </c>
      <c r="T277" s="21">
        <f>E277-'Index Tables'!E310</f>
        <v>-3.1551437373877889E-7</v>
      </c>
      <c r="U277" s="21">
        <f>F277-'Index Tables'!F310</f>
        <v>-2.7851715089788343E-7</v>
      </c>
    </row>
    <row r="278" spans="1:21" ht="15" x14ac:dyDescent="0.2">
      <c r="A278" s="20">
        <v>2013</v>
      </c>
      <c r="B278" s="121">
        <f>'5.Stata-DNSP&amp;State'!C218</f>
        <v>1.0425302982330322</v>
      </c>
      <c r="C278" s="121">
        <f>'5.Stata-DNSP&amp;State'!D218</f>
        <v>1.1318771839141846</v>
      </c>
      <c r="D278" s="121">
        <f>'5.Stata-DNSP&amp;State'!E218</f>
        <v>0.92106300592422485</v>
      </c>
      <c r="E278" s="121">
        <f>'5.Stata-DNSP&amp;State'!H218</f>
        <v>0.9400896430015564</v>
      </c>
      <c r="F278" s="121">
        <f>'5.Stata-DNSP&amp;State'!I218</f>
        <v>0.91000539064407349</v>
      </c>
      <c r="G278" s="16"/>
      <c r="H278" s="16"/>
      <c r="P278" s="20">
        <v>2013</v>
      </c>
      <c r="Q278" s="21">
        <f>B278-'Index Tables'!B311</f>
        <v>2.9823303226983455E-7</v>
      </c>
      <c r="R278" s="21">
        <f>C278-'Index Tables'!C311</f>
        <v>1.8391418454832831E-7</v>
      </c>
      <c r="S278" s="21">
        <f>D278-'Index Tables'!D311</f>
        <v>-3.9407577512307057E-7</v>
      </c>
      <c r="T278" s="21">
        <f>E278-'Index Tables'!E311</f>
        <v>4.3001556426780496E-8</v>
      </c>
      <c r="U278" s="21">
        <f>F278-'Index Tables'!F311</f>
        <v>-5.0935592654788309E-7</v>
      </c>
    </row>
    <row r="279" spans="1:21" ht="15" x14ac:dyDescent="0.2">
      <c r="A279" s="20">
        <v>2014</v>
      </c>
      <c r="B279" s="121">
        <f>'5.Stata-DNSP&amp;State'!C219</f>
        <v>0.99152129888534546</v>
      </c>
      <c r="C279" s="121">
        <f>'5.Stata-DNSP&amp;State'!D219</f>
        <v>1.1481823921203613</v>
      </c>
      <c r="D279" s="121">
        <f>'5.Stata-DNSP&amp;State'!E219</f>
        <v>0.86355721950531006</v>
      </c>
      <c r="E279" s="121">
        <f>'5.Stata-DNSP&amp;State'!H219</f>
        <v>0.88050240278244019</v>
      </c>
      <c r="F279" s="121">
        <f>'5.Stata-DNSP&amp;State'!I219</f>
        <v>0.85270708799362183</v>
      </c>
      <c r="G279" s="16"/>
      <c r="H279" s="16"/>
      <c r="P279" s="20">
        <v>2014</v>
      </c>
      <c r="Q279" s="21">
        <f>B279-'Index Tables'!B312</f>
        <v>1.9888534541490088E-7</v>
      </c>
      <c r="R279" s="21">
        <f>C279-'Index Tables'!C312</f>
        <v>3.9212036129221417E-7</v>
      </c>
      <c r="S279" s="21">
        <f>D279-'Index Tables'!D312</f>
        <v>-8.0494689913557238E-8</v>
      </c>
      <c r="T279" s="21">
        <f>E279-'Index Tables'!E312</f>
        <v>-3.9721755984434282E-7</v>
      </c>
      <c r="U279" s="21">
        <f>F279-'Index Tables'!F312</f>
        <v>1.8799362178079093E-7</v>
      </c>
    </row>
    <row r="280" spans="1:21" ht="15" x14ac:dyDescent="0.2">
      <c r="A280" s="20">
        <v>2015</v>
      </c>
      <c r="B280" s="121">
        <f>'5.Stata-DNSP&amp;State'!C220</f>
        <v>1.0427175760269165</v>
      </c>
      <c r="C280" s="121">
        <f>'5.Stata-DNSP&amp;State'!D220</f>
        <v>1.0764074325561523</v>
      </c>
      <c r="D280" s="121">
        <f>'5.Stata-DNSP&amp;State'!E220</f>
        <v>0.96870148181915283</v>
      </c>
      <c r="E280" s="121">
        <f>'5.Stata-DNSP&amp;State'!H220</f>
        <v>1.1282832622528076</v>
      </c>
      <c r="F280" s="121">
        <f>'5.Stata-DNSP&amp;State'!I220</f>
        <v>0.88889163732528687</v>
      </c>
      <c r="G280" s="16"/>
      <c r="H280" s="16"/>
      <c r="P280" s="20">
        <v>2015</v>
      </c>
      <c r="Q280" s="21">
        <f>B280-'Index Tables'!B313</f>
        <v>5.7602691660996186E-7</v>
      </c>
      <c r="R280" s="21">
        <f>C280-'Index Tables'!C313</f>
        <v>4.3255615245207935E-7</v>
      </c>
      <c r="S280" s="21">
        <f>D280-'Index Tables'!D313</f>
        <v>8.1819152786266613E-8</v>
      </c>
      <c r="T280" s="21">
        <f>E280-'Index Tables'!E313</f>
        <v>2.6225280769232029E-7</v>
      </c>
      <c r="U280" s="21">
        <f>F280-'Index Tables'!F313</f>
        <v>3.7325286861289442E-8</v>
      </c>
    </row>
    <row r="281" spans="1:21" ht="15" x14ac:dyDescent="0.2">
      <c r="A281" s="20">
        <v>2016</v>
      </c>
      <c r="B281" s="121">
        <f>'5.Stata-DNSP&amp;State'!C221</f>
        <v>1.0354185104370117</v>
      </c>
      <c r="C281" s="121">
        <f>'5.Stata-DNSP&amp;State'!D221</f>
        <v>1.1122043132781982</v>
      </c>
      <c r="D281" s="121">
        <f>'5.Stata-DNSP&amp;State'!E221</f>
        <v>0.93096065521240234</v>
      </c>
      <c r="E281" s="121">
        <f>'5.Stata-DNSP&amp;State'!H221</f>
        <v>1.0252231359481812</v>
      </c>
      <c r="F281" s="121">
        <f>'5.Stata-DNSP&amp;State'!I221</f>
        <v>0.87701678276062012</v>
      </c>
      <c r="G281" s="16"/>
      <c r="H281" s="16"/>
      <c r="P281" s="20">
        <v>2016</v>
      </c>
      <c r="Q281" s="21">
        <f>B281-'Index Tables'!B314</f>
        <v>5.1043701176922696E-7</v>
      </c>
      <c r="R281" s="21">
        <f>C281-'Index Tables'!C314</f>
        <v>3.1327819827176029E-7</v>
      </c>
      <c r="S281" s="21">
        <f>D281-'Index Tables'!D314</f>
        <v>-1.4478759768898897E-7</v>
      </c>
      <c r="T281" s="21">
        <f>E281-'Index Tables'!E314</f>
        <v>1.3594818115691965E-7</v>
      </c>
      <c r="U281" s="21">
        <f>F281-'Index Tables'!F314</f>
        <v>-2.1723937992934594E-7</v>
      </c>
    </row>
    <row r="282" spans="1:21" ht="15" x14ac:dyDescent="0.2">
      <c r="A282" s="20">
        <v>2017</v>
      </c>
      <c r="B282" s="121">
        <f>'5.Stata-DNSP&amp;State'!C222</f>
        <v>1.0508797168731689</v>
      </c>
      <c r="C282" s="121">
        <f>'5.Stata-DNSP&amp;State'!D222</f>
        <v>1.2534586191177368</v>
      </c>
      <c r="D282" s="121">
        <f>'5.Stata-DNSP&amp;State'!E222</f>
        <v>0.83838397264480591</v>
      </c>
      <c r="E282" s="121">
        <f>'5.Stata-DNSP&amp;State'!H222</f>
        <v>0.78611224889755249</v>
      </c>
      <c r="F282" s="121">
        <f>'5.Stata-DNSP&amp;State'!I222</f>
        <v>0.87864887714385986</v>
      </c>
      <c r="G282" s="16"/>
      <c r="H282" s="16"/>
      <c r="P282" s="20">
        <v>2017</v>
      </c>
      <c r="Q282" s="21">
        <f>B282-'Index Tables'!B315</f>
        <v>-2.8312683109099623E-7</v>
      </c>
      <c r="R282" s="21">
        <f>C282-'Index Tables'!C315</f>
        <v>6.1911773685530136E-7</v>
      </c>
      <c r="S282" s="21">
        <f>D282-'Index Tables'!D315</f>
        <v>-1.2735519405726592E-7</v>
      </c>
      <c r="T282" s="21">
        <f>E282-'Index Tables'!E315</f>
        <v>4.8897552451521165E-8</v>
      </c>
      <c r="U282" s="21">
        <f>F282-'Index Tables'!F315</f>
        <v>-2.2285614009742716E-7</v>
      </c>
    </row>
    <row r="283" spans="1:21" ht="15" x14ac:dyDescent="0.2">
      <c r="A283" s="20">
        <v>2018</v>
      </c>
      <c r="B283" s="121">
        <f>'5.Stata-DNSP&amp;State'!C223</f>
        <v>1.0315320491790771</v>
      </c>
      <c r="C283" s="121">
        <f>'5.Stata-DNSP&amp;State'!D223</f>
        <v>1.2415602207183838</v>
      </c>
      <c r="D283" s="121">
        <f>'5.Stata-DNSP&amp;State'!E223</f>
        <v>0.83083522319793701</v>
      </c>
      <c r="E283" s="121">
        <f>'5.Stata-DNSP&amp;State'!H223</f>
        <v>0.79923969507217407</v>
      </c>
      <c r="F283" s="121">
        <f>'5.Stata-DNSP&amp;State'!I223</f>
        <v>0.8547636866569519</v>
      </c>
      <c r="G283" s="16"/>
      <c r="H283" s="16"/>
      <c r="P283" s="20">
        <v>2018</v>
      </c>
      <c r="Q283" s="21">
        <f>B283-'Index Tables'!B316</f>
        <v>4.9179077254990489E-8</v>
      </c>
      <c r="R283" s="21">
        <f>C283-'Index Tables'!C316</f>
        <v>2.2071838379211783E-7</v>
      </c>
      <c r="S283" s="21">
        <f>D283-'Index Tables'!D316</f>
        <v>-1.7680206298997803E-7</v>
      </c>
      <c r="T283" s="21">
        <f>E283-'Index Tables'!E316</f>
        <v>-4.0492782593659626E-7</v>
      </c>
      <c r="U283" s="21">
        <f>F283-'Index Tables'!F316</f>
        <v>8.6656951947539085E-8</v>
      </c>
    </row>
    <row r="284" spans="1:21" ht="15" x14ac:dyDescent="0.2">
      <c r="A284" s="20">
        <v>2019</v>
      </c>
      <c r="B284" s="121">
        <f>'5.Stata-DNSP&amp;State'!C224</f>
        <v>1.0333418846130371</v>
      </c>
      <c r="C284" s="121">
        <f>'5.Stata-DNSP&amp;State'!D224</f>
        <v>1.207987904548645</v>
      </c>
      <c r="D284" s="121">
        <f>'5.Stata-DNSP&amp;State'!E224</f>
        <v>0.85542404651641846</v>
      </c>
      <c r="E284" s="121">
        <f>'5.Stata-DNSP&amp;State'!H224</f>
        <v>0.87346428632736206</v>
      </c>
      <c r="F284" s="121">
        <f>'5.Stata-DNSP&amp;State'!I224</f>
        <v>0.84355854988098145</v>
      </c>
      <c r="G284" s="16"/>
      <c r="H284" s="16"/>
      <c r="P284" s="20">
        <v>2019</v>
      </c>
      <c r="Q284" s="21">
        <f>B284-'Index Tables'!B317</f>
        <v>8.8461303704434613E-7</v>
      </c>
      <c r="R284" s="21">
        <f>C284-'Index Tables'!C317</f>
        <v>-9.5451355042186492E-8</v>
      </c>
      <c r="S284" s="21">
        <f>D284-'Index Tables'!D317</f>
        <v>3.4651641844796188E-7</v>
      </c>
      <c r="T284" s="21">
        <f>E284-'Index Tables'!E317</f>
        <v>3.8632736210075791E-7</v>
      </c>
      <c r="U284" s="21">
        <f>F284-'Index Tables'!F317</f>
        <v>4.4988098146792055E-7</v>
      </c>
    </row>
    <row r="285" spans="1:21" ht="15" x14ac:dyDescent="0.2">
      <c r="A285" s="20">
        <v>2020</v>
      </c>
      <c r="B285" s="121">
        <f>'5.Stata-DNSP&amp;State'!C225</f>
        <v>1.0453861951828003</v>
      </c>
      <c r="C285" s="121">
        <f>'5.Stata-DNSP&amp;State'!D225</f>
        <v>1.2431411743164063</v>
      </c>
      <c r="D285" s="121">
        <f>'5.Stata-DNSP&amp;State'!E225</f>
        <v>0.84092319011688232</v>
      </c>
      <c r="E285" s="121">
        <f>'5.Stata-DNSP&amp;State'!H225</f>
        <v>0.83328115940093994</v>
      </c>
      <c r="F285" s="121">
        <f>'5.Stata-DNSP&amp;State'!I225</f>
        <v>0.84598875045776367</v>
      </c>
      <c r="G285" s="16"/>
      <c r="H285" s="16"/>
      <c r="P285" s="20">
        <v>2020</v>
      </c>
      <c r="Q285" s="21">
        <f>B285-'Index Tables'!B318</f>
        <v>1.9518280036656677E-7</v>
      </c>
      <c r="R285" s="21">
        <f>C285-'Index Tables'!C318</f>
        <v>1.7431640619847144E-7</v>
      </c>
      <c r="S285" s="21">
        <f>D285-'Index Tables'!D318</f>
        <v>9.0116882289770217E-8</v>
      </c>
      <c r="T285" s="21">
        <f>E285-'Index Tables'!E318</f>
        <v>1.5940093989197379E-7</v>
      </c>
      <c r="U285" s="21">
        <f>F285-'Index Tables'!F318</f>
        <v>-4.9542236313371291E-8</v>
      </c>
    </row>
    <row r="286" spans="1:21" ht="15" x14ac:dyDescent="0.2">
      <c r="A286" s="20">
        <v>2021</v>
      </c>
      <c r="B286" s="121">
        <f>'5.Stata-DNSP&amp;State'!C226</f>
        <v>1.0297658443450928</v>
      </c>
      <c r="C286" s="121">
        <f>'5.Stata-DNSP&amp;State'!D226</f>
        <v>1.2700260877609253</v>
      </c>
      <c r="D286" s="121">
        <f>'5.Stata-DNSP&amp;State'!E226</f>
        <v>0.81082266569137573</v>
      </c>
      <c r="E286" s="121">
        <f>'5.Stata-DNSP&amp;State'!H226</f>
        <v>0.78774595260620117</v>
      </c>
      <c r="F286" s="121">
        <f>'5.Stata-DNSP&amp;State'!I226</f>
        <v>0.82881367206573486</v>
      </c>
      <c r="G286" s="16"/>
      <c r="H286" s="16"/>
      <c r="P286" s="20">
        <v>2021</v>
      </c>
      <c r="Q286" s="21">
        <f>B286-'Index Tables'!B319</f>
        <v>-1.556549071857205E-7</v>
      </c>
      <c r="R286" s="21">
        <f>C286-'Index Tables'!C319</f>
        <v>8.7760925193691719E-8</v>
      </c>
      <c r="S286" s="21">
        <f>D286-'Index Tables'!D319</f>
        <v>1.6569137573085868E-7</v>
      </c>
      <c r="T286" s="21">
        <f>E286-'Index Tables'!E319</f>
        <v>5.2606201172977762E-8</v>
      </c>
      <c r="U286" s="21">
        <f>F286-'Index Tables'!F319</f>
        <v>2.7206573482985164E-7</v>
      </c>
    </row>
    <row r="287" spans="1:21" ht="15" x14ac:dyDescent="0.25">
      <c r="A287" s="20">
        <v>2022</v>
      </c>
      <c r="B287" s="121">
        <f>'5.Stata-DNSP&amp;State'!C227</f>
        <v>1.0044677257537842</v>
      </c>
      <c r="C287" s="121">
        <f>'5.Stata-DNSP&amp;State'!D227</f>
        <v>1.2695707082748413</v>
      </c>
      <c r="D287" s="121">
        <f>'5.Stata-DNSP&amp;State'!E227</f>
        <v>0.79118692874908447</v>
      </c>
      <c r="E287" s="121">
        <f>'5.Stata-DNSP&amp;State'!H227</f>
        <v>0.77594369649887085</v>
      </c>
      <c r="F287" s="121">
        <f>'5.Stata-DNSP&amp;State'!I227</f>
        <v>0.80271297693252563</v>
      </c>
      <c r="G287" s="4"/>
      <c r="H287" s="4"/>
      <c r="P287" s="20">
        <v>2022</v>
      </c>
      <c r="Q287" s="21">
        <f>B287-'Index Tables'!B320</f>
        <v>-2.7424621573679531E-7</v>
      </c>
      <c r="R287" s="21">
        <f>C287-'Index Tables'!C320</f>
        <v>-2.9172515869646531E-7</v>
      </c>
      <c r="S287" s="21">
        <f>D287-'Index Tables'!D320</f>
        <v>-1.7125091555936223E-7</v>
      </c>
      <c r="T287" s="21">
        <f>E287-'Index Tables'!E320</f>
        <v>9.649887089402398E-8</v>
      </c>
      <c r="U287" s="21">
        <f>F287-'Index Tables'!F320</f>
        <v>-3.2306747432819805E-7</v>
      </c>
    </row>
    <row r="288" spans="1:21" ht="15" x14ac:dyDescent="0.25">
      <c r="A288" s="20">
        <v>2023</v>
      </c>
      <c r="B288" s="121">
        <f>'5.Stata-DNSP&amp;State'!C228</f>
        <v>1.0388736724853516</v>
      </c>
      <c r="C288" s="121">
        <f>'5.Stata-DNSP&amp;State'!D228</f>
        <v>1.2384111881256104</v>
      </c>
      <c r="D288" s="121">
        <f>'5.Stata-DNSP&amp;State'!E228</f>
        <v>0.83887624740600586</v>
      </c>
      <c r="E288" s="121">
        <f>'5.Stata-DNSP&amp;State'!H228</f>
        <v>0.86621189117431641</v>
      </c>
      <c r="F288" s="121">
        <f>'5.Stata-DNSP&amp;State'!I228</f>
        <v>0.81967669725418091</v>
      </c>
      <c r="G288" s="4"/>
      <c r="H288" s="4"/>
      <c r="P288" s="20">
        <v>2023</v>
      </c>
      <c r="Q288" s="21">
        <f>B288-'Index Tables'!B321</f>
        <v>6.7248535162711676E-7</v>
      </c>
      <c r="R288" s="21">
        <f>C288-'Index Tables'!C321</f>
        <v>1.8812561042302889E-7</v>
      </c>
      <c r="S288" s="21">
        <f>D288-'Index Tables'!D321</f>
        <v>2.4740600590433814E-7</v>
      </c>
      <c r="T288" s="21">
        <f>E288-'Index Tables'!E321</f>
        <v>2.9117431643577163E-7</v>
      </c>
      <c r="U288" s="21">
        <f>F288-'Index Tables'!F321</f>
        <v>1.9725418087812585E-7</v>
      </c>
    </row>
    <row r="289" spans="1:21" x14ac:dyDescent="0.2">
      <c r="A289"/>
    </row>
    <row r="292" spans="1:21" x14ac:dyDescent="0.2">
      <c r="A292" s="5" t="s">
        <v>523</v>
      </c>
      <c r="B292" s="6"/>
      <c r="C292" s="6"/>
      <c r="D292" s="6"/>
      <c r="E292" s="6"/>
      <c r="F292" s="6"/>
      <c r="P292" s="5" t="s">
        <v>523</v>
      </c>
      <c r="Q292" s="6"/>
      <c r="R292" s="6"/>
      <c r="S292" s="6"/>
      <c r="T292" s="6"/>
      <c r="U292" s="6"/>
    </row>
    <row r="293" spans="1:21" ht="15" x14ac:dyDescent="0.2">
      <c r="A293" s="13"/>
      <c r="B293" s="14" t="s">
        <v>8</v>
      </c>
      <c r="C293" s="15" t="s">
        <v>9</v>
      </c>
      <c r="D293" s="14" t="s">
        <v>3</v>
      </c>
      <c r="E293" s="401" t="s">
        <v>27</v>
      </c>
      <c r="F293" s="401"/>
      <c r="G293" s="16"/>
      <c r="H293" s="16"/>
      <c r="P293" s="13"/>
      <c r="Q293" s="14" t="s">
        <v>8</v>
      </c>
      <c r="R293" s="15" t="s">
        <v>9</v>
      </c>
      <c r="S293" s="14" t="s">
        <v>3</v>
      </c>
      <c r="T293" s="401" t="s">
        <v>27</v>
      </c>
      <c r="U293" s="401"/>
    </row>
    <row r="294" spans="1:21" ht="15" x14ac:dyDescent="0.2">
      <c r="A294" s="17" t="s">
        <v>7</v>
      </c>
      <c r="B294" s="18" t="s">
        <v>26</v>
      </c>
      <c r="C294" s="19" t="s">
        <v>26</v>
      </c>
      <c r="D294" s="18" t="s">
        <v>26</v>
      </c>
      <c r="E294" s="18" t="s">
        <v>10</v>
      </c>
      <c r="F294" s="18" t="s">
        <v>11</v>
      </c>
      <c r="G294" s="16"/>
      <c r="H294" s="16"/>
      <c r="P294" s="17" t="s">
        <v>7</v>
      </c>
      <c r="Q294" s="18" t="s">
        <v>26</v>
      </c>
      <c r="R294" s="19" t="s">
        <v>26</v>
      </c>
      <c r="S294" s="18" t="s">
        <v>26</v>
      </c>
      <c r="T294" s="18" t="s">
        <v>10</v>
      </c>
      <c r="U294" s="18" t="s">
        <v>11</v>
      </c>
    </row>
    <row r="295" spans="1:21" ht="15" x14ac:dyDescent="0.2">
      <c r="A295" s="20">
        <v>2006</v>
      </c>
      <c r="B295" s="122">
        <f>'5.Stata-DNSP&amp;State'!C230</f>
        <v>1</v>
      </c>
      <c r="C295" s="122">
        <f>'5.Stata-DNSP&amp;State'!D230</f>
        <v>1</v>
      </c>
      <c r="D295" s="122">
        <f>'5.Stata-DNSP&amp;State'!E230</f>
        <v>1</v>
      </c>
      <c r="E295" s="122">
        <f>'5.Stata-DNSP&amp;State'!H230</f>
        <v>1</v>
      </c>
      <c r="F295" s="122">
        <f>'5.Stata-DNSP&amp;State'!I230</f>
        <v>1</v>
      </c>
      <c r="G295" s="16"/>
      <c r="H295" s="16"/>
      <c r="P295" s="20">
        <v>2006</v>
      </c>
      <c r="Q295" s="21">
        <f>B295-'Index Tables'!B331</f>
        <v>0</v>
      </c>
      <c r="R295" s="21">
        <f>C295-'Index Tables'!C331</f>
        <v>0</v>
      </c>
      <c r="S295" s="21">
        <f>D295-'Index Tables'!D331</f>
        <v>0</v>
      </c>
      <c r="T295" s="21">
        <f>E295-'Index Tables'!E331</f>
        <v>0</v>
      </c>
      <c r="U295" s="21">
        <f>F295-'Index Tables'!F331</f>
        <v>0</v>
      </c>
    </row>
    <row r="296" spans="1:21" ht="15" x14ac:dyDescent="0.2">
      <c r="A296" s="20">
        <v>2007</v>
      </c>
      <c r="B296" s="121">
        <f>'5.Stata-DNSP&amp;State'!C231</f>
        <v>1.0076098442077637</v>
      </c>
      <c r="C296" s="121">
        <f>'5.Stata-DNSP&amp;State'!D231</f>
        <v>0.99365723133087158</v>
      </c>
      <c r="D296" s="121">
        <f>'5.Stata-DNSP&amp;State'!E231</f>
        <v>1.0140416622161865</v>
      </c>
      <c r="E296" s="121">
        <f>'5.Stata-DNSP&amp;State'!H231</f>
        <v>1.068770170211792</v>
      </c>
      <c r="F296" s="121">
        <f>'5.Stata-DNSP&amp;State'!I231</f>
        <v>0.9805261492729187</v>
      </c>
      <c r="G296" s="16"/>
      <c r="H296" s="16"/>
      <c r="P296" s="20">
        <v>2007</v>
      </c>
      <c r="Q296" s="21">
        <f>B296-'Index Tables'!B332</f>
        <v>-1.5579223622275151E-7</v>
      </c>
      <c r="R296" s="21">
        <f>C296-'Index Tables'!C332</f>
        <v>-2.6866912838929835E-7</v>
      </c>
      <c r="S296" s="21">
        <f>D296-'Index Tables'!D332</f>
        <v>6.6221618655326608E-7</v>
      </c>
      <c r="T296" s="21">
        <f>E296-'Index Tables'!E332</f>
        <v>1.7021179199439018E-7</v>
      </c>
      <c r="U296" s="21">
        <f>F296-'Index Tables'!F332</f>
        <v>4.4927291875662689E-7</v>
      </c>
    </row>
    <row r="297" spans="1:21" ht="15" x14ac:dyDescent="0.2">
      <c r="A297" s="20">
        <v>2008</v>
      </c>
      <c r="B297" s="121">
        <f>'5.Stata-DNSP&amp;State'!C232</f>
        <v>1.0339204072952271</v>
      </c>
      <c r="C297" s="121">
        <f>'5.Stata-DNSP&amp;State'!D232</f>
        <v>1.0159313678741455</v>
      </c>
      <c r="D297" s="121">
        <f>'5.Stata-DNSP&amp;State'!E232</f>
        <v>1.0177069902420044</v>
      </c>
      <c r="E297" s="121">
        <f>'5.Stata-DNSP&amp;State'!H232</f>
        <v>1.0924699306488037</v>
      </c>
      <c r="F297" s="121">
        <f>'5.Stata-DNSP&amp;State'!I232</f>
        <v>0.97288620471954346</v>
      </c>
      <c r="G297" s="16"/>
      <c r="H297" s="16"/>
      <c r="P297" s="20">
        <v>2008</v>
      </c>
      <c r="Q297" s="21">
        <f>B297-'Index Tables'!B333</f>
        <v>-5.9270477303918767E-7</v>
      </c>
      <c r="R297" s="21">
        <f>C297-'Index Tables'!C333</f>
        <v>3.6787414559036336E-7</v>
      </c>
      <c r="S297" s="21">
        <f>D297-'Index Tables'!D333</f>
        <v>-9.757995522718943E-9</v>
      </c>
      <c r="T297" s="21">
        <f>E297-'Index Tables'!E333</f>
        <v>-6.9351196341216337E-8</v>
      </c>
      <c r="U297" s="21">
        <f>F297-'Index Tables'!F333</f>
        <v>-4.9528045653612907E-7</v>
      </c>
    </row>
    <row r="298" spans="1:21" ht="15" x14ac:dyDescent="0.2">
      <c r="A298" s="20">
        <v>2009</v>
      </c>
      <c r="B298" s="121">
        <f>'5.Stata-DNSP&amp;State'!C233</f>
        <v>1.0717960596084595</v>
      </c>
      <c r="C298" s="121">
        <f>'5.Stata-DNSP&amp;State'!D233</f>
        <v>1.0304387807846069</v>
      </c>
      <c r="D298" s="121">
        <f>'5.Stata-DNSP&amp;State'!E233</f>
        <v>1.0401356220245361</v>
      </c>
      <c r="E298" s="121">
        <f>'5.Stata-DNSP&amp;State'!H233</f>
        <v>1.1133675575256348</v>
      </c>
      <c r="F298" s="121">
        <f>'5.Stata-DNSP&amp;State'!I233</f>
        <v>0.99617183208465576</v>
      </c>
      <c r="G298" s="16"/>
      <c r="H298" s="16"/>
      <c r="P298" s="20">
        <v>2009</v>
      </c>
      <c r="Q298" s="21">
        <f>B298-'Index Tables'!B334</f>
        <v>5.9608459501703237E-8</v>
      </c>
      <c r="R298" s="21">
        <f>C298-'Index Tables'!C334</f>
        <v>-2.1921539317126815E-7</v>
      </c>
      <c r="S298" s="21">
        <f>D298-'Index Tables'!D334</f>
        <v>6.2202453610105124E-7</v>
      </c>
      <c r="T298" s="21">
        <f>E298-'Index Tables'!E334</f>
        <v>5.57525634770073E-7</v>
      </c>
      <c r="U298" s="21">
        <f>F298-'Index Tables'!F334</f>
        <v>3.3208465577416746E-7</v>
      </c>
    </row>
    <row r="299" spans="1:21" ht="15" x14ac:dyDescent="0.2">
      <c r="A299" s="20">
        <v>2010</v>
      </c>
      <c r="B299" s="121">
        <f>'5.Stata-DNSP&amp;State'!C234</f>
        <v>1.0873374938964844</v>
      </c>
      <c r="C299" s="121">
        <f>'5.Stata-DNSP&amp;State'!D234</f>
        <v>1.0692838430404663</v>
      </c>
      <c r="D299" s="121">
        <f>'5.Stata-DNSP&amp;State'!E234</f>
        <v>1.0168839693069458</v>
      </c>
      <c r="E299" s="121">
        <f>'5.Stata-DNSP&amp;State'!H234</f>
        <v>1.0816469192504883</v>
      </c>
      <c r="F299" s="121">
        <f>'5.Stata-DNSP&amp;State'!I234</f>
        <v>0.97794651985168457</v>
      </c>
      <c r="G299" s="16"/>
      <c r="H299" s="16"/>
      <c r="P299" s="20">
        <v>2010</v>
      </c>
      <c r="Q299" s="21">
        <f>B299-'Index Tables'!B335</f>
        <v>-5.0610351554070121E-7</v>
      </c>
      <c r="R299" s="21">
        <f>C299-'Index Tables'!C335</f>
        <v>-1.569595335926266E-7</v>
      </c>
      <c r="S299" s="21">
        <f>D299-'Index Tables'!D335</f>
        <v>-3.0693054098307471E-8</v>
      </c>
      <c r="T299" s="21">
        <f>E299-'Index Tables'!E335</f>
        <v>-8.074951174386058E-8</v>
      </c>
      <c r="U299" s="21">
        <f>F299-'Index Tables'!F335</f>
        <v>-1.8014831537627174E-7</v>
      </c>
    </row>
    <row r="300" spans="1:21" ht="15" x14ac:dyDescent="0.2">
      <c r="A300" s="20">
        <v>2011</v>
      </c>
      <c r="B300" s="121">
        <f>'5.Stata-DNSP&amp;State'!C235</f>
        <v>1.081825852394104</v>
      </c>
      <c r="C300" s="121">
        <f>'5.Stata-DNSP&amp;State'!D235</f>
        <v>1.1771323680877686</v>
      </c>
      <c r="D300" s="121">
        <f>'5.Stata-DNSP&amp;State'!E235</f>
        <v>0.91903513669967651</v>
      </c>
      <c r="E300" s="121">
        <f>'5.Stata-DNSP&amp;State'!H235</f>
        <v>0.87829762697219849</v>
      </c>
      <c r="F300" s="121">
        <f>'5.Stata-DNSP&amp;State'!I235</f>
        <v>0.95234328508377075</v>
      </c>
      <c r="G300" s="16"/>
      <c r="H300" s="16"/>
      <c r="P300" s="20">
        <v>2011</v>
      </c>
      <c r="Q300" s="21">
        <f>B300-'Index Tables'!B336</f>
        <v>-1.4760589595042006E-7</v>
      </c>
      <c r="R300" s="21">
        <f>C300-'Index Tables'!C336</f>
        <v>3.6808776848751279E-7</v>
      </c>
      <c r="S300" s="21">
        <f>D300-'Index Tables'!D336</f>
        <v>-6.3300323538406644E-8</v>
      </c>
      <c r="T300" s="21">
        <f>E300-'Index Tables'!E336</f>
        <v>-2.7302780147842043E-7</v>
      </c>
      <c r="U300" s="21">
        <f>F300-'Index Tables'!F336</f>
        <v>-1.1491622919912459E-7</v>
      </c>
    </row>
    <row r="301" spans="1:21" ht="15" x14ac:dyDescent="0.2">
      <c r="A301" s="20">
        <v>2012</v>
      </c>
      <c r="B301" s="121">
        <f>'5.Stata-DNSP&amp;State'!C236</f>
        <v>1.0544072389602661</v>
      </c>
      <c r="C301" s="121">
        <f>'5.Stata-DNSP&amp;State'!D236</f>
        <v>1.2016545534133911</v>
      </c>
      <c r="D301" s="121">
        <f>'5.Stata-DNSP&amp;State'!E236</f>
        <v>0.87746298313140869</v>
      </c>
      <c r="E301" s="121">
        <f>'5.Stata-DNSP&amp;State'!H236</f>
        <v>0.8507075309753418</v>
      </c>
      <c r="F301" s="121">
        <f>'5.Stata-DNSP&amp;State'!I236</f>
        <v>0.89919328689575195</v>
      </c>
      <c r="G301" s="16"/>
      <c r="H301" s="16"/>
      <c r="P301" s="20">
        <v>2012</v>
      </c>
      <c r="Q301" s="21">
        <f>B301-'Index Tables'!B337</f>
        <v>2.3896026601910592E-7</v>
      </c>
      <c r="R301" s="21">
        <f>C301-'Index Tables'!C337</f>
        <v>5.5341339111336652E-7</v>
      </c>
      <c r="S301" s="21">
        <f>D301-'Index Tables'!D337</f>
        <v>-1.6868591301566482E-8</v>
      </c>
      <c r="T301" s="21">
        <f>E301-'Index Tables'!E337</f>
        <v>-2.6902465821709853E-7</v>
      </c>
      <c r="U301" s="21">
        <f>F301-'Index Tables'!F337</f>
        <v>-2.1310424802578609E-7</v>
      </c>
    </row>
    <row r="302" spans="1:21" ht="15" x14ac:dyDescent="0.2">
      <c r="A302" s="20">
        <v>2013</v>
      </c>
      <c r="B302" s="121">
        <f>'5.Stata-DNSP&amp;State'!C237</f>
        <v>1.0641989707946777</v>
      </c>
      <c r="C302" s="121">
        <f>'5.Stata-DNSP&amp;State'!D237</f>
        <v>1.1536080837249756</v>
      </c>
      <c r="D302" s="121">
        <f>'5.Stata-DNSP&amp;State'!E237</f>
        <v>0.92249631881713867</v>
      </c>
      <c r="E302" s="121">
        <f>'5.Stata-DNSP&amp;State'!H237</f>
        <v>0.96374142169952393</v>
      </c>
      <c r="F302" s="121">
        <f>'5.Stata-DNSP&amp;State'!I237</f>
        <v>0.89843147993087769</v>
      </c>
      <c r="G302" s="16"/>
      <c r="H302" s="16"/>
      <c r="P302" s="20">
        <v>2013</v>
      </c>
      <c r="Q302" s="21">
        <f>B302-'Index Tables'!B338</f>
        <v>-2.9205322160663627E-8</v>
      </c>
      <c r="R302" s="21">
        <f>C302-'Index Tables'!C338</f>
        <v>8.3724975619148267E-8</v>
      </c>
      <c r="S302" s="21">
        <f>D302-'Index Tables'!D338</f>
        <v>1.188171386834469E-7</v>
      </c>
      <c r="T302" s="21">
        <f>E302-'Index Tables'!E338</f>
        <v>4.2169952396697852E-7</v>
      </c>
      <c r="U302" s="21">
        <f>F302-'Index Tables'!F338</f>
        <v>-3.2006912231707929E-7</v>
      </c>
    </row>
    <row r="303" spans="1:21" ht="15" x14ac:dyDescent="0.2">
      <c r="A303" s="20">
        <v>2014</v>
      </c>
      <c r="B303" s="121">
        <f>'5.Stata-DNSP&amp;State'!C238</f>
        <v>1.05562424659729</v>
      </c>
      <c r="C303" s="121">
        <f>'5.Stata-DNSP&amp;State'!D238</f>
        <v>1.171471118927002</v>
      </c>
      <c r="D303" s="121">
        <f>'5.Stata-DNSP&amp;State'!E238</f>
        <v>0.90111011266708374</v>
      </c>
      <c r="E303" s="121">
        <f>'5.Stata-DNSP&amp;State'!H238</f>
        <v>0.93475222587585449</v>
      </c>
      <c r="F303" s="121">
        <f>'5.Stata-DNSP&amp;State'!I238</f>
        <v>0.88137298822402954</v>
      </c>
      <c r="G303" s="16"/>
      <c r="H303" s="16"/>
      <c r="P303" s="20">
        <v>2014</v>
      </c>
      <c r="Q303" s="21">
        <f>B303-'Index Tables'!B339</f>
        <v>2.4659729014331333E-7</v>
      </c>
      <c r="R303" s="21">
        <f>C303-'Index Tables'!C339</f>
        <v>1.1892700202409401E-7</v>
      </c>
      <c r="S303" s="21">
        <f>D303-'Index Tables'!D339</f>
        <v>2.1266708372102983E-7</v>
      </c>
      <c r="T303" s="21">
        <f>E303-'Index Tables'!E339</f>
        <v>-7.4124145488241311E-8</v>
      </c>
      <c r="U303" s="21">
        <f>F303-'Index Tables'!F339</f>
        <v>1.8822402958473816E-7</v>
      </c>
    </row>
    <row r="304" spans="1:21" ht="15" x14ac:dyDescent="0.2">
      <c r="A304" s="20">
        <v>2015</v>
      </c>
      <c r="B304" s="121">
        <f>'5.Stata-DNSP&amp;State'!C239</f>
        <v>1.080089807510376</v>
      </c>
      <c r="C304" s="121">
        <f>'5.Stata-DNSP&amp;State'!D239</f>
        <v>1.1523417234420776</v>
      </c>
      <c r="D304" s="121">
        <f>'5.Stata-DNSP&amp;State'!E239</f>
        <v>0.93730014562606812</v>
      </c>
      <c r="E304" s="121">
        <f>'5.Stata-DNSP&amp;State'!H239</f>
        <v>1.0078666210174561</v>
      </c>
      <c r="F304" s="121">
        <f>'5.Stata-DNSP&amp;State'!I239</f>
        <v>0.89526337385177612</v>
      </c>
      <c r="G304" s="16"/>
      <c r="H304" s="16"/>
      <c r="P304" s="20">
        <v>2015</v>
      </c>
      <c r="Q304" s="21">
        <f>B304-'Index Tables'!B340</f>
        <v>-1.9248962401796632E-7</v>
      </c>
      <c r="R304" s="21">
        <f>C304-'Index Tables'!C340</f>
        <v>-2.7655792234071441E-7</v>
      </c>
      <c r="S304" s="21">
        <f>D304-'Index Tables'!D340</f>
        <v>3.4562606809895868E-7</v>
      </c>
      <c r="T304" s="21">
        <f>E304-'Index Tables'!E340</f>
        <v>-3.7898254401369513E-7</v>
      </c>
      <c r="U304" s="21">
        <f>F304-'Index Tables'!F340</f>
        <v>2.7385177614469569E-7</v>
      </c>
    </row>
    <row r="305" spans="1:21" ht="15" x14ac:dyDescent="0.2">
      <c r="A305" s="20">
        <v>2016</v>
      </c>
      <c r="B305" s="121">
        <f>'5.Stata-DNSP&amp;State'!C240</f>
        <v>1.1066921949386597</v>
      </c>
      <c r="C305" s="121">
        <f>'5.Stata-DNSP&amp;State'!D240</f>
        <v>1.2132658958435059</v>
      </c>
      <c r="D305" s="121">
        <f>'5.Stata-DNSP&amp;State'!E240</f>
        <v>0.91215991973876953</v>
      </c>
      <c r="E305" s="121">
        <f>'5.Stata-DNSP&amp;State'!H240</f>
        <v>0.89381265640258789</v>
      </c>
      <c r="F305" s="121">
        <f>'5.Stata-DNSP&amp;State'!I240</f>
        <v>0.9267306923866272</v>
      </c>
      <c r="G305" s="16"/>
      <c r="H305" s="16"/>
      <c r="P305" s="20">
        <v>2016</v>
      </c>
      <c r="Q305" s="21">
        <f>B305-'Index Tables'!B341</f>
        <v>1.9493865965891644E-7</v>
      </c>
      <c r="R305" s="21">
        <f>C305-'Index Tables'!C341</f>
        <v>-1.0415649409623029E-7</v>
      </c>
      <c r="S305" s="21">
        <f>D305-'Index Tables'!D341</f>
        <v>2.1973876951353333E-7</v>
      </c>
      <c r="T305" s="21">
        <f>E305-'Index Tables'!E341</f>
        <v>5.6402587933490622E-8</v>
      </c>
      <c r="U305" s="21">
        <f>F305-'Index Tables'!F341</f>
        <v>9.2386627237317498E-8</v>
      </c>
    </row>
    <row r="306" spans="1:21" ht="15" x14ac:dyDescent="0.2">
      <c r="A306" s="20">
        <v>2017</v>
      </c>
      <c r="B306" s="121">
        <f>'5.Stata-DNSP&amp;State'!C241</f>
        <v>1.1437345743179321</v>
      </c>
      <c r="C306" s="121">
        <f>'5.Stata-DNSP&amp;State'!D241</f>
        <v>1.2079304456710815</v>
      </c>
      <c r="D306" s="121">
        <f>'5.Stata-DNSP&amp;State'!E241</f>
        <v>0.94685494899749756</v>
      </c>
      <c r="E306" s="121">
        <f>'5.Stata-DNSP&amp;State'!H241</f>
        <v>0.98025089502334595</v>
      </c>
      <c r="F306" s="121">
        <f>'5.Stata-DNSP&amp;State'!I241</f>
        <v>0.92831575870513916</v>
      </c>
      <c r="G306" s="16"/>
      <c r="H306" s="16"/>
      <c r="P306" s="20">
        <v>2017</v>
      </c>
      <c r="Q306" s="21">
        <f>B306-'Index Tables'!B342</f>
        <v>-4.2568206781723461E-7</v>
      </c>
      <c r="R306" s="21">
        <f>C306-'Index Tables'!C342</f>
        <v>4.4567108159476732E-7</v>
      </c>
      <c r="S306" s="21">
        <f>D306-'Index Tables'!D342</f>
        <v>1.489974975621422E-7</v>
      </c>
      <c r="T306" s="21">
        <f>E306-'Index Tables'!E342</f>
        <v>-4.0497665410033079E-7</v>
      </c>
      <c r="U306" s="21">
        <f>F306-'Index Tables'!F342</f>
        <v>1.5870513914162387E-7</v>
      </c>
    </row>
    <row r="307" spans="1:21" ht="15" x14ac:dyDescent="0.2">
      <c r="A307" s="20">
        <v>2018</v>
      </c>
      <c r="B307" s="121">
        <f>'5.Stata-DNSP&amp;State'!C242</f>
        <v>1.1382585763931274</v>
      </c>
      <c r="C307" s="121">
        <f>'5.Stata-DNSP&amp;State'!D242</f>
        <v>1.1108726263046265</v>
      </c>
      <c r="D307" s="121">
        <f>'5.Stata-DNSP&amp;State'!E242</f>
        <v>1.0246530771255493</v>
      </c>
      <c r="E307" s="121">
        <f>'5.Stata-DNSP&amp;State'!H242</f>
        <v>1.2298555374145508</v>
      </c>
      <c r="F307" s="121">
        <f>'5.Stata-DNSP&amp;State'!I242</f>
        <v>0.91725105047225952</v>
      </c>
      <c r="G307" s="16"/>
      <c r="H307" s="16"/>
      <c r="P307" s="20">
        <v>2018</v>
      </c>
      <c r="Q307" s="21">
        <f>B307-'Index Tables'!B343</f>
        <v>-4.2360687246834061E-7</v>
      </c>
      <c r="R307" s="21">
        <f>C307-'Index Tables'!C343</f>
        <v>-3.7369537353448834E-7</v>
      </c>
      <c r="S307" s="21">
        <f>D307-'Index Tables'!D343</f>
        <v>7.7125549280410155E-8</v>
      </c>
      <c r="T307" s="21">
        <f>E307-'Index Tables'!E343</f>
        <v>5.3741455086075973E-7</v>
      </c>
      <c r="U307" s="21">
        <f>F307-'Index Tables'!F343</f>
        <v>-1.4952774052279239E-7</v>
      </c>
    </row>
    <row r="308" spans="1:21" ht="15" x14ac:dyDescent="0.2">
      <c r="A308" s="20">
        <v>2019</v>
      </c>
      <c r="B308" s="121">
        <f>'5.Stata-DNSP&amp;State'!C243</f>
        <v>1.1472512483596802</v>
      </c>
      <c r="C308" s="121">
        <f>'5.Stata-DNSP&amp;State'!D243</f>
        <v>1.1188420057296753</v>
      </c>
      <c r="D308" s="121">
        <f>'5.Stata-DNSP&amp;State'!E243</f>
        <v>1.0253920555114746</v>
      </c>
      <c r="E308" s="121">
        <f>'5.Stata-DNSP&amp;State'!H243</f>
        <v>1.236443042755127</v>
      </c>
      <c r="F308" s="121">
        <f>'5.Stata-DNSP&amp;State'!I243</f>
        <v>0.91532766819000244</v>
      </c>
      <c r="G308" s="16"/>
      <c r="H308" s="16"/>
      <c r="P308" s="20">
        <v>2019</v>
      </c>
      <c r="Q308" s="21">
        <f>B308-'Index Tables'!B344</f>
        <v>2.4835968015501919E-7</v>
      </c>
      <c r="R308" s="21">
        <f>C308-'Index Tables'!C344</f>
        <v>5.7296754008007156E-9</v>
      </c>
      <c r="S308" s="21">
        <f>D308-'Index Tables'!D344</f>
        <v>5.5511474528202598E-8</v>
      </c>
      <c r="T308" s="21">
        <f>E308-'Index Tables'!E344</f>
        <v>4.27551269943649E-8</v>
      </c>
      <c r="U308" s="21">
        <f>F308-'Index Tables'!F344</f>
        <v>1.6819000248080584E-7</v>
      </c>
    </row>
    <row r="309" spans="1:21" ht="15" x14ac:dyDescent="0.2">
      <c r="A309" s="20">
        <v>2020</v>
      </c>
      <c r="B309" s="121">
        <f>'5.Stata-DNSP&amp;State'!C244</f>
        <v>1.1644411087036133</v>
      </c>
      <c r="C309" s="121">
        <f>'5.Stata-DNSP&amp;State'!D244</f>
        <v>1.1400282382965088</v>
      </c>
      <c r="D309" s="121">
        <f>'5.Stata-DNSP&amp;State'!E244</f>
        <v>1.0214147567749023</v>
      </c>
      <c r="E309" s="121">
        <f>'5.Stata-DNSP&amp;State'!H244</f>
        <v>1.1969794034957886</v>
      </c>
      <c r="F309" s="121">
        <f>'5.Stata-DNSP&amp;State'!I244</f>
        <v>0.92260557413101196</v>
      </c>
      <c r="G309" s="16"/>
      <c r="H309" s="16"/>
      <c r="P309" s="20">
        <v>2020</v>
      </c>
      <c r="Q309" s="21">
        <f>B309-'Index Tables'!B345</f>
        <v>1.0870361322190547E-7</v>
      </c>
      <c r="R309" s="21">
        <f>C309-'Index Tables'!C345</f>
        <v>2.3829650874773733E-7</v>
      </c>
      <c r="S309" s="21">
        <f>D309-'Index Tables'!D345</f>
        <v>7.5677490229963951E-7</v>
      </c>
      <c r="T309" s="21">
        <f>E309-'Index Tables'!E345</f>
        <v>4.0349578855902735E-7</v>
      </c>
      <c r="U309" s="21">
        <f>F309-'Index Tables'!F345</f>
        <v>4.7413101200710628E-7</v>
      </c>
    </row>
    <row r="310" spans="1:21" ht="15" x14ac:dyDescent="0.2">
      <c r="A310" s="20">
        <v>2021</v>
      </c>
      <c r="B310" s="121">
        <f>'5.Stata-DNSP&amp;State'!C245</f>
        <v>1.1826300621032715</v>
      </c>
      <c r="C310" s="121">
        <f>'5.Stata-DNSP&amp;State'!D245</f>
        <v>1.1452555656433105</v>
      </c>
      <c r="D310" s="121">
        <f>'5.Stata-DNSP&amp;State'!E245</f>
        <v>1.0326347351074219</v>
      </c>
      <c r="E310" s="121">
        <f>'5.Stata-DNSP&amp;State'!H245</f>
        <v>1.2209364175796509</v>
      </c>
      <c r="F310" s="121">
        <f>'5.Stata-DNSP&amp;State'!I245</f>
        <v>0.92478108406066895</v>
      </c>
      <c r="G310" s="16"/>
      <c r="H310" s="16"/>
      <c r="P310" s="20">
        <v>2021</v>
      </c>
      <c r="Q310" s="21">
        <f>B310-'Index Tables'!B346</f>
        <v>6.2103271414315486E-8</v>
      </c>
      <c r="R310" s="21">
        <f>C310-'Index Tables'!C346</f>
        <v>5.6564331063491124E-7</v>
      </c>
      <c r="S310" s="21">
        <f>D310-'Index Tables'!D346</f>
        <v>7.3510742182314459E-7</v>
      </c>
      <c r="T310" s="21">
        <f>E310-'Index Tables'!E346</f>
        <v>-5.8242034906008655E-7</v>
      </c>
      <c r="U310" s="21">
        <f>F310-'Index Tables'!F346</f>
        <v>-1.5939331077241548E-8</v>
      </c>
    </row>
    <row r="311" spans="1:21" ht="15" x14ac:dyDescent="0.25">
      <c r="A311" s="20">
        <v>2022</v>
      </c>
      <c r="B311" s="121">
        <f>'5.Stata-DNSP&amp;State'!C246</f>
        <v>1.1712267398834229</v>
      </c>
      <c r="C311" s="121">
        <f>'5.Stata-DNSP&amp;State'!D246</f>
        <v>1.1668612957000732</v>
      </c>
      <c r="D311" s="121">
        <f>'5.Stata-DNSP&amp;State'!E246</f>
        <v>1.0037417411804199</v>
      </c>
      <c r="E311" s="121">
        <f>'5.Stata-DNSP&amp;State'!H246</f>
        <v>1.1729233264923096</v>
      </c>
      <c r="F311" s="121">
        <f>'5.Stata-DNSP&amp;State'!I246</f>
        <v>0.90662884712219238</v>
      </c>
      <c r="G311" s="4"/>
      <c r="H311" s="4"/>
      <c r="P311" s="20">
        <v>2022</v>
      </c>
      <c r="Q311" s="21">
        <f>B311-'Index Tables'!B347</f>
        <v>7.3988342275121965E-7</v>
      </c>
      <c r="R311" s="21">
        <f>C311-'Index Tables'!C347</f>
        <v>2.9570007331614079E-7</v>
      </c>
      <c r="S311" s="21">
        <f>D311-'Index Tables'!D347</f>
        <v>7.4118041992754513E-7</v>
      </c>
      <c r="T311" s="21">
        <f>E311-'Index Tables'!E347</f>
        <v>3.2649230963244236E-7</v>
      </c>
      <c r="U311" s="21">
        <f>F311-'Index Tables'!F347</f>
        <v>3.4712219243449027E-7</v>
      </c>
    </row>
    <row r="312" spans="1:21" ht="15" x14ac:dyDescent="0.25">
      <c r="A312" s="20">
        <v>2023</v>
      </c>
      <c r="B312" s="121">
        <f>'5.Stata-DNSP&amp;State'!C247</f>
        <v>1.1846104860305786</v>
      </c>
      <c r="C312" s="121">
        <f>'5.Stata-DNSP&amp;State'!D247</f>
        <v>1.1833890676498413</v>
      </c>
      <c r="D312" s="121">
        <f>'5.Stata-DNSP&amp;State'!E247</f>
        <v>1.0010327100753784</v>
      </c>
      <c r="E312" s="121">
        <f>'5.Stata-DNSP&amp;State'!H247</f>
        <v>1.1761238574981689</v>
      </c>
      <c r="F312" s="121">
        <f>'5.Stata-DNSP&amp;State'!I247</f>
        <v>0.90855544805526733</v>
      </c>
      <c r="G312" s="4"/>
      <c r="H312" s="4"/>
      <c r="P312" s="20">
        <v>2023</v>
      </c>
      <c r="Q312" s="21">
        <f>B312-'Index Tables'!B348</f>
        <v>-5.1396942146730851E-7</v>
      </c>
      <c r="R312" s="21">
        <f>C312-'Index Tables'!C348</f>
        <v>6.7649841284378454E-8</v>
      </c>
      <c r="S312" s="21">
        <f>D312-'Index Tables'!D348</f>
        <v>7.1007537849610003E-7</v>
      </c>
      <c r="T312" s="21">
        <f>E312-'Index Tables'!E348</f>
        <v>-1.4250183100195102E-7</v>
      </c>
      <c r="U312" s="21">
        <f>F312-'Index Tables'!F348</f>
        <v>1.4805526737937669E-7</v>
      </c>
    </row>
    <row r="313" spans="1:21" ht="15" x14ac:dyDescent="0.25">
      <c r="A313" s="4"/>
      <c r="B313" s="4"/>
      <c r="C313" s="4"/>
      <c r="D313" s="4"/>
      <c r="E313" s="4"/>
      <c r="F313" s="4"/>
      <c r="G313" s="4"/>
      <c r="H313" s="4"/>
    </row>
    <row r="316" spans="1:21" x14ac:dyDescent="0.2">
      <c r="A316" s="5" t="s">
        <v>524</v>
      </c>
      <c r="B316" s="6"/>
      <c r="C316" s="6"/>
      <c r="D316" s="6"/>
      <c r="E316" s="6"/>
      <c r="F316" s="6"/>
      <c r="P316" s="5" t="s">
        <v>524</v>
      </c>
      <c r="Q316" s="6"/>
      <c r="R316" s="6"/>
      <c r="S316" s="6"/>
      <c r="T316" s="6"/>
      <c r="U316" s="6"/>
    </row>
    <row r="317" spans="1:21" ht="15" x14ac:dyDescent="0.2">
      <c r="A317" s="13"/>
      <c r="B317" s="14" t="s">
        <v>8</v>
      </c>
      <c r="C317" s="15" t="s">
        <v>9</v>
      </c>
      <c r="D317" s="14" t="s">
        <v>3</v>
      </c>
      <c r="E317" s="401" t="s">
        <v>27</v>
      </c>
      <c r="F317" s="401"/>
      <c r="G317" s="16"/>
      <c r="H317" s="16"/>
      <c r="P317" s="13"/>
      <c r="Q317" s="14" t="s">
        <v>8</v>
      </c>
      <c r="R317" s="15" t="s">
        <v>9</v>
      </c>
      <c r="S317" s="14" t="s">
        <v>3</v>
      </c>
      <c r="T317" s="401" t="s">
        <v>27</v>
      </c>
      <c r="U317" s="401"/>
    </row>
    <row r="318" spans="1:21" ht="15" x14ac:dyDescent="0.2">
      <c r="A318" s="17" t="s">
        <v>7</v>
      </c>
      <c r="B318" s="18" t="s">
        <v>26</v>
      </c>
      <c r="C318" s="19" t="s">
        <v>26</v>
      </c>
      <c r="D318" s="18" t="s">
        <v>26</v>
      </c>
      <c r="E318" s="18" t="s">
        <v>10</v>
      </c>
      <c r="F318" s="18" t="s">
        <v>11</v>
      </c>
      <c r="G318" s="16"/>
      <c r="H318" s="16"/>
      <c r="P318" s="17" t="s">
        <v>7</v>
      </c>
      <c r="Q318" s="18" t="s">
        <v>26</v>
      </c>
      <c r="R318" s="19" t="s">
        <v>26</v>
      </c>
      <c r="S318" s="18" t="s">
        <v>26</v>
      </c>
      <c r="T318" s="18" t="s">
        <v>10</v>
      </c>
      <c r="U318" s="18" t="s">
        <v>11</v>
      </c>
    </row>
    <row r="319" spans="1:21" ht="15" x14ac:dyDescent="0.2">
      <c r="A319" s="20">
        <v>2006</v>
      </c>
      <c r="B319" s="122">
        <f>'5.Stata-DNSP&amp;State'!C249</f>
        <v>1</v>
      </c>
      <c r="C319" s="122">
        <f>'5.Stata-DNSP&amp;State'!D249</f>
        <v>1</v>
      </c>
      <c r="D319" s="122">
        <f>'5.Stata-DNSP&amp;State'!E249</f>
        <v>1</v>
      </c>
      <c r="E319" s="122">
        <f>'5.Stata-DNSP&amp;State'!H249</f>
        <v>1</v>
      </c>
      <c r="F319" s="122">
        <f>'5.Stata-DNSP&amp;State'!I249</f>
        <v>1</v>
      </c>
      <c r="G319" s="16"/>
      <c r="H319" s="16"/>
      <c r="P319" s="20">
        <v>2006</v>
      </c>
      <c r="Q319" s="21">
        <f>B319-'Index Tables'!B358</f>
        <v>0</v>
      </c>
      <c r="R319" s="21">
        <f>C319-'Index Tables'!C358</f>
        <v>0</v>
      </c>
      <c r="S319" s="21">
        <f>D319-'Index Tables'!D358</f>
        <v>0</v>
      </c>
      <c r="T319" s="21">
        <f>E319-'Index Tables'!E358</f>
        <v>0</v>
      </c>
      <c r="U319" s="21">
        <f>F319-'Index Tables'!F358</f>
        <v>0</v>
      </c>
    </row>
    <row r="320" spans="1:21" ht="15" x14ac:dyDescent="0.2">
      <c r="A320" s="20">
        <v>2007</v>
      </c>
      <c r="B320" s="121">
        <f>'5.Stata-DNSP&amp;State'!C250</f>
        <v>1.0350909233093262</v>
      </c>
      <c r="C320" s="121">
        <f>'5.Stata-DNSP&amp;State'!D250</f>
        <v>1.0179808139801025</v>
      </c>
      <c r="D320" s="121">
        <f>'5.Stata-DNSP&amp;State'!E250</f>
        <v>1.0168079137802124</v>
      </c>
      <c r="E320" s="121">
        <f>'5.Stata-DNSP&amp;State'!H250</f>
        <v>1.0348175764083862</v>
      </c>
      <c r="F320" s="121">
        <f>'5.Stata-DNSP&amp;State'!I250</f>
        <v>1.0041650533676147</v>
      </c>
      <c r="G320" s="16"/>
      <c r="H320" s="16"/>
      <c r="P320" s="20">
        <v>2007</v>
      </c>
      <c r="Q320" s="21">
        <f>B320-'Index Tables'!B359</f>
        <v>-7.6690673811441457E-8</v>
      </c>
      <c r="R320" s="21">
        <f>C320-'Index Tables'!C359</f>
        <v>-1.860198974856786E-7</v>
      </c>
      <c r="S320" s="21">
        <f>D320-'Index Tables'!D359</f>
        <v>-8.6219787531760517E-8</v>
      </c>
      <c r="T320" s="21">
        <f>E320-'Index Tables'!E359</f>
        <v>1.5764083862723766E-6</v>
      </c>
      <c r="U320" s="21">
        <f>F320-'Index Tables'!F359</f>
        <v>5.3367614771815397E-8</v>
      </c>
    </row>
    <row r="321" spans="1:21" ht="15" x14ac:dyDescent="0.2">
      <c r="A321" s="20">
        <v>2008</v>
      </c>
      <c r="B321" s="121">
        <f>'5.Stata-DNSP&amp;State'!C251</f>
        <v>1.055716872215271</v>
      </c>
      <c r="C321" s="121">
        <f>'5.Stata-DNSP&amp;State'!D251</f>
        <v>1.0887981653213501</v>
      </c>
      <c r="D321" s="121">
        <f>'5.Stata-DNSP&amp;State'!E251</f>
        <v>0.96961671113967896</v>
      </c>
      <c r="E321" s="121">
        <f>'5.Stata-DNSP&amp;State'!H251</f>
        <v>0.92661267518997192</v>
      </c>
      <c r="F321" s="121">
        <f>'5.Stata-DNSP&amp;State'!I251</f>
        <v>1.0037379264831543</v>
      </c>
      <c r="G321" s="16"/>
      <c r="H321" s="16"/>
      <c r="P321" s="20">
        <v>2008</v>
      </c>
      <c r="Q321" s="21">
        <f>B321-'Index Tables'!B360</f>
        <v>-1.2778472902041926E-7</v>
      </c>
      <c r="R321" s="21">
        <f>C321-'Index Tables'!C360</f>
        <v>-8.3467864997466279E-7</v>
      </c>
      <c r="S321" s="21">
        <f>D321-'Index Tables'!D360</f>
        <v>1.1139678957050592E-8</v>
      </c>
      <c r="T321" s="21">
        <f>E321-'Index Tables'!E360</f>
        <v>5.7518997187422372E-7</v>
      </c>
      <c r="U321" s="21">
        <f>F321-'Index Tables'!F360</f>
        <v>-7.3516845722210178E-8</v>
      </c>
    </row>
    <row r="322" spans="1:21" ht="15" x14ac:dyDescent="0.2">
      <c r="A322" s="20">
        <v>2009</v>
      </c>
      <c r="B322" s="121">
        <f>'5.Stata-DNSP&amp;State'!C252</f>
        <v>1.0565552711486816</v>
      </c>
      <c r="C322" s="121">
        <f>'5.Stata-DNSP&amp;State'!D252</f>
        <v>1.0976530313491821</v>
      </c>
      <c r="D322" s="121">
        <f>'5.Stata-DNSP&amp;State'!E252</f>
        <v>0.96255850791931152</v>
      </c>
      <c r="E322" s="121">
        <f>'5.Stata-DNSP&amp;State'!H252</f>
        <v>0.94463658332824707</v>
      </c>
      <c r="F322" s="121">
        <f>'5.Stata-DNSP&amp;State'!I252</f>
        <v>0.97481614351272583</v>
      </c>
      <c r="G322" s="16"/>
      <c r="H322" s="16"/>
      <c r="P322" s="20">
        <v>2009</v>
      </c>
      <c r="Q322" s="21">
        <f>B322-'Index Tables'!B361</f>
        <v>2.7114868172972706E-7</v>
      </c>
      <c r="R322" s="21">
        <f>C322-'Index Tables'!C361</f>
        <v>3.1349182139095433E-8</v>
      </c>
      <c r="S322" s="21">
        <f>D322-'Index Tables'!D361</f>
        <v>1.0791931148723677E-7</v>
      </c>
      <c r="T322" s="21">
        <f>E322-'Index Tables'!E361</f>
        <v>2.8332824708598991E-7</v>
      </c>
      <c r="U322" s="21">
        <f>F322-'Index Tables'!F361</f>
        <v>4.3512725866889923E-8</v>
      </c>
    </row>
    <row r="323" spans="1:21" ht="15" x14ac:dyDescent="0.2">
      <c r="A323" s="20">
        <v>2010</v>
      </c>
      <c r="B323" s="121">
        <f>'5.Stata-DNSP&amp;State'!C253</f>
        <v>1.0869545936584473</v>
      </c>
      <c r="C323" s="121">
        <f>'5.Stata-DNSP&amp;State'!D253</f>
        <v>1.137904167175293</v>
      </c>
      <c r="D323" s="121">
        <f>'5.Stata-DNSP&amp;State'!E253</f>
        <v>0.95522499084472656</v>
      </c>
      <c r="E323" s="121">
        <f>'5.Stata-DNSP&amp;State'!H253</f>
        <v>0.92906039953231812</v>
      </c>
      <c r="F323" s="121">
        <f>'5.Stata-DNSP&amp;State'!I253</f>
        <v>0.97461271286010742</v>
      </c>
      <c r="G323" s="16"/>
      <c r="H323" s="16"/>
      <c r="P323" s="20">
        <v>2010</v>
      </c>
      <c r="Q323" s="21">
        <f>B323-'Index Tables'!B362</f>
        <v>5.9365844728986872E-7</v>
      </c>
      <c r="R323" s="21">
        <f>C323-'Index Tables'!C362</f>
        <v>1.6717529294218991E-7</v>
      </c>
      <c r="S323" s="21">
        <f>D323-'Index Tables'!D362</f>
        <v>1.9084472657748819E-7</v>
      </c>
      <c r="T323" s="21">
        <f>E323-'Index Tables'!E362</f>
        <v>8.9953231807715639E-7</v>
      </c>
      <c r="U323" s="21">
        <f>F323-'Index Tables'!F362</f>
        <v>-1.871398925823442E-7</v>
      </c>
    </row>
    <row r="324" spans="1:21" ht="15" x14ac:dyDescent="0.2">
      <c r="A324" s="20">
        <v>2011</v>
      </c>
      <c r="B324" s="121">
        <f>'5.Stata-DNSP&amp;State'!C254</f>
        <v>1.0975443124771118</v>
      </c>
      <c r="C324" s="121">
        <f>'5.Stata-DNSP&amp;State'!D254</f>
        <v>1.1784019470214844</v>
      </c>
      <c r="D324" s="121">
        <f>'5.Stata-DNSP&amp;State'!E254</f>
        <v>0.93138355016708374</v>
      </c>
      <c r="E324" s="121">
        <f>'5.Stata-DNSP&amp;State'!H254</f>
        <v>0.88545471429824829</v>
      </c>
      <c r="F324" s="121">
        <f>'5.Stata-DNSP&amp;State'!I254</f>
        <v>0.96400624513626099</v>
      </c>
      <c r="G324" s="16"/>
      <c r="H324" s="16"/>
      <c r="P324" s="20">
        <v>2011</v>
      </c>
      <c r="Q324" s="21">
        <f>B324-'Index Tables'!B363</f>
        <v>3.1247711174131609E-7</v>
      </c>
      <c r="R324" s="21">
        <f>C324-'Index Tables'!C363</f>
        <v>-5.2978515574508833E-8</v>
      </c>
      <c r="S324" s="21">
        <f>D324-'Index Tables'!D363</f>
        <v>1.5016708376780485E-7</v>
      </c>
      <c r="T324" s="21">
        <f>E324-'Index Tables'!E363</f>
        <v>8.1429824827505826E-7</v>
      </c>
      <c r="U324" s="21">
        <f>F324-'Index Tables'!F363</f>
        <v>-1.548637390547114E-7</v>
      </c>
    </row>
    <row r="325" spans="1:21" ht="15" x14ac:dyDescent="0.2">
      <c r="A325" s="20">
        <v>2012</v>
      </c>
      <c r="B325" s="121">
        <f>'5.Stata-DNSP&amp;State'!C255</f>
        <v>1.1073358058929443</v>
      </c>
      <c r="C325" s="121">
        <f>'5.Stata-DNSP&amp;State'!D255</f>
        <v>1.2478464841842651</v>
      </c>
      <c r="D325" s="121">
        <f>'5.Stata-DNSP&amp;State'!E255</f>
        <v>0.8873974084854126</v>
      </c>
      <c r="E325" s="121">
        <f>'5.Stata-DNSP&amp;State'!H255</f>
        <v>0.80620968341827393</v>
      </c>
      <c r="F325" s="121">
        <f>'5.Stata-DNSP&amp;State'!I255</f>
        <v>0.95019972324371338</v>
      </c>
      <c r="G325" s="16"/>
      <c r="H325" s="16"/>
      <c r="P325" s="20">
        <v>2012</v>
      </c>
      <c r="Q325" s="21">
        <f>B325-'Index Tables'!B364</f>
        <v>-1.9410705576206055E-7</v>
      </c>
      <c r="R325" s="21">
        <f>C325-'Index Tables'!C364</f>
        <v>-5.1581573479175802E-7</v>
      </c>
      <c r="S325" s="21">
        <f>D325-'Index Tables'!D364</f>
        <v>8.4854125947941839E-9</v>
      </c>
      <c r="T325" s="21">
        <f>E325-'Index Tables'!E364</f>
        <v>5.8341827391394929E-7</v>
      </c>
      <c r="U325" s="21">
        <f>F325-'Index Tables'!F364</f>
        <v>-2.7675628666568031E-7</v>
      </c>
    </row>
    <row r="326" spans="1:21" ht="15" x14ac:dyDescent="0.2">
      <c r="A326" s="20">
        <v>2013</v>
      </c>
      <c r="B326" s="121">
        <f>'5.Stata-DNSP&amp;State'!C256</f>
        <v>1.106446385383606</v>
      </c>
      <c r="C326" s="121">
        <f>'5.Stata-DNSP&amp;State'!D256</f>
        <v>1.2148386240005493</v>
      </c>
      <c r="D326" s="121">
        <f>'5.Stata-DNSP&amp;State'!E256</f>
        <v>0.91077631711959839</v>
      </c>
      <c r="E326" s="121">
        <f>'5.Stata-DNSP&amp;State'!H256</f>
        <v>0.88348984718322754</v>
      </c>
      <c r="F326" s="121">
        <f>'5.Stata-DNSP&amp;State'!I256</f>
        <v>0.93126189708709717</v>
      </c>
      <c r="G326" s="16"/>
      <c r="H326" s="16"/>
      <c r="P326" s="20">
        <v>2013</v>
      </c>
      <c r="Q326" s="21">
        <f>B326-'Index Tables'!B365</f>
        <v>3.8538360591644505E-7</v>
      </c>
      <c r="R326" s="21">
        <f>C326-'Index Tables'!C365</f>
        <v>-3.7599945068578222E-7</v>
      </c>
      <c r="S326" s="21">
        <f>D326-'Index Tables'!D365</f>
        <v>1.1711959835292163E-7</v>
      </c>
      <c r="T326" s="21">
        <f>E326-'Index Tables'!E365</f>
        <v>5.4718322750613169E-7</v>
      </c>
      <c r="U326" s="21">
        <f>F326-'Index Tables'!F365</f>
        <v>-1.0291290286623678E-7</v>
      </c>
    </row>
    <row r="327" spans="1:21" ht="15" x14ac:dyDescent="0.2">
      <c r="A327" s="20">
        <v>2014</v>
      </c>
      <c r="B327" s="121">
        <f>'5.Stata-DNSP&amp;State'!C257</f>
        <v>1.1119639873504639</v>
      </c>
      <c r="C327" s="121">
        <f>'5.Stata-DNSP&amp;State'!D257</f>
        <v>1.2406648397445679</v>
      </c>
      <c r="D327" s="121">
        <f>'5.Stata-DNSP&amp;State'!E257</f>
        <v>0.89626455307006836</v>
      </c>
      <c r="E327" s="121">
        <f>'5.Stata-DNSP&amp;State'!H257</f>
        <v>0.87251436710357666</v>
      </c>
      <c r="F327" s="121">
        <f>'5.Stata-DNSP&amp;State'!I257</f>
        <v>0.91526955366134644</v>
      </c>
      <c r="G327" s="16"/>
      <c r="H327" s="16"/>
      <c r="P327" s="20">
        <v>2014</v>
      </c>
      <c r="Q327" s="21">
        <f>B327-'Index Tables'!B366</f>
        <v>-1.264953608526298E-8</v>
      </c>
      <c r="R327" s="21">
        <f>C327-'Index Tables'!C366</f>
        <v>-1.6025543203568304E-7</v>
      </c>
      <c r="S327" s="21">
        <f>D327-'Index Tables'!D366</f>
        <v>-2.4692993161323784E-7</v>
      </c>
      <c r="T327" s="21">
        <f>E327-'Index Tables'!E366</f>
        <v>2.6710357670101104E-7</v>
      </c>
      <c r="U327" s="21">
        <f>F327-'Index Tables'!F366</f>
        <v>-3.4633865353406179E-7</v>
      </c>
    </row>
    <row r="328" spans="1:21" ht="15" x14ac:dyDescent="0.2">
      <c r="A328" s="20">
        <v>2015</v>
      </c>
      <c r="B328" s="121">
        <f>'5.Stata-DNSP&amp;State'!C258</f>
        <v>1.1183319091796875</v>
      </c>
      <c r="C328" s="121">
        <f>'5.Stata-DNSP&amp;State'!D258</f>
        <v>1.2681781053543091</v>
      </c>
      <c r="D328" s="121">
        <f>'5.Stata-DNSP&amp;State'!E258</f>
        <v>0.88184136152267456</v>
      </c>
      <c r="E328" s="121">
        <f>'5.Stata-DNSP&amp;State'!H258</f>
        <v>0.85050398111343384</v>
      </c>
      <c r="F328" s="121">
        <f>'5.Stata-DNSP&amp;State'!I258</f>
        <v>0.90672844648361206</v>
      </c>
      <c r="G328" s="16"/>
      <c r="H328" s="16"/>
      <c r="P328" s="20">
        <v>2015</v>
      </c>
      <c r="Q328" s="21">
        <f>B328-'Index Tables'!B367</f>
        <v>-9.0820312603767661E-8</v>
      </c>
      <c r="R328" s="21">
        <f>C328-'Index Tables'!C367</f>
        <v>1.0535430905456167E-7</v>
      </c>
      <c r="S328" s="21">
        <f>D328-'Index Tables'!D367</f>
        <v>1.6152267456881475E-7</v>
      </c>
      <c r="T328" s="21">
        <f>E328-'Index Tables'!E367</f>
        <v>7.8111343382314402E-7</v>
      </c>
      <c r="U328" s="21">
        <f>F328-'Index Tables'!F367</f>
        <v>-5.3516387987784242E-8</v>
      </c>
    </row>
    <row r="329" spans="1:21" ht="15" x14ac:dyDescent="0.2">
      <c r="A329" s="20">
        <v>2016</v>
      </c>
      <c r="B329" s="121">
        <f>'5.Stata-DNSP&amp;State'!C259</f>
        <v>1.1214526891708374</v>
      </c>
      <c r="C329" s="121">
        <f>'5.Stata-DNSP&amp;State'!D259</f>
        <v>1.2354284524917603</v>
      </c>
      <c r="D329" s="121">
        <f>'5.Stata-DNSP&amp;State'!E259</f>
        <v>0.90774393081665039</v>
      </c>
      <c r="E329" s="121">
        <f>'5.Stata-DNSP&amp;State'!H259</f>
        <v>0.92429161071777344</v>
      </c>
      <c r="F329" s="121">
        <f>'5.Stata-DNSP&amp;State'!I259</f>
        <v>0.8962935209274292</v>
      </c>
      <c r="G329" s="16"/>
      <c r="H329" s="16"/>
      <c r="P329" s="20">
        <v>2016</v>
      </c>
      <c r="Q329" s="21">
        <f>B329-'Index Tables'!B368</f>
        <v>-3.1082916263081017E-7</v>
      </c>
      <c r="R329" s="21">
        <f>C329-'Index Tables'!C368</f>
        <v>-5.4750823985649788E-7</v>
      </c>
      <c r="S329" s="21">
        <f>D329-'Index Tables'!D368</f>
        <v>-6.9183349604706734E-8</v>
      </c>
      <c r="T329" s="21">
        <f>E329-'Index Tables'!E368</f>
        <v>5.1071777340538915E-7</v>
      </c>
      <c r="U329" s="21">
        <f>F329-'Index Tables'!F368</f>
        <v>-3.7907257077751666E-7</v>
      </c>
    </row>
    <row r="330" spans="1:21" ht="15" x14ac:dyDescent="0.2">
      <c r="A330" s="20">
        <v>2017</v>
      </c>
      <c r="B330" s="121">
        <f>'5.Stata-DNSP&amp;State'!C260</f>
        <v>1.1430038213729858</v>
      </c>
      <c r="C330" s="121">
        <f>'5.Stata-DNSP&amp;State'!D260</f>
        <v>1.2197732925415039</v>
      </c>
      <c r="D330" s="121">
        <f>'5.Stata-DNSP&amp;State'!E260</f>
        <v>0.93706250190734863</v>
      </c>
      <c r="E330" s="121">
        <f>'5.Stata-DNSP&amp;State'!H260</f>
        <v>0.9828411340713501</v>
      </c>
      <c r="F330" s="121">
        <f>'5.Stata-DNSP&amp;State'!I260</f>
        <v>0.90501409769058228</v>
      </c>
      <c r="G330" s="16"/>
      <c r="H330" s="16"/>
      <c r="P330" s="20">
        <v>2017</v>
      </c>
      <c r="Q330" s="21">
        <f>B330-'Index Tables'!B369</f>
        <v>-1.7862701406912151E-7</v>
      </c>
      <c r="R330" s="21">
        <f>C330-'Index Tables'!C369</f>
        <v>2.9254150391011535E-7</v>
      </c>
      <c r="S330" s="21">
        <f>D330-'Index Tables'!D369</f>
        <v>1.0190734867077111E-7</v>
      </c>
      <c r="T330" s="21">
        <f>E330-'Index Tables'!E369</f>
        <v>3.3407135013874267E-7</v>
      </c>
      <c r="U330" s="21">
        <f>F330-'Index Tables'!F369</f>
        <v>9.7690582290255179E-8</v>
      </c>
    </row>
    <row r="331" spans="1:21" ht="15" x14ac:dyDescent="0.2">
      <c r="A331" s="20">
        <v>2018</v>
      </c>
      <c r="B331" s="121">
        <f>'5.Stata-DNSP&amp;State'!C261</f>
        <v>1.1428316831588745</v>
      </c>
      <c r="C331" s="121">
        <f>'5.Stata-DNSP&amp;State'!D261</f>
        <v>1.2063881158828735</v>
      </c>
      <c r="D331" s="121">
        <f>'5.Stata-DNSP&amp;State'!E261</f>
        <v>0.94731676578521729</v>
      </c>
      <c r="E331" s="121">
        <f>'5.Stata-DNSP&amp;State'!H261</f>
        <v>1.023484468460083</v>
      </c>
      <c r="F331" s="121">
        <f>'5.Stata-DNSP&amp;State'!I261</f>
        <v>0.89560800790786743</v>
      </c>
      <c r="G331" s="16"/>
      <c r="H331" s="16"/>
      <c r="P331" s="20">
        <v>2018</v>
      </c>
      <c r="Q331" s="21">
        <f>B331-'Index Tables'!B370</f>
        <v>6.8315887458147984E-7</v>
      </c>
      <c r="R331" s="21">
        <f>C331-'Index Tables'!C370</f>
        <v>1.1588287351926851E-7</v>
      </c>
      <c r="S331" s="21">
        <f>D331-'Index Tables'!D370</f>
        <v>1.6578521733201512E-7</v>
      </c>
      <c r="T331" s="21">
        <f>E331-'Index Tables'!E370</f>
        <v>4.6846008294743058E-7</v>
      </c>
      <c r="U331" s="21">
        <f>F331-'Index Tables'!F370</f>
        <v>7.9078674719568198E-9</v>
      </c>
    </row>
    <row r="332" spans="1:21" ht="15" x14ac:dyDescent="0.2">
      <c r="A332" s="20">
        <v>2019</v>
      </c>
      <c r="B332" s="121">
        <f>'5.Stata-DNSP&amp;State'!C262</f>
        <v>1.1368002891540527</v>
      </c>
      <c r="C332" s="121">
        <f>'5.Stata-DNSP&amp;State'!D262</f>
        <v>1.2169079780578613</v>
      </c>
      <c r="D332" s="121">
        <f>'5.Stata-DNSP&amp;State'!E262</f>
        <v>0.93417114019393921</v>
      </c>
      <c r="E332" s="121">
        <f>'5.Stata-DNSP&amp;State'!H262</f>
        <v>1.0108462572097778</v>
      </c>
      <c r="F332" s="121">
        <f>'5.Stata-DNSP&amp;State'!I262</f>
        <v>0.88239455223083496</v>
      </c>
      <c r="G332" s="16"/>
      <c r="H332" s="16"/>
      <c r="P332" s="20">
        <v>2019</v>
      </c>
      <c r="Q332" s="21">
        <f>B332-'Index Tables'!B371</f>
        <v>2.8915405270169003E-7</v>
      </c>
      <c r="R332" s="21">
        <f>C332-'Index Tables'!C371</f>
        <v>-2.1942138772601538E-8</v>
      </c>
      <c r="S332" s="21">
        <f>D332-'Index Tables'!D371</f>
        <v>2.4019393918273124E-7</v>
      </c>
      <c r="T332" s="21">
        <f>E332-'Index Tables'!E371</f>
        <v>1.2572097778384972E-6</v>
      </c>
      <c r="U332" s="21">
        <f>F332-'Index Tables'!F371</f>
        <v>-2.4776916507374125E-7</v>
      </c>
    </row>
    <row r="333" spans="1:21" ht="15" x14ac:dyDescent="0.2">
      <c r="A333" s="20">
        <v>2020</v>
      </c>
      <c r="B333" s="121">
        <f>'5.Stata-DNSP&amp;State'!C263</f>
        <v>1.1388458013534546</v>
      </c>
      <c r="C333" s="121">
        <f>'5.Stata-DNSP&amp;State'!D263</f>
        <v>1.2018681764602661</v>
      </c>
      <c r="D333" s="121">
        <f>'5.Stata-DNSP&amp;State'!E263</f>
        <v>0.94756299257278442</v>
      </c>
      <c r="E333" s="121">
        <f>'5.Stata-DNSP&amp;State'!H263</f>
        <v>1.0569813251495361</v>
      </c>
      <c r="F333" s="121">
        <f>'5.Stata-DNSP&amp;State'!I263</f>
        <v>0.87311238050460815</v>
      </c>
      <c r="G333" s="16"/>
      <c r="H333" s="16"/>
      <c r="P333" s="20">
        <v>2020</v>
      </c>
      <c r="Q333" s="21">
        <f>B333-'Index Tables'!B372</f>
        <v>-1.9864654543511051E-7</v>
      </c>
      <c r="R333" s="21">
        <f>C333-'Index Tables'!C372</f>
        <v>1.7646026617690325E-7</v>
      </c>
      <c r="S333" s="21">
        <f>D333-'Index Tables'!D372</f>
        <v>-2.0742721562605482E-7</v>
      </c>
      <c r="T333" s="21">
        <f>E333-'Index Tables'!E372</f>
        <v>3.2514953618445475E-7</v>
      </c>
      <c r="U333" s="21">
        <f>F333-'Index Tables'!F372</f>
        <v>-3.1949539180953224E-7</v>
      </c>
    </row>
    <row r="334" spans="1:21" ht="15" x14ac:dyDescent="0.2">
      <c r="A334" s="20">
        <v>2021</v>
      </c>
      <c r="B334" s="121">
        <f>'5.Stata-DNSP&amp;State'!C264</f>
        <v>1.1621198654174805</v>
      </c>
      <c r="C334" s="121">
        <f>'5.Stata-DNSP&amp;State'!D264</f>
        <v>1.1846417188644409</v>
      </c>
      <c r="D334" s="121">
        <f>'5.Stata-DNSP&amp;State'!E264</f>
        <v>0.98098844289779663</v>
      </c>
      <c r="E334" s="121">
        <f>'5.Stata-DNSP&amp;State'!H264</f>
        <v>1.1224749088287354</v>
      </c>
      <c r="F334" s="121">
        <f>'5.Stata-DNSP&amp;State'!I264</f>
        <v>0.88220834732055664</v>
      </c>
      <c r="G334" s="16"/>
      <c r="H334" s="16"/>
      <c r="P334" s="20">
        <v>2021</v>
      </c>
      <c r="Q334" s="21">
        <f>B334-'Index Tables'!B373</f>
        <v>-1.3458251957310097E-7</v>
      </c>
      <c r="R334" s="21">
        <f>C334-'Index Tables'!C373</f>
        <v>-2.8113555905484588E-7</v>
      </c>
      <c r="S334" s="21">
        <f>D334-'Index Tables'!D373</f>
        <v>-1.5710220335751757E-7</v>
      </c>
      <c r="T334" s="21">
        <f>E334-'Index Tables'!E373</f>
        <v>9.0882873537978526E-7</v>
      </c>
      <c r="U334" s="21">
        <f>F334-'Index Tables'!F373</f>
        <v>-3.5267944331618395E-7</v>
      </c>
    </row>
    <row r="335" spans="1:21" ht="15" x14ac:dyDescent="0.25">
      <c r="A335" s="20">
        <v>2022</v>
      </c>
      <c r="B335" s="121">
        <f>'5.Stata-DNSP&amp;State'!C265</f>
        <v>1.147871732711792</v>
      </c>
      <c r="C335" s="121">
        <f>'5.Stata-DNSP&amp;State'!D265</f>
        <v>1.1854264736175537</v>
      </c>
      <c r="D335" s="121">
        <f>'5.Stata-DNSP&amp;State'!E265</f>
        <v>0.9683195948600769</v>
      </c>
      <c r="E335" s="121">
        <f>'5.Stata-DNSP&amp;State'!H265</f>
        <v>1.1182103157043457</v>
      </c>
      <c r="F335" s="121">
        <f>'5.Stata-DNSP&amp;State'!I265</f>
        <v>0.86676591634750366</v>
      </c>
      <c r="G335" s="4"/>
      <c r="H335" s="4"/>
      <c r="P335" s="20">
        <v>2022</v>
      </c>
      <c r="Q335" s="21">
        <f>B335-'Index Tables'!B374</f>
        <v>7.3271179190648184E-7</v>
      </c>
      <c r="R335" s="21">
        <f>C335-'Index Tables'!C374</f>
        <v>-5.2638244629754638E-7</v>
      </c>
      <c r="S335" s="21">
        <f>D335-'Index Tables'!D374</f>
        <v>4.9486007691612599E-7</v>
      </c>
      <c r="T335" s="21">
        <f>E335-'Index Tables'!E374</f>
        <v>1.3157043456946127E-6</v>
      </c>
      <c r="U335" s="21">
        <f>F335-'Index Tables'!F374</f>
        <v>2.163475036898177E-7</v>
      </c>
    </row>
    <row r="336" spans="1:21" ht="15" x14ac:dyDescent="0.25">
      <c r="A336" s="20">
        <v>2023</v>
      </c>
      <c r="B336" s="121">
        <f>'5.Stata-DNSP&amp;State'!C266</f>
        <v>1.1659560203552246</v>
      </c>
      <c r="C336" s="121">
        <f>'5.Stata-DNSP&amp;State'!D266</f>
        <v>1.2343565225601196</v>
      </c>
      <c r="D336" s="121">
        <f>'5.Stata-DNSP&amp;State'!E266</f>
        <v>0.94458609819412231</v>
      </c>
      <c r="E336" s="121">
        <f>'5.Stata-DNSP&amp;State'!H266</f>
        <v>1.0589982271194458</v>
      </c>
      <c r="F336" s="121">
        <f>'5.Stata-DNSP&amp;State'!I266</f>
        <v>0.87139379978179932</v>
      </c>
      <c r="G336" s="4"/>
      <c r="H336" s="4"/>
      <c r="P336" s="20">
        <v>2023</v>
      </c>
      <c r="Q336" s="21">
        <f>B336-'Index Tables'!B375</f>
        <v>1.020355224534697E-6</v>
      </c>
      <c r="R336" s="21">
        <f>C336-'Index Tables'!C375</f>
        <v>5.2256011962015236E-7</v>
      </c>
      <c r="S336" s="21">
        <f>D336-'Index Tables'!D375</f>
        <v>2.9819412228349051E-7</v>
      </c>
      <c r="T336" s="21">
        <f>E336-'Index Tables'!E375</f>
        <v>2.2711944569486775E-7</v>
      </c>
      <c r="U336" s="21">
        <f>F336-'Index Tables'!F375</f>
        <v>1.9978179932600426E-7</v>
      </c>
    </row>
    <row r="337" spans="1:21" ht="15" x14ac:dyDescent="0.25">
      <c r="A337" s="4"/>
      <c r="B337" s="4"/>
      <c r="C337" s="4"/>
      <c r="D337" s="4"/>
      <c r="E337" s="4"/>
      <c r="F337" s="4"/>
      <c r="G337" s="4"/>
      <c r="H337" s="4"/>
    </row>
    <row r="340" spans="1:21" x14ac:dyDescent="0.2">
      <c r="A340" s="5" t="s">
        <v>525</v>
      </c>
      <c r="B340" s="6"/>
      <c r="C340" s="6"/>
      <c r="D340" s="6"/>
      <c r="E340" s="6"/>
      <c r="F340" s="6"/>
      <c r="P340" s="5" t="s">
        <v>525</v>
      </c>
      <c r="Q340" s="6"/>
      <c r="R340" s="6"/>
      <c r="S340" s="6"/>
      <c r="T340" s="6"/>
      <c r="U340" s="6"/>
    </row>
    <row r="341" spans="1:21" ht="15" x14ac:dyDescent="0.2">
      <c r="A341" s="13"/>
      <c r="B341" s="14" t="s">
        <v>8</v>
      </c>
      <c r="C341" s="15" t="s">
        <v>9</v>
      </c>
      <c r="D341" s="14" t="s">
        <v>3</v>
      </c>
      <c r="E341" s="401" t="s">
        <v>27</v>
      </c>
      <c r="F341" s="401"/>
      <c r="G341" s="16"/>
      <c r="H341" s="16"/>
      <c r="P341" s="13"/>
      <c r="Q341" s="14" t="s">
        <v>8</v>
      </c>
      <c r="R341" s="15" t="s">
        <v>9</v>
      </c>
      <c r="S341" s="14" t="s">
        <v>3</v>
      </c>
      <c r="T341" s="401" t="s">
        <v>27</v>
      </c>
      <c r="U341" s="401"/>
    </row>
    <row r="342" spans="1:21" ht="15" x14ac:dyDescent="0.2">
      <c r="A342" s="17" t="s">
        <v>7</v>
      </c>
      <c r="B342" s="18" t="s">
        <v>26</v>
      </c>
      <c r="C342" s="19" t="s">
        <v>26</v>
      </c>
      <c r="D342" s="18" t="s">
        <v>26</v>
      </c>
      <c r="E342" s="18" t="s">
        <v>10</v>
      </c>
      <c r="F342" s="18" t="s">
        <v>11</v>
      </c>
      <c r="G342" s="16"/>
      <c r="H342" s="16"/>
      <c r="P342" s="17" t="s">
        <v>7</v>
      </c>
      <c r="Q342" s="18" t="s">
        <v>26</v>
      </c>
      <c r="R342" s="19" t="s">
        <v>26</v>
      </c>
      <c r="S342" s="18" t="s">
        <v>26</v>
      </c>
      <c r="T342" s="18" t="s">
        <v>10</v>
      </c>
      <c r="U342" s="18" t="s">
        <v>11</v>
      </c>
    </row>
    <row r="343" spans="1:21" ht="15" x14ac:dyDescent="0.2">
      <c r="A343" s="20">
        <v>2006</v>
      </c>
      <c r="B343" s="122">
        <f>'5.Stata-DNSP&amp;State'!C268</f>
        <v>1</v>
      </c>
      <c r="C343" s="122">
        <f>'5.Stata-DNSP&amp;State'!D268</f>
        <v>1</v>
      </c>
      <c r="D343" s="122">
        <f>'5.Stata-DNSP&amp;State'!E268</f>
        <v>1</v>
      </c>
      <c r="E343" s="122">
        <f>'5.Stata-DNSP&amp;State'!H268</f>
        <v>1</v>
      </c>
      <c r="F343" s="122">
        <f>'5.Stata-DNSP&amp;State'!I268</f>
        <v>1</v>
      </c>
      <c r="G343" s="16"/>
      <c r="H343" s="16"/>
      <c r="P343" s="20">
        <v>2006</v>
      </c>
      <c r="Q343" s="21">
        <f>B343-'Index Tables'!B385</f>
        <v>0</v>
      </c>
      <c r="R343" s="21">
        <f>C343-'Index Tables'!C385</f>
        <v>0</v>
      </c>
      <c r="S343" s="21">
        <f>D343-'Index Tables'!D385</f>
        <v>0</v>
      </c>
      <c r="T343" s="21">
        <f>E343-'Index Tables'!E385</f>
        <v>0</v>
      </c>
      <c r="U343" s="21">
        <f>F343-'Index Tables'!F385</f>
        <v>0</v>
      </c>
    </row>
    <row r="344" spans="1:21" ht="15" x14ac:dyDescent="0.2">
      <c r="A344" s="20">
        <v>2007</v>
      </c>
      <c r="B344" s="121">
        <f>'5.Stata-DNSP&amp;State'!C269</f>
        <v>0.99517625570297241</v>
      </c>
      <c r="C344" s="121">
        <f>'5.Stata-DNSP&amp;State'!D269</f>
        <v>1.0101957321166992</v>
      </c>
      <c r="D344" s="121">
        <f>'5.Stata-DNSP&amp;State'!E269</f>
        <v>0.98513203859329224</v>
      </c>
      <c r="E344" s="121">
        <f>'5.Stata-DNSP&amp;State'!H269</f>
        <v>0.98849451541900635</v>
      </c>
      <c r="F344" s="121">
        <f>'5.Stata-DNSP&amp;State'!I269</f>
        <v>0.98126703500747681</v>
      </c>
      <c r="G344" s="16"/>
      <c r="H344" s="16"/>
      <c r="P344" s="20">
        <v>2007</v>
      </c>
      <c r="Q344" s="21">
        <f>B344-'Index Tables'!B386</f>
        <v>-2.4429702760730976E-7</v>
      </c>
      <c r="R344" s="21">
        <f>C344-'Index Tables'!C386</f>
        <v>-2.6788330087512691E-7</v>
      </c>
      <c r="S344" s="21">
        <f>D344-'Index Tables'!D386</f>
        <v>-4.6140670773020531E-7</v>
      </c>
      <c r="T344" s="21">
        <f>E344-'Index Tables'!E386</f>
        <v>-6.8458099367063596E-7</v>
      </c>
      <c r="U344" s="21">
        <f>F344-'Index Tables'!F386</f>
        <v>-3.6499252320520981E-7</v>
      </c>
    </row>
    <row r="345" spans="1:21" ht="15" x14ac:dyDescent="0.2">
      <c r="A345" s="20">
        <v>2008</v>
      </c>
      <c r="B345" s="121">
        <f>'5.Stata-DNSP&amp;State'!C270</f>
        <v>1.0186207294464111</v>
      </c>
      <c r="C345" s="121">
        <f>'5.Stata-DNSP&amp;State'!D270</f>
        <v>1.0424771308898926</v>
      </c>
      <c r="D345" s="121">
        <f>'5.Stata-DNSP&amp;State'!E270</f>
        <v>0.97711557149887085</v>
      </c>
      <c r="E345" s="121">
        <f>'5.Stata-DNSP&amp;State'!H270</f>
        <v>0.95208930969238281</v>
      </c>
      <c r="F345" s="121">
        <f>'5.Stata-DNSP&amp;State'!I270</f>
        <v>0.99577951431274414</v>
      </c>
      <c r="G345" s="16"/>
      <c r="H345" s="16"/>
      <c r="P345" s="20">
        <v>2008</v>
      </c>
      <c r="Q345" s="21">
        <f>B345-'Index Tables'!B387</f>
        <v>-2.7055358886585168E-7</v>
      </c>
      <c r="R345" s="21">
        <f>C345-'Index Tables'!C387</f>
        <v>1.3088989248011274E-7</v>
      </c>
      <c r="S345" s="21">
        <f>D345-'Index Tables'!D387</f>
        <v>-4.2850112913495053E-7</v>
      </c>
      <c r="T345" s="21">
        <f>E345-'Index Tables'!E387</f>
        <v>-2.9030761716786202E-7</v>
      </c>
      <c r="U345" s="21">
        <f>F345-'Index Tables'!F387</f>
        <v>-4.8568725585784733E-7</v>
      </c>
    </row>
    <row r="346" spans="1:21" ht="15" x14ac:dyDescent="0.2">
      <c r="A346" s="20">
        <v>2009</v>
      </c>
      <c r="B346" s="121">
        <f>'5.Stata-DNSP&amp;State'!C271</f>
        <v>1.0238571166992188</v>
      </c>
      <c r="C346" s="121">
        <f>'5.Stata-DNSP&amp;State'!D271</f>
        <v>1.0582634210586548</v>
      </c>
      <c r="D346" s="121">
        <f>'5.Stata-DNSP&amp;State'!E271</f>
        <v>0.9674878716468811</v>
      </c>
      <c r="E346" s="121">
        <f>'5.Stata-DNSP&amp;State'!H271</f>
        <v>0.95337092876434326</v>
      </c>
      <c r="F346" s="121">
        <f>'5.Stata-DNSP&amp;State'!I271</f>
        <v>0.97865217924118042</v>
      </c>
      <c r="G346" s="16"/>
      <c r="H346" s="16"/>
      <c r="P346" s="20">
        <v>2009</v>
      </c>
      <c r="Q346" s="21">
        <f>B346-'Index Tables'!B388</f>
        <v>1.1669921873291855E-7</v>
      </c>
      <c r="R346" s="21">
        <f>C346-'Index Tables'!C388</f>
        <v>4.21058654831441E-7</v>
      </c>
      <c r="S346" s="21">
        <f>D346-'Index Tables'!D388</f>
        <v>-3.2835311891687979E-7</v>
      </c>
      <c r="T346" s="21">
        <f>E346-'Index Tables'!E388</f>
        <v>-3.7123565677088521E-7</v>
      </c>
      <c r="U346" s="21">
        <f>F346-'Index Tables'!F388</f>
        <v>-3.2075881961635133E-7</v>
      </c>
    </row>
    <row r="347" spans="1:21" ht="15" x14ac:dyDescent="0.2">
      <c r="A347" s="20">
        <v>2010</v>
      </c>
      <c r="B347" s="121">
        <f>'5.Stata-DNSP&amp;State'!C272</f>
        <v>1.0397653579711914</v>
      </c>
      <c r="C347" s="121">
        <f>'5.Stata-DNSP&amp;State'!D272</f>
        <v>1.1400207281112671</v>
      </c>
      <c r="D347" s="121">
        <f>'5.Stata-DNSP&amp;State'!E272</f>
        <v>0.91205811500549316</v>
      </c>
      <c r="E347" s="121">
        <f>'5.Stata-DNSP&amp;State'!H272</f>
        <v>0.83872240781784058</v>
      </c>
      <c r="F347" s="121">
        <f>'5.Stata-DNSP&amp;State'!I272</f>
        <v>0.97470945119857788</v>
      </c>
      <c r="G347" s="16"/>
      <c r="H347" s="16"/>
      <c r="P347" s="20">
        <v>2010</v>
      </c>
      <c r="Q347" s="21">
        <f>B347-'Index Tables'!B389</f>
        <v>3.5797119135594357E-7</v>
      </c>
      <c r="R347" s="21">
        <f>C347-'Index Tables'!C389</f>
        <v>7.281112670565193E-7</v>
      </c>
      <c r="S347" s="21">
        <f>D347-'Index Tables'!D389</f>
        <v>-4.8499450688854751E-7</v>
      </c>
      <c r="T347" s="21">
        <f>E347-'Index Tables'!E389</f>
        <v>-5.9218215942014041E-7</v>
      </c>
      <c r="U347" s="21">
        <f>F347-'Index Tables'!F389</f>
        <v>-3.4880142207871501E-7</v>
      </c>
    </row>
    <row r="348" spans="1:21" ht="15" x14ac:dyDescent="0.2">
      <c r="A348" s="20">
        <v>2011</v>
      </c>
      <c r="B348" s="121">
        <f>'5.Stata-DNSP&amp;State'!C273</f>
        <v>1.0284149646759033</v>
      </c>
      <c r="C348" s="121">
        <f>'5.Stata-DNSP&amp;State'!D273</f>
        <v>1.2103484869003296</v>
      </c>
      <c r="D348" s="121">
        <f>'5.Stata-DNSP&amp;State'!E273</f>
        <v>0.84968483448028564</v>
      </c>
      <c r="E348" s="121">
        <f>'5.Stata-DNSP&amp;State'!H273</f>
        <v>0.74591290950775146</v>
      </c>
      <c r="F348" s="121">
        <f>'5.Stata-DNSP&amp;State'!I273</f>
        <v>0.94278377294540405</v>
      </c>
      <c r="G348" s="16"/>
      <c r="H348" s="16"/>
      <c r="P348" s="20">
        <v>2011</v>
      </c>
      <c r="Q348" s="21">
        <f>B348-'Index Tables'!B390</f>
        <v>-3.5324096758770906E-8</v>
      </c>
      <c r="R348" s="21">
        <f>C348-'Index Tables'!C390</f>
        <v>4.8690032961040686E-7</v>
      </c>
      <c r="S348" s="21">
        <f>D348-'Index Tables'!D390</f>
        <v>-5.6551971439056103E-7</v>
      </c>
      <c r="T348" s="21">
        <f>E348-'Index Tables'!E390</f>
        <v>-5.9049224854224036E-7</v>
      </c>
      <c r="U348" s="21">
        <f>F348-'Index Tables'!F390</f>
        <v>-5.2705459596680271E-7</v>
      </c>
    </row>
    <row r="349" spans="1:21" ht="15" x14ac:dyDescent="0.2">
      <c r="A349" s="20">
        <v>2012</v>
      </c>
      <c r="B349" s="121">
        <f>'5.Stata-DNSP&amp;State'!C274</f>
        <v>1.095034122467041</v>
      </c>
      <c r="C349" s="121">
        <f>'5.Stata-DNSP&amp;State'!D274</f>
        <v>1.2615967988967896</v>
      </c>
      <c r="D349" s="121">
        <f>'5.Stata-DNSP&amp;State'!E274</f>
        <v>0.86797457933425903</v>
      </c>
      <c r="E349" s="121">
        <f>'5.Stata-DNSP&amp;State'!H274</f>
        <v>0.74022591114044189</v>
      </c>
      <c r="F349" s="121">
        <f>'5.Stata-DNSP&amp;State'!I274</f>
        <v>0.98663842678070068</v>
      </c>
      <c r="G349" s="16"/>
      <c r="H349" s="16"/>
      <c r="P349" s="20">
        <v>2012</v>
      </c>
      <c r="Q349" s="21">
        <f>B349-'Index Tables'!B391</f>
        <v>1.2246704095275618E-7</v>
      </c>
      <c r="R349" s="21">
        <f>C349-'Index Tables'!C391</f>
        <v>-2.0110321052868585E-7</v>
      </c>
      <c r="S349" s="21">
        <f>D349-'Index Tables'!D391</f>
        <v>-2.20665741013093E-7</v>
      </c>
      <c r="T349" s="21">
        <f>E349-'Index Tables'!E391</f>
        <v>1.1140441902313114E-8</v>
      </c>
      <c r="U349" s="21">
        <f>F349-'Index Tables'!F391</f>
        <v>-2.7321929929602362E-7</v>
      </c>
    </row>
    <row r="350" spans="1:21" ht="15" x14ac:dyDescent="0.2">
      <c r="A350" s="20">
        <v>2013</v>
      </c>
      <c r="B350" s="121">
        <f>'5.Stata-DNSP&amp;State'!C275</f>
        <v>1.1101728677749634</v>
      </c>
      <c r="C350" s="121">
        <f>'5.Stata-DNSP&amp;State'!D275</f>
        <v>1.3197218179702759</v>
      </c>
      <c r="D350" s="121">
        <f>'5.Stata-DNSP&amp;State'!E275</f>
        <v>0.84121721982955933</v>
      </c>
      <c r="E350" s="121">
        <f>'5.Stata-DNSP&amp;State'!H275</f>
        <v>0.70276755094528198</v>
      </c>
      <c r="F350" s="121">
        <f>'5.Stata-DNSP&amp;State'!I275</f>
        <v>0.98278224468231201</v>
      </c>
      <c r="G350" s="16"/>
      <c r="H350" s="16"/>
      <c r="P350" s="20">
        <v>2013</v>
      </c>
      <c r="Q350" s="21">
        <f>B350-'Index Tables'!B392</f>
        <v>-1.3222503669751973E-7</v>
      </c>
      <c r="R350" s="21">
        <f>C350-'Index Tables'!C392</f>
        <v>8.1797027595698069E-7</v>
      </c>
      <c r="S350" s="21">
        <f>D350-'Index Tables'!D392</f>
        <v>-5.8017044068936485E-7</v>
      </c>
      <c r="T350" s="21">
        <f>E350-'Index Tables'!E392</f>
        <v>-7.4905471802999557E-7</v>
      </c>
      <c r="U350" s="21">
        <f>F350-'Index Tables'!F392</f>
        <v>-2.5531768799158527E-7</v>
      </c>
    </row>
    <row r="351" spans="1:21" ht="15" x14ac:dyDescent="0.2">
      <c r="A351" s="20">
        <v>2014</v>
      </c>
      <c r="B351" s="121">
        <f>'5.Stata-DNSP&amp;State'!C276</f>
        <v>1.1167737245559692</v>
      </c>
      <c r="C351" s="121">
        <f>'5.Stata-DNSP&amp;State'!D276</f>
        <v>1.4136755466461182</v>
      </c>
      <c r="D351" s="121">
        <f>'5.Stata-DNSP&amp;State'!E276</f>
        <v>0.7899787425994873</v>
      </c>
      <c r="E351" s="121">
        <f>'5.Stata-DNSP&amp;State'!H276</f>
        <v>0.63612067699432373</v>
      </c>
      <c r="F351" s="121">
        <f>'5.Stata-DNSP&amp;State'!I276</f>
        <v>0.96702998876571655</v>
      </c>
      <c r="G351" s="16"/>
      <c r="H351" s="16"/>
      <c r="P351" s="20">
        <v>2014</v>
      </c>
      <c r="Q351" s="21">
        <f>B351-'Index Tables'!B393</f>
        <v>-2.7544403069512668E-7</v>
      </c>
      <c r="R351" s="21">
        <f>C351-'Index Tables'!C393</f>
        <v>5.466461181491411E-7</v>
      </c>
      <c r="S351" s="21">
        <f>D351-'Index Tables'!D393</f>
        <v>-3.5740051274046891E-7</v>
      </c>
      <c r="T351" s="21">
        <f>E351-'Index Tables'!E393</f>
        <v>-2.2300567625865853E-7</v>
      </c>
      <c r="U351" s="21">
        <f>F351-'Index Tables'!F393</f>
        <v>-3.112342834565851E-7</v>
      </c>
    </row>
    <row r="352" spans="1:21" ht="15" x14ac:dyDescent="0.2">
      <c r="A352" s="20">
        <v>2015</v>
      </c>
      <c r="B352" s="121">
        <f>'5.Stata-DNSP&amp;State'!C277</f>
        <v>1.1411596536636353</v>
      </c>
      <c r="C352" s="121">
        <f>'5.Stata-DNSP&amp;State'!D277</f>
        <v>1.3870248794555664</v>
      </c>
      <c r="D352" s="121">
        <f>'5.Stata-DNSP&amp;State'!E277</f>
        <v>0.82273906469345093</v>
      </c>
      <c r="E352" s="121">
        <f>'5.Stata-DNSP&amp;State'!H277</f>
        <v>0.67502075433731079</v>
      </c>
      <c r="F352" s="121">
        <f>'5.Stata-DNSP&amp;State'!I277</f>
        <v>0.97704094648361206</v>
      </c>
      <c r="G352" s="16"/>
      <c r="H352" s="16"/>
      <c r="P352" s="20">
        <v>2015</v>
      </c>
      <c r="Q352" s="21">
        <f>B352-'Index Tables'!B394</f>
        <v>-3.4633636469827422E-7</v>
      </c>
      <c r="R352" s="21">
        <f>C352-'Index Tables'!C394</f>
        <v>-1.2054443354614364E-7</v>
      </c>
      <c r="S352" s="21">
        <f>D352-'Index Tables'!D394</f>
        <v>-1.3530654907611961E-7</v>
      </c>
      <c r="T352" s="21">
        <f>E352-'Index Tables'!E394</f>
        <v>-2.4566268919112844E-7</v>
      </c>
      <c r="U352" s="21">
        <f>F352-'Index Tables'!F394</f>
        <v>-5.3516387987784242E-8</v>
      </c>
    </row>
    <row r="353" spans="1:21" ht="15" x14ac:dyDescent="0.2">
      <c r="A353" s="20">
        <v>2016</v>
      </c>
      <c r="B353" s="121">
        <f>'5.Stata-DNSP&amp;State'!C278</f>
        <v>1.1460391283035278</v>
      </c>
      <c r="C353" s="121">
        <f>'5.Stata-DNSP&amp;State'!D278</f>
        <v>1.1119841337203979</v>
      </c>
      <c r="D353" s="121">
        <f>'5.Stata-DNSP&amp;State'!E278</f>
        <v>1.0306253433227539</v>
      </c>
      <c r="E353" s="121">
        <f>'5.Stata-DNSP&amp;State'!H278</f>
        <v>1.1198489665985107</v>
      </c>
      <c r="F353" s="121">
        <f>'5.Stata-DNSP&amp;State'!I278</f>
        <v>0.97220706939697266</v>
      </c>
      <c r="G353" s="16"/>
      <c r="H353" s="16"/>
      <c r="P353" s="20">
        <v>2016</v>
      </c>
      <c r="Q353" s="21">
        <f>B353-'Index Tables'!B395</f>
        <v>1.2830352780213161E-7</v>
      </c>
      <c r="R353" s="21">
        <f>C353-'Index Tables'!C395</f>
        <v>1.3372039786574419E-7</v>
      </c>
      <c r="S353" s="21">
        <f>D353-'Index Tables'!D395</f>
        <v>-6.5667724613582834E-7</v>
      </c>
      <c r="T353" s="21">
        <f>E353-'Index Tables'!E395</f>
        <v>-1.0334014892698917E-6</v>
      </c>
      <c r="U353" s="21">
        <f>F353-'Index Tables'!F395</f>
        <v>-3.3060302739862379E-7</v>
      </c>
    </row>
    <row r="354" spans="1:21" ht="15" x14ac:dyDescent="0.2">
      <c r="A354" s="20">
        <v>2017</v>
      </c>
      <c r="B354" s="121">
        <f>'5.Stata-DNSP&amp;State'!C279</f>
        <v>1.1493257284164429</v>
      </c>
      <c r="C354" s="121">
        <f>'5.Stata-DNSP&amp;State'!D279</f>
        <v>1.1522630453109741</v>
      </c>
      <c r="D354" s="121">
        <f>'5.Stata-DNSP&amp;State'!E279</f>
        <v>0.99745076894760132</v>
      </c>
      <c r="E354" s="121">
        <f>'5.Stata-DNSP&amp;State'!H279</f>
        <v>1.0353175401687622</v>
      </c>
      <c r="F354" s="121">
        <f>'5.Stata-DNSP&amp;State'!I279</f>
        <v>0.96868634223937988</v>
      </c>
      <c r="G354" s="16"/>
      <c r="H354" s="16"/>
      <c r="P354" s="20">
        <v>2017</v>
      </c>
      <c r="Q354" s="21">
        <f>B354-'Index Tables'!B396</f>
        <v>-2.7158355719869576E-7</v>
      </c>
      <c r="R354" s="21">
        <f>C354-'Index Tables'!C396</f>
        <v>4.5310974083889732E-8</v>
      </c>
      <c r="S354" s="21">
        <f>D354-'Index Tables'!D396</f>
        <v>-4.3105239866392253E-7</v>
      </c>
      <c r="T354" s="21">
        <f>E354-'Index Tables'!E396</f>
        <v>-4.5983123775350521E-7</v>
      </c>
      <c r="U354" s="21">
        <f>F354-'Index Tables'!F396</f>
        <v>-2.5776062007043521E-7</v>
      </c>
    </row>
    <row r="355" spans="1:21" ht="15" x14ac:dyDescent="0.2">
      <c r="A355" s="20">
        <v>2018</v>
      </c>
      <c r="B355" s="121">
        <f>'5.Stata-DNSP&amp;State'!C280</f>
        <v>1.2111421823501587</v>
      </c>
      <c r="C355" s="121">
        <f>'5.Stata-DNSP&amp;State'!D280</f>
        <v>1.2585983276367188</v>
      </c>
      <c r="D355" s="121">
        <f>'5.Stata-DNSP&amp;State'!E280</f>
        <v>0.96229434013366699</v>
      </c>
      <c r="E355" s="121">
        <f>'5.Stata-DNSP&amp;State'!H280</f>
        <v>0.90400505065917969</v>
      </c>
      <c r="F355" s="121">
        <f>'5.Stata-DNSP&amp;State'!I280</f>
        <v>1.0104867219924927</v>
      </c>
      <c r="G355" s="16"/>
      <c r="H355" s="16"/>
      <c r="P355" s="20">
        <v>2018</v>
      </c>
      <c r="Q355" s="21">
        <f>B355-'Index Tables'!B397</f>
        <v>1.8235015875056604E-7</v>
      </c>
      <c r="R355" s="21">
        <f>C355-'Index Tables'!C397</f>
        <v>3.2763671864444177E-7</v>
      </c>
      <c r="S355" s="21">
        <f>D355-'Index Tables'!D397</f>
        <v>-5.5986633296090105E-7</v>
      </c>
      <c r="T355" s="21">
        <f>E355-'Index Tables'!E397</f>
        <v>-6.4934082033563101E-7</v>
      </c>
      <c r="U355" s="21">
        <f>F355-'Index Tables'!F397</f>
        <v>-2.7800750723727674E-7</v>
      </c>
    </row>
    <row r="356" spans="1:21" ht="15" x14ac:dyDescent="0.2">
      <c r="A356" s="20">
        <v>2019</v>
      </c>
      <c r="B356" s="121">
        <f>'5.Stata-DNSP&amp;State'!C281</f>
        <v>1.217007040977478</v>
      </c>
      <c r="C356" s="121">
        <f>'5.Stata-DNSP&amp;State'!D281</f>
        <v>1.2502889633178711</v>
      </c>
      <c r="D356" s="121">
        <f>'5.Stata-DNSP&amp;State'!E281</f>
        <v>0.97338050603866577</v>
      </c>
      <c r="E356" s="121">
        <f>'5.Stata-DNSP&amp;State'!H281</f>
        <v>0.94296371936798096</v>
      </c>
      <c r="F356" s="121">
        <f>'5.Stata-DNSP&amp;State'!I281</f>
        <v>0.99584287405014038</v>
      </c>
      <c r="G356" s="16"/>
      <c r="H356" s="16"/>
      <c r="P356" s="20">
        <v>2019</v>
      </c>
      <c r="Q356" s="21">
        <f>B356-'Index Tables'!B398</f>
        <v>4.0977478077408591E-8</v>
      </c>
      <c r="R356" s="21">
        <f>C356-'Index Tables'!C398</f>
        <v>-3.668212888996436E-8</v>
      </c>
      <c r="S356" s="21">
        <f>D356-'Index Tables'!D398</f>
        <v>-4.9396133428025735E-7</v>
      </c>
      <c r="T356" s="21">
        <f>E356-'Index Tables'!E398</f>
        <v>-6.8063201907886395E-7</v>
      </c>
      <c r="U356" s="21">
        <f>F356-'Index Tables'!F398</f>
        <v>-1.2594985965286298E-7</v>
      </c>
    </row>
    <row r="357" spans="1:21" ht="15" x14ac:dyDescent="0.2">
      <c r="A357" s="20">
        <v>2020</v>
      </c>
      <c r="B357" s="121">
        <f>'5.Stata-DNSP&amp;State'!C282</f>
        <v>1.2355306148529053</v>
      </c>
      <c r="C357" s="121">
        <f>'5.Stata-DNSP&amp;State'!D282</f>
        <v>1.2363797426223755</v>
      </c>
      <c r="D357" s="121">
        <f>'5.Stata-DNSP&amp;State'!E282</f>
        <v>0.99931305646896362</v>
      </c>
      <c r="E357" s="121">
        <f>'5.Stata-DNSP&amp;State'!H282</f>
        <v>1.0052258968353271</v>
      </c>
      <c r="F357" s="121">
        <f>'5.Stata-DNSP&amp;State'!I282</f>
        <v>0.99015796184539795</v>
      </c>
      <c r="G357" s="16"/>
      <c r="H357" s="16"/>
      <c r="P357" s="20">
        <v>2020</v>
      </c>
      <c r="Q357" s="21">
        <f>B357-'Index Tables'!B399</f>
        <v>-3.8514709466141994E-7</v>
      </c>
      <c r="R357" s="21">
        <f>C357-'Index Tables'!C399</f>
        <v>7.4262237559352684E-7</v>
      </c>
      <c r="S357" s="21">
        <f>D357-'Index Tables'!D399</f>
        <v>-6.4353103634839925E-7</v>
      </c>
      <c r="T357" s="21">
        <f>E357-'Index Tables'!E399</f>
        <v>-1.1031646729442457E-6</v>
      </c>
      <c r="U357" s="21">
        <f>F357-'Index Tables'!F399</f>
        <v>-3.3815460209751791E-7</v>
      </c>
    </row>
    <row r="358" spans="1:21" ht="15" x14ac:dyDescent="0.2">
      <c r="A358" s="20">
        <v>2021</v>
      </c>
      <c r="B358" s="121">
        <f>'5.Stata-DNSP&amp;State'!C283</f>
        <v>1.2596642971038818</v>
      </c>
      <c r="C358" s="121">
        <f>'5.Stata-DNSP&amp;State'!D283</f>
        <v>1.2117778062820435</v>
      </c>
      <c r="D358" s="121">
        <f>'5.Stata-DNSP&amp;State'!E283</f>
        <v>1.0395174026489258</v>
      </c>
      <c r="E358" s="121">
        <f>'5.Stata-DNSP&amp;State'!H283</f>
        <v>1.0840610265731812</v>
      </c>
      <c r="F358" s="121">
        <f>'5.Stata-DNSP&amp;State'!I283</f>
        <v>0.99642103910446167</v>
      </c>
      <c r="G358" s="16"/>
      <c r="H358" s="16"/>
      <c r="P358" s="20">
        <v>2021</v>
      </c>
      <c r="Q358" s="21">
        <f>B358-'Index Tables'!B400</f>
        <v>2.9710388194104098E-7</v>
      </c>
      <c r="R358" s="21">
        <f>C358-'Index Tables'!C400</f>
        <v>-1.9371795656475399E-7</v>
      </c>
      <c r="S358" s="21">
        <f>D358-'Index Tables'!D400</f>
        <v>-5.9735107416081235E-7</v>
      </c>
      <c r="T358" s="21">
        <f>E358-'Index Tables'!E400</f>
        <v>2.6573181211020369E-8</v>
      </c>
      <c r="U358" s="21">
        <f>F358-'Index Tables'!F400</f>
        <v>1.3910446161613521E-7</v>
      </c>
    </row>
    <row r="359" spans="1:21" ht="15" x14ac:dyDescent="0.25">
      <c r="A359" s="20">
        <v>2022</v>
      </c>
      <c r="B359" s="121">
        <f>'5.Stata-DNSP&amp;State'!C284</f>
        <v>1.2637259960174561</v>
      </c>
      <c r="C359" s="121">
        <f>'5.Stata-DNSP&amp;State'!D284</f>
        <v>1.250056266784668</v>
      </c>
      <c r="D359" s="121">
        <f>'5.Stata-DNSP&amp;State'!E284</f>
        <v>1.0109351873397827</v>
      </c>
      <c r="E359" s="121">
        <f>'5.Stata-DNSP&amp;State'!H284</f>
        <v>1.030228853225708</v>
      </c>
      <c r="F359" s="121">
        <f>'5.Stata-DNSP&amp;State'!I284</f>
        <v>0.98745107650756836</v>
      </c>
      <c r="G359" s="4"/>
      <c r="H359" s="4"/>
      <c r="P359" s="20">
        <v>2022</v>
      </c>
      <c r="Q359" s="21">
        <f>B359-'Index Tables'!B401</f>
        <v>-3.9825438502560928E-9</v>
      </c>
      <c r="R359" s="21">
        <f>C359-'Index Tables'!C401</f>
        <v>2.6678466791274502E-7</v>
      </c>
      <c r="S359" s="21">
        <f>D359-'Index Tables'!D401</f>
        <v>-8.1266021734194283E-7</v>
      </c>
      <c r="T359" s="21">
        <f>E359-'Index Tables'!E401</f>
        <v>-1.4677429205356418E-7</v>
      </c>
      <c r="U359" s="21">
        <f>F359-'Index Tables'!F401</f>
        <v>-3.2349243161977626E-7</v>
      </c>
    </row>
    <row r="360" spans="1:21" ht="15" x14ac:dyDescent="0.25">
      <c r="A360" s="20">
        <v>2023</v>
      </c>
      <c r="B360" s="121">
        <f>'5.Stata-DNSP&amp;State'!C285</f>
        <v>1.3634757995605469</v>
      </c>
      <c r="C360" s="121">
        <f>'5.Stata-DNSP&amp;State'!D285</f>
        <v>1.2287815809249878</v>
      </c>
      <c r="D360" s="121">
        <f>'5.Stata-DNSP&amp;State'!E285</f>
        <v>1.1096159219741821</v>
      </c>
      <c r="E360" s="121">
        <f>'5.Stata-DNSP&amp;State'!H285</f>
        <v>1.1709201335906982</v>
      </c>
      <c r="F360" s="121">
        <f>'5.Stata-DNSP&amp;State'!I285</f>
        <v>1.0617932081222534</v>
      </c>
      <c r="G360" s="4"/>
      <c r="H360" s="4"/>
      <c r="P360" s="20">
        <v>2023</v>
      </c>
      <c r="Q360" s="21">
        <f>B360-'Index Tables'!B402</f>
        <v>-2.0043945303527266E-7</v>
      </c>
      <c r="R360" s="21">
        <f>C360-'Index Tables'!C402</f>
        <v>5.8092498789186209E-7</v>
      </c>
      <c r="S360" s="21">
        <f>D360-'Index Tables'!D402</f>
        <v>-7.8025817806803843E-8</v>
      </c>
      <c r="T360" s="21">
        <f>E360-'Index Tables'!E402</f>
        <v>1.335906982813384E-7</v>
      </c>
      <c r="U360" s="21">
        <f>F360-'Index Tables'!F402</f>
        <v>-7.9187774648659115E-7</v>
      </c>
    </row>
    <row r="361" spans="1:21" x14ac:dyDescent="0.2">
      <c r="A361"/>
    </row>
    <row r="364" spans="1:21" x14ac:dyDescent="0.2">
      <c r="A364" s="5" t="s">
        <v>526</v>
      </c>
      <c r="B364" s="6"/>
      <c r="C364" s="6"/>
      <c r="D364" s="6"/>
      <c r="E364" s="6"/>
      <c r="F364" s="6"/>
      <c r="P364" s="5" t="s">
        <v>526</v>
      </c>
      <c r="Q364" s="6"/>
      <c r="R364" s="6"/>
      <c r="S364" s="6"/>
      <c r="T364" s="6"/>
      <c r="U364" s="6"/>
    </row>
    <row r="365" spans="1:21" ht="15" x14ac:dyDescent="0.2">
      <c r="A365" s="13"/>
      <c r="B365" s="14" t="s">
        <v>8</v>
      </c>
      <c r="C365" s="15" t="s">
        <v>9</v>
      </c>
      <c r="D365" s="14" t="s">
        <v>3</v>
      </c>
      <c r="E365" s="401" t="s">
        <v>27</v>
      </c>
      <c r="F365" s="401"/>
      <c r="G365" s="16"/>
      <c r="H365" s="16"/>
      <c r="P365" s="13"/>
      <c r="Q365" s="14" t="s">
        <v>8</v>
      </c>
      <c r="R365" s="15" t="s">
        <v>9</v>
      </c>
      <c r="S365" s="14" t="s">
        <v>3</v>
      </c>
      <c r="T365" s="401" t="s">
        <v>27</v>
      </c>
      <c r="U365" s="401"/>
    </row>
    <row r="366" spans="1:21" ht="15" x14ac:dyDescent="0.2">
      <c r="A366" s="17" t="s">
        <v>7</v>
      </c>
      <c r="B366" s="18" t="s">
        <v>26</v>
      </c>
      <c r="C366" s="19" t="s">
        <v>26</v>
      </c>
      <c r="D366" s="18" t="s">
        <v>26</v>
      </c>
      <c r="E366" s="18" t="s">
        <v>10</v>
      </c>
      <c r="F366" s="18" t="s">
        <v>11</v>
      </c>
      <c r="G366" s="16"/>
      <c r="H366" s="16"/>
      <c r="P366" s="17" t="s">
        <v>7</v>
      </c>
      <c r="Q366" s="18" t="s">
        <v>26</v>
      </c>
      <c r="R366" s="19" t="s">
        <v>26</v>
      </c>
      <c r="S366" s="18" t="s">
        <v>26</v>
      </c>
      <c r="T366" s="18" t="s">
        <v>10</v>
      </c>
      <c r="U366" s="18" t="s">
        <v>11</v>
      </c>
    </row>
    <row r="367" spans="1:21" ht="15" x14ac:dyDescent="0.2">
      <c r="A367" s="20">
        <v>2006</v>
      </c>
      <c r="B367" s="122">
        <f>'5.Stata-DNSP&amp;State'!C287</f>
        <v>1</v>
      </c>
      <c r="C367" s="122">
        <f>'5.Stata-DNSP&amp;State'!D287</f>
        <v>1</v>
      </c>
      <c r="D367" s="122">
        <f>'5.Stata-DNSP&amp;State'!E287</f>
        <v>1</v>
      </c>
      <c r="E367" s="122">
        <f>'5.Stata-DNSP&amp;State'!H287</f>
        <v>1</v>
      </c>
      <c r="F367" s="122">
        <f>'5.Stata-DNSP&amp;State'!I287</f>
        <v>1</v>
      </c>
      <c r="G367" s="16"/>
      <c r="H367" s="16"/>
      <c r="P367" s="20">
        <v>2006</v>
      </c>
      <c r="Q367" s="21">
        <f>B367-'Index Tables'!B412</f>
        <v>0</v>
      </c>
      <c r="R367" s="21">
        <f>C367-'Index Tables'!C412</f>
        <v>0</v>
      </c>
      <c r="S367" s="21">
        <f>D367-'Index Tables'!D412</f>
        <v>0</v>
      </c>
      <c r="T367" s="21">
        <f>E367-'Index Tables'!E412</f>
        <v>0</v>
      </c>
      <c r="U367" s="21">
        <f>F367-'Index Tables'!F412</f>
        <v>0</v>
      </c>
    </row>
    <row r="368" spans="1:21" ht="15" x14ac:dyDescent="0.2">
      <c r="A368" s="20">
        <v>2007</v>
      </c>
      <c r="B368" s="121">
        <f>'5.Stata-DNSP&amp;State'!C288</f>
        <v>1.0166735649108887</v>
      </c>
      <c r="C368" s="121">
        <f>'5.Stata-DNSP&amp;State'!D288</f>
        <v>1.0173252820968628</v>
      </c>
      <c r="D368" s="121">
        <f>'5.Stata-DNSP&amp;State'!E288</f>
        <v>0.99935930967330933</v>
      </c>
      <c r="E368" s="121">
        <f>'5.Stata-DNSP&amp;State'!H288</f>
        <v>1.0105372667312622</v>
      </c>
      <c r="F368" s="121">
        <f>'5.Stata-DNSP&amp;State'!I288</f>
        <v>0.99109870195388794</v>
      </c>
      <c r="G368" s="16"/>
      <c r="H368" s="16"/>
      <c r="P368" s="20">
        <v>2007</v>
      </c>
      <c r="Q368" s="21">
        <f>B368-'Index Tables'!B413</f>
        <v>-4.3508911140577311E-7</v>
      </c>
      <c r="R368" s="21">
        <f>C368-'Index Tables'!C413</f>
        <v>2.8209686275815216E-7</v>
      </c>
      <c r="S368" s="21">
        <f>D368-'Index Tables'!D413</f>
        <v>-1.9032669063001606E-7</v>
      </c>
      <c r="T368" s="21">
        <f>E368-'Index Tables'!E413</f>
        <v>2.6673126218845766E-7</v>
      </c>
      <c r="U368" s="21">
        <f>F368-'Index Tables'!F413</f>
        <v>-1.9804611206541978E-7</v>
      </c>
    </row>
    <row r="369" spans="1:21" ht="15" x14ac:dyDescent="0.2">
      <c r="A369" s="20">
        <v>2008</v>
      </c>
      <c r="B369" s="121">
        <f>'5.Stata-DNSP&amp;State'!C289</f>
        <v>1.0105447769165039</v>
      </c>
      <c r="C369" s="121">
        <f>'5.Stata-DNSP&amp;State'!D289</f>
        <v>1.1403716802597046</v>
      </c>
      <c r="D369" s="121">
        <f>'5.Stata-DNSP&amp;State'!E289</f>
        <v>0.88615387678146362</v>
      </c>
      <c r="E369" s="121">
        <f>'5.Stata-DNSP&amp;State'!H289</f>
        <v>0.79323333501815796</v>
      </c>
      <c r="F369" s="121">
        <f>'5.Stata-DNSP&amp;State'!I289</f>
        <v>0.97263503074645996</v>
      </c>
      <c r="G369" s="16"/>
      <c r="H369" s="16"/>
      <c r="P369" s="20">
        <v>2008</v>
      </c>
      <c r="Q369" s="21">
        <f>B369-'Index Tables'!B414</f>
        <v>-2.230834961203243E-7</v>
      </c>
      <c r="R369" s="21">
        <f>C369-'Index Tables'!C414</f>
        <v>-3.1974029535142279E-7</v>
      </c>
      <c r="S369" s="21">
        <f>D369-'Index Tables'!D414</f>
        <v>1.7678146357891222E-7</v>
      </c>
      <c r="T369" s="21">
        <f>E369-'Index Tables'!E414</f>
        <v>1.3501815798733219E-7</v>
      </c>
      <c r="U369" s="21">
        <f>F369-'Index Tables'!F414</f>
        <v>2.3074645993936826E-7</v>
      </c>
    </row>
    <row r="370" spans="1:21" ht="15" x14ac:dyDescent="0.2">
      <c r="A370" s="20">
        <v>2009</v>
      </c>
      <c r="B370" s="121">
        <f>'5.Stata-DNSP&amp;State'!C290</f>
        <v>1.0066179037094116</v>
      </c>
      <c r="C370" s="121">
        <f>'5.Stata-DNSP&amp;State'!D290</f>
        <v>1.103588342666626</v>
      </c>
      <c r="D370" s="121">
        <f>'5.Stata-DNSP&amp;State'!E290</f>
        <v>0.912131667137146</v>
      </c>
      <c r="E370" s="121">
        <f>'5.Stata-DNSP&amp;State'!H290</f>
        <v>0.86823064088821411</v>
      </c>
      <c r="F370" s="121">
        <f>'5.Stata-DNSP&amp;State'!I290</f>
        <v>0.94337230920791626</v>
      </c>
      <c r="G370" s="16"/>
      <c r="H370" s="16"/>
      <c r="P370" s="20">
        <v>2009</v>
      </c>
      <c r="Q370" s="21">
        <f>B370-'Index Tables'!B415</f>
        <v>-9.6290588391667598E-8</v>
      </c>
      <c r="R370" s="21">
        <f>C370-'Index Tables'!C415</f>
        <v>3.4266662596316166E-7</v>
      </c>
      <c r="S370" s="21">
        <f>D370-'Index Tables'!D415</f>
        <v>-3.3286285405775828E-7</v>
      </c>
      <c r="T370" s="21">
        <f>E370-'Index Tables'!E415</f>
        <v>-3.5911178586367498E-7</v>
      </c>
      <c r="U370" s="21">
        <f>F370-'Index Tables'!F415</f>
        <v>-3.9079208369319218E-7</v>
      </c>
    </row>
    <row r="371" spans="1:21" ht="15" x14ac:dyDescent="0.2">
      <c r="A371" s="20">
        <v>2010</v>
      </c>
      <c r="B371" s="121">
        <f>'5.Stata-DNSP&amp;State'!C291</f>
        <v>1.0536062717437744</v>
      </c>
      <c r="C371" s="121">
        <f>'5.Stata-DNSP&amp;State'!D291</f>
        <v>1.1660184860229492</v>
      </c>
      <c r="D371" s="121">
        <f>'5.Stata-DNSP&amp;State'!E291</f>
        <v>0.90359306335449219</v>
      </c>
      <c r="E371" s="121">
        <f>'5.Stata-DNSP&amp;State'!H291</f>
        <v>0.83711308240890503</v>
      </c>
      <c r="F371" s="121">
        <f>'5.Stata-DNSP&amp;State'!I291</f>
        <v>0.9560387134552002</v>
      </c>
      <c r="G371" s="16"/>
      <c r="H371" s="16"/>
      <c r="P371" s="20">
        <v>2010</v>
      </c>
      <c r="Q371" s="21">
        <f>B371-'Index Tables'!B416</f>
        <v>2.7174377437155783E-7</v>
      </c>
      <c r="R371" s="21">
        <f>C371-'Index Tables'!C416</f>
        <v>4.8602294921984424E-7</v>
      </c>
      <c r="S371" s="21">
        <f>D371-'Index Tables'!D416</f>
        <v>-4.3664550786193246E-7</v>
      </c>
      <c r="T371" s="21">
        <f>E371-'Index Tables'!E416</f>
        <v>-4.1759109492556234E-7</v>
      </c>
      <c r="U371" s="21">
        <f>F371-'Index Tables'!F416</f>
        <v>-4.8654479978260667E-7</v>
      </c>
    </row>
    <row r="372" spans="1:21" ht="15" x14ac:dyDescent="0.2">
      <c r="A372" s="20">
        <v>2011</v>
      </c>
      <c r="B372" s="121">
        <f>'5.Stata-DNSP&amp;State'!C292</f>
        <v>1.0557920932769775</v>
      </c>
      <c r="C372" s="121">
        <f>'5.Stata-DNSP&amp;State'!D292</f>
        <v>1.1707049608230591</v>
      </c>
      <c r="D372" s="121">
        <f>'5.Stata-DNSP&amp;State'!E292</f>
        <v>0.90184307098388672</v>
      </c>
      <c r="E372" s="121">
        <f>'5.Stata-DNSP&amp;State'!H292</f>
        <v>0.84519839286804199</v>
      </c>
      <c r="F372" s="121">
        <f>'5.Stata-DNSP&amp;State'!I292</f>
        <v>0.94015485048294067</v>
      </c>
      <c r="G372" s="16"/>
      <c r="H372" s="16"/>
      <c r="P372" s="20">
        <v>2011</v>
      </c>
      <c r="Q372" s="21">
        <f>B372-'Index Tables'!B417</f>
        <v>9.3276977475298395E-8</v>
      </c>
      <c r="R372" s="21">
        <f>C372-'Index Tables'!C417</f>
        <v>-3.9176941024621215E-8</v>
      </c>
      <c r="S372" s="21">
        <f>D372-'Index Tables'!D417</f>
        <v>-3.2901611324298585E-7</v>
      </c>
      <c r="T372" s="21">
        <f>E372-'Index Tables'!E417</f>
        <v>-5.0713195798302024E-7</v>
      </c>
      <c r="U372" s="21">
        <f>F372-'Index Tables'!F417</f>
        <v>-3.495170592948682E-7</v>
      </c>
    </row>
    <row r="373" spans="1:21" ht="15" x14ac:dyDescent="0.2">
      <c r="A373" s="20">
        <v>2012</v>
      </c>
      <c r="B373" s="121">
        <f>'5.Stata-DNSP&amp;State'!C293</f>
        <v>1.0504552125930786</v>
      </c>
      <c r="C373" s="121">
        <f>'5.Stata-DNSP&amp;State'!D293</f>
        <v>1.2600290775299072</v>
      </c>
      <c r="D373" s="121">
        <f>'5.Stata-DNSP&amp;State'!E293</f>
        <v>0.83367544412612915</v>
      </c>
      <c r="E373" s="121">
        <f>'5.Stata-DNSP&amp;State'!H293</f>
        <v>0.73323160409927368</v>
      </c>
      <c r="F373" s="121">
        <f>'5.Stata-DNSP&amp;State'!I293</f>
        <v>0.91094958782196045</v>
      </c>
      <c r="G373" s="16"/>
      <c r="H373" s="16"/>
      <c r="P373" s="20">
        <v>2012</v>
      </c>
      <c r="Q373" s="21">
        <f>B373-'Index Tables'!B418</f>
        <v>2.1259307869669897E-7</v>
      </c>
      <c r="R373" s="21">
        <f>C373-'Index Tables'!C418</f>
        <v>7.7529907160922562E-8</v>
      </c>
      <c r="S373" s="21">
        <f>D373-'Index Tables'!D418</f>
        <v>3.4412612914813678E-7</v>
      </c>
      <c r="T373" s="21">
        <f>E373-'Index Tables'!E418</f>
        <v>3.0409927365138145E-7</v>
      </c>
      <c r="U373" s="21">
        <f>F373-'Index Tables'!F418</f>
        <v>8.7821960481626604E-8</v>
      </c>
    </row>
    <row r="374" spans="1:21" ht="15" x14ac:dyDescent="0.2">
      <c r="A374" s="20">
        <v>2013</v>
      </c>
      <c r="B374" s="121">
        <f>'5.Stata-DNSP&amp;State'!C294</f>
        <v>1.0520085096359253</v>
      </c>
      <c r="C374" s="121">
        <f>'5.Stata-DNSP&amp;State'!D294</f>
        <v>1.190656304359436</v>
      </c>
      <c r="D374" s="121">
        <f>'5.Stata-DNSP&amp;State'!E294</f>
        <v>0.88355356454849243</v>
      </c>
      <c r="E374" s="121">
        <f>'5.Stata-DNSP&amp;State'!H294</f>
        <v>0.8713524341583252</v>
      </c>
      <c r="F374" s="121">
        <f>'5.Stata-DNSP&amp;State'!I294</f>
        <v>0.88935226202011108</v>
      </c>
      <c r="G374" s="16"/>
      <c r="H374" s="16"/>
      <c r="P374" s="20">
        <v>2013</v>
      </c>
      <c r="Q374" s="21">
        <f>B374-'Index Tables'!B419</f>
        <v>-4.903640746789506E-7</v>
      </c>
      <c r="R374" s="21">
        <f>C374-'Index Tables'!C419</f>
        <v>3.0435943609852245E-7</v>
      </c>
      <c r="S374" s="21">
        <f>D374-'Index Tables'!D419</f>
        <v>1.6454849238733971E-7</v>
      </c>
      <c r="T374" s="21">
        <f>E374-'Index Tables'!E419</f>
        <v>3.3415832523253641E-7</v>
      </c>
      <c r="U374" s="21">
        <f>F374-'Index Tables'!F419</f>
        <v>-1.3797988895891677E-7</v>
      </c>
    </row>
    <row r="375" spans="1:21" ht="15" x14ac:dyDescent="0.2">
      <c r="A375" s="20">
        <v>2014</v>
      </c>
      <c r="B375" s="121">
        <f>'5.Stata-DNSP&amp;State'!C295</f>
        <v>1.0789682865142822</v>
      </c>
      <c r="C375" s="121">
        <f>'5.Stata-DNSP&amp;State'!D295</f>
        <v>1.2379529476165771</v>
      </c>
      <c r="D375" s="121">
        <f>'5.Stata-DNSP&amp;State'!E295</f>
        <v>0.87157464027404785</v>
      </c>
      <c r="E375" s="121">
        <f>'5.Stata-DNSP&amp;State'!H295</f>
        <v>0.84340101480484009</v>
      </c>
      <c r="F375" s="121">
        <f>'5.Stata-DNSP&amp;State'!I295</f>
        <v>0.89112728834152222</v>
      </c>
      <c r="G375" s="16"/>
      <c r="H375" s="16"/>
      <c r="P375" s="20">
        <v>2014</v>
      </c>
      <c r="Q375" s="21">
        <f>B375-'Index Tables'!B420</f>
        <v>-7.1348571784035641E-7</v>
      </c>
      <c r="R375" s="21">
        <f>C375-'Index Tables'!C420</f>
        <v>-5.2383422932678059E-8</v>
      </c>
      <c r="S375" s="21">
        <f>D375-'Index Tables'!D420</f>
        <v>-2.597259521897044E-7</v>
      </c>
      <c r="T375" s="21">
        <f>E375-'Index Tables'!E420</f>
        <v>-4.8519515993827866E-7</v>
      </c>
      <c r="U375" s="21">
        <f>F375-'Index Tables'!F420</f>
        <v>-3.1165847780290079E-7</v>
      </c>
    </row>
    <row r="376" spans="1:21" ht="15" x14ac:dyDescent="0.2">
      <c r="A376" s="20">
        <v>2015</v>
      </c>
      <c r="B376" s="121">
        <f>'5.Stata-DNSP&amp;State'!C296</f>
        <v>1.0724575519561768</v>
      </c>
      <c r="C376" s="121">
        <f>'5.Stata-DNSP&amp;State'!D296</f>
        <v>1.2584255933761597</v>
      </c>
      <c r="D376" s="121">
        <f>'5.Stata-DNSP&amp;State'!E296</f>
        <v>0.85222172737121582</v>
      </c>
      <c r="E376" s="121">
        <f>'5.Stata-DNSP&amp;State'!H296</f>
        <v>0.81720638275146484</v>
      </c>
      <c r="F376" s="121">
        <f>'5.Stata-DNSP&amp;State'!I296</f>
        <v>0.87757962942123413</v>
      </c>
      <c r="G376" s="16"/>
      <c r="H376" s="16"/>
      <c r="P376" s="20">
        <v>2015</v>
      </c>
      <c r="Q376" s="21">
        <f>B376-'Index Tables'!B421</f>
        <v>-4.480438231535544E-7</v>
      </c>
      <c r="R376" s="21">
        <f>C376-'Index Tables'!C421</f>
        <v>-4.0662384037659649E-7</v>
      </c>
      <c r="S376" s="21">
        <f>D376-'Index Tables'!D421</f>
        <v>-3.7262878416211009E-7</v>
      </c>
      <c r="T376" s="21">
        <f>E376-'Index Tables'!E421</f>
        <v>-4.1724853516722504E-7</v>
      </c>
      <c r="U376" s="21">
        <f>F376-'Index Tables'!F421</f>
        <v>-5.7057876590160816E-7</v>
      </c>
    </row>
    <row r="377" spans="1:21" ht="15" x14ac:dyDescent="0.2">
      <c r="A377" s="20">
        <v>2016</v>
      </c>
      <c r="B377" s="121">
        <f>'5.Stata-DNSP&amp;State'!C297</f>
        <v>1.0781610012054443</v>
      </c>
      <c r="C377" s="121">
        <f>'5.Stata-DNSP&amp;State'!D297</f>
        <v>1.2127400636672974</v>
      </c>
      <c r="D377" s="121">
        <f>'5.Stata-DNSP&amp;State'!E297</f>
        <v>0.88902902603149414</v>
      </c>
      <c r="E377" s="121">
        <f>'5.Stata-DNSP&amp;State'!H297</f>
        <v>0.91611993312835693</v>
      </c>
      <c r="F377" s="121">
        <f>'5.Stata-DNSP&amp;State'!I297</f>
        <v>0.86876976490020752</v>
      </c>
      <c r="G377" s="16"/>
      <c r="H377" s="16"/>
      <c r="P377" s="20">
        <v>2016</v>
      </c>
      <c r="Q377" s="21">
        <f>B377-'Index Tables'!B422</f>
        <v>1.205444410956602E-9</v>
      </c>
      <c r="R377" s="21">
        <f>C377-'Index Tables'!C422</f>
        <v>6.3667297434122361E-8</v>
      </c>
      <c r="S377" s="21">
        <f>D377-'Index Tables'!D422</f>
        <v>-7.3968505875932067E-8</v>
      </c>
      <c r="T377" s="21">
        <f>E377-'Index Tables'!E422</f>
        <v>-1.6687164305917435E-7</v>
      </c>
      <c r="U377" s="21">
        <f>F377-'Index Tables'!F422</f>
        <v>-2.3509979252267499E-7</v>
      </c>
    </row>
    <row r="378" spans="1:21" ht="15" x14ac:dyDescent="0.2">
      <c r="A378" s="20">
        <v>2017</v>
      </c>
      <c r="B378" s="121">
        <f>'5.Stata-DNSP&amp;State'!C298</f>
        <v>1.0823467969894409</v>
      </c>
      <c r="C378" s="121">
        <f>'5.Stata-DNSP&amp;State'!D298</f>
        <v>1.1674039363861084</v>
      </c>
      <c r="D378" s="121">
        <f>'5.Stata-DNSP&amp;State'!E298</f>
        <v>0.9271399974822998</v>
      </c>
      <c r="E378" s="121">
        <f>'5.Stata-DNSP&amp;State'!H298</f>
        <v>1.0090707540512085</v>
      </c>
      <c r="F378" s="121">
        <f>'5.Stata-DNSP&amp;State'!I298</f>
        <v>0.87185764312744141</v>
      </c>
      <c r="G378" s="16"/>
      <c r="H378" s="16"/>
      <c r="P378" s="20">
        <v>2017</v>
      </c>
      <c r="Q378" s="21">
        <f>B378-'Index Tables'!B423</f>
        <v>-2.0301055903004794E-7</v>
      </c>
      <c r="R378" s="21">
        <f>C378-'Index Tables'!C423</f>
        <v>-6.3613891709835002E-8</v>
      </c>
      <c r="S378" s="21">
        <f>D378-'Index Tables'!D423</f>
        <v>3.9748229985203665E-7</v>
      </c>
      <c r="T378" s="21">
        <f>E378-'Index Tables'!E423</f>
        <v>7.5405120858462737E-7</v>
      </c>
      <c r="U378" s="21">
        <f>F378-'Index Tables'!F423</f>
        <v>2.431274414016471E-7</v>
      </c>
    </row>
    <row r="379" spans="1:21" ht="15" x14ac:dyDescent="0.2">
      <c r="A379" s="20">
        <v>2018</v>
      </c>
      <c r="B379" s="121">
        <f>'5.Stata-DNSP&amp;State'!C299</f>
        <v>1.0996334552764893</v>
      </c>
      <c r="C379" s="121">
        <f>'5.Stata-DNSP&amp;State'!D299</f>
        <v>1.1399948596954346</v>
      </c>
      <c r="D379" s="121">
        <f>'5.Stata-DNSP&amp;State'!E299</f>
        <v>0.96459519863128662</v>
      </c>
      <c r="E379" s="121">
        <f>'5.Stata-DNSP&amp;State'!H299</f>
        <v>1.0987570285797119</v>
      </c>
      <c r="F379" s="121">
        <f>'5.Stata-DNSP&amp;State'!I299</f>
        <v>0.87953048944473267</v>
      </c>
      <c r="G379" s="16"/>
      <c r="H379" s="16"/>
      <c r="P379" s="20">
        <v>2018</v>
      </c>
      <c r="Q379" s="21">
        <f>B379-'Index Tables'!B424</f>
        <v>-5.4472351074252856E-7</v>
      </c>
      <c r="R379" s="21">
        <f>C379-'Index Tables'!C424</f>
        <v>-1.4030456552127646E-7</v>
      </c>
      <c r="S379" s="21">
        <f>D379-'Index Tables'!D424</f>
        <v>9.8631286582495648E-8</v>
      </c>
      <c r="T379" s="21">
        <f>E379-'Index Tables'!E424</f>
        <v>2.8579711930376561E-8</v>
      </c>
      <c r="U379" s="21">
        <f>F379-'Index Tables'!F424</f>
        <v>-1.0555267326850526E-8</v>
      </c>
    </row>
    <row r="380" spans="1:21" ht="15" x14ac:dyDescent="0.2">
      <c r="A380" s="20">
        <v>2019</v>
      </c>
      <c r="B380" s="121">
        <f>'5.Stata-DNSP&amp;State'!C300</f>
        <v>1.0914636850357056</v>
      </c>
      <c r="C380" s="121">
        <f>'5.Stata-DNSP&amp;State'!D300</f>
        <v>1.1610583066940308</v>
      </c>
      <c r="D380" s="121">
        <f>'5.Stata-DNSP&amp;State'!E300</f>
        <v>0.9400593638420105</v>
      </c>
      <c r="E380" s="121">
        <f>'5.Stata-DNSP&amp;State'!H300</f>
        <v>1.0597094297409058</v>
      </c>
      <c r="F380" s="121">
        <f>'5.Stata-DNSP&amp;State'!I300</f>
        <v>0.86293572187423706</v>
      </c>
      <c r="G380" s="16"/>
      <c r="H380" s="16"/>
      <c r="P380" s="20">
        <v>2019</v>
      </c>
      <c r="Q380" s="21">
        <f>B380-'Index Tables'!B425</f>
        <v>-3.1496429442334772E-7</v>
      </c>
      <c r="R380" s="21">
        <f>C380-'Index Tables'!C425</f>
        <v>3.0669403083827262E-7</v>
      </c>
      <c r="S380" s="21">
        <f>D380-'Index Tables'!D425</f>
        <v>1.6384201051433678E-7</v>
      </c>
      <c r="T380" s="21">
        <f>E380-'Index Tables'!E425</f>
        <v>4.2974090574965373E-7</v>
      </c>
      <c r="U380" s="21">
        <f>F380-'Index Tables'!F425</f>
        <v>-7.8125762970060464E-8</v>
      </c>
    </row>
    <row r="381" spans="1:21" ht="15" x14ac:dyDescent="0.2">
      <c r="A381" s="20">
        <v>2020</v>
      </c>
      <c r="B381" s="121">
        <f>'5.Stata-DNSP&amp;State'!C301</f>
        <v>1.0742168426513672</v>
      </c>
      <c r="C381" s="121">
        <f>'5.Stata-DNSP&amp;State'!D301</f>
        <v>1.1212257146835327</v>
      </c>
      <c r="D381" s="121">
        <f>'5.Stata-DNSP&amp;State'!E301</f>
        <v>0.95807367563247681</v>
      </c>
      <c r="E381" s="121">
        <f>'5.Stata-DNSP&amp;State'!H301</f>
        <v>1.1456459760665894</v>
      </c>
      <c r="F381" s="121">
        <f>'5.Stata-DNSP&amp;State'!I301</f>
        <v>0.84098845720291138</v>
      </c>
      <c r="G381" s="16"/>
      <c r="H381" s="16"/>
      <c r="P381" s="20">
        <v>2020</v>
      </c>
      <c r="Q381" s="21">
        <f>B381-'Index Tables'!B426</f>
        <v>-1.5734863278993316E-7</v>
      </c>
      <c r="R381" s="21">
        <f>C381-'Index Tables'!C426</f>
        <v>-2.8531646734109017E-7</v>
      </c>
      <c r="S381" s="21">
        <f>D381-'Index Tables'!D426</f>
        <v>3.7563247679006651E-7</v>
      </c>
      <c r="T381" s="21">
        <f>E381-'Index Tables'!E426</f>
        <v>9.7606658933102608E-7</v>
      </c>
      <c r="U381" s="21">
        <f>F381-'Index Tables'!F426</f>
        <v>1.5720291135501441E-7</v>
      </c>
    </row>
    <row r="382" spans="1:21" ht="15" x14ac:dyDescent="0.2">
      <c r="A382" s="20">
        <v>2021</v>
      </c>
      <c r="B382" s="121">
        <f>'5.Stata-DNSP&amp;State'!C302</f>
        <v>1.1087496280670166</v>
      </c>
      <c r="C382" s="121">
        <f>'5.Stata-DNSP&amp;State'!D302</f>
        <v>1.1088733673095703</v>
      </c>
      <c r="D382" s="121">
        <f>'5.Stata-DNSP&amp;State'!E302</f>
        <v>0.99988836050033569</v>
      </c>
      <c r="E382" s="121">
        <f>'5.Stata-DNSP&amp;State'!H302</f>
        <v>1.2133736610412598</v>
      </c>
      <c r="F382" s="121">
        <f>'5.Stata-DNSP&amp;State'!I302</f>
        <v>0.86085772514343262</v>
      </c>
      <c r="G382" s="16"/>
      <c r="H382" s="16"/>
      <c r="P382" s="20">
        <v>2021</v>
      </c>
      <c r="Q382" s="21">
        <f>B382-'Index Tables'!B427</f>
        <v>-3.7193298330073787E-7</v>
      </c>
      <c r="R382" s="21">
        <f>C382-'Index Tables'!C427</f>
        <v>3.6730957031494427E-7</v>
      </c>
      <c r="S382" s="21">
        <f>D382-'Index Tables'!D427</f>
        <v>-3.9499664317155236E-8</v>
      </c>
      <c r="T382" s="21">
        <f>E382-'Index Tables'!E427</f>
        <v>-3.3895874018696759E-7</v>
      </c>
      <c r="U382" s="21">
        <f>F382-'Index Tables'!F427</f>
        <v>1.2514343261660343E-7</v>
      </c>
    </row>
    <row r="383" spans="1:21" ht="15" x14ac:dyDescent="0.25">
      <c r="A383" s="20">
        <v>2022</v>
      </c>
      <c r="B383" s="121">
        <f>'5.Stata-DNSP&amp;State'!C303</f>
        <v>1.0974999666213989</v>
      </c>
      <c r="C383" s="121">
        <f>'5.Stata-DNSP&amp;State'!D303</f>
        <v>1.0788975954055786</v>
      </c>
      <c r="D383" s="121">
        <f>'5.Stata-DNSP&amp;State'!E303</f>
        <v>1.0172419548034668</v>
      </c>
      <c r="E383" s="121">
        <f>'5.Stata-DNSP&amp;State'!H303</f>
        <v>1.2862350940704346</v>
      </c>
      <c r="F383" s="121">
        <f>'5.Stata-DNSP&amp;State'!I303</f>
        <v>0.8542170524597168</v>
      </c>
      <c r="G383" s="4"/>
      <c r="H383" s="4"/>
      <c r="P383" s="20">
        <v>2022</v>
      </c>
      <c r="Q383" s="21">
        <f>B383-'Index Tables'!B428</f>
        <v>-3.3378600994282692E-8</v>
      </c>
      <c r="R383" s="21">
        <f>C383-'Index Tables'!C428</f>
        <v>-4.0459442129936463E-7</v>
      </c>
      <c r="S383" s="21">
        <f>D383-'Index Tables'!D428</f>
        <v>-4.5196533182689791E-8</v>
      </c>
      <c r="T383" s="21">
        <f>E383-'Index Tables'!E428</f>
        <v>9.4070434553117366E-8</v>
      </c>
      <c r="U383" s="21">
        <f>F383-'Index Tables'!F428</f>
        <v>2.5245971679854762E-7</v>
      </c>
    </row>
    <row r="384" spans="1:21" ht="15" x14ac:dyDescent="0.25">
      <c r="A384" s="20">
        <v>2023</v>
      </c>
      <c r="B384" s="121">
        <f>'5.Stata-DNSP&amp;State'!C304</f>
        <v>1.1167354583740234</v>
      </c>
      <c r="C384" s="121">
        <f>'5.Stata-DNSP&amp;State'!D304</f>
        <v>1.1237789392471313</v>
      </c>
      <c r="D384" s="121">
        <f>'5.Stata-DNSP&amp;State'!E304</f>
        <v>0.99373221397399902</v>
      </c>
      <c r="E384" s="121">
        <f>'5.Stata-DNSP&amp;State'!H304</f>
        <v>1.2238496541976929</v>
      </c>
      <c r="F384" s="121">
        <f>'5.Stata-DNSP&amp;State'!I304</f>
        <v>0.8625178337097168</v>
      </c>
      <c r="G384" s="4"/>
      <c r="H384" s="4"/>
      <c r="P384" s="20">
        <v>2023</v>
      </c>
      <c r="Q384" s="21">
        <f>B384-'Index Tables'!B429</f>
        <v>4.5837402340431765E-7</v>
      </c>
      <c r="R384" s="21">
        <f>C384-'Index Tables'!C429</f>
        <v>-6.0752868735747256E-8</v>
      </c>
      <c r="S384" s="21">
        <f>D384-'Index Tables'!D429</f>
        <v>3.1397399902211021E-7</v>
      </c>
      <c r="T384" s="21">
        <f>E384-'Index Tables'!E429</f>
        <v>6.5419769290642193E-7</v>
      </c>
      <c r="U384" s="21">
        <f>F384-'Index Tables'!F429</f>
        <v>1.3370971674309118E-7</v>
      </c>
    </row>
    <row r="385" spans="1:21" ht="15" x14ac:dyDescent="0.25">
      <c r="A385" s="4"/>
      <c r="B385" s="4"/>
      <c r="C385" s="4"/>
      <c r="D385" s="4"/>
      <c r="E385" s="4"/>
      <c r="F385" s="4"/>
      <c r="G385" s="4"/>
      <c r="H385" s="4"/>
    </row>
    <row r="388" spans="1:21" x14ac:dyDescent="0.2">
      <c r="A388" s="5" t="s">
        <v>527</v>
      </c>
      <c r="B388" s="6"/>
      <c r="C388" s="6"/>
      <c r="D388" s="6"/>
      <c r="E388" s="6"/>
      <c r="F388" s="6"/>
      <c r="P388" s="5" t="s">
        <v>527</v>
      </c>
      <c r="Q388" s="6"/>
      <c r="R388" s="6"/>
      <c r="S388" s="6"/>
      <c r="T388" s="6"/>
      <c r="U388" s="6"/>
    </row>
    <row r="389" spans="1:21" ht="15" x14ac:dyDescent="0.2">
      <c r="A389" s="13"/>
      <c r="B389" s="14" t="s">
        <v>8</v>
      </c>
      <c r="C389" s="15" t="s">
        <v>9</v>
      </c>
      <c r="D389" s="14" t="s">
        <v>3</v>
      </c>
      <c r="E389" s="401" t="s">
        <v>27</v>
      </c>
      <c r="F389" s="401"/>
      <c r="G389" s="16"/>
      <c r="H389" s="16"/>
      <c r="P389" s="13"/>
      <c r="Q389" s="14" t="s">
        <v>8</v>
      </c>
      <c r="R389" s="15" t="s">
        <v>9</v>
      </c>
      <c r="S389" s="14" t="s">
        <v>3</v>
      </c>
      <c r="T389" s="401" t="s">
        <v>27</v>
      </c>
      <c r="U389" s="401"/>
    </row>
    <row r="390" spans="1:21" ht="15" x14ac:dyDescent="0.2">
      <c r="A390" s="17" t="s">
        <v>7</v>
      </c>
      <c r="B390" s="18" t="s">
        <v>26</v>
      </c>
      <c r="C390" s="19" t="s">
        <v>26</v>
      </c>
      <c r="D390" s="18" t="s">
        <v>26</v>
      </c>
      <c r="E390" s="18" t="s">
        <v>10</v>
      </c>
      <c r="F390" s="18" t="s">
        <v>11</v>
      </c>
      <c r="G390" s="16"/>
      <c r="H390" s="16"/>
      <c r="P390" s="17" t="s">
        <v>7</v>
      </c>
      <c r="Q390" s="18" t="s">
        <v>26</v>
      </c>
      <c r="R390" s="19" t="s">
        <v>26</v>
      </c>
      <c r="S390" s="18" t="s">
        <v>26</v>
      </c>
      <c r="T390" s="18" t="s">
        <v>10</v>
      </c>
      <c r="U390" s="18" t="s">
        <v>11</v>
      </c>
    </row>
    <row r="391" spans="1:21" ht="15" x14ac:dyDescent="0.2">
      <c r="A391" s="20">
        <v>2006</v>
      </c>
      <c r="B391" s="122">
        <f>'5.Stata-DNSP&amp;State'!C306</f>
        <v>1</v>
      </c>
      <c r="C391" s="122">
        <f>'5.Stata-DNSP&amp;State'!D306</f>
        <v>1</v>
      </c>
      <c r="D391" s="122">
        <f>'5.Stata-DNSP&amp;State'!E306</f>
        <v>1</v>
      </c>
      <c r="E391" s="122">
        <f>'5.Stata-DNSP&amp;State'!H306</f>
        <v>1</v>
      </c>
      <c r="F391" s="122">
        <f>'5.Stata-DNSP&amp;State'!I306</f>
        <v>1</v>
      </c>
      <c r="G391" s="16"/>
      <c r="H391" s="16"/>
      <c r="P391" s="20">
        <v>2006</v>
      </c>
      <c r="Q391" s="21">
        <f>B391-'Index Tables'!B439</f>
        <v>0</v>
      </c>
      <c r="R391" s="21">
        <f>C391-'Index Tables'!C439</f>
        <v>0</v>
      </c>
      <c r="S391" s="21">
        <f>D391-'Index Tables'!D439</f>
        <v>0</v>
      </c>
      <c r="T391" s="21">
        <f>E391-'Index Tables'!E439</f>
        <v>0</v>
      </c>
      <c r="U391" s="21">
        <f>F391-'Index Tables'!F439</f>
        <v>0</v>
      </c>
    </row>
    <row r="392" spans="1:21" ht="15" x14ac:dyDescent="0.2">
      <c r="A392" s="20">
        <v>2007</v>
      </c>
      <c r="B392" s="121">
        <f>'5.Stata-DNSP&amp;State'!C307</f>
        <v>1.0183300971984863</v>
      </c>
      <c r="C392" s="121">
        <f>'5.Stata-DNSP&amp;State'!D307</f>
        <v>1.015317440032959</v>
      </c>
      <c r="D392" s="121">
        <f>'5.Stata-DNSP&amp;State'!E307</f>
        <v>1.0029672384262085</v>
      </c>
      <c r="E392" s="121">
        <f>'5.Stata-DNSP&amp;State'!H307</f>
        <v>1.0164468288421631</v>
      </c>
      <c r="F392" s="121">
        <f>'5.Stata-DNSP&amp;State'!I307</f>
        <v>0.99315977096557617</v>
      </c>
      <c r="G392" s="16"/>
      <c r="H392" s="16"/>
      <c r="P392" s="20">
        <v>2007</v>
      </c>
      <c r="Q392" s="21">
        <f>B392-'Index Tables'!B440</f>
        <v>9.719848637068651E-8</v>
      </c>
      <c r="R392" s="21">
        <f>C392-'Index Tables'!C440</f>
        <v>-5.5996704095839789E-7</v>
      </c>
      <c r="S392" s="21">
        <f>D392-'Index Tables'!D440</f>
        <v>2.3842620855418772E-7</v>
      </c>
      <c r="T392" s="21">
        <f>E392-'Index Tables'!E440</f>
        <v>-1.7115783701449061E-7</v>
      </c>
      <c r="U392" s="21">
        <f>F392-'Index Tables'!F440</f>
        <v>1.7096557614060259E-7</v>
      </c>
    </row>
    <row r="393" spans="1:21" ht="15" x14ac:dyDescent="0.2">
      <c r="A393" s="20">
        <v>2008</v>
      </c>
      <c r="B393" s="121">
        <f>'5.Stata-DNSP&amp;State'!C308</f>
        <v>1.0720913410186768</v>
      </c>
      <c r="C393" s="121">
        <f>'5.Stata-DNSP&amp;State'!D308</f>
        <v>1.0302528142929077</v>
      </c>
      <c r="D393" s="121">
        <f>'5.Stata-DNSP&amp;State'!E308</f>
        <v>1.0406099557876587</v>
      </c>
      <c r="E393" s="121">
        <f>'5.Stata-DNSP&amp;State'!H308</f>
        <v>1.0678820610046387</v>
      </c>
      <c r="F393" s="121">
        <f>'5.Stata-DNSP&amp;State'!I308</f>
        <v>1.0218702554702759</v>
      </c>
      <c r="G393" s="16"/>
      <c r="H393" s="16"/>
      <c r="P393" s="20">
        <v>2008</v>
      </c>
      <c r="Q393" s="21">
        <f>B393-'Index Tables'!B441</f>
        <v>3.4101867685265574E-7</v>
      </c>
      <c r="R393" s="21">
        <f>C393-'Index Tables'!C441</f>
        <v>-1.8570709237053507E-7</v>
      </c>
      <c r="S393" s="21">
        <f>D393-'Index Tables'!D441</f>
        <v>-4.4212341343552453E-8</v>
      </c>
      <c r="T393" s="21">
        <f>E393-'Index Tables'!E441</f>
        <v>6.1004638673978206E-8</v>
      </c>
      <c r="U393" s="21">
        <f>F393-'Index Tables'!F441</f>
        <v>2.5547027582284443E-7</v>
      </c>
    </row>
    <row r="394" spans="1:21" ht="15" x14ac:dyDescent="0.2">
      <c r="A394" s="20">
        <v>2009</v>
      </c>
      <c r="B394" s="121">
        <f>'5.Stata-DNSP&amp;State'!C309</f>
        <v>1.0666754245758057</v>
      </c>
      <c r="C394" s="121">
        <f>'5.Stata-DNSP&amp;State'!D309</f>
        <v>1.0944526195526123</v>
      </c>
      <c r="D394" s="121">
        <f>'5.Stata-DNSP&amp;State'!E309</f>
        <v>0.97461992502212524</v>
      </c>
      <c r="E394" s="121">
        <f>'5.Stata-DNSP&amp;State'!H309</f>
        <v>0.96512967348098755</v>
      </c>
      <c r="F394" s="121">
        <f>'5.Stata-DNSP&amp;State'!I309</f>
        <v>0.98163861036300659</v>
      </c>
      <c r="G394" s="16"/>
      <c r="H394" s="16"/>
      <c r="P394" s="20">
        <v>2009</v>
      </c>
      <c r="Q394" s="21">
        <f>B394-'Index Tables'!B442</f>
        <v>4.2457580562427211E-7</v>
      </c>
      <c r="R394" s="21">
        <f>C394-'Index Tables'!C442</f>
        <v>6.1955261232427006E-7</v>
      </c>
      <c r="S394" s="21">
        <f>D394-'Index Tables'!D442</f>
        <v>-2.7497787480346148E-7</v>
      </c>
      <c r="T394" s="21">
        <f>E394-'Index Tables'!E442</f>
        <v>-6.2651901244770158E-7</v>
      </c>
      <c r="U394" s="21">
        <f>F394-'Index Tables'!F442</f>
        <v>1.0363006563984811E-8</v>
      </c>
    </row>
    <row r="395" spans="1:21" ht="15" x14ac:dyDescent="0.2">
      <c r="A395" s="20">
        <v>2010</v>
      </c>
      <c r="B395" s="121">
        <f>'5.Stata-DNSP&amp;State'!C310</f>
        <v>1.1023547649383545</v>
      </c>
      <c r="C395" s="121">
        <f>'5.Stata-DNSP&amp;State'!D310</f>
        <v>1.1159181594848633</v>
      </c>
      <c r="D395" s="121">
        <f>'5.Stata-DNSP&amp;State'!E310</f>
        <v>0.98784548044204712</v>
      </c>
      <c r="E395" s="121">
        <f>'5.Stata-DNSP&amp;State'!H310</f>
        <v>0.97849202156066895</v>
      </c>
      <c r="F395" s="121">
        <f>'5.Stata-DNSP&amp;State'!I310</f>
        <v>0.99476063251495361</v>
      </c>
      <c r="G395" s="16"/>
      <c r="H395" s="16"/>
      <c r="P395" s="20">
        <v>2010</v>
      </c>
      <c r="Q395" s="21">
        <f>B395-'Index Tables'!B443</f>
        <v>-2.3506164548159347E-7</v>
      </c>
      <c r="R395" s="21">
        <f>C395-'Index Tables'!C443</f>
        <v>1.5948486331573974E-7</v>
      </c>
      <c r="S395" s="21">
        <f>D395-'Index Tables'!D443</f>
        <v>-1.9557952923854316E-8</v>
      </c>
      <c r="T395" s="21">
        <f>E395-'Index Tables'!E443</f>
        <v>-3.7843933109460437E-7</v>
      </c>
      <c r="U395" s="21">
        <f>F395-'Index Tables'!F443</f>
        <v>2.3251495362419661E-7</v>
      </c>
    </row>
    <row r="396" spans="1:21" ht="15" x14ac:dyDescent="0.2">
      <c r="A396" s="20">
        <v>2011</v>
      </c>
      <c r="B396" s="121">
        <f>'5.Stata-DNSP&amp;State'!C311</f>
        <v>1.1067898273468018</v>
      </c>
      <c r="C396" s="121">
        <f>'5.Stata-DNSP&amp;State'!D311</f>
        <v>1.152463436126709</v>
      </c>
      <c r="D396" s="121">
        <f>'5.Stata-DNSP&amp;State'!E311</f>
        <v>0.96036863327026367</v>
      </c>
      <c r="E396" s="121">
        <f>'5.Stata-DNSP&amp;State'!H311</f>
        <v>0.93042069673538208</v>
      </c>
      <c r="F396" s="121">
        <f>'5.Stata-DNSP&amp;State'!I311</f>
        <v>0.98264563083648682</v>
      </c>
      <c r="G396" s="16"/>
      <c r="H396" s="16"/>
      <c r="P396" s="20">
        <v>2011</v>
      </c>
      <c r="Q396" s="21">
        <f>B396-'Index Tables'!B444</f>
        <v>-1.7265319818271507E-7</v>
      </c>
      <c r="R396" s="21">
        <f>C396-'Index Tables'!C444</f>
        <v>-5.6387329094853555E-7</v>
      </c>
      <c r="S396" s="21">
        <f>D396-'Index Tables'!D444</f>
        <v>2.3327026366093406E-7</v>
      </c>
      <c r="T396" s="21">
        <f>E396-'Index Tables'!E444</f>
        <v>1.967353820964135E-7</v>
      </c>
      <c r="U396" s="21">
        <f>F396-'Index Tables'!F444</f>
        <v>2.3083648681421209E-7</v>
      </c>
    </row>
    <row r="397" spans="1:21" ht="15" x14ac:dyDescent="0.2">
      <c r="A397" s="20">
        <v>2012</v>
      </c>
      <c r="B397" s="121">
        <f>'5.Stata-DNSP&amp;State'!C312</f>
        <v>1.1108657121658325</v>
      </c>
      <c r="C397" s="121">
        <f>'5.Stata-DNSP&amp;State'!D312</f>
        <v>1.2262365818023682</v>
      </c>
      <c r="D397" s="121">
        <f>'5.Stata-DNSP&amp;State'!E312</f>
        <v>0.9059145450592041</v>
      </c>
      <c r="E397" s="121">
        <f>'5.Stata-DNSP&amp;State'!H312</f>
        <v>0.83263647556304932</v>
      </c>
      <c r="F397" s="121">
        <f>'5.Stata-DNSP&amp;State'!I312</f>
        <v>0.96682775020599365</v>
      </c>
      <c r="G397" s="16"/>
      <c r="H397" s="16"/>
      <c r="P397" s="20">
        <v>2012</v>
      </c>
      <c r="Q397" s="21">
        <f>B397-'Index Tables'!B445</f>
        <v>7.1216583252819987E-7</v>
      </c>
      <c r="R397" s="21">
        <f>C397-'Index Tables'!C445</f>
        <v>-4.1819763185735326E-7</v>
      </c>
      <c r="S397" s="21">
        <f>D397-'Index Tables'!D445</f>
        <v>2.4505920415140992E-7</v>
      </c>
      <c r="T397" s="21">
        <f>E397-'Index Tables'!E445</f>
        <v>7.5563049262150628E-8</v>
      </c>
      <c r="U397" s="21">
        <f>F397-'Index Tables'!F445</f>
        <v>3.5020599364887772E-7</v>
      </c>
    </row>
    <row r="398" spans="1:21" ht="15" x14ac:dyDescent="0.2">
      <c r="A398" s="20">
        <v>2013</v>
      </c>
      <c r="B398" s="121">
        <f>'5.Stata-DNSP&amp;State'!C313</f>
        <v>1.1058417558670044</v>
      </c>
      <c r="C398" s="121">
        <f>'5.Stata-DNSP&amp;State'!D313</f>
        <v>1.2444063425064087</v>
      </c>
      <c r="D398" s="121">
        <f>'5.Stata-DNSP&amp;State'!E313</f>
        <v>0.88864988088607788</v>
      </c>
      <c r="E398" s="121">
        <f>'5.Stata-DNSP&amp;State'!H313</f>
        <v>0.82395291328430176</v>
      </c>
      <c r="F398" s="121">
        <f>'5.Stata-DNSP&amp;State'!I313</f>
        <v>0.94472652673721313</v>
      </c>
      <c r="G398" s="16"/>
      <c r="H398" s="16"/>
      <c r="P398" s="20">
        <v>2013</v>
      </c>
      <c r="Q398" s="21">
        <f>B398-'Index Tables'!B446</f>
        <v>7.5586700432062059E-7</v>
      </c>
      <c r="R398" s="21">
        <f>C398-'Index Tables'!C446</f>
        <v>3.4250640879029959E-7</v>
      </c>
      <c r="S398" s="21">
        <f>D398-'Index Tables'!D446</f>
        <v>8.0886077835629067E-8</v>
      </c>
      <c r="T398" s="21">
        <f>E398-'Index Tables'!E446</f>
        <v>-1.8671569823602852E-7</v>
      </c>
      <c r="U398" s="21">
        <f>F398-'Index Tables'!F446</f>
        <v>4.2673721312169732E-7</v>
      </c>
    </row>
    <row r="399" spans="1:21" ht="15" x14ac:dyDescent="0.2">
      <c r="A399" s="20">
        <v>2014</v>
      </c>
      <c r="B399" s="121">
        <f>'5.Stata-DNSP&amp;State'!C314</f>
        <v>1.0903458595275879</v>
      </c>
      <c r="C399" s="121">
        <f>'5.Stata-DNSP&amp;State'!D314</f>
        <v>1.2527569532394409</v>
      </c>
      <c r="D399" s="121">
        <f>'5.Stata-DNSP&amp;State'!E314</f>
        <v>0.87035685777664185</v>
      </c>
      <c r="E399" s="121">
        <f>'5.Stata-DNSP&amp;State'!H314</f>
        <v>0.81819885969161987</v>
      </c>
      <c r="F399" s="121">
        <f>'5.Stata-DNSP&amp;State'!I314</f>
        <v>0.91435116529464722</v>
      </c>
      <c r="G399" s="16"/>
      <c r="H399" s="16"/>
      <c r="P399" s="20">
        <v>2014</v>
      </c>
      <c r="Q399" s="21">
        <f>B399-'Index Tables'!B447</f>
        <v>-1.4047241214676376E-7</v>
      </c>
      <c r="R399" s="21">
        <f>C399-'Index Tables'!C447</f>
        <v>-4.676055898045206E-8</v>
      </c>
      <c r="S399" s="21">
        <f>D399-'Index Tables'!D447</f>
        <v>2.5777664180992588E-7</v>
      </c>
      <c r="T399" s="21">
        <f>E399-'Index Tables'!E447</f>
        <v>2.596916198749355E-7</v>
      </c>
      <c r="U399" s="21">
        <f>F399-'Index Tables'!F447</f>
        <v>3.6529464719770033E-7</v>
      </c>
    </row>
    <row r="400" spans="1:21" ht="15" x14ac:dyDescent="0.2">
      <c r="A400" s="20">
        <v>2015</v>
      </c>
      <c r="B400" s="121">
        <f>'5.Stata-DNSP&amp;State'!C315</f>
        <v>1.1214275360107422</v>
      </c>
      <c r="C400" s="121">
        <f>'5.Stata-DNSP&amp;State'!D315</f>
        <v>1.2762913703918457</v>
      </c>
      <c r="D400" s="121">
        <f>'5.Stata-DNSP&amp;State'!E315</f>
        <v>0.87866091728210449</v>
      </c>
      <c r="E400" s="121">
        <f>'5.Stata-DNSP&amp;State'!H315</f>
        <v>0.82205784320831299</v>
      </c>
      <c r="F400" s="121">
        <f>'5.Stata-DNSP&amp;State'!I315</f>
        <v>0.92617213726043701</v>
      </c>
      <c r="G400" s="16"/>
      <c r="H400" s="16"/>
      <c r="P400" s="20">
        <v>2015</v>
      </c>
      <c r="Q400" s="21">
        <f>B400-'Index Tables'!B448</f>
        <v>5.3601074223585954E-7</v>
      </c>
      <c r="R400" s="21">
        <f>C400-'Index Tables'!C448</f>
        <v>3.7039184563880667E-7</v>
      </c>
      <c r="S400" s="21">
        <f>D400-'Index Tables'!D448</f>
        <v>1.1728210447259357E-7</v>
      </c>
      <c r="T400" s="21">
        <f>E400-'Index Tables'!E448</f>
        <v>3.4320831299172738E-7</v>
      </c>
      <c r="U400" s="21">
        <f>F400-'Index Tables'!F448</f>
        <v>3.7260436958064247E-8</v>
      </c>
    </row>
    <row r="401" spans="1:21" ht="15" x14ac:dyDescent="0.2">
      <c r="A401" s="20">
        <v>2016</v>
      </c>
      <c r="B401" s="121">
        <f>'5.Stata-DNSP&amp;State'!C316</f>
        <v>1.1210449934005737</v>
      </c>
      <c r="C401" s="121">
        <f>'5.Stata-DNSP&amp;State'!D316</f>
        <v>1.2958078384399414</v>
      </c>
      <c r="D401" s="121">
        <f>'5.Stata-DNSP&amp;State'!E316</f>
        <v>0.86513197422027588</v>
      </c>
      <c r="E401" s="121">
        <f>'5.Stata-DNSP&amp;State'!H316</f>
        <v>0.80992472171783447</v>
      </c>
      <c r="F401" s="121">
        <f>'5.Stata-DNSP&amp;State'!I316</f>
        <v>0.91147434711456299</v>
      </c>
      <c r="G401" s="16"/>
      <c r="H401" s="16"/>
      <c r="P401" s="20">
        <v>2016</v>
      </c>
      <c r="Q401" s="21">
        <f>B401-'Index Tables'!B449</f>
        <v>-6.5994263387381125E-9</v>
      </c>
      <c r="R401" s="21">
        <f>C401-'Index Tables'!C449</f>
        <v>-1.6156005866463374E-7</v>
      </c>
      <c r="S401" s="21">
        <f>D401-'Index Tables'!D449</f>
        <v>-1.2577972408056581E-7</v>
      </c>
      <c r="T401" s="21">
        <f>E401-'Index Tables'!E449</f>
        <v>-2.7828216553338336E-7</v>
      </c>
      <c r="U401" s="21">
        <f>F401-'Index Tables'!F449</f>
        <v>4.7114563028749501E-8</v>
      </c>
    </row>
    <row r="402" spans="1:21" ht="15" x14ac:dyDescent="0.2">
      <c r="A402" s="20">
        <v>2017</v>
      </c>
      <c r="B402" s="121">
        <f>'5.Stata-DNSP&amp;State'!C317</f>
        <v>1.1632615327835083</v>
      </c>
      <c r="C402" s="121">
        <f>'5.Stata-DNSP&amp;State'!D317</f>
        <v>1.2885795831680298</v>
      </c>
      <c r="D402" s="121">
        <f>'5.Stata-DNSP&amp;State'!E317</f>
        <v>0.90274703502655029</v>
      </c>
      <c r="E402" s="121">
        <f>'5.Stata-DNSP&amp;State'!H317</f>
        <v>0.86773419380187988</v>
      </c>
      <c r="F402" s="121">
        <f>'5.Stata-DNSP&amp;State'!I317</f>
        <v>0.9310728907585144</v>
      </c>
      <c r="G402" s="16"/>
      <c r="H402" s="16"/>
      <c r="P402" s="20">
        <v>2017</v>
      </c>
      <c r="Q402" s="21">
        <f>B402-'Index Tables'!B450</f>
        <v>5.327835082002963E-7</v>
      </c>
      <c r="R402" s="21">
        <f>C402-'Index Tables'!C450</f>
        <v>-4.1683197027353458E-7</v>
      </c>
      <c r="S402" s="21">
        <f>D402-'Index Tables'!D450</f>
        <v>2.3502655033258435E-7</v>
      </c>
      <c r="T402" s="21">
        <f>E402-'Index Tables'!E450</f>
        <v>1.9380187987749764E-7</v>
      </c>
      <c r="U402" s="21">
        <f>F402-'Index Tables'!F450</f>
        <v>1.9075851442895697E-7</v>
      </c>
    </row>
    <row r="403" spans="1:21" ht="15" x14ac:dyDescent="0.2">
      <c r="A403" s="20">
        <v>2018</v>
      </c>
      <c r="B403" s="121">
        <f>'5.Stata-DNSP&amp;State'!C318</f>
        <v>1.1379876136779785</v>
      </c>
      <c r="C403" s="121">
        <f>'5.Stata-DNSP&amp;State'!D318</f>
        <v>1.2569204568862915</v>
      </c>
      <c r="D403" s="121">
        <f>'5.Stata-DNSP&amp;State'!E318</f>
        <v>0.90537738800048828</v>
      </c>
      <c r="E403" s="121">
        <f>'5.Stata-DNSP&amp;State'!H318</f>
        <v>0.91953533887863159</v>
      </c>
      <c r="F403" s="121">
        <f>'5.Stata-DNSP&amp;State'!I318</f>
        <v>0.89502072334289551</v>
      </c>
      <c r="G403" s="16"/>
      <c r="H403" s="16"/>
      <c r="P403" s="20">
        <v>2018</v>
      </c>
      <c r="Q403" s="21">
        <f>B403-'Index Tables'!B451</f>
        <v>6.1367797843381311E-7</v>
      </c>
      <c r="R403" s="21">
        <f>C403-'Index Tables'!C451</f>
        <v>4.5688629146667381E-7</v>
      </c>
      <c r="S403" s="21">
        <f>D403-'Index Tables'!D451</f>
        <v>8.8000488229766916E-8</v>
      </c>
      <c r="T403" s="21">
        <f>E403-'Index Tables'!E451</f>
        <v>-6.1121368410965715E-8</v>
      </c>
      <c r="U403" s="21">
        <f>F403-'Index Tables'!F451</f>
        <v>3.2334289545854489E-7</v>
      </c>
    </row>
    <row r="404" spans="1:21" ht="15" x14ac:dyDescent="0.2">
      <c r="A404" s="20">
        <v>2019</v>
      </c>
      <c r="B404" s="121">
        <f>'5.Stata-DNSP&amp;State'!C319</f>
        <v>1.1463843584060669</v>
      </c>
      <c r="C404" s="121">
        <f>'5.Stata-DNSP&amp;State'!D319</f>
        <v>1.272565484046936</v>
      </c>
      <c r="D404" s="121">
        <f>'5.Stata-DNSP&amp;State'!E319</f>
        <v>0.90084487199783325</v>
      </c>
      <c r="E404" s="121">
        <f>'5.Stata-DNSP&amp;State'!H319</f>
        <v>0.91590464115142822</v>
      </c>
      <c r="F404" s="121">
        <f>'5.Stata-DNSP&amp;State'!I319</f>
        <v>0.88996297121047974</v>
      </c>
      <c r="G404" s="16"/>
      <c r="H404" s="16"/>
      <c r="P404" s="20">
        <v>2019</v>
      </c>
      <c r="Q404" s="21">
        <f>B404-'Index Tables'!B452</f>
        <v>3.5840606682491227E-7</v>
      </c>
      <c r="R404" s="21">
        <f>C404-'Index Tables'!C452</f>
        <v>4.8404693608894434E-7</v>
      </c>
      <c r="S404" s="21">
        <f>D404-'Index Tables'!D452</f>
        <v>-3.2800216676065475E-7</v>
      </c>
      <c r="T404" s="21">
        <f>E404-'Index Tables'!E452</f>
        <v>-5.5884857175225733E-7</v>
      </c>
      <c r="U404" s="21">
        <f>F404-'Index Tables'!F452</f>
        <v>-2.8789520212235686E-8</v>
      </c>
    </row>
    <row r="405" spans="1:21" ht="15" x14ac:dyDescent="0.2">
      <c r="A405" s="20">
        <v>2020</v>
      </c>
      <c r="B405" s="121">
        <f>'5.Stata-DNSP&amp;State'!C320</f>
        <v>1.1601794958114624</v>
      </c>
      <c r="C405" s="121">
        <f>'5.Stata-DNSP&amp;State'!D320</f>
        <v>1.2788689136505127</v>
      </c>
      <c r="D405" s="121">
        <f>'5.Stata-DNSP&amp;State'!E320</f>
        <v>0.9071916937828064</v>
      </c>
      <c r="E405" s="121">
        <f>'5.Stata-DNSP&amp;State'!H320</f>
        <v>0.93799930810928345</v>
      </c>
      <c r="F405" s="121">
        <f>'5.Stata-DNSP&amp;State'!I320</f>
        <v>0.88347649574279785</v>
      </c>
      <c r="G405" s="16"/>
      <c r="H405" s="16"/>
      <c r="P405" s="20">
        <v>2020</v>
      </c>
      <c r="Q405" s="21">
        <f>B405-'Index Tables'!B453</f>
        <v>-5.0418853758671389E-7</v>
      </c>
      <c r="R405" s="21">
        <f>C405-'Index Tables'!C453</f>
        <v>-8.6349487338210906E-8</v>
      </c>
      <c r="S405" s="21">
        <f>D405-'Index Tables'!D453</f>
        <v>-3.062171936019098E-7</v>
      </c>
      <c r="T405" s="21">
        <f>E405-'Index Tables'!E453</f>
        <v>-4.9189071660293848E-7</v>
      </c>
      <c r="U405" s="21">
        <f>F405-'Index Tables'!F453</f>
        <v>-1.0425720209372713E-7</v>
      </c>
    </row>
    <row r="406" spans="1:21" ht="15" x14ac:dyDescent="0.2">
      <c r="A406" s="20">
        <v>2021</v>
      </c>
      <c r="B406" s="121">
        <f>'5.Stata-DNSP&amp;State'!C321</f>
        <v>1.1945128440856934</v>
      </c>
      <c r="C406" s="121">
        <f>'5.Stata-DNSP&amp;State'!D321</f>
        <v>1.2742863893508911</v>
      </c>
      <c r="D406" s="121">
        <f>'5.Stata-DNSP&amp;State'!E321</f>
        <v>0.937397301197052</v>
      </c>
      <c r="E406" s="121">
        <f>'5.Stata-DNSP&amp;State'!H321</f>
        <v>0.97988897562026978</v>
      </c>
      <c r="F406" s="121">
        <f>'5.Stata-DNSP&amp;State'!I321</f>
        <v>0.90334826707839966</v>
      </c>
      <c r="G406" s="16"/>
      <c r="H406" s="16"/>
      <c r="P406" s="20">
        <v>2021</v>
      </c>
      <c r="Q406" s="21">
        <f>B406-'Index Tables'!B454</f>
        <v>-1.5591430657657668E-7</v>
      </c>
      <c r="R406" s="21">
        <f>C406-'Index Tables'!C454</f>
        <v>3.893508910834953E-7</v>
      </c>
      <c r="S406" s="21">
        <f>D406-'Index Tables'!D454</f>
        <v>-2.98802948051069E-7</v>
      </c>
      <c r="T406" s="21">
        <f>E406-'Index Tables'!E454</f>
        <v>-3.2437973018772936E-7</v>
      </c>
      <c r="U406" s="21">
        <f>F406-'Index Tables'!F454</f>
        <v>-2.3292160034049658E-7</v>
      </c>
    </row>
    <row r="407" spans="1:21" ht="15" x14ac:dyDescent="0.25">
      <c r="A407" s="20">
        <v>2022</v>
      </c>
      <c r="B407" s="121">
        <f>'5.Stata-DNSP&amp;State'!C322</f>
        <v>1.1818951368331909</v>
      </c>
      <c r="C407" s="121">
        <f>'5.Stata-DNSP&amp;State'!D322</f>
        <v>1.2916067838668823</v>
      </c>
      <c r="D407" s="121">
        <f>'5.Stata-DNSP&amp;State'!E322</f>
        <v>0.91505783796310425</v>
      </c>
      <c r="E407" s="121">
        <f>'5.Stata-DNSP&amp;State'!H322</f>
        <v>0.96308940649032593</v>
      </c>
      <c r="F407" s="121">
        <f>'5.Stata-DNSP&amp;State'!I322</f>
        <v>0.88003247976303101</v>
      </c>
      <c r="G407" s="4"/>
      <c r="H407" s="4"/>
      <c r="P407" s="20">
        <v>2022</v>
      </c>
      <c r="Q407" s="21">
        <f>B407-'Index Tables'!B455</f>
        <v>1.3683319100010749E-7</v>
      </c>
      <c r="R407" s="21">
        <f>C407-'Index Tables'!C455</f>
        <v>-2.1613311762536114E-7</v>
      </c>
      <c r="S407" s="21">
        <f>D407-'Index Tables'!D455</f>
        <v>-3.620368957957254E-7</v>
      </c>
      <c r="T407" s="21">
        <f>E407-'Index Tables'!E455</f>
        <v>-7.9350967407965101E-7</v>
      </c>
      <c r="U407" s="21">
        <f>F407-'Index Tables'!F455</f>
        <v>-2.0236968989451043E-8</v>
      </c>
    </row>
    <row r="408" spans="1:21" ht="15" x14ac:dyDescent="0.25">
      <c r="A408" s="20">
        <v>2023</v>
      </c>
      <c r="B408" s="121">
        <f>'5.Stata-DNSP&amp;State'!C323</f>
        <v>1.1817252635955811</v>
      </c>
      <c r="C408" s="121">
        <f>'5.Stata-DNSP&amp;State'!D323</f>
        <v>1.3238538503646851</v>
      </c>
      <c r="D408" s="121">
        <f>'5.Stata-DNSP&amp;State'!E323</f>
        <v>0.89264017343521118</v>
      </c>
      <c r="E408" s="121">
        <f>'5.Stata-DNSP&amp;State'!H323</f>
        <v>0.9271513819694519</v>
      </c>
      <c r="F408" s="121">
        <f>'5.Stata-DNSP&amp;State'!I323</f>
        <v>0.87078499794006348</v>
      </c>
      <c r="G408" s="4"/>
      <c r="H408" s="4"/>
      <c r="P408" s="20">
        <v>2023</v>
      </c>
      <c r="Q408" s="21">
        <f>B408-'Index Tables'!B456</f>
        <v>2.635955811403079E-7</v>
      </c>
      <c r="R408" s="21">
        <f>C408-'Index Tables'!C456</f>
        <v>-1.4963531502765193E-7</v>
      </c>
      <c r="S408" s="21">
        <f>D408-'Index Tables'!D456</f>
        <v>-4.2656478882463489E-7</v>
      </c>
      <c r="T408" s="21">
        <f>E408-'Index Tables'!E456</f>
        <v>-7.1803054813024403E-7</v>
      </c>
      <c r="U408" s="21">
        <f>F408-'Index Tables'!F456</f>
        <v>-2.0205993656041699E-7</v>
      </c>
    </row>
    <row r="409" spans="1:21" ht="15" x14ac:dyDescent="0.25">
      <c r="A409" s="4"/>
      <c r="B409" s="4"/>
      <c r="C409" s="4"/>
      <c r="D409" s="4"/>
      <c r="E409" s="4"/>
      <c r="F409" s="4"/>
      <c r="G409" s="4"/>
      <c r="H409" s="4"/>
    </row>
    <row r="412" spans="1:21" x14ac:dyDescent="0.2">
      <c r="A412" s="5" t="s">
        <v>528</v>
      </c>
      <c r="B412" s="6"/>
      <c r="C412" s="6"/>
      <c r="D412" s="6"/>
      <c r="E412" s="6"/>
      <c r="F412" s="6"/>
      <c r="P412" s="5" t="s">
        <v>528</v>
      </c>
      <c r="Q412" s="6"/>
      <c r="R412" s="6"/>
      <c r="S412" s="6"/>
      <c r="T412" s="6"/>
      <c r="U412" s="6"/>
    </row>
    <row r="413" spans="1:21" ht="15" x14ac:dyDescent="0.2">
      <c r="A413" s="13"/>
      <c r="B413" s="14" t="s">
        <v>8</v>
      </c>
      <c r="C413" s="15" t="s">
        <v>9</v>
      </c>
      <c r="D413" s="14" t="s">
        <v>3</v>
      </c>
      <c r="E413" s="401" t="s">
        <v>27</v>
      </c>
      <c r="F413" s="401"/>
      <c r="G413" s="16"/>
      <c r="H413" s="16"/>
      <c r="P413" s="13"/>
      <c r="Q413" s="14" t="s">
        <v>8</v>
      </c>
      <c r="R413" s="15" t="s">
        <v>9</v>
      </c>
      <c r="S413" s="14" t="s">
        <v>3</v>
      </c>
      <c r="T413" s="401" t="s">
        <v>27</v>
      </c>
      <c r="U413" s="401"/>
    </row>
    <row r="414" spans="1:21" ht="15" x14ac:dyDescent="0.2">
      <c r="A414" s="17" t="s">
        <v>7</v>
      </c>
      <c r="B414" s="18" t="s">
        <v>26</v>
      </c>
      <c r="C414" s="19" t="s">
        <v>26</v>
      </c>
      <c r="D414" s="18" t="s">
        <v>26</v>
      </c>
      <c r="E414" s="18" t="s">
        <v>10</v>
      </c>
      <c r="F414" s="18" t="s">
        <v>11</v>
      </c>
      <c r="G414" s="16"/>
      <c r="H414" s="16"/>
      <c r="P414" s="17" t="s">
        <v>7</v>
      </c>
      <c r="Q414" s="18" t="s">
        <v>26</v>
      </c>
      <c r="R414" s="19" t="s">
        <v>26</v>
      </c>
      <c r="S414" s="18" t="s">
        <v>26</v>
      </c>
      <c r="T414" s="18" t="s">
        <v>10</v>
      </c>
      <c r="U414" s="18" t="s">
        <v>11</v>
      </c>
    </row>
    <row r="415" spans="1:21" ht="15" x14ac:dyDescent="0.2">
      <c r="A415" s="20">
        <v>2006</v>
      </c>
      <c r="B415" s="122">
        <f>'5.Stata-DNSP&amp;State'!C325</f>
        <v>1</v>
      </c>
      <c r="C415" s="122">
        <f>'5.Stata-DNSP&amp;State'!D325</f>
        <v>1</v>
      </c>
      <c r="D415" s="122">
        <f>'5.Stata-DNSP&amp;State'!E325</f>
        <v>1</v>
      </c>
      <c r="E415" s="122">
        <f>'5.Stata-DNSP&amp;State'!H325</f>
        <v>1</v>
      </c>
      <c r="F415" s="122">
        <f>'5.Stata-DNSP&amp;State'!I325</f>
        <v>1</v>
      </c>
      <c r="G415" s="16"/>
      <c r="H415" s="16"/>
      <c r="P415" s="20">
        <v>2006</v>
      </c>
      <c r="Q415" s="21">
        <f>B415-'Index Tables'!B466</f>
        <v>0</v>
      </c>
      <c r="R415" s="21">
        <f>C415-'Index Tables'!C466</f>
        <v>0</v>
      </c>
      <c r="S415" s="21">
        <f>D415-'Index Tables'!D466</f>
        <v>0</v>
      </c>
      <c r="T415" s="21">
        <f>E415-'Index Tables'!E466</f>
        <v>0</v>
      </c>
      <c r="U415" s="21">
        <f>F415-'Index Tables'!F466</f>
        <v>0</v>
      </c>
    </row>
    <row r="416" spans="1:21" ht="15" x14ac:dyDescent="0.2">
      <c r="A416" s="20">
        <v>2007</v>
      </c>
      <c r="B416" s="121">
        <f>'5.Stata-DNSP&amp;State'!C326</f>
        <v>1.1379656791687012</v>
      </c>
      <c r="C416" s="121">
        <f>'5.Stata-DNSP&amp;State'!D326</f>
        <v>1.0304148197174072</v>
      </c>
      <c r="D416" s="121">
        <f>'5.Stata-DNSP&amp;State'!E326</f>
        <v>1.1043763160705566</v>
      </c>
      <c r="E416" s="121">
        <f>'5.Stata-DNSP&amp;State'!H326</f>
        <v>1.1313649415969849</v>
      </c>
      <c r="F416" s="121">
        <f>'5.Stata-DNSP&amp;State'!I326</f>
        <v>1.085368275642395</v>
      </c>
      <c r="G416" s="16"/>
      <c r="H416" s="16"/>
      <c r="P416" s="20">
        <v>2007</v>
      </c>
      <c r="Q416" s="21">
        <f>B416-'Index Tables'!B467</f>
        <v>-3.2083129886117945E-7</v>
      </c>
      <c r="R416" s="21">
        <f>C416-'Index Tables'!C467</f>
        <v>-1.8028259285429726E-7</v>
      </c>
      <c r="S416" s="21">
        <f>D416-'Index Tables'!D467</f>
        <v>-6.8392944330142313E-7</v>
      </c>
      <c r="T416" s="21">
        <f>E416-'Index Tables'!E467</f>
        <v>-5.8403015090746635E-8</v>
      </c>
      <c r="U416" s="21">
        <f>F416-'Index Tables'!F467</f>
        <v>-7.2435760500866309E-7</v>
      </c>
    </row>
    <row r="417" spans="1:21" ht="15" x14ac:dyDescent="0.2">
      <c r="A417" s="20">
        <v>2008</v>
      </c>
      <c r="B417" s="121">
        <f>'5.Stata-DNSP&amp;State'!C327</f>
        <v>1.1282482147216797</v>
      </c>
      <c r="C417" s="121">
        <f>'5.Stata-DNSP&amp;State'!D327</f>
        <v>1.0825425386428833</v>
      </c>
      <c r="D417" s="121">
        <f>'5.Stata-DNSP&amp;State'!E327</f>
        <v>1.0422207117080688</v>
      </c>
      <c r="E417" s="121">
        <f>'5.Stata-DNSP&amp;State'!H327</f>
        <v>1.0473213195800781</v>
      </c>
      <c r="F417" s="121">
        <f>'5.Stata-DNSP&amp;State'!I327</f>
        <v>1.0401697158813477</v>
      </c>
      <c r="G417" s="16"/>
      <c r="H417" s="16"/>
      <c r="P417" s="20">
        <v>2008</v>
      </c>
      <c r="Q417" s="21">
        <f>B417-'Index Tables'!B468</f>
        <v>2.1472167976988032E-7</v>
      </c>
      <c r="R417" s="21">
        <f>C417-'Index Tables'!C468</f>
        <v>5.386428834075474E-7</v>
      </c>
      <c r="S417" s="21">
        <f>D417-'Index Tables'!D468</f>
        <v>7.1170806892340011E-7</v>
      </c>
      <c r="T417" s="21">
        <f>E417-'Index Tables'!E468</f>
        <v>3.1958007817856071E-7</v>
      </c>
      <c r="U417" s="21">
        <f>F417-'Index Tables'!F468</f>
        <v>7.1588134775701917E-7</v>
      </c>
    </row>
    <row r="418" spans="1:21" ht="15" x14ac:dyDescent="0.2">
      <c r="A418" s="20">
        <v>2009</v>
      </c>
      <c r="B418" s="121">
        <f>'5.Stata-DNSP&amp;State'!C328</f>
        <v>1.1430162191390991</v>
      </c>
      <c r="C418" s="121">
        <f>'5.Stata-DNSP&amp;State'!D328</f>
        <v>1.0982704162597656</v>
      </c>
      <c r="D418" s="121">
        <f>'5.Stata-DNSP&amp;State'!E328</f>
        <v>1.040742039680481</v>
      </c>
      <c r="E418" s="121">
        <f>'5.Stata-DNSP&amp;State'!H328</f>
        <v>1.0717346668243408</v>
      </c>
      <c r="F418" s="121">
        <f>'5.Stata-DNSP&amp;State'!I328</f>
        <v>1.0175150632858276</v>
      </c>
      <c r="G418" s="16"/>
      <c r="H418" s="16"/>
      <c r="P418" s="20">
        <v>2009</v>
      </c>
      <c r="Q418" s="21">
        <f>B418-'Index Tables'!B469</f>
        <v>2.1913909908910512E-7</v>
      </c>
      <c r="R418" s="21">
        <f>C418-'Index Tables'!C469</f>
        <v>4.1625976554549027E-7</v>
      </c>
      <c r="S418" s="21">
        <f>D418-'Index Tables'!D469</f>
        <v>3.9680480901083115E-8</v>
      </c>
      <c r="T418" s="21">
        <f>E418-'Index Tables'!E469</f>
        <v>-3.3317565928392412E-7</v>
      </c>
      <c r="U418" s="21">
        <f>F418-'Index Tables'!F469</f>
        <v>6.3285827689441021E-8</v>
      </c>
    </row>
    <row r="419" spans="1:21" ht="15" x14ac:dyDescent="0.2">
      <c r="A419" s="20">
        <v>2010</v>
      </c>
      <c r="B419" s="121">
        <f>'5.Stata-DNSP&amp;State'!C329</f>
        <v>1.1763778924942017</v>
      </c>
      <c r="C419" s="121">
        <f>'5.Stata-DNSP&amp;State'!D329</f>
        <v>1.1145421266555786</v>
      </c>
      <c r="D419" s="121">
        <f>'5.Stata-DNSP&amp;State'!E329</f>
        <v>1.0554808378219604</v>
      </c>
      <c r="E419" s="121">
        <f>'5.Stata-DNSP&amp;State'!H329</f>
        <v>1.1144245862960815</v>
      </c>
      <c r="F419" s="121">
        <f>'5.Stata-DNSP&amp;State'!I329</f>
        <v>1.0138688087463379</v>
      </c>
      <c r="G419" s="16"/>
      <c r="H419" s="16"/>
      <c r="P419" s="20">
        <v>2010</v>
      </c>
      <c r="Q419" s="21">
        <f>B419-'Index Tables'!B470</f>
        <v>-1.0750579826357409E-7</v>
      </c>
      <c r="R419" s="21">
        <f>C419-'Index Tables'!C470</f>
        <v>1.2665557869162569E-7</v>
      </c>
      <c r="S419" s="21">
        <f>D419-'Index Tables'!D470</f>
        <v>-1.6217803944229559E-7</v>
      </c>
      <c r="T419" s="21">
        <f>E419-'Index Tables'!E470</f>
        <v>-4.1370391845596544E-7</v>
      </c>
      <c r="U419" s="21">
        <f>F419-'Index Tables'!F470</f>
        <v>-1.9125366201855343E-7</v>
      </c>
    </row>
    <row r="420" spans="1:21" ht="15" x14ac:dyDescent="0.2">
      <c r="A420" s="20">
        <v>2011</v>
      </c>
      <c r="B420" s="121">
        <f>'5.Stata-DNSP&amp;State'!C330</f>
        <v>1.1969188451766968</v>
      </c>
      <c r="C420" s="121">
        <f>'5.Stata-DNSP&amp;State'!D330</f>
        <v>1.1978784799575806</v>
      </c>
      <c r="D420" s="121">
        <f>'5.Stata-DNSP&amp;State'!E330</f>
        <v>0.99919891357421875</v>
      </c>
      <c r="E420" s="121">
        <f>'5.Stata-DNSP&amp;State'!H330</f>
        <v>0.99056452512741089</v>
      </c>
      <c r="F420" s="121">
        <f>'5.Stata-DNSP&amp;State'!I330</f>
        <v>1.0047479867935181</v>
      </c>
      <c r="G420" s="16"/>
      <c r="H420" s="16"/>
      <c r="P420" s="20">
        <v>2011</v>
      </c>
      <c r="Q420" s="21">
        <f>B420-'Index Tables'!B471</f>
        <v>-1.5482330328886462E-7</v>
      </c>
      <c r="R420" s="21">
        <f>C420-'Index Tables'!C471</f>
        <v>-5.2004241934966444E-7</v>
      </c>
      <c r="S420" s="21">
        <f>D420-'Index Tables'!D471</f>
        <v>-8.6425781198329332E-8</v>
      </c>
      <c r="T420" s="21">
        <f>E420-'Index Tables'!E471</f>
        <v>-1.7487258907600278E-7</v>
      </c>
      <c r="U420" s="21">
        <f>F420-'Index Tables'!F471</f>
        <v>-1.3206481908056844E-8</v>
      </c>
    </row>
    <row r="421" spans="1:21" ht="15" x14ac:dyDescent="0.2">
      <c r="A421" s="20">
        <v>2012</v>
      </c>
      <c r="B421" s="121">
        <f>'5.Stata-DNSP&amp;State'!C331</f>
        <v>1.2310048341751099</v>
      </c>
      <c r="C421" s="121">
        <f>'5.Stata-DNSP&amp;State'!D331</f>
        <v>1.2450580596923828</v>
      </c>
      <c r="D421" s="121">
        <f>'5.Stata-DNSP&amp;State'!E331</f>
        <v>0.98871278762817383</v>
      </c>
      <c r="E421" s="121">
        <f>'5.Stata-DNSP&amp;State'!H331</f>
        <v>0.96097582578659058</v>
      </c>
      <c r="F421" s="121">
        <f>'5.Stata-DNSP&amp;State'!I331</f>
        <v>1.0092273950576782</v>
      </c>
      <c r="G421" s="16"/>
      <c r="H421" s="16"/>
      <c r="P421" s="20">
        <v>2012</v>
      </c>
      <c r="Q421" s="21">
        <f>B421-'Index Tables'!B472</f>
        <v>-1.6582489004157708E-7</v>
      </c>
      <c r="R421" s="21">
        <f>C421-'Index Tables'!C472</f>
        <v>5.9692382814446887E-8</v>
      </c>
      <c r="S421" s="21">
        <f>D421-'Index Tables'!D472</f>
        <v>-2.123718261248797E-7</v>
      </c>
      <c r="T421" s="21">
        <f>E421-'Index Tables'!E472</f>
        <v>-1.7421340947620934E-7</v>
      </c>
      <c r="U421" s="21">
        <f>F421-'Index Tables'!F472</f>
        <v>-6.0494232179131302E-7</v>
      </c>
    </row>
    <row r="422" spans="1:21" ht="15" x14ac:dyDescent="0.2">
      <c r="A422" s="20">
        <v>2013</v>
      </c>
      <c r="B422" s="121">
        <f>'5.Stata-DNSP&amp;State'!C332</f>
        <v>1.2337520122528076</v>
      </c>
      <c r="C422" s="121">
        <f>'5.Stata-DNSP&amp;State'!D332</f>
        <v>1.2113860845565796</v>
      </c>
      <c r="D422" s="121">
        <f>'5.Stata-DNSP&amp;State'!E332</f>
        <v>1.018463134765625</v>
      </c>
      <c r="E422" s="121">
        <f>'5.Stata-DNSP&amp;State'!H332</f>
        <v>1.0432084798812866</v>
      </c>
      <c r="F422" s="121">
        <f>'5.Stata-DNSP&amp;State'!I332</f>
        <v>1.0021337270736694</v>
      </c>
      <c r="G422" s="16"/>
      <c r="H422" s="16"/>
      <c r="P422" s="20">
        <v>2013</v>
      </c>
      <c r="Q422" s="21">
        <f>B422-'Index Tables'!B473</f>
        <v>1.2252807657375797E-8</v>
      </c>
      <c r="R422" s="21">
        <f>C422-'Index Tables'!C473</f>
        <v>8.4556579516004149E-8</v>
      </c>
      <c r="S422" s="21">
        <f>D422-'Index Tables'!D473</f>
        <v>1.3476562510383872E-7</v>
      </c>
      <c r="T422" s="21">
        <f>E422-'Index Tables'!E473</f>
        <v>-5.2011871343182747E-7</v>
      </c>
      <c r="U422" s="21">
        <f>F422-'Index Tables'!F473</f>
        <v>-2.7292633064668337E-7</v>
      </c>
    </row>
    <row r="423" spans="1:21" ht="15" x14ac:dyDescent="0.2">
      <c r="A423" s="20">
        <v>2014</v>
      </c>
      <c r="B423" s="121">
        <f>'5.Stata-DNSP&amp;State'!C333</f>
        <v>1.2507574558258057</v>
      </c>
      <c r="C423" s="121">
        <f>'5.Stata-DNSP&amp;State'!D333</f>
        <v>1.2159136533737183</v>
      </c>
      <c r="D423" s="121">
        <f>'5.Stata-DNSP&amp;State'!E333</f>
        <v>1.0286564826965332</v>
      </c>
      <c r="E423" s="121">
        <f>'5.Stata-DNSP&amp;State'!H333</f>
        <v>1.0885564088821411</v>
      </c>
      <c r="F423" s="121">
        <f>'5.Stata-DNSP&amp;State'!I333</f>
        <v>0.98755228519439697</v>
      </c>
      <c r="G423" s="16"/>
      <c r="H423" s="16"/>
      <c r="P423" s="20">
        <v>2014</v>
      </c>
      <c r="Q423" s="21">
        <f>B423-'Index Tables'!B474</f>
        <v>4.5582580576741805E-7</v>
      </c>
      <c r="R423" s="21">
        <f>C423-'Index Tables'!C474</f>
        <v>6.5337371824014667E-7</v>
      </c>
      <c r="S423" s="21">
        <f>D423-'Index Tables'!D474</f>
        <v>4.826965331883315E-7</v>
      </c>
      <c r="T423" s="21">
        <f>E423-'Index Tables'!E474</f>
        <v>4.0888214103418363E-7</v>
      </c>
      <c r="U423" s="21">
        <f>F423-'Index Tables'!F474</f>
        <v>-1.1480560302423726E-7</v>
      </c>
    </row>
    <row r="424" spans="1:21" ht="15" x14ac:dyDescent="0.2">
      <c r="A424" s="20">
        <v>2015</v>
      </c>
      <c r="B424" s="121">
        <f>'5.Stata-DNSP&amp;State'!C334</f>
        <v>1.2206656932830811</v>
      </c>
      <c r="C424" s="121">
        <f>'5.Stata-DNSP&amp;State'!D334</f>
        <v>1.275004506111145</v>
      </c>
      <c r="D424" s="121">
        <f>'5.Stata-DNSP&amp;State'!E334</f>
        <v>0.95738154649734497</v>
      </c>
      <c r="E424" s="121">
        <f>'5.Stata-DNSP&amp;State'!H334</f>
        <v>0.98878264427185059</v>
      </c>
      <c r="F424" s="121">
        <f>'5.Stata-DNSP&amp;State'!I334</f>
        <v>0.93730217218399048</v>
      </c>
      <c r="G424" s="16"/>
      <c r="H424" s="16"/>
      <c r="P424" s="20">
        <v>2015</v>
      </c>
      <c r="Q424" s="21">
        <f>B424-'Index Tables'!B475</f>
        <v>-3.0671691897410369E-7</v>
      </c>
      <c r="R424" s="21">
        <f>C424-'Index Tables'!C475</f>
        <v>5.0611114499332643E-7</v>
      </c>
      <c r="S424" s="21">
        <f>D424-'Index Tables'!D475</f>
        <v>1.4649734492166999E-7</v>
      </c>
      <c r="T424" s="21">
        <f>E424-'Index Tables'!E475</f>
        <v>-1.5572814937581114E-7</v>
      </c>
      <c r="U424" s="21">
        <f>F424-'Index Tables'!F475</f>
        <v>7.2183990451613056E-8</v>
      </c>
    </row>
    <row r="425" spans="1:21" ht="15" x14ac:dyDescent="0.2">
      <c r="A425" s="20">
        <v>2016</v>
      </c>
      <c r="B425" s="121">
        <f>'5.Stata-DNSP&amp;State'!C335</f>
        <v>1.2326854467391968</v>
      </c>
      <c r="C425" s="121">
        <f>'5.Stata-DNSP&amp;State'!D335</f>
        <v>1.245273232460022</v>
      </c>
      <c r="D425" s="121">
        <f>'5.Stata-DNSP&amp;State'!E335</f>
        <v>0.98989158868789673</v>
      </c>
      <c r="E425" s="121">
        <f>'5.Stata-DNSP&amp;State'!H335</f>
        <v>1.0701323747634888</v>
      </c>
      <c r="F425" s="121">
        <f>'5.Stata-DNSP&amp;State'!I335</f>
        <v>0.93418312072753906</v>
      </c>
      <c r="G425" s="16"/>
      <c r="H425" s="16"/>
      <c r="P425" s="20">
        <v>2016</v>
      </c>
      <c r="Q425" s="21">
        <f>B425-'Index Tables'!B476</f>
        <v>-5.5326080317108506E-7</v>
      </c>
      <c r="R425" s="21">
        <f>C425-'Index Tables'!C476</f>
        <v>2.324600218983619E-7</v>
      </c>
      <c r="S425" s="21">
        <f>D425-'Index Tables'!D476</f>
        <v>-5.1131210332400201E-7</v>
      </c>
      <c r="T425" s="21">
        <f>E425-'Index Tables'!E476</f>
        <v>-6.2523651123136403E-7</v>
      </c>
      <c r="U425" s="21">
        <f>F425-'Index Tables'!F476</f>
        <v>-3.792724609930076E-7</v>
      </c>
    </row>
    <row r="426" spans="1:21" ht="15" x14ac:dyDescent="0.2">
      <c r="A426" s="20">
        <v>2017</v>
      </c>
      <c r="B426" s="121">
        <f>'5.Stata-DNSP&amp;State'!C336</f>
        <v>1.2780407667160034</v>
      </c>
      <c r="C426" s="121">
        <f>'5.Stata-DNSP&amp;State'!D336</f>
        <v>1.217215895652771</v>
      </c>
      <c r="D426" s="121">
        <f>'5.Stata-DNSP&amp;State'!E336</f>
        <v>1.0499705076217651</v>
      </c>
      <c r="E426" s="121">
        <f>'5.Stata-DNSP&amp;State'!H336</f>
        <v>1.1897697448730469</v>
      </c>
      <c r="F426" s="121">
        <f>'5.Stata-DNSP&amp;State'!I336</f>
        <v>0.95306229591369629</v>
      </c>
      <c r="G426" s="16"/>
      <c r="H426" s="16"/>
      <c r="P426" s="20">
        <v>2017</v>
      </c>
      <c r="Q426" s="21">
        <f>B426-'Index Tables'!B477</f>
        <v>-2.3328399656463716E-7</v>
      </c>
      <c r="R426" s="21">
        <f>C426-'Index Tables'!C477</f>
        <v>-1.0434722907959326E-7</v>
      </c>
      <c r="S426" s="21">
        <f>D426-'Index Tables'!D477</f>
        <v>5.0762176506680134E-7</v>
      </c>
      <c r="T426" s="21">
        <f>E426-'Index Tables'!E477</f>
        <v>-2.551269531192446E-7</v>
      </c>
      <c r="U426" s="21">
        <f>F426-'Index Tables'!F477</f>
        <v>-4.0863037398253255E-9</v>
      </c>
    </row>
    <row r="427" spans="1:21" ht="15" x14ac:dyDescent="0.2">
      <c r="A427" s="20">
        <v>2018</v>
      </c>
      <c r="B427" s="121">
        <f>'5.Stata-DNSP&amp;State'!C337</f>
        <v>1.2660605907440186</v>
      </c>
      <c r="C427" s="121">
        <f>'5.Stata-DNSP&amp;State'!D337</f>
        <v>1.2280093431472778</v>
      </c>
      <c r="D427" s="121">
        <f>'5.Stata-DNSP&amp;State'!E337</f>
        <v>1.0309861898422241</v>
      </c>
      <c r="E427" s="121">
        <f>'5.Stata-DNSP&amp;State'!H337</f>
        <v>1.1687335968017578</v>
      </c>
      <c r="F427" s="121">
        <f>'5.Stata-DNSP&amp;State'!I337</f>
        <v>0.93527030944824219</v>
      </c>
      <c r="G427" s="16"/>
      <c r="H427" s="16"/>
      <c r="P427" s="20">
        <v>2018</v>
      </c>
      <c r="Q427" s="21">
        <f>B427-'Index Tables'!B478</f>
        <v>-4.0925598154828435E-7</v>
      </c>
      <c r="R427" s="21">
        <f>C427-'Index Tables'!C478</f>
        <v>-6.5685272221394087E-7</v>
      </c>
      <c r="S427" s="21">
        <f>D427-'Index Tables'!D478</f>
        <v>1.8984222416307261E-7</v>
      </c>
      <c r="T427" s="21">
        <f>E427-'Index Tables'!E478</f>
        <v>-4.0319824212708966E-7</v>
      </c>
      <c r="U427" s="21">
        <f>F427-'Index Tables'!F478</f>
        <v>-1.9055175781712563E-7</v>
      </c>
    </row>
    <row r="428" spans="1:21" ht="15" x14ac:dyDescent="0.2">
      <c r="A428" s="20">
        <v>2019</v>
      </c>
      <c r="B428" s="121">
        <f>'5.Stata-DNSP&amp;State'!C338</f>
        <v>1.2488865852355957</v>
      </c>
      <c r="C428" s="121">
        <f>'5.Stata-DNSP&amp;State'!D338</f>
        <v>1.2190403938293457</v>
      </c>
      <c r="D428" s="121">
        <f>'5.Stata-DNSP&amp;State'!E338</f>
        <v>1.0244834423065186</v>
      </c>
      <c r="E428" s="121">
        <f>'5.Stata-DNSP&amp;State'!H338</f>
        <v>1.1736030578613281</v>
      </c>
      <c r="F428" s="121">
        <f>'5.Stata-DNSP&amp;State'!I338</f>
        <v>0.9219931960105896</v>
      </c>
      <c r="G428" s="16"/>
      <c r="H428" s="16"/>
      <c r="P428" s="20">
        <v>2019</v>
      </c>
      <c r="Q428" s="21">
        <f>B428-'Index Tables'!B479</f>
        <v>5.8523559576251216E-7</v>
      </c>
      <c r="R428" s="21">
        <f>C428-'Index Tables'!C479</f>
        <v>3.9382934580167728E-7</v>
      </c>
      <c r="S428" s="21">
        <f>D428-'Index Tables'!D479</f>
        <v>4.4230651852217306E-7</v>
      </c>
      <c r="T428" s="21">
        <f>E428-'Index Tables'!E479</f>
        <v>5.7861328173203219E-8</v>
      </c>
      <c r="U428" s="21">
        <f>F428-'Index Tables'!F479</f>
        <v>9.6010589589745621E-8</v>
      </c>
    </row>
    <row r="429" spans="1:21" ht="15" x14ac:dyDescent="0.2">
      <c r="A429" s="20">
        <v>2020</v>
      </c>
      <c r="B429" s="121">
        <f>'5.Stata-DNSP&amp;State'!C339</f>
        <v>1.2526624202728271</v>
      </c>
      <c r="C429" s="121">
        <f>'5.Stata-DNSP&amp;State'!D339</f>
        <v>1.2290478944778442</v>
      </c>
      <c r="D429" s="121">
        <f>'5.Stata-DNSP&amp;State'!E339</f>
        <v>1.0192137956619263</v>
      </c>
      <c r="E429" s="121">
        <f>'5.Stata-DNSP&amp;State'!H339</f>
        <v>1.1635712385177612</v>
      </c>
      <c r="F429" s="121">
        <f>'5.Stata-DNSP&amp;State'!I339</f>
        <v>0.91728305816650391</v>
      </c>
      <c r="G429" s="16"/>
      <c r="H429" s="16"/>
      <c r="P429" s="20">
        <v>2020</v>
      </c>
      <c r="Q429" s="21">
        <f>B429-'Index Tables'!B480</f>
        <v>4.2027282720624726E-7</v>
      </c>
      <c r="R429" s="21">
        <f>C429-'Index Tables'!C480</f>
        <v>-1.0552215568004897E-7</v>
      </c>
      <c r="S429" s="21">
        <f>D429-'Index Tables'!D480</f>
        <v>-2.0433807379482971E-7</v>
      </c>
      <c r="T429" s="21">
        <f>E429-'Index Tables'!E480</f>
        <v>2.385177613195566E-7</v>
      </c>
      <c r="U429" s="21">
        <f>F429-'Index Tables'!F480</f>
        <v>-1.418334960590073E-7</v>
      </c>
    </row>
    <row r="430" spans="1:21" ht="15" x14ac:dyDescent="0.2">
      <c r="A430" s="20">
        <v>2021</v>
      </c>
      <c r="B430" s="121">
        <f>'5.Stata-DNSP&amp;State'!C340</f>
        <v>1.2590683698654175</v>
      </c>
      <c r="C430" s="121">
        <f>'5.Stata-DNSP&amp;State'!D340</f>
        <v>1.173663854598999</v>
      </c>
      <c r="D430" s="121">
        <f>'5.Stata-DNSP&amp;State'!E340</f>
        <v>1.0727676153182983</v>
      </c>
      <c r="E430" s="121">
        <f>'5.Stata-DNSP&amp;State'!H340</f>
        <v>1.3020319938659668</v>
      </c>
      <c r="F430" s="121">
        <f>'5.Stata-DNSP&amp;State'!I340</f>
        <v>0.91181045770645142</v>
      </c>
      <c r="G430" s="16"/>
      <c r="H430" s="16"/>
      <c r="P430" s="20">
        <v>2021</v>
      </c>
      <c r="Q430" s="21">
        <f>B430-'Index Tables'!B481</f>
        <v>3.698654174044691E-7</v>
      </c>
      <c r="R430" s="21">
        <f>C430-'Index Tables'!C481</f>
        <v>-1.4540100101712028E-7</v>
      </c>
      <c r="S430" s="21">
        <f>D430-'Index Tables'!D481</f>
        <v>6.1531829831373841E-7</v>
      </c>
      <c r="T430" s="21">
        <f>E430-'Index Tables'!E481</f>
        <v>-6.1340332813131226E-9</v>
      </c>
      <c r="U430" s="21">
        <f>F430-'Index Tables'!F481</f>
        <v>-4.229354855223022E-8</v>
      </c>
    </row>
    <row r="431" spans="1:21" ht="15" x14ac:dyDescent="0.25">
      <c r="A431" s="20">
        <v>2022</v>
      </c>
      <c r="B431" s="121">
        <f>'5.Stata-DNSP&amp;State'!C341</f>
        <v>1.2339353561401367</v>
      </c>
      <c r="C431" s="121">
        <f>'5.Stata-DNSP&amp;State'!D341</f>
        <v>1.1915619373321533</v>
      </c>
      <c r="D431" s="121">
        <f>'5.Stata-DNSP&amp;State'!E341</f>
        <v>1.0355614423751831</v>
      </c>
      <c r="E431" s="121">
        <f>'5.Stata-DNSP&amp;State'!H341</f>
        <v>1.2398759126663208</v>
      </c>
      <c r="F431" s="121">
        <f>'5.Stata-DNSP&amp;State'!I341</f>
        <v>0.88996487855911255</v>
      </c>
      <c r="G431" s="4"/>
      <c r="H431" s="4"/>
      <c r="P431" s="20">
        <v>2022</v>
      </c>
      <c r="Q431" s="21">
        <f>B431-'Index Tables'!B482</f>
        <v>3.5614013671469991E-7</v>
      </c>
      <c r="R431" s="21">
        <f>C431-'Index Tables'!C482</f>
        <v>-6.2667846689734574E-8</v>
      </c>
      <c r="S431" s="21">
        <f>D431-'Index Tables'!D482</f>
        <v>4.4237518315171087E-7</v>
      </c>
      <c r="T431" s="21">
        <f>E431-'Index Tables'!E482</f>
        <v>9.1266632074038512E-7</v>
      </c>
      <c r="U431" s="21">
        <f>F431-'Index Tables'!F482</f>
        <v>1.7855911249586853E-7</v>
      </c>
    </row>
    <row r="432" spans="1:21" ht="15" x14ac:dyDescent="0.25">
      <c r="A432" s="20">
        <v>2023</v>
      </c>
      <c r="B432" s="121">
        <f>'5.Stata-DNSP&amp;State'!C342</f>
        <v>1.2779772281646729</v>
      </c>
      <c r="C432" s="121">
        <f>'5.Stata-DNSP&amp;State'!D342</f>
        <v>1.264923095703125</v>
      </c>
      <c r="D432" s="121">
        <f>'5.Stata-DNSP&amp;State'!E342</f>
        <v>1.0103203058242798</v>
      </c>
      <c r="E432" s="121">
        <f>'5.Stata-DNSP&amp;State'!H342</f>
        <v>1.1602197885513306</v>
      </c>
      <c r="F432" s="121">
        <f>'5.Stata-DNSP&amp;State'!I342</f>
        <v>0.90747791528701782</v>
      </c>
      <c r="G432" s="4"/>
      <c r="H432" s="4"/>
      <c r="P432" s="20">
        <v>2023</v>
      </c>
      <c r="Q432" s="21">
        <f>B432-'Index Tables'!B483</f>
        <v>-7.7183532720681569E-7</v>
      </c>
      <c r="R432" s="21">
        <f>C432-'Index Tables'!C483</f>
        <v>9.5703124980417442E-8</v>
      </c>
      <c r="S432" s="21">
        <f>D432-'Index Tables'!D483</f>
        <v>3.0582427967829062E-7</v>
      </c>
      <c r="T432" s="21">
        <f>E432-'Index Tables'!E483</f>
        <v>-2.1144866946265495E-7</v>
      </c>
      <c r="U432" s="21">
        <f>F432-'Index Tables'!F483</f>
        <v>-8.4712982184598218E-8</v>
      </c>
    </row>
    <row r="433" spans="1:21" x14ac:dyDescent="0.2">
      <c r="A433"/>
    </row>
    <row r="436" spans="1:21" x14ac:dyDescent="0.2">
      <c r="A436" s="5" t="s">
        <v>529</v>
      </c>
      <c r="B436" s="6"/>
      <c r="C436" s="6"/>
      <c r="D436" s="6"/>
      <c r="E436" s="6"/>
      <c r="F436" s="6"/>
      <c r="P436" s="5" t="s">
        <v>529</v>
      </c>
      <c r="Q436" s="6"/>
      <c r="R436" s="6"/>
      <c r="S436" s="6"/>
      <c r="T436" s="6"/>
      <c r="U436" s="6"/>
    </row>
    <row r="437" spans="1:21" ht="15" x14ac:dyDescent="0.2">
      <c r="A437" s="13"/>
      <c r="B437" s="14" t="s">
        <v>8</v>
      </c>
      <c r="C437" s="15" t="s">
        <v>9</v>
      </c>
      <c r="D437" s="14" t="s">
        <v>3</v>
      </c>
      <c r="E437" s="401" t="s">
        <v>27</v>
      </c>
      <c r="F437" s="401"/>
      <c r="G437" s="16"/>
      <c r="H437" s="16"/>
      <c r="P437" s="13"/>
      <c r="Q437" s="14" t="s">
        <v>8</v>
      </c>
      <c r="R437" s="15" t="s">
        <v>9</v>
      </c>
      <c r="S437" s="14" t="s">
        <v>3</v>
      </c>
      <c r="T437" s="401" t="s">
        <v>27</v>
      </c>
      <c r="U437" s="401"/>
    </row>
    <row r="438" spans="1:21" ht="15" x14ac:dyDescent="0.2">
      <c r="A438" s="17" t="s">
        <v>7</v>
      </c>
      <c r="B438" s="18" t="s">
        <v>26</v>
      </c>
      <c r="C438" s="19" t="s">
        <v>26</v>
      </c>
      <c r="D438" s="18" t="s">
        <v>26</v>
      </c>
      <c r="E438" s="18" t="s">
        <v>10</v>
      </c>
      <c r="F438" s="18" t="s">
        <v>11</v>
      </c>
      <c r="G438" s="16"/>
      <c r="H438" s="16"/>
      <c r="P438" s="17" t="s">
        <v>7</v>
      </c>
      <c r="Q438" s="18" t="s">
        <v>26</v>
      </c>
      <c r="R438" s="19" t="s">
        <v>26</v>
      </c>
      <c r="S438" s="18" t="s">
        <v>26</v>
      </c>
      <c r="T438" s="18" t="s">
        <v>10</v>
      </c>
      <c r="U438" s="18" t="s">
        <v>11</v>
      </c>
    </row>
    <row r="439" spans="1:21" ht="15" x14ac:dyDescent="0.2">
      <c r="A439" s="20">
        <v>2006</v>
      </c>
      <c r="B439" s="122">
        <f>'5.Stata-DNSP&amp;State'!C344</f>
        <v>1</v>
      </c>
      <c r="C439" s="122">
        <f>'5.Stata-DNSP&amp;State'!D344</f>
        <v>1</v>
      </c>
      <c r="D439" s="122">
        <f>'5.Stata-DNSP&amp;State'!E344</f>
        <v>1</v>
      </c>
      <c r="E439" s="122">
        <f>'5.Stata-DNSP&amp;State'!H344</f>
        <v>1</v>
      </c>
      <c r="F439" s="122">
        <f>'5.Stata-DNSP&amp;State'!I344</f>
        <v>1</v>
      </c>
      <c r="G439" s="16"/>
      <c r="H439" s="16"/>
      <c r="P439" s="20">
        <v>2006</v>
      </c>
      <c r="Q439" s="21">
        <f>B439-'Index Tables'!B493</f>
        <v>0</v>
      </c>
      <c r="R439" s="21">
        <f>C439-'Index Tables'!C493</f>
        <v>0</v>
      </c>
      <c r="S439" s="21">
        <f>D439-'Index Tables'!D493</f>
        <v>0</v>
      </c>
      <c r="T439" s="21">
        <f>E439-'Index Tables'!E493</f>
        <v>0</v>
      </c>
      <c r="U439" s="21">
        <f>F439-'Index Tables'!F493</f>
        <v>0</v>
      </c>
    </row>
    <row r="440" spans="1:21" ht="15" x14ac:dyDescent="0.2">
      <c r="A440" s="20">
        <v>2007</v>
      </c>
      <c r="B440" s="121">
        <f>'5.Stata-DNSP&amp;State'!C345</f>
        <v>0.97454100847244263</v>
      </c>
      <c r="C440" s="121">
        <f>'5.Stata-DNSP&amp;State'!D345</f>
        <v>1.0006884336471558</v>
      </c>
      <c r="D440" s="121">
        <f>'5.Stata-DNSP&amp;State'!E345</f>
        <v>0.97387057542800903</v>
      </c>
      <c r="E440" s="121">
        <f>'5.Stata-DNSP&amp;State'!H345</f>
        <v>1.0492246150970459</v>
      </c>
      <c r="F440" s="121">
        <f>'5.Stata-DNSP&amp;State'!I345</f>
        <v>0.94022053480148315</v>
      </c>
      <c r="G440" s="16"/>
      <c r="H440" s="16"/>
      <c r="P440" s="20">
        <v>2007</v>
      </c>
      <c r="Q440" s="21">
        <f>B440-'Index Tables'!B494</f>
        <v>8.4724426363536054E-9</v>
      </c>
      <c r="R440" s="21">
        <f>C440-'Index Tables'!C494</f>
        <v>4.336471557397914E-7</v>
      </c>
      <c r="S440" s="21">
        <f>D440-'Index Tables'!D494</f>
        <v>-1.2457199094484395E-7</v>
      </c>
      <c r="T440" s="21">
        <f>E440-'Index Tables'!E494</f>
        <v>-3.8490295417581422E-7</v>
      </c>
      <c r="U440" s="21">
        <f>F440-'Index Tables'!F494</f>
        <v>3.4801483139723643E-8</v>
      </c>
    </row>
    <row r="441" spans="1:21" ht="15" x14ac:dyDescent="0.2">
      <c r="A441" s="20">
        <v>2008</v>
      </c>
      <c r="B441" s="121">
        <f>'5.Stata-DNSP&amp;State'!C346</f>
        <v>1.0726656913757324</v>
      </c>
      <c r="C441" s="121">
        <f>'5.Stata-DNSP&amp;State'!D346</f>
        <v>1.0507321357727051</v>
      </c>
      <c r="D441" s="121">
        <f>'5.Stata-DNSP&amp;State'!E346</f>
        <v>1.0208745002746582</v>
      </c>
      <c r="E441" s="121">
        <f>'5.Stata-DNSP&amp;State'!H346</f>
        <v>1.0355535745620728</v>
      </c>
      <c r="F441" s="121">
        <f>'5.Stata-DNSP&amp;State'!I346</f>
        <v>1.0123317241668701</v>
      </c>
      <c r="G441" s="16"/>
      <c r="H441" s="16"/>
      <c r="P441" s="20">
        <v>2008</v>
      </c>
      <c r="Q441" s="21">
        <f>B441-'Index Tables'!B495</f>
        <v>-3.0862426747546579E-7</v>
      </c>
      <c r="R441" s="21">
        <f>C441-'Index Tables'!C495</f>
        <v>1.3577270507880712E-7</v>
      </c>
      <c r="S441" s="21">
        <f>D441-'Index Tables'!D495</f>
        <v>5.00274658143951E-7</v>
      </c>
      <c r="T441" s="21">
        <f>E441-'Index Tables'!E495</f>
        <v>5.7456207280814908E-7</v>
      </c>
      <c r="U441" s="21">
        <f>F441-'Index Tables'!F495</f>
        <v>7.2416687002530011E-7</v>
      </c>
    </row>
    <row r="442" spans="1:21" ht="15" x14ac:dyDescent="0.2">
      <c r="A442" s="20">
        <v>2009</v>
      </c>
      <c r="B442" s="121">
        <f>'5.Stata-DNSP&amp;State'!C347</f>
        <v>1.1016345024108887</v>
      </c>
      <c r="C442" s="121">
        <f>'5.Stata-DNSP&amp;State'!D347</f>
        <v>1.1036611795425415</v>
      </c>
      <c r="D442" s="121">
        <f>'5.Stata-DNSP&amp;State'!E347</f>
        <v>0.99816358089447021</v>
      </c>
      <c r="E442" s="121">
        <f>'5.Stata-DNSP&amp;State'!H347</f>
        <v>0.97165405750274658</v>
      </c>
      <c r="F442" s="121">
        <f>'5.Stata-DNSP&amp;State'!I347</f>
        <v>1.0106410980224609</v>
      </c>
      <c r="G442" s="16"/>
      <c r="H442" s="16"/>
      <c r="P442" s="20">
        <v>2009</v>
      </c>
      <c r="Q442" s="21">
        <f>B442-'Index Tables'!B496</f>
        <v>5.0241088866975758E-7</v>
      </c>
      <c r="R442" s="21">
        <f>C442-'Index Tables'!C496</f>
        <v>1.7954254150076565E-7</v>
      </c>
      <c r="S442" s="21">
        <f>D442-'Index Tables'!D496</f>
        <v>4.8089447024501908E-7</v>
      </c>
      <c r="T442" s="21">
        <f>E442-'Index Tables'!E496</f>
        <v>7.5750274652897076E-7</v>
      </c>
      <c r="U442" s="21">
        <f>F442-'Index Tables'!F496</f>
        <v>9.8022461036961772E-8</v>
      </c>
    </row>
    <row r="443" spans="1:21" ht="15" x14ac:dyDescent="0.2">
      <c r="A443" s="20">
        <v>2010</v>
      </c>
      <c r="B443" s="121">
        <f>'5.Stata-DNSP&amp;State'!C348</f>
        <v>1.0482676029205322</v>
      </c>
      <c r="C443" s="121">
        <f>'5.Stata-DNSP&amp;State'!D348</f>
        <v>1.1272735595703125</v>
      </c>
      <c r="D443" s="121">
        <f>'5.Stata-DNSP&amp;State'!E348</f>
        <v>0.92991399765014648</v>
      </c>
      <c r="E443" s="121">
        <f>'5.Stata-DNSP&amp;State'!H348</f>
        <v>0.92375624179840088</v>
      </c>
      <c r="F443" s="121">
        <f>'5.Stata-DNSP&amp;State'!I348</f>
        <v>0.93112784624099731</v>
      </c>
      <c r="G443" s="16"/>
      <c r="H443" s="16"/>
      <c r="P443" s="20">
        <v>2010</v>
      </c>
      <c r="Q443" s="21">
        <f>B443-'Index Tables'!B497</f>
        <v>6.0292053216670638E-7</v>
      </c>
      <c r="R443" s="21">
        <f>C443-'Index Tables'!C497</f>
        <v>-4.4042968760926726E-7</v>
      </c>
      <c r="S443" s="21">
        <f>D443-'Index Tables'!D497</f>
        <v>4.9765014653591066E-7</v>
      </c>
      <c r="T443" s="21">
        <f>E443-'Index Tables'!E497</f>
        <v>2.4179840085736259E-7</v>
      </c>
      <c r="U443" s="21">
        <f>F443-'Index Tables'!F497</f>
        <v>6.4624099727073059E-7</v>
      </c>
    </row>
    <row r="444" spans="1:21" ht="15" x14ac:dyDescent="0.2">
      <c r="A444" s="20">
        <v>2011</v>
      </c>
      <c r="B444" s="121">
        <f>'5.Stata-DNSP&amp;State'!C349</f>
        <v>1.0725501775741577</v>
      </c>
      <c r="C444" s="121">
        <f>'5.Stata-DNSP&amp;State'!D349</f>
        <v>1.2319893836975098</v>
      </c>
      <c r="D444" s="121">
        <f>'5.Stata-DNSP&amp;State'!E349</f>
        <v>0.87058389186859131</v>
      </c>
      <c r="E444" s="121">
        <f>'5.Stata-DNSP&amp;State'!H349</f>
        <v>0.75866764783859253</v>
      </c>
      <c r="F444" s="121">
        <f>'5.Stata-DNSP&amp;State'!I349</f>
        <v>0.93477243185043335</v>
      </c>
      <c r="G444" s="16"/>
      <c r="H444" s="16"/>
      <c r="P444" s="20">
        <v>2011</v>
      </c>
      <c r="Q444" s="21">
        <f>B444-'Index Tables'!B498</f>
        <v>1.7757415782249097E-7</v>
      </c>
      <c r="R444" s="21">
        <f>C444-'Index Tables'!C498</f>
        <v>-6.1630249015287575E-7</v>
      </c>
      <c r="S444" s="21">
        <f>D444-'Index Tables'!D498</f>
        <v>1.9186859134823209E-7</v>
      </c>
      <c r="T444" s="21">
        <f>E444-'Index Tables'!E498</f>
        <v>4.7838592531768143E-8</v>
      </c>
      <c r="U444" s="21">
        <f>F444-'Index Tables'!F498</f>
        <v>3.3185043335492992E-7</v>
      </c>
    </row>
    <row r="445" spans="1:21" ht="15" x14ac:dyDescent="0.2">
      <c r="A445" s="20">
        <v>2012</v>
      </c>
      <c r="B445" s="121">
        <f>'5.Stata-DNSP&amp;State'!C350</f>
        <v>1.1121169328689575</v>
      </c>
      <c r="C445" s="121">
        <f>'5.Stata-DNSP&amp;State'!D350</f>
        <v>1.2687009572982788</v>
      </c>
      <c r="D445" s="121">
        <f>'5.Stata-DNSP&amp;State'!E350</f>
        <v>0.87657922506332397</v>
      </c>
      <c r="E445" s="121">
        <f>'5.Stata-DNSP&amp;State'!H350</f>
        <v>0.7610211968421936</v>
      </c>
      <c r="F445" s="121">
        <f>'5.Stata-DNSP&amp;State'!I350</f>
        <v>0.94306027889251709</v>
      </c>
      <c r="G445" s="16"/>
      <c r="H445" s="16"/>
      <c r="P445" s="20">
        <v>2012</v>
      </c>
      <c r="Q445" s="21">
        <f>B445-'Index Tables'!B499</f>
        <v>-6.7131042502666105E-8</v>
      </c>
      <c r="R445" s="21">
        <f>C445-'Index Tables'!C499</f>
        <v>-4.2701721270077542E-8</v>
      </c>
      <c r="S445" s="21">
        <f>D445-'Index Tables'!D499</f>
        <v>2.5063323971785678E-8</v>
      </c>
      <c r="T445" s="21">
        <f>E445-'Index Tables'!E499</f>
        <v>1.9684219365601052E-7</v>
      </c>
      <c r="U445" s="21">
        <f>F445-'Index Tables'!F499</f>
        <v>-1.2110748293103768E-7</v>
      </c>
    </row>
    <row r="446" spans="1:21" ht="15" x14ac:dyDescent="0.2">
      <c r="A446" s="20">
        <v>2013</v>
      </c>
      <c r="B446" s="121">
        <f>'5.Stata-DNSP&amp;State'!C351</f>
        <v>1.097916841506958</v>
      </c>
      <c r="C446" s="121">
        <f>'5.Stata-DNSP&amp;State'!D351</f>
        <v>1.3090804815292358</v>
      </c>
      <c r="D446" s="121">
        <f>'5.Stata-DNSP&amp;State'!E351</f>
        <v>0.83869320154190063</v>
      </c>
      <c r="E446" s="121">
        <f>'5.Stata-DNSP&amp;State'!H351</f>
        <v>0.71371704339981079</v>
      </c>
      <c r="F446" s="121">
        <f>'5.Stata-DNSP&amp;State'!I351</f>
        <v>0.91596502065658569</v>
      </c>
      <c r="G446" s="16"/>
      <c r="H446" s="16"/>
      <c r="P446" s="20">
        <v>2013</v>
      </c>
      <c r="Q446" s="21">
        <f>B446-'Index Tables'!B500</f>
        <v>8.4150695811580078E-7</v>
      </c>
      <c r="R446" s="21">
        <f>C446-'Index Tables'!C500</f>
        <v>4.8152923581845641E-7</v>
      </c>
      <c r="S446" s="21">
        <f>D446-'Index Tables'!D500</f>
        <v>3.0154190067133158E-7</v>
      </c>
      <c r="T446" s="21">
        <f>E446-'Index Tables'!E500</f>
        <v>-2.5660018920792282E-7</v>
      </c>
      <c r="U446" s="21">
        <f>F446-'Index Tables'!F500</f>
        <v>5.2065658573408058E-7</v>
      </c>
    </row>
    <row r="447" spans="1:21" ht="15" x14ac:dyDescent="0.2">
      <c r="A447" s="20">
        <v>2014</v>
      </c>
      <c r="B447" s="121">
        <f>'5.Stata-DNSP&amp;State'!C352</f>
        <v>1.0681157112121582</v>
      </c>
      <c r="C447" s="121">
        <f>'5.Stata-DNSP&amp;State'!D352</f>
        <v>1.319522500038147</v>
      </c>
      <c r="D447" s="121">
        <f>'5.Stata-DNSP&amp;State'!E352</f>
        <v>0.8094714879989624</v>
      </c>
      <c r="E447" s="121">
        <f>'5.Stata-DNSP&amp;State'!H352</f>
        <v>0.69771510362625122</v>
      </c>
      <c r="F447" s="121">
        <f>'5.Stata-DNSP&amp;State'!I352</f>
        <v>0.87806582450866699</v>
      </c>
      <c r="G447" s="16"/>
      <c r="H447" s="16"/>
      <c r="P447" s="20">
        <v>2014</v>
      </c>
      <c r="Q447" s="21">
        <f>B447-'Index Tables'!B501</f>
        <v>7.1121215827751882E-7</v>
      </c>
      <c r="R447" s="21">
        <f>C447-'Index Tables'!C501</f>
        <v>5.0003814688892589E-7</v>
      </c>
      <c r="S447" s="21">
        <f>D447-'Index Tables'!D501</f>
        <v>-1.2001037608122544E-8</v>
      </c>
      <c r="T447" s="21">
        <f>E447-'Index Tables'!E501</f>
        <v>-9.6373748759148725E-8</v>
      </c>
      <c r="U447" s="21">
        <f>F447-'Index Tables'!F501</f>
        <v>2.4508666984779381E-8</v>
      </c>
    </row>
    <row r="448" spans="1:21" ht="15" x14ac:dyDescent="0.2">
      <c r="A448" s="20">
        <v>2015</v>
      </c>
      <c r="B448" s="121">
        <f>'5.Stata-DNSP&amp;State'!C353</f>
        <v>1.1150609254837036</v>
      </c>
      <c r="C448" s="121">
        <f>'5.Stata-DNSP&amp;State'!D353</f>
        <v>1.3473453521728516</v>
      </c>
      <c r="D448" s="121">
        <f>'5.Stata-DNSP&amp;State'!E353</f>
        <v>0.82759851217269897</v>
      </c>
      <c r="E448" s="121">
        <f>'5.Stata-DNSP&amp;State'!H353</f>
        <v>0.70105558633804321</v>
      </c>
      <c r="F448" s="121">
        <f>'5.Stata-DNSP&amp;State'!I353</f>
        <v>0.90612524747848511</v>
      </c>
      <c r="G448" s="16"/>
      <c r="H448" s="16"/>
      <c r="P448" s="20">
        <v>2015</v>
      </c>
      <c r="Q448" s="21">
        <f>B448-'Index Tables'!B502</f>
        <v>9.2548370367318E-7</v>
      </c>
      <c r="R448" s="21">
        <f>C448-'Index Tables'!C502</f>
        <v>3.5217285154764966E-7</v>
      </c>
      <c r="S448" s="21">
        <f>D448-'Index Tables'!D502</f>
        <v>4.1217269897142472E-7</v>
      </c>
      <c r="T448" s="21">
        <f>E448-'Index Tables'!E502</f>
        <v>-1.3661956788091345E-8</v>
      </c>
      <c r="U448" s="21">
        <f>F448-'Index Tables'!F502</f>
        <v>5.4747848510228181E-7</v>
      </c>
    </row>
    <row r="449" spans="1:21" ht="15" x14ac:dyDescent="0.2">
      <c r="A449" s="20">
        <v>2016</v>
      </c>
      <c r="B449" s="121">
        <f>'5.Stata-DNSP&amp;State'!C354</f>
        <v>1.1029126644134521</v>
      </c>
      <c r="C449" s="121">
        <f>'5.Stata-DNSP&amp;State'!D354</f>
        <v>1.2683179378509521</v>
      </c>
      <c r="D449" s="121">
        <f>'5.Stata-DNSP&amp;State'!E354</f>
        <v>0.8695870041847229</v>
      </c>
      <c r="E449" s="121">
        <f>'5.Stata-DNSP&amp;State'!H354</f>
        <v>0.82684171199798584</v>
      </c>
      <c r="F449" s="121">
        <f>'5.Stata-DNSP&amp;State'!I354</f>
        <v>0.88720881938934326</v>
      </c>
      <c r="G449" s="16"/>
      <c r="H449" s="16"/>
      <c r="P449" s="20">
        <v>2016</v>
      </c>
      <c r="Q449" s="21">
        <f>B449-'Index Tables'!B503</f>
        <v>6.6441345225598525E-7</v>
      </c>
      <c r="R449" s="21">
        <f>C449-'Index Tables'!C503</f>
        <v>-6.2149047908022226E-8</v>
      </c>
      <c r="S449" s="21">
        <f>D449-'Index Tables'!D503</f>
        <v>2.0418472290728573E-7</v>
      </c>
      <c r="T449" s="21">
        <f>E449-'Index Tables'!E503</f>
        <v>2.1199798583282359E-7</v>
      </c>
      <c r="U449" s="21">
        <f>F449-'Index Tables'!F503</f>
        <v>1.9389343242082191E-8</v>
      </c>
    </row>
    <row r="450" spans="1:21" ht="15" x14ac:dyDescent="0.2">
      <c r="A450" s="20">
        <v>2017</v>
      </c>
      <c r="B450" s="121">
        <f>'5.Stata-DNSP&amp;State'!C355</f>
        <v>1.0884312391281128</v>
      </c>
      <c r="C450" s="121">
        <f>'5.Stata-DNSP&amp;State'!D355</f>
        <v>1.3465597629547119</v>
      </c>
      <c r="D450" s="121">
        <f>'5.Stata-DNSP&amp;State'!E355</f>
        <v>0.80830532312393188</v>
      </c>
      <c r="E450" s="121">
        <f>'5.Stata-DNSP&amp;State'!H355</f>
        <v>0.70839816331863403</v>
      </c>
      <c r="F450" s="121">
        <f>'5.Stata-DNSP&amp;State'!I355</f>
        <v>0.86700314283370972</v>
      </c>
      <c r="G450" s="16"/>
      <c r="H450" s="16"/>
      <c r="P450" s="20">
        <v>2017</v>
      </c>
      <c r="Q450" s="21">
        <f>B450-'Index Tables'!B504</f>
        <v>2.3912811286663782E-7</v>
      </c>
      <c r="R450" s="21">
        <f>C450-'Index Tables'!C504</f>
        <v>7.6295471185261476E-7</v>
      </c>
      <c r="S450" s="21">
        <f>D450-'Index Tables'!D504</f>
        <v>1.2312393193880666E-7</v>
      </c>
      <c r="T450" s="21">
        <f>E450-'Index Tables'!E504</f>
        <v>-3.6681365944701838E-8</v>
      </c>
      <c r="U450" s="21">
        <f>F450-'Index Tables'!F504</f>
        <v>4.2833709690270894E-8</v>
      </c>
    </row>
    <row r="451" spans="1:21" ht="15" x14ac:dyDescent="0.2">
      <c r="A451" s="20">
        <v>2018</v>
      </c>
      <c r="B451" s="121">
        <f>'5.Stata-DNSP&amp;State'!C356</f>
        <v>1.114794135093689</v>
      </c>
      <c r="C451" s="121">
        <f>'5.Stata-DNSP&amp;State'!D356</f>
        <v>1.3444603681564331</v>
      </c>
      <c r="D451" s="121">
        <f>'5.Stata-DNSP&amp;State'!E356</f>
        <v>0.82917600870132446</v>
      </c>
      <c r="E451" s="121">
        <f>'5.Stata-DNSP&amp;State'!H356</f>
        <v>0.74046581983566284</v>
      </c>
      <c r="F451" s="121">
        <f>'5.Stata-DNSP&amp;State'!I356</f>
        <v>0.8791278600692749</v>
      </c>
      <c r="G451" s="16"/>
      <c r="H451" s="16"/>
      <c r="P451" s="20">
        <v>2018</v>
      </c>
      <c r="Q451" s="21">
        <f>B451-'Index Tables'!B505</f>
        <v>1.3509368890218809E-7</v>
      </c>
      <c r="R451" s="21">
        <f>C451-'Index Tables'!C505</f>
        <v>3.681564331170506E-7</v>
      </c>
      <c r="S451" s="21">
        <f>D451-'Index Tables'!D505</f>
        <v>2.0870132444450462E-7</v>
      </c>
      <c r="T451" s="21">
        <f>E451-'Index Tables'!E505</f>
        <v>1.1983566283735314E-7</v>
      </c>
      <c r="U451" s="21">
        <f>F451-'Index Tables'!F505</f>
        <v>2.6006927489330423E-7</v>
      </c>
    </row>
    <row r="452" spans="1:21" ht="15" x14ac:dyDescent="0.2">
      <c r="A452" s="20">
        <v>2019</v>
      </c>
      <c r="B452" s="121">
        <f>'5.Stata-DNSP&amp;State'!C357</f>
        <v>1.0966254472732544</v>
      </c>
      <c r="C452" s="121">
        <f>'5.Stata-DNSP&amp;State'!D357</f>
        <v>1.3662270307540894</v>
      </c>
      <c r="D452" s="121">
        <f>'5.Stata-DNSP&amp;State'!E357</f>
        <v>0.80266720056533813</v>
      </c>
      <c r="E452" s="121">
        <f>'5.Stata-DNSP&amp;State'!H357</f>
        <v>0.70989310741424561</v>
      </c>
      <c r="F452" s="121">
        <f>'5.Stata-DNSP&amp;State'!I357</f>
        <v>0.85617679357528687</v>
      </c>
      <c r="G452" s="16"/>
      <c r="H452" s="16"/>
      <c r="P452" s="20">
        <v>2019</v>
      </c>
      <c r="Q452" s="21">
        <f>B452-'Index Tables'!B506</f>
        <v>4.472732544336111E-7</v>
      </c>
      <c r="R452" s="21">
        <f>C452-'Index Tables'!C506</f>
        <v>3.0754089275220053E-8</v>
      </c>
      <c r="S452" s="21">
        <f>D452-'Index Tables'!D506</f>
        <v>3.0056533817379716E-7</v>
      </c>
      <c r="T452" s="21">
        <f>E452-'Index Tables'!E506</f>
        <v>1.0741424560922752E-7</v>
      </c>
      <c r="U452" s="21">
        <f>F452-'Index Tables'!F506</f>
        <v>1.9357528691088532E-7</v>
      </c>
    </row>
    <row r="453" spans="1:21" ht="15" x14ac:dyDescent="0.2">
      <c r="A453" s="20">
        <v>2020</v>
      </c>
      <c r="B453" s="121">
        <f>'5.Stata-DNSP&amp;State'!C358</f>
        <v>1.1279951333999634</v>
      </c>
      <c r="C453" s="121">
        <f>'5.Stata-DNSP&amp;State'!D358</f>
        <v>1.3202143907546997</v>
      </c>
      <c r="D453" s="121">
        <f>'5.Stata-DNSP&amp;State'!E358</f>
        <v>0.85440319776535034</v>
      </c>
      <c r="E453" s="121">
        <f>'5.Stata-DNSP&amp;State'!H358</f>
        <v>0.81933176517486572</v>
      </c>
      <c r="F453" s="121">
        <f>'5.Stata-DNSP&amp;State'!I358</f>
        <v>0.86823505163192749</v>
      </c>
      <c r="G453" s="16"/>
      <c r="H453" s="16"/>
      <c r="P453" s="20">
        <v>2020</v>
      </c>
      <c r="Q453" s="21">
        <f>B453-'Index Tables'!B507</f>
        <v>1.3339996329797543E-7</v>
      </c>
      <c r="R453" s="21">
        <f>C453-'Index Tables'!C507</f>
        <v>3.9075469970839549E-7</v>
      </c>
      <c r="S453" s="21">
        <f>D453-'Index Tables'!D507</f>
        <v>2.97765350376622E-7</v>
      </c>
      <c r="T453" s="21">
        <f>E453-'Index Tables'!E507</f>
        <v>2.6517486573229831E-7</v>
      </c>
      <c r="U453" s="21">
        <f>F453-'Index Tables'!F507</f>
        <v>2.5163192751698205E-7</v>
      </c>
    </row>
    <row r="454" spans="1:21" ht="15" x14ac:dyDescent="0.2">
      <c r="A454" s="20">
        <v>2021</v>
      </c>
      <c r="B454" s="121">
        <f>'5.Stata-DNSP&amp;State'!C359</f>
        <v>1.1193826198577881</v>
      </c>
      <c r="C454" s="121">
        <f>'5.Stata-DNSP&amp;State'!D359</f>
        <v>1.3567690849304199</v>
      </c>
      <c r="D454" s="121">
        <f>'5.Stata-DNSP&amp;State'!E359</f>
        <v>0.82503563165664673</v>
      </c>
      <c r="E454" s="121">
        <f>'5.Stata-DNSP&amp;State'!H359</f>
        <v>0.79747664928436279</v>
      </c>
      <c r="F454" s="121">
        <f>'5.Stata-DNSP&amp;State'!I359</f>
        <v>0.83282583951950073</v>
      </c>
      <c r="G454" s="16"/>
      <c r="H454" s="16"/>
      <c r="P454" s="20">
        <v>2021</v>
      </c>
      <c r="Q454" s="21">
        <f>B454-'Index Tables'!B508</f>
        <v>6.1985778798678837E-7</v>
      </c>
      <c r="R454" s="21">
        <f>C454-'Index Tables'!C508</f>
        <v>8.493042003010487E-8</v>
      </c>
      <c r="S454" s="21">
        <f>D454-'Index Tables'!D508</f>
        <v>1.3165664669578803E-7</v>
      </c>
      <c r="T454" s="21">
        <f>E454-'Index Tables'!E508</f>
        <v>4.9284362813040161E-8</v>
      </c>
      <c r="U454" s="21">
        <f>F454-'Index Tables'!F508</f>
        <v>3.9519500782958517E-8</v>
      </c>
    </row>
    <row r="455" spans="1:21" ht="15" x14ac:dyDescent="0.25">
      <c r="A455" s="20">
        <v>2022</v>
      </c>
      <c r="B455" s="121">
        <f>'5.Stata-DNSP&amp;State'!C360</f>
        <v>1.112128734588623</v>
      </c>
      <c r="C455" s="121">
        <f>'5.Stata-DNSP&amp;State'!D360</f>
        <v>1.4019701480865479</v>
      </c>
      <c r="D455" s="121">
        <f>'5.Stata-DNSP&amp;State'!E360</f>
        <v>0.79326146841049194</v>
      </c>
      <c r="E455" s="121">
        <f>'5.Stata-DNSP&amp;State'!H360</f>
        <v>0.74174004793167114</v>
      </c>
      <c r="F455" s="121">
        <f>'5.Stata-DNSP&amp;State'!I360</f>
        <v>0.81759977340698242</v>
      </c>
      <c r="G455" s="4"/>
      <c r="H455" s="4"/>
      <c r="P455" s="20">
        <v>2022</v>
      </c>
      <c r="Q455" s="21">
        <f>B455-'Index Tables'!B509</f>
        <v>7.3458862304143224E-7</v>
      </c>
      <c r="R455" s="21">
        <f>C455-'Index Tables'!C509</f>
        <v>1.480865479130955E-7</v>
      </c>
      <c r="S455" s="21">
        <f>D455-'Index Tables'!D509</f>
        <v>3.6841049189106911E-7</v>
      </c>
      <c r="T455" s="21">
        <f>E455-'Index Tables'!E509</f>
        <v>3.4793167114077761E-7</v>
      </c>
      <c r="U455" s="21">
        <f>F455-'Index Tables'!F509</f>
        <v>2.734069823873142E-7</v>
      </c>
    </row>
    <row r="456" spans="1:21" ht="15" x14ac:dyDescent="0.25">
      <c r="A456" s="20">
        <v>2023</v>
      </c>
      <c r="B456" s="121">
        <f>'5.Stata-DNSP&amp;State'!C361</f>
        <v>1.1056034564971924</v>
      </c>
      <c r="C456" s="121">
        <f>'5.Stata-DNSP&amp;State'!D361</f>
        <v>1.4965442419052124</v>
      </c>
      <c r="D456" s="121">
        <f>'5.Stata-DNSP&amp;State'!E361</f>
        <v>0.73877108097076416</v>
      </c>
      <c r="E456" s="121">
        <f>'5.Stata-DNSP&amp;State'!H361</f>
        <v>0.63391917943954468</v>
      </c>
      <c r="F456" s="121">
        <f>'5.Stata-DNSP&amp;State'!I361</f>
        <v>0.80473452806472778</v>
      </c>
      <c r="G456" s="4"/>
      <c r="H456" s="4"/>
      <c r="P456" s="20">
        <v>2023</v>
      </c>
      <c r="Q456" s="21">
        <f>B456-'Index Tables'!B510</f>
        <v>4.5649719249141185E-7</v>
      </c>
      <c r="R456" s="21">
        <f>C456-'Index Tables'!C510</f>
        <v>1.2419052124457153E-6</v>
      </c>
      <c r="S456" s="21">
        <f>D456-'Index Tables'!D510</f>
        <v>-1.9029235853729176E-8</v>
      </c>
      <c r="T456" s="21">
        <f>E456-'Index Tables'!E510</f>
        <v>-3.2056045529138544E-7</v>
      </c>
      <c r="U456" s="21">
        <f>F456-'Index Tables'!F510</f>
        <v>-7.1935272183409893E-8</v>
      </c>
    </row>
    <row r="457" spans="1:21" ht="15" x14ac:dyDescent="0.25">
      <c r="A457" s="4"/>
      <c r="B457" s="4"/>
      <c r="C457" s="4"/>
      <c r="D457" s="4"/>
      <c r="E457" s="4"/>
      <c r="F457" s="4"/>
      <c r="G457" s="4"/>
      <c r="H457" s="4"/>
    </row>
    <row r="460" spans="1:21" x14ac:dyDescent="0.2">
      <c r="A460" s="5" t="s">
        <v>530</v>
      </c>
      <c r="B460" s="6"/>
      <c r="C460" s="6"/>
      <c r="D460" s="6"/>
      <c r="E460" s="6"/>
      <c r="F460" s="6"/>
      <c r="P460" s="5" t="s">
        <v>530</v>
      </c>
      <c r="Q460" s="6"/>
      <c r="R460" s="6"/>
      <c r="S460" s="6"/>
      <c r="T460" s="6"/>
      <c r="U460" s="6"/>
    </row>
    <row r="461" spans="1:21" ht="15" x14ac:dyDescent="0.2">
      <c r="A461" s="13"/>
      <c r="B461" s="14" t="s">
        <v>8</v>
      </c>
      <c r="C461" s="15" t="s">
        <v>9</v>
      </c>
      <c r="D461" s="14" t="s">
        <v>3</v>
      </c>
      <c r="E461" s="401" t="s">
        <v>27</v>
      </c>
      <c r="F461" s="401"/>
      <c r="G461" s="16"/>
      <c r="H461" s="16"/>
      <c r="P461" s="13"/>
      <c r="Q461" s="14" t="s">
        <v>8</v>
      </c>
      <c r="R461" s="15" t="s">
        <v>9</v>
      </c>
      <c r="S461" s="14" t="s">
        <v>3</v>
      </c>
      <c r="T461" s="401" t="s">
        <v>27</v>
      </c>
      <c r="U461" s="401"/>
    </row>
    <row r="462" spans="1:21" ht="15" x14ac:dyDescent="0.2">
      <c r="A462" s="17" t="s">
        <v>7</v>
      </c>
      <c r="B462" s="18" t="s">
        <v>26</v>
      </c>
      <c r="C462" s="19" t="s">
        <v>26</v>
      </c>
      <c r="D462" s="18" t="s">
        <v>26</v>
      </c>
      <c r="E462" s="18" t="s">
        <v>10</v>
      </c>
      <c r="F462" s="18" t="s">
        <v>11</v>
      </c>
      <c r="G462" s="16"/>
      <c r="H462" s="16"/>
      <c r="P462" s="17" t="s">
        <v>7</v>
      </c>
      <c r="Q462" s="18" t="s">
        <v>26</v>
      </c>
      <c r="R462" s="19" t="s">
        <v>26</v>
      </c>
      <c r="S462" s="18" t="s">
        <v>26</v>
      </c>
      <c r="T462" s="18" t="s">
        <v>10</v>
      </c>
      <c r="U462" s="18" t="s">
        <v>11</v>
      </c>
    </row>
    <row r="463" spans="1:21" ht="15" x14ac:dyDescent="0.2">
      <c r="A463" s="20">
        <v>2006</v>
      </c>
      <c r="B463" s="122">
        <f>'5.Stata-DNSP&amp;State'!C363</f>
        <v>1</v>
      </c>
      <c r="C463" s="122">
        <f>'5.Stata-DNSP&amp;State'!D363</f>
        <v>1</v>
      </c>
      <c r="D463" s="122">
        <f>'5.Stata-DNSP&amp;State'!E363</f>
        <v>1</v>
      </c>
      <c r="E463" s="122">
        <f>'5.Stata-DNSP&amp;State'!H363</f>
        <v>1</v>
      </c>
      <c r="F463" s="122">
        <f>'5.Stata-DNSP&amp;State'!I363</f>
        <v>1</v>
      </c>
      <c r="G463" s="16"/>
      <c r="H463" s="16"/>
      <c r="P463" s="20">
        <v>2006</v>
      </c>
      <c r="Q463" s="21">
        <f>B463-'Index Tables'!B520</f>
        <v>0</v>
      </c>
      <c r="R463" s="21">
        <f>C463-'Index Tables'!C520</f>
        <v>0</v>
      </c>
      <c r="S463" s="21">
        <f>D463-'Index Tables'!D520</f>
        <v>0</v>
      </c>
      <c r="T463" s="21">
        <f>E463-'Index Tables'!E520</f>
        <v>0</v>
      </c>
      <c r="U463" s="21">
        <f>F463-'Index Tables'!F520</f>
        <v>0</v>
      </c>
    </row>
    <row r="464" spans="1:21" ht="15" x14ac:dyDescent="0.2">
      <c r="A464" s="20">
        <v>2007</v>
      </c>
      <c r="B464" s="121">
        <f>'5.Stata-DNSP&amp;State'!C364</f>
        <v>0.97675895690917969</v>
      </c>
      <c r="C464" s="121">
        <f>'5.Stata-DNSP&amp;State'!D364</f>
        <v>1.0074502229690552</v>
      </c>
      <c r="D464" s="121">
        <f>'5.Stata-DNSP&amp;State'!E364</f>
        <v>0.9695357084274292</v>
      </c>
      <c r="E464" s="121">
        <f>'5.Stata-DNSP&amp;State'!H364</f>
        <v>0.97858548164367676</v>
      </c>
      <c r="F464" s="121">
        <f>'5.Stata-DNSP&amp;State'!I364</f>
        <v>0.96401524543762207</v>
      </c>
      <c r="G464" s="16"/>
      <c r="H464" s="16"/>
      <c r="P464" s="20">
        <v>2007</v>
      </c>
      <c r="Q464" s="21">
        <f>B464-'Index Tables'!B521</f>
        <v>-2.4309082036211294E-7</v>
      </c>
      <c r="R464" s="21">
        <f>C464-'Index Tables'!C521</f>
        <v>2.2296905521912436E-7</v>
      </c>
      <c r="S464" s="21">
        <f>D464-'Index Tables'!D521</f>
        <v>-2.9157257075418386E-7</v>
      </c>
      <c r="T464" s="21">
        <f>E464-'Index Tables'!E521</f>
        <v>-5.1835632319807701E-7</v>
      </c>
      <c r="U464" s="21">
        <f>F464-'Index Tables'!F521</f>
        <v>-5.4562377949096685E-8</v>
      </c>
    </row>
    <row r="465" spans="1:21" ht="15" x14ac:dyDescent="0.2">
      <c r="A465" s="20">
        <v>2008</v>
      </c>
      <c r="B465" s="121">
        <f>'5.Stata-DNSP&amp;State'!C365</f>
        <v>0.97801733016967773</v>
      </c>
      <c r="C465" s="121">
        <f>'5.Stata-DNSP&amp;State'!D365</f>
        <v>1.0241481065750122</v>
      </c>
      <c r="D465" s="121">
        <f>'5.Stata-DNSP&amp;State'!E365</f>
        <v>0.95495694875717163</v>
      </c>
      <c r="E465" s="121">
        <f>'5.Stata-DNSP&amp;State'!H365</f>
        <v>0.97031193971633911</v>
      </c>
      <c r="F465" s="121">
        <f>'5.Stata-DNSP&amp;State'!I365</f>
        <v>0.94572371244430542</v>
      </c>
      <c r="G465" s="16"/>
      <c r="H465" s="16"/>
      <c r="P465" s="20">
        <v>2008</v>
      </c>
      <c r="Q465" s="21">
        <f>B465-'Index Tables'!B522</f>
        <v>-6.9830322302344427E-8</v>
      </c>
      <c r="R465" s="21">
        <f>C465-'Index Tables'!C522</f>
        <v>1.0657501214872411E-7</v>
      </c>
      <c r="S465" s="21">
        <f>D465-'Index Tables'!D522</f>
        <v>4.8757171633440066E-8</v>
      </c>
      <c r="T465" s="21">
        <f>E465-'Index Tables'!E522</f>
        <v>3.9716339106377063E-8</v>
      </c>
      <c r="U465" s="21">
        <f>F465-'Index Tables'!F522</f>
        <v>2.1244430536970782E-7</v>
      </c>
    </row>
    <row r="466" spans="1:21" ht="15" x14ac:dyDescent="0.2">
      <c r="A466" s="20">
        <v>2009</v>
      </c>
      <c r="B466" s="121">
        <f>'5.Stata-DNSP&amp;State'!C366</f>
        <v>0.95179903507232666</v>
      </c>
      <c r="C466" s="121">
        <f>'5.Stata-DNSP&amp;State'!D366</f>
        <v>1.0812886953353882</v>
      </c>
      <c r="D466" s="121">
        <f>'5.Stata-DNSP&amp;State'!E366</f>
        <v>0.88024508953094482</v>
      </c>
      <c r="E466" s="121">
        <f>'5.Stata-DNSP&amp;State'!H366</f>
        <v>0.84719204902648926</v>
      </c>
      <c r="F466" s="121">
        <f>'5.Stata-DNSP&amp;State'!I366</f>
        <v>0.9021601676940918</v>
      </c>
      <c r="G466" s="16"/>
      <c r="H466" s="16"/>
      <c r="P466" s="20">
        <v>2009</v>
      </c>
      <c r="Q466" s="21">
        <f>B466-'Index Tables'!B523</f>
        <v>2.3507232671526879E-7</v>
      </c>
      <c r="R466" s="21">
        <f>C466-'Index Tables'!C523</f>
        <v>6.953353881566926E-7</v>
      </c>
      <c r="S466" s="21">
        <f>D466-'Index Tables'!D523</f>
        <v>-2.1046905518407044E-7</v>
      </c>
      <c r="T466" s="21">
        <f>E466-'Index Tables'!E523</f>
        <v>-1.509735106930421E-7</v>
      </c>
      <c r="U466" s="21">
        <f>F466-'Index Tables'!F523</f>
        <v>-2.323059081765777E-7</v>
      </c>
    </row>
    <row r="467" spans="1:21" ht="15" x14ac:dyDescent="0.2">
      <c r="A467" s="20">
        <v>2010</v>
      </c>
      <c r="B467" s="121">
        <f>'5.Stata-DNSP&amp;State'!C367</f>
        <v>0.95748841762542725</v>
      </c>
      <c r="C467" s="121">
        <f>'5.Stata-DNSP&amp;State'!D367</f>
        <v>1.1822859048843384</v>
      </c>
      <c r="D467" s="121">
        <f>'5.Stata-DNSP&amp;State'!E367</f>
        <v>0.80986201763153076</v>
      </c>
      <c r="E467" s="121">
        <f>'5.Stata-DNSP&amp;State'!H367</f>
        <v>0.71808922290802002</v>
      </c>
      <c r="F467" s="121">
        <f>'5.Stata-DNSP&amp;State'!I367</f>
        <v>0.8797951340675354</v>
      </c>
      <c r="G467" s="16"/>
      <c r="H467" s="16"/>
      <c r="P467" s="20">
        <v>2010</v>
      </c>
      <c r="Q467" s="21">
        <f>B467-'Index Tables'!B524</f>
        <v>4.1762542724033125E-7</v>
      </c>
      <c r="R467" s="21">
        <f>C467-'Index Tables'!C524</f>
        <v>-9.5115661569167287E-8</v>
      </c>
      <c r="S467" s="21">
        <f>D467-'Index Tables'!D524</f>
        <v>1.1763153073829358E-7</v>
      </c>
      <c r="T467" s="21">
        <f>E467-'Index Tables'!E524</f>
        <v>2.2908020036460641E-8</v>
      </c>
      <c r="U467" s="21">
        <f>F467-'Index Tables'!F524</f>
        <v>2.3406753535404334E-7</v>
      </c>
    </row>
    <row r="468" spans="1:21" ht="15" x14ac:dyDescent="0.2">
      <c r="A468" s="20">
        <v>2011</v>
      </c>
      <c r="B468" s="121">
        <f>'5.Stata-DNSP&amp;State'!C368</f>
        <v>1.0393359661102295</v>
      </c>
      <c r="C468" s="121">
        <f>'5.Stata-DNSP&amp;State'!D368</f>
        <v>1.1830401420593262</v>
      </c>
      <c r="D468" s="121">
        <f>'5.Stata-DNSP&amp;State'!E368</f>
        <v>0.87852972745895386</v>
      </c>
      <c r="E468" s="121">
        <f>'5.Stata-DNSP&amp;State'!H368</f>
        <v>0.80743259191513062</v>
      </c>
      <c r="F468" s="121">
        <f>'5.Stata-DNSP&amp;State'!I368</f>
        <v>0.92650127410888672</v>
      </c>
      <c r="G468" s="16"/>
      <c r="H468" s="16"/>
      <c r="P468" s="20">
        <v>2011</v>
      </c>
      <c r="Q468" s="21">
        <f>B468-'Index Tables'!B525</f>
        <v>-3.3889770545414422E-8</v>
      </c>
      <c r="R468" s="21">
        <f>C468-'Index Tables'!C525</f>
        <v>1.420593260803571E-7</v>
      </c>
      <c r="S468" s="21">
        <f>D468-'Index Tables'!D525</f>
        <v>-1.725410461173027E-7</v>
      </c>
      <c r="T468" s="21">
        <f>E468-'Index Tables'!E525</f>
        <v>-8.0848693295720864E-9</v>
      </c>
      <c r="U468" s="21">
        <f>F468-'Index Tables'!F525</f>
        <v>-3.258911133174891E-7</v>
      </c>
    </row>
    <row r="469" spans="1:21" ht="15" x14ac:dyDescent="0.2">
      <c r="A469" s="20">
        <v>2012</v>
      </c>
      <c r="B469" s="121">
        <f>'5.Stata-DNSP&amp;State'!C369</f>
        <v>1.016227126121521</v>
      </c>
      <c r="C469" s="121">
        <f>'5.Stata-DNSP&amp;State'!D369</f>
        <v>1.2466965913772583</v>
      </c>
      <c r="D469" s="121">
        <f>'5.Stata-DNSP&amp;State'!E369</f>
        <v>0.81513583660125732</v>
      </c>
      <c r="E469" s="121">
        <f>'5.Stata-DNSP&amp;State'!H369</f>
        <v>0.70879298448562622</v>
      </c>
      <c r="F469" s="121">
        <f>'5.Stata-DNSP&amp;State'!I369</f>
        <v>0.89197862148284912</v>
      </c>
      <c r="G469" s="16"/>
      <c r="H469" s="16"/>
      <c r="P469" s="20">
        <v>2012</v>
      </c>
      <c r="Q469" s="21">
        <f>B469-'Index Tables'!B526</f>
        <v>1.261215210046629E-7</v>
      </c>
      <c r="R469" s="21">
        <f>C469-'Index Tables'!C526</f>
        <v>5.913772582744059E-7</v>
      </c>
      <c r="S469" s="21">
        <f>D469-'Index Tables'!D526</f>
        <v>-3.6339874265323147E-7</v>
      </c>
      <c r="T469" s="21">
        <f>E469-'Index Tables'!E526</f>
        <v>-3.1551437373877889E-7</v>
      </c>
      <c r="U469" s="21">
        <f>F469-'Index Tables'!F526</f>
        <v>-2.7851715089788343E-7</v>
      </c>
    </row>
    <row r="470" spans="1:21" ht="15" x14ac:dyDescent="0.2">
      <c r="A470" s="20">
        <v>2013</v>
      </c>
      <c r="B470" s="121">
        <f>'5.Stata-DNSP&amp;State'!C370</f>
        <v>1.0425302982330322</v>
      </c>
      <c r="C470" s="121">
        <f>'5.Stata-DNSP&amp;State'!D370</f>
        <v>1.1318771839141846</v>
      </c>
      <c r="D470" s="121">
        <f>'5.Stata-DNSP&amp;State'!E370</f>
        <v>0.92106300592422485</v>
      </c>
      <c r="E470" s="121">
        <f>'5.Stata-DNSP&amp;State'!H370</f>
        <v>0.9400896430015564</v>
      </c>
      <c r="F470" s="121">
        <f>'5.Stata-DNSP&amp;State'!I370</f>
        <v>0.91000539064407349</v>
      </c>
      <c r="G470" s="16"/>
      <c r="H470" s="16"/>
      <c r="P470" s="20">
        <v>2013</v>
      </c>
      <c r="Q470" s="21">
        <f>B470-'Index Tables'!B527</f>
        <v>2.9823303226983455E-7</v>
      </c>
      <c r="R470" s="21">
        <f>C470-'Index Tables'!C527</f>
        <v>1.8391418454832831E-7</v>
      </c>
      <c r="S470" s="21">
        <f>D470-'Index Tables'!D527</f>
        <v>-3.9407577512307057E-7</v>
      </c>
      <c r="T470" s="21">
        <f>E470-'Index Tables'!E527</f>
        <v>4.3001556426780496E-8</v>
      </c>
      <c r="U470" s="21">
        <f>F470-'Index Tables'!F527</f>
        <v>-5.0935592654788309E-7</v>
      </c>
    </row>
    <row r="471" spans="1:21" ht="15" x14ac:dyDescent="0.2">
      <c r="A471" s="20">
        <v>2014</v>
      </c>
      <c r="B471" s="121">
        <f>'5.Stata-DNSP&amp;State'!C371</f>
        <v>0.99152129888534546</v>
      </c>
      <c r="C471" s="121">
        <f>'5.Stata-DNSP&amp;State'!D371</f>
        <v>1.1481823921203613</v>
      </c>
      <c r="D471" s="121">
        <f>'5.Stata-DNSP&amp;State'!E371</f>
        <v>0.86355721950531006</v>
      </c>
      <c r="E471" s="121">
        <f>'5.Stata-DNSP&amp;State'!H371</f>
        <v>0.88050240278244019</v>
      </c>
      <c r="F471" s="121">
        <f>'5.Stata-DNSP&amp;State'!I371</f>
        <v>0.85270708799362183</v>
      </c>
      <c r="G471" s="16"/>
      <c r="H471" s="16"/>
      <c r="P471" s="20">
        <v>2014</v>
      </c>
      <c r="Q471" s="21">
        <f>B471-'Index Tables'!B528</f>
        <v>1.9888534541490088E-7</v>
      </c>
      <c r="R471" s="21">
        <f>C471-'Index Tables'!C528</f>
        <v>3.9212036129221417E-7</v>
      </c>
      <c r="S471" s="21">
        <f>D471-'Index Tables'!D528</f>
        <v>-8.0494689913557238E-8</v>
      </c>
      <c r="T471" s="21">
        <f>E471-'Index Tables'!E528</f>
        <v>-3.9721755984434282E-7</v>
      </c>
      <c r="U471" s="21">
        <f>F471-'Index Tables'!F528</f>
        <v>1.8799362178079093E-7</v>
      </c>
    </row>
    <row r="472" spans="1:21" ht="15" x14ac:dyDescent="0.2">
      <c r="A472" s="20">
        <v>2015</v>
      </c>
      <c r="B472" s="121">
        <f>'5.Stata-DNSP&amp;State'!C372</f>
        <v>1.0427175760269165</v>
      </c>
      <c r="C472" s="121">
        <f>'5.Stata-DNSP&amp;State'!D372</f>
        <v>1.0764074325561523</v>
      </c>
      <c r="D472" s="121">
        <f>'5.Stata-DNSP&amp;State'!E372</f>
        <v>0.96870148181915283</v>
      </c>
      <c r="E472" s="121">
        <f>'5.Stata-DNSP&amp;State'!H372</f>
        <v>1.1282832622528076</v>
      </c>
      <c r="F472" s="121">
        <f>'5.Stata-DNSP&amp;State'!I372</f>
        <v>0.88889163732528687</v>
      </c>
      <c r="G472" s="16"/>
      <c r="H472" s="16"/>
      <c r="P472" s="20">
        <v>2015</v>
      </c>
      <c r="Q472" s="21">
        <f>B472-'Index Tables'!B529</f>
        <v>5.7602691660996186E-7</v>
      </c>
      <c r="R472" s="21">
        <f>C472-'Index Tables'!C529</f>
        <v>4.3255615245207935E-7</v>
      </c>
      <c r="S472" s="21">
        <f>D472-'Index Tables'!D529</f>
        <v>8.1819152786266613E-8</v>
      </c>
      <c r="T472" s="21">
        <f>E472-'Index Tables'!E529</f>
        <v>2.6225280769232029E-7</v>
      </c>
      <c r="U472" s="21">
        <f>F472-'Index Tables'!F529</f>
        <v>3.7325286861289442E-8</v>
      </c>
    </row>
    <row r="473" spans="1:21" ht="15" x14ac:dyDescent="0.2">
      <c r="A473" s="20">
        <v>2016</v>
      </c>
      <c r="B473" s="121">
        <f>'5.Stata-DNSP&amp;State'!C373</f>
        <v>1.0354185104370117</v>
      </c>
      <c r="C473" s="121">
        <f>'5.Stata-DNSP&amp;State'!D373</f>
        <v>1.1122043132781982</v>
      </c>
      <c r="D473" s="121">
        <f>'5.Stata-DNSP&amp;State'!E373</f>
        <v>0.93096065521240234</v>
      </c>
      <c r="E473" s="121">
        <f>'5.Stata-DNSP&amp;State'!H373</f>
        <v>1.0252231359481812</v>
      </c>
      <c r="F473" s="121">
        <f>'5.Stata-DNSP&amp;State'!I373</f>
        <v>0.87701678276062012</v>
      </c>
      <c r="G473" s="16"/>
      <c r="H473" s="16"/>
      <c r="P473" s="20">
        <v>2016</v>
      </c>
      <c r="Q473" s="21">
        <f>B473-'Index Tables'!B530</f>
        <v>5.1043701176922696E-7</v>
      </c>
      <c r="R473" s="21">
        <f>C473-'Index Tables'!C530</f>
        <v>3.1327819827176029E-7</v>
      </c>
      <c r="S473" s="21">
        <f>D473-'Index Tables'!D530</f>
        <v>-1.4478759768898897E-7</v>
      </c>
      <c r="T473" s="21">
        <f>E473-'Index Tables'!E530</f>
        <v>1.3594818115691965E-7</v>
      </c>
      <c r="U473" s="21">
        <f>F473-'Index Tables'!F530</f>
        <v>-2.1723937992934594E-7</v>
      </c>
    </row>
    <row r="474" spans="1:21" ht="15" x14ac:dyDescent="0.2">
      <c r="A474" s="20">
        <v>2017</v>
      </c>
      <c r="B474" s="121">
        <f>'5.Stata-DNSP&amp;State'!C374</f>
        <v>1.0508797168731689</v>
      </c>
      <c r="C474" s="121">
        <f>'5.Stata-DNSP&amp;State'!D374</f>
        <v>1.2534586191177368</v>
      </c>
      <c r="D474" s="121">
        <f>'5.Stata-DNSP&amp;State'!E374</f>
        <v>0.83838397264480591</v>
      </c>
      <c r="E474" s="121">
        <f>'5.Stata-DNSP&amp;State'!H374</f>
        <v>0.78611224889755249</v>
      </c>
      <c r="F474" s="121">
        <f>'5.Stata-DNSP&amp;State'!I374</f>
        <v>0.87864887714385986</v>
      </c>
      <c r="G474" s="16"/>
      <c r="H474" s="16"/>
      <c r="P474" s="20">
        <v>2017</v>
      </c>
      <c r="Q474" s="21">
        <f>B474-'Index Tables'!B531</f>
        <v>-2.8312683109099623E-7</v>
      </c>
      <c r="R474" s="21">
        <f>C474-'Index Tables'!C531</f>
        <v>6.1911773685530136E-7</v>
      </c>
      <c r="S474" s="21">
        <f>D474-'Index Tables'!D531</f>
        <v>-1.2735519405726592E-7</v>
      </c>
      <c r="T474" s="21">
        <f>E474-'Index Tables'!E531</f>
        <v>4.8897552451521165E-8</v>
      </c>
      <c r="U474" s="21">
        <f>F474-'Index Tables'!F531</f>
        <v>-2.2285614009742716E-7</v>
      </c>
    </row>
    <row r="475" spans="1:21" ht="15" x14ac:dyDescent="0.2">
      <c r="A475" s="20">
        <v>2018</v>
      </c>
      <c r="B475" s="121">
        <f>'5.Stata-DNSP&amp;State'!C375</f>
        <v>1.0315320491790771</v>
      </c>
      <c r="C475" s="121">
        <f>'5.Stata-DNSP&amp;State'!D375</f>
        <v>1.2415602207183838</v>
      </c>
      <c r="D475" s="121">
        <f>'5.Stata-DNSP&amp;State'!E375</f>
        <v>0.83083522319793701</v>
      </c>
      <c r="E475" s="121">
        <f>'5.Stata-DNSP&amp;State'!H375</f>
        <v>0.79923969507217407</v>
      </c>
      <c r="F475" s="121">
        <f>'5.Stata-DNSP&amp;State'!I375</f>
        <v>0.8547636866569519</v>
      </c>
      <c r="G475" s="16"/>
      <c r="H475" s="16"/>
      <c r="P475" s="20">
        <v>2018</v>
      </c>
      <c r="Q475" s="21">
        <f>B475-'Index Tables'!B532</f>
        <v>4.9179077254990489E-8</v>
      </c>
      <c r="R475" s="21">
        <f>C475-'Index Tables'!C532</f>
        <v>2.2071838379211783E-7</v>
      </c>
      <c r="S475" s="21">
        <f>D475-'Index Tables'!D532</f>
        <v>-1.7680206298997803E-7</v>
      </c>
      <c r="T475" s="21">
        <f>E475-'Index Tables'!E532</f>
        <v>-4.0492782593659626E-7</v>
      </c>
      <c r="U475" s="21">
        <f>F475-'Index Tables'!F532</f>
        <v>8.6656951947539085E-8</v>
      </c>
    </row>
    <row r="476" spans="1:21" ht="15" x14ac:dyDescent="0.2">
      <c r="A476" s="20">
        <v>2019</v>
      </c>
      <c r="B476" s="121">
        <f>'5.Stata-DNSP&amp;State'!C376</f>
        <v>1.0333418846130371</v>
      </c>
      <c r="C476" s="121">
        <f>'5.Stata-DNSP&amp;State'!D376</f>
        <v>1.207987904548645</v>
      </c>
      <c r="D476" s="121">
        <f>'5.Stata-DNSP&amp;State'!E376</f>
        <v>0.85542404651641846</v>
      </c>
      <c r="E476" s="121">
        <f>'5.Stata-DNSP&amp;State'!H376</f>
        <v>0.87346428632736206</v>
      </c>
      <c r="F476" s="121">
        <f>'5.Stata-DNSP&amp;State'!I376</f>
        <v>0.84355854988098145</v>
      </c>
      <c r="G476" s="16"/>
      <c r="H476" s="16"/>
      <c r="P476" s="20">
        <v>2019</v>
      </c>
      <c r="Q476" s="21">
        <f>B476-'Index Tables'!B533</f>
        <v>8.8461303704434613E-7</v>
      </c>
      <c r="R476" s="21">
        <f>C476-'Index Tables'!C533</f>
        <v>-9.5451355042186492E-8</v>
      </c>
      <c r="S476" s="21">
        <f>D476-'Index Tables'!D533</f>
        <v>3.4651641844796188E-7</v>
      </c>
      <c r="T476" s="21">
        <f>E476-'Index Tables'!E533</f>
        <v>3.8632736210075791E-7</v>
      </c>
      <c r="U476" s="21">
        <f>F476-'Index Tables'!F533</f>
        <v>4.4988098146792055E-7</v>
      </c>
    </row>
    <row r="477" spans="1:21" ht="15" x14ac:dyDescent="0.2">
      <c r="A477" s="20">
        <v>2020</v>
      </c>
      <c r="B477" s="121">
        <f>'5.Stata-DNSP&amp;State'!C377</f>
        <v>1.0453861951828003</v>
      </c>
      <c r="C477" s="121">
        <f>'5.Stata-DNSP&amp;State'!D377</f>
        <v>1.2431411743164063</v>
      </c>
      <c r="D477" s="121">
        <f>'5.Stata-DNSP&amp;State'!E377</f>
        <v>0.84092319011688232</v>
      </c>
      <c r="E477" s="121">
        <f>'5.Stata-DNSP&amp;State'!H377</f>
        <v>0.83328115940093994</v>
      </c>
      <c r="F477" s="121">
        <f>'5.Stata-DNSP&amp;State'!I377</f>
        <v>0.84598875045776367</v>
      </c>
      <c r="G477" s="16"/>
      <c r="H477" s="16"/>
      <c r="P477" s="20">
        <v>2020</v>
      </c>
      <c r="Q477" s="21">
        <f>B477-'Index Tables'!B534</f>
        <v>1.9518280036656677E-7</v>
      </c>
      <c r="R477" s="21">
        <f>C477-'Index Tables'!C534</f>
        <v>1.7431640619847144E-7</v>
      </c>
      <c r="S477" s="21">
        <f>D477-'Index Tables'!D534</f>
        <v>9.0116882289770217E-8</v>
      </c>
      <c r="T477" s="21">
        <f>E477-'Index Tables'!E534</f>
        <v>1.5940093989197379E-7</v>
      </c>
      <c r="U477" s="21">
        <f>F477-'Index Tables'!F534</f>
        <v>-4.9542236313371291E-8</v>
      </c>
    </row>
    <row r="478" spans="1:21" ht="15" x14ac:dyDescent="0.2">
      <c r="A478" s="20">
        <v>2021</v>
      </c>
      <c r="B478" s="121">
        <f>'5.Stata-DNSP&amp;State'!C378</f>
        <v>1.0297658443450928</v>
      </c>
      <c r="C478" s="121">
        <f>'5.Stata-DNSP&amp;State'!D378</f>
        <v>1.2700260877609253</v>
      </c>
      <c r="D478" s="121">
        <f>'5.Stata-DNSP&amp;State'!E378</f>
        <v>0.81082266569137573</v>
      </c>
      <c r="E478" s="121">
        <f>'5.Stata-DNSP&amp;State'!H378</f>
        <v>0.78774595260620117</v>
      </c>
      <c r="F478" s="121">
        <f>'5.Stata-DNSP&amp;State'!I378</f>
        <v>0.82881367206573486</v>
      </c>
      <c r="G478" s="16"/>
      <c r="H478" s="16"/>
      <c r="P478" s="20">
        <v>2021</v>
      </c>
      <c r="Q478" s="21">
        <f>B478-'Index Tables'!B535</f>
        <v>-1.556549071857205E-7</v>
      </c>
      <c r="R478" s="21">
        <f>C478-'Index Tables'!C535</f>
        <v>8.7760925193691719E-8</v>
      </c>
      <c r="S478" s="21">
        <f>D478-'Index Tables'!D535</f>
        <v>1.6569137573085868E-7</v>
      </c>
      <c r="T478" s="21">
        <f>E478-'Index Tables'!E535</f>
        <v>5.2606201172977762E-8</v>
      </c>
      <c r="U478" s="21">
        <f>F478-'Index Tables'!F535</f>
        <v>2.7206573482985164E-7</v>
      </c>
    </row>
    <row r="479" spans="1:21" ht="15" x14ac:dyDescent="0.25">
      <c r="A479" s="20">
        <v>2022</v>
      </c>
      <c r="B479" s="121">
        <f>'5.Stata-DNSP&amp;State'!C379</f>
        <v>1.0044677257537842</v>
      </c>
      <c r="C479" s="121">
        <f>'5.Stata-DNSP&amp;State'!D379</f>
        <v>1.2695707082748413</v>
      </c>
      <c r="D479" s="121">
        <f>'5.Stata-DNSP&amp;State'!E379</f>
        <v>0.79118692874908447</v>
      </c>
      <c r="E479" s="121">
        <f>'5.Stata-DNSP&amp;State'!H379</f>
        <v>0.77594369649887085</v>
      </c>
      <c r="F479" s="121">
        <f>'5.Stata-DNSP&amp;State'!I379</f>
        <v>0.80271297693252563</v>
      </c>
      <c r="G479" s="4"/>
      <c r="H479" s="4"/>
      <c r="P479" s="20">
        <v>2022</v>
      </c>
      <c r="Q479" s="21">
        <f>B479-'Index Tables'!B536</f>
        <v>-2.7424621573679531E-7</v>
      </c>
      <c r="R479" s="21">
        <f>C479-'Index Tables'!C536</f>
        <v>-2.9172515869646531E-7</v>
      </c>
      <c r="S479" s="21">
        <f>D479-'Index Tables'!D536</f>
        <v>-1.7125091555936223E-7</v>
      </c>
      <c r="T479" s="21">
        <f>E479-'Index Tables'!E536</f>
        <v>9.649887089402398E-8</v>
      </c>
      <c r="U479" s="21">
        <f>F479-'Index Tables'!F536</f>
        <v>-3.2306747432819805E-7</v>
      </c>
    </row>
    <row r="480" spans="1:21" ht="15" x14ac:dyDescent="0.25">
      <c r="A480" s="20">
        <v>2023</v>
      </c>
      <c r="B480" s="121">
        <f>'5.Stata-DNSP&amp;State'!C380</f>
        <v>1.0388736724853516</v>
      </c>
      <c r="C480" s="121">
        <f>'5.Stata-DNSP&amp;State'!D380</f>
        <v>1.2384111881256104</v>
      </c>
      <c r="D480" s="121">
        <f>'5.Stata-DNSP&amp;State'!E380</f>
        <v>0.83887624740600586</v>
      </c>
      <c r="E480" s="121">
        <f>'5.Stata-DNSP&amp;State'!H380</f>
        <v>0.86621189117431641</v>
      </c>
      <c r="F480" s="121">
        <f>'5.Stata-DNSP&amp;State'!I380</f>
        <v>0.81967669725418091</v>
      </c>
      <c r="G480" s="4"/>
      <c r="H480" s="4"/>
      <c r="P480" s="20">
        <v>2023</v>
      </c>
      <c r="Q480" s="21">
        <f>B480-'Index Tables'!B537</f>
        <v>6.7248535162711676E-7</v>
      </c>
      <c r="R480" s="21">
        <f>C480-'Index Tables'!C537</f>
        <v>1.8812561042302889E-7</v>
      </c>
      <c r="S480" s="21">
        <f>D480-'Index Tables'!D537</f>
        <v>2.4740600590433814E-7</v>
      </c>
      <c r="T480" s="21">
        <f>E480-'Index Tables'!E537</f>
        <v>2.9117431643577163E-7</v>
      </c>
      <c r="U480" s="21">
        <f>F480-'Index Tables'!F537</f>
        <v>1.9725418087812585E-7</v>
      </c>
    </row>
    <row r="481" spans="1:29" ht="15" x14ac:dyDescent="0.25">
      <c r="A481" s="4"/>
      <c r="B481" s="4"/>
      <c r="C481" s="4"/>
      <c r="D481" s="4"/>
      <c r="E481" s="4"/>
      <c r="F481" s="4"/>
      <c r="G481" s="4"/>
      <c r="H481" s="4"/>
    </row>
    <row r="485" spans="1:29" ht="15.75" x14ac:dyDescent="0.25">
      <c r="A485" s="402" t="s">
        <v>47</v>
      </c>
      <c r="B485" s="402"/>
      <c r="C485" s="402"/>
      <c r="D485" s="402"/>
      <c r="E485" s="7"/>
      <c r="F485" s="7"/>
      <c r="G485" s="7"/>
      <c r="H485" s="7"/>
      <c r="I485" s="7"/>
      <c r="J485" s="7"/>
      <c r="K485" s="7"/>
      <c r="L485" s="7"/>
      <c r="M485" s="7"/>
      <c r="N485" s="7"/>
      <c r="O485" s="7"/>
      <c r="P485" s="7"/>
      <c r="Q485" s="7"/>
      <c r="R485" s="7"/>
      <c r="S485" s="7"/>
      <c r="T485" s="7"/>
      <c r="U485" s="7"/>
      <c r="V485" s="7"/>
      <c r="W485" s="7"/>
      <c r="X485" s="7"/>
      <c r="Y485" s="7"/>
      <c r="Z485" s="7"/>
      <c r="AA485" s="7"/>
      <c r="AB485" s="7"/>
      <c r="AC485" s="7"/>
    </row>
    <row r="487" spans="1:29" x14ac:dyDescent="0.2">
      <c r="A487" s="5" t="s">
        <v>531</v>
      </c>
      <c r="B487" s="6"/>
      <c r="C487" s="6"/>
      <c r="D487" s="6"/>
      <c r="E487" s="6"/>
      <c r="F487" s="6"/>
      <c r="G487" s="6"/>
      <c r="H487" s="6"/>
      <c r="I487" s="6"/>
      <c r="J487" s="6"/>
      <c r="K487" s="6"/>
      <c r="L487" s="6"/>
      <c r="M487" s="6"/>
      <c r="N487" s="6"/>
      <c r="P487" s="5" t="s">
        <v>531</v>
      </c>
      <c r="Q487" s="6"/>
      <c r="R487" s="6"/>
      <c r="S487" s="6"/>
      <c r="T487" s="6"/>
      <c r="U487" s="6"/>
      <c r="V487" s="6"/>
      <c r="W487" s="6"/>
      <c r="X487" s="6"/>
      <c r="Y487" s="6"/>
      <c r="Z487" s="6"/>
      <c r="AA487" s="6"/>
      <c r="AB487" s="6"/>
      <c r="AC487" s="6"/>
    </row>
    <row r="488" spans="1:29" ht="15" x14ac:dyDescent="0.2">
      <c r="A488" s="25" t="s">
        <v>7</v>
      </c>
      <c r="B488" s="26" t="s">
        <v>93</v>
      </c>
      <c r="C488" s="27" t="s">
        <v>59</v>
      </c>
      <c r="D488" s="26" t="s">
        <v>61</v>
      </c>
      <c r="E488" s="26" t="s">
        <v>63</v>
      </c>
      <c r="F488" s="26" t="s">
        <v>65</v>
      </c>
      <c r="G488" s="26" t="s">
        <v>83</v>
      </c>
      <c r="H488" s="108" t="s">
        <v>76</v>
      </c>
      <c r="I488" s="108" t="s">
        <v>77</v>
      </c>
      <c r="J488" s="108" t="s">
        <v>66</v>
      </c>
      <c r="K488" s="108" t="s">
        <v>78</v>
      </c>
      <c r="L488" s="108" t="s">
        <v>79</v>
      </c>
      <c r="M488" s="108" t="s">
        <v>80</v>
      </c>
      <c r="N488" s="108" t="s">
        <v>81</v>
      </c>
      <c r="P488" s="123" t="s">
        <v>7</v>
      </c>
      <c r="Q488" s="108" t="s">
        <v>93</v>
      </c>
      <c r="R488" s="124" t="s">
        <v>59</v>
      </c>
      <c r="S488" s="108" t="s">
        <v>61</v>
      </c>
      <c r="T488" s="108" t="s">
        <v>63</v>
      </c>
      <c r="U488" s="108" t="s">
        <v>65</v>
      </c>
      <c r="V488" s="108" t="s">
        <v>83</v>
      </c>
      <c r="W488" s="108" t="s">
        <v>76</v>
      </c>
      <c r="X488" s="108" t="s">
        <v>77</v>
      </c>
      <c r="Y488" s="108" t="s">
        <v>66</v>
      </c>
      <c r="Z488" s="108" t="s">
        <v>78</v>
      </c>
      <c r="AA488" s="108" t="s">
        <v>79</v>
      </c>
      <c r="AB488" s="108" t="s">
        <v>80</v>
      </c>
      <c r="AC488" s="108" t="s">
        <v>81</v>
      </c>
    </row>
    <row r="489" spans="1:29" ht="15" x14ac:dyDescent="0.2">
      <c r="A489" s="20">
        <v>2006</v>
      </c>
      <c r="B489" s="121">
        <f>'6.Stata-pooled'!E2</f>
        <v>1</v>
      </c>
      <c r="C489" s="121">
        <f>'6.Stata-pooled'!E20</f>
        <v>0.98083120584487915</v>
      </c>
      <c r="D489" s="121">
        <f>'6.Stata-pooled'!E38</f>
        <v>1.4388196468353271</v>
      </c>
      <c r="E489" s="121">
        <f>'6.Stata-pooled'!E56</f>
        <v>1.4114172458648682</v>
      </c>
      <c r="F489" s="121">
        <f>'6.Stata-pooled'!E74</f>
        <v>1.2780219316482544</v>
      </c>
      <c r="G489" s="121">
        <f>'6.Stata-pooled'!E92</f>
        <v>1.1520631313323975</v>
      </c>
      <c r="H489" s="121">
        <f>'6.Stata-pooled'!E110</f>
        <v>1.2844642400741577</v>
      </c>
      <c r="I489" s="121">
        <f>'6.Stata-pooled'!E128</f>
        <v>1.1377837657928467</v>
      </c>
      <c r="J489" s="121">
        <f>'6.Stata-pooled'!E146</f>
        <v>1.4595224857330322</v>
      </c>
      <c r="K489" s="121">
        <f>'6.Stata-pooled'!E164</f>
        <v>1.9292342662811279</v>
      </c>
      <c r="L489" s="121">
        <f>'6.Stata-pooled'!E182</f>
        <v>1.2852661609649658</v>
      </c>
      <c r="M489" s="121">
        <f>'6.Stata-pooled'!E200</f>
        <v>1.3167153596878052</v>
      </c>
      <c r="N489" s="121">
        <f>'6.Stata-pooled'!E218</f>
        <v>1.3194179534912109</v>
      </c>
      <c r="P489" s="20">
        <v>2006</v>
      </c>
      <c r="Q489" s="61">
        <f>B489-'Index Tables'!B707</f>
        <v>0</v>
      </c>
      <c r="R489" s="61">
        <f>C489-'Index Tables'!C707</f>
        <v>-1.9415512086951026E-7</v>
      </c>
      <c r="S489" s="61">
        <f>D489-'Index Tables'!D707</f>
        <v>-3.5316467283941222E-7</v>
      </c>
      <c r="T489" s="61">
        <f>E489-'Index Tables'!E707</f>
        <v>-7.5413513189737102E-7</v>
      </c>
      <c r="U489" s="61">
        <f>F489-'Index Tables'!F707</f>
        <v>-1.0683517455145619E-6</v>
      </c>
      <c r="V489" s="61">
        <f>G489-'Index Tables'!G707</f>
        <v>-8.686676025160267E-7</v>
      </c>
      <c r="W489" s="61">
        <f>H489-'Index Tables'!H707</f>
        <v>-1.7599258423928177E-6</v>
      </c>
      <c r="X489" s="61">
        <f>I489-'Index Tables'!I707</f>
        <v>-1.2342071533666399E-6</v>
      </c>
      <c r="Y489" s="61">
        <f>J489-'Index Tables'!J707</f>
        <v>-2.5142669677347129E-6</v>
      </c>
      <c r="Z489" s="61">
        <f>K489-'Index Tables'!K707</f>
        <v>-1.7337188720212282E-6</v>
      </c>
      <c r="AA489" s="61">
        <f>L489-'Index Tables'!L707</f>
        <v>-1.839035034256753E-6</v>
      </c>
      <c r="AB489" s="61">
        <f>M489-'Index Tables'!M707</f>
        <v>-1.6403121947394794E-6</v>
      </c>
      <c r="AC489" s="61">
        <f>N489-'Index Tables'!N707</f>
        <v>-2.0465087890997324E-6</v>
      </c>
    </row>
    <row r="490" spans="1:29" ht="15" x14ac:dyDescent="0.2">
      <c r="A490" s="20">
        <v>2007</v>
      </c>
      <c r="B490" s="121">
        <f>'6.Stata-pooled'!E3</f>
        <v>0.98039364814758301</v>
      </c>
      <c r="C490" s="121">
        <f>'6.Stata-pooled'!E21</f>
        <v>1.040907621383667</v>
      </c>
      <c r="D490" s="121">
        <f>'6.Stata-pooled'!E39</f>
        <v>1.4733107089996338</v>
      </c>
      <c r="E490" s="121">
        <f>'6.Stata-pooled'!E57</f>
        <v>1.3509222269058228</v>
      </c>
      <c r="F490" s="121">
        <f>'6.Stata-pooled'!E75</f>
        <v>1.3065872192382813</v>
      </c>
      <c r="G490" s="121">
        <f>'6.Stata-pooled'!E93</f>
        <v>1.3556094169616699</v>
      </c>
      <c r="H490" s="121">
        <f>'6.Stata-pooled'!E111</f>
        <v>1.2747520208358765</v>
      </c>
      <c r="I490" s="121">
        <f>'6.Stata-pooled'!E129</f>
        <v>1.1484924554824829</v>
      </c>
      <c r="J490" s="121">
        <f>'6.Stata-pooled'!E147</f>
        <v>1.500657320022583</v>
      </c>
      <c r="K490" s="121">
        <f>'6.Stata-pooled'!E165</f>
        <v>1.8874003887176514</v>
      </c>
      <c r="L490" s="121">
        <f>'6.Stata-pooled'!E183</f>
        <v>1.2348135709762573</v>
      </c>
      <c r="M490" s="121">
        <f>'6.Stata-pooled'!E201</f>
        <v>1.2819665670394897</v>
      </c>
      <c r="N490" s="121">
        <f>'6.Stata-pooled'!E219</f>
        <v>1.3338860273361206</v>
      </c>
      <c r="P490" s="20">
        <v>2007</v>
      </c>
      <c r="Q490" s="61">
        <f>B490-'Index Tables'!B708</f>
        <v>-5.5185241698563203E-7</v>
      </c>
      <c r="R490" s="61">
        <f>C490-'Index Tables'!C708</f>
        <v>-3.7861633295221964E-7</v>
      </c>
      <c r="S490" s="61">
        <f>D490-'Index Tables'!D708</f>
        <v>-1.2910003661659175E-6</v>
      </c>
      <c r="T490" s="61">
        <f>E490-'Index Tables'!E708</f>
        <v>-7.7309417734205965E-7</v>
      </c>
      <c r="U490" s="61">
        <f>F490-'Index Tables'!F708</f>
        <v>-7.8076171883267875E-7</v>
      </c>
      <c r="V490" s="61">
        <f>G490-'Index Tables'!G708</f>
        <v>-5.83038330059793E-7</v>
      </c>
      <c r="W490" s="61">
        <f>H490-'Index Tables'!H708</f>
        <v>-9.7916412356013893E-7</v>
      </c>
      <c r="X490" s="61">
        <f>I490-'Index Tables'!I708</f>
        <v>-1.5445175169936931E-6</v>
      </c>
      <c r="Y490" s="61">
        <f>J490-'Index Tables'!J708</f>
        <v>-1.6799774169573567E-6</v>
      </c>
      <c r="Z490" s="61">
        <f>K490-'Index Tables'!K708</f>
        <v>-2.6112823485746617E-6</v>
      </c>
      <c r="AA490" s="61">
        <f>L490-'Index Tables'!L708</f>
        <v>-1.4290237426717312E-6</v>
      </c>
      <c r="AB490" s="61">
        <f>M490-'Index Tables'!M708</f>
        <v>-1.4329605102503251E-6</v>
      </c>
      <c r="AC490" s="61">
        <f>N490-'Index Tables'!N708</f>
        <v>-9.7266387943939492E-7</v>
      </c>
    </row>
    <row r="491" spans="1:29" ht="15" x14ac:dyDescent="0.2">
      <c r="A491" s="20">
        <v>2008</v>
      </c>
      <c r="B491" s="121">
        <f>'6.Stata-pooled'!E4</f>
        <v>0.99265825748443604</v>
      </c>
      <c r="C491" s="121">
        <f>'6.Stata-pooled'!E22</f>
        <v>0.8859703540802002</v>
      </c>
      <c r="D491" s="121">
        <f>'6.Stata-pooled'!E40</f>
        <v>1.5351186990737915</v>
      </c>
      <c r="E491" s="121">
        <f>'6.Stata-pooled'!E58</f>
        <v>1.2129808664321899</v>
      </c>
      <c r="F491" s="121">
        <f>'6.Stata-pooled'!E76</f>
        <v>1.2496700286865234</v>
      </c>
      <c r="G491" s="121">
        <f>'6.Stata-pooled'!E94</f>
        <v>1.2653343677520752</v>
      </c>
      <c r="H491" s="121">
        <f>'6.Stata-pooled'!E112</f>
        <v>1.2206059694290161</v>
      </c>
      <c r="I491" s="121">
        <f>'6.Stata-pooled'!E130</f>
        <v>1.2860110998153687</v>
      </c>
      <c r="J491" s="121">
        <f>'6.Stata-pooled'!E148</f>
        <v>1.554963231086731</v>
      </c>
      <c r="K491" s="121">
        <f>'6.Stata-pooled'!E166</f>
        <v>1.9818930625915527</v>
      </c>
      <c r="L491" s="121">
        <f>'6.Stata-pooled'!E184</f>
        <v>1.2925573587417603</v>
      </c>
      <c r="M491" s="121">
        <f>'6.Stata-pooled'!E202</f>
        <v>1.260406494140625</v>
      </c>
      <c r="N491" s="121">
        <f>'6.Stata-pooled'!E220</f>
        <v>1.3394393920898438</v>
      </c>
      <c r="P491" s="20">
        <v>2008</v>
      </c>
      <c r="Q491" s="61">
        <f>B491-'Index Tables'!B709</f>
        <v>-4.4251556396979197E-7</v>
      </c>
      <c r="R491" s="61">
        <f>C491-'Index Tables'!C709</f>
        <v>-6.4591979975769931E-7</v>
      </c>
      <c r="S491" s="61">
        <f>D491-'Index Tables'!D709</f>
        <v>-1.3009262085361684E-6</v>
      </c>
      <c r="T491" s="61">
        <f>E491-'Index Tables'!E709</f>
        <v>-1.1335678100632407E-6</v>
      </c>
      <c r="U491" s="61">
        <f>F491-'Index Tables'!F709</f>
        <v>-9.7131347653878208E-7</v>
      </c>
      <c r="V491" s="61">
        <f>G491-'Index Tables'!G709</f>
        <v>-1.6322479248209731E-6</v>
      </c>
      <c r="W491" s="61">
        <f>H491-'Index Tables'!H709</f>
        <v>-2.0305709838019936E-6</v>
      </c>
      <c r="X491" s="61">
        <f>I491-'Index Tables'!I709</f>
        <v>-9.0018463128060944E-7</v>
      </c>
      <c r="Y491" s="61">
        <f>J491-'Index Tables'!J709</f>
        <v>-1.7689132689735487E-6</v>
      </c>
      <c r="Z491" s="61">
        <f>K491-'Index Tables'!K709</f>
        <v>-1.9374084472278952E-6</v>
      </c>
      <c r="AA491" s="61">
        <f>L491-'Index Tables'!L709</f>
        <v>-1.6412582397595799E-6</v>
      </c>
      <c r="AB491" s="61">
        <f>M491-'Index Tables'!M709</f>
        <v>-1.5058593749728288E-6</v>
      </c>
      <c r="AC491" s="61">
        <f>N491-'Index Tables'!N709</f>
        <v>-2.6079101562714868E-6</v>
      </c>
    </row>
    <row r="492" spans="1:29" ht="15" x14ac:dyDescent="0.2">
      <c r="A492" s="20">
        <v>2009</v>
      </c>
      <c r="B492" s="121">
        <f>'6.Stata-pooled'!E5</f>
        <v>0.97974413633346558</v>
      </c>
      <c r="C492" s="121">
        <f>'6.Stata-pooled'!E23</f>
        <v>0.90793818235397339</v>
      </c>
      <c r="D492" s="121">
        <f>'6.Stata-pooled'!E41</f>
        <v>1.4115985631942749</v>
      </c>
      <c r="E492" s="121">
        <f>'6.Stata-pooled'!E59</f>
        <v>1.295629620552063</v>
      </c>
      <c r="F492" s="121">
        <f>'6.Stata-pooled'!E77</f>
        <v>1.2644177675247192</v>
      </c>
      <c r="G492" s="121">
        <f>'6.Stata-pooled'!E95</f>
        <v>1.2337203025817871</v>
      </c>
      <c r="H492" s="121">
        <f>'6.Stata-pooled'!E113</f>
        <v>1.2109431028366089</v>
      </c>
      <c r="I492" s="121">
        <f>'6.Stata-pooled'!E131</f>
        <v>1.2380629777908325</v>
      </c>
      <c r="J492" s="121">
        <f>'6.Stata-pooled'!E149</f>
        <v>1.3967591524124146</v>
      </c>
      <c r="K492" s="121">
        <f>'6.Stata-pooled'!E167</f>
        <v>1.937211275100708</v>
      </c>
      <c r="L492" s="121">
        <f>'6.Stata-pooled'!E185</f>
        <v>1.148059606552124</v>
      </c>
      <c r="M492" s="121">
        <f>'6.Stata-pooled'!E203</f>
        <v>1.1274064779281616</v>
      </c>
      <c r="N492" s="121">
        <f>'6.Stata-pooled'!E221</f>
        <v>1.3698955774307251</v>
      </c>
      <c r="P492" s="20">
        <v>2009</v>
      </c>
      <c r="Q492" s="61">
        <f>B492-'Index Tables'!B710</f>
        <v>-3.6366653444197539E-7</v>
      </c>
      <c r="R492" s="61">
        <f>C492-'Index Tables'!C710</f>
        <v>-2.1764602664564592E-7</v>
      </c>
      <c r="S492" s="61">
        <f>D492-'Index Tables'!D710</f>
        <v>-4.3680572514581684E-7</v>
      </c>
      <c r="T492" s="61">
        <f>E492-'Index Tables'!E710</f>
        <v>-3.7944793707112012E-7</v>
      </c>
      <c r="U492" s="61">
        <f>F492-'Index Tables'!F710</f>
        <v>-1.2324752807213457E-6</v>
      </c>
      <c r="V492" s="61">
        <f>G492-'Index Tables'!G710</f>
        <v>-1.6974182128759452E-6</v>
      </c>
      <c r="W492" s="61">
        <f>H492-'Index Tables'!H710</f>
        <v>-8.9716339113365962E-7</v>
      </c>
      <c r="X492" s="61">
        <f>I492-'Index Tables'!I710</f>
        <v>-2.0222091674515497E-6</v>
      </c>
      <c r="Y492" s="61">
        <f>J492-'Index Tables'!J710</f>
        <v>-8.4758758545078194E-7</v>
      </c>
      <c r="Z492" s="61">
        <f>K492-'Index Tables'!K710</f>
        <v>-7.248992919262065E-7</v>
      </c>
      <c r="AA492" s="61">
        <f>L492-'Index Tables'!L710</f>
        <v>-1.3934478759747293E-6</v>
      </c>
      <c r="AB492" s="61">
        <f>M492-'Index Tables'!M710</f>
        <v>-1.5220718383446297E-6</v>
      </c>
      <c r="AC492" s="61">
        <f>N492-'Index Tables'!N710</f>
        <v>-1.4225692748226493E-6</v>
      </c>
    </row>
    <row r="493" spans="1:29" ht="15" x14ac:dyDescent="0.2">
      <c r="A493" s="20">
        <v>2010</v>
      </c>
      <c r="B493" s="121">
        <f>'6.Stata-pooled'!E6</f>
        <v>0.93144732713699341</v>
      </c>
      <c r="C493" s="121">
        <f>'6.Stata-pooled'!E24</f>
        <v>0.89850407838821411</v>
      </c>
      <c r="D493" s="121">
        <f>'6.Stata-pooled'!E42</f>
        <v>1.3807028532028198</v>
      </c>
      <c r="E493" s="121">
        <f>'6.Stata-pooled'!E60</f>
        <v>1.3273197412490845</v>
      </c>
      <c r="F493" s="121">
        <f>'6.Stata-pooled'!E78</f>
        <v>1.2876355648040771</v>
      </c>
      <c r="G493" s="121">
        <f>'6.Stata-pooled'!E96</f>
        <v>1.2429553270339966</v>
      </c>
      <c r="H493" s="121">
        <f>'6.Stata-pooled'!E114</f>
        <v>1.2241925001144409</v>
      </c>
      <c r="I493" s="121">
        <f>'6.Stata-pooled'!E132</f>
        <v>1.1811468601226807</v>
      </c>
      <c r="J493" s="121">
        <f>'6.Stata-pooled'!E150</f>
        <v>1.4276429414749146</v>
      </c>
      <c r="K493" s="121">
        <f>'6.Stata-pooled'!E168</f>
        <v>1.8120582103729248</v>
      </c>
      <c r="L493" s="121">
        <f>'6.Stata-pooled'!E186</f>
        <v>1.2456097602844238</v>
      </c>
      <c r="M493" s="121">
        <f>'6.Stata-pooled'!E204</f>
        <v>1.0589747428894043</v>
      </c>
      <c r="N493" s="121">
        <f>'6.Stata-pooled'!E222</f>
        <v>1.344186544418335</v>
      </c>
      <c r="P493" s="20">
        <v>2010</v>
      </c>
      <c r="Q493" s="61">
        <f>B493-'Index Tables'!B711</f>
        <v>-5.7286300658709877E-7</v>
      </c>
      <c r="R493" s="61">
        <f>C493-'Index Tables'!C711</f>
        <v>-6.2161178593367339E-7</v>
      </c>
      <c r="S493" s="61">
        <f>D493-'Index Tables'!D711</f>
        <v>-1.1467971801071286E-6</v>
      </c>
      <c r="T493" s="61">
        <f>E493-'Index Tables'!E711</f>
        <v>-1.2587509155004284E-6</v>
      </c>
      <c r="U493" s="61">
        <f>F493-'Index Tables'!F711</f>
        <v>-4.3519592285434783E-7</v>
      </c>
      <c r="V493" s="61">
        <f>G493-'Index Tables'!G711</f>
        <v>-6.7296600336774759E-7</v>
      </c>
      <c r="W493" s="61">
        <f>H493-'Index Tables'!H711</f>
        <v>-1.4998855590864224E-6</v>
      </c>
      <c r="X493" s="61">
        <f>I493-'Index Tables'!I711</f>
        <v>-1.1398773194226663E-6</v>
      </c>
      <c r="Y493" s="61">
        <f>J493-'Index Tables'!J711</f>
        <v>-2.0585250855020831E-6</v>
      </c>
      <c r="Z493" s="61">
        <f>K493-'Index Tables'!K711</f>
        <v>-7.8962707528162923E-7</v>
      </c>
      <c r="AA493" s="61">
        <f>L493-'Index Tables'!L711</f>
        <v>-1.2397155761956213E-6</v>
      </c>
      <c r="AB493" s="61">
        <f>M493-'Index Tables'!M711</f>
        <v>-1.2571105956205031E-6</v>
      </c>
      <c r="AC493" s="61">
        <f>N493-'Index Tables'!N711</f>
        <v>-2.455581665117279E-6</v>
      </c>
    </row>
    <row r="494" spans="1:29" ht="15" x14ac:dyDescent="0.2">
      <c r="A494" s="20">
        <v>2011</v>
      </c>
      <c r="B494" s="121">
        <f>'6.Stata-pooled'!E7</f>
        <v>0.84975224733352661</v>
      </c>
      <c r="C494" s="121">
        <f>'6.Stata-pooled'!E25</f>
        <v>0.90548354387283325</v>
      </c>
      <c r="D494" s="121">
        <f>'6.Stata-pooled'!E43</f>
        <v>1.4174820184707642</v>
      </c>
      <c r="E494" s="121">
        <f>'6.Stata-pooled'!E61</f>
        <v>1.3261746168136597</v>
      </c>
      <c r="F494" s="121">
        <f>'6.Stata-pooled'!E79</f>
        <v>1.2343513965606689</v>
      </c>
      <c r="G494" s="121">
        <f>'6.Stata-pooled'!E97</f>
        <v>1.1956766843795776</v>
      </c>
      <c r="H494" s="121">
        <f>'6.Stata-pooled'!E115</f>
        <v>1.1893717050552368</v>
      </c>
      <c r="I494" s="121">
        <f>'6.Stata-pooled'!E133</f>
        <v>1.1384376287460327</v>
      </c>
      <c r="J494" s="121">
        <f>'6.Stata-pooled'!E151</f>
        <v>1.4741067886352539</v>
      </c>
      <c r="K494" s="121">
        <f>'6.Stata-pooled'!E169</f>
        <v>1.6989350318908691</v>
      </c>
      <c r="L494" s="121">
        <f>'6.Stata-pooled'!E187</f>
        <v>1.193683385848999</v>
      </c>
      <c r="M494" s="121">
        <f>'6.Stata-pooled'!E205</f>
        <v>1.1353986263275146</v>
      </c>
      <c r="N494" s="121">
        <f>'6.Stata-pooled'!E223</f>
        <v>1.222306489944458</v>
      </c>
      <c r="P494" s="20">
        <v>2011</v>
      </c>
      <c r="Q494" s="61">
        <f>B494-'Index Tables'!B712</f>
        <v>-5.526664733634945E-7</v>
      </c>
      <c r="R494" s="61">
        <f>C494-'Index Tables'!C712</f>
        <v>-5.5612716676201046E-7</v>
      </c>
      <c r="S494" s="61">
        <f>D494-'Index Tables'!D712</f>
        <v>-9.815292358883454E-7</v>
      </c>
      <c r="T494" s="61">
        <f>E494-'Index Tables'!E712</f>
        <v>-1.3831863403535039E-6</v>
      </c>
      <c r="U494" s="61">
        <f>F494-'Index Tables'!F712</f>
        <v>-6.0343933094841873E-7</v>
      </c>
      <c r="V494" s="61">
        <f>G494-'Index Tables'!G712</f>
        <v>-1.315620422381869E-6</v>
      </c>
      <c r="W494" s="61">
        <f>H494-'Index Tables'!H712</f>
        <v>-1.2949447631971367E-6</v>
      </c>
      <c r="X494" s="61">
        <f>I494-'Index Tables'!I712</f>
        <v>-1.3712539672638968E-6</v>
      </c>
      <c r="Y494" s="61">
        <f>J494-'Index Tables'!J712</f>
        <v>-1.2113647460676447E-6</v>
      </c>
      <c r="Z494" s="61">
        <f>K494-'Index Tables'!K712</f>
        <v>-1.9681091307788279E-6</v>
      </c>
      <c r="AA494" s="61">
        <f>L494-'Index Tables'!L712</f>
        <v>-1.6141510010836413E-6</v>
      </c>
      <c r="AB494" s="61">
        <f>M494-'Index Tables'!M712</f>
        <v>-1.3736724853163906E-6</v>
      </c>
      <c r="AC494" s="61">
        <f>N494-'Index Tables'!N712</f>
        <v>-2.5100555420820569E-6</v>
      </c>
    </row>
    <row r="495" spans="1:29" ht="15" x14ac:dyDescent="0.2">
      <c r="A495" s="20">
        <v>2012</v>
      </c>
      <c r="B495" s="121">
        <f>'6.Stata-pooled'!E8</f>
        <v>0.88246405124664307</v>
      </c>
      <c r="C495" s="121">
        <f>'6.Stata-pooled'!E26</f>
        <v>0.86803644895553589</v>
      </c>
      <c r="D495" s="121">
        <f>'6.Stata-pooled'!E44</f>
        <v>1.2832103967666626</v>
      </c>
      <c r="E495" s="121">
        <f>'6.Stata-pooled'!E62</f>
        <v>1.229905366897583</v>
      </c>
      <c r="F495" s="121">
        <f>'6.Stata-pooled'!E80</f>
        <v>1.2116758823394775</v>
      </c>
      <c r="G495" s="121">
        <f>'6.Stata-pooled'!E98</f>
        <v>1.1993353366851807</v>
      </c>
      <c r="H495" s="121">
        <f>'6.Stata-pooled'!E116</f>
        <v>1.0479447841644287</v>
      </c>
      <c r="I495" s="121">
        <f>'6.Stata-pooled'!E134</f>
        <v>1.049227237701416</v>
      </c>
      <c r="J495" s="121">
        <f>'6.Stata-pooled'!E152</f>
        <v>1.3815648555755615</v>
      </c>
      <c r="K495" s="121">
        <f>'6.Stata-pooled'!E170</f>
        <v>1.7177249193191528</v>
      </c>
      <c r="L495" s="121">
        <f>'6.Stata-pooled'!E188</f>
        <v>1.17762291431427</v>
      </c>
      <c r="M495" s="121">
        <f>'6.Stata-pooled'!E206</f>
        <v>1.0589920282363892</v>
      </c>
      <c r="N495" s="121">
        <f>'6.Stata-pooled'!E224</f>
        <v>1.1578274965286255</v>
      </c>
      <c r="P495" s="20">
        <v>2012</v>
      </c>
      <c r="Q495" s="61">
        <f>B495-'Index Tables'!B713</f>
        <v>-2.4875335691287859E-7</v>
      </c>
      <c r="R495" s="61">
        <f>C495-'Index Tables'!C713</f>
        <v>-3.5104446416411861E-7</v>
      </c>
      <c r="S495" s="61">
        <f>D495-'Index Tables'!D713</f>
        <v>-6.0323333750389452E-7</v>
      </c>
      <c r="T495" s="61">
        <f>E495-'Index Tables'!E713</f>
        <v>-1.6331024170757047E-6</v>
      </c>
      <c r="U495" s="61">
        <f>F495-'Index Tables'!F713</f>
        <v>-1.1176605223539582E-6</v>
      </c>
      <c r="V495" s="61">
        <f>G495-'Index Tables'!G713</f>
        <v>-1.6633148194333813E-6</v>
      </c>
      <c r="W495" s="61">
        <f>H495-'Index Tables'!H713</f>
        <v>-1.2158355713332014E-6</v>
      </c>
      <c r="X495" s="61">
        <f>I495-'Index Tables'!I713</f>
        <v>-7.6229858403387141E-7</v>
      </c>
      <c r="Y495" s="61">
        <f>J495-'Index Tables'!J713</f>
        <v>-1.1444244385483415E-6</v>
      </c>
      <c r="Z495" s="61">
        <f>K495-'Index Tables'!K713</f>
        <v>-2.0806808471718341E-6</v>
      </c>
      <c r="AA495" s="61">
        <f>L495-'Index Tables'!L713</f>
        <v>-1.0856857299845757E-6</v>
      </c>
      <c r="AB495" s="61">
        <f>M495-'Index Tables'!M713</f>
        <v>-1.9717636108307346E-6</v>
      </c>
      <c r="AC495" s="61">
        <f>N495-'Index Tables'!N713</f>
        <v>-2.5034713744265247E-6</v>
      </c>
    </row>
    <row r="496" spans="1:29" ht="15" x14ac:dyDescent="0.2">
      <c r="A496" s="20">
        <v>2013</v>
      </c>
      <c r="B496" s="121">
        <f>'6.Stata-pooled'!E9</f>
        <v>0.86083805561065674</v>
      </c>
      <c r="C496" s="121">
        <f>'6.Stata-pooled'!E27</f>
        <v>0.93804270029067993</v>
      </c>
      <c r="D496" s="121">
        <f>'6.Stata-pooled'!E45</f>
        <v>1.2976740598678589</v>
      </c>
      <c r="E496" s="121">
        <f>'6.Stata-pooled'!E63</f>
        <v>1.2623094320297241</v>
      </c>
      <c r="F496" s="121">
        <f>'6.Stata-pooled'!E81</f>
        <v>1.1639513969421387</v>
      </c>
      <c r="G496" s="121">
        <f>'6.Stata-pooled'!E99</f>
        <v>1.3417086601257324</v>
      </c>
      <c r="H496" s="121">
        <f>'6.Stata-pooled'!E117</f>
        <v>1.1130385398864746</v>
      </c>
      <c r="I496" s="121">
        <f>'6.Stata-pooled'!E135</f>
        <v>1.0321269035339355</v>
      </c>
      <c r="J496" s="121">
        <f>'6.Stata-pooled'!E153</f>
        <v>1.3298144340515137</v>
      </c>
      <c r="K496" s="121">
        <f>'6.Stata-pooled'!E171</f>
        <v>1.6511143445968628</v>
      </c>
      <c r="L496" s="121">
        <f>'6.Stata-pooled'!E189</f>
        <v>1.1407470703125</v>
      </c>
      <c r="M496" s="121">
        <f>'6.Stata-pooled'!E207</f>
        <v>1.1919969320297241</v>
      </c>
      <c r="N496" s="121">
        <f>'6.Stata-pooled'!E225</f>
        <v>1.2172456979751587</v>
      </c>
      <c r="P496" s="20">
        <v>2013</v>
      </c>
      <c r="Q496" s="61">
        <f>B496-'Index Tables'!B714</f>
        <v>-5.443893432710567E-7</v>
      </c>
      <c r="R496" s="61">
        <f>C496-'Index Tables'!C714</f>
        <v>-7.9970932009842954E-7</v>
      </c>
      <c r="S496" s="61">
        <f>D496-'Index Tables'!D714</f>
        <v>-9.4013214102517395E-7</v>
      </c>
      <c r="T496" s="61">
        <f>E496-'Index Tables'!E714</f>
        <v>-5.6797027592203619E-7</v>
      </c>
      <c r="U496" s="61">
        <f>F496-'Index Tables'!F714</f>
        <v>-1.6030578613435154E-6</v>
      </c>
      <c r="V496" s="61">
        <f>G496-'Index Tables'!G714</f>
        <v>-1.3398742675363451E-6</v>
      </c>
      <c r="W496" s="61">
        <f>H496-'Index Tables'!H714</f>
        <v>-1.4601135254199704E-6</v>
      </c>
      <c r="X496" s="61">
        <f>I496-'Index Tables'!I714</f>
        <v>-1.0964660643875135E-6</v>
      </c>
      <c r="Y496" s="61">
        <f>J496-'Index Tables'!J714</f>
        <v>-1.5659484864372075E-6</v>
      </c>
      <c r="Z496" s="61">
        <f>K496-'Index Tables'!K714</f>
        <v>-1.6554031372351119E-6</v>
      </c>
      <c r="AA496" s="61">
        <f>L496-'Index Tables'!L714</f>
        <v>-9.2968750009525536E-7</v>
      </c>
      <c r="AB496" s="61">
        <f>M496-'Index Tables'!M714</f>
        <v>-2.0679702759096585E-6</v>
      </c>
      <c r="AC496" s="61">
        <f>N496-'Index Tables'!N714</f>
        <v>-2.3020248414162836E-6</v>
      </c>
    </row>
    <row r="497" spans="1:29" ht="15" x14ac:dyDescent="0.2">
      <c r="A497" s="20">
        <v>2014</v>
      </c>
      <c r="B497" s="121">
        <f>'6.Stata-pooled'!E10</f>
        <v>0.80483013391494751</v>
      </c>
      <c r="C497" s="121">
        <f>'6.Stata-pooled'!E28</f>
        <v>0.88021761178970337</v>
      </c>
      <c r="D497" s="121">
        <f>'6.Stata-pooled'!E46</f>
        <v>1.2566245794296265</v>
      </c>
      <c r="E497" s="121">
        <f>'6.Stata-pooled'!E64</f>
        <v>1.1982508897781372</v>
      </c>
      <c r="F497" s="121">
        <f>'6.Stata-pooled'!E82</f>
        <v>1.1875820159912109</v>
      </c>
      <c r="G497" s="121">
        <f>'6.Stata-pooled'!E100</f>
        <v>1.3431832790374756</v>
      </c>
      <c r="H497" s="121">
        <f>'6.Stata-pooled'!E118</f>
        <v>1.2423735857009888</v>
      </c>
      <c r="I497" s="121">
        <f>'6.Stata-pooled'!E136</f>
        <v>1.0487914085388184</v>
      </c>
      <c r="J497" s="121">
        <f>'6.Stata-pooled'!E154</f>
        <v>1.300194263458252</v>
      </c>
      <c r="K497" s="121">
        <f>'6.Stata-pooled'!E172</f>
        <v>1.6008334159851074</v>
      </c>
      <c r="L497" s="121">
        <f>'6.Stata-pooled'!E190</f>
        <v>1.0811136960983276</v>
      </c>
      <c r="M497" s="121">
        <f>'6.Stata-pooled'!E208</f>
        <v>1.1288022994995117</v>
      </c>
      <c r="N497" s="121">
        <f>'6.Stata-pooled'!E226</f>
        <v>1.1861671209335327</v>
      </c>
      <c r="P497" s="20">
        <v>2014</v>
      </c>
      <c r="Q497" s="61">
        <f>B497-'Index Tables'!B715</f>
        <v>-3.6608505249446921E-7</v>
      </c>
      <c r="R497" s="61">
        <f>C497-'Index Tables'!C715</f>
        <v>-8.8821029664565287E-7</v>
      </c>
      <c r="S497" s="61">
        <f>D497-'Index Tables'!D715</f>
        <v>-4.2057037363818495E-7</v>
      </c>
      <c r="T497" s="61">
        <f>E497-'Index Tables'!E715</f>
        <v>-1.1102218628877836E-6</v>
      </c>
      <c r="U497" s="61">
        <f>F497-'Index Tables'!F715</f>
        <v>-9.840087891177518E-7</v>
      </c>
      <c r="V497" s="61">
        <f>G497-'Index Tables'!G715</f>
        <v>-1.7209625244873905E-6</v>
      </c>
      <c r="W497" s="61">
        <f>H497-'Index Tables'!H715</f>
        <v>-1.4142990112375742E-6</v>
      </c>
      <c r="X497" s="61">
        <f>I497-'Index Tables'!I715</f>
        <v>-1.5914611817269275E-6</v>
      </c>
      <c r="Y497" s="61">
        <f>J497-'Index Tables'!J715</f>
        <v>-7.3654174803650108E-7</v>
      </c>
      <c r="Z497" s="61">
        <f>K497-'Index Tables'!K715</f>
        <v>-1.5840148925860831E-6</v>
      </c>
      <c r="AA497" s="61">
        <f>L497-'Index Tables'!L715</f>
        <v>-1.303901672411456E-6</v>
      </c>
      <c r="AB497" s="61">
        <f>M497-'Index Tables'!M715</f>
        <v>-1.7005004881998076E-6</v>
      </c>
      <c r="AC497" s="61">
        <f>N497-'Index Tables'!N715</f>
        <v>-1.8790664673140611E-6</v>
      </c>
    </row>
    <row r="498" spans="1:29" ht="15" x14ac:dyDescent="0.2">
      <c r="A498" s="20">
        <v>2015</v>
      </c>
      <c r="B498" s="121">
        <f>'6.Stata-pooled'!E11</f>
        <v>0.83578020334243774</v>
      </c>
      <c r="C498" s="121">
        <f>'6.Stata-pooled'!E29</f>
        <v>0.82641232013702393</v>
      </c>
      <c r="D498" s="121">
        <f>'6.Stata-pooled'!E47</f>
        <v>1.2940770387649536</v>
      </c>
      <c r="E498" s="121">
        <f>'6.Stata-pooled'!E65</f>
        <v>1.1848118305206299</v>
      </c>
      <c r="F498" s="121">
        <f>'6.Stata-pooled'!E83</f>
        <v>1.1325170993804932</v>
      </c>
      <c r="G498" s="121">
        <f>'6.Stata-pooled'!E101</f>
        <v>1.2356454133987427</v>
      </c>
      <c r="H498" s="121">
        <f>'6.Stata-pooled'!E119</f>
        <v>1.2436286211013794</v>
      </c>
      <c r="I498" s="121">
        <f>'6.Stata-pooled'!E137</f>
        <v>1.0608829259872437</v>
      </c>
      <c r="J498" s="121">
        <f>'6.Stata-pooled'!E155</f>
        <v>1.3233541250228882</v>
      </c>
      <c r="K498" s="121">
        <f>'6.Stata-pooled'!E173</f>
        <v>1.6374726295471191</v>
      </c>
      <c r="L498" s="121">
        <f>'6.Stata-pooled'!E191</f>
        <v>1.0537347793579102</v>
      </c>
      <c r="M498" s="121">
        <f>'6.Stata-pooled'!E209</f>
        <v>1.2445899248123169</v>
      </c>
      <c r="N498" s="121">
        <f>'6.Stata-pooled'!E227</f>
        <v>1.2339805364608765</v>
      </c>
      <c r="P498" s="20">
        <v>2015</v>
      </c>
      <c r="Q498" s="61">
        <f>B498-'Index Tables'!B716</f>
        <v>-1.9665756223474773E-7</v>
      </c>
      <c r="R498" s="61">
        <f>C498-'Index Tables'!C716</f>
        <v>-2.7986297612692113E-7</v>
      </c>
      <c r="S498" s="61">
        <f>D498-'Index Tables'!D716</f>
        <v>-9.6123504644829438E-7</v>
      </c>
      <c r="T498" s="61">
        <f>E498-'Index Tables'!E716</f>
        <v>-1.1694793700112172E-6</v>
      </c>
      <c r="U498" s="61">
        <f>F498-'Index Tables'!F716</f>
        <v>-9.0061950674957814E-7</v>
      </c>
      <c r="V498" s="61">
        <f>G498-'Index Tables'!G716</f>
        <v>-1.5866012572640642E-6</v>
      </c>
      <c r="W498" s="61">
        <f>H498-'Index Tables'!H716</f>
        <v>-1.3788986206186848E-6</v>
      </c>
      <c r="X498" s="61">
        <f>I498-'Index Tables'!I716</f>
        <v>-1.0740127562858248E-6</v>
      </c>
      <c r="Y498" s="61">
        <f>J498-'Index Tables'!J716</f>
        <v>-8.7497711187545235E-7</v>
      </c>
      <c r="Z498" s="61">
        <f>K498-'Index Tables'!K716</f>
        <v>-1.3704528809554972E-6</v>
      </c>
      <c r="AA498" s="61">
        <f>L498-'Index Tables'!L716</f>
        <v>-1.2206420898497328E-6</v>
      </c>
      <c r="AB498" s="61">
        <f>M498-'Index Tables'!M716</f>
        <v>-1.0751876831083251E-6</v>
      </c>
      <c r="AC498" s="61">
        <f>N498-'Index Tables'!N716</f>
        <v>-1.4635391234474326E-6</v>
      </c>
    </row>
    <row r="499" spans="1:29" ht="15" x14ac:dyDescent="0.2">
      <c r="A499" s="20">
        <v>2016</v>
      </c>
      <c r="B499" s="121">
        <f>'6.Stata-pooled'!E12</f>
        <v>1.0397547483444214</v>
      </c>
      <c r="C499" s="121">
        <f>'6.Stata-pooled'!E30</f>
        <v>0.8552965521812439</v>
      </c>
      <c r="D499" s="121">
        <f>'6.Stata-pooled'!E48</f>
        <v>1.293826699256897</v>
      </c>
      <c r="E499" s="121">
        <f>'6.Stata-pooled'!E66</f>
        <v>1.1715289354324341</v>
      </c>
      <c r="F499" s="121">
        <f>'6.Stata-pooled'!E84</f>
        <v>1.2031347751617432</v>
      </c>
      <c r="G499" s="121">
        <f>'6.Stata-pooled'!E102</f>
        <v>1.2376621961593628</v>
      </c>
      <c r="H499" s="121">
        <f>'6.Stata-pooled'!E120</f>
        <v>1.3448951244354248</v>
      </c>
      <c r="I499" s="121">
        <f>'6.Stata-pooled'!E138</f>
        <v>1.0300730466842651</v>
      </c>
      <c r="J499" s="121">
        <f>'6.Stata-pooled'!E156</f>
        <v>1.4083073139190674</v>
      </c>
      <c r="K499" s="121">
        <f>'6.Stata-pooled'!E174</f>
        <v>1.7256518602371216</v>
      </c>
      <c r="L499" s="121">
        <f>'6.Stata-pooled'!E192</f>
        <v>0.95710867643356323</v>
      </c>
      <c r="M499" s="121">
        <f>'6.Stata-pooled'!E210</f>
        <v>1.2079046964645386</v>
      </c>
      <c r="N499" s="121">
        <f>'6.Stata-pooled'!E228</f>
        <v>1.2016197443008423</v>
      </c>
      <c r="P499" s="20">
        <v>2016</v>
      </c>
      <c r="Q499" s="61">
        <f>B499-'Index Tables'!B717</f>
        <v>-1.251655578515809E-6</v>
      </c>
      <c r="R499" s="61">
        <f>C499-'Index Tables'!C717</f>
        <v>-3.4781875613010271E-7</v>
      </c>
      <c r="S499" s="61">
        <f>D499-'Index Tables'!D717</f>
        <v>-3.0074310308769725E-7</v>
      </c>
      <c r="T499" s="61">
        <f>E499-'Index Tables'!E717</f>
        <v>-1.0645675658782494E-6</v>
      </c>
      <c r="U499" s="61">
        <f>F499-'Index Tables'!F717</f>
        <v>-1.2248382568191829E-6</v>
      </c>
      <c r="V499" s="61">
        <f>G499-'Index Tables'!G717</f>
        <v>-8.0384063716465448E-7</v>
      </c>
      <c r="W499" s="61">
        <f>H499-'Index Tables'!H717</f>
        <v>-1.8755645752044359E-6</v>
      </c>
      <c r="X499" s="61">
        <f>I499-'Index Tables'!I717</f>
        <v>-9.5331573479739973E-7</v>
      </c>
      <c r="Y499" s="61">
        <f>J499-'Index Tables'!J717</f>
        <v>-6.8608093251043556E-7</v>
      </c>
      <c r="Z499" s="61">
        <f>K499-'Index Tables'!K717</f>
        <v>-2.1397628784391998E-6</v>
      </c>
      <c r="AA499" s="61">
        <f>L499-'Index Tables'!L717</f>
        <v>-1.1235664367781339E-6</v>
      </c>
      <c r="AB499" s="61">
        <f>M499-'Index Tables'!M717</f>
        <v>-1.3035354613499806E-6</v>
      </c>
      <c r="AC499" s="61">
        <f>N499-'Index Tables'!N717</f>
        <v>-1.2556991577650223E-6</v>
      </c>
    </row>
    <row r="500" spans="1:29" ht="15" x14ac:dyDescent="0.2">
      <c r="A500" s="20">
        <v>2017</v>
      </c>
      <c r="B500" s="121">
        <f>'6.Stata-pooled'!E13</f>
        <v>1.0024219751358032</v>
      </c>
      <c r="C500" s="121">
        <f>'6.Stata-pooled'!E31</f>
        <v>0.89455658197402954</v>
      </c>
      <c r="D500" s="121">
        <f>'6.Stata-pooled'!E49</f>
        <v>1.3171805143356323</v>
      </c>
      <c r="E500" s="121">
        <f>'6.Stata-pooled'!E67</f>
        <v>1.2756547927856445</v>
      </c>
      <c r="F500" s="121">
        <f>'6.Stata-pooled'!E85</f>
        <v>1.2352036237716675</v>
      </c>
      <c r="G500" s="121">
        <f>'6.Stata-pooled'!E103</f>
        <v>1.3392816781997681</v>
      </c>
      <c r="H500" s="121">
        <f>'6.Stata-pooled'!E121</f>
        <v>1.3358137607574463</v>
      </c>
      <c r="I500" s="121">
        <f>'6.Stata-pooled'!E139</f>
        <v>1.0257229804992676</v>
      </c>
      <c r="J500" s="121">
        <f>'6.Stata-pooled'!E157</f>
        <v>1.4135855436325073</v>
      </c>
      <c r="K500" s="121">
        <f>'6.Stata-pooled'!E175</f>
        <v>1.6063106060028076</v>
      </c>
      <c r="L500" s="121">
        <f>'6.Stata-pooled'!E193</f>
        <v>1.094889760017395</v>
      </c>
      <c r="M500" s="121">
        <f>'6.Stata-pooled'!E211</f>
        <v>1.1057091951370239</v>
      </c>
      <c r="N500" s="121">
        <f>'6.Stata-pooled'!E229</f>
        <v>1.2582548856735229</v>
      </c>
      <c r="P500" s="20">
        <v>2017</v>
      </c>
      <c r="Q500" s="61">
        <f>B500-'Index Tables'!B718</f>
        <v>-2.4864196701557262E-8</v>
      </c>
      <c r="R500" s="61">
        <f>C500-'Index Tables'!C718</f>
        <v>-2.1802597049980221E-7</v>
      </c>
      <c r="S500" s="61">
        <f>D500-'Index Tables'!D718</f>
        <v>-4.8566436761099396E-7</v>
      </c>
      <c r="T500" s="61">
        <f>E500-'Index Tables'!E718</f>
        <v>-1.2072143553698567E-6</v>
      </c>
      <c r="U500" s="61">
        <f>F500-'Index Tables'!F718</f>
        <v>-1.3762283326279601E-6</v>
      </c>
      <c r="V500" s="61">
        <f>G500-'Index Tables'!G718</f>
        <v>-1.3218002319348443E-6</v>
      </c>
      <c r="W500" s="61">
        <f>H500-'Index Tables'!H718</f>
        <v>-1.2392425536855711E-6</v>
      </c>
      <c r="X500" s="61">
        <f>I500-'Index Tables'!I718</f>
        <v>-1.01950073250201E-6</v>
      </c>
      <c r="Y500" s="61">
        <f>J500-'Index Tables'!J718</f>
        <v>-4.5636749268496146E-7</v>
      </c>
      <c r="Z500" s="61">
        <f>K500-'Index Tables'!K718</f>
        <v>-1.3939971923448979E-6</v>
      </c>
      <c r="AA500" s="61">
        <f>L500-'Index Tables'!L718</f>
        <v>-1.2399826050391027E-6</v>
      </c>
      <c r="AB500" s="61">
        <f>M500-'Index Tables'!M718</f>
        <v>-1.8048629761846513E-6</v>
      </c>
      <c r="AC500" s="61">
        <f>N500-'Index Tables'!N718</f>
        <v>-2.1143264770095982E-6</v>
      </c>
    </row>
    <row r="501" spans="1:29" ht="15" x14ac:dyDescent="0.2">
      <c r="A501" s="20">
        <v>2018</v>
      </c>
      <c r="B501" s="121">
        <f>'6.Stata-pooled'!E14</f>
        <v>0.97764527797698975</v>
      </c>
      <c r="C501" s="121">
        <f>'6.Stata-pooled'!E32</f>
        <v>0.95599693059921265</v>
      </c>
      <c r="D501" s="121">
        <f>'6.Stata-pooled'!E50</f>
        <v>1.3671226501464844</v>
      </c>
      <c r="E501" s="121">
        <f>'6.Stata-pooled'!E68</f>
        <v>1.2935683727264404</v>
      </c>
      <c r="F501" s="121">
        <f>'6.Stata-pooled'!E86</f>
        <v>1.2200043201446533</v>
      </c>
      <c r="G501" s="121">
        <f>'6.Stata-pooled'!E104</f>
        <v>1.3059841394424438</v>
      </c>
      <c r="H501" s="121">
        <f>'6.Stata-pooled'!E122</f>
        <v>1.3376879692077637</v>
      </c>
      <c r="I501" s="121">
        <f>'6.Stata-pooled'!E140</f>
        <v>1.0587152242660522</v>
      </c>
      <c r="J501" s="121">
        <f>'6.Stata-pooled'!E158</f>
        <v>1.3399139642715454</v>
      </c>
      <c r="K501" s="121">
        <f>'6.Stata-pooled'!E176</f>
        <v>1.6476072072982788</v>
      </c>
      <c r="L501" s="121">
        <f>'6.Stata-pooled'!E194</f>
        <v>1.0643496513366699</v>
      </c>
      <c r="M501" s="121">
        <f>'6.Stata-pooled'!E212</f>
        <v>1.0705175399780273</v>
      </c>
      <c r="N501" s="121">
        <f>'6.Stata-pooled'!E230</f>
        <v>1.3611952066421509</v>
      </c>
      <c r="P501" s="20">
        <v>2018</v>
      </c>
      <c r="Q501" s="61">
        <f>B501-'Index Tables'!B719</f>
        <v>-5.2202301026316178E-7</v>
      </c>
      <c r="R501" s="61">
        <f>C501-'Index Tables'!C719</f>
        <v>-7.694007873038089E-7</v>
      </c>
      <c r="S501" s="61">
        <f>D501-'Index Tables'!D719</f>
        <v>-1.3498535156308833E-6</v>
      </c>
      <c r="T501" s="61">
        <f>E501-'Index Tables'!E719</f>
        <v>-6.2727355953917652E-7</v>
      </c>
      <c r="U501" s="61">
        <f>F501-'Index Tables'!F719</f>
        <v>-6.7985534668579817E-7</v>
      </c>
      <c r="V501" s="61">
        <f>G501-'Index Tables'!G719</f>
        <v>-1.8605575562435916E-6</v>
      </c>
      <c r="W501" s="61">
        <f>H501-'Index Tables'!H719</f>
        <v>-2.0307922363738129E-6</v>
      </c>
      <c r="X501" s="61">
        <f>I501-'Index Tables'!I719</f>
        <v>-7.7573394774432813E-7</v>
      </c>
      <c r="Y501" s="61">
        <f>J501-'Index Tables'!J719</f>
        <v>-1.0357284545570167E-6</v>
      </c>
      <c r="Z501" s="61">
        <f>K501-'Index Tables'!K719</f>
        <v>-1.7927017212926444E-6</v>
      </c>
      <c r="AA501" s="61">
        <f>L501-'Index Tables'!L719</f>
        <v>-1.3486633301251771E-6</v>
      </c>
      <c r="AB501" s="61">
        <f>M501-'Index Tables'!M719</f>
        <v>-1.4600219726546015E-6</v>
      </c>
      <c r="AC501" s="61">
        <f>N501-'Index Tables'!N719</f>
        <v>-1.7933578491113877E-6</v>
      </c>
    </row>
    <row r="502" spans="1:29" ht="15" x14ac:dyDescent="0.2">
      <c r="A502" s="20">
        <v>2019</v>
      </c>
      <c r="B502" s="121">
        <f>'6.Stata-pooled'!E15</f>
        <v>0.98442637920379639</v>
      </c>
      <c r="C502" s="121">
        <f>'6.Stata-pooled'!E33</f>
        <v>0.96073007583618164</v>
      </c>
      <c r="D502" s="121">
        <f>'6.Stata-pooled'!E51</f>
        <v>1.3350988626480103</v>
      </c>
      <c r="E502" s="121">
        <f>'6.Stata-pooled'!E69</f>
        <v>1.2698222398757935</v>
      </c>
      <c r="F502" s="121">
        <f>'6.Stata-pooled'!E87</f>
        <v>1.2512695789337158</v>
      </c>
      <c r="G502" s="121">
        <f>'6.Stata-pooled'!E105</f>
        <v>1.2507729530334473</v>
      </c>
      <c r="H502" s="121">
        <f>'6.Stata-pooled'!E123</f>
        <v>1.2369831800460815</v>
      </c>
      <c r="I502" s="121">
        <f>'6.Stata-pooled'!E141</f>
        <v>1.0426253080368042</v>
      </c>
      <c r="J502" s="121">
        <f>'6.Stata-pooled'!E159</f>
        <v>1.3487234115600586</v>
      </c>
      <c r="K502" s="121">
        <f>'6.Stata-pooled'!E177</f>
        <v>1.5956913232803345</v>
      </c>
      <c r="L502" s="121">
        <f>'6.Stata-pooled'!E195</f>
        <v>1.0616222620010376</v>
      </c>
      <c r="M502" s="121">
        <f>'6.Stata-pooled'!E213</f>
        <v>1.1132559776306152</v>
      </c>
      <c r="N502" s="121">
        <f>'6.Stata-pooled'!E231</f>
        <v>1.3629167079925537</v>
      </c>
      <c r="P502" s="20">
        <v>2019</v>
      </c>
      <c r="Q502" s="61">
        <f>B502-'Index Tables'!B720</f>
        <v>-4.2079620365953474E-7</v>
      </c>
      <c r="R502" s="61">
        <f>C502-'Index Tables'!C720</f>
        <v>-6.2416381840790791E-7</v>
      </c>
      <c r="S502" s="61">
        <f>D502-'Index Tables'!D720</f>
        <v>-1.1373519896995532E-6</v>
      </c>
      <c r="T502" s="61">
        <f>E502-'Index Tables'!E720</f>
        <v>-7.6012420646698331E-7</v>
      </c>
      <c r="U502" s="61">
        <f>F502-'Index Tables'!F720</f>
        <v>-4.2106628428406623E-7</v>
      </c>
      <c r="V502" s="61">
        <f>G502-'Index Tables'!G720</f>
        <v>-1.0469665527867988E-6</v>
      </c>
      <c r="W502" s="61">
        <f>H502-'Index Tables'!H720</f>
        <v>-1.8199539184582392E-6</v>
      </c>
      <c r="X502" s="61">
        <f>I502-'Index Tables'!I720</f>
        <v>-1.6919631957712511E-6</v>
      </c>
      <c r="Y502" s="61">
        <f>J502-'Index Tables'!J720</f>
        <v>-1.5884399413579331E-6</v>
      </c>
      <c r="Z502" s="61">
        <f>K502-'Index Tables'!K720</f>
        <v>-1.6767196655553818E-6</v>
      </c>
      <c r="AA502" s="61">
        <f>L502-'Index Tables'!L720</f>
        <v>-7.3799896238568863E-7</v>
      </c>
      <c r="AB502" s="61">
        <f>M502-'Index Tables'!M720</f>
        <v>-1.0223693847066784E-6</v>
      </c>
      <c r="AC502" s="61">
        <f>N502-'Index Tables'!N720</f>
        <v>-1.2920074463629305E-6</v>
      </c>
    </row>
    <row r="503" spans="1:29" ht="15" x14ac:dyDescent="0.2">
      <c r="A503" s="20">
        <v>2020</v>
      </c>
      <c r="B503" s="121">
        <f>'6.Stata-pooled'!E16</f>
        <v>1.0105059146881104</v>
      </c>
      <c r="C503" s="121">
        <f>'6.Stata-pooled'!E34</f>
        <v>0.98240512609481812</v>
      </c>
      <c r="D503" s="121">
        <f>'6.Stata-pooled'!E52</f>
        <v>1.3150579929351807</v>
      </c>
      <c r="E503" s="121">
        <f>'6.Stata-pooled'!E70</f>
        <v>1.3179702758789063</v>
      </c>
      <c r="F503" s="121">
        <f>'6.Stata-pooled'!E88</f>
        <v>1.2644541263580322</v>
      </c>
      <c r="G503" s="121">
        <f>'6.Stata-pooled'!E106</f>
        <v>1.2287652492523193</v>
      </c>
      <c r="H503" s="121">
        <f>'6.Stata-pooled'!E124</f>
        <v>1.2396794557571411</v>
      </c>
      <c r="I503" s="121">
        <f>'6.Stata-pooled'!E142</f>
        <v>1.0941661596298218</v>
      </c>
      <c r="J503" s="121">
        <f>'6.Stata-pooled'!E160</f>
        <v>1.3921840190887451</v>
      </c>
      <c r="K503" s="121">
        <f>'6.Stata-pooled'!E178</f>
        <v>1.7021830081939697</v>
      </c>
      <c r="L503" s="121">
        <f>'6.Stata-pooled'!E196</f>
        <v>1.0807318687438965</v>
      </c>
      <c r="M503" s="121">
        <f>'6.Stata-pooled'!E214</f>
        <v>1.0940608978271484</v>
      </c>
      <c r="N503" s="121">
        <f>'6.Stata-pooled'!E232</f>
        <v>1.3671135902404785</v>
      </c>
      <c r="O503" s="44"/>
      <c r="P503" s="20">
        <v>2020</v>
      </c>
      <c r="Q503" s="61">
        <f>B503-'Index Tables'!B721</f>
        <v>-1.0853118896925196E-6</v>
      </c>
      <c r="R503" s="61">
        <f>C503-'Index Tables'!C721</f>
        <v>-1.173905181839352E-6</v>
      </c>
      <c r="S503" s="61">
        <f>D503-'Index Tables'!D721</f>
        <v>-1.0070648193138965E-6</v>
      </c>
      <c r="T503" s="61">
        <f>E503-'Index Tables'!E721</f>
        <v>-1.7241210936713713E-6</v>
      </c>
      <c r="U503" s="61">
        <f>F503-'Index Tables'!F721</f>
        <v>-1.8736419677978233E-6</v>
      </c>
      <c r="V503" s="61">
        <f>G503-'Index Tables'!G721</f>
        <v>-1.7507476806066791E-6</v>
      </c>
      <c r="W503" s="61">
        <f>H503-'Index Tables'!H721</f>
        <v>-5.4424285877985312E-7</v>
      </c>
      <c r="X503" s="61">
        <f>I503-'Index Tables'!I721</f>
        <v>-8.4037017811233738E-7</v>
      </c>
      <c r="Y503" s="61">
        <f>J503-'Index Tables'!J721</f>
        <v>-9.8091125488863895E-7</v>
      </c>
      <c r="Z503" s="61">
        <f>K503-'Index Tables'!K721</f>
        <v>-9.9180603019277669E-7</v>
      </c>
      <c r="AA503" s="61">
        <f>L503-'Index Tables'!L721</f>
        <v>-1.1312561034593216E-6</v>
      </c>
      <c r="AB503" s="61">
        <f>M503-'Index Tables'!M721</f>
        <v>-1.1021728516524831E-6</v>
      </c>
      <c r="AC503" s="61">
        <f>N503-'Index Tables'!N721</f>
        <v>-1.4097595215645242E-6</v>
      </c>
    </row>
    <row r="504" spans="1:29" ht="15" x14ac:dyDescent="0.2">
      <c r="A504" s="20">
        <v>2021</v>
      </c>
      <c r="B504" s="121">
        <f>'6.Stata-pooled'!E17</f>
        <v>1.0484447479248047</v>
      </c>
      <c r="C504" s="121">
        <f>'6.Stata-pooled'!E35</f>
        <v>1.0483161211013794</v>
      </c>
      <c r="D504" s="121">
        <f>'6.Stata-pooled'!E53</f>
        <v>1.4005345106124878</v>
      </c>
      <c r="E504" s="121">
        <f>'6.Stata-pooled'!E71</f>
        <v>1.3498088121414185</v>
      </c>
      <c r="F504" s="121">
        <f>'6.Stata-pooled'!E89</f>
        <v>1.2582434415817261</v>
      </c>
      <c r="G504" s="121">
        <f>'6.Stata-pooled'!E107</f>
        <v>1.3590161800384521</v>
      </c>
      <c r="H504" s="121">
        <f>'6.Stata-pooled'!E125</f>
        <v>1.3040390014648438</v>
      </c>
      <c r="I504" s="121">
        <f>'6.Stata-pooled'!E143</f>
        <v>1.1579527854919434</v>
      </c>
      <c r="J504" s="121">
        <f>'6.Stata-pooled'!E161</f>
        <v>1.4424582719802856</v>
      </c>
      <c r="K504" s="121">
        <f>'6.Stata-pooled'!E179</f>
        <v>1.6547507047653198</v>
      </c>
      <c r="L504" s="121">
        <f>'6.Stata-pooled'!E197</f>
        <v>1.1310586929321289</v>
      </c>
      <c r="M504" s="121">
        <f>'6.Stata-pooled'!E215</f>
        <v>1.0693045854568481</v>
      </c>
      <c r="N504" s="121">
        <f>'6.Stata-pooled'!E233</f>
        <v>1.3920081853866577</v>
      </c>
      <c r="P504" s="20">
        <v>2021</v>
      </c>
      <c r="Q504" s="61">
        <f>B504-'Index Tables'!B722</f>
        <v>-2.5207519538383849E-7</v>
      </c>
      <c r="R504" s="61">
        <f>C504-'Index Tables'!C722</f>
        <v>-8.7889862054879586E-7</v>
      </c>
      <c r="S504" s="61">
        <f>D504-'Index Tables'!D722</f>
        <v>-4.8938751229243849E-7</v>
      </c>
      <c r="T504" s="61">
        <f>E504-'Index Tables'!E722</f>
        <v>-1.1878585814972809E-6</v>
      </c>
      <c r="U504" s="61">
        <f>F504-'Index Tables'!F722</f>
        <v>-5.5841827384384146E-7</v>
      </c>
      <c r="V504" s="61">
        <f>G504-'Index Tables'!G722</f>
        <v>-8.1996154777108643E-7</v>
      </c>
      <c r="W504" s="61">
        <f>H504-'Index Tables'!H722</f>
        <v>-9.9853515633796519E-7</v>
      </c>
      <c r="X504" s="61">
        <f>I504-'Index Tables'!I722</f>
        <v>-1.2145080565684196E-6</v>
      </c>
      <c r="Y504" s="61">
        <f>J504-'Index Tables'!J722</f>
        <v>-1.7280197144309284E-6</v>
      </c>
      <c r="Z504" s="61">
        <f>K504-'Index Tables'!K722</f>
        <v>-2.2952346800941825E-6</v>
      </c>
      <c r="AA504" s="61">
        <f>L504-'Index Tables'!L722</f>
        <v>-1.3070678710480621E-6</v>
      </c>
      <c r="AB504" s="61">
        <f>M504-'Index Tables'!M722</f>
        <v>-1.4145431519452245E-6</v>
      </c>
      <c r="AC504" s="61">
        <f>N504-'Index Tables'!N722</f>
        <v>-1.814613342254745E-6</v>
      </c>
    </row>
    <row r="505" spans="1:29" ht="15" x14ac:dyDescent="0.2">
      <c r="A505" s="20">
        <v>2022</v>
      </c>
      <c r="B505" s="121">
        <f>'6.Stata-pooled'!E18</f>
        <v>1.0179096460342407</v>
      </c>
      <c r="C505" s="121">
        <f>'6.Stata-pooled'!E36</f>
        <v>1.088925838470459</v>
      </c>
      <c r="D505" s="121">
        <f>'6.Stata-pooled'!E54</f>
        <v>1.4072002172470093</v>
      </c>
      <c r="E505" s="121">
        <f>'6.Stata-pooled'!E72</f>
        <v>1.3047944307327271</v>
      </c>
      <c r="F505" s="121">
        <f>'6.Stata-pooled'!E90</f>
        <v>1.2306545972824097</v>
      </c>
      <c r="G505" s="121">
        <f>'6.Stata-pooled'!E108</f>
        <v>1.286373496055603</v>
      </c>
      <c r="H505" s="121">
        <f>'6.Stata-pooled'!E126</f>
        <v>1.3359694480895996</v>
      </c>
      <c r="I505" s="121">
        <f>'6.Stata-pooled'!E144</f>
        <v>1.18232262134552</v>
      </c>
      <c r="J505" s="121">
        <f>'6.Stata-pooled'!E162</f>
        <v>1.3680065870285034</v>
      </c>
      <c r="K505" s="121">
        <f>'6.Stata-pooled'!E180</f>
        <v>1.5892881155014038</v>
      </c>
      <c r="L505" s="121">
        <f>'6.Stata-pooled'!E198</f>
        <v>1.1156480312347412</v>
      </c>
      <c r="M505" s="121">
        <f>'6.Stata-pooled'!E216</f>
        <v>1.041176438331604</v>
      </c>
      <c r="N505" s="121">
        <f>'6.Stata-pooled'!E234</f>
        <v>1.3452761173248291</v>
      </c>
      <c r="P505" s="20">
        <v>2022</v>
      </c>
      <c r="Q505" s="61">
        <f>B505-'Index Tables'!B723</f>
        <v>-3.5396575936985641E-7</v>
      </c>
      <c r="R505" s="61">
        <f>C505-'Index Tables'!C723</f>
        <v>-1.1615295409939108E-6</v>
      </c>
      <c r="S505" s="61">
        <f>D505-'Index Tables'!D723</f>
        <v>-7.827529906467845E-7</v>
      </c>
      <c r="T505" s="61">
        <f>E505-'Index Tables'!E723</f>
        <v>-1.569267273016095E-6</v>
      </c>
      <c r="U505" s="61">
        <f>F505-'Index Tables'!F723</f>
        <v>-4.0271759038645882E-7</v>
      </c>
      <c r="V505" s="61">
        <f>G505-'Index Tables'!G723</f>
        <v>-1.5039443970188415E-6</v>
      </c>
      <c r="W505" s="61">
        <f>H505-'Index Tables'!H723</f>
        <v>-5.5191040049251683E-7</v>
      </c>
      <c r="X505" s="61">
        <f>I505-'Index Tables'!I723</f>
        <v>-1.3786544799110345E-6</v>
      </c>
      <c r="Y505" s="61">
        <f>J505-'Index Tables'!J723</f>
        <v>-1.4129714964727924E-6</v>
      </c>
      <c r="Z505" s="61">
        <f>K505-'Index Tables'!K723</f>
        <v>-8.8449859614314619E-7</v>
      </c>
      <c r="AA505" s="61">
        <f>L505-'Index Tables'!L723</f>
        <v>-1.9687652588196158E-6</v>
      </c>
      <c r="AB505" s="61">
        <f>M505-'Index Tables'!M723</f>
        <v>-1.5616683959329691E-6</v>
      </c>
      <c r="AC505" s="61">
        <f>N505-'Index Tables'!N723</f>
        <v>-8.8267517095452774E-7</v>
      </c>
    </row>
    <row r="506" spans="1:29" ht="15" x14ac:dyDescent="0.2">
      <c r="A506" s="20">
        <v>2023</v>
      </c>
      <c r="B506" s="121">
        <f>'6.Stata-pooled'!E19</f>
        <v>1.1252124309539795</v>
      </c>
      <c r="C506" s="121">
        <f>'6.Stata-pooled'!E37</f>
        <v>1.0694116353988647</v>
      </c>
      <c r="D506" s="121">
        <f>'6.Stata-pooled'!E55</f>
        <v>1.3657295703887939</v>
      </c>
      <c r="E506" s="121">
        <f>'6.Stata-pooled'!E73</f>
        <v>1.3224444389343262</v>
      </c>
      <c r="F506" s="121">
        <f>'6.Stata-pooled'!E91</f>
        <v>1.2164751291275024</v>
      </c>
      <c r="G506" s="121">
        <f>'6.Stata-pooled'!E109</f>
        <v>1.2423056364059448</v>
      </c>
      <c r="H506" s="121">
        <f>'6.Stata-pooled'!E127</f>
        <v>1.259141206741333</v>
      </c>
      <c r="I506" s="121">
        <f>'6.Stata-pooled'!E145</f>
        <v>1.1693705320358276</v>
      </c>
      <c r="J506" s="121">
        <f>'6.Stata-pooled'!E163</f>
        <v>1.2488223314285278</v>
      </c>
      <c r="K506" s="121">
        <f>'6.Stata-pooled'!E181</f>
        <v>1.4726989269256592</v>
      </c>
      <c r="L506" s="121">
        <f>'6.Stata-pooled'!E199</f>
        <v>1.0923391580581665</v>
      </c>
      <c r="M506" s="121">
        <f>'6.Stata-pooled'!E217</f>
        <v>1.0709290504455566</v>
      </c>
      <c r="N506" s="121">
        <f>'6.Stata-pooled'!E235</f>
        <v>1.3393348455429077</v>
      </c>
      <c r="P506" s="20">
        <v>2023</v>
      </c>
      <c r="Q506" s="61">
        <f>B506-'Index Tables'!B724</f>
        <v>-5.6904602052654241E-7</v>
      </c>
      <c r="R506" s="61">
        <f>C506-'Index Tables'!C724</f>
        <v>-3.6460113528313798E-7</v>
      </c>
      <c r="S506" s="61">
        <f>D506-'Index Tables'!D724</f>
        <v>-1.4296112060829813E-6</v>
      </c>
      <c r="T506" s="61">
        <f>E506-'Index Tables'!E724</f>
        <v>-1.5610656738385131E-6</v>
      </c>
      <c r="U506" s="61">
        <f>F506-'Index Tables'!F724</f>
        <v>-8.7087249744932649E-7</v>
      </c>
      <c r="V506" s="61">
        <f>G506-'Index Tables'!G724</f>
        <v>-1.3635940552259029E-6</v>
      </c>
      <c r="W506" s="61">
        <f>H506-'Index Tables'!H724</f>
        <v>-7.9325866697566028E-7</v>
      </c>
      <c r="X506" s="61">
        <f>I506-'Index Tables'!I724</f>
        <v>-1.4679641724413273E-6</v>
      </c>
      <c r="Y506" s="61">
        <f>J506-'Index Tables'!J724</f>
        <v>-1.6685714721020872E-6</v>
      </c>
      <c r="Z506" s="61">
        <f>K506-'Index Tables'!K724</f>
        <v>-2.0730743408581276E-6</v>
      </c>
      <c r="AA506" s="61">
        <f>L506-'Index Tables'!L724</f>
        <v>-1.8419418335025028E-6</v>
      </c>
      <c r="AB506" s="61">
        <f>M506-'Index Tables'!M724</f>
        <v>-9.4955444329691829E-7</v>
      </c>
      <c r="AC506" s="61">
        <f>N506-'Index Tables'!N724</f>
        <v>-2.1544570922849005E-6</v>
      </c>
    </row>
    <row r="507" spans="1:29" ht="15" x14ac:dyDescent="0.2">
      <c r="A507" s="20"/>
      <c r="J507" s="23"/>
    </row>
    <row r="508" spans="1:29" x14ac:dyDescent="0.2">
      <c r="A508" s="5" t="s">
        <v>532</v>
      </c>
      <c r="B508" s="6"/>
      <c r="C508" s="6"/>
      <c r="D508" s="6"/>
      <c r="E508" s="6"/>
      <c r="F508" s="6"/>
      <c r="G508" s="6"/>
      <c r="H508" s="6"/>
      <c r="I508" s="6"/>
      <c r="J508" s="6"/>
      <c r="K508" s="6"/>
      <c r="L508" s="6"/>
      <c r="M508" s="6"/>
      <c r="N508" s="6"/>
      <c r="P508" s="5" t="s">
        <v>532</v>
      </c>
      <c r="Q508" s="6"/>
      <c r="R508" s="6"/>
      <c r="S508" s="6"/>
      <c r="T508" s="6"/>
      <c r="U508" s="6"/>
      <c r="V508" s="6"/>
      <c r="W508" s="6"/>
      <c r="X508" s="6"/>
      <c r="Y508" s="6"/>
      <c r="Z508" s="6"/>
      <c r="AA508" s="6"/>
      <c r="AB508" s="6"/>
      <c r="AC508" s="6"/>
    </row>
    <row r="509" spans="1:29" ht="15" x14ac:dyDescent="0.2">
      <c r="A509" s="25" t="s">
        <v>7</v>
      </c>
      <c r="B509" s="37" t="s">
        <v>93</v>
      </c>
      <c r="C509" s="38" t="s">
        <v>59</v>
      </c>
      <c r="D509" s="37" t="s">
        <v>61</v>
      </c>
      <c r="E509" s="37" t="s">
        <v>63</v>
      </c>
      <c r="F509" s="37" t="s">
        <v>65</v>
      </c>
      <c r="G509" s="37" t="s">
        <v>83</v>
      </c>
      <c r="H509" s="37" t="s">
        <v>76</v>
      </c>
      <c r="I509" s="37" t="s">
        <v>77</v>
      </c>
      <c r="J509" s="37" t="s">
        <v>66</v>
      </c>
      <c r="K509" s="37" t="s">
        <v>78</v>
      </c>
      <c r="L509" s="37" t="s">
        <v>79</v>
      </c>
      <c r="M509" s="37" t="s">
        <v>80</v>
      </c>
      <c r="N509" s="37" t="s">
        <v>81</v>
      </c>
      <c r="P509" s="123" t="s">
        <v>7</v>
      </c>
      <c r="Q509" s="108" t="s">
        <v>93</v>
      </c>
      <c r="R509" s="124" t="s">
        <v>59</v>
      </c>
      <c r="S509" s="108" t="s">
        <v>61</v>
      </c>
      <c r="T509" s="108" t="s">
        <v>63</v>
      </c>
      <c r="U509" s="108" t="s">
        <v>65</v>
      </c>
      <c r="V509" s="108" t="s">
        <v>83</v>
      </c>
      <c r="W509" s="108" t="s">
        <v>76</v>
      </c>
      <c r="X509" s="108" t="s">
        <v>77</v>
      </c>
      <c r="Y509" s="108" t="s">
        <v>66</v>
      </c>
      <c r="Z509" s="108" t="s">
        <v>78</v>
      </c>
      <c r="AA509" s="108" t="s">
        <v>79</v>
      </c>
      <c r="AB509" s="108" t="s">
        <v>80</v>
      </c>
      <c r="AC509" s="108" t="s">
        <v>81</v>
      </c>
    </row>
    <row r="510" spans="1:29" ht="15" x14ac:dyDescent="0.2">
      <c r="A510" s="20">
        <v>2006</v>
      </c>
      <c r="B510" s="122">
        <f>'6.Stata-pooled'!C2</f>
        <v>1</v>
      </c>
      <c r="C510" s="122">
        <f>'6.Stata-pooled'!C20</f>
        <v>8.4196023941040039</v>
      </c>
      <c r="D510" s="122">
        <f>'6.Stata-pooled'!C38</f>
        <v>1.4562102556228638</v>
      </c>
      <c r="E510" s="122">
        <f>'6.Stata-pooled'!C56</f>
        <v>5.7510037422180176</v>
      </c>
      <c r="F510" s="122">
        <f>'6.Stata-pooled'!C74</f>
        <v>6.9903535842895508</v>
      </c>
      <c r="G510" s="122">
        <f>'6.Stata-pooled'!C92</f>
        <v>7.217064380645752</v>
      </c>
      <c r="H510" s="122">
        <f>'6.Stata-pooled'!C110</f>
        <v>8.5605602264404297</v>
      </c>
      <c r="I510" s="122">
        <f>'6.Stata-pooled'!C128</f>
        <v>1.2688099145889282</v>
      </c>
      <c r="J510" s="122">
        <f>'6.Stata-pooled'!C146</f>
        <v>5.9080910682678223</v>
      </c>
      <c r="K510" s="122">
        <f>'6.Stata-pooled'!C164</f>
        <v>6.9402637481689453</v>
      </c>
      <c r="L510" s="122">
        <f>'6.Stata-pooled'!C182</f>
        <v>3.6813771724700928</v>
      </c>
      <c r="M510" s="122">
        <f>'6.Stata-pooled'!C200</f>
        <v>2.2531173229217529</v>
      </c>
      <c r="N510" s="122">
        <f>'6.Stata-pooled'!C218</f>
        <v>2.7171645164489746</v>
      </c>
      <c r="P510" s="20">
        <v>2006</v>
      </c>
      <c r="Q510" s="61">
        <f>B510-'Index Tables'!B732</f>
        <v>0</v>
      </c>
      <c r="R510" s="61">
        <f>C510-'Index Tables'!C732</f>
        <v>-1.6058959957376828E-6</v>
      </c>
      <c r="S510" s="61">
        <f>D510-'Index Tables'!D732</f>
        <v>-7.4437713615260748E-7</v>
      </c>
      <c r="T510" s="61">
        <f>E510-'Index Tables'!E732</f>
        <v>-2.2577819827063195E-6</v>
      </c>
      <c r="U510" s="61">
        <f>F510-'Index Tables'!F732</f>
        <v>-3.4157104495946555E-6</v>
      </c>
      <c r="V510" s="61">
        <f>G510-'Index Tables'!G732</f>
        <v>-4.6193542484473937E-6</v>
      </c>
      <c r="W510" s="61">
        <f>H510-'Index Tables'!H732</f>
        <v>-4.7735595707365519E-6</v>
      </c>
      <c r="X510" s="61">
        <f>I510-'Index Tables'!I732</f>
        <v>-1.0854110716884691E-6</v>
      </c>
      <c r="Y510" s="61">
        <f>J510-'Index Tables'!J732</f>
        <v>-3.9317321780529824E-6</v>
      </c>
      <c r="Z510" s="61">
        <f>K510-'Index Tables'!K732</f>
        <v>-4.2518310543471216E-6</v>
      </c>
      <c r="AA510" s="61">
        <f>L510-'Index Tables'!L732</f>
        <v>-1.827529907405534E-6</v>
      </c>
      <c r="AB510" s="61">
        <f>M510-'Index Tables'!M732</f>
        <v>-1.6770782469421874E-6</v>
      </c>
      <c r="AC510" s="61">
        <f>N510-'Index Tables'!N732</f>
        <v>-2.4835510252785298E-6</v>
      </c>
    </row>
    <row r="511" spans="1:29" ht="15" x14ac:dyDescent="0.2">
      <c r="A511" s="20">
        <v>2007</v>
      </c>
      <c r="B511" s="121">
        <f>'6.Stata-pooled'!C3</f>
        <v>0.9880492091178894</v>
      </c>
      <c r="C511" s="121">
        <f>'6.Stata-pooled'!C21</f>
        <v>8.4706916809082031</v>
      </c>
      <c r="D511" s="121">
        <f>'6.Stata-pooled'!C39</f>
        <v>1.5086516141891479</v>
      </c>
      <c r="E511" s="121">
        <f>'6.Stata-pooled'!C57</f>
        <v>5.8298587799072266</v>
      </c>
      <c r="F511" s="121">
        <f>'6.Stata-pooled'!C75</f>
        <v>7.8573417663574219</v>
      </c>
      <c r="G511" s="121">
        <f>'6.Stata-pooled'!C93</f>
        <v>8.3102025985717773</v>
      </c>
      <c r="H511" s="121">
        <f>'6.Stata-pooled'!C111</f>
        <v>9.2574081420898438</v>
      </c>
      <c r="I511" s="121">
        <f>'6.Stata-pooled'!C129</f>
        <v>1.318781852722168</v>
      </c>
      <c r="J511" s="121">
        <f>'6.Stata-pooled'!C147</f>
        <v>5.8981070518493652</v>
      </c>
      <c r="K511" s="121">
        <f>'6.Stata-pooled'!C165</f>
        <v>6.755399227142334</v>
      </c>
      <c r="L511" s="121">
        <f>'6.Stata-pooled'!C183</f>
        <v>3.844179630279541</v>
      </c>
      <c r="M511" s="121">
        <f>'6.Stata-pooled'!C201</f>
        <v>2.1973593235015869</v>
      </c>
      <c r="N511" s="121">
        <f>'6.Stata-pooled'!C219</f>
        <v>2.7279980182647705</v>
      </c>
      <c r="P511" s="20">
        <v>2007</v>
      </c>
      <c r="Q511" s="61">
        <f>B511-'Index Tables'!B733</f>
        <v>-2.908821106206716E-7</v>
      </c>
      <c r="R511" s="61">
        <f>C511-'Index Tables'!C733</f>
        <v>-2.3190917968207714E-6</v>
      </c>
      <c r="S511" s="61">
        <f>D511-'Index Tables'!D733</f>
        <v>-3.8581085215483313E-7</v>
      </c>
      <c r="T511" s="61">
        <f>E511-'Index Tables'!E733</f>
        <v>-2.2200927736193421E-6</v>
      </c>
      <c r="U511" s="61">
        <f>F511-'Index Tables'!F733</f>
        <v>-3.2336425777046429E-6</v>
      </c>
      <c r="V511" s="61">
        <f>G511-'Index Tables'!G733</f>
        <v>-4.4014282227777812E-6</v>
      </c>
      <c r="W511" s="61">
        <f>H511-'Index Tables'!H733</f>
        <v>-6.8579101561994094E-6</v>
      </c>
      <c r="X511" s="61">
        <f>I511-'Index Tables'!I733</f>
        <v>-1.147277832069804E-6</v>
      </c>
      <c r="Y511" s="61">
        <f>J511-'Index Tables'!J733</f>
        <v>-3.9481506348693074E-6</v>
      </c>
      <c r="Z511" s="61">
        <f>K511-'Index Tables'!K733</f>
        <v>-4.7728576664241018E-6</v>
      </c>
      <c r="AA511" s="61">
        <f>L511-'Index Tables'!L733</f>
        <v>-2.3697204589723242E-6</v>
      </c>
      <c r="AB511" s="61">
        <f>M511-'Index Tables'!M733</f>
        <v>-2.6764984131233405E-6</v>
      </c>
      <c r="AC511" s="61">
        <f>N511-'Index Tables'!N733</f>
        <v>-1.9817352296946922E-6</v>
      </c>
    </row>
    <row r="512" spans="1:29" ht="15" x14ac:dyDescent="0.2">
      <c r="A512" s="20">
        <v>2008</v>
      </c>
      <c r="B512" s="121">
        <f>'6.Stata-pooled'!C4</f>
        <v>1.0282421112060547</v>
      </c>
      <c r="C512" s="121">
        <f>'6.Stata-pooled'!C22</f>
        <v>8.4331235885620117</v>
      </c>
      <c r="D512" s="121">
        <f>'6.Stata-pooled'!C40</f>
        <v>1.5596541166305542</v>
      </c>
      <c r="E512" s="121">
        <f>'6.Stata-pooled'!C58</f>
        <v>5.837254524230957</v>
      </c>
      <c r="F512" s="121">
        <f>'6.Stata-pooled'!C76</f>
        <v>7.906923770904541</v>
      </c>
      <c r="G512" s="121">
        <f>'6.Stata-pooled'!C94</f>
        <v>8.1720380783081055</v>
      </c>
      <c r="H512" s="121">
        <f>'6.Stata-pooled'!C112</f>
        <v>9.2298917770385742</v>
      </c>
      <c r="I512" s="121">
        <f>'6.Stata-pooled'!C130</f>
        <v>1.3773907423019409</v>
      </c>
      <c r="J512" s="121">
        <f>'6.Stata-pooled'!C148</f>
        <v>6.2423100471496582</v>
      </c>
      <c r="K512" s="121">
        <f>'6.Stata-pooled'!C166</f>
        <v>7.4441509246826172</v>
      </c>
      <c r="L512" s="121">
        <f>'6.Stata-pooled'!C184</f>
        <v>4.2212009429931641</v>
      </c>
      <c r="M512" s="121">
        <f>'6.Stata-pooled'!C202</f>
        <v>2.2184491157531738</v>
      </c>
      <c r="N512" s="121">
        <f>'6.Stata-pooled'!C220</f>
        <v>2.798614501953125</v>
      </c>
      <c r="P512" s="20">
        <v>2008</v>
      </c>
      <c r="Q512" s="61">
        <f>B512-'Index Tables'!B734</f>
        <v>1.1120605458714294E-7</v>
      </c>
      <c r="R512" s="61">
        <f>C512-'Index Tables'!C734</f>
        <v>-3.4114379889871316E-6</v>
      </c>
      <c r="S512" s="61">
        <f>D512-'Index Tables'!D734</f>
        <v>-8.8336944581435262E-7</v>
      </c>
      <c r="T512" s="61">
        <f>E512-'Index Tables'!E734</f>
        <v>-4.7576904282919941E-7</v>
      </c>
      <c r="U512" s="61">
        <f>F512-'Index Tables'!F734</f>
        <v>-4.2290954587187457E-6</v>
      </c>
      <c r="V512" s="61">
        <f>G512-'Index Tables'!G734</f>
        <v>-7.921691894452465E-6</v>
      </c>
      <c r="W512" s="61">
        <f>H512-'Index Tables'!H734</f>
        <v>-9.2229614256922332E-6</v>
      </c>
      <c r="X512" s="61">
        <f>I512-'Index Tables'!I734</f>
        <v>-2.5769805911401988E-7</v>
      </c>
      <c r="Y512" s="61">
        <f>J512-'Index Tables'!J734</f>
        <v>-2.9528503420195307E-6</v>
      </c>
      <c r="Z512" s="61">
        <f>K512-'Index Tables'!K734</f>
        <v>-4.0753173831120648E-6</v>
      </c>
      <c r="AA512" s="61">
        <f>L512-'Index Tables'!L734</f>
        <v>-2.057006835975983E-6</v>
      </c>
      <c r="AB512" s="61">
        <f>M512-'Index Tables'!M734</f>
        <v>-1.8842468261226486E-6</v>
      </c>
      <c r="AC512" s="61">
        <f>N512-'Index Tables'!N734</f>
        <v>-2.4980468751323315E-6</v>
      </c>
    </row>
    <row r="513" spans="1:29" ht="15" x14ac:dyDescent="0.2">
      <c r="A513" s="20">
        <v>2009</v>
      </c>
      <c r="B513" s="121">
        <f>'6.Stata-pooled'!C5</f>
        <v>1.0271015167236328</v>
      </c>
      <c r="C513" s="121">
        <f>'6.Stata-pooled'!C23</f>
        <v>8.3810014724731445</v>
      </c>
      <c r="D513" s="121">
        <f>'6.Stata-pooled'!C41</f>
        <v>1.519922137260437</v>
      </c>
      <c r="E513" s="121">
        <f>'6.Stata-pooled'!C59</f>
        <v>6.0299925804138184</v>
      </c>
      <c r="F513" s="121">
        <f>'6.Stata-pooled'!C77</f>
        <v>8.294672966003418</v>
      </c>
      <c r="G513" s="121">
        <f>'6.Stata-pooled'!C95</f>
        <v>7.9321060180664063</v>
      </c>
      <c r="H513" s="121">
        <f>'6.Stata-pooled'!C113</f>
        <v>8.9113483428955078</v>
      </c>
      <c r="I513" s="121">
        <f>'6.Stata-pooled'!C131</f>
        <v>1.391882061958313</v>
      </c>
      <c r="J513" s="121">
        <f>'6.Stata-pooled'!C149</f>
        <v>6.0505161285400391</v>
      </c>
      <c r="K513" s="121">
        <f>'6.Stata-pooled'!C167</f>
        <v>7.648615837097168</v>
      </c>
      <c r="L513" s="121">
        <f>'6.Stata-pooled'!C185</f>
        <v>4.0915799140930176</v>
      </c>
      <c r="M513" s="121">
        <f>'6.Stata-pooled'!C203</f>
        <v>2.1521821022033691</v>
      </c>
      <c r="N513" s="121">
        <f>'6.Stata-pooled'!C221</f>
        <v>2.904738187789917</v>
      </c>
      <c r="P513" s="20">
        <v>2009</v>
      </c>
      <c r="Q513" s="61">
        <f>B513-'Index Tables'!B735</f>
        <v>-4.8327636714695643E-7</v>
      </c>
      <c r="R513" s="61">
        <f>C513-'Index Tables'!C735</f>
        <v>-2.5275268562552355E-6</v>
      </c>
      <c r="S513" s="61">
        <f>D513-'Index Tables'!D735</f>
        <v>-8.627395629012824E-7</v>
      </c>
      <c r="T513" s="61">
        <f>E513-'Index Tables'!E735</f>
        <v>-1.4195861819388256E-6</v>
      </c>
      <c r="U513" s="61">
        <f>F513-'Index Tables'!F735</f>
        <v>-3.0339965828574122E-6</v>
      </c>
      <c r="V513" s="61">
        <f>G513-'Index Tables'!G735</f>
        <v>-5.9819335938016138E-6</v>
      </c>
      <c r="W513" s="61">
        <f>H513-'Index Tables'!H735</f>
        <v>-6.6571044925467504E-6</v>
      </c>
      <c r="X513" s="61">
        <f>I513-'Index Tables'!I735</f>
        <v>-9.3804168699307411E-7</v>
      </c>
      <c r="Y513" s="61">
        <f>J513-'Index Tables'!J735</f>
        <v>-1.8714599612223992E-6</v>
      </c>
      <c r="Z513" s="61">
        <f>K513-'Index Tables'!K735</f>
        <v>-2.1629028319480881E-6</v>
      </c>
      <c r="AA513" s="61">
        <f>L513-'Index Tables'!L735</f>
        <v>-3.0859069823918617E-6</v>
      </c>
      <c r="AB513" s="61">
        <f>M513-'Index Tables'!M735</f>
        <v>-8.9779663081657191E-7</v>
      </c>
      <c r="AC513" s="61">
        <f>N513-'Index Tables'!N735</f>
        <v>-1.812210082885457E-6</v>
      </c>
    </row>
    <row r="514" spans="1:29" ht="15" x14ac:dyDescent="0.2">
      <c r="A514" s="20">
        <v>2010</v>
      </c>
      <c r="B514" s="121">
        <f>'6.Stata-pooled'!C6</f>
        <v>1.0468069314956665</v>
      </c>
      <c r="C514" s="121">
        <f>'6.Stata-pooled'!C24</f>
        <v>8.8229379653930664</v>
      </c>
      <c r="D514" s="121">
        <f>'6.Stata-pooled'!C42</f>
        <v>1.5284907817840576</v>
      </c>
      <c r="E514" s="121">
        <f>'6.Stata-pooled'!C60</f>
        <v>6.2112283706665039</v>
      </c>
      <c r="F514" s="121">
        <f>'6.Stata-pooled'!C78</f>
        <v>8.5732879638671875</v>
      </c>
      <c r="G514" s="121">
        <f>'6.Stata-pooled'!C96</f>
        <v>8.1432619094848633</v>
      </c>
      <c r="H514" s="121">
        <f>'6.Stata-pooled'!C114</f>
        <v>9.5512151718139648</v>
      </c>
      <c r="I514" s="121">
        <f>'6.Stata-pooled'!C132</f>
        <v>1.4240411520004272</v>
      </c>
      <c r="J514" s="121">
        <f>'6.Stata-pooled'!C150</f>
        <v>6.250065803527832</v>
      </c>
      <c r="K514" s="121">
        <f>'6.Stata-pooled'!C168</f>
        <v>7.2734551429748535</v>
      </c>
      <c r="L514" s="121">
        <f>'6.Stata-pooled'!C186</f>
        <v>4.4151492118835449</v>
      </c>
      <c r="M514" s="121">
        <f>'6.Stata-pooled'!C204</f>
        <v>2.1761107444763184</v>
      </c>
      <c r="N514" s="121">
        <f>'6.Stata-pooled'!C222</f>
        <v>2.9520995616912842</v>
      </c>
      <c r="P514" s="20">
        <v>2010</v>
      </c>
      <c r="Q514" s="61">
        <f>B514-'Index Tables'!B736</f>
        <v>-6.8504333539110007E-8</v>
      </c>
      <c r="R514" s="61">
        <f>C514-'Index Tables'!C736</f>
        <v>-3.0346069337383597E-6</v>
      </c>
      <c r="S514" s="61">
        <f>D514-'Index Tables'!D736</f>
        <v>-2.1821594242688036E-7</v>
      </c>
      <c r="T514" s="61">
        <f>E514-'Index Tables'!E736</f>
        <v>-2.6293334958182868E-6</v>
      </c>
      <c r="U514" s="61">
        <f>F514-'Index Tables'!F736</f>
        <v>-1.0361328133257075E-6</v>
      </c>
      <c r="V514" s="61">
        <f>G514-'Index Tables'!G736</f>
        <v>-2.0905151369987607E-6</v>
      </c>
      <c r="W514" s="61">
        <f>H514-'Index Tables'!H736</f>
        <v>-7.8281860353968113E-6</v>
      </c>
      <c r="X514" s="61">
        <f>I514-'Index Tables'!I736</f>
        <v>-8.4799957278391958E-7</v>
      </c>
      <c r="Y514" s="61">
        <f>J514-'Index Tables'!J736</f>
        <v>-5.196472168123023E-6</v>
      </c>
      <c r="Z514" s="61">
        <f>K514-'Index Tables'!K736</f>
        <v>-1.8570251461014209E-6</v>
      </c>
      <c r="AA514" s="61">
        <f>L514-'Index Tables'!L736</f>
        <v>-3.788116455183399E-6</v>
      </c>
      <c r="AB514" s="61">
        <f>M514-'Index Tables'!M736</f>
        <v>-1.2555236814648651E-6</v>
      </c>
      <c r="AC514" s="61">
        <f>N514-'Index Tables'!N736</f>
        <v>-2.4383087158241779E-6</v>
      </c>
    </row>
    <row r="515" spans="1:29" ht="15" x14ac:dyDescent="0.2">
      <c r="A515" s="20">
        <v>2011</v>
      </c>
      <c r="B515" s="121">
        <f>'6.Stata-pooled'!C7</f>
        <v>1.0117065906524658</v>
      </c>
      <c r="C515" s="121">
        <f>'6.Stata-pooled'!C25</f>
        <v>8.843775749206543</v>
      </c>
      <c r="D515" s="121">
        <f>'6.Stata-pooled'!C43</f>
        <v>1.5927095413208008</v>
      </c>
      <c r="E515" s="121">
        <f>'6.Stata-pooled'!C61</f>
        <v>6.3575329780578613</v>
      </c>
      <c r="F515" s="121">
        <f>'6.Stata-pooled'!C79</f>
        <v>8.7180118560791016</v>
      </c>
      <c r="G515" s="121">
        <f>'6.Stata-pooled'!C97</f>
        <v>8.4869108200073242</v>
      </c>
      <c r="H515" s="121">
        <f>'6.Stata-pooled'!C115</f>
        <v>9.4026660919189453</v>
      </c>
      <c r="I515" s="121">
        <f>'6.Stata-pooled'!C133</f>
        <v>1.44896399974823</v>
      </c>
      <c r="J515" s="121">
        <f>'6.Stata-pooled'!C151</f>
        <v>6.4538869857788086</v>
      </c>
      <c r="K515" s="121">
        <f>'6.Stata-pooled'!C169</f>
        <v>7.4606204032897949</v>
      </c>
      <c r="L515" s="121">
        <f>'6.Stata-pooled'!C187</f>
        <v>4.3374772071838379</v>
      </c>
      <c r="M515" s="121">
        <f>'6.Stata-pooled'!C205</f>
        <v>2.3677909374237061</v>
      </c>
      <c r="N515" s="121">
        <f>'6.Stata-pooled'!C223</f>
        <v>2.931988000869751</v>
      </c>
      <c r="P515" s="20">
        <v>2011</v>
      </c>
      <c r="Q515" s="61">
        <f>B515-'Index Tables'!B737</f>
        <v>-4.0934753409160862E-7</v>
      </c>
      <c r="R515" s="61">
        <f>C515-'Index Tables'!C737</f>
        <v>-3.2507934566439189E-6</v>
      </c>
      <c r="S515" s="61">
        <f>D515-'Index Tables'!D737</f>
        <v>-4.5867919928888057E-7</v>
      </c>
      <c r="T515" s="61">
        <f>E515-'Index Tables'!E737</f>
        <v>-2.0219421390521575E-6</v>
      </c>
      <c r="U515" s="61">
        <f>F515-'Index Tables'!F737</f>
        <v>-4.1439208988691689E-6</v>
      </c>
      <c r="V515" s="61">
        <f>G515-'Index Tables'!G737</f>
        <v>-5.1799926765738746E-6</v>
      </c>
      <c r="W515" s="61">
        <f>H515-'Index Tables'!H737</f>
        <v>-5.9080810554945629E-6</v>
      </c>
      <c r="X515" s="61">
        <f>I515-'Index Tables'!I737</f>
        <v>-1.0002517700780089E-6</v>
      </c>
      <c r="Y515" s="61">
        <f>J515-'Index Tables'!J737</f>
        <v>-3.0142211917549844E-6</v>
      </c>
      <c r="Z515" s="61">
        <f>K515-'Index Tables'!K737</f>
        <v>-4.5967102053623421E-6</v>
      </c>
      <c r="AA515" s="61">
        <f>L515-'Index Tables'!L737</f>
        <v>-3.7928161624734003E-6</v>
      </c>
      <c r="AB515" s="61">
        <f>M515-'Index Tables'!M737</f>
        <v>-2.0625762937598324E-6</v>
      </c>
      <c r="AC515" s="61">
        <f>N515-'Index Tables'!N737</f>
        <v>-2.9991302490373073E-6</v>
      </c>
    </row>
    <row r="516" spans="1:29" ht="15" x14ac:dyDescent="0.2">
      <c r="A516" s="20">
        <v>2012</v>
      </c>
      <c r="B516" s="121">
        <f>'6.Stata-pooled'!C8</f>
        <v>1.0922136306762695</v>
      </c>
      <c r="C516" s="121">
        <f>'6.Stata-pooled'!C26</f>
        <v>8.9851036071777344</v>
      </c>
      <c r="D516" s="121">
        <f>'6.Stata-pooled'!C44</f>
        <v>1.5669199228286743</v>
      </c>
      <c r="E516" s="121">
        <f>'6.Stata-pooled'!C62</f>
        <v>6.2109236717224121</v>
      </c>
      <c r="F516" s="121">
        <f>'6.Stata-pooled'!C80</f>
        <v>8.9441871643066406</v>
      </c>
      <c r="G516" s="121">
        <f>'6.Stata-pooled'!C98</f>
        <v>8.7836809158325195</v>
      </c>
      <c r="H516" s="121">
        <f>'6.Stata-pooled'!C116</f>
        <v>9.3465070724487305</v>
      </c>
      <c r="I516" s="121">
        <f>'6.Stata-pooled'!C134</f>
        <v>1.4699090719223022</v>
      </c>
      <c r="J516" s="121">
        <f>'6.Stata-pooled'!C152</f>
        <v>6.4556622505187988</v>
      </c>
      <c r="K516" s="121">
        <f>'6.Stata-pooled'!C170</f>
        <v>7.7572751045227051</v>
      </c>
      <c r="L516" s="121">
        <f>'6.Stata-pooled'!C188</f>
        <v>4.4799909591674805</v>
      </c>
      <c r="M516" s="121">
        <f>'6.Stata-pooled'!C206</f>
        <v>2.320040225982666</v>
      </c>
      <c r="N516" s="121">
        <f>'6.Stata-pooled'!C224</f>
        <v>2.8422410488128662</v>
      </c>
      <c r="P516" s="20">
        <v>2012</v>
      </c>
      <c r="Q516" s="61">
        <f>B516-'Index Tables'!B738</f>
        <v>-3.6932373048692568E-7</v>
      </c>
      <c r="R516" s="61">
        <f>C516-'Index Tables'!C738</f>
        <v>-1.392822266410576E-6</v>
      </c>
      <c r="S516" s="61">
        <f>D516-'Index Tables'!D738</f>
        <v>-1.0771713256918503E-6</v>
      </c>
      <c r="T516" s="61">
        <f>E516-'Index Tables'!E738</f>
        <v>-3.328277587755224E-6</v>
      </c>
      <c r="U516" s="61">
        <f>F516-'Index Tables'!F738</f>
        <v>1.6430664118161076E-7</v>
      </c>
      <c r="V516" s="61">
        <f>G516-'Index Tables'!G738</f>
        <v>-7.0841674801869203E-6</v>
      </c>
      <c r="W516" s="61">
        <f>H516-'Index Tables'!H738</f>
        <v>-5.9275512693801602E-6</v>
      </c>
      <c r="X516" s="61">
        <f>I516-'Index Tables'!I738</f>
        <v>-9.2807769780378635E-7</v>
      </c>
      <c r="Y516" s="61">
        <f>J516-'Index Tables'!J738</f>
        <v>-2.7494812009365432E-6</v>
      </c>
      <c r="Z516" s="61">
        <f>K516-'Index Tables'!K738</f>
        <v>-5.8954772947927836E-6</v>
      </c>
      <c r="AA516" s="61">
        <f>L516-'Index Tables'!L738</f>
        <v>-3.0408325191189078E-6</v>
      </c>
      <c r="AB516" s="61">
        <f>M516-'Index Tables'!M738</f>
        <v>-1.7740173339220178E-6</v>
      </c>
      <c r="AC516" s="61">
        <f>N516-'Index Tables'!N738</f>
        <v>-2.9511871337817297E-6</v>
      </c>
    </row>
    <row r="517" spans="1:29" ht="15" x14ac:dyDescent="0.2">
      <c r="A517" s="20">
        <v>2013</v>
      </c>
      <c r="B517" s="121">
        <f>'6.Stata-pooled'!C9</f>
        <v>1.1111863851547241</v>
      </c>
      <c r="C517" s="121">
        <f>'6.Stata-pooled'!C27</f>
        <v>9.0754098892211914</v>
      </c>
      <c r="D517" s="121">
        <f>'6.Stata-pooled'!C45</f>
        <v>1.5801000595092773</v>
      </c>
      <c r="E517" s="121">
        <f>'6.Stata-pooled'!C63</f>
        <v>6.1483120918273926</v>
      </c>
      <c r="F517" s="121">
        <f>'6.Stata-pooled'!C81</f>
        <v>8.9292364120483398</v>
      </c>
      <c r="G517" s="121">
        <f>'6.Stata-pooled'!C99</f>
        <v>8.97406005859375</v>
      </c>
      <c r="H517" s="121">
        <f>'6.Stata-pooled'!C117</f>
        <v>9.451359748840332</v>
      </c>
      <c r="I517" s="121">
        <f>'6.Stata-pooled'!C135</f>
        <v>1.4458115100860596</v>
      </c>
      <c r="J517" s="121">
        <f>'6.Stata-pooled'!C153</f>
        <v>6.3870048522949219</v>
      </c>
      <c r="K517" s="121">
        <f>'6.Stata-pooled'!C171</f>
        <v>7.6631760597229004</v>
      </c>
      <c r="L517" s="121">
        <f>'6.Stata-pooled'!C189</f>
        <v>4.4549803733825684</v>
      </c>
      <c r="M517" s="121">
        <f>'6.Stata-pooled'!C207</f>
        <v>2.3839118480682373</v>
      </c>
      <c r="N517" s="121">
        <f>'6.Stata-pooled'!C225</f>
        <v>2.8707070350646973</v>
      </c>
      <c r="P517" s="20">
        <v>2013</v>
      </c>
      <c r="Q517" s="61">
        <f>B517-'Index Tables'!B739</f>
        <v>-6.148452758036882E-7</v>
      </c>
      <c r="R517" s="61">
        <f>C517-'Index Tables'!C739</f>
        <v>-3.1107788078799103E-6</v>
      </c>
      <c r="S517" s="61">
        <f>D517-'Index Tables'!D739</f>
        <v>-9.4049072263402422E-7</v>
      </c>
      <c r="T517" s="61">
        <f>E517-'Index Tables'!E739</f>
        <v>-1.9081726074787753E-6</v>
      </c>
      <c r="U517" s="61">
        <f>F517-'Index Tables'!F739</f>
        <v>-4.5879516594737879E-6</v>
      </c>
      <c r="V517" s="61">
        <f>G517-'Index Tables'!G739</f>
        <v>-4.9414062495145572E-6</v>
      </c>
      <c r="W517" s="61">
        <f>H517-'Index Tables'!H739</f>
        <v>-6.2511596681247283E-6</v>
      </c>
      <c r="X517" s="61">
        <f>I517-'Index Tables'!I739</f>
        <v>-1.4899139404445094E-6</v>
      </c>
      <c r="Y517" s="61">
        <f>J517-'Index Tables'!J739</f>
        <v>-3.1477050779216142E-6</v>
      </c>
      <c r="Z517" s="61">
        <f>K517-'Index Tables'!K739</f>
        <v>-2.9402771000164307E-6</v>
      </c>
      <c r="AA517" s="61">
        <f>L517-'Index Tables'!L739</f>
        <v>-2.6266174319999891E-6</v>
      </c>
      <c r="AB517" s="61">
        <f>M517-'Index Tables'!M739</f>
        <v>-2.1519317625617873E-6</v>
      </c>
      <c r="AC517" s="61">
        <f>N517-'Index Tables'!N739</f>
        <v>-2.96493530260733E-6</v>
      </c>
    </row>
    <row r="518" spans="1:29" ht="15" x14ac:dyDescent="0.2">
      <c r="A518" s="20">
        <v>2014</v>
      </c>
      <c r="B518" s="121">
        <f>'6.Stata-pooled'!C10</f>
        <v>1.1205662488937378</v>
      </c>
      <c r="C518" s="121">
        <f>'6.Stata-pooled'!C28</f>
        <v>8.9812383651733398</v>
      </c>
      <c r="D518" s="121">
        <f>'6.Stata-pooled'!C46</f>
        <v>1.5692702531814575</v>
      </c>
      <c r="E518" s="121">
        <f>'6.Stata-pooled'!C64</f>
        <v>6.3633074760437012</v>
      </c>
      <c r="F518" s="121">
        <f>'6.Stata-pooled'!C82</f>
        <v>8.9113473892211914</v>
      </c>
      <c r="G518" s="121">
        <f>'6.Stata-pooled'!C100</f>
        <v>9.2758445739746094</v>
      </c>
      <c r="H518" s="121">
        <f>'6.Stata-pooled'!C118</f>
        <v>10.304264068603516</v>
      </c>
      <c r="I518" s="121">
        <f>'6.Stata-pooled'!C136</f>
        <v>1.4503220319747925</v>
      </c>
      <c r="J518" s="121">
        <f>'6.Stata-pooled'!C154</f>
        <v>6.2368741035461426</v>
      </c>
      <c r="K518" s="121">
        <f>'6.Stata-pooled'!C172</f>
        <v>7.4628028869628906</v>
      </c>
      <c r="L518" s="121">
        <f>'6.Stata-pooled'!C190</f>
        <v>4.3753795623779297</v>
      </c>
      <c r="M518" s="121">
        <f>'6.Stata-pooled'!C208</f>
        <v>2.2713088989257813</v>
      </c>
      <c r="N518" s="121">
        <f>'6.Stata-pooled'!C226</f>
        <v>2.8437247276306152</v>
      </c>
      <c r="P518" s="20">
        <v>2014</v>
      </c>
      <c r="Q518" s="61">
        <f>B518-'Index Tables'!B740</f>
        <v>-7.5110626229779598E-7</v>
      </c>
      <c r="R518" s="61">
        <f>C518-'Index Tables'!C740</f>
        <v>-4.6348266593554399E-6</v>
      </c>
      <c r="S518" s="61">
        <f>D518-'Index Tables'!D740</f>
        <v>-7.4681854256297697E-7</v>
      </c>
      <c r="T518" s="61">
        <f>E518-'Index Tables'!E740</f>
        <v>-1.5239562989322053E-6</v>
      </c>
      <c r="U518" s="61">
        <f>F518-'Index Tables'!F740</f>
        <v>-1.6107788081143326E-6</v>
      </c>
      <c r="V518" s="61">
        <f>G518-'Index Tables'!G740</f>
        <v>-5.4260253907756351E-6</v>
      </c>
      <c r="W518" s="61">
        <f>H518-'Index Tables'!H740</f>
        <v>-5.9313964850815637E-6</v>
      </c>
      <c r="X518" s="61">
        <f>I518-'Index Tables'!I740</f>
        <v>-9.6802520754835086E-7</v>
      </c>
      <c r="Y518" s="61">
        <f>J518-'Index Tables'!J740</f>
        <v>-1.8964538570642731E-6</v>
      </c>
      <c r="Z518" s="61">
        <f>K518-'Index Tables'!K740</f>
        <v>-3.1130371089815867E-6</v>
      </c>
      <c r="AA518" s="61">
        <f>L518-'Index Tables'!L740</f>
        <v>-3.4376220705567562E-6</v>
      </c>
      <c r="AB518" s="61">
        <f>M518-'Index Tables'!M740</f>
        <v>-1.1010742189121459E-6</v>
      </c>
      <c r="AC518" s="61">
        <f>N518-'Index Tables'!N740</f>
        <v>-2.2723693846593562E-6</v>
      </c>
    </row>
    <row r="519" spans="1:29" ht="15" x14ac:dyDescent="0.2">
      <c r="A519" s="20">
        <v>2015</v>
      </c>
      <c r="B519" s="121">
        <f>'6.Stata-pooled'!C11</f>
        <v>1.1396987438201904</v>
      </c>
      <c r="C519" s="121">
        <f>'6.Stata-pooled'!C29</f>
        <v>9.0612707138061523</v>
      </c>
      <c r="D519" s="121">
        <f>'6.Stata-pooled'!C47</f>
        <v>1.6040335893630981</v>
      </c>
      <c r="E519" s="121">
        <f>'6.Stata-pooled'!C65</f>
        <v>6.3555998802185059</v>
      </c>
      <c r="F519" s="121">
        <f>'6.Stata-pooled'!C83</f>
        <v>8.8036460876464844</v>
      </c>
      <c r="G519" s="121">
        <f>'6.Stata-pooled'!C101</f>
        <v>9.0026168823242188</v>
      </c>
      <c r="H519" s="121">
        <f>'6.Stata-pooled'!C119</f>
        <v>10.032875061035156</v>
      </c>
      <c r="I519" s="121">
        <f>'6.Stata-pooled'!C137</f>
        <v>1.4959604740142822</v>
      </c>
      <c r="J519" s="121">
        <f>'6.Stata-pooled'!C155</f>
        <v>6.5371322631835938</v>
      </c>
      <c r="K519" s="121">
        <f>'6.Stata-pooled'!C173</f>
        <v>7.7913312911987305</v>
      </c>
      <c r="L519" s="121">
        <f>'6.Stata-pooled'!C191</f>
        <v>4.5085849761962891</v>
      </c>
      <c r="M519" s="121">
        <f>'6.Stata-pooled'!C209</f>
        <v>2.3868322372436523</v>
      </c>
      <c r="N519" s="121">
        <f>'6.Stata-pooled'!C227</f>
        <v>2.9175240993499756</v>
      </c>
      <c r="P519" s="20">
        <v>2015</v>
      </c>
      <c r="Q519" s="61">
        <f>B519-'Index Tables'!B741</f>
        <v>-2.5617980958791975E-7</v>
      </c>
      <c r="R519" s="61">
        <f>C519-'Index Tables'!C741</f>
        <v>-2.2861938475671195E-6</v>
      </c>
      <c r="S519" s="61">
        <f>D519-'Index Tables'!D741</f>
        <v>-4.1063690181530887E-7</v>
      </c>
      <c r="T519" s="61">
        <f>E519-'Index Tables'!E741</f>
        <v>-4.1197814937277144E-6</v>
      </c>
      <c r="U519" s="61">
        <f>F519-'Index Tables'!F741</f>
        <v>-1.9123535164311534E-6</v>
      </c>
      <c r="V519" s="61">
        <f>G519-'Index Tables'!G741</f>
        <v>-4.1176757807903641E-6</v>
      </c>
      <c r="W519" s="61">
        <f>H519-'Index Tables'!H741</f>
        <v>-4.9389648442144107E-6</v>
      </c>
      <c r="X519" s="61">
        <f>I519-'Index Tables'!I741</f>
        <v>-5.259857178696592E-7</v>
      </c>
      <c r="Y519" s="61">
        <f>J519-'Index Tables'!J741</f>
        <v>-7.3681640611056309E-7</v>
      </c>
      <c r="Z519" s="61">
        <f>K519-'Index Tables'!K741</f>
        <v>-2.7088012695131169E-6</v>
      </c>
      <c r="AA519" s="61">
        <f>L519-'Index Tables'!L741</f>
        <v>-2.0238037112818574E-6</v>
      </c>
      <c r="AB519" s="61">
        <f>M519-'Index Tables'!M741</f>
        <v>-7.6275634786071578E-7</v>
      </c>
      <c r="AC519" s="61">
        <f>N519-'Index Tables'!N741</f>
        <v>-1.9006500244778124E-6</v>
      </c>
    </row>
    <row r="520" spans="1:29" ht="15" x14ac:dyDescent="0.2">
      <c r="A520" s="20">
        <v>2016</v>
      </c>
      <c r="B520" s="121">
        <f>'6.Stata-pooled'!C12</f>
        <v>1.1446523666381836</v>
      </c>
      <c r="C520" s="121">
        <f>'6.Stata-pooled'!C30</f>
        <v>9.0219411849975586</v>
      </c>
      <c r="D520" s="121">
        <f>'6.Stata-pooled'!C48</f>
        <v>1.6215552091598511</v>
      </c>
      <c r="E520" s="121">
        <f>'6.Stata-pooled'!C66</f>
        <v>6.4615983963012695</v>
      </c>
      <c r="F520" s="121">
        <f>'6.Stata-pooled'!C84</f>
        <v>8.9886884689331055</v>
      </c>
      <c r="G520" s="121">
        <f>'6.Stata-pooled'!C102</f>
        <v>8.9212636947631836</v>
      </c>
      <c r="H520" s="121">
        <f>'6.Stata-pooled'!C120</f>
        <v>9.9815549850463867</v>
      </c>
      <c r="I520" s="121">
        <f>'6.Stata-pooled'!C138</f>
        <v>1.5082404613494873</v>
      </c>
      <c r="J520" s="121">
        <f>'6.Stata-pooled'!C156</f>
        <v>6.5875930786132813</v>
      </c>
      <c r="K520" s="121">
        <f>'6.Stata-pooled'!C174</f>
        <v>7.683168888092041</v>
      </c>
      <c r="L520" s="121">
        <f>'6.Stata-pooled'!C192</f>
        <v>4.3474540710449219</v>
      </c>
      <c r="M520" s="121">
        <f>'6.Stata-pooled'!C210</f>
        <v>2.3730778694152832</v>
      </c>
      <c r="N520" s="121">
        <f>'6.Stata-pooled'!C228</f>
        <v>3.0030143260955811</v>
      </c>
      <c r="P520" s="20">
        <v>2016</v>
      </c>
      <c r="Q520" s="61">
        <f>B520-'Index Tables'!B742</f>
        <v>-6.333618163267829E-7</v>
      </c>
      <c r="R520" s="61">
        <f>C520-'Index Tables'!C742</f>
        <v>-2.8150024409256957E-6</v>
      </c>
      <c r="S520" s="61">
        <f>D520-'Index Tables'!D742</f>
        <v>-7.9084014892316645E-7</v>
      </c>
      <c r="T520" s="61">
        <f>E520-'Index Tables'!E742</f>
        <v>-2.6036987303967862E-6</v>
      </c>
      <c r="U520" s="61">
        <f>F520-'Index Tables'!F742</f>
        <v>-2.5310668938516301E-6</v>
      </c>
      <c r="V520" s="61">
        <f>G520-'Index Tables'!G742</f>
        <v>-4.3052368159379739E-6</v>
      </c>
      <c r="W520" s="61">
        <f>H520-'Index Tables'!H742</f>
        <v>-8.0149536128004684E-6</v>
      </c>
      <c r="X520" s="61">
        <f>I520-'Index Tables'!I742</f>
        <v>-5.3865051263812802E-7</v>
      </c>
      <c r="Y520" s="61">
        <f>J520-'Index Tables'!J742</f>
        <v>-9.2138671892172397E-7</v>
      </c>
      <c r="Z520" s="61">
        <f>K520-'Index Tables'!K742</f>
        <v>-4.1119079590146157E-6</v>
      </c>
      <c r="AA520" s="61">
        <f>L520-'Index Tables'!L742</f>
        <v>-2.9289550784739049E-6</v>
      </c>
      <c r="AB520" s="61">
        <f>M520-'Index Tables'!M742</f>
        <v>-2.1305847166530612E-6</v>
      </c>
      <c r="AC520" s="61">
        <f>N520-'Index Tables'!N742</f>
        <v>-2.6739044187706895E-6</v>
      </c>
    </row>
    <row r="521" spans="1:29" ht="15" x14ac:dyDescent="0.2">
      <c r="A521" s="20">
        <v>2017</v>
      </c>
      <c r="B521" s="121">
        <f>'6.Stata-pooled'!C13</f>
        <v>1.1417499780654907</v>
      </c>
      <c r="C521" s="121">
        <f>'6.Stata-pooled'!C31</f>
        <v>9.0114326477050781</v>
      </c>
      <c r="D521" s="121">
        <f>'6.Stata-pooled'!C49</f>
        <v>1.6591413021087646</v>
      </c>
      <c r="E521" s="121">
        <f>'6.Stata-pooled'!C67</f>
        <v>6.7559795379638672</v>
      </c>
      <c r="F521" s="121">
        <f>'6.Stata-pooled'!C85</f>
        <v>9.2073297500610352</v>
      </c>
      <c r="G521" s="121">
        <f>'6.Stata-pooled'!C103</f>
        <v>9.3683738708496094</v>
      </c>
      <c r="H521" s="121">
        <f>'6.Stata-pooled'!C121</f>
        <v>9.8140792846679688</v>
      </c>
      <c r="I521" s="121">
        <f>'6.Stata-pooled'!C139</f>
        <v>1.5348806381225586</v>
      </c>
      <c r="J521" s="121">
        <f>'6.Stata-pooled'!C157</f>
        <v>6.8697786331176758</v>
      </c>
      <c r="K521" s="121">
        <f>'6.Stata-pooled'!C175</f>
        <v>7.5957956314086914</v>
      </c>
      <c r="L521" s="121">
        <f>'6.Stata-pooled'!C193</f>
        <v>4.6283416748046875</v>
      </c>
      <c r="M521" s="121">
        <f>'6.Stata-pooled'!C211</f>
        <v>2.406794548034668</v>
      </c>
      <c r="N521" s="121">
        <f>'6.Stata-pooled'!C229</f>
        <v>3.1197738647460938</v>
      </c>
      <c r="P521" s="20">
        <v>2017</v>
      </c>
      <c r="Q521" s="61">
        <f>B521-'Index Tables'!B743</f>
        <v>-2.1934509319976314E-8</v>
      </c>
      <c r="R521" s="61">
        <f>C521-'Index Tables'!C743</f>
        <v>-3.5229492212351943E-7</v>
      </c>
      <c r="S521" s="61">
        <f>D521-'Index Tables'!D743</f>
        <v>-6.9789123524621743E-7</v>
      </c>
      <c r="T521" s="61">
        <f>E521-'Index Tables'!E743</f>
        <v>-4.462036132579783E-6</v>
      </c>
      <c r="U521" s="61">
        <f>F521-'Index Tables'!F743</f>
        <v>-3.2499389650553212E-6</v>
      </c>
      <c r="V521" s="61">
        <f>G521-'Index Tables'!G743</f>
        <v>-5.1291503897488155E-6</v>
      </c>
      <c r="W521" s="61">
        <f>H521-'Index Tables'!H743</f>
        <v>-5.7153320316416512E-6</v>
      </c>
      <c r="X521" s="61">
        <f>I521-'Index Tables'!I743</f>
        <v>-1.3618774414858592E-6</v>
      </c>
      <c r="Y521" s="61">
        <f>J521-'Index Tables'!J743</f>
        <v>-3.668823245206454E-7</v>
      </c>
      <c r="Z521" s="61">
        <f>K521-'Index Tables'!K743</f>
        <v>-3.3685913090053532E-6</v>
      </c>
      <c r="AA521" s="61">
        <f>L521-'Index Tables'!L743</f>
        <v>-2.3251953127356728E-6</v>
      </c>
      <c r="AB521" s="61">
        <f>M521-'Index Tables'!M743</f>
        <v>-2.4519653321064538E-6</v>
      </c>
      <c r="AC521" s="61">
        <f>N521-'Index Tables'!N743</f>
        <v>-3.1352539062723395E-6</v>
      </c>
    </row>
    <row r="522" spans="1:29" ht="15" x14ac:dyDescent="0.2">
      <c r="A522" s="20">
        <v>2018</v>
      </c>
      <c r="B522" s="121">
        <f>'6.Stata-pooled'!C14</f>
        <v>1.2136771678924561</v>
      </c>
      <c r="C522" s="121">
        <f>'6.Stata-pooled'!C32</f>
        <v>9.1600408554077148</v>
      </c>
      <c r="D522" s="121">
        <f>'6.Stata-pooled'!C50</f>
        <v>1.6522673368453979</v>
      </c>
      <c r="E522" s="121">
        <f>'6.Stata-pooled'!C68</f>
        <v>6.8445224761962891</v>
      </c>
      <c r="F522" s="121">
        <f>'6.Stata-pooled'!C86</f>
        <v>9.1922874450683594</v>
      </c>
      <c r="G522" s="121">
        <f>'6.Stata-pooled'!C104</f>
        <v>9.2002620697021484</v>
      </c>
      <c r="H522" s="121">
        <f>'6.Stata-pooled'!C122</f>
        <v>10.061599731445313</v>
      </c>
      <c r="I522" s="121">
        <f>'6.Stata-pooled'!C140</f>
        <v>1.5512717962265015</v>
      </c>
      <c r="J522" s="121">
        <f>'6.Stata-pooled'!C158</f>
        <v>6.6381392478942871</v>
      </c>
      <c r="K522" s="121">
        <f>'6.Stata-pooled'!C176</f>
        <v>7.7809848785400391</v>
      </c>
      <c r="L522" s="121">
        <f>'6.Stata-pooled'!C194</f>
        <v>4.3993444442749023</v>
      </c>
      <c r="M522" s="121">
        <f>'6.Stata-pooled'!C212</f>
        <v>2.3487255573272705</v>
      </c>
      <c r="N522" s="121">
        <f>'6.Stata-pooled'!C230</f>
        <v>3.098649263381958</v>
      </c>
      <c r="P522" s="20">
        <v>2018</v>
      </c>
      <c r="Q522" s="61">
        <f>B522-'Index Tables'!B744</f>
        <v>1.6789245615989046E-7</v>
      </c>
      <c r="R522" s="61">
        <f>C522-'Index Tables'!C744</f>
        <v>-3.1445922843431617E-6</v>
      </c>
      <c r="S522" s="61">
        <f>D522-'Index Tables'!D744</f>
        <v>-6.6315460212074129E-7</v>
      </c>
      <c r="T522" s="61">
        <f>E522-'Index Tables'!E744</f>
        <v>-3.5238037110474352E-6</v>
      </c>
      <c r="U522" s="61">
        <f>F522-'Index Tables'!F744</f>
        <v>-2.5549316404749334E-6</v>
      </c>
      <c r="V522" s="61">
        <f>G522-'Index Tables'!G744</f>
        <v>-6.9302978520369152E-6</v>
      </c>
      <c r="W522" s="61">
        <f>H522-'Index Tables'!H744</f>
        <v>-1.0268554687442588E-5</v>
      </c>
      <c r="X522" s="61">
        <f>I522-'Index Tables'!I744</f>
        <v>-1.203773498437144E-6</v>
      </c>
      <c r="Y522" s="61">
        <f>J522-'Index Tables'!J744</f>
        <v>-1.7521057129599171E-6</v>
      </c>
      <c r="Z522" s="61">
        <f>K522-'Index Tables'!K744</f>
        <v>-3.1214599607309879E-6</v>
      </c>
      <c r="AA522" s="61">
        <f>L522-'Index Tables'!L744</f>
        <v>-1.5557250980791082E-6</v>
      </c>
      <c r="AB522" s="61">
        <f>M522-'Index Tables'!M744</f>
        <v>-2.4426727294191153E-6</v>
      </c>
      <c r="AC522" s="61">
        <f>N522-'Index Tables'!N744</f>
        <v>-2.7366180419541308E-6</v>
      </c>
    </row>
    <row r="523" spans="1:29" ht="15" x14ac:dyDescent="0.2">
      <c r="A523" s="20">
        <v>2019</v>
      </c>
      <c r="B523" s="121">
        <f>'6.Stata-pooled'!C15</f>
        <v>1.2146526575088501</v>
      </c>
      <c r="C523" s="121">
        <f>'6.Stata-pooled'!C33</f>
        <v>9.1144027709960938</v>
      </c>
      <c r="D523" s="121">
        <f>'6.Stata-pooled'!C51</f>
        <v>1.6729335784912109</v>
      </c>
      <c r="E523" s="121">
        <f>'6.Stata-pooled'!C69</f>
        <v>6.8388481140136719</v>
      </c>
      <c r="F523" s="121">
        <f>'6.Stata-pooled'!C87</f>
        <v>9.2369575500488281</v>
      </c>
      <c r="G523" s="121">
        <f>'6.Stata-pooled'!C105</f>
        <v>8.8734521865844727</v>
      </c>
      <c r="H523" s="121">
        <f>'6.Stata-pooled'!C123</f>
        <v>9.9173688888549805</v>
      </c>
      <c r="I523" s="121">
        <f>'6.Stata-pooled'!C141</f>
        <v>1.5507290363311768</v>
      </c>
      <c r="J523" s="121">
        <f>'6.Stata-pooled'!C159</f>
        <v>6.7231926918029785</v>
      </c>
      <c r="K523" s="121">
        <f>'6.Stata-pooled'!C177</f>
        <v>7.6585049629211426</v>
      </c>
      <c r="L523" s="121">
        <f>'6.Stata-pooled'!C195</f>
        <v>4.4498648643493652</v>
      </c>
      <c r="M523" s="121">
        <f>'6.Stata-pooled'!C213</f>
        <v>2.3509316444396973</v>
      </c>
      <c r="N523" s="121">
        <f>'6.Stata-pooled'!C231</f>
        <v>3.1263470649719238</v>
      </c>
      <c r="P523" s="20">
        <v>2019</v>
      </c>
      <c r="Q523" s="61">
        <f>B523-'Index Tables'!B745</f>
        <v>-3.4249114988504914E-7</v>
      </c>
      <c r="R523" s="61">
        <f>C523-'Index Tables'!C745</f>
        <v>-1.229003906644266E-6</v>
      </c>
      <c r="S523" s="61">
        <f>D523-'Index Tables'!D745</f>
        <v>-4.2150878898361555E-7</v>
      </c>
      <c r="T523" s="61">
        <f>E523-'Index Tables'!E745</f>
        <v>-1.8859863279985234E-6</v>
      </c>
      <c r="U523" s="61">
        <f>F523-'Index Tables'!F745</f>
        <v>-1.4499511724608283E-6</v>
      </c>
      <c r="V523" s="61">
        <f>G523-'Index Tables'!G745</f>
        <v>-4.8134155274937029E-6</v>
      </c>
      <c r="W523" s="61">
        <f>H523-'Index Tables'!H745</f>
        <v>-6.1111450193607197E-6</v>
      </c>
      <c r="X523" s="61">
        <f>I523-'Index Tables'!I745</f>
        <v>-9.6366882318399405E-7</v>
      </c>
      <c r="Y523" s="61">
        <f>J523-'Index Tables'!J745</f>
        <v>-3.3081970212123224E-6</v>
      </c>
      <c r="Z523" s="61">
        <f>K523-'Index Tables'!K745</f>
        <v>-3.0370788577371854E-6</v>
      </c>
      <c r="AA523" s="61">
        <f>L523-'Index Tables'!L745</f>
        <v>-3.1356506351443159E-6</v>
      </c>
      <c r="AB523" s="61">
        <f>M523-'Index Tables'!M745</f>
        <v>-1.3555603026738083E-6</v>
      </c>
      <c r="AC523" s="61">
        <f>N523-'Index Tables'!N745</f>
        <v>-2.9350280761342162E-6</v>
      </c>
    </row>
    <row r="524" spans="1:29" ht="15" x14ac:dyDescent="0.2">
      <c r="A524" s="20">
        <v>2020</v>
      </c>
      <c r="B524" s="121">
        <f>'6.Stata-pooled'!C16</f>
        <v>1.2332249879837036</v>
      </c>
      <c r="C524" s="121">
        <f>'6.Stata-pooled'!C34</f>
        <v>8.8742542266845703</v>
      </c>
      <c r="D524" s="121">
        <f>'6.Stata-pooled'!C52</f>
        <v>1.6310504674911499</v>
      </c>
      <c r="E524" s="121">
        <f>'6.Stata-pooled'!C70</f>
        <v>6.774012565612793</v>
      </c>
      <c r="F524" s="121">
        <f>'6.Stata-pooled'!C88</f>
        <v>9.2332000732421875</v>
      </c>
      <c r="G524" s="121">
        <f>'6.Stata-pooled'!C106</f>
        <v>8.9358892440795898</v>
      </c>
      <c r="H524" s="121">
        <f>'6.Stata-pooled'!C124</f>
        <v>9.8271684646606445</v>
      </c>
      <c r="I524" s="121">
        <f>'6.Stata-pooled'!C142</f>
        <v>1.5627261400222778</v>
      </c>
      <c r="J524" s="121">
        <f>'6.Stata-pooled'!C160</f>
        <v>6.8204851150512695</v>
      </c>
      <c r="K524" s="121">
        <f>'6.Stata-pooled'!C178</f>
        <v>7.8763270378112793</v>
      </c>
      <c r="L524" s="121">
        <f>'6.Stata-pooled'!C196</f>
        <v>4.5751585960388184</v>
      </c>
      <c r="M524" s="121">
        <f>'6.Stata-pooled'!C214</f>
        <v>2.3779036998748779</v>
      </c>
      <c r="N524" s="121">
        <f>'6.Stata-pooled'!C232</f>
        <v>3.1911301612854004</v>
      </c>
      <c r="P524" s="20">
        <v>2020</v>
      </c>
      <c r="Q524" s="61">
        <f>B524-'Index Tables'!B746</f>
        <v>-1.201629640235069E-8</v>
      </c>
      <c r="R524" s="61">
        <f>C524-'Index Tables'!C746</f>
        <v>-4.7733154300289016E-6</v>
      </c>
      <c r="S524" s="61">
        <f>D524-'Index Tables'!D746</f>
        <v>-5.3250885012623428E-7</v>
      </c>
      <c r="T524" s="61">
        <f>E524-'Index Tables'!E746</f>
        <v>-6.4343872070438124E-6</v>
      </c>
      <c r="U524" s="61">
        <f>F524-'Index Tables'!F746</f>
        <v>-5.9267578116362074E-6</v>
      </c>
      <c r="V524" s="61">
        <f>G524-'Index Tables'!G746</f>
        <v>-6.7559204097733527E-6</v>
      </c>
      <c r="W524" s="61">
        <f>H524-'Index Tables'!H746</f>
        <v>-2.5353393553473325E-6</v>
      </c>
      <c r="X524" s="61">
        <f>I524-'Index Tables'!I746</f>
        <v>-8.5997772214518875E-7</v>
      </c>
      <c r="Y524" s="61">
        <f>J524-'Index Tables'!J746</f>
        <v>-2.8849487305748767E-6</v>
      </c>
      <c r="Z524" s="61">
        <f>K524-'Index Tables'!K746</f>
        <v>-2.9621887209785314E-6</v>
      </c>
      <c r="AA524" s="61">
        <f>L524-'Index Tables'!L746</f>
        <v>-3.4039611813696524E-6</v>
      </c>
      <c r="AB524" s="61">
        <f>M524-'Index Tables'!M746</f>
        <v>-1.3001251222277688E-6</v>
      </c>
      <c r="AC524" s="61">
        <f>N524-'Index Tables'!N746</f>
        <v>-1.8387145996889842E-6</v>
      </c>
    </row>
    <row r="525" spans="1:29" ht="15" x14ac:dyDescent="0.2">
      <c r="A525" s="20">
        <v>2021</v>
      </c>
      <c r="B525" s="121">
        <f>'6.Stata-pooled'!C17</f>
        <v>1.2529386281967163</v>
      </c>
      <c r="C525" s="121">
        <f>'6.Stata-pooled'!C35</f>
        <v>9.1951866149902344</v>
      </c>
      <c r="D525" s="121">
        <f>'6.Stata-pooled'!C53</f>
        <v>1.6617802381515503</v>
      </c>
      <c r="E525" s="121">
        <f>'6.Stata-pooled'!C71</f>
        <v>7.0681672096252441</v>
      </c>
      <c r="F525" s="121">
        <f>'6.Stata-pooled'!C89</f>
        <v>9.2588825225830078</v>
      </c>
      <c r="G525" s="121">
        <f>'6.Stata-pooled'!C107</f>
        <v>8.9252805709838867</v>
      </c>
      <c r="H525" s="121">
        <f>'6.Stata-pooled'!C125</f>
        <v>10.119207382202148</v>
      </c>
      <c r="I525" s="121">
        <f>'6.Stata-pooled'!C143</f>
        <v>1.5805587768554688</v>
      </c>
      <c r="J525" s="121">
        <f>'6.Stata-pooled'!C161</f>
        <v>7.0641574859619141</v>
      </c>
      <c r="K525" s="121">
        <f>'6.Stata-pooled'!C179</f>
        <v>7.819267749786377</v>
      </c>
      <c r="L525" s="121">
        <f>'6.Stata-pooled'!C197</f>
        <v>4.8043131828308105</v>
      </c>
      <c r="M525" s="121">
        <f>'6.Stata-pooled'!C215</f>
        <v>2.339637279510498</v>
      </c>
      <c r="N525" s="121">
        <f>'6.Stata-pooled'!C233</f>
        <v>3.2601501941680908</v>
      </c>
      <c r="P525" s="20">
        <v>2021</v>
      </c>
      <c r="Q525" s="61">
        <f>B525-'Index Tables'!B747</f>
        <v>-3.7180328371633209E-7</v>
      </c>
      <c r="R525" s="61">
        <f>C525-'Index Tables'!C747</f>
        <v>-2.3850097647937218E-6</v>
      </c>
      <c r="S525" s="61">
        <f>D525-'Index Tables'!D747</f>
        <v>-7.6184844965965226E-7</v>
      </c>
      <c r="T525" s="61">
        <f>E525-'Index Tables'!E747</f>
        <v>-3.7903747562850754E-6</v>
      </c>
      <c r="U525" s="61">
        <f>F525-'Index Tables'!F747</f>
        <v>-3.4774169925810838E-6</v>
      </c>
      <c r="V525" s="61">
        <f>G525-'Index Tables'!G747</f>
        <v>-5.429016113112084E-6</v>
      </c>
      <c r="W525" s="61">
        <f>H525-'Index Tables'!H747</f>
        <v>-2.61779785226679E-6</v>
      </c>
      <c r="X525" s="61">
        <f>I525-'Index Tables'!I747</f>
        <v>-1.2231445312149702E-6</v>
      </c>
      <c r="Y525" s="61">
        <f>J525-'Index Tables'!J747</f>
        <v>-3.5140380862941356E-6</v>
      </c>
      <c r="Z525" s="61">
        <f>K525-'Index Tables'!K747</f>
        <v>-4.250213622825072E-6</v>
      </c>
      <c r="AA525" s="61">
        <f>L525-'Index Tables'!L747</f>
        <v>-2.8171691894840478E-6</v>
      </c>
      <c r="AB525" s="61">
        <f>M525-'Index Tables'!M747</f>
        <v>-1.7204895019773403E-6</v>
      </c>
      <c r="AC525" s="61">
        <f>N525-'Index Tables'!N747</f>
        <v>-2.8058319090362716E-6</v>
      </c>
    </row>
    <row r="526" spans="1:29" ht="15" x14ac:dyDescent="0.2">
      <c r="A526" s="20">
        <v>2022</v>
      </c>
      <c r="B526" s="121">
        <f>'6.Stata-pooled'!C18</f>
        <v>1.2539045810699463</v>
      </c>
      <c r="C526" s="121">
        <f>'6.Stata-pooled'!C36</f>
        <v>9.1489276885986328</v>
      </c>
      <c r="D526" s="121">
        <f>'6.Stata-pooled'!C54</f>
        <v>1.6817609071731567</v>
      </c>
      <c r="E526" s="121">
        <f>'6.Stata-pooled'!C72</f>
        <v>6.8159990310668945</v>
      </c>
      <c r="F526" s="121">
        <f>'6.Stata-pooled'!C90</f>
        <v>9.2610235214233398</v>
      </c>
      <c r="G526" s="121">
        <f>'6.Stata-pooled'!C108</f>
        <v>8.4738101959228516</v>
      </c>
      <c r="H526" s="121">
        <f>'6.Stata-pooled'!C126</f>
        <v>10.161775588989258</v>
      </c>
      <c r="I526" s="121">
        <f>'6.Stata-pooled'!C144</f>
        <v>1.5946285724639893</v>
      </c>
      <c r="J526" s="121">
        <f>'6.Stata-pooled'!C162</f>
        <v>6.9944033622741699</v>
      </c>
      <c r="K526" s="121">
        <f>'6.Stata-pooled'!C180</f>
        <v>7.7649407386779785</v>
      </c>
      <c r="L526" s="121">
        <f>'6.Stata-pooled'!C198</f>
        <v>4.6728091239929199</v>
      </c>
      <c r="M526" s="121">
        <f>'6.Stata-pooled'!C216</f>
        <v>2.2808818817138672</v>
      </c>
      <c r="N526" s="121">
        <f>'6.Stata-pooled'!C234</f>
        <v>3.2103745937347412</v>
      </c>
      <c r="P526" s="20">
        <v>2022</v>
      </c>
      <c r="Q526" s="61">
        <f>B526-'Index Tables'!B748</f>
        <v>-4.1893005375825965E-7</v>
      </c>
      <c r="R526" s="61">
        <f>C526-'Index Tables'!C748</f>
        <v>-4.3114013674738771E-6</v>
      </c>
      <c r="S526" s="61">
        <f>D526-'Index Tables'!D748</f>
        <v>-1.0928268432408572E-6</v>
      </c>
      <c r="T526" s="61">
        <f>E526-'Index Tables'!E748</f>
        <v>-3.9689331057246591E-6</v>
      </c>
      <c r="U526" s="61">
        <f>F526-'Index Tables'!F748</f>
        <v>-1.4785766602187778E-6</v>
      </c>
      <c r="V526" s="61">
        <f>G526-'Index Tables'!G748</f>
        <v>-7.8040771480658577E-6</v>
      </c>
      <c r="W526" s="61">
        <f>H526-'Index Tables'!H748</f>
        <v>-4.4110107424444323E-6</v>
      </c>
      <c r="X526" s="61">
        <f>I526-'Index Tables'!I748</f>
        <v>-4.2753601081635395E-7</v>
      </c>
      <c r="Y526" s="61">
        <f>J526-'Index Tables'!J748</f>
        <v>-1.6377258305055875E-6</v>
      </c>
      <c r="Z526" s="61">
        <f>K526-'Index Tables'!K748</f>
        <v>-3.2613220213306704E-6</v>
      </c>
      <c r="AA526" s="61">
        <f>L526-'Index Tables'!L748</f>
        <v>-3.8760070797394519E-6</v>
      </c>
      <c r="AB526" s="61">
        <f>M526-'Index Tables'!M748</f>
        <v>-2.1182861327240232E-6</v>
      </c>
      <c r="AC526" s="61">
        <f>N526-'Index Tables'!N748</f>
        <v>-1.4062652589075242E-6</v>
      </c>
    </row>
    <row r="527" spans="1:29" ht="15" x14ac:dyDescent="0.2">
      <c r="A527" s="20">
        <v>2023</v>
      </c>
      <c r="B527" s="121">
        <f>'6.Stata-pooled'!C19</f>
        <v>1.3661099672317505</v>
      </c>
      <c r="C527" s="121">
        <f>'6.Stata-pooled'!C37</f>
        <v>9.4303560256958008</v>
      </c>
      <c r="D527" s="121">
        <f>'6.Stata-pooled'!C55</f>
        <v>1.6946377754211426</v>
      </c>
      <c r="E527" s="121">
        <f>'6.Stata-pooled'!C73</f>
        <v>7.030306339263916</v>
      </c>
      <c r="F527" s="121">
        <f>'6.Stata-pooled'!C91</f>
        <v>9.5663299560546875</v>
      </c>
      <c r="G527" s="121">
        <f>'6.Stata-pooled'!C109</f>
        <v>8.8516941070556641</v>
      </c>
      <c r="H527" s="121">
        <f>'6.Stata-pooled'!C127</f>
        <v>10.109857559204102</v>
      </c>
      <c r="I527" s="121">
        <f>'6.Stata-pooled'!C145</f>
        <v>1.6351051330566406</v>
      </c>
      <c r="J527" s="121">
        <f>'6.Stata-pooled'!C163</f>
        <v>6.9519634246826172</v>
      </c>
      <c r="K527" s="121">
        <f>'6.Stata-pooled'!C181</f>
        <v>7.7127761840820313</v>
      </c>
      <c r="L527" s="121">
        <f>'6.Stata-pooled'!C199</f>
        <v>4.626194953918457</v>
      </c>
      <c r="M527" s="121">
        <f>'6.Stata-pooled'!C217</f>
        <v>2.3555724620819092</v>
      </c>
      <c r="N527" s="121">
        <f>'6.Stata-pooled'!C235</f>
        <v>3.2597908973693848</v>
      </c>
      <c r="P527" s="20">
        <v>2023</v>
      </c>
      <c r="Q527" s="61">
        <f>B527-'Index Tables'!B749</f>
        <v>-3.276824944720147E-8</v>
      </c>
      <c r="R527" s="61">
        <f>C527-'Index Tables'!C749</f>
        <v>-9.7430419998545403E-7</v>
      </c>
      <c r="S527" s="61">
        <f>D527-'Index Tables'!D749</f>
        <v>-1.2245788574283267E-6</v>
      </c>
      <c r="T527" s="61">
        <f>E527-'Index Tables'!E749</f>
        <v>-3.6607360840434922E-6</v>
      </c>
      <c r="U527" s="61">
        <f>F527-'Index Tables'!F749</f>
        <v>-4.0439453119489599E-6</v>
      </c>
      <c r="V527" s="61">
        <f>G527-'Index Tables'!G749</f>
        <v>-4.8929443359213565E-6</v>
      </c>
      <c r="W527" s="61">
        <f>H527-'Index Tables'!H749</f>
        <v>-2.4407958978400757E-6</v>
      </c>
      <c r="X527" s="61">
        <f>I527-'Index Tables'!I749</f>
        <v>-8.6694335932335775E-7</v>
      </c>
      <c r="Y527" s="61">
        <f>J527-'Index Tables'!J749</f>
        <v>-1.5753173832067091E-6</v>
      </c>
      <c r="Z527" s="61">
        <f>K527-'Index Tables'!K749</f>
        <v>-3.8159179691632517E-6</v>
      </c>
      <c r="AA527" s="61">
        <f>L527-'Index Tables'!L749</f>
        <v>-3.0460815425570331E-6</v>
      </c>
      <c r="AB527" s="61">
        <f>M527-'Index Tables'!M749</f>
        <v>-1.537918090654955E-6</v>
      </c>
      <c r="AC527" s="61">
        <f>N527-'Index Tables'!N749</f>
        <v>-3.1026306150927496E-6</v>
      </c>
    </row>
    <row r="529" spans="1:29" x14ac:dyDescent="0.2">
      <c r="A529" s="5" t="s">
        <v>533</v>
      </c>
      <c r="B529" s="6"/>
      <c r="C529" s="6"/>
      <c r="D529" s="6"/>
      <c r="E529" s="6"/>
      <c r="F529" s="6"/>
      <c r="G529" s="6"/>
      <c r="H529" s="6"/>
      <c r="I529" s="6"/>
      <c r="J529" s="6"/>
      <c r="K529" s="6"/>
      <c r="L529" s="6"/>
      <c r="M529" s="6"/>
      <c r="N529" s="6"/>
      <c r="P529" s="5" t="s">
        <v>533</v>
      </c>
      <c r="Q529" s="6"/>
      <c r="R529" s="6"/>
      <c r="S529" s="6"/>
      <c r="T529" s="6"/>
      <c r="U529" s="6"/>
      <c r="V529" s="6"/>
      <c r="W529" s="6"/>
      <c r="X529" s="6"/>
      <c r="Y529" s="6"/>
      <c r="Z529" s="6"/>
      <c r="AA529" s="6"/>
      <c r="AB529" s="6"/>
      <c r="AC529" s="6"/>
    </row>
    <row r="530" spans="1:29" ht="15" x14ac:dyDescent="0.2">
      <c r="A530" s="25" t="s">
        <v>7</v>
      </c>
      <c r="B530" s="37" t="s">
        <v>93</v>
      </c>
      <c r="C530" s="38" t="s">
        <v>59</v>
      </c>
      <c r="D530" s="37" t="s">
        <v>61</v>
      </c>
      <c r="E530" s="37" t="s">
        <v>63</v>
      </c>
      <c r="F530" s="37" t="s">
        <v>65</v>
      </c>
      <c r="G530" s="37" t="s">
        <v>83</v>
      </c>
      <c r="H530" s="37" t="s">
        <v>76</v>
      </c>
      <c r="I530" s="37" t="s">
        <v>77</v>
      </c>
      <c r="J530" s="37" t="s">
        <v>66</v>
      </c>
      <c r="K530" s="37" t="s">
        <v>78</v>
      </c>
      <c r="L530" s="37" t="s">
        <v>79</v>
      </c>
      <c r="M530" s="37" t="s">
        <v>80</v>
      </c>
      <c r="N530" s="37" t="s">
        <v>81</v>
      </c>
      <c r="P530" s="123" t="s">
        <v>7</v>
      </c>
      <c r="Q530" s="108" t="s">
        <v>93</v>
      </c>
      <c r="R530" s="124" t="s">
        <v>59</v>
      </c>
      <c r="S530" s="108" t="s">
        <v>61</v>
      </c>
      <c r="T530" s="108" t="s">
        <v>63</v>
      </c>
      <c r="U530" s="108" t="s">
        <v>65</v>
      </c>
      <c r="V530" s="108" t="s">
        <v>83</v>
      </c>
      <c r="W530" s="108" t="s">
        <v>76</v>
      </c>
      <c r="X530" s="108" t="s">
        <v>77</v>
      </c>
      <c r="Y530" s="108" t="s">
        <v>66</v>
      </c>
      <c r="Z530" s="108" t="s">
        <v>78</v>
      </c>
      <c r="AA530" s="108" t="s">
        <v>79</v>
      </c>
      <c r="AB530" s="108" t="s">
        <v>80</v>
      </c>
      <c r="AC530" s="108" t="s">
        <v>81</v>
      </c>
    </row>
    <row r="531" spans="1:29" ht="15" x14ac:dyDescent="0.2">
      <c r="A531" s="20">
        <v>2006</v>
      </c>
      <c r="B531" s="122">
        <f>'6.Stata-pooled'!D2</f>
        <v>1</v>
      </c>
      <c r="C531" s="122">
        <f>'6.Stata-pooled'!D20</f>
        <v>8.5841522216796875</v>
      </c>
      <c r="D531" s="122">
        <f>'6.Stata-pooled'!D38</f>
        <v>1.0120868682861328</v>
      </c>
      <c r="E531" s="122">
        <f>'6.Stata-pooled'!D56</f>
        <v>4.0746307373046875</v>
      </c>
      <c r="F531" s="122">
        <f>'6.Stata-pooled'!D74</f>
        <v>5.4696650505065918</v>
      </c>
      <c r="G531" s="122">
        <f>'6.Stata-pooled'!D92</f>
        <v>6.2644691467285156</v>
      </c>
      <c r="H531" s="122">
        <f>'6.Stata-pooled'!D110</f>
        <v>6.6646928787231445</v>
      </c>
      <c r="I531" s="122">
        <f>'6.Stata-pooled'!D128</f>
        <v>1.1151589155197144</v>
      </c>
      <c r="J531" s="122">
        <f>'6.Stata-pooled'!D146</f>
        <v>4.0479607582092285</v>
      </c>
      <c r="K531" s="122">
        <f>'6.Stata-pooled'!D164</f>
        <v>3.5974185466766357</v>
      </c>
      <c r="L531" s="122">
        <f>'6.Stata-pooled'!D182</f>
        <v>2.8642921447753906</v>
      </c>
      <c r="M531" s="122">
        <f>'6.Stata-pooled'!D200</f>
        <v>1.7111653089523315</v>
      </c>
      <c r="N531" s="122">
        <f>'6.Stata-pooled'!D218</f>
        <v>2.0593657493591309</v>
      </c>
      <c r="P531" s="20">
        <v>2006</v>
      </c>
      <c r="Q531" s="61">
        <f>B531-'Index Tables'!B754</f>
        <v>0</v>
      </c>
      <c r="R531" s="61">
        <f>C531-'Index Tables'!C754</f>
        <v>3.2216796874706688E-6</v>
      </c>
      <c r="S531" s="61">
        <f>D531-'Index Tables'!D754</f>
        <v>8.6828613277134536E-7</v>
      </c>
      <c r="T531" s="61">
        <f>E531-'Index Tables'!E754</f>
        <v>1.7373046876656417E-6</v>
      </c>
      <c r="U531" s="61">
        <f>F531-'Index Tables'!F754</f>
        <v>2.0505065920772836E-6</v>
      </c>
      <c r="V531" s="61">
        <f>G531-'Index Tables'!G754</f>
        <v>1.1467285156996354E-6</v>
      </c>
      <c r="W531" s="61">
        <f>H531-'Index Tables'!H754</f>
        <v>2.8787231443061501E-6</v>
      </c>
      <c r="X531" s="61">
        <f>I531-'Index Tables'!I754</f>
        <v>-8.4480285655885723E-8</v>
      </c>
      <c r="Y531" s="61">
        <f>J531-'Index Tables'!J754</f>
        <v>1.7582092288748186E-6</v>
      </c>
      <c r="Z531" s="61">
        <f>K531-'Index Tables'!K754</f>
        <v>1.5466766356553308E-6</v>
      </c>
      <c r="AA531" s="61">
        <f>L531-'Index Tables'!L754</f>
        <v>2.1447753906222999E-6</v>
      </c>
      <c r="AB531" s="61">
        <f>M531-'Index Tables'!M754</f>
        <v>1.3089523316356377E-6</v>
      </c>
      <c r="AC531" s="61">
        <f>N531-'Index Tables'!N754</f>
        <v>1.7493591308870293E-6</v>
      </c>
    </row>
    <row r="532" spans="1:29" ht="15" x14ac:dyDescent="0.2">
      <c r="A532" s="20">
        <v>2007</v>
      </c>
      <c r="B532" s="121">
        <f>'6.Stata-pooled'!D3</f>
        <v>1.0078086853027344</v>
      </c>
      <c r="C532" s="121">
        <f>'6.Stata-pooled'!D21</f>
        <v>8.1377954483032227</v>
      </c>
      <c r="D532" s="121">
        <f>'6.Stata-pooled'!D39</f>
        <v>1.0239875316619873</v>
      </c>
      <c r="E532" s="121">
        <f>'6.Stata-pooled'!D57</f>
        <v>4.3154659271240234</v>
      </c>
      <c r="F532" s="121">
        <f>'6.Stata-pooled'!D75</f>
        <v>6.0136361122131348</v>
      </c>
      <c r="G532" s="121">
        <f>'6.Stata-pooled'!D93</f>
        <v>6.1302332878112793</v>
      </c>
      <c r="H532" s="121">
        <f>'6.Stata-pooled'!D111</f>
        <v>7.2621245384216309</v>
      </c>
      <c r="I532" s="121">
        <f>'6.Stata-pooled'!D129</f>
        <v>1.148271918296814</v>
      </c>
      <c r="J532" s="121">
        <f>'6.Stata-pooled'!D147</f>
        <v>3.9303483963012695</v>
      </c>
      <c r="K532" s="121">
        <f>'6.Stata-pooled'!D165</f>
        <v>3.5792081356048584</v>
      </c>
      <c r="L532" s="121">
        <f>'6.Stata-pooled'!D183</f>
        <v>3.1131668090820313</v>
      </c>
      <c r="M532" s="121">
        <f>'6.Stata-pooled'!D201</f>
        <v>1.714053750038147</v>
      </c>
      <c r="N532" s="121">
        <f>'6.Stata-pooled'!D219</f>
        <v>2.0451505184173584</v>
      </c>
      <c r="P532" s="20">
        <v>2007</v>
      </c>
      <c r="Q532" s="61">
        <f>B532-'Index Tables'!B755</f>
        <v>6.8530273433786704E-7</v>
      </c>
      <c r="R532" s="61">
        <f>C532-'Index Tables'!C755</f>
        <v>2.4483032223798773E-6</v>
      </c>
      <c r="S532" s="61">
        <f>D532-'Index Tables'!D755</f>
        <v>5.3166198732412795E-7</v>
      </c>
      <c r="T532" s="61">
        <f>E532-'Index Tables'!E755</f>
        <v>1.9271240230267495E-6</v>
      </c>
      <c r="U532" s="61">
        <f>F532-'Index Tables'!F755</f>
        <v>1.1221313478415595E-7</v>
      </c>
      <c r="V532" s="61">
        <f>G532-'Index Tables'!G755</f>
        <v>-7.1218872044198633E-7</v>
      </c>
      <c r="W532" s="61">
        <f>H532-'Index Tables'!H755</f>
        <v>1.5384216309755061E-6</v>
      </c>
      <c r="X532" s="61">
        <f>I532-'Index Tables'!I755</f>
        <v>-8.1703185994541627E-8</v>
      </c>
      <c r="Y532" s="61">
        <f>J532-'Index Tables'!J755</f>
        <v>1.3963012697182364E-6</v>
      </c>
      <c r="Z532" s="61">
        <f>K532-'Index Tables'!K755</f>
        <v>2.1356048582887865E-6</v>
      </c>
      <c r="AA532" s="61">
        <f>L532-'Index Tables'!L755</f>
        <v>1.8090820312899325E-6</v>
      </c>
      <c r="AB532" s="61">
        <f>M532-'Index Tables'!M755</f>
        <v>7.5003814692387039E-7</v>
      </c>
      <c r="AC532" s="61">
        <f>N532-'Index Tables'!N755</f>
        <v>5.1841735837498959E-7</v>
      </c>
    </row>
    <row r="533" spans="1:29" ht="15" x14ac:dyDescent="0.2">
      <c r="A533" s="20">
        <v>2008</v>
      </c>
      <c r="B533" s="121">
        <f>'6.Stata-pooled'!D4</f>
        <v>1.0358470678329468</v>
      </c>
      <c r="C533" s="121">
        <f>'6.Stata-pooled'!D22</f>
        <v>9.5185184478759766</v>
      </c>
      <c r="D533" s="121">
        <f>'6.Stata-pooled'!D40</f>
        <v>1.0159828662872314</v>
      </c>
      <c r="E533" s="121">
        <f>'6.Stata-pooled'!D58</f>
        <v>4.812321662902832</v>
      </c>
      <c r="F533" s="121">
        <f>'6.Stata-pooled'!D76</f>
        <v>6.3272080421447754</v>
      </c>
      <c r="G533" s="121">
        <f>'6.Stata-pooled'!D94</f>
        <v>6.4584016799926758</v>
      </c>
      <c r="H533" s="121">
        <f>'6.Stata-pooled'!D112</f>
        <v>7.5617294311523438</v>
      </c>
      <c r="I533" s="121">
        <f>'6.Stata-pooled'!D130</f>
        <v>1.0710564851760864</v>
      </c>
      <c r="J533" s="121">
        <f>'6.Stata-pooled'!D148</f>
        <v>4.0144414901733398</v>
      </c>
      <c r="K533" s="121">
        <f>'6.Stata-pooled'!D166</f>
        <v>3.7560808658599854</v>
      </c>
      <c r="L533" s="121">
        <f>'6.Stata-pooled'!D184</f>
        <v>3.265775203704834</v>
      </c>
      <c r="M533" s="121">
        <f>'6.Stata-pooled'!D202</f>
        <v>1.7601062059402466</v>
      </c>
      <c r="N533" s="121">
        <f>'6.Stata-pooled'!D220</f>
        <v>2.0893921852111816</v>
      </c>
      <c r="P533" s="20">
        <v>2008</v>
      </c>
      <c r="Q533" s="61">
        <f>B533-'Index Tables'!B756</f>
        <v>6.7832946815116202E-8</v>
      </c>
      <c r="R533" s="61">
        <f>C533-'Index Tables'!C756</f>
        <v>5.4478759761167339E-6</v>
      </c>
      <c r="S533" s="61">
        <f>D533-'Index Tables'!D756</f>
        <v>8.662872315046144E-7</v>
      </c>
      <c r="T533" s="61">
        <f>E533-'Index Tables'!E756</f>
        <v>1.6629028323222883E-6</v>
      </c>
      <c r="U533" s="61">
        <f>F533-'Index Tables'!F756</f>
        <v>4.2144775669328283E-8</v>
      </c>
      <c r="V533" s="61">
        <f>G533-'Index Tables'!G756</f>
        <v>1.6799926756405625E-6</v>
      </c>
      <c r="W533" s="61">
        <f>H533-'Index Tables'!H756</f>
        <v>2.4311523434406013E-6</v>
      </c>
      <c r="X533" s="61">
        <f>I533-'Index Tables'!I756</f>
        <v>4.8517608641773791E-7</v>
      </c>
      <c r="Y533" s="61">
        <f>J533-'Index Tables'!J756</f>
        <v>2.4901733395310544E-6</v>
      </c>
      <c r="Z533" s="61">
        <f>K533-'Index Tables'!K756</f>
        <v>8.6585998548827092E-7</v>
      </c>
      <c r="AA533" s="61">
        <f>L533-'Index Tables'!L756</f>
        <v>2.2037048341694288E-6</v>
      </c>
      <c r="AB533" s="61">
        <f>M533-'Index Tables'!M756</f>
        <v>2.059402466336735E-7</v>
      </c>
      <c r="AC533" s="61">
        <f>N533-'Index Tables'!N756</f>
        <v>1.1852111816423871E-6</v>
      </c>
    </row>
    <row r="534" spans="1:29" ht="15" x14ac:dyDescent="0.2">
      <c r="A534" s="20">
        <v>2009</v>
      </c>
      <c r="B534" s="121">
        <f>'6.Stata-pooled'!D5</f>
        <v>1.0483365058898926</v>
      </c>
      <c r="C534" s="121">
        <f>'6.Stata-pooled'!D23</f>
        <v>9.2308082580566406</v>
      </c>
      <c r="D534" s="121">
        <f>'6.Stata-pooled'!D41</f>
        <v>1.0767383575439453</v>
      </c>
      <c r="E534" s="121">
        <f>'6.Stata-pooled'!D59</f>
        <v>4.6541018486022949</v>
      </c>
      <c r="F534" s="121">
        <f>'6.Stata-pooled'!D77</f>
        <v>6.5600714683532715</v>
      </c>
      <c r="G534" s="121">
        <f>'6.Stata-pooled'!D95</f>
        <v>6.4294195175170898</v>
      </c>
      <c r="H534" s="121">
        <f>'6.Stata-pooled'!D113</f>
        <v>7.3590154647827148</v>
      </c>
      <c r="I534" s="121">
        <f>'6.Stata-pooled'!D131</f>
        <v>1.1242415904998779</v>
      </c>
      <c r="J534" s="121">
        <f>'6.Stata-pooled'!D149</f>
        <v>4.3318243026733398</v>
      </c>
      <c r="K534" s="121">
        <f>'6.Stata-pooled'!D167</f>
        <v>3.948261022567749</v>
      </c>
      <c r="L534" s="121">
        <f>'6.Stata-pooled'!D185</f>
        <v>3.5639095306396484</v>
      </c>
      <c r="M534" s="121">
        <f>'6.Stata-pooled'!D203</f>
        <v>1.9089672565460205</v>
      </c>
      <c r="N534" s="121">
        <f>'6.Stata-pooled'!D221</f>
        <v>2.120408296585083</v>
      </c>
      <c r="P534" s="20">
        <v>2009</v>
      </c>
      <c r="Q534" s="61">
        <f>B534-'Index Tables'!B757</f>
        <v>5.0588989264355178E-7</v>
      </c>
      <c r="R534" s="61">
        <f>C534-'Index Tables'!C757</f>
        <v>2.2580566412244707E-6</v>
      </c>
      <c r="S534" s="61">
        <f>D534-'Index Tables'!D757</f>
        <v>3.575439453396001E-7</v>
      </c>
      <c r="T534" s="61">
        <f>E534-'Index Tables'!E757</f>
        <v>8.4860229510042018E-7</v>
      </c>
      <c r="U534" s="61">
        <f>F534-'Index Tables'!F757</f>
        <v>1.4683532718606784E-6</v>
      </c>
      <c r="V534" s="61">
        <f>G534-'Index Tables'!G757</f>
        <v>3.5175170900458852E-6</v>
      </c>
      <c r="W534" s="61">
        <f>H534-'Index Tables'!H757</f>
        <v>2.4647827148172041E-6</v>
      </c>
      <c r="X534" s="61">
        <f>I534-'Index Tables'!I757</f>
        <v>5.9049987788384328E-7</v>
      </c>
      <c r="Y534" s="61">
        <f>J534-'Index Tables'!J757</f>
        <v>1.3026733398646684E-6</v>
      </c>
      <c r="Z534" s="61">
        <f>K534-'Index Tables'!K757</f>
        <v>2.0225677488383553E-6</v>
      </c>
      <c r="AA534" s="61">
        <f>L534-'Index Tables'!L757</f>
        <v>2.5306396485014204E-6</v>
      </c>
      <c r="AB534" s="61">
        <f>M534-'Index Tables'!M757</f>
        <v>2.256546020484862E-6</v>
      </c>
      <c r="AC534" s="61">
        <f>N534-'Index Tables'!N757</f>
        <v>1.2965850828550174E-6</v>
      </c>
    </row>
    <row r="535" spans="1:29" ht="15" x14ac:dyDescent="0.2">
      <c r="A535" s="20">
        <v>2010</v>
      </c>
      <c r="B535" s="121">
        <f>'6.Stata-pooled'!D6</f>
        <v>1.1238499879837036</v>
      </c>
      <c r="C535" s="121">
        <f>'6.Stata-pooled'!D24</f>
        <v>9.8195877075195313</v>
      </c>
      <c r="D535" s="121">
        <f>'6.Stata-pooled'!D42</f>
        <v>1.1070383787155151</v>
      </c>
      <c r="E535" s="121">
        <f>'6.Stata-pooled'!D60</f>
        <v>4.6795263290405273</v>
      </c>
      <c r="F535" s="121">
        <f>'6.Stata-pooled'!D78</f>
        <v>6.6581616401672363</v>
      </c>
      <c r="G535" s="121">
        <f>'6.Stata-pooled'!D96</f>
        <v>6.5515313148498535</v>
      </c>
      <c r="H535" s="121">
        <f>'6.Stata-pooled'!D114</f>
        <v>7.8020534515380859</v>
      </c>
      <c r="I535" s="121">
        <f>'6.Stata-pooled'!D132</f>
        <v>1.2056425809860229</v>
      </c>
      <c r="J535" s="121">
        <f>'6.Stata-pooled'!D150</f>
        <v>4.3778905868530273</v>
      </c>
      <c r="K535" s="121">
        <f>'6.Stata-pooled'!D168</f>
        <v>4.0139188766479492</v>
      </c>
      <c r="L535" s="121">
        <f>'6.Stata-pooled'!D186</f>
        <v>3.5445690155029297</v>
      </c>
      <c r="M535" s="121">
        <f>'6.Stata-pooled'!D204</f>
        <v>2.054922342300415</v>
      </c>
      <c r="N535" s="121">
        <f>'6.Stata-pooled'!D222</f>
        <v>2.196197509765625</v>
      </c>
      <c r="P535" s="20">
        <v>2010</v>
      </c>
      <c r="Q535" s="61">
        <f>B535-'Index Tables'!B758</f>
        <v>-1.201629640235069E-8</v>
      </c>
      <c r="R535" s="61">
        <f>C535-'Index Tables'!C758</f>
        <v>5.7075195307731974E-6</v>
      </c>
      <c r="S535" s="61">
        <f>D535-'Index Tables'!D758</f>
        <v>3.7871551517021373E-7</v>
      </c>
      <c r="T535" s="61">
        <f>E535-'Index Tables'!E758</f>
        <v>3.2904052726934196E-7</v>
      </c>
      <c r="U535" s="61">
        <f>F535-'Index Tables'!F758</f>
        <v>6.4016723655413443E-7</v>
      </c>
      <c r="V535" s="61">
        <f>G535-'Index Tables'!G758</f>
        <v>1.3148498538839704E-6</v>
      </c>
      <c r="W535" s="61">
        <f>H535-'Index Tables'!H758</f>
        <v>1.451538086172377E-6</v>
      </c>
      <c r="X535" s="61">
        <f>I535-'Index Tables'!I758</f>
        <v>5.8098602284673007E-7</v>
      </c>
      <c r="Y535" s="61">
        <f>J535-'Index Tables'!J758</f>
        <v>2.5868530277861623E-6</v>
      </c>
      <c r="Z535" s="61">
        <f>K535-'Index Tables'!K758</f>
        <v>8.7664794889974473E-7</v>
      </c>
      <c r="AA535" s="61">
        <f>L535-'Index Tables'!L758</f>
        <v>2.0155029298862814E-6</v>
      </c>
      <c r="AB535" s="61">
        <f>M535-'Index Tables'!M758</f>
        <v>1.3423004148194195E-6</v>
      </c>
      <c r="AC535" s="61">
        <f>N535-'Index Tables'!N758</f>
        <v>1.5097656249629665E-6</v>
      </c>
    </row>
    <row r="536" spans="1:29" ht="15" x14ac:dyDescent="0.2">
      <c r="A536" s="20">
        <v>2011</v>
      </c>
      <c r="B536" s="121">
        <f>'6.Stata-pooled'!D7</f>
        <v>1.1905902624130249</v>
      </c>
      <c r="C536" s="121">
        <f>'6.Stata-pooled'!D25</f>
        <v>9.766911506652832</v>
      </c>
      <c r="D536" s="121">
        <f>'6.Stata-pooled'!D43</f>
        <v>1.1236190795898438</v>
      </c>
      <c r="E536" s="121">
        <f>'6.Stata-pooled'!D61</f>
        <v>4.7938876152038574</v>
      </c>
      <c r="F536" s="121">
        <f>'6.Stata-pooled'!D79</f>
        <v>7.0628261566162109</v>
      </c>
      <c r="G536" s="121">
        <f>'6.Stata-pooled'!D97</f>
        <v>7.0979971885681152</v>
      </c>
      <c r="H536" s="121">
        <f>'6.Stata-pooled'!D115</f>
        <v>7.9055743217468262</v>
      </c>
      <c r="I536" s="121">
        <f>'6.Stata-pooled'!D133</f>
        <v>1.2727652788162231</v>
      </c>
      <c r="J536" s="121">
        <f>'6.Stata-pooled'!D151</f>
        <v>4.3781671524047852</v>
      </c>
      <c r="K536" s="121">
        <f>'6.Stata-pooled'!D169</f>
        <v>4.3913507461547852</v>
      </c>
      <c r="L536" s="121">
        <f>'6.Stata-pooled'!D187</f>
        <v>3.6336917877197266</v>
      </c>
      <c r="M536" s="121">
        <f>'6.Stata-pooled'!D205</f>
        <v>2.0854270458221436</v>
      </c>
      <c r="N536" s="121">
        <f>'6.Stata-pooled'!D223</f>
        <v>2.3987336158752441</v>
      </c>
      <c r="P536" s="20">
        <v>2011</v>
      </c>
      <c r="Q536" s="61">
        <f>B536-'Index Tables'!B759</f>
        <v>2.6241302486518236E-7</v>
      </c>
      <c r="R536" s="61">
        <f>C536-'Index Tables'!C759</f>
        <v>4.5066528322479371E-6</v>
      </c>
      <c r="S536" s="61">
        <f>D536-'Index Tables'!D759</f>
        <v>7.9589843826610718E-8</v>
      </c>
      <c r="T536" s="61">
        <f>E536-'Index Tables'!E759</f>
        <v>2.6152038570259606E-6</v>
      </c>
      <c r="U536" s="61">
        <f>F536-'Index Tables'!F759</f>
        <v>1.1566162108067601E-6</v>
      </c>
      <c r="V536" s="61">
        <f>G536-'Index Tables'!G759</f>
        <v>1.885681149005336E-7</v>
      </c>
      <c r="W536" s="61">
        <f>H536-'Index Tables'!H759</f>
        <v>2.3217468259062457E-6</v>
      </c>
      <c r="X536" s="61">
        <f>I536-'Index Tables'!I759</f>
        <v>2.7881622322034616E-7</v>
      </c>
      <c r="Y536" s="61">
        <f>J536-'Index Tables'!J759</f>
        <v>1.1524047849320596E-6</v>
      </c>
      <c r="Z536" s="61">
        <f>K536-'Index Tables'!K759</f>
        <v>7.4615478506956379E-7</v>
      </c>
      <c r="AA536" s="61">
        <f>L536-'Index Tables'!L759</f>
        <v>2.7877197266157339E-6</v>
      </c>
      <c r="AB536" s="61">
        <f>M536-'Index Tables'!M759</f>
        <v>1.0458221435527548E-6</v>
      </c>
      <c r="AC536" s="61">
        <f>N536-'Index Tables'!N759</f>
        <v>1.6158752442763102E-6</v>
      </c>
    </row>
    <row r="537" spans="1:29" ht="15" x14ac:dyDescent="0.2">
      <c r="A537" s="20">
        <v>2012</v>
      </c>
      <c r="B537" s="121">
        <f>'6.Stata-pooled'!D8</f>
        <v>1.2376865148544312</v>
      </c>
      <c r="C537" s="121">
        <f>'6.Stata-pooled'!D26</f>
        <v>10.351068496704102</v>
      </c>
      <c r="D537" s="121">
        <f>'6.Stata-pooled'!D44</f>
        <v>1.2210936546325684</v>
      </c>
      <c r="E537" s="121">
        <f>'6.Stata-pooled'!D62</f>
        <v>5.0499191284179688</v>
      </c>
      <c r="F537" s="121">
        <f>'6.Stata-pooled'!D80</f>
        <v>7.3816642761230469</v>
      </c>
      <c r="G537" s="121">
        <f>'6.Stata-pooled'!D98</f>
        <v>7.3237895965576172</v>
      </c>
      <c r="H537" s="121">
        <f>'6.Stata-pooled'!D116</f>
        <v>8.9188938140869141</v>
      </c>
      <c r="I537" s="121">
        <f>'6.Stata-pooled'!D134</f>
        <v>1.4009443521499634</v>
      </c>
      <c r="J537" s="121">
        <f>'6.Stata-pooled'!D152</f>
        <v>4.6727166175842285</v>
      </c>
      <c r="K537" s="121">
        <f>'6.Stata-pooled'!D170</f>
        <v>4.5160164833068848</v>
      </c>
      <c r="L537" s="121">
        <f>'6.Stata-pooled'!D188</f>
        <v>3.8042662143707275</v>
      </c>
      <c r="M537" s="121">
        <f>'6.Stata-pooled'!D206</f>
        <v>2.1908004283905029</v>
      </c>
      <c r="N537" s="121">
        <f>'6.Stata-pooled'!D224</f>
        <v>2.4548051357269287</v>
      </c>
      <c r="P537" s="20">
        <v>2012</v>
      </c>
      <c r="Q537" s="61">
        <f>B537-'Index Tables'!B760</f>
        <v>5.1485443108845175E-7</v>
      </c>
      <c r="R537" s="61">
        <f>C537-'Index Tables'!C760</f>
        <v>8.496704101190744E-6</v>
      </c>
      <c r="S537" s="61">
        <f>D537-'Index Tables'!D760</f>
        <v>6.5463256837539063E-7</v>
      </c>
      <c r="T537" s="61">
        <f>E537-'Index Tables'!E760</f>
        <v>2.1284179689828875E-6</v>
      </c>
      <c r="U537" s="61">
        <f>F537-'Index Tables'!F760</f>
        <v>1.2761230472335683E-6</v>
      </c>
      <c r="V537" s="61">
        <f>G537-'Index Tables'!G760</f>
        <v>5.9655761752708258E-7</v>
      </c>
      <c r="W537" s="61">
        <f>H537-'Index Tables'!H760</f>
        <v>3.8140869147440526E-6</v>
      </c>
      <c r="X537" s="61">
        <f>I537-'Index Tables'!I760</f>
        <v>3.5214996341181859E-7</v>
      </c>
      <c r="Y537" s="61">
        <f>J537-'Index Tables'!J760</f>
        <v>1.6175842283416841E-6</v>
      </c>
      <c r="Z537" s="61">
        <f>K537-'Index Tables'!K760</f>
        <v>1.4833068844311015E-6</v>
      </c>
      <c r="AA537" s="61">
        <f>L537-'Index Tables'!L760</f>
        <v>1.2143707275313886E-6</v>
      </c>
      <c r="AB537" s="61">
        <f>M537-'Index Tables'!M760</f>
        <v>1.4283905027667743E-6</v>
      </c>
      <c r="AC537" s="61">
        <f>N537-'Index Tables'!N760</f>
        <v>1.1357269285028337E-6</v>
      </c>
    </row>
    <row r="538" spans="1:29" ht="15" x14ac:dyDescent="0.2">
      <c r="A538" s="20">
        <v>2013</v>
      </c>
      <c r="B538" s="121">
        <f>'6.Stata-pooled'!D9</f>
        <v>1.2908196449279785</v>
      </c>
      <c r="C538" s="121">
        <f>'6.Stata-pooled'!D27</f>
        <v>9.6748380661010742</v>
      </c>
      <c r="D538" s="121">
        <f>'6.Stata-pooled'!D45</f>
        <v>1.2176402807235718</v>
      </c>
      <c r="E538" s="121">
        <f>'6.Stata-pooled'!D63</f>
        <v>4.8706846237182617</v>
      </c>
      <c r="F538" s="121">
        <f>'6.Stata-pooled'!D81</f>
        <v>7.6714835166931152</v>
      </c>
      <c r="G538" s="121">
        <f>'6.Stata-pooled'!D99</f>
        <v>6.6885299682617188</v>
      </c>
      <c r="H538" s="121">
        <f>'6.Stata-pooled'!D117</f>
        <v>8.4914951324462891</v>
      </c>
      <c r="I538" s="121">
        <f>'6.Stata-pooled'!D135</f>
        <v>1.4008078575134277</v>
      </c>
      <c r="J538" s="121">
        <f>'6.Stata-pooled'!D153</f>
        <v>4.8029289245605469</v>
      </c>
      <c r="K538" s="121">
        <f>'6.Stata-pooled'!D171</f>
        <v>4.6412143707275391</v>
      </c>
      <c r="L538" s="121">
        <f>'6.Stata-pooled'!D189</f>
        <v>3.9053184986114502</v>
      </c>
      <c r="M538" s="121">
        <f>'6.Stata-pooled'!D207</f>
        <v>1.9999309778213501</v>
      </c>
      <c r="N538" s="121">
        <f>'6.Stata-pooled'!D225</f>
        <v>2.3583626747131348</v>
      </c>
      <c r="P538" s="20">
        <v>2013</v>
      </c>
      <c r="Q538" s="61">
        <f>B538-'Index Tables'!B761</f>
        <v>6.4492797857695905E-7</v>
      </c>
      <c r="R538" s="61">
        <f>C538-'Index Tables'!C761</f>
        <v>6.0661010738982668E-6</v>
      </c>
      <c r="S538" s="61">
        <f>D538-'Index Tables'!D761</f>
        <v>2.8072357172170825E-7</v>
      </c>
      <c r="T538" s="61">
        <f>E538-'Index Tables'!E761</f>
        <v>6.237182619273085E-7</v>
      </c>
      <c r="U538" s="61">
        <f>F538-'Index Tables'!F761</f>
        <v>3.5166931153796099E-6</v>
      </c>
      <c r="V538" s="61">
        <f>G538-'Index Tables'!G761</f>
        <v>9.6826171880337597E-7</v>
      </c>
      <c r="W538" s="61">
        <f>H538-'Index Tables'!H761</f>
        <v>5.1324462884139166E-6</v>
      </c>
      <c r="X538" s="61">
        <f>I538-'Index Tables'!I761</f>
        <v>-1.4248657231874517E-7</v>
      </c>
      <c r="Y538" s="61">
        <f>J538-'Index Tables'!J761</f>
        <v>1.9245605464845994E-6</v>
      </c>
      <c r="Z538" s="61">
        <f>K538-'Index Tables'!K761</f>
        <v>2.370727538725248E-6</v>
      </c>
      <c r="AA538" s="61">
        <f>L538-'Index Tables'!L761</f>
        <v>2.498611450185706E-6</v>
      </c>
      <c r="AB538" s="61">
        <f>M538-'Index Tables'!M761</f>
        <v>9.7782135011215132E-7</v>
      </c>
      <c r="AC538" s="61">
        <f>N538-'Index Tables'!N761</f>
        <v>6.7471313469624761E-7</v>
      </c>
    </row>
    <row r="539" spans="1:29" ht="15" x14ac:dyDescent="0.2">
      <c r="A539" s="20">
        <v>2014</v>
      </c>
      <c r="B539" s="121">
        <f>'6.Stata-pooled'!D10</f>
        <v>1.3923017978668213</v>
      </c>
      <c r="C539" s="121">
        <f>'6.Stata-pooled'!D28</f>
        <v>10.203431129455566</v>
      </c>
      <c r="D539" s="121">
        <f>'6.Stata-pooled'!D46</f>
        <v>1.248798131942749</v>
      </c>
      <c r="E539" s="121">
        <f>'6.Stata-pooled'!D64</f>
        <v>5.3104958534240723</v>
      </c>
      <c r="F539" s="121">
        <f>'6.Stata-pooled'!D82</f>
        <v>7.5037717819213867</v>
      </c>
      <c r="G539" s="121">
        <f>'6.Stata-pooled'!D100</f>
        <v>6.9058656692504883</v>
      </c>
      <c r="H539" s="121">
        <f>'6.Stata-pooled'!D118</f>
        <v>8.2940149307250977</v>
      </c>
      <c r="I539" s="121">
        <f>'6.Stata-pooled'!D136</f>
        <v>1.3828506469726563</v>
      </c>
      <c r="J539" s="121">
        <f>'6.Stata-pooled'!D154</f>
        <v>4.7968778610229492</v>
      </c>
      <c r="K539" s="121">
        <f>'6.Stata-pooled'!D172</f>
        <v>4.6618232727050781</v>
      </c>
      <c r="L539" s="121">
        <f>'6.Stata-pooled'!D190</f>
        <v>4.0471043586730957</v>
      </c>
      <c r="M539" s="121">
        <f>'6.Stata-pooled'!D208</f>
        <v>2.0121402740478516</v>
      </c>
      <c r="N539" s="121">
        <f>'6.Stata-pooled'!D226</f>
        <v>2.3974063396453857</v>
      </c>
      <c r="P539" s="20">
        <v>2014</v>
      </c>
      <c r="Q539" s="61">
        <f>B539-'Index Tables'!B762</f>
        <v>7.9786682127824804E-7</v>
      </c>
      <c r="R539" s="61">
        <f>C539-'Index Tables'!C762</f>
        <v>1.1129455566916135E-5</v>
      </c>
      <c r="S539" s="61">
        <f>D539-'Index Tables'!D762</f>
        <v>1.3194274894878788E-7</v>
      </c>
      <c r="T539" s="61">
        <f>E539-'Index Tables'!E762</f>
        <v>1.8534240719958461E-6</v>
      </c>
      <c r="U539" s="61">
        <f>F539-'Index Tables'!F762</f>
        <v>2.7819213865853953E-6</v>
      </c>
      <c r="V539" s="61">
        <f>G539-'Index Tables'!G762</f>
        <v>2.6692504881964396E-6</v>
      </c>
      <c r="W539" s="61">
        <f>H539-'Index Tables'!H762</f>
        <v>5.9307250968032577E-6</v>
      </c>
      <c r="X539" s="61">
        <f>I539-'Index Tables'!I762</f>
        <v>6.4697265633739676E-7</v>
      </c>
      <c r="Y539" s="61">
        <f>J539-'Index Tables'!J762</f>
        <v>1.861022949078972E-6</v>
      </c>
      <c r="Z539" s="61">
        <f>K539-'Index Tables'!K762</f>
        <v>3.272705078494198E-6</v>
      </c>
      <c r="AA539" s="61">
        <f>L539-'Index Tables'!L762</f>
        <v>3.3586730960877276E-6</v>
      </c>
      <c r="AB539" s="61">
        <f>M539-'Index Tables'!M762</f>
        <v>1.2740478516626297E-6</v>
      </c>
      <c r="AC539" s="61">
        <f>N539-'Index Tables'!N762</f>
        <v>1.3396453857339452E-6</v>
      </c>
    </row>
    <row r="540" spans="1:29" ht="15" x14ac:dyDescent="0.2">
      <c r="A540" s="20">
        <v>2015</v>
      </c>
      <c r="B540" s="121">
        <f>'6.Stata-pooled'!D11</f>
        <v>1.3636348247528076</v>
      </c>
      <c r="C540" s="121">
        <f>'6.Stata-pooled'!D29</f>
        <v>10.964590072631836</v>
      </c>
      <c r="D540" s="121">
        <f>'6.Stata-pooled'!D47</f>
        <v>1.239519476890564</v>
      </c>
      <c r="E540" s="121">
        <f>'6.Stata-pooled'!D65</f>
        <v>5.3642263412475586</v>
      </c>
      <c r="F540" s="121">
        <f>'6.Stata-pooled'!D83</f>
        <v>7.7735195159912109</v>
      </c>
      <c r="G540" s="121">
        <f>'6.Stata-pooled'!D101</f>
        <v>7.2857599258422852</v>
      </c>
      <c r="H540" s="121">
        <f>'6.Stata-pooled'!D119</f>
        <v>8.0674209594726563</v>
      </c>
      <c r="I540" s="121">
        <f>'6.Stata-pooled'!D137</f>
        <v>1.4101088047027588</v>
      </c>
      <c r="J540" s="121">
        <f>'6.Stata-pooled'!D155</f>
        <v>4.9398198127746582</v>
      </c>
      <c r="K540" s="121">
        <f>'6.Stata-pooled'!D173</f>
        <v>4.7581443786621094</v>
      </c>
      <c r="L540" s="121">
        <f>'6.Stata-pooled'!D191</f>
        <v>4.2786717414855957</v>
      </c>
      <c r="M540" s="121">
        <f>'6.Stata-pooled'!D209</f>
        <v>1.917765736579895</v>
      </c>
      <c r="N540" s="121">
        <f>'6.Stata-pooled'!D227</f>
        <v>2.3643193244934082</v>
      </c>
      <c r="P540" s="20">
        <v>2015</v>
      </c>
      <c r="Q540" s="61">
        <f>B540-'Index Tables'!B763</f>
        <v>8.2475280760441194E-7</v>
      </c>
      <c r="R540" s="61">
        <f>C540-'Index Tables'!C763</f>
        <v>7.2631836545156148E-8</v>
      </c>
      <c r="S540" s="61">
        <f>D540-'Index Tables'!D763</f>
        <v>4.7689056392741236E-7</v>
      </c>
      <c r="T540" s="61">
        <f>E540-'Index Tables'!E763</f>
        <v>3.4124755821096642E-7</v>
      </c>
      <c r="U540" s="61">
        <f>F540-'Index Tables'!F763</f>
        <v>3.5159912110671598E-6</v>
      </c>
      <c r="V540" s="61">
        <f>G540-'Index Tables'!G763</f>
        <v>2.9258422848954524E-6</v>
      </c>
      <c r="W540" s="61">
        <f>H540-'Index Tables'!H763</f>
        <v>1.9594726570204557E-6</v>
      </c>
      <c r="X540" s="61">
        <f>I540-'Index Tables'!I763</f>
        <v>8.0470275887201126E-7</v>
      </c>
      <c r="Y540" s="61">
        <f>J540-'Index Tables'!J763</f>
        <v>1.8127746583829207E-6</v>
      </c>
      <c r="Z540" s="61">
        <f>K540-'Index Tables'!K763</f>
        <v>2.3786621090593485E-6</v>
      </c>
      <c r="AA540" s="61">
        <f>L540-'Index Tables'!L763</f>
        <v>3.7414855960093973E-6</v>
      </c>
      <c r="AB540" s="61">
        <f>M540-'Index Tables'!M763</f>
        <v>7.3657989507758259E-7</v>
      </c>
      <c r="AC540" s="61">
        <f>N540-'Index Tables'!N763</f>
        <v>1.3244934082834448E-6</v>
      </c>
    </row>
    <row r="541" spans="1:29" ht="15" x14ac:dyDescent="0.2">
      <c r="A541" s="20">
        <v>2016</v>
      </c>
      <c r="B541" s="121">
        <f>'6.Stata-pooled'!D12</f>
        <v>1.1008871793746948</v>
      </c>
      <c r="C541" s="121">
        <f>'6.Stata-pooled'!D30</f>
        <v>10.548320770263672</v>
      </c>
      <c r="D541" s="121">
        <f>'6.Stata-pooled'!D48</f>
        <v>1.2533018589019775</v>
      </c>
      <c r="E541" s="121">
        <f>'6.Stata-pooled'!D66</f>
        <v>5.5155253410339355</v>
      </c>
      <c r="F541" s="121">
        <f>'6.Stata-pooled'!D84</f>
        <v>7.4710555076599121</v>
      </c>
      <c r="G541" s="121">
        <f>'6.Stata-pooled'!D102</f>
        <v>7.2081561088562012</v>
      </c>
      <c r="H541" s="121">
        <f>'6.Stata-pooled'!D120</f>
        <v>7.4218096733093262</v>
      </c>
      <c r="I541" s="121">
        <f>'6.Stata-pooled'!D138</f>
        <v>1.4642071723937988</v>
      </c>
      <c r="J541" s="121">
        <f>'6.Stata-pooled'!D156</f>
        <v>4.6776666641235352</v>
      </c>
      <c r="K541" s="121">
        <f>'6.Stata-pooled'!D174</f>
        <v>4.4523286819458008</v>
      </c>
      <c r="L541" s="121">
        <f>'6.Stata-pooled'!D192</f>
        <v>4.5422787666320801</v>
      </c>
      <c r="M541" s="121">
        <f>'6.Stata-pooled'!D210</f>
        <v>1.9646233320236206</v>
      </c>
      <c r="N541" s="121">
        <f>'6.Stata-pooled'!D228</f>
        <v>2.499138355255127</v>
      </c>
      <c r="P541" s="20">
        <v>2016</v>
      </c>
      <c r="Q541" s="61">
        <f>B541-'Index Tables'!B764</f>
        <v>1.1793746947930117E-6</v>
      </c>
      <c r="R541" s="61">
        <f>C541-'Index Tables'!C764</f>
        <v>7.7026367151233899E-7</v>
      </c>
      <c r="S541" s="61">
        <f>D541-'Index Tables'!D764</f>
        <v>8.5890197754068254E-7</v>
      </c>
      <c r="T541" s="61">
        <f>E541-'Index Tables'!E764</f>
        <v>1.3410339354535949E-6</v>
      </c>
      <c r="U541" s="61">
        <f>F541-'Index Tables'!F764</f>
        <v>2.507659911721305E-6</v>
      </c>
      <c r="V541" s="61">
        <f>G541-'Index Tables'!G764</f>
        <v>2.108856200777609E-6</v>
      </c>
      <c r="W541" s="61">
        <f>H541-'Index Tables'!H764</f>
        <v>2.6733093259068141E-6</v>
      </c>
      <c r="X541" s="61">
        <f>I541-'Index Tables'!I764</f>
        <v>1.1723937989316369E-6</v>
      </c>
      <c r="Y541" s="61">
        <f>J541-'Index Tables'!J764</f>
        <v>2.6641235351121395E-6</v>
      </c>
      <c r="Z541" s="61">
        <f>K541-'Index Tables'!K764</f>
        <v>2.6819458005533647E-6</v>
      </c>
      <c r="AA541" s="61">
        <f>L541-'Index Tables'!L764</f>
        <v>2.7666320798758193E-6</v>
      </c>
      <c r="AB541" s="61">
        <f>M541-'Index Tables'!M764</f>
        <v>1.3320236205149882E-6</v>
      </c>
      <c r="AC541" s="61">
        <f>N541-'Index Tables'!N764</f>
        <v>1.3552551267892454E-6</v>
      </c>
    </row>
    <row r="542" spans="1:29" ht="15" x14ac:dyDescent="0.2">
      <c r="A542" s="20">
        <v>2017</v>
      </c>
      <c r="B542" s="121">
        <f>'6.Stata-pooled'!D13</f>
        <v>1.1389917135238647</v>
      </c>
      <c r="C542" s="121">
        <f>'6.Stata-pooled'!D31</f>
        <v>10.07363224029541</v>
      </c>
      <c r="D542" s="121">
        <f>'6.Stata-pooled'!D49</f>
        <v>1.2596158981323242</v>
      </c>
      <c r="E542" s="121">
        <f>'6.Stata-pooled'!D67</f>
        <v>5.2960867881774902</v>
      </c>
      <c r="F542" s="121">
        <f>'6.Stata-pooled'!D85</f>
        <v>7.4540972709655762</v>
      </c>
      <c r="G542" s="121">
        <f>'6.Stata-pooled'!D103</f>
        <v>6.9950728416442871</v>
      </c>
      <c r="H542" s="121">
        <f>'6.Stata-pooled'!D121</f>
        <v>7.3468923568725586</v>
      </c>
      <c r="I542" s="121">
        <f>'6.Stata-pooled'!D139</f>
        <v>1.4963889122009277</v>
      </c>
      <c r="J542" s="121">
        <f>'6.Stata-pooled'!D157</f>
        <v>4.8598241806030273</v>
      </c>
      <c r="K542" s="121">
        <f>'6.Stata-pooled'!D175</f>
        <v>4.7287216186523438</v>
      </c>
      <c r="L542" s="121">
        <f>'6.Stata-pooled'!D193</f>
        <v>4.2272214889526367</v>
      </c>
      <c r="M542" s="121">
        <f>'6.Stata-pooled'!D211</f>
        <v>2.1766974925994873</v>
      </c>
      <c r="N542" s="121">
        <f>'6.Stata-pooled'!D229</f>
        <v>2.4794449806213379</v>
      </c>
      <c r="P542" s="20">
        <v>2017</v>
      </c>
      <c r="Q542" s="61">
        <f>B542-'Index Tables'!B765</f>
        <v>7.1352386465939333E-7</v>
      </c>
      <c r="R542" s="61">
        <f>C542-'Index Tables'!C765</f>
        <v>2.2402954105160688E-6</v>
      </c>
      <c r="S542" s="61">
        <f>D542-'Index Tables'!D765</f>
        <v>8.9813232428959111E-7</v>
      </c>
      <c r="T542" s="61">
        <f>E542-'Index Tables'!E765</f>
        <v>1.7881774905248449E-6</v>
      </c>
      <c r="U542" s="61">
        <f>F542-'Index Tables'!F765</f>
        <v>2.2709655764785452E-6</v>
      </c>
      <c r="V542" s="61">
        <f>G542-'Index Tables'!G765</f>
        <v>8.4164428670874258E-7</v>
      </c>
      <c r="W542" s="61">
        <f>H542-'Index Tables'!H765</f>
        <v>4.356872558730629E-6</v>
      </c>
      <c r="X542" s="61">
        <f>I542-'Index Tables'!I765</f>
        <v>-8.7799072234773234E-8</v>
      </c>
      <c r="Y542" s="61">
        <f>J542-'Index Tables'!J765</f>
        <v>1.1806030277838886E-6</v>
      </c>
      <c r="Z542" s="61">
        <f>K542-'Index Tables'!K765</f>
        <v>2.6186523438553877E-6</v>
      </c>
      <c r="AA542" s="61">
        <f>L542-'Index Tables'!L765</f>
        <v>1.4889526367412032E-6</v>
      </c>
      <c r="AB542" s="61">
        <f>M542-'Index Tables'!M765</f>
        <v>1.49259948711844E-6</v>
      </c>
      <c r="AC542" s="61">
        <f>N542-'Index Tables'!N765</f>
        <v>9.8062133790932648E-7</v>
      </c>
    </row>
    <row r="543" spans="1:29" ht="15" x14ac:dyDescent="0.2">
      <c r="A543" s="20">
        <v>2018</v>
      </c>
      <c r="B543" s="121">
        <f>'6.Stata-pooled'!D14</f>
        <v>1.241429328918457</v>
      </c>
      <c r="C543" s="121">
        <f>'6.Stata-pooled'!D32</f>
        <v>9.5816650390625</v>
      </c>
      <c r="D543" s="121">
        <f>'6.Stata-pooled'!D50</f>
        <v>1.2085729837417603</v>
      </c>
      <c r="E543" s="121">
        <f>'6.Stata-pooled'!D68</f>
        <v>5.291193962097168</v>
      </c>
      <c r="F543" s="121">
        <f>'6.Stata-pooled'!D86</f>
        <v>7.5346341133117676</v>
      </c>
      <c r="G543" s="121">
        <f>'6.Stata-pooled'!D104</f>
        <v>7.0446963310241699</v>
      </c>
      <c r="H543" s="121">
        <f>'6.Stata-pooled'!D122</f>
        <v>7.521634578704834</v>
      </c>
      <c r="I543" s="121">
        <f>'6.Stata-pooled'!D140</f>
        <v>1.4652397632598877</v>
      </c>
      <c r="J543" s="121">
        <f>'6.Stata-pooled'!D158</f>
        <v>4.9541525840759277</v>
      </c>
      <c r="K543" s="121">
        <f>'6.Stata-pooled'!D176</f>
        <v>4.7225971221923828</v>
      </c>
      <c r="L543" s="121">
        <f>'6.Stata-pooled'!D194</f>
        <v>4.1333637237548828</v>
      </c>
      <c r="M543" s="121">
        <f>'6.Stata-pooled'!D212</f>
        <v>2.1940093040466309</v>
      </c>
      <c r="N543" s="121">
        <f>'6.Stata-pooled'!D230</f>
        <v>2.2764179706573486</v>
      </c>
      <c r="P543" s="20">
        <v>2018</v>
      </c>
      <c r="Q543" s="61">
        <f>B543-'Index Tables'!B766</f>
        <v>3.289184571375614E-7</v>
      </c>
      <c r="R543" s="61">
        <f>C543-'Index Tables'!C766</f>
        <v>6.0390624998518661E-6</v>
      </c>
      <c r="S543" s="61">
        <f>D543-'Index Tables'!D766</f>
        <v>9.837417602742704E-7</v>
      </c>
      <c r="T543" s="61">
        <f>E543-'Index Tables'!E766</f>
        <v>-3.7902831984126806E-8</v>
      </c>
      <c r="U543" s="61">
        <f>F543-'Index Tables'!F766</f>
        <v>4.1133117676395159E-6</v>
      </c>
      <c r="V543" s="61">
        <f>G543-'Index Tables'!G766</f>
        <v>4.3310241695238005E-6</v>
      </c>
      <c r="W543" s="61">
        <f>H543-'Index Tables'!H766</f>
        <v>3.5787048338065119E-6</v>
      </c>
      <c r="X543" s="61">
        <f>I543-'Index Tables'!I766</f>
        <v>-2.3674011240260029E-7</v>
      </c>
      <c r="Y543" s="61">
        <f>J543-'Index Tables'!J766</f>
        <v>3.5840759275984624E-6</v>
      </c>
      <c r="Z543" s="61">
        <f>K543-'Index Tables'!K766</f>
        <v>3.1221923828539389E-6</v>
      </c>
      <c r="AA543" s="61">
        <f>L543-'Index Tables'!L766</f>
        <v>2.7237548829717184E-6</v>
      </c>
      <c r="AB543" s="61">
        <f>M543-'Index Tables'!M766</f>
        <v>1.3040466306790677E-6</v>
      </c>
      <c r="AC543" s="61">
        <f>N543-'Index Tables'!N766</f>
        <v>9.7065734872003873E-7</v>
      </c>
    </row>
    <row r="544" spans="1:29" ht="15" x14ac:dyDescent="0.2">
      <c r="A544" s="20">
        <v>2019</v>
      </c>
      <c r="B544" s="121">
        <f>'6.Stata-pooled'!D15</f>
        <v>1.2338688373565674</v>
      </c>
      <c r="C544" s="121">
        <f>'6.Stata-pooled'!D33</f>
        <v>9.4869556427001953</v>
      </c>
      <c r="D544" s="121">
        <f>'6.Stata-pooled'!D51</f>
        <v>1.25304114818573</v>
      </c>
      <c r="E544" s="121">
        <f>'6.Stata-pooled'!D69</f>
        <v>5.3856725692749023</v>
      </c>
      <c r="F544" s="121">
        <f>'6.Stata-pooled'!D87</f>
        <v>7.3820676803588867</v>
      </c>
      <c r="G544" s="121">
        <f>'6.Stata-pooled'!D105</f>
        <v>7.0943746566772461</v>
      </c>
      <c r="H544" s="121">
        <f>'6.Stata-pooled'!D123</f>
        <v>8.0173835754394531</v>
      </c>
      <c r="I544" s="121">
        <f>'6.Stata-pooled'!D141</f>
        <v>1.4873309135437012</v>
      </c>
      <c r="J544" s="121">
        <f>'6.Stata-pooled'!D159</f>
        <v>4.984856128692627</v>
      </c>
      <c r="K544" s="121">
        <f>'6.Stata-pooled'!D177</f>
        <v>4.7994904518127441</v>
      </c>
      <c r="L544" s="121">
        <f>'6.Stata-pooled'!D195</f>
        <v>4.1915707588195801</v>
      </c>
      <c r="M544" s="121">
        <f>'6.Stata-pooled'!D213</f>
        <v>2.1117618083953857</v>
      </c>
      <c r="N544" s="121">
        <f>'6.Stata-pooled'!D231</f>
        <v>2.2938652038574219</v>
      </c>
      <c r="P544" s="20">
        <v>2019</v>
      </c>
      <c r="Q544" s="61">
        <f>B544-'Index Tables'!B767</f>
        <v>8.3735656741801279E-7</v>
      </c>
      <c r="R544" s="61">
        <f>C544-'Index Tables'!C767</f>
        <v>5.642700195096495E-6</v>
      </c>
      <c r="S544" s="61">
        <f>D544-'Index Tables'!D767</f>
        <v>1.148185730048823E-6</v>
      </c>
      <c r="T544" s="61">
        <f>E544-'Index Tables'!E767</f>
        <v>2.569274902164409E-6</v>
      </c>
      <c r="U544" s="61">
        <f>F544-'Index Tables'!F767</f>
        <v>2.680358886841816E-6</v>
      </c>
      <c r="V544" s="61">
        <f>G544-'Index Tables'!G767</f>
        <v>6.5667724591378374E-7</v>
      </c>
      <c r="W544" s="61">
        <f>H544-'Index Tables'!H767</f>
        <v>3.5754394538400902E-6</v>
      </c>
      <c r="X544" s="61">
        <f>I544-'Index Tables'!I767</f>
        <v>9.1354370113094774E-7</v>
      </c>
      <c r="Y544" s="61">
        <f>J544-'Index Tables'!J767</f>
        <v>2.1286926266128603E-6</v>
      </c>
      <c r="Z544" s="61">
        <f>K544-'Index Tables'!K767</f>
        <v>2.4518127439421278E-6</v>
      </c>
      <c r="AA544" s="61">
        <f>L544-'Index Tables'!L767</f>
        <v>1.758819579755766E-6</v>
      </c>
      <c r="AB544" s="61">
        <f>M544-'Index Tables'!M767</f>
        <v>8.0839538574295489E-7</v>
      </c>
      <c r="AC544" s="61">
        <f>N544-'Index Tables'!N767</f>
        <v>1.2038574217498876E-6</v>
      </c>
    </row>
    <row r="545" spans="1:29" ht="15" x14ac:dyDescent="0.2">
      <c r="A545" s="20">
        <v>2020</v>
      </c>
      <c r="B545" s="121">
        <f>'6.Stata-pooled'!D16</f>
        <v>1.2204039096832275</v>
      </c>
      <c r="C545" s="121">
        <f>'6.Stata-pooled'!D34</f>
        <v>9.0331926345825195</v>
      </c>
      <c r="D545" s="121">
        <f>'6.Stata-pooled'!D52</f>
        <v>1.2402880191802979</v>
      </c>
      <c r="E545" s="121">
        <f>'6.Stata-pooled'!D70</f>
        <v>5.1397299766540527</v>
      </c>
      <c r="F545" s="121">
        <f>'6.Stata-pooled'!D88</f>
        <v>7.3021225929260254</v>
      </c>
      <c r="G545" s="121">
        <f>'6.Stata-pooled'!D106</f>
        <v>7.2722501754760742</v>
      </c>
      <c r="H545" s="121">
        <f>'6.Stata-pooled'!D124</f>
        <v>7.9271845817565918</v>
      </c>
      <c r="I545" s="121">
        <f>'6.Stata-pooled'!D142</f>
        <v>1.4282345771789551</v>
      </c>
      <c r="J545" s="121">
        <f>'6.Stata-pooled'!D160</f>
        <v>4.8991255760192871</v>
      </c>
      <c r="K545" s="121">
        <f>'6.Stata-pooled'!D178</f>
        <v>4.6271920204162598</v>
      </c>
      <c r="L545" s="121">
        <f>'6.Stata-pooled'!D196</f>
        <v>4.2333893775939941</v>
      </c>
      <c r="M545" s="121">
        <f>'6.Stata-pooled'!D214</f>
        <v>2.1734654903411865</v>
      </c>
      <c r="N545" s="121">
        <f>'6.Stata-pooled'!D232</f>
        <v>2.3342099189758301</v>
      </c>
      <c r="P545" s="20">
        <v>2020</v>
      </c>
      <c r="Q545" s="61">
        <f>B545-'Index Tables'!B768</f>
        <v>9.0968322763451681E-7</v>
      </c>
      <c r="R545" s="61">
        <f>C545-'Index Tables'!C768</f>
        <v>5.634582519675746E-6</v>
      </c>
      <c r="S545" s="61">
        <f>D545-'Index Tables'!D768</f>
        <v>1.0191802979342413E-6</v>
      </c>
      <c r="T545" s="61">
        <f>E545-'Index Tables'!E768</f>
        <v>2.9766540530218322E-6</v>
      </c>
      <c r="U545" s="61">
        <f>F545-'Index Tables'!F768</f>
        <v>2.5929260250023844E-6</v>
      </c>
      <c r="V545" s="61">
        <f>G545-'Index Tables'!G768</f>
        <v>3.175476074090966E-6</v>
      </c>
      <c r="W545" s="61">
        <f>H545-'Index Tables'!H768</f>
        <v>3.5817565917639627E-6</v>
      </c>
      <c r="X545" s="61">
        <f>I545-'Index Tables'!I768</f>
        <v>5.771789550745865E-7</v>
      </c>
      <c r="Y545" s="61">
        <f>J545-'Index Tables'!J768</f>
        <v>1.5760192875191592E-6</v>
      </c>
      <c r="Z545" s="61">
        <f>K545-'Index Tables'!K768</f>
        <v>2.0204162600734321E-6</v>
      </c>
      <c r="AA545" s="61">
        <f>L545-'Index Tables'!L768</f>
        <v>2.3775939945736013E-6</v>
      </c>
      <c r="AB545" s="61">
        <f>M545-'Index Tables'!M768</f>
        <v>1.4903411864608529E-6</v>
      </c>
      <c r="AC545" s="61">
        <f>N545-'Index Tables'!N768</f>
        <v>9.1897583009981076E-7</v>
      </c>
    </row>
    <row r="546" spans="1:29" ht="15" x14ac:dyDescent="0.2">
      <c r="A546" s="20">
        <v>2021</v>
      </c>
      <c r="B546" s="121">
        <f>'6.Stata-pooled'!D17</f>
        <v>1.1950452327728271</v>
      </c>
      <c r="C546" s="121">
        <f>'6.Stata-pooled'!D35</f>
        <v>8.771388053894043</v>
      </c>
      <c r="D546" s="121">
        <f>'6.Stata-pooled'!D53</f>
        <v>1.1865329742431641</v>
      </c>
      <c r="E546" s="121">
        <f>'6.Stata-pooled'!D71</f>
        <v>5.2364201545715332</v>
      </c>
      <c r="F546" s="121">
        <f>'6.Stata-pooled'!D89</f>
        <v>7.3585772514343262</v>
      </c>
      <c r="G546" s="121">
        <f>'6.Stata-pooled'!D107</f>
        <v>6.5674567222595215</v>
      </c>
      <c r="H546" s="121">
        <f>'6.Stata-pooled'!D125</f>
        <v>7.7598958015441895</v>
      </c>
      <c r="I546" s="121">
        <f>'6.Stata-pooled'!D143</f>
        <v>1.3649594783782959</v>
      </c>
      <c r="J546" s="121">
        <f>'6.Stata-pooled'!D161</f>
        <v>4.8973040580749512</v>
      </c>
      <c r="K546" s="121">
        <f>'6.Stata-pooled'!D179</f>
        <v>4.7253451347351074</v>
      </c>
      <c r="L546" s="121">
        <f>'6.Stata-pooled'!D197</f>
        <v>4.2476253509521484</v>
      </c>
      <c r="M546" s="121">
        <f>'6.Stata-pooled'!D215</f>
        <v>2.1879987716674805</v>
      </c>
      <c r="N546" s="121">
        <f>'6.Stata-pooled'!D233</f>
        <v>2.342048168182373</v>
      </c>
      <c r="P546" s="20">
        <v>2021</v>
      </c>
      <c r="Q546" s="61">
        <f>B546-'Index Tables'!B769</f>
        <v>2.3277282723555004E-7</v>
      </c>
      <c r="R546" s="61">
        <f>C546-'Index Tables'!C769</f>
        <v>3.0538940425373085E-6</v>
      </c>
      <c r="S546" s="61">
        <f>D546-'Index Tables'!D769</f>
        <v>9.7424316414240764E-7</v>
      </c>
      <c r="T546" s="61">
        <f>E546-'Index Tables'!E769</f>
        <v>1.1545715334904116E-6</v>
      </c>
      <c r="U546" s="61">
        <f>F546-'Index Tables'!F769</f>
        <v>2.5143432580421177E-7</v>
      </c>
      <c r="V546" s="61">
        <f>G546-'Index Tables'!G769</f>
        <v>1.722259521663716E-6</v>
      </c>
      <c r="W546" s="61">
        <f>H546-'Index Tables'!H769</f>
        <v>3.8015441896632751E-6</v>
      </c>
      <c r="X546" s="61">
        <f>I546-'Index Tables'!I769</f>
        <v>4.783782958650562E-7</v>
      </c>
      <c r="Y546" s="61">
        <f>J546-'Index Tables'!J769</f>
        <v>3.0580749514896866E-6</v>
      </c>
      <c r="Z546" s="61">
        <f>K546-'Index Tables'!K769</f>
        <v>3.1347351070465379E-6</v>
      </c>
      <c r="AA546" s="61">
        <f>L546-'Index Tables'!L769</f>
        <v>3.3509521486507765E-6</v>
      </c>
      <c r="AB546" s="61">
        <f>M546-'Index Tables'!M769</f>
        <v>7.7166748058132839E-7</v>
      </c>
      <c r="AC546" s="61">
        <f>N546-'Index Tables'!N769</f>
        <v>1.1681823730569363E-6</v>
      </c>
    </row>
    <row r="547" spans="1:29" ht="15" x14ac:dyDescent="0.2">
      <c r="A547" s="20">
        <v>2022</v>
      </c>
      <c r="B547" s="121">
        <f>'6.Stata-pooled'!D18</f>
        <v>1.2318429946899414</v>
      </c>
      <c r="C547" s="121">
        <f>'6.Stata-pooled'!D36</f>
        <v>8.4017925262451172</v>
      </c>
      <c r="D547" s="121">
        <f>'6.Stata-pooled'!D54</f>
        <v>1.1951113939285278</v>
      </c>
      <c r="E547" s="121">
        <f>'6.Stata-pooled'!D72</f>
        <v>5.2238097190856934</v>
      </c>
      <c r="F547" s="121">
        <f>'6.Stata-pooled'!D90</f>
        <v>7.5252823829650879</v>
      </c>
      <c r="G547" s="121">
        <f>'6.Stata-pooled'!D108</f>
        <v>6.5873637199401855</v>
      </c>
      <c r="H547" s="121">
        <f>'6.Stata-pooled'!D126</f>
        <v>7.6062922477722168</v>
      </c>
      <c r="I547" s="121">
        <f>'6.Stata-pooled'!D144</f>
        <v>1.3487251996994019</v>
      </c>
      <c r="J547" s="121">
        <f>'6.Stata-pooled'!D162</f>
        <v>5.1128430366516113</v>
      </c>
      <c r="K547" s="121">
        <f>'6.Stata-pooled'!D180</f>
        <v>4.885798454284668</v>
      </c>
      <c r="L547" s="121">
        <f>'6.Stata-pooled'!D198</f>
        <v>4.1884264945983887</v>
      </c>
      <c r="M547" s="121">
        <f>'6.Stata-pooled'!D216</f>
        <v>2.1906776428222656</v>
      </c>
      <c r="N547" s="121">
        <f>'6.Stata-pooled'!D234</f>
        <v>2.3864057064056396</v>
      </c>
      <c r="P547" s="20">
        <v>2022</v>
      </c>
      <c r="Q547" s="61">
        <f>B547-'Index Tables'!B770</f>
        <v>9.946899413026955E-7</v>
      </c>
      <c r="R547" s="61">
        <f>C547-'Index Tables'!C770</f>
        <v>4.526245117375538E-6</v>
      </c>
      <c r="S547" s="61">
        <f>D547-'Index Tables'!D770</f>
        <v>3.9392852779762677E-7</v>
      </c>
      <c r="T547" s="61">
        <f>E547-'Index Tables'!E770</f>
        <v>1.7190856933524401E-6</v>
      </c>
      <c r="U547" s="61">
        <f>F547-'Index Tables'!F770</f>
        <v>1.3829650882257738E-6</v>
      </c>
      <c r="V547" s="61">
        <f>G547-'Index Tables'!G770</f>
        <v>1.7199401858292163E-6</v>
      </c>
      <c r="W547" s="61">
        <f>H547-'Index Tables'!H770</f>
        <v>1.2477722171055916E-6</v>
      </c>
      <c r="X547" s="61">
        <f>I547-'Index Tables'!I770</f>
        <v>1.9969940190378566E-7</v>
      </c>
      <c r="Y547" s="61">
        <f>J547-'Index Tables'!J770</f>
        <v>3.0366516110547082E-6</v>
      </c>
      <c r="Z547" s="61">
        <f>K547-'Index Tables'!K770</f>
        <v>1.4542846678011756E-6</v>
      </c>
      <c r="AA547" s="61">
        <f>L547-'Index Tables'!L770</f>
        <v>2.4945983883029044E-6</v>
      </c>
      <c r="AB547" s="61">
        <f>M547-'Index Tables'!M770</f>
        <v>6.4282226563960876E-7</v>
      </c>
      <c r="AC547" s="61">
        <f>N547-'Index Tables'!N770</f>
        <v>7.0640563976098747E-7</v>
      </c>
    </row>
    <row r="548" spans="1:29" ht="15" x14ac:dyDescent="0.2">
      <c r="A548" s="20">
        <v>2023</v>
      </c>
      <c r="B548" s="121">
        <f>'6.Stata-pooled'!D19</f>
        <v>1.2140910625457764</v>
      </c>
      <c r="C548" s="121">
        <f>'6.Stata-pooled'!D37</f>
        <v>8.8182668685913086</v>
      </c>
      <c r="D548" s="121">
        <f>'6.Stata-pooled'!D55</f>
        <v>1.2408298254013062</v>
      </c>
      <c r="E548" s="121">
        <f>'6.Stata-pooled'!D73</f>
        <v>5.3161439895629883</v>
      </c>
      <c r="F548" s="121">
        <f>'6.Stata-pooled'!D91</f>
        <v>7.8639740943908691</v>
      </c>
      <c r="G548" s="121">
        <f>'6.Stata-pooled'!D109</f>
        <v>7.1252140998840332</v>
      </c>
      <c r="H548" s="121">
        <f>'6.Stata-pooled'!D127</f>
        <v>8.0291681289672852</v>
      </c>
      <c r="I548" s="121">
        <f>'6.Stata-pooled'!D145</f>
        <v>1.398277759552002</v>
      </c>
      <c r="J548" s="121">
        <f>'6.Stata-pooled'!D163</f>
        <v>5.5668148994445801</v>
      </c>
      <c r="K548" s="121">
        <f>'6.Stata-pooled'!D181</f>
        <v>5.2371716499328613</v>
      </c>
      <c r="L548" s="121">
        <f>'6.Stata-pooled'!D199</f>
        <v>4.2351274490356445</v>
      </c>
      <c r="M548" s="121">
        <f>'6.Stata-pooled'!D217</f>
        <v>2.1995596885681152</v>
      </c>
      <c r="N548" s="121">
        <f>'6.Stata-pooled'!D235</f>
        <v>2.4338877201080322</v>
      </c>
      <c r="P548" s="20">
        <v>2023</v>
      </c>
      <c r="Q548" s="61">
        <f>B548-'Index Tables'!B771</f>
        <v>6.2545776335909409E-8</v>
      </c>
      <c r="R548" s="61">
        <f>C548-'Index Tables'!C771</f>
        <v>3.868591308631153E-6</v>
      </c>
      <c r="S548" s="61">
        <f>D548-'Index Tables'!D771</f>
        <v>8.2540130619257468E-7</v>
      </c>
      <c r="T548" s="61">
        <f>E548-'Index Tables'!E771</f>
        <v>9.8956298799635078E-7</v>
      </c>
      <c r="U548" s="61">
        <f>F548-'Index Tables'!F771</f>
        <v>2.0943908687343082E-6</v>
      </c>
      <c r="V548" s="61">
        <f>G548-'Index Tables'!G771</f>
        <v>1.0998840336284843E-6</v>
      </c>
      <c r="W548" s="61">
        <f>H548-'Index Tables'!H771</f>
        <v>2.1289672851310115E-6</v>
      </c>
      <c r="X548" s="61">
        <f>I548-'Index Tables'!I771</f>
        <v>7.595520019609836E-7</v>
      </c>
      <c r="Y548" s="61">
        <f>J548-'Index Tables'!J771</f>
        <v>3.8994445796802779E-6</v>
      </c>
      <c r="Z548" s="61">
        <f>K548-'Index Tables'!K771</f>
        <v>4.6499328609783674E-6</v>
      </c>
      <c r="AA548" s="61">
        <f>L548-'Index Tables'!L771</f>
        <v>3.4490356446426063E-6</v>
      </c>
      <c r="AB548" s="61">
        <f>M548-'Index Tables'!M771</f>
        <v>6.8856811541451179E-7</v>
      </c>
      <c r="AC548" s="61">
        <f>N548-'Index Tables'!N771</f>
        <v>7.2010803231492559E-7</v>
      </c>
    </row>
    <row r="550" spans="1:29" x14ac:dyDescent="0.2">
      <c r="A550" s="5" t="s">
        <v>534</v>
      </c>
      <c r="B550" s="6"/>
      <c r="C550" s="6"/>
      <c r="D550" s="6"/>
      <c r="E550" s="6"/>
      <c r="F550" s="6"/>
      <c r="G550" s="6"/>
      <c r="H550" s="6"/>
      <c r="I550" s="6"/>
      <c r="J550" s="6"/>
      <c r="K550" s="6"/>
      <c r="L550" s="6"/>
      <c r="M550" s="6"/>
      <c r="N550" s="6"/>
      <c r="P550" s="5" t="s">
        <v>534</v>
      </c>
      <c r="Q550" s="6"/>
      <c r="R550" s="6"/>
      <c r="S550" s="6"/>
      <c r="T550" s="6"/>
      <c r="U550" s="6"/>
      <c r="V550" s="6"/>
      <c r="W550" s="6"/>
      <c r="X550" s="6"/>
      <c r="Y550" s="6"/>
      <c r="Z550" s="6"/>
      <c r="AA550" s="6"/>
      <c r="AB550" s="6"/>
      <c r="AC550" s="6"/>
    </row>
    <row r="551" spans="1:29" ht="15" x14ac:dyDescent="0.2">
      <c r="A551" s="25" t="s">
        <v>7</v>
      </c>
      <c r="B551" s="37" t="s">
        <v>93</v>
      </c>
      <c r="C551" s="38" t="s">
        <v>59</v>
      </c>
      <c r="D551" s="37" t="s">
        <v>61</v>
      </c>
      <c r="E551" s="37" t="s">
        <v>63</v>
      </c>
      <c r="F551" s="37" t="s">
        <v>65</v>
      </c>
      <c r="G551" s="37" t="s">
        <v>83</v>
      </c>
      <c r="H551" s="37" t="s">
        <v>76</v>
      </c>
      <c r="I551" s="37" t="s">
        <v>77</v>
      </c>
      <c r="J551" s="37" t="s">
        <v>66</v>
      </c>
      <c r="K551" s="37" t="s">
        <v>78</v>
      </c>
      <c r="L551" s="37" t="s">
        <v>79</v>
      </c>
      <c r="M551" s="37" t="s">
        <v>80</v>
      </c>
      <c r="N551" s="37" t="s">
        <v>81</v>
      </c>
      <c r="P551" s="123" t="s">
        <v>7</v>
      </c>
      <c r="Q551" s="108" t="s">
        <v>93</v>
      </c>
      <c r="R551" s="124" t="s">
        <v>59</v>
      </c>
      <c r="S551" s="108" t="s">
        <v>61</v>
      </c>
      <c r="T551" s="108" t="s">
        <v>63</v>
      </c>
      <c r="U551" s="108" t="s">
        <v>65</v>
      </c>
      <c r="V551" s="108" t="s">
        <v>83</v>
      </c>
      <c r="W551" s="108" t="s">
        <v>76</v>
      </c>
      <c r="X551" s="108" t="s">
        <v>77</v>
      </c>
      <c r="Y551" s="108" t="s">
        <v>66</v>
      </c>
      <c r="Z551" s="108" t="s">
        <v>78</v>
      </c>
      <c r="AA551" s="108" t="s">
        <v>79</v>
      </c>
      <c r="AB551" s="108" t="s">
        <v>80</v>
      </c>
      <c r="AC551" s="108" t="s">
        <v>81</v>
      </c>
    </row>
    <row r="552" spans="1:29" ht="15" x14ac:dyDescent="0.2">
      <c r="A552" s="20">
        <v>2006</v>
      </c>
      <c r="B552" s="122">
        <f>'6.Stata-pooled'!H2</f>
        <v>1</v>
      </c>
      <c r="C552" s="122">
        <f>'6.Stata-pooled'!H20</f>
        <v>0.90276402235031128</v>
      </c>
      <c r="D552" s="122">
        <f>'6.Stata-pooled'!H38</f>
        <v>1.5190936326980591</v>
      </c>
      <c r="E552" s="122">
        <f>'6.Stata-pooled'!H56</f>
        <v>1.2799618244171143</v>
      </c>
      <c r="F552" s="122">
        <f>'6.Stata-pooled'!H74</f>
        <v>1.3242806196212769</v>
      </c>
      <c r="G552" s="122">
        <f>'6.Stata-pooled'!H92</f>
        <v>0.84681135416030884</v>
      </c>
      <c r="H552" s="122">
        <f>'6.Stata-pooled'!H110</f>
        <v>1.2712751626968384</v>
      </c>
      <c r="I552" s="122">
        <f>'6.Stata-pooled'!H128</f>
        <v>1.0728461742401123</v>
      </c>
      <c r="J552" s="122">
        <f>'6.Stata-pooled'!H146</f>
        <v>1.7382371425628662</v>
      </c>
      <c r="K552" s="122">
        <f>'6.Stata-pooled'!H164</f>
        <v>2.2997584342956543</v>
      </c>
      <c r="L552" s="122">
        <f>'6.Stata-pooled'!H182</f>
        <v>1.5904117822647095</v>
      </c>
      <c r="M552" s="122">
        <f>'6.Stata-pooled'!H200</f>
        <v>1.6424236297607422</v>
      </c>
      <c r="N552" s="122">
        <f>'6.Stata-pooled'!H218</f>
        <v>1.2905603647232056</v>
      </c>
      <c r="P552" s="20">
        <v>2006</v>
      </c>
      <c r="Q552" s="61">
        <f>B552-'Index Tables'!B776</f>
        <v>0</v>
      </c>
      <c r="R552" s="61">
        <f>C552-'Index Tables'!C776</f>
        <v>-2.7764968868471129E-7</v>
      </c>
      <c r="S552" s="61">
        <f>D552-'Index Tables'!D776</f>
        <v>-3.6730194086231904E-7</v>
      </c>
      <c r="T552" s="61">
        <f>E552-'Index Tables'!E776</f>
        <v>-1.175582885704074E-6</v>
      </c>
      <c r="U552" s="61">
        <f>F552-'Index Tables'!F776</f>
        <v>-1.3803787231037035E-6</v>
      </c>
      <c r="V552" s="61">
        <f>G552-'Index Tables'!G776</f>
        <v>-5.4583969111288155E-7</v>
      </c>
      <c r="W552" s="61">
        <f>H552-'Index Tables'!H776</f>
        <v>-1.8373031616114588E-6</v>
      </c>
      <c r="X552" s="61">
        <f>I552-'Index Tables'!I776</f>
        <v>-8.2575988780142495E-7</v>
      </c>
      <c r="Y552" s="61">
        <f>J552-'Index Tables'!J776</f>
        <v>-1.8574371338786477E-6</v>
      </c>
      <c r="Z552" s="61">
        <f>K552-'Index Tables'!K776</f>
        <v>-1.5657043457295572E-6</v>
      </c>
      <c r="AA552" s="61">
        <f>L552-'Index Tables'!L776</f>
        <v>-1.2177352906039829E-6</v>
      </c>
      <c r="AB552" s="61">
        <f>M552-'Index Tables'!M776</f>
        <v>-1.3702392578363032E-6</v>
      </c>
      <c r="AC552" s="61">
        <f>N552-'Index Tables'!N776</f>
        <v>-1.6352767944205482E-6</v>
      </c>
    </row>
    <row r="553" spans="1:29" ht="15" x14ac:dyDescent="0.2">
      <c r="A553" s="20">
        <v>2007</v>
      </c>
      <c r="B553" s="121">
        <f>'6.Stata-pooled'!H3</f>
        <v>0.98141533136367798</v>
      </c>
      <c r="C553" s="121">
        <f>'6.Stata-pooled'!H21</f>
        <v>1.0692727565765381</v>
      </c>
      <c r="D553" s="121">
        <f>'6.Stata-pooled'!H39</f>
        <v>1.5258880853652954</v>
      </c>
      <c r="E553" s="121">
        <f>'6.Stata-pooled'!H57</f>
        <v>1.2183605432510376</v>
      </c>
      <c r="F553" s="121">
        <f>'6.Stata-pooled'!H75</f>
        <v>1.2914657592773438</v>
      </c>
      <c r="G553" s="121">
        <f>'6.Stata-pooled'!H93</f>
        <v>1.0657237768173218</v>
      </c>
      <c r="H553" s="121">
        <f>'6.Stata-pooled'!H111</f>
        <v>1.1613427400588989</v>
      </c>
      <c r="I553" s="121">
        <f>'6.Stata-pooled'!H129</f>
        <v>1.0561543703079224</v>
      </c>
      <c r="J553" s="121">
        <f>'6.Stata-pooled'!H147</f>
        <v>1.9426560401916504</v>
      </c>
      <c r="K553" s="121">
        <f>'6.Stata-pooled'!H165</f>
        <v>2.4100477695465088</v>
      </c>
      <c r="L553" s="121">
        <f>'6.Stata-pooled'!H183</f>
        <v>1.4131168127059937</v>
      </c>
      <c r="M553" s="121">
        <f>'6.Stata-pooled'!H201</f>
        <v>1.6047737598419189</v>
      </c>
      <c r="N553" s="121">
        <f>'6.Stata-pooled'!H219</f>
        <v>1.3743531703948975</v>
      </c>
      <c r="P553" s="20">
        <v>2007</v>
      </c>
      <c r="Q553" s="61">
        <f>B553-'Index Tables'!B777</f>
        <v>-7.6863632203494348E-7</v>
      </c>
      <c r="R553" s="61">
        <f>C553-'Index Tables'!C777</f>
        <v>-2.4342346183203745E-7</v>
      </c>
      <c r="S553" s="61">
        <f>D553-'Index Tables'!D777</f>
        <v>-9.146347046407044E-7</v>
      </c>
      <c r="T553" s="61">
        <f>E553-'Index Tables'!E777</f>
        <v>-1.4567489623473762E-6</v>
      </c>
      <c r="U553" s="61">
        <f>F553-'Index Tables'!F777</f>
        <v>-2.4072265625285638E-7</v>
      </c>
      <c r="V553" s="61">
        <f>G553-'Index Tables'!G777</f>
        <v>-2.2318267811627379E-7</v>
      </c>
      <c r="W553" s="61">
        <f>H553-'Index Tables'!H777</f>
        <v>-1.2599411010061345E-6</v>
      </c>
      <c r="X553" s="61">
        <f>I553-'Index Tables'!I777</f>
        <v>-6.2969207759167034E-7</v>
      </c>
      <c r="Y553" s="61">
        <f>J553-'Index Tables'!J777</f>
        <v>-9.5980834968756312E-7</v>
      </c>
      <c r="Z553" s="61">
        <f>K553-'Index Tables'!K777</f>
        <v>-2.230453491236517E-6</v>
      </c>
      <c r="AA553" s="61">
        <f>L553-'Index Tables'!L777</f>
        <v>-1.872940063041284E-7</v>
      </c>
      <c r="AB553" s="61">
        <f>M553-'Index Tables'!M777</f>
        <v>-2.2401580810349486E-6</v>
      </c>
      <c r="AC553" s="61">
        <f>N553-'Index Tables'!N777</f>
        <v>-8.2960510261465004E-7</v>
      </c>
    </row>
    <row r="554" spans="1:29" ht="15" x14ac:dyDescent="0.2">
      <c r="A554" s="20">
        <v>2008</v>
      </c>
      <c r="B554" s="121">
        <f>'6.Stata-pooled'!H4</f>
        <v>0.96108227968215942</v>
      </c>
      <c r="C554" s="121">
        <f>'6.Stata-pooled'!H22</f>
        <v>0.75045931339263916</v>
      </c>
      <c r="D554" s="121">
        <f>'6.Stata-pooled'!H40</f>
        <v>1.6174823045730591</v>
      </c>
      <c r="E554" s="121">
        <f>'6.Stata-pooled'!H58</f>
        <v>1.0055979490280151</v>
      </c>
      <c r="F554" s="121">
        <f>'6.Stata-pooled'!H76</f>
        <v>1.2230571508407593</v>
      </c>
      <c r="G554" s="121">
        <f>'6.Stata-pooled'!H94</f>
        <v>0.97253984212875366</v>
      </c>
      <c r="H554" s="121">
        <f>'6.Stata-pooled'!H112</f>
        <v>1.0096009969711304</v>
      </c>
      <c r="I554" s="121">
        <f>'6.Stata-pooled'!H130</f>
        <v>1.3660988807678223</v>
      </c>
      <c r="J554" s="121">
        <f>'6.Stata-pooled'!H148</f>
        <v>2.03145432472229</v>
      </c>
      <c r="K554" s="121">
        <f>'6.Stata-pooled'!H166</f>
        <v>2.381385326385498</v>
      </c>
      <c r="L554" s="121">
        <f>'6.Stata-pooled'!H184</f>
        <v>1.4252872467041016</v>
      </c>
      <c r="M554" s="121">
        <f>'6.Stata-pooled'!H202</f>
        <v>1.6044111251831055</v>
      </c>
      <c r="N554" s="121">
        <f>'6.Stata-pooled'!H220</f>
        <v>1.4045196771621704</v>
      </c>
      <c r="P554" s="20">
        <v>2008</v>
      </c>
      <c r="Q554" s="61">
        <f>B554-'Index Tables'!B778</f>
        <v>-4.2031784053264687E-7</v>
      </c>
      <c r="R554" s="61">
        <f>C554-'Index Tables'!C778</f>
        <v>-7.8660736080315985E-7</v>
      </c>
      <c r="S554" s="61">
        <f>D554-'Index Tables'!D778</f>
        <v>-1.6954269408397948E-6</v>
      </c>
      <c r="T554" s="61">
        <f>E554-'Index Tables'!E778</f>
        <v>-1.050971984772886E-6</v>
      </c>
      <c r="U554" s="61">
        <f>F554-'Index Tables'!F778</f>
        <v>1.5084075921656392E-7</v>
      </c>
      <c r="V554" s="61">
        <f>G554-'Index Tables'!G778</f>
        <v>-1.2578712463851005E-6</v>
      </c>
      <c r="W554" s="61">
        <f>H554-'Index Tables'!H778</f>
        <v>-1.003028869739353E-6</v>
      </c>
      <c r="X554" s="61">
        <f>I554-'Index Tables'!I778</f>
        <v>-1.1192321778263903E-6</v>
      </c>
      <c r="Y554" s="61">
        <f>J554-'Index Tables'!J778</f>
        <v>-1.6752777098894001E-6</v>
      </c>
      <c r="Z554" s="61">
        <f>K554-'Index Tables'!K778</f>
        <v>-6.7361450195591033E-7</v>
      </c>
      <c r="AA554" s="61">
        <f>L554-'Index Tables'!L778</f>
        <v>-7.5329589854788992E-7</v>
      </c>
      <c r="AB554" s="61">
        <f>M554-'Index Tables'!M778</f>
        <v>-8.7481689448054567E-7</v>
      </c>
      <c r="AC554" s="61">
        <f>N554-'Index Tables'!N778</f>
        <v>-2.322837829638047E-6</v>
      </c>
    </row>
    <row r="555" spans="1:29" ht="15" x14ac:dyDescent="0.2">
      <c r="A555" s="20">
        <v>2009</v>
      </c>
      <c r="B555" s="121">
        <f>'6.Stata-pooled'!H5</f>
        <v>0.95639199018478394</v>
      </c>
      <c r="C555" s="121">
        <f>'6.Stata-pooled'!H23</f>
        <v>0.82352608442306519</v>
      </c>
      <c r="D555" s="121">
        <f>'6.Stata-pooled'!H41</f>
        <v>1.3353408575057983</v>
      </c>
      <c r="E555" s="121">
        <f>'6.Stata-pooled'!H59</f>
        <v>1.1476484537124634</v>
      </c>
      <c r="F555" s="121">
        <f>'6.Stata-pooled'!H77</f>
        <v>1.2500653266906738</v>
      </c>
      <c r="G555" s="121">
        <f>'6.Stata-pooled'!H95</f>
        <v>0.98123723268508911</v>
      </c>
      <c r="H555" s="121">
        <f>'6.Stata-pooled'!H113</f>
        <v>1.061098575592041</v>
      </c>
      <c r="I555" s="121">
        <f>'6.Stata-pooled'!H131</f>
        <v>1.264797568321228</v>
      </c>
      <c r="J555" s="121">
        <f>'6.Stata-pooled'!H149</f>
        <v>1.7817131280899048</v>
      </c>
      <c r="K555" s="121">
        <f>'6.Stata-pooled'!H167</f>
        <v>2.2354416847229004</v>
      </c>
      <c r="L555" s="121">
        <f>'6.Stata-pooled'!H185</f>
        <v>1.2225117683410645</v>
      </c>
      <c r="M555" s="121">
        <f>'6.Stata-pooled'!H203</f>
        <v>1.3964229822158813</v>
      </c>
      <c r="N555" s="121">
        <f>'6.Stata-pooled'!H221</f>
        <v>1.4331637620925903</v>
      </c>
      <c r="P555" s="20">
        <v>2009</v>
      </c>
      <c r="Q555" s="61">
        <f>B555-'Index Tables'!B779</f>
        <v>-4.0981521609584348E-7</v>
      </c>
      <c r="R555" s="61">
        <f>C555-'Index Tables'!C779</f>
        <v>-5.1557693481196765E-7</v>
      </c>
      <c r="S555" s="61">
        <f>D555-'Index Tables'!D779</f>
        <v>-1.1424942016891038E-6</v>
      </c>
      <c r="T555" s="61">
        <f>E555-'Index Tables'!E779</f>
        <v>-5.4628753654029083E-7</v>
      </c>
      <c r="U555" s="61">
        <f>F555-'Index Tables'!F779</f>
        <v>-6.7330932607134741E-7</v>
      </c>
      <c r="V555" s="61">
        <f>G555-'Index Tables'!G779</f>
        <v>-1.1673149108437642E-6</v>
      </c>
      <c r="W555" s="61">
        <f>H555-'Index Tables'!H779</f>
        <v>-1.4244079589165182E-6</v>
      </c>
      <c r="X555" s="61">
        <f>I555-'Index Tables'!I779</f>
        <v>-1.4316787719792501E-6</v>
      </c>
      <c r="Y555" s="61">
        <f>J555-'Index Tables'!J779</f>
        <v>-8.7191009523479579E-7</v>
      </c>
      <c r="Z555" s="61">
        <f>K555-'Index Tables'!K779</f>
        <v>6.8472290060128671E-7</v>
      </c>
      <c r="AA555" s="61">
        <f>L555-'Index Tables'!L779</f>
        <v>-1.2316589355076957E-6</v>
      </c>
      <c r="AB555" s="61">
        <f>M555-'Index Tables'!M779</f>
        <v>-1.0177841187619663E-6</v>
      </c>
      <c r="AC555" s="61">
        <f>N555-'Index Tables'!N779</f>
        <v>-1.2379074096902087E-6</v>
      </c>
    </row>
    <row r="556" spans="1:29" ht="15" x14ac:dyDescent="0.2">
      <c r="A556" s="20">
        <v>2010</v>
      </c>
      <c r="B556" s="121">
        <f>'6.Stata-pooled'!H6</f>
        <v>0.84440255165100098</v>
      </c>
      <c r="C556" s="121">
        <f>'6.Stata-pooled'!H24</f>
        <v>0.761668860912323</v>
      </c>
      <c r="D556" s="121">
        <f>'6.Stata-pooled'!H42</f>
        <v>1.2785754203796387</v>
      </c>
      <c r="E556" s="121">
        <f>'6.Stata-pooled'!H60</f>
        <v>1.2142379283905029</v>
      </c>
      <c r="F556" s="121">
        <f>'6.Stata-pooled'!H78</f>
        <v>1.3142037391662598</v>
      </c>
      <c r="G556" s="121">
        <f>'6.Stata-pooled'!H96</f>
        <v>1.0122241973876953</v>
      </c>
      <c r="H556" s="121">
        <f>'6.Stata-pooled'!H114</f>
        <v>1.0415849685668945</v>
      </c>
      <c r="I556" s="121">
        <f>'6.Stata-pooled'!H132</f>
        <v>1.1036374568939209</v>
      </c>
      <c r="J556" s="121">
        <f>'6.Stata-pooled'!H150</f>
        <v>1.8629871606826782</v>
      </c>
      <c r="K556" s="121">
        <f>'6.Stata-pooled'!H168</f>
        <v>2.1238915920257568</v>
      </c>
      <c r="L556" s="121">
        <f>'6.Stata-pooled'!H186</f>
        <v>1.3526818752288818</v>
      </c>
      <c r="M556" s="121">
        <f>'6.Stata-pooled'!H204</f>
        <v>1.1896719932556152</v>
      </c>
      <c r="N556" s="121">
        <f>'6.Stata-pooled'!H222</f>
        <v>1.3948085308074951</v>
      </c>
      <c r="P556" s="20">
        <v>2010</v>
      </c>
      <c r="Q556" s="61">
        <f>B556-'Index Tables'!B780</f>
        <v>-6.4834899904386845E-7</v>
      </c>
      <c r="R556" s="61">
        <f>C556-'Index Tables'!C780</f>
        <v>-8.3908767700702214E-7</v>
      </c>
      <c r="S556" s="61">
        <f>D556-'Index Tables'!D780</f>
        <v>-1.5796203614026894E-6</v>
      </c>
      <c r="T556" s="61">
        <f>E556-'Index Tables'!E780</f>
        <v>-1.0716094971385814E-6</v>
      </c>
      <c r="U556" s="61">
        <f>F556-'Index Tables'!F780</f>
        <v>-2.6083374016216965E-7</v>
      </c>
      <c r="V556" s="61">
        <f>G556-'Index Tables'!G780</f>
        <v>1.9738769529986655E-7</v>
      </c>
      <c r="W556" s="61">
        <f>H556-'Index Tables'!H780</f>
        <v>-1.0314331053695724E-6</v>
      </c>
      <c r="X556" s="61">
        <f>I556-'Index Tables'!I780</f>
        <v>-5.4310607899843433E-7</v>
      </c>
      <c r="Y556" s="61">
        <f>J556-'Index Tables'!J780</f>
        <v>-1.8393173217834402E-6</v>
      </c>
      <c r="Z556" s="61">
        <f>K556-'Index Tables'!K780</f>
        <v>-4.0797424327720933E-7</v>
      </c>
      <c r="AA556" s="61">
        <f>L556-'Index Tables'!L780</f>
        <v>-1.124771118243828E-6</v>
      </c>
      <c r="AB556" s="61">
        <f>M556-'Index Tables'!M780</f>
        <v>-1.0067443847461277E-6</v>
      </c>
      <c r="AC556" s="61">
        <f>N556-'Index Tables'!N780</f>
        <v>-1.4691925049881149E-6</v>
      </c>
    </row>
    <row r="557" spans="1:29" ht="15" x14ac:dyDescent="0.2">
      <c r="A557" s="20">
        <v>2011</v>
      </c>
      <c r="B557" s="121">
        <f>'6.Stata-pooled'!H7</f>
        <v>0.73379433155059814</v>
      </c>
      <c r="C557" s="121">
        <f>'6.Stata-pooled'!H25</f>
        <v>0.79632174968719482</v>
      </c>
      <c r="D557" s="121">
        <f>'6.Stata-pooled'!H43</f>
        <v>1.3750917911529541</v>
      </c>
      <c r="E557" s="121">
        <f>'6.Stata-pooled'!H61</f>
        <v>1.2019765377044678</v>
      </c>
      <c r="F557" s="121">
        <f>'6.Stata-pooled'!H79</f>
        <v>1.2123638391494751</v>
      </c>
      <c r="G557" s="121">
        <f>'6.Stata-pooled'!H97</f>
        <v>0.89473509788513184</v>
      </c>
      <c r="H557" s="121">
        <f>'6.Stata-pooled'!H115</f>
        <v>1.0132642984390259</v>
      </c>
      <c r="I557" s="121">
        <f>'6.Stata-pooled'!H133</f>
        <v>1.0292556285858154</v>
      </c>
      <c r="J557" s="121">
        <f>'6.Stata-pooled'!H151</f>
        <v>1.9189624786376953</v>
      </c>
      <c r="K557" s="121">
        <f>'6.Stata-pooled'!H169</f>
        <v>1.7486996650695801</v>
      </c>
      <c r="L557" s="121">
        <f>'6.Stata-pooled'!H187</f>
        <v>1.3041868209838867</v>
      </c>
      <c r="M557" s="121">
        <f>'6.Stata-pooled'!H205</f>
        <v>1.3408957719802856</v>
      </c>
      <c r="N557" s="121">
        <f>'6.Stata-pooled'!H223</f>
        <v>1.1306000947952271</v>
      </c>
      <c r="P557" s="20">
        <v>2011</v>
      </c>
      <c r="Q557" s="61">
        <f>B557-'Index Tables'!B781</f>
        <v>-5.6844940188316428E-7</v>
      </c>
      <c r="R557" s="61">
        <f>C557-'Index Tables'!C781</f>
        <v>-3.5031280520847474E-7</v>
      </c>
      <c r="S557" s="61">
        <f>D557-'Index Tables'!D781</f>
        <v>-1.2088470457971567E-6</v>
      </c>
      <c r="T557" s="61">
        <f>E557-'Index Tables'!E781</f>
        <v>-1.4622955322174391E-6</v>
      </c>
      <c r="U557" s="61">
        <f>F557-'Index Tables'!F781</f>
        <v>-1.6085052489955842E-7</v>
      </c>
      <c r="V557" s="61">
        <f>G557-'Index Tables'!G781</f>
        <v>-3.021148681225938E-7</v>
      </c>
      <c r="W557" s="61">
        <f>H557-'Index Tables'!H781</f>
        <v>-7.015609742033746E-7</v>
      </c>
      <c r="X557" s="61">
        <f>I557-'Index Tables'!I781</f>
        <v>-1.3714141846588035E-6</v>
      </c>
      <c r="Y557" s="61">
        <f>J557-'Index Tables'!J781</f>
        <v>-5.2136230466182099E-7</v>
      </c>
      <c r="Z557" s="61">
        <f>K557-'Index Tables'!K781</f>
        <v>-3.3493041984300476E-7</v>
      </c>
      <c r="AA557" s="61">
        <f>L557-'Index Tables'!L781</f>
        <v>-1.1790161131841614E-6</v>
      </c>
      <c r="AB557" s="61">
        <f>M557-'Index Tables'!M781</f>
        <v>-1.2280197143610394E-6</v>
      </c>
      <c r="AC557" s="61">
        <f>N557-'Index Tables'!N781</f>
        <v>-1.9052047730561128E-6</v>
      </c>
    </row>
    <row r="558" spans="1:29" ht="15" x14ac:dyDescent="0.2">
      <c r="A558" s="20">
        <v>2012</v>
      </c>
      <c r="B558" s="121">
        <f>'6.Stata-pooled'!H8</f>
        <v>0.73831933736801147</v>
      </c>
      <c r="C558" s="121">
        <f>'6.Stata-pooled'!H26</f>
        <v>0.73467034101486206</v>
      </c>
      <c r="D558" s="121">
        <f>'6.Stata-pooled'!H44</f>
        <v>1.1214967966079712</v>
      </c>
      <c r="E558" s="121">
        <f>'6.Stata-pooled'!H62</f>
        <v>1.073352575302124</v>
      </c>
      <c r="F558" s="121">
        <f>'6.Stata-pooled'!H80</f>
        <v>1.1529190540313721</v>
      </c>
      <c r="G558" s="121">
        <f>'6.Stata-pooled'!H98</f>
        <v>0.88532209396362305</v>
      </c>
      <c r="H558" s="121">
        <f>'6.Stata-pooled'!H116</f>
        <v>0.81778800487518311</v>
      </c>
      <c r="I558" s="121">
        <f>'6.Stata-pooled'!H134</f>
        <v>0.86006784439086914</v>
      </c>
      <c r="J558" s="121">
        <f>'6.Stata-pooled'!H152</f>
        <v>1.6145025491714478</v>
      </c>
      <c r="K558" s="121">
        <f>'6.Stata-pooled'!H170</f>
        <v>1.758983850479126</v>
      </c>
      <c r="L558" s="121">
        <f>'6.Stata-pooled'!H188</f>
        <v>1.2534056901931763</v>
      </c>
      <c r="M558" s="121">
        <f>'6.Stata-pooled'!H206</f>
        <v>1.1795748472213745</v>
      </c>
      <c r="N558" s="121">
        <f>'6.Stata-pooled'!H224</f>
        <v>1.0891691446304321</v>
      </c>
      <c r="P558" s="20">
        <v>2012</v>
      </c>
      <c r="Q558" s="61">
        <f>B558-'Index Tables'!B782</f>
        <v>-1.6263198854282734E-7</v>
      </c>
      <c r="R558" s="61">
        <f>C558-'Index Tables'!C782</f>
        <v>-2.5898513789091027E-7</v>
      </c>
      <c r="S558" s="61">
        <f>D558-'Index Tables'!D782</f>
        <v>-1.2033920289145073E-6</v>
      </c>
      <c r="T558" s="61">
        <f>E558-'Index Tables'!E782</f>
        <v>-4.2469787597809727E-7</v>
      </c>
      <c r="U558" s="61">
        <f>F558-'Index Tables'!F782</f>
        <v>-9.4596862787454938E-7</v>
      </c>
      <c r="V558" s="61">
        <f>G558-'Index Tables'!G782</f>
        <v>-5.0603637691271075E-7</v>
      </c>
      <c r="W558" s="61">
        <f>H558-'Index Tables'!H782</f>
        <v>-3.951248168654331E-7</v>
      </c>
      <c r="X558" s="61">
        <f>I558-'Index Tables'!I782</f>
        <v>-4.5560913086717392E-7</v>
      </c>
      <c r="Y558" s="61">
        <f>J558-'Index Tables'!J782</f>
        <v>-4.5082855226752372E-7</v>
      </c>
      <c r="Z558" s="61">
        <f>K558-'Index Tables'!K782</f>
        <v>-1.4952087412645199E-7</v>
      </c>
      <c r="AA558" s="61">
        <f>L558-'Index Tables'!L782</f>
        <v>-3.0980682375059132E-7</v>
      </c>
      <c r="AB558" s="61">
        <f>M558-'Index Tables'!M782</f>
        <v>-1.1527786254461603E-6</v>
      </c>
      <c r="AC558" s="61">
        <f>N558-'Index Tables'!N782</f>
        <v>-1.8553695677603343E-6</v>
      </c>
    </row>
    <row r="559" spans="1:29" ht="15" x14ac:dyDescent="0.2">
      <c r="A559" s="20">
        <v>2013</v>
      </c>
      <c r="B559" s="121">
        <f>'6.Stata-pooled'!H9</f>
        <v>0.70340913534164429</v>
      </c>
      <c r="C559" s="121">
        <f>'6.Stata-pooled'!H27</f>
        <v>0.93978160619735718</v>
      </c>
      <c r="D559" s="121">
        <f>'6.Stata-pooled'!H45</f>
        <v>1.1596357822418213</v>
      </c>
      <c r="E559" s="121">
        <f>'6.Stata-pooled'!H63</f>
        <v>1.2203667163848877</v>
      </c>
      <c r="F559" s="121">
        <f>'6.Stata-pooled'!H81</f>
        <v>1.0801385641098022</v>
      </c>
      <c r="G559" s="121">
        <f>'6.Stata-pooled'!H99</f>
        <v>1.1140557527542114</v>
      </c>
      <c r="H559" s="121">
        <f>'6.Stata-pooled'!H117</f>
        <v>0.93395555019378662</v>
      </c>
      <c r="I559" s="121">
        <f>'6.Stata-pooled'!H135</f>
        <v>0.86736774444580078</v>
      </c>
      <c r="J559" s="121">
        <f>'6.Stata-pooled'!H153</f>
        <v>1.5092099905014038</v>
      </c>
      <c r="K559" s="121">
        <f>'6.Stata-pooled'!H171</f>
        <v>1.6507138013839722</v>
      </c>
      <c r="L559" s="121">
        <f>'6.Stata-pooled'!H189</f>
        <v>1.1780931949615479</v>
      </c>
      <c r="M559" s="121">
        <f>'6.Stata-pooled'!H207</f>
        <v>1.5670112371444702</v>
      </c>
      <c r="N559" s="121">
        <f>'6.Stata-pooled'!H225</f>
        <v>1.2347785234451294</v>
      </c>
      <c r="P559" s="20">
        <v>2013</v>
      </c>
      <c r="Q559" s="61">
        <f>B559-'Index Tables'!B783</f>
        <v>-7.6465835574524021E-7</v>
      </c>
      <c r="R559" s="61">
        <f>C559-'Index Tables'!C783</f>
        <v>-1.1938026428515158E-6</v>
      </c>
      <c r="S559" s="61">
        <f>D559-'Index Tables'!D783</f>
        <v>-2.1775817860003599E-7</v>
      </c>
      <c r="T559" s="61">
        <f>E559-'Index Tables'!E783</f>
        <v>-2.8361511228425229E-7</v>
      </c>
      <c r="U559" s="61">
        <f>F559-'Index Tables'!F783</f>
        <v>-1.4358901978539507E-6</v>
      </c>
      <c r="V559" s="61">
        <f>G559-'Index Tables'!G783</f>
        <v>-2.4724578850943146E-7</v>
      </c>
      <c r="W559" s="61">
        <f>H559-'Index Tables'!H783</f>
        <v>-7.4980621334042041E-7</v>
      </c>
      <c r="X559" s="61">
        <f>I559-'Index Tables'!I783</f>
        <v>-5.5555419919972593E-7</v>
      </c>
      <c r="Y559" s="61">
        <f>J559-'Index Tables'!J783</f>
        <v>-1.0094985962716407E-6</v>
      </c>
      <c r="Z559" s="61">
        <f>K559-'Index Tables'!K783</f>
        <v>-1.1986160277643876E-6</v>
      </c>
      <c r="AA559" s="61">
        <f>L559-'Index Tables'!L783</f>
        <v>-8.0503845212298586E-7</v>
      </c>
      <c r="AB559" s="61">
        <f>M559-'Index Tables'!M783</f>
        <v>-7.6285552985666527E-7</v>
      </c>
      <c r="AC559" s="61">
        <f>N559-'Index Tables'!N783</f>
        <v>-1.4765548705941711E-6</v>
      </c>
    </row>
    <row r="560" spans="1:29" ht="15" x14ac:dyDescent="0.2">
      <c r="A560" s="20">
        <v>2014</v>
      </c>
      <c r="B560" s="121">
        <f>'6.Stata-pooled'!H10</f>
        <v>0.63828092813491821</v>
      </c>
      <c r="C560" s="121">
        <f>'6.Stata-pooled'!H28</f>
        <v>0.83711355924606323</v>
      </c>
      <c r="D560" s="121">
        <f>'6.Stata-pooled'!H46</f>
        <v>1.0952266454696655</v>
      </c>
      <c r="E560" s="121">
        <f>'6.Stata-pooled'!H64</f>
        <v>1.0881727933883667</v>
      </c>
      <c r="F560" s="121">
        <f>'6.Stata-pooled'!H82</f>
        <v>1.1559046506881714</v>
      </c>
      <c r="G560" s="121">
        <f>'6.Stata-pooled'!H100</f>
        <v>1.1383788585662842</v>
      </c>
      <c r="H560" s="121">
        <f>'6.Stata-pooled'!H118</f>
        <v>1.0603723526000977</v>
      </c>
      <c r="I560" s="121">
        <f>'6.Stata-pooled'!H136</f>
        <v>0.90831780433654785</v>
      </c>
      <c r="J560" s="121">
        <f>'6.Stata-pooled'!H154</f>
        <v>1.5627799034118652</v>
      </c>
      <c r="K560" s="121">
        <f>'6.Stata-pooled'!H172</f>
        <v>1.6153554916381836</v>
      </c>
      <c r="L560" s="121">
        <f>'6.Stata-pooled'!H190</f>
        <v>1.1290746927261353</v>
      </c>
      <c r="M560" s="121">
        <f>'6.Stata-pooled'!H208</f>
        <v>1.4703003168106079</v>
      </c>
      <c r="N560" s="121">
        <f>'6.Stata-pooled'!H226</f>
        <v>1.1960166692733765</v>
      </c>
      <c r="P560" s="20">
        <v>2014</v>
      </c>
      <c r="Q560" s="61">
        <f>B560-'Index Tables'!B784</f>
        <v>-3.7186508183850719E-7</v>
      </c>
      <c r="R560" s="61">
        <f>C560-'Index Tables'!C784</f>
        <v>-9.4075393675119301E-7</v>
      </c>
      <c r="S560" s="61">
        <f>D560-'Index Tables'!D784</f>
        <v>-3.545303344232309E-7</v>
      </c>
      <c r="T560" s="61">
        <f>E560-'Index Tables'!E784</f>
        <v>-2.066116333576673E-7</v>
      </c>
      <c r="U560" s="61">
        <f>F560-'Index Tables'!F784</f>
        <v>-1.3493118287133399E-6</v>
      </c>
      <c r="V560" s="61">
        <f>G560-'Index Tables'!G784</f>
        <v>-1.1414337157678034E-6</v>
      </c>
      <c r="W560" s="61">
        <f>H560-'Index Tables'!H784</f>
        <v>-6.4739990235374023E-7</v>
      </c>
      <c r="X560" s="61">
        <f>I560-'Index Tables'!I784</f>
        <v>-7.95663452124451E-7</v>
      </c>
      <c r="Y560" s="61">
        <f>J560-'Index Tables'!J784</f>
        <v>-1.0965881347413386E-6</v>
      </c>
      <c r="Z560" s="61">
        <f>K560-'Index Tables'!K784</f>
        <v>-1.5083618163380663E-6</v>
      </c>
      <c r="AA560" s="61">
        <f>L560-'Index Tables'!L784</f>
        <v>-1.3072738647146309E-6</v>
      </c>
      <c r="AB560" s="61">
        <f>M560-'Index Tables'!M784</f>
        <v>-1.6831893920876695E-6</v>
      </c>
      <c r="AC560" s="61">
        <f>N560-'Index Tables'!N784</f>
        <v>-1.3307266235607074E-6</v>
      </c>
    </row>
    <row r="561" spans="1:29" ht="15" x14ac:dyDescent="0.2">
      <c r="A561" s="20">
        <v>2015</v>
      </c>
      <c r="B561" s="121">
        <f>'6.Stata-pooled'!H11</f>
        <v>0.67415660619735718</v>
      </c>
      <c r="C561" s="121">
        <f>'6.Stata-pooled'!H29</f>
        <v>0.71855944395065308</v>
      </c>
      <c r="D561" s="121">
        <f>'6.Stata-pooled'!H47</f>
        <v>1.1623989343643188</v>
      </c>
      <c r="E561" s="121">
        <f>'6.Stata-pooled'!H65</f>
        <v>1.0943119525909424</v>
      </c>
      <c r="F561" s="121">
        <f>'6.Stata-pooled'!H83</f>
        <v>1.0803405046463013</v>
      </c>
      <c r="G561" s="121">
        <f>'6.Stata-pooled'!H101</f>
        <v>1.0127967596054077</v>
      </c>
      <c r="H561" s="121">
        <f>'6.Stata-pooled'!H119</f>
        <v>1.172749400138855</v>
      </c>
      <c r="I561" s="121">
        <f>'6.Stata-pooled'!H137</f>
        <v>0.93128484487533569</v>
      </c>
      <c r="J561" s="121">
        <f>'6.Stata-pooled'!H155</f>
        <v>1.5590932369232178</v>
      </c>
      <c r="K561" s="121">
        <f>'6.Stata-pooled'!H173</f>
        <v>1.6231993436813354</v>
      </c>
      <c r="L561" s="121">
        <f>'6.Stata-pooled'!H191</f>
        <v>1.085857629776001</v>
      </c>
      <c r="M561" s="121">
        <f>'6.Stata-pooled'!H209</f>
        <v>1.8826721906661987</v>
      </c>
      <c r="N561" s="121">
        <f>'6.Stata-pooled'!H227</f>
        <v>1.2930644750595093</v>
      </c>
      <c r="P561" s="20">
        <v>2015</v>
      </c>
      <c r="Q561" s="61">
        <f>B561-'Index Tables'!B785</f>
        <v>-1.9380264282276016E-7</v>
      </c>
      <c r="R561" s="61">
        <f>C561-'Index Tables'!C785</f>
        <v>-3.5604934689459355E-7</v>
      </c>
      <c r="S561" s="61">
        <f>D561-'Index Tables'!D785</f>
        <v>-1.065635681252175E-6</v>
      </c>
      <c r="T561" s="61">
        <f>E561-'Index Tables'!E785</f>
        <v>-1.0474090577083928E-6</v>
      </c>
      <c r="U561" s="61">
        <f>F561-'Index Tables'!F785</f>
        <v>-4.953536987262197E-7</v>
      </c>
      <c r="V561" s="61">
        <f>G561-'Index Tables'!G785</f>
        <v>-1.2403945923722404E-6</v>
      </c>
      <c r="W561" s="61">
        <f>H561-'Index Tables'!H785</f>
        <v>-5.9986114497867504E-7</v>
      </c>
      <c r="X561" s="61">
        <f>I561-'Index Tables'!I785</f>
        <v>-2.5512466428345704E-7</v>
      </c>
      <c r="Y561" s="61">
        <f>J561-'Index Tables'!J785</f>
        <v>-7.6307678220643993E-7</v>
      </c>
      <c r="Z561" s="61">
        <f>K561-'Index Tables'!K785</f>
        <v>-6.5631866452697807E-7</v>
      </c>
      <c r="AA561" s="61">
        <f>L561-'Index Tables'!L785</f>
        <v>-3.7022399901331937E-7</v>
      </c>
      <c r="AB561" s="61">
        <f>M561-'Index Tables'!M785</f>
        <v>-8.0933380131043009E-7</v>
      </c>
      <c r="AC561" s="61">
        <f>N561-'Index Tables'!N785</f>
        <v>-1.5249404907713426E-6</v>
      </c>
    </row>
    <row r="562" spans="1:29" ht="15" x14ac:dyDescent="0.2">
      <c r="A562" s="20">
        <v>2016</v>
      </c>
      <c r="B562" s="121">
        <f>'6.Stata-pooled'!H12</f>
        <v>1.1184937953948975</v>
      </c>
      <c r="C562" s="121">
        <f>'6.Stata-pooled'!H30</f>
        <v>0.80381405353546143</v>
      </c>
      <c r="D562" s="121">
        <f>'6.Stata-pooled'!H48</f>
        <v>1.1722556352615356</v>
      </c>
      <c r="E562" s="121">
        <f>'6.Stata-pooled'!H66</f>
        <v>1.0734376907348633</v>
      </c>
      <c r="F562" s="121">
        <f>'6.Stata-pooled'!H84</f>
        <v>1.2266385555267334</v>
      </c>
      <c r="G562" s="121">
        <f>'6.Stata-pooled'!H102</f>
        <v>1.0410187244415283</v>
      </c>
      <c r="H562" s="121">
        <f>'6.Stata-pooled'!H120</f>
        <v>1.4371492862701416</v>
      </c>
      <c r="I562" s="121">
        <f>'6.Stata-pooled'!H138</f>
        <v>0.89065271615982056</v>
      </c>
      <c r="J562" s="121">
        <f>'6.Stata-pooled'!H156</f>
        <v>1.8043744564056396</v>
      </c>
      <c r="K562" s="121">
        <f>'6.Stata-pooled'!H174</f>
        <v>1.9086573123931885</v>
      </c>
      <c r="L562" s="121">
        <f>'6.Stata-pooled'!H192</f>
        <v>0.97652822732925415</v>
      </c>
      <c r="M562" s="121">
        <f>'6.Stata-pooled'!H210</f>
        <v>1.7128362655639648</v>
      </c>
      <c r="N562" s="121">
        <f>'6.Stata-pooled'!H228</f>
        <v>1.1519657373428345</v>
      </c>
      <c r="P562" s="20">
        <v>2016</v>
      </c>
      <c r="Q562" s="61">
        <f>B562-'Index Tables'!B786</f>
        <v>-1.2046051025560445E-6</v>
      </c>
      <c r="R562" s="61">
        <f>C562-'Index Tables'!C786</f>
        <v>-1.4646453860844844E-7</v>
      </c>
      <c r="S562" s="61">
        <f>D562-'Index Tables'!D786</f>
        <v>-3.6473846432016899E-7</v>
      </c>
      <c r="T562" s="61">
        <f>E562-'Index Tables'!E786</f>
        <v>-3.092651366110033E-7</v>
      </c>
      <c r="U562" s="61">
        <f>F562-'Index Tables'!F786</f>
        <v>-4.4447326663643594E-7</v>
      </c>
      <c r="V562" s="61">
        <f>G562-'Index Tables'!G786</f>
        <v>-1.2755584717361046E-6</v>
      </c>
      <c r="W562" s="61">
        <f>H562-'Index Tables'!H786</f>
        <v>-7.1372985832596214E-7</v>
      </c>
      <c r="X562" s="61">
        <f>I562-'Index Tables'!I786</f>
        <v>-7.8384017943022855E-7</v>
      </c>
      <c r="Y562" s="61">
        <f>J562-'Index Tables'!J786</f>
        <v>-5.4359436041373499E-7</v>
      </c>
      <c r="Z562" s="61">
        <f>K562-'Index Tables'!K786</f>
        <v>-6.8760681148916092E-7</v>
      </c>
      <c r="AA562" s="61">
        <f>L562-'Index Tables'!L786</f>
        <v>-5.7267074582423305E-7</v>
      </c>
      <c r="AB562" s="61">
        <f>M562-'Index Tables'!M786</f>
        <v>-7.3443603509915079E-7</v>
      </c>
      <c r="AC562" s="61">
        <f>N562-'Index Tables'!N786</f>
        <v>-1.2626571654905661E-6</v>
      </c>
    </row>
    <row r="563" spans="1:29" ht="15" x14ac:dyDescent="0.2">
      <c r="A563" s="20">
        <v>2017</v>
      </c>
      <c r="B563" s="121">
        <f>'6.Stata-pooled'!H13</f>
        <v>1.0284931659698486</v>
      </c>
      <c r="C563" s="121">
        <f>'6.Stata-pooled'!H31</f>
        <v>0.90624064207077026</v>
      </c>
      <c r="D563" s="121">
        <f>'6.Stata-pooled'!H49</f>
        <v>1.2298445701599121</v>
      </c>
      <c r="E563" s="121">
        <f>'6.Stata-pooled'!H67</f>
        <v>1.2465502023696899</v>
      </c>
      <c r="F563" s="121">
        <f>'6.Stata-pooled'!H85</f>
        <v>1.2865772247314453</v>
      </c>
      <c r="G563" s="121">
        <f>'6.Stata-pooled'!H103</f>
        <v>1.2216342687606812</v>
      </c>
      <c r="H563" s="121">
        <f>'6.Stata-pooled'!H121</f>
        <v>1.4686329364776611</v>
      </c>
      <c r="I563" s="121">
        <f>'6.Stata-pooled'!H139</f>
        <v>0.87378621101379395</v>
      </c>
      <c r="J563" s="121">
        <f>'6.Stata-pooled'!H157</f>
        <v>1.7630271911621094</v>
      </c>
      <c r="K563" s="121">
        <f>'6.Stata-pooled'!H175</f>
        <v>1.638158917427063</v>
      </c>
      <c r="L563" s="121">
        <f>'6.Stata-pooled'!H193</f>
        <v>1.1886625289916992</v>
      </c>
      <c r="M563" s="121">
        <f>'6.Stata-pooled'!H211</f>
        <v>1.3124173879623413</v>
      </c>
      <c r="N563" s="121">
        <f>'6.Stata-pooled'!H229</f>
        <v>1.2699822187423706</v>
      </c>
      <c r="P563" s="20">
        <v>2017</v>
      </c>
      <c r="Q563" s="61">
        <f>B563-'Index Tables'!B787</f>
        <v>-8.3403015138650005E-7</v>
      </c>
      <c r="R563" s="61">
        <f>C563-'Index Tables'!C787</f>
        <v>-2.5792922975220733E-7</v>
      </c>
      <c r="S563" s="61">
        <f>D563-'Index Tables'!D787</f>
        <v>-1.4298400878853812E-6</v>
      </c>
      <c r="T563" s="61">
        <f>E563-'Index Tables'!E787</f>
        <v>-7.9763031002322293E-7</v>
      </c>
      <c r="U563" s="61">
        <f>F563-'Index Tables'!F787</f>
        <v>-7.7526855468690314E-7</v>
      </c>
      <c r="V563" s="61">
        <f>G563-'Index Tables'!G787</f>
        <v>-7.3123931887408844E-7</v>
      </c>
      <c r="W563" s="61">
        <f>H563-'Index Tables'!H787</f>
        <v>-1.0635223388621995E-6</v>
      </c>
      <c r="X563" s="61">
        <f>I563-'Index Tables'!I787</f>
        <v>-1.8898620601781602E-7</v>
      </c>
      <c r="Y563" s="61">
        <f>J563-'Index Tables'!J787</f>
        <v>1.9116210947522916E-7</v>
      </c>
      <c r="Z563" s="61">
        <f>K563-'Index Tables'!K787</f>
        <v>-1.082572937072257E-6</v>
      </c>
      <c r="AA563" s="61">
        <f>L563-'Index Tables'!L787</f>
        <v>-4.7100830080637479E-7</v>
      </c>
      <c r="AB563" s="61">
        <f>M563-'Index Tables'!M787</f>
        <v>-6.1203765877593241E-7</v>
      </c>
      <c r="AC563" s="61">
        <f>N563-'Index Tables'!N787</f>
        <v>-1.7812576293962934E-6</v>
      </c>
    </row>
    <row r="564" spans="1:29" ht="15" x14ac:dyDescent="0.2">
      <c r="A564" s="20">
        <v>2018</v>
      </c>
      <c r="B564" s="121">
        <f>'6.Stata-pooled'!H14</f>
        <v>0.90589714050292969</v>
      </c>
      <c r="C564" s="121">
        <f>'6.Stata-pooled'!H32</f>
        <v>1.0727649927139282</v>
      </c>
      <c r="D564" s="121">
        <f>'6.Stata-pooled'!H50</f>
        <v>1.3558095693588257</v>
      </c>
      <c r="E564" s="121">
        <f>'6.Stata-pooled'!H68</f>
        <v>1.3468941450119019</v>
      </c>
      <c r="F564" s="121">
        <f>'6.Stata-pooled'!H86</f>
        <v>1.2640936374664307</v>
      </c>
      <c r="G564" s="121">
        <f>'6.Stata-pooled'!H104</f>
        <v>1.1981518268585205</v>
      </c>
      <c r="H564" s="121">
        <f>'6.Stata-pooled'!H122</f>
        <v>1.4478412866592407</v>
      </c>
      <c r="I564" s="121">
        <f>'6.Stata-pooled'!H140</f>
        <v>0.9536927342414856</v>
      </c>
      <c r="J564" s="121">
        <f>'6.Stata-pooled'!H158</f>
        <v>1.6627210378646851</v>
      </c>
      <c r="K564" s="121">
        <f>'6.Stata-pooled'!H176</f>
        <v>1.7125816345214844</v>
      </c>
      <c r="L564" s="121">
        <f>'6.Stata-pooled'!H194</f>
        <v>1.2426273822784424</v>
      </c>
      <c r="M564" s="121">
        <f>'6.Stata-pooled'!H212</f>
        <v>1.3265634775161743</v>
      </c>
      <c r="N564" s="121">
        <f>'6.Stata-pooled'!H230</f>
        <v>1.590186595916748</v>
      </c>
      <c r="P564" s="20">
        <v>2018</v>
      </c>
      <c r="Q564" s="61">
        <f>B564-'Index Tables'!B788</f>
        <v>-9.5949707035192233E-7</v>
      </c>
      <c r="R564" s="61">
        <f>C564-'Index Tables'!C788</f>
        <v>-1.0072860718857157E-6</v>
      </c>
      <c r="S564" s="61">
        <f>D564-'Index Tables'!D788</f>
        <v>-1.4306411744158254E-6</v>
      </c>
      <c r="T564" s="61">
        <f>E564-'Index Tables'!E788</f>
        <v>-8.5498809809791965E-7</v>
      </c>
      <c r="U564" s="61">
        <f>F564-'Index Tables'!F788</f>
        <v>-1.3625335693046026E-6</v>
      </c>
      <c r="V564" s="61">
        <f>G564-'Index Tables'!G788</f>
        <v>-1.1731414795157491E-6</v>
      </c>
      <c r="W564" s="61">
        <f>H564-'Index Tables'!H788</f>
        <v>-1.7133407592684335E-6</v>
      </c>
      <c r="X564" s="61">
        <f>I564-'Index Tables'!I788</f>
        <v>-1.6575851435884914E-7</v>
      </c>
      <c r="Y564" s="61">
        <f>J564-'Index Tables'!J788</f>
        <v>-1.9621353148924214E-6</v>
      </c>
      <c r="Z564" s="61">
        <f>K564-'Index Tables'!K788</f>
        <v>-3.654785156737006E-7</v>
      </c>
      <c r="AA564" s="61">
        <f>L564-'Index Tables'!L788</f>
        <v>-6.1772155768302639E-7</v>
      </c>
      <c r="AB564" s="61">
        <f>M564-'Index Tables'!M788</f>
        <v>-1.5224838256777673E-6</v>
      </c>
      <c r="AC564" s="61">
        <f>N564-'Index Tables'!N788</f>
        <v>-4.040832519702775E-7</v>
      </c>
    </row>
    <row r="565" spans="1:29" ht="15" x14ac:dyDescent="0.2">
      <c r="A565" s="20">
        <v>2019</v>
      </c>
      <c r="B565" s="121">
        <f>'6.Stata-pooled'!H15</f>
        <v>0.94113940000534058</v>
      </c>
      <c r="C565" s="121">
        <f>'6.Stata-pooled'!H33</f>
        <v>1.1259579658508301</v>
      </c>
      <c r="D565" s="121">
        <f>'6.Stata-pooled'!H51</f>
        <v>1.2541054487228394</v>
      </c>
      <c r="E565" s="121">
        <f>'6.Stata-pooled'!H69</f>
        <v>1.315712571144104</v>
      </c>
      <c r="F565" s="121">
        <f>'6.Stata-pooled'!H87</f>
        <v>1.3465838432312012</v>
      </c>
      <c r="G565" s="121">
        <f>'6.Stata-pooled'!H105</f>
        <v>1.1336973905563354</v>
      </c>
      <c r="H565" s="121">
        <f>'6.Stata-pooled'!H123</f>
        <v>1.259080171585083</v>
      </c>
      <c r="I565" s="121">
        <f>'6.Stata-pooled'!H141</f>
        <v>0.95162314176559448</v>
      </c>
      <c r="J565" s="121">
        <f>'6.Stata-pooled'!H159</f>
        <v>1.7223881483078003</v>
      </c>
      <c r="K565" s="121">
        <f>'6.Stata-pooled'!H177</f>
        <v>1.6428011655807495</v>
      </c>
      <c r="L565" s="121">
        <f>'6.Stata-pooled'!H195</f>
        <v>1.2203975915908813</v>
      </c>
      <c r="M565" s="121">
        <f>'6.Stata-pooled'!H213</f>
        <v>1.4485801458358765</v>
      </c>
      <c r="N565" s="121">
        <f>'6.Stata-pooled'!H231</f>
        <v>1.6003512144088745</v>
      </c>
      <c r="P565" s="20">
        <v>2019</v>
      </c>
      <c r="Q565" s="61">
        <f>B565-'Index Tables'!B789</f>
        <v>-8.9999465946455359E-7</v>
      </c>
      <c r="R565" s="61">
        <f>C565-'Index Tables'!C789</f>
        <v>-3.4149169936270596E-8</v>
      </c>
      <c r="S565" s="61">
        <f>D565-'Index Tables'!D789</f>
        <v>-5.5127716058755993E-7</v>
      </c>
      <c r="T565" s="61">
        <f>E565-'Index Tables'!E789</f>
        <v>-1.4288558960462439E-6</v>
      </c>
      <c r="U565" s="61">
        <f>F565-'Index Tables'!F789</f>
        <v>-1.1567687987490416E-6</v>
      </c>
      <c r="V565" s="61">
        <f>G565-'Index Tables'!G789</f>
        <v>-6.0944366464532607E-7</v>
      </c>
      <c r="W565" s="61">
        <f>H565-'Index Tables'!H789</f>
        <v>-8.2841491688689928E-7</v>
      </c>
      <c r="X565" s="61">
        <f>I565-'Index Tables'!I789</f>
        <v>-9.5823440549036576E-7</v>
      </c>
      <c r="Y565" s="61">
        <f>J565-'Index Tables'!J789</f>
        <v>-8.516921996548632E-7</v>
      </c>
      <c r="Z565" s="61">
        <f>K565-'Index Tables'!K789</f>
        <v>-8.3441925058380662E-7</v>
      </c>
      <c r="AA565" s="61">
        <f>L565-'Index Tables'!L789</f>
        <v>-4.0840911874617802E-7</v>
      </c>
      <c r="AB565" s="61">
        <f>M565-'Index Tables'!M789</f>
        <v>-8.5416412343164438E-7</v>
      </c>
      <c r="AC565" s="61">
        <f>N565-'Index Tables'!N789</f>
        <v>-7.8559112548504118E-7</v>
      </c>
    </row>
    <row r="566" spans="1:29" ht="15" x14ac:dyDescent="0.2">
      <c r="A566" s="20">
        <v>2020</v>
      </c>
      <c r="B566" s="121">
        <f>'6.Stata-pooled'!H16</f>
        <v>1.0033500194549561</v>
      </c>
      <c r="C566" s="121">
        <f>'6.Stata-pooled'!H34</f>
        <v>1.2403709888458252</v>
      </c>
      <c r="D566" s="121">
        <f>'6.Stata-pooled'!H52</f>
        <v>1.2680391073226929</v>
      </c>
      <c r="E566" s="121">
        <f>'6.Stata-pooled'!H70</f>
        <v>1.4916821718215942</v>
      </c>
      <c r="F566" s="121">
        <f>'6.Stata-pooled'!H88</f>
        <v>1.3948749303817749</v>
      </c>
      <c r="G566" s="121">
        <f>'6.Stata-pooled'!H106</f>
        <v>1.084638237953186</v>
      </c>
      <c r="H566" s="121">
        <f>'6.Stata-pooled'!H124</f>
        <v>1.2971020936965942</v>
      </c>
      <c r="I566" s="121">
        <f>'6.Stata-pooled'!H142</f>
        <v>1.0774811506271362</v>
      </c>
      <c r="J566" s="121">
        <f>'6.Stata-pooled'!H160</f>
        <v>1.8285280466079712</v>
      </c>
      <c r="K566" s="121">
        <f>'6.Stata-pooled'!H178</f>
        <v>1.8957569599151611</v>
      </c>
      <c r="L566" s="121">
        <f>'6.Stata-pooled'!H196</f>
        <v>1.2025001049041748</v>
      </c>
      <c r="M566" s="121">
        <f>'6.Stata-pooled'!H214</f>
        <v>1.3816896677017212</v>
      </c>
      <c r="N566" s="121">
        <f>'6.Stata-pooled'!H232</f>
        <v>1.558031439781189</v>
      </c>
      <c r="P566" s="20">
        <v>2020</v>
      </c>
      <c r="Q566" s="61">
        <f>B566-'Index Tables'!B790</f>
        <v>-9.8054504404920806E-7</v>
      </c>
      <c r="R566" s="61">
        <f>C566-'Index Tables'!C790</f>
        <v>-2.0111541747525052E-6</v>
      </c>
      <c r="S566" s="61">
        <f>D566-'Index Tables'!D790</f>
        <v>-1.8926773071026304E-6</v>
      </c>
      <c r="T566" s="61">
        <f>E566-'Index Tables'!E790</f>
        <v>-1.8281784057716521E-6</v>
      </c>
      <c r="U566" s="61">
        <f>F566-'Index Tables'!F790</f>
        <v>-1.0696182251024311E-6</v>
      </c>
      <c r="V566" s="61">
        <f>G566-'Index Tables'!G790</f>
        <v>-1.7620468140133738E-6</v>
      </c>
      <c r="W566" s="61">
        <f>H566-'Index Tables'!H790</f>
        <v>-9.0630340565667211E-7</v>
      </c>
      <c r="X566" s="61">
        <f>I566-'Index Tables'!I790</f>
        <v>1.5062713631941449E-7</v>
      </c>
      <c r="Y566" s="61">
        <f>J566-'Index Tables'!J790</f>
        <v>-9.5339202887956276E-7</v>
      </c>
      <c r="Z566" s="61">
        <f>K566-'Index Tables'!K790</f>
        <v>-4.0084838781595522E-8</v>
      </c>
      <c r="AA566" s="61">
        <f>L566-'Index Tables'!L790</f>
        <v>-8.9509582523739084E-7</v>
      </c>
      <c r="AB566" s="61">
        <f>M566-'Index Tables'!M790</f>
        <v>-3.322982788933615E-7</v>
      </c>
      <c r="AC566" s="61">
        <f>N566-'Index Tables'!N790</f>
        <v>-5.6021881111867344E-7</v>
      </c>
    </row>
    <row r="567" spans="1:29" ht="15" x14ac:dyDescent="0.2">
      <c r="A567" s="20">
        <v>2021</v>
      </c>
      <c r="B567" s="121">
        <f>'6.Stata-pooled'!H17</f>
        <v>1.078272819519043</v>
      </c>
      <c r="C567" s="121">
        <f>'6.Stata-pooled'!H35</f>
        <v>1.3662447929382324</v>
      </c>
      <c r="D567" s="121">
        <f>'6.Stata-pooled'!H53</f>
        <v>1.4281617403030396</v>
      </c>
      <c r="E567" s="121">
        <f>'6.Stata-pooled'!H71</f>
        <v>1.5061677694320679</v>
      </c>
      <c r="F567" s="121">
        <f>'6.Stata-pooled'!H89</f>
        <v>1.3644229173660278</v>
      </c>
      <c r="G567" s="121">
        <f>'6.Stata-pooled'!H107</f>
        <v>1.3605817556381226</v>
      </c>
      <c r="H567" s="121">
        <f>'6.Stata-pooled'!H125</f>
        <v>1.3752490282058716</v>
      </c>
      <c r="I567" s="121">
        <f>'6.Stata-pooled'!H143</f>
        <v>1.2117886543273926</v>
      </c>
      <c r="J567" s="121">
        <f>'6.Stata-pooled'!H161</f>
        <v>1.8772451877593994</v>
      </c>
      <c r="K567" s="121">
        <f>'6.Stata-pooled'!H179</f>
        <v>1.845915675163269</v>
      </c>
      <c r="L567" s="121">
        <f>'6.Stata-pooled'!H197</f>
        <v>1.2409126758575439</v>
      </c>
      <c r="M567" s="121">
        <f>'6.Stata-pooled'!H215</f>
        <v>1.3046609163284302</v>
      </c>
      <c r="N567" s="121">
        <f>'6.Stata-pooled'!H233</f>
        <v>1.5986164808273315</v>
      </c>
      <c r="O567" s="1"/>
      <c r="P567" s="20">
        <v>2021</v>
      </c>
      <c r="Q567" s="61">
        <f>B567-'Index Tables'!B791</f>
        <v>-1.8048095706824085E-7</v>
      </c>
      <c r="R567" s="61">
        <f>C567-'Index Tables'!C791</f>
        <v>-2.0706176750984184E-7</v>
      </c>
      <c r="S567" s="61">
        <f>D567-'Index Tables'!D791</f>
        <v>-2.5969696038075085E-7</v>
      </c>
      <c r="T567" s="61">
        <f>E567-'Index Tables'!E791</f>
        <v>-1.2305679322199836E-6</v>
      </c>
      <c r="U567" s="61">
        <f>F567-'Index Tables'!F791</f>
        <v>-8.2633972109391607E-8</v>
      </c>
      <c r="V567" s="61">
        <f>G567-'Index Tables'!G791</f>
        <v>-2.4436187739951265E-7</v>
      </c>
      <c r="W567" s="61">
        <f>H567-'Index Tables'!H791</f>
        <v>-9.7179412850145752E-7</v>
      </c>
      <c r="X567" s="61">
        <f>I567-'Index Tables'!I791</f>
        <v>-3.4567260742690564E-7</v>
      </c>
      <c r="Y567" s="61">
        <f>J567-'Index Tables'!J791</f>
        <v>-8.1224060055617997E-7</v>
      </c>
      <c r="Z567" s="61">
        <f>K567-'Index Tables'!K791</f>
        <v>-1.3248367309870446E-6</v>
      </c>
      <c r="AA567" s="61">
        <f>L567-'Index Tables'!L791</f>
        <v>-1.3241424561272197E-6</v>
      </c>
      <c r="AB567" s="61">
        <f>M567-'Index Tables'!M791</f>
        <v>-1.0836715698125943E-6</v>
      </c>
      <c r="AC567" s="61">
        <f>N567-'Index Tables'!N791</f>
        <v>-2.5191726684692384E-6</v>
      </c>
    </row>
    <row r="568" spans="1:29" ht="15" x14ac:dyDescent="0.2">
      <c r="A568" s="20">
        <v>2022</v>
      </c>
      <c r="B568" s="121">
        <f>'6.Stata-pooled'!H18</f>
        <v>1.0222220420837402</v>
      </c>
      <c r="C568" s="121">
        <f>'6.Stata-pooled'!H36</f>
        <v>1.5483627319335938</v>
      </c>
      <c r="D568" s="121">
        <f>'6.Stata-pooled'!H54</f>
        <v>1.4000331163406372</v>
      </c>
      <c r="E568" s="121">
        <f>'6.Stata-pooled'!H72</f>
        <v>1.4636317491531372</v>
      </c>
      <c r="F568" s="121">
        <f>'6.Stata-pooled'!H90</f>
        <v>1.3035633563995361</v>
      </c>
      <c r="G568" s="121">
        <f>'6.Stata-pooled'!H108</f>
        <v>1.2779606580734253</v>
      </c>
      <c r="H568" s="121">
        <f>'6.Stata-pooled'!H126</f>
        <v>1.4575475454330444</v>
      </c>
      <c r="I568" s="121">
        <f>'6.Stata-pooled'!H144</f>
        <v>1.2665822505950928</v>
      </c>
      <c r="J568" s="121">
        <f>'6.Stata-pooled'!H162</f>
        <v>1.8005568981170654</v>
      </c>
      <c r="K568" s="121">
        <f>'6.Stata-pooled'!H180</f>
        <v>1.7160944938659668</v>
      </c>
      <c r="L568" s="121">
        <f>'6.Stata-pooled'!H198</f>
        <v>1.2374962568283081</v>
      </c>
      <c r="M568" s="121">
        <f>'6.Stata-pooled'!H216</f>
        <v>1.2843946218490601</v>
      </c>
      <c r="N568" s="121">
        <f>'6.Stata-pooled'!H234</f>
        <v>1.5270276069641113</v>
      </c>
      <c r="O568" s="1"/>
      <c r="P568" s="20">
        <v>2022</v>
      </c>
      <c r="Q568" s="61">
        <f>B568-'Index Tables'!B792</f>
        <v>-9.5791625986940687E-7</v>
      </c>
      <c r="R568" s="61">
        <f>C568-'Index Tables'!C792</f>
        <v>-2.2680664062413314E-6</v>
      </c>
      <c r="S568" s="61">
        <f>D568-'Index Tables'!D792</f>
        <v>1.1634063712406828E-7</v>
      </c>
      <c r="T568" s="61">
        <f>E568-'Index Tables'!E792</f>
        <v>-1.2508468627547842E-6</v>
      </c>
      <c r="U568" s="61">
        <f>F568-'Index Tables'!F792</f>
        <v>3.5639953610555608E-7</v>
      </c>
      <c r="V568" s="61">
        <f>G568-'Index Tables'!G792</f>
        <v>-1.341926574749408E-6</v>
      </c>
      <c r="W568" s="61">
        <f>H568-'Index Tables'!H792</f>
        <v>-4.5456695563217409E-7</v>
      </c>
      <c r="X568" s="61">
        <f>I568-'Index Tables'!I792</f>
        <v>-7.494049072409581E-7</v>
      </c>
      <c r="Y568" s="61">
        <f>J568-'Index Tables'!J792</f>
        <v>-1.1018829346731707E-6</v>
      </c>
      <c r="Z568" s="61">
        <f>K568-'Index Tables'!K792</f>
        <v>4.9386596678857586E-7</v>
      </c>
      <c r="AA568" s="61">
        <f>L568-'Index Tables'!L792</f>
        <v>-1.7431716918814288E-6</v>
      </c>
      <c r="AB568" s="61">
        <f>M568-'Index Tables'!M792</f>
        <v>-3.7815093989479465E-7</v>
      </c>
      <c r="AC568" s="61">
        <f>N568-'Index Tables'!N792</f>
        <v>-3.9303588872385831E-7</v>
      </c>
    </row>
    <row r="569" spans="1:29" ht="15" x14ac:dyDescent="0.2">
      <c r="A569" s="20">
        <v>2023</v>
      </c>
      <c r="B569" s="121">
        <f>'6.Stata-pooled'!H19</f>
        <v>1.1731822490692139</v>
      </c>
      <c r="C569" s="121">
        <f>'6.Stata-pooled'!H37</f>
        <v>1.4469963312149048</v>
      </c>
      <c r="D569" s="121">
        <f>'6.Stata-pooled'!H55</f>
        <v>1.3265581130981445</v>
      </c>
      <c r="E569" s="121">
        <f>'6.Stata-pooled'!H73</f>
        <v>1.4941120147705078</v>
      </c>
      <c r="F569" s="121">
        <f>'6.Stata-pooled'!H91</f>
        <v>1.2448533773422241</v>
      </c>
      <c r="G569" s="121">
        <f>'6.Stata-pooled'!H109</f>
        <v>1.1775089502334595</v>
      </c>
      <c r="H569" s="121">
        <f>'6.Stata-pooled'!H127</f>
        <v>1.3422551155090332</v>
      </c>
      <c r="I569" s="121">
        <f>'6.Stata-pooled'!H145</f>
        <v>1.2131447792053223</v>
      </c>
      <c r="J569" s="121">
        <f>'6.Stata-pooled'!H163</f>
        <v>1.5962750911712646</v>
      </c>
      <c r="K569" s="121">
        <f>'6.Stata-pooled'!H181</f>
        <v>1.4653847217559814</v>
      </c>
      <c r="L569" s="121">
        <f>'6.Stata-pooled'!H199</f>
        <v>1.2871463298797607</v>
      </c>
      <c r="M569" s="121">
        <f>'6.Stata-pooled'!H217</f>
        <v>1.431723952293396</v>
      </c>
      <c r="N569" s="121">
        <f>'6.Stata-pooled'!H235</f>
        <v>1.5371977090835571</v>
      </c>
      <c r="O569" s="1"/>
      <c r="P569" s="20">
        <v>2023</v>
      </c>
      <c r="Q569" s="61">
        <f>B569-'Index Tables'!B793</f>
        <v>-7.5093078621968345E-7</v>
      </c>
      <c r="R569" s="61">
        <f>C569-'Index Tables'!C793</f>
        <v>-6.6878509530354791E-7</v>
      </c>
      <c r="S569" s="61">
        <f>D569-'Index Tables'!D793</f>
        <v>-8.8690185551243417E-7</v>
      </c>
      <c r="T569" s="61">
        <f>E569-'Index Tables'!E793</f>
        <v>-9.8522949221191425E-7</v>
      </c>
      <c r="U569" s="61">
        <f>F569-'Index Tables'!F793</f>
        <v>-6.2265777578396353E-7</v>
      </c>
      <c r="V569" s="61">
        <f>G569-'Index Tables'!G793</f>
        <v>-4.9766540444196039E-8</v>
      </c>
      <c r="W569" s="61">
        <f>H569-'Index Tables'!H793</f>
        <v>1.155090332272124E-7</v>
      </c>
      <c r="X569" s="61">
        <f>I569-'Index Tables'!I793</f>
        <v>-2.2079467765223626E-7</v>
      </c>
      <c r="Y569" s="61">
        <f>J569-'Index Tables'!J793</f>
        <v>-9.0882873537978526E-7</v>
      </c>
      <c r="Z569" s="61">
        <f>K569-'Index Tables'!K793</f>
        <v>-1.2782440186320798E-6</v>
      </c>
      <c r="AA569" s="61">
        <f>L569-'Index Tables'!L793</f>
        <v>-1.6701202392166437E-6</v>
      </c>
      <c r="AB569" s="61">
        <f>M569-'Index Tables'!M793</f>
        <v>-1.0477066039182859E-6</v>
      </c>
      <c r="AC569" s="61">
        <f>N569-'Index Tables'!N793</f>
        <v>-1.2909164428531739E-6</v>
      </c>
    </row>
    <row r="571" spans="1:29" x14ac:dyDescent="0.2">
      <c r="A571" s="5" t="s">
        <v>535</v>
      </c>
      <c r="B571" s="6"/>
      <c r="C571" s="6"/>
      <c r="D571" s="6"/>
      <c r="E571" s="6"/>
      <c r="F571" s="6"/>
      <c r="G571" s="6"/>
      <c r="H571" s="6"/>
      <c r="I571" s="6"/>
      <c r="J571" s="6"/>
      <c r="K571" s="6"/>
      <c r="L571" s="6"/>
      <c r="M571" s="6"/>
      <c r="N571" s="6"/>
      <c r="P571" s="5" t="s">
        <v>535</v>
      </c>
      <c r="Q571" s="6"/>
      <c r="R571" s="6"/>
      <c r="S571" s="6"/>
      <c r="T571" s="6"/>
      <c r="U571" s="6"/>
      <c r="V571" s="6"/>
      <c r="W571" s="6"/>
      <c r="X571" s="6"/>
      <c r="Y571" s="6"/>
      <c r="Z571" s="6"/>
      <c r="AA571" s="6"/>
      <c r="AB571" s="6"/>
      <c r="AC571" s="6"/>
    </row>
    <row r="572" spans="1:29" ht="15" x14ac:dyDescent="0.2">
      <c r="A572" s="25" t="s">
        <v>7</v>
      </c>
      <c r="B572" s="37" t="s">
        <v>93</v>
      </c>
      <c r="C572" s="38" t="s">
        <v>59</v>
      </c>
      <c r="D572" s="37" t="s">
        <v>61</v>
      </c>
      <c r="E572" s="37" t="s">
        <v>63</v>
      </c>
      <c r="F572" s="37" t="s">
        <v>65</v>
      </c>
      <c r="G572" s="37" t="s">
        <v>83</v>
      </c>
      <c r="H572" s="37" t="s">
        <v>76</v>
      </c>
      <c r="I572" s="37" t="s">
        <v>77</v>
      </c>
      <c r="J572" s="37" t="s">
        <v>66</v>
      </c>
      <c r="K572" s="37" t="s">
        <v>78</v>
      </c>
      <c r="L572" s="37" t="s">
        <v>79</v>
      </c>
      <c r="M572" s="37" t="s">
        <v>80</v>
      </c>
      <c r="N572" s="37" t="s">
        <v>81</v>
      </c>
      <c r="P572" s="123" t="s">
        <v>7</v>
      </c>
      <c r="Q572" s="108" t="s">
        <v>93</v>
      </c>
      <c r="R572" s="124" t="s">
        <v>59</v>
      </c>
      <c r="S572" s="108" t="s">
        <v>61</v>
      </c>
      <c r="T572" s="108" t="s">
        <v>63</v>
      </c>
      <c r="U572" s="108" t="s">
        <v>65</v>
      </c>
      <c r="V572" s="108" t="s">
        <v>83</v>
      </c>
      <c r="W572" s="108" t="s">
        <v>76</v>
      </c>
      <c r="X572" s="108" t="s">
        <v>77</v>
      </c>
      <c r="Y572" s="108" t="s">
        <v>66</v>
      </c>
      <c r="Z572" s="108" t="s">
        <v>78</v>
      </c>
      <c r="AA572" s="108" t="s">
        <v>79</v>
      </c>
      <c r="AB572" s="108" t="s">
        <v>80</v>
      </c>
      <c r="AC572" s="108" t="s">
        <v>81</v>
      </c>
    </row>
    <row r="573" spans="1:29" ht="15" x14ac:dyDescent="0.2">
      <c r="A573" s="20">
        <v>2006</v>
      </c>
      <c r="B573" s="122">
        <f>'6.Stata-pooled'!I2</f>
        <v>1</v>
      </c>
      <c r="C573" s="122">
        <f>'6.Stata-pooled'!I20</f>
        <v>1.0427976846694946</v>
      </c>
      <c r="D573" s="122">
        <f>'6.Stata-pooled'!I38</f>
        <v>1.4481267929077148</v>
      </c>
      <c r="E573" s="122">
        <f>'6.Stata-pooled'!I56</f>
        <v>1.5109823942184448</v>
      </c>
      <c r="F573" s="122">
        <f>'6.Stata-pooled'!I74</f>
        <v>1.2517746686935425</v>
      </c>
      <c r="G573" s="122">
        <f>'6.Stata-pooled'!I92</f>
        <v>1.4410841464996338</v>
      </c>
      <c r="H573" s="122">
        <f>'6.Stata-pooled'!I110</f>
        <v>1.2782523632049561</v>
      </c>
      <c r="I573" s="122">
        <f>'6.Stata-pooled'!I128</f>
        <v>1.1881418228149414</v>
      </c>
      <c r="J573" s="122">
        <f>'6.Stata-pooled'!I146</f>
        <v>1.2429983615875244</v>
      </c>
      <c r="K573" s="122">
        <f>'6.Stata-pooled'!I164</f>
        <v>1.746458888053894</v>
      </c>
      <c r="L573" s="122">
        <f>'6.Stata-pooled'!I182</f>
        <v>1.0973579883575439</v>
      </c>
      <c r="M573" s="122">
        <f>'6.Stata-pooled'!I200</f>
        <v>1.1426271200180054</v>
      </c>
      <c r="N573" s="122">
        <f>'6.Stata-pooled'!I218</f>
        <v>1.3358012437820435</v>
      </c>
      <c r="P573" s="20">
        <v>2006</v>
      </c>
      <c r="Q573" s="61">
        <f>B573-'Index Tables'!B801</f>
        <v>0</v>
      </c>
      <c r="R573" s="61">
        <f>C573-'Index Tables'!C801</f>
        <v>-3.1533050526277862E-7</v>
      </c>
      <c r="S573" s="61">
        <f>D573-'Index Tables'!D801</f>
        <v>-2.0709228509829813E-7</v>
      </c>
      <c r="T573" s="61">
        <f>E573-'Index Tables'!E801</f>
        <v>-6.0578155514079413E-7</v>
      </c>
      <c r="U573" s="61">
        <f>F573-'Index Tables'!F801</f>
        <v>-3.3130645760159894E-7</v>
      </c>
      <c r="V573" s="61">
        <f>G573-'Index Tables'!G801</f>
        <v>-8.535003661602758E-7</v>
      </c>
      <c r="W573" s="61">
        <f>H573-'Index Tables'!H801</f>
        <v>-6.3679504402891496E-7</v>
      </c>
      <c r="X573" s="61">
        <f>I573-'Index Tables'!I801</f>
        <v>-1.7718505862518441E-7</v>
      </c>
      <c r="Y573" s="61">
        <f>J573-'Index Tables'!J801</f>
        <v>-6.3841247555096459E-7</v>
      </c>
      <c r="Z573" s="61">
        <f>K573-'Index Tables'!K801</f>
        <v>-1.1119461058584079E-6</v>
      </c>
      <c r="AA573" s="61">
        <f>L573-'Index Tables'!L801</f>
        <v>-1.1642456110294575E-8</v>
      </c>
      <c r="AB573" s="61">
        <f>M573-'Index Tables'!M801</f>
        <v>1.2001800531180606E-7</v>
      </c>
      <c r="AC573" s="61">
        <f>N573-'Index Tables'!N801</f>
        <v>-7.5621795647684564E-7</v>
      </c>
    </row>
    <row r="574" spans="1:29" ht="15" x14ac:dyDescent="0.2">
      <c r="A574" s="20">
        <v>2007</v>
      </c>
      <c r="B574" s="121">
        <f>'6.Stata-pooled'!I3</f>
        <v>0.97781026363372803</v>
      </c>
      <c r="C574" s="121">
        <f>'6.Stata-pooled'!I21</f>
        <v>1.0276992321014404</v>
      </c>
      <c r="D574" s="121">
        <f>'6.Stata-pooled'!I39</f>
        <v>1.4852604866027832</v>
      </c>
      <c r="E574" s="121">
        <f>'6.Stata-pooled'!I57</f>
        <v>1.4552339315414429</v>
      </c>
      <c r="F574" s="121">
        <f>'6.Stata-pooled'!I75</f>
        <v>1.3173258304595947</v>
      </c>
      <c r="G574" s="121">
        <f>'6.Stata-pooled'!I93</f>
        <v>1.6078147888183594</v>
      </c>
      <c r="H574" s="121">
        <f>'6.Stata-pooled'!I111</f>
        <v>1.3604024648666382</v>
      </c>
      <c r="I574" s="121">
        <f>'6.Stata-pooled'!I129</f>
        <v>1.2243709564208984</v>
      </c>
      <c r="J574" s="121">
        <f>'6.Stata-pooled'!I147</f>
        <v>1.2080885171890259</v>
      </c>
      <c r="K574" s="121">
        <f>'6.Stata-pooled'!I165</f>
        <v>1.6487830877304077</v>
      </c>
      <c r="L574" s="121">
        <f>'6.Stata-pooled'!I183</f>
        <v>1.1052168607711792</v>
      </c>
      <c r="M574" s="121">
        <f>'6.Stata-pooled'!I201</f>
        <v>1.1126455068588257</v>
      </c>
      <c r="N574" s="121">
        <f>'6.Stata-pooled'!I219</f>
        <v>1.3049101829528809</v>
      </c>
      <c r="O574" s="102"/>
      <c r="P574" s="20">
        <v>2007</v>
      </c>
      <c r="Q574" s="61">
        <f>B574-'Index Tables'!B802</f>
        <v>-4.36366272005273E-7</v>
      </c>
      <c r="R574" s="61">
        <f>C574-'Index Tables'!C802</f>
        <v>-7.6789855962822173E-7</v>
      </c>
      <c r="S574" s="61">
        <f>D574-'Index Tables'!D802</f>
        <v>-5.1339721673926419E-7</v>
      </c>
      <c r="T574" s="61">
        <f>E574-'Index Tables'!E802</f>
        <v>-1.0684585571851812E-6</v>
      </c>
      <c r="U574" s="61">
        <f>F574-'Index Tables'!F802</f>
        <v>-1.6954040527039638E-7</v>
      </c>
      <c r="V574" s="61">
        <f>G574-'Index Tables'!G802</f>
        <v>-2.1118164061917355E-7</v>
      </c>
      <c r="W574" s="61">
        <f>H574-'Index Tables'!H802</f>
        <v>-5.3513336184529692E-7</v>
      </c>
      <c r="X574" s="61">
        <f>I574-'Index Tables'!I802</f>
        <v>-1.0435791015783735E-6</v>
      </c>
      <c r="Y574" s="61">
        <f>J574-'Index Tables'!J802</f>
        <v>-4.8281097408953144E-7</v>
      </c>
      <c r="Z574" s="61">
        <f>K574-'Index Tables'!K802</f>
        <v>-9.1226959231249793E-7</v>
      </c>
      <c r="AA574" s="61">
        <f>L574-'Index Tables'!L802</f>
        <v>-1.3922882069472564E-7</v>
      </c>
      <c r="AB574" s="61">
        <f>M574-'Index Tables'!M802</f>
        <v>-4.931411743402947E-7</v>
      </c>
      <c r="AC574" s="61">
        <f>N574-'Index Tables'!N802</f>
        <v>1.8295288084502204E-7</v>
      </c>
    </row>
    <row r="575" spans="1:29" ht="15" x14ac:dyDescent="0.2">
      <c r="A575" s="20">
        <v>2008</v>
      </c>
      <c r="B575" s="121">
        <f>'6.Stata-pooled'!I4</f>
        <v>1.0144317150115967</v>
      </c>
      <c r="C575" s="121">
        <f>'6.Stata-pooled'!I22</f>
        <v>1.0046297311782837</v>
      </c>
      <c r="D575" s="121">
        <f>'6.Stata-pooled'!I40</f>
        <v>1.5335814952850342</v>
      </c>
      <c r="E575" s="121">
        <f>'6.Stata-pooled'!I58</f>
        <v>1.4017150402069092</v>
      </c>
      <c r="F575" s="121">
        <f>'6.Stata-pooled'!I76</f>
        <v>1.2687627077102661</v>
      </c>
      <c r="G575" s="121">
        <f>'6.Stata-pooled'!I94</f>
        <v>1.5318490266799927</v>
      </c>
      <c r="H575" s="121">
        <f>'6.Stata-pooled'!I112</f>
        <v>1.4152830839157104</v>
      </c>
      <c r="I575" s="121">
        <f>'6.Stata-pooled'!I130</f>
        <v>1.231439471244812</v>
      </c>
      <c r="J575" s="121">
        <f>'6.Stata-pooled'!I148</f>
        <v>1.2500514984130859</v>
      </c>
      <c r="K575" s="121">
        <f>'6.Stata-pooled'!I166</f>
        <v>1.7819039821624756</v>
      </c>
      <c r="L575" s="121">
        <f>'6.Stata-pooled'!I184</f>
        <v>1.1921013593673706</v>
      </c>
      <c r="M575" s="121">
        <f>'6.Stata-pooled'!I202</f>
        <v>1.0834029912948608</v>
      </c>
      <c r="N575" s="121">
        <f>'6.Stata-pooled'!I220</f>
        <v>1.297402024269104</v>
      </c>
      <c r="O575" s="102"/>
      <c r="P575" s="20">
        <v>2008</v>
      </c>
      <c r="Q575" s="61">
        <f>B575-'Index Tables'!B803</f>
        <v>-2.8498840332069619E-7</v>
      </c>
      <c r="R575" s="61">
        <f>C575-'Index Tables'!C803</f>
        <v>-2.6882171622055751E-7</v>
      </c>
      <c r="S575" s="61">
        <f>D575-'Index Tables'!D803</f>
        <v>-5.0471496582105146E-7</v>
      </c>
      <c r="T575" s="61">
        <f>E575-'Index Tables'!E803</f>
        <v>4.0206909135420688E-8</v>
      </c>
      <c r="U575" s="61">
        <f>F575-'Index Tables'!F803</f>
        <v>-2.922897339718844E-7</v>
      </c>
      <c r="V575" s="61">
        <f>G575-'Index Tables'!G803</f>
        <v>-9.7332000725813828E-7</v>
      </c>
      <c r="W575" s="61">
        <f>H575-'Index Tables'!H803</f>
        <v>-9.1608428953726673E-7</v>
      </c>
      <c r="X575" s="61">
        <f>I575-'Index Tables'!I803</f>
        <v>-5.2875518807837807E-7</v>
      </c>
      <c r="Y575" s="61">
        <f>J575-'Index Tables'!J803</f>
        <v>-5.0158691400348232E-7</v>
      </c>
      <c r="Z575" s="61">
        <f>K575-'Index Tables'!K803</f>
        <v>-1.7837524346475675E-8</v>
      </c>
      <c r="AA575" s="61">
        <f>L575-'Index Tables'!L803</f>
        <v>-6.4063262938951482E-7</v>
      </c>
      <c r="AB575" s="61">
        <f>M575-'Index Tables'!M803</f>
        <v>-8.7051390540437978E-9</v>
      </c>
      <c r="AC575" s="61">
        <f>N575-'Index Tables'!N803</f>
        <v>-9.7573089608005148E-7</v>
      </c>
    </row>
    <row r="576" spans="1:29" ht="15" x14ac:dyDescent="0.2">
      <c r="A576" s="20">
        <v>2009</v>
      </c>
      <c r="B576" s="121">
        <f>'6.Stata-pooled'!I5</f>
        <v>0.99731874465942383</v>
      </c>
      <c r="C576" s="121">
        <f>'6.Stata-pooled'!I23</f>
        <v>0.97889482975006104</v>
      </c>
      <c r="D576" s="121">
        <f>'6.Stata-pooled'!I41</f>
        <v>1.492483377456665</v>
      </c>
      <c r="E576" s="121">
        <f>'6.Stata-pooled'!I59</f>
        <v>1.410333514213562</v>
      </c>
      <c r="F576" s="121">
        <f>'6.Stata-pooled'!I77</f>
        <v>1.276726245880127</v>
      </c>
      <c r="G576" s="121">
        <f>'6.Stata-pooled'!I95</f>
        <v>1.4453619718551636</v>
      </c>
      <c r="H576" s="121">
        <f>'6.Stata-pooled'!I113</f>
        <v>1.3276121616363525</v>
      </c>
      <c r="I576" s="121">
        <f>'6.Stata-pooled'!I131</f>
        <v>1.2171776294708252</v>
      </c>
      <c r="J576" s="121">
        <f>'6.Stata-pooled'!I149</f>
        <v>1.1324694156646729</v>
      </c>
      <c r="K576" s="121">
        <f>'6.Stata-pooled'!I167</f>
        <v>1.7838951349258423</v>
      </c>
      <c r="L576" s="121">
        <f>'6.Stata-pooled'!I185</f>
        <v>1.0863139629364014</v>
      </c>
      <c r="M576" s="121">
        <f>'6.Stata-pooled'!I203</f>
        <v>0.98209786415100098</v>
      </c>
      <c r="N576" s="121">
        <f>'6.Stata-pooled'!I221</f>
        <v>1.328190803527832</v>
      </c>
      <c r="O576" s="102"/>
      <c r="P576" s="20">
        <v>2009</v>
      </c>
      <c r="Q576" s="61">
        <f>B576-'Index Tables'!B804</f>
        <v>-4.5534057613316747E-7</v>
      </c>
      <c r="R576" s="61">
        <f>C576-'Index Tables'!C804</f>
        <v>-1.702499389244494E-7</v>
      </c>
      <c r="S576" s="61">
        <f>D576-'Index Tables'!D804</f>
        <v>-6.2254333488276359E-7</v>
      </c>
      <c r="T576" s="61">
        <f>E576-'Index Tables'!E804</f>
        <v>-4.8578643796481913E-7</v>
      </c>
      <c r="U576" s="61">
        <f>F576-'Index Tables'!F804</f>
        <v>-7.5411987299212058E-7</v>
      </c>
      <c r="V576" s="61">
        <f>G576-'Index Tables'!G804</f>
        <v>-1.0281448363791412E-6</v>
      </c>
      <c r="W576" s="61">
        <f>H576-'Index Tables'!H804</f>
        <v>-8.3836364739298119E-7</v>
      </c>
      <c r="X576" s="61">
        <f>I576-'Index Tables'!I804</f>
        <v>-3.7052917489788229E-7</v>
      </c>
      <c r="Y576" s="61">
        <f>J576-'Index Tables'!J804</f>
        <v>-5.8433532723611847E-7</v>
      </c>
      <c r="Z576" s="61">
        <f>K576-'Index Tables'!K804</f>
        <v>1.3492584227670079E-7</v>
      </c>
      <c r="AA576" s="61">
        <f>L576-'Index Tables'!L804</f>
        <v>-3.70635986346457E-8</v>
      </c>
      <c r="AB576" s="61">
        <f>M576-'Index Tables'!M804</f>
        <v>-4.358489990030634E-7</v>
      </c>
      <c r="AC576" s="61">
        <f>N576-'Index Tables'!N804</f>
        <v>-1.9647216786822241E-7</v>
      </c>
    </row>
    <row r="577" spans="1:71" ht="15" x14ac:dyDescent="0.2">
      <c r="A577" s="20">
        <v>2010</v>
      </c>
      <c r="B577" s="121">
        <f>'6.Stata-pooled'!I6</f>
        <v>1.0012253522872925</v>
      </c>
      <c r="C577" s="121">
        <f>'6.Stata-pooled'!I24</f>
        <v>1.0166201591491699</v>
      </c>
      <c r="D577" s="121">
        <f>'6.Stata-pooled'!I42</f>
        <v>1.4767661094665527</v>
      </c>
      <c r="E577" s="121">
        <f>'6.Stata-pooled'!I60</f>
        <v>1.4107860326766968</v>
      </c>
      <c r="F577" s="121">
        <f>'6.Stata-pooled'!I78</f>
        <v>1.2724344730377197</v>
      </c>
      <c r="G577" s="121">
        <f>'6.Stata-pooled'!I96</f>
        <v>1.4345117807388306</v>
      </c>
      <c r="H577" s="121">
        <f>'6.Stata-pooled'!I114</f>
        <v>1.376628041267395</v>
      </c>
      <c r="I577" s="121">
        <f>'6.Stata-pooled'!I132</f>
        <v>1.2419012784957886</v>
      </c>
      <c r="J577" s="121">
        <f>'6.Stata-pooled'!I150</f>
        <v>1.1348574161529541</v>
      </c>
      <c r="K577" s="121">
        <f>'6.Stata-pooled'!I168</f>
        <v>1.6503795385360718</v>
      </c>
      <c r="L577" s="121">
        <f>'6.Stata-pooled'!I186</f>
        <v>1.1645225286483765</v>
      </c>
      <c r="M577" s="121">
        <f>'6.Stata-pooled'!I204</f>
        <v>0.97097355127334595</v>
      </c>
      <c r="N577" s="121">
        <f>'6.Stata-pooled'!I222</f>
        <v>1.3076479434967041</v>
      </c>
      <c r="O577" s="102"/>
      <c r="P577" s="20">
        <v>2010</v>
      </c>
      <c r="Q577" s="61">
        <f>B577-'Index Tables'!B805</f>
        <v>-6.4771270746888376E-7</v>
      </c>
      <c r="R577" s="61">
        <f>C577-'Index Tables'!C805</f>
        <v>-8.4085083007501282E-7</v>
      </c>
      <c r="S577" s="61">
        <f>D577-'Index Tables'!D805</f>
        <v>-8.9053344720646521E-7</v>
      </c>
      <c r="T577" s="61">
        <f>E577-'Index Tables'!E805</f>
        <v>-9.6732330323590077E-7</v>
      </c>
      <c r="U577" s="61">
        <f>F577-'Index Tables'!F805</f>
        <v>-5.2696228025617131E-7</v>
      </c>
      <c r="V577" s="61">
        <f>G577-'Index Tables'!G805</f>
        <v>-2.1926116944293028E-7</v>
      </c>
      <c r="W577" s="61">
        <f>H577-'Index Tables'!H805</f>
        <v>4.1267395056721057E-8</v>
      </c>
      <c r="X577" s="61">
        <f>I577-'Index Tables'!I805</f>
        <v>-7.2150421148720056E-7</v>
      </c>
      <c r="Y577" s="61">
        <f>J577-'Index Tables'!J805</f>
        <v>-5.8384704582081781E-7</v>
      </c>
      <c r="Z577" s="61">
        <f>K577-'Index Tables'!K805</f>
        <v>5.3853607173692808E-7</v>
      </c>
      <c r="AA577" s="61">
        <f>L577-'Index Tables'!L805</f>
        <v>-4.7135162350997462E-7</v>
      </c>
      <c r="AB577" s="61">
        <f>M577-'Index Tables'!M805</f>
        <v>-4.8726654044983775E-8</v>
      </c>
      <c r="AC577" s="61">
        <f>N577-'Index Tables'!N805</f>
        <v>-5.650329581996516E-8</v>
      </c>
    </row>
    <row r="578" spans="1:71" ht="15" x14ac:dyDescent="0.2">
      <c r="A578" s="20">
        <v>2011</v>
      </c>
      <c r="B578" s="121">
        <f>'6.Stata-pooled'!I7</f>
        <v>0.94810366630554199</v>
      </c>
      <c r="C578" s="121">
        <f>'6.Stata-pooled'!I25</f>
        <v>0.99695366621017456</v>
      </c>
      <c r="D578" s="121">
        <f>'6.Stata-pooled'!I43</f>
        <v>1.4804641008377075</v>
      </c>
      <c r="E578" s="121">
        <f>'6.Stata-pooled'!I61</f>
        <v>1.4184966087341309</v>
      </c>
      <c r="F578" s="121">
        <f>'6.Stata-pooled'!I79</f>
        <v>1.2538666725158691</v>
      </c>
      <c r="G578" s="121">
        <f>'6.Stata-pooled'!I97</f>
        <v>1.4726343154907227</v>
      </c>
      <c r="H578" s="121">
        <f>'6.Stata-pooled'!I115</f>
        <v>1.3309130668640137</v>
      </c>
      <c r="I578" s="121">
        <f>'6.Stata-pooled'!I133</f>
        <v>1.2244747877120972</v>
      </c>
      <c r="J578" s="121">
        <f>'6.Stata-pooled'!I151</f>
        <v>1.1792731285095215</v>
      </c>
      <c r="K578" s="121">
        <f>'6.Stata-pooled'!I169</f>
        <v>1.6648268699645996</v>
      </c>
      <c r="L578" s="121">
        <f>'6.Stata-pooled'!I187</f>
        <v>1.1256064176559448</v>
      </c>
      <c r="M578" s="121">
        <f>'6.Stata-pooled'!I205</f>
        <v>1.0249279737472534</v>
      </c>
      <c r="N578" s="121">
        <f>'6.Stata-pooled'!I223</f>
        <v>1.2894612550735474</v>
      </c>
      <c r="O578" s="102"/>
      <c r="P578" s="20">
        <v>2011</v>
      </c>
      <c r="Q578" s="61">
        <f>B578-'Index Tables'!B806</f>
        <v>-5.336944579603653E-7</v>
      </c>
      <c r="R578" s="61">
        <f>C578-'Index Tables'!C806</f>
        <v>-6.337898253994112E-7</v>
      </c>
      <c r="S578" s="61">
        <f>D578-'Index Tables'!D806</f>
        <v>-8.9916229240039058E-7</v>
      </c>
      <c r="T578" s="61">
        <f>E578-'Index Tables'!E806</f>
        <v>-3.9126586903748262E-7</v>
      </c>
      <c r="U578" s="61">
        <f>F578-'Index Tables'!F806</f>
        <v>-3.2748413092420492E-7</v>
      </c>
      <c r="V578" s="61">
        <f>G578-'Index Tables'!G806</f>
        <v>-6.8450927726004807E-7</v>
      </c>
      <c r="W578" s="61">
        <f>H578-'Index Tables'!H806</f>
        <v>6.6864013659184707E-8</v>
      </c>
      <c r="X578" s="61">
        <f>I578-'Index Tables'!I806</f>
        <v>-2.1228790281213605E-7</v>
      </c>
      <c r="Y578" s="61">
        <f>J578-'Index Tables'!J806</f>
        <v>-8.7149047844903293E-7</v>
      </c>
      <c r="Z578" s="61">
        <f>K578-'Index Tables'!K806</f>
        <v>-1.3003540044742579E-7</v>
      </c>
      <c r="AA578" s="61">
        <f>L578-'Index Tables'!L806</f>
        <v>-5.8234405519996812E-7</v>
      </c>
      <c r="AB578" s="61">
        <f>M578-'Index Tables'!M806</f>
        <v>-1.026252746560985E-6</v>
      </c>
      <c r="AC578" s="61">
        <f>N578-'Index Tables'!N806</f>
        <v>-7.4492645274482072E-7</v>
      </c>
    </row>
    <row r="579" spans="1:71" ht="15" x14ac:dyDescent="0.2">
      <c r="A579" s="20">
        <v>2012</v>
      </c>
      <c r="B579" s="121">
        <f>'6.Stata-pooled'!I8</f>
        <v>1.0093730688095093</v>
      </c>
      <c r="C579" s="121">
        <f>'6.Stata-pooled'!I26</f>
        <v>0.97992968559265137</v>
      </c>
      <c r="D579" s="121">
        <f>'6.Stata-pooled'!I44</f>
        <v>1.4254146814346313</v>
      </c>
      <c r="E579" s="121">
        <f>'6.Stata-pooled'!I62</f>
        <v>1.3528103828430176</v>
      </c>
      <c r="F579" s="121">
        <f>'6.Stata-pooled'!I80</f>
        <v>1.2564209699630737</v>
      </c>
      <c r="G579" s="121">
        <f>'6.Stata-pooled'!I98</f>
        <v>1.4917881488800049</v>
      </c>
      <c r="H579" s="121">
        <f>'6.Stata-pooled'!I116</f>
        <v>1.2716164588928223</v>
      </c>
      <c r="I579" s="121">
        <f>'6.Stata-pooled'!I134</f>
        <v>1.230290412902832</v>
      </c>
      <c r="J579" s="121">
        <f>'6.Stata-pooled'!I152</f>
        <v>1.1744669675827026</v>
      </c>
      <c r="K579" s="121">
        <f>'6.Stata-pooled'!I170</f>
        <v>1.6891026496887207</v>
      </c>
      <c r="L579" s="121">
        <f>'6.Stata-pooled'!I188</f>
        <v>1.1206216812133789</v>
      </c>
      <c r="M579" s="121">
        <f>'6.Stata-pooled'!I206</f>
        <v>0.98913455009460449</v>
      </c>
      <c r="N579" s="121">
        <f>'6.Stata-pooled'!I224</f>
        <v>1.2057467699050903</v>
      </c>
      <c r="O579" s="102"/>
      <c r="P579" s="20">
        <v>2012</v>
      </c>
      <c r="Q579" s="61">
        <f>B579-'Index Tables'!B807</f>
        <v>6.8809509201628316E-8</v>
      </c>
      <c r="R579" s="61">
        <f>C579-'Index Tables'!C807</f>
        <v>-2.1440734865318944E-7</v>
      </c>
      <c r="S579" s="61">
        <f>D579-'Index Tables'!D807</f>
        <v>-3.1856536875096708E-7</v>
      </c>
      <c r="T579" s="61">
        <f>E579-'Index Tables'!E807</f>
        <v>-1.6171569823253407E-6</v>
      </c>
      <c r="U579" s="61">
        <f>F579-'Index Tables'!F807</f>
        <v>-3.0036926279564113E-8</v>
      </c>
      <c r="V579" s="61">
        <f>G579-'Index Tables'!G807</f>
        <v>-8.511199951488635E-7</v>
      </c>
      <c r="W579" s="61">
        <f>H579-'Index Tables'!H807</f>
        <v>-5.4110717773170336E-7</v>
      </c>
      <c r="X579" s="61">
        <f>I579-'Index Tables'!I807</f>
        <v>-5.8709716799221212E-7</v>
      </c>
      <c r="Y579" s="61">
        <f>J579-'Index Tables'!J807</f>
        <v>-1.0324172974307544E-6</v>
      </c>
      <c r="Z579" s="61">
        <f>K579-'Index Tables'!K807</f>
        <v>-1.3503112792356831E-6</v>
      </c>
      <c r="AA579" s="61">
        <f>L579-'Index Tables'!L807</f>
        <v>-3.1878662110074174E-7</v>
      </c>
      <c r="AB579" s="61">
        <f>M579-'Index Tables'!M807</f>
        <v>-5.4990539555266338E-7</v>
      </c>
      <c r="AC579" s="61">
        <f>N579-'Index Tables'!N807</f>
        <v>-2.3009490957015544E-7</v>
      </c>
    </row>
    <row r="580" spans="1:71" ht="15" x14ac:dyDescent="0.2">
      <c r="A580" s="20">
        <v>2013</v>
      </c>
      <c r="B580" s="121">
        <f>'6.Stata-pooled'!I9</f>
        <v>1.0125011205673218</v>
      </c>
      <c r="C580" s="121">
        <f>'6.Stata-pooled'!I27</f>
        <v>0.95804965496063232</v>
      </c>
      <c r="D580" s="121">
        <f>'6.Stata-pooled'!I45</f>
        <v>1.4158368110656738</v>
      </c>
      <c r="E580" s="121">
        <f>'6.Stata-pooled'!I63</f>
        <v>1.2921736240386963</v>
      </c>
      <c r="F580" s="121">
        <f>'6.Stata-pooled'!I81</f>
        <v>1.2276647090911865</v>
      </c>
      <c r="G580" s="121">
        <f>'6.Stata-pooled'!I99</f>
        <v>1.5283421277999878</v>
      </c>
      <c r="H580" s="121">
        <f>'6.Stata-pooled'!I117</f>
        <v>1.2691735029220581</v>
      </c>
      <c r="I580" s="121">
        <f>'6.Stata-pooled'!I135</f>
        <v>1.1911792755126953</v>
      </c>
      <c r="J580" s="121">
        <f>'6.Stata-pooled'!I153</f>
        <v>1.1367036104202271</v>
      </c>
      <c r="K580" s="121">
        <f>'6.Stata-pooled'!I171</f>
        <v>1.6472306251525879</v>
      </c>
      <c r="L580" s="121">
        <f>'6.Stata-pooled'!I189</f>
        <v>1.104116678237915</v>
      </c>
      <c r="M580" s="121">
        <f>'6.Stata-pooled'!I207</f>
        <v>1.008467435836792</v>
      </c>
      <c r="N580" s="121">
        <f>'6.Stata-pooled'!I225</f>
        <v>1.2002679109573364</v>
      </c>
      <c r="O580" s="102"/>
      <c r="P580" s="20">
        <v>2013</v>
      </c>
      <c r="Q580" s="61">
        <f>B580-'Index Tables'!B808</f>
        <v>1.205673216819747E-7</v>
      </c>
      <c r="R580" s="61">
        <f>C580-'Index Tables'!C808</f>
        <v>-5.4503936763872218E-7</v>
      </c>
      <c r="S580" s="61">
        <f>D580-'Index Tables'!D808</f>
        <v>-1.889343261840537E-7</v>
      </c>
      <c r="T580" s="61">
        <f>E580-'Index Tables'!E808</f>
        <v>-3.7596130364470071E-7</v>
      </c>
      <c r="U580" s="61">
        <f>F580-'Index Tables'!F808</f>
        <v>-2.9090881348281528E-7</v>
      </c>
      <c r="V580" s="61">
        <f>G580-'Index Tables'!G808</f>
        <v>-8.7220001221410826E-7</v>
      </c>
      <c r="W580" s="61">
        <f>H580-'Index Tables'!H808</f>
        <v>-4.9707794191888865E-7</v>
      </c>
      <c r="X580" s="61">
        <f>I580-'Index Tables'!I808</f>
        <v>-7.2448730459306887E-7</v>
      </c>
      <c r="Y580" s="61">
        <f>J580-'Index Tables'!J808</f>
        <v>-3.8957977288589518E-7</v>
      </c>
      <c r="Z580" s="61">
        <f>K580-'Index Tables'!K808</f>
        <v>-3.7484741199911298E-7</v>
      </c>
      <c r="AA580" s="61">
        <f>L580-'Index Tables'!L808</f>
        <v>-3.2176208497602943E-7</v>
      </c>
      <c r="AB580" s="61">
        <f>M580-'Index Tables'!M808</f>
        <v>-5.6416320792784802E-7</v>
      </c>
      <c r="AC580" s="61">
        <f>N580-'Index Tables'!N808</f>
        <v>-8.9042663464766747E-8</v>
      </c>
    </row>
    <row r="581" spans="1:71" ht="15" x14ac:dyDescent="0.2">
      <c r="A581" s="20">
        <v>2014</v>
      </c>
      <c r="B581" s="121">
        <f>'6.Stata-pooled'!I10</f>
        <v>0.98556172847747803</v>
      </c>
      <c r="C581" s="121">
        <f>'6.Stata-pooled'!I28</f>
        <v>0.92231208086013794</v>
      </c>
      <c r="D581" s="121">
        <f>'6.Stata-pooled'!I46</f>
        <v>1.3952314853668213</v>
      </c>
      <c r="E581" s="121">
        <f>'6.Stata-pooled'!I64</f>
        <v>1.2889955043792725</v>
      </c>
      <c r="F581" s="121">
        <f>'6.Stata-pooled'!I82</f>
        <v>1.2082377672195435</v>
      </c>
      <c r="G581" s="121">
        <f>'6.Stata-pooled'!I100</f>
        <v>1.5120085477828979</v>
      </c>
      <c r="H581" s="121">
        <f>'6.Stata-pooled'!I118</f>
        <v>1.3936963081359863</v>
      </c>
      <c r="I581" s="121">
        <f>'6.Stata-pooled'!I136</f>
        <v>1.1739447116851807</v>
      </c>
      <c r="J581" s="121">
        <f>'6.Stata-pooled'!I154</f>
        <v>1.0507763624191284</v>
      </c>
      <c r="K581" s="121">
        <f>'6.Stata-pooled'!I172</f>
        <v>1.5863022804260254</v>
      </c>
      <c r="L581" s="121">
        <f>'6.Stata-pooled'!I190</f>
        <v>1.0375747680664063</v>
      </c>
      <c r="M581" s="121">
        <f>'6.Stata-pooled'!I208</f>
        <v>0.94466042518615723</v>
      </c>
      <c r="N581" s="121">
        <f>'6.Stata-pooled'!I226</f>
        <v>1.1751289367675781</v>
      </c>
      <c r="O581" s="102"/>
      <c r="P581" s="20">
        <v>2014</v>
      </c>
      <c r="Q581" s="61">
        <f>B581-'Index Tables'!B809</f>
        <v>-4.7152252202753431E-7</v>
      </c>
      <c r="R581" s="61">
        <f>C581-'Index Tables'!C809</f>
        <v>-7.1913986210425662E-7</v>
      </c>
      <c r="S581" s="61">
        <f>D581-'Index Tables'!D809</f>
        <v>-5.1463317873867709E-7</v>
      </c>
      <c r="T581" s="61">
        <f>E581-'Index Tables'!E809</f>
        <v>-4.956207275697011E-7</v>
      </c>
      <c r="U581" s="61">
        <f>F581-'Index Tables'!F809</f>
        <v>-2.3278045646613066E-7</v>
      </c>
      <c r="V581" s="61">
        <f>G581-'Index Tables'!G809</f>
        <v>-4.5221710198717346E-7</v>
      </c>
      <c r="W581" s="61">
        <f>H581-'Index Tables'!H809</f>
        <v>-6.9186401363552363E-7</v>
      </c>
      <c r="X581" s="61">
        <f>I581-'Index Tables'!I809</f>
        <v>-2.8831481935220893E-7</v>
      </c>
      <c r="Y581" s="61">
        <f>J581-'Index Tables'!J809</f>
        <v>3.6241912848566926E-7</v>
      </c>
      <c r="Z581" s="61">
        <f>K581-'Index Tables'!K809</f>
        <v>-7.195739746279628E-7</v>
      </c>
      <c r="AA581" s="61">
        <f>L581-'Index Tables'!L809</f>
        <v>-2.3193359366402433E-7</v>
      </c>
      <c r="AB581" s="61">
        <f>M581-'Index Tables'!M809</f>
        <v>2.5186157270873366E-8</v>
      </c>
      <c r="AC581" s="61">
        <f>N581-'Index Tables'!N809</f>
        <v>-6.3232421965153662E-8</v>
      </c>
    </row>
    <row r="582" spans="1:71" ht="15" x14ac:dyDescent="0.2">
      <c r="A582" s="20">
        <v>2015</v>
      </c>
      <c r="B582" s="121">
        <f>'6.Stata-pooled'!I11</f>
        <v>0.99627387523651123</v>
      </c>
      <c r="C582" s="121">
        <f>'6.Stata-pooled'!I29</f>
        <v>0.91805988550186157</v>
      </c>
      <c r="D582" s="121">
        <f>'6.Stata-pooled'!I47</f>
        <v>1.4070028066635132</v>
      </c>
      <c r="E582" s="121">
        <f>'6.Stata-pooled'!I65</f>
        <v>1.2564303874969482</v>
      </c>
      <c r="F582" s="121">
        <f>'6.Stata-pooled'!I83</f>
        <v>1.1701065301895142</v>
      </c>
      <c r="G582" s="121">
        <f>'6.Stata-pooled'!I101</f>
        <v>1.429627537727356</v>
      </c>
      <c r="H582" s="121">
        <f>'6.Stata-pooled'!I119</f>
        <v>1.2862367630004883</v>
      </c>
      <c r="I582" s="121">
        <f>'6.Stata-pooled'!I137</f>
        <v>1.1747435331344604</v>
      </c>
      <c r="J582" s="121">
        <f>'6.Stata-pooled'!I155</f>
        <v>1.0963726043701172</v>
      </c>
      <c r="K582" s="121">
        <f>'6.Stata-pooled'!I173</f>
        <v>1.643746018409729</v>
      </c>
      <c r="L582" s="121">
        <f>'6.Stata-pooled'!I191</f>
        <v>1.0192694664001465</v>
      </c>
      <c r="M582" s="121">
        <f>'6.Stata-pooled'!I209</f>
        <v>0.9860079288482666</v>
      </c>
      <c r="N582" s="121">
        <f>'6.Stata-pooled'!I227</f>
        <v>1.1933655738830566</v>
      </c>
      <c r="O582" s="102"/>
      <c r="P582" s="20">
        <v>2015</v>
      </c>
      <c r="Q582" s="61">
        <f>B582-'Index Tables'!B810</f>
        <v>-1.2476348876244714E-7</v>
      </c>
      <c r="R582" s="61">
        <f>C582-'Index Tables'!C810</f>
        <v>-2.144981384732958E-7</v>
      </c>
      <c r="S582" s="61">
        <f>D582-'Index Tables'!D810</f>
        <v>-1.9333648682007265E-7</v>
      </c>
      <c r="T582" s="61">
        <f>E582-'Index Tables'!E810</f>
        <v>-6.125030518333574E-7</v>
      </c>
      <c r="U582" s="61">
        <f>F582-'Index Tables'!F810</f>
        <v>-4.6981048584804341E-7</v>
      </c>
      <c r="V582" s="61">
        <f>G582-'Index Tables'!G810</f>
        <v>-4.622726439418301E-7</v>
      </c>
      <c r="W582" s="61">
        <f>H582-'Index Tables'!H810</f>
        <v>-2.3699951179345646E-7</v>
      </c>
      <c r="X582" s="61">
        <f>I582-'Index Tables'!I810</f>
        <v>-4.6686553956121202E-7</v>
      </c>
      <c r="Y582" s="61">
        <f>J582-'Index Tables'!J810</f>
        <v>-3.9562988285446465E-7</v>
      </c>
      <c r="Z582" s="61">
        <f>K582-'Index Tables'!K810</f>
        <v>1.8409729074519987E-8</v>
      </c>
      <c r="AA582" s="61">
        <f>L582-'Index Tables'!L810</f>
        <v>-5.3359985341394633E-7</v>
      </c>
      <c r="AB582" s="61">
        <f>M582-'Index Tables'!M810</f>
        <v>-1.7115173345239043E-7</v>
      </c>
      <c r="AC582" s="61">
        <f>N582-'Index Tables'!N810</f>
        <v>5.7388305663153005E-7</v>
      </c>
    </row>
    <row r="583" spans="1:71" ht="15" x14ac:dyDescent="0.2">
      <c r="A583" s="20">
        <v>2016</v>
      </c>
      <c r="B583" s="121">
        <f>'6.Stata-pooled'!I12</f>
        <v>0.99274402856826782</v>
      </c>
      <c r="C583" s="121">
        <f>'6.Stata-pooled'!I30</f>
        <v>0.90150910615921021</v>
      </c>
      <c r="D583" s="121">
        <f>'6.Stata-pooled'!I48</f>
        <v>1.3962665796279907</v>
      </c>
      <c r="E583" s="121">
        <f>'6.Stata-pooled'!I66</f>
        <v>1.2526670694351196</v>
      </c>
      <c r="F583" s="121">
        <f>'6.Stata-pooled'!I84</f>
        <v>1.1782509088516235</v>
      </c>
      <c r="G583" s="121">
        <f>'6.Stata-pooled'!I102</f>
        <v>1.4067381620407104</v>
      </c>
      <c r="H583" s="121">
        <f>'6.Stata-pooled'!I120</f>
        <v>1.2664951086044312</v>
      </c>
      <c r="I583" s="121">
        <f>'6.Stata-pooled'!I138</f>
        <v>1.1566489934921265</v>
      </c>
      <c r="J583" s="121">
        <f>'6.Stata-pooled'!I156</f>
        <v>1.1025381088256836</v>
      </c>
      <c r="K583" s="121">
        <f>'6.Stata-pooled'!I174</f>
        <v>1.6041539907455444</v>
      </c>
      <c r="L583" s="121">
        <f>'6.Stata-pooled'!I192</f>
        <v>0.93175405263900757</v>
      </c>
      <c r="M583" s="121">
        <f>'6.Stata-pooled'!I210</f>
        <v>0.96890395879745483</v>
      </c>
      <c r="N583" s="121">
        <f>'6.Stata-pooled'!I228</f>
        <v>1.2336070537567139</v>
      </c>
      <c r="O583" s="102"/>
      <c r="P583" s="20">
        <v>2016</v>
      </c>
      <c r="Q583" s="61">
        <f>B583-'Index Tables'!B811</f>
        <v>-5.7143173215479237E-7</v>
      </c>
      <c r="R583" s="61">
        <f>C583-'Index Tables'!C811</f>
        <v>-2.9384078981120609E-7</v>
      </c>
      <c r="S583" s="61">
        <f>D583-'Index Tables'!D811</f>
        <v>-4.2037200920219675E-7</v>
      </c>
      <c r="T583" s="61">
        <f>E583-'Index Tables'!E811</f>
        <v>6.9435119653959987E-8</v>
      </c>
      <c r="U583" s="61">
        <f>F583-'Index Tables'!F811</f>
        <v>-9.1148376402117037E-8</v>
      </c>
      <c r="V583" s="61">
        <f>G583-'Index Tables'!G811</f>
        <v>-8.3795928951246879E-7</v>
      </c>
      <c r="W583" s="61">
        <f>H583-'Index Tables'!H811</f>
        <v>-8.9139556891382199E-7</v>
      </c>
      <c r="X583" s="61">
        <f>I583-'Index Tables'!I811</f>
        <v>-1.0065078734911026E-6</v>
      </c>
      <c r="Y583" s="61">
        <f>J583-'Index Tables'!J811</f>
        <v>1.0882568357573064E-7</v>
      </c>
      <c r="Z583" s="61">
        <f>K583-'Index Tables'!K811</f>
        <v>-1.0092544555639904E-6</v>
      </c>
      <c r="AA583" s="61">
        <f>L583-'Index Tables'!L811</f>
        <v>-1.4736099240852951E-7</v>
      </c>
      <c r="AB583" s="61">
        <f>M583-'Index Tables'!M811</f>
        <v>-4.4120254516499813E-7</v>
      </c>
      <c r="AC583" s="61">
        <f>N583-'Index Tables'!N811</f>
        <v>5.3756713969121961E-8</v>
      </c>
    </row>
    <row r="584" spans="1:71" ht="15" x14ac:dyDescent="0.2">
      <c r="A584" s="20">
        <v>2017</v>
      </c>
      <c r="B584" s="121">
        <f>'6.Stata-pooled'!I13</f>
        <v>0.98451244831085205</v>
      </c>
      <c r="C584" s="121">
        <f>'6.Stata-pooled'!I31</f>
        <v>0.90068084001541138</v>
      </c>
      <c r="D584" s="121">
        <f>'6.Stata-pooled'!I49</f>
        <v>1.4002954959869385</v>
      </c>
      <c r="E584" s="121">
        <f>'6.Stata-pooled'!I67</f>
        <v>1.2944778203964233</v>
      </c>
      <c r="F584" s="121">
        <f>'6.Stata-pooled'!I85</f>
        <v>1.1896777153015137</v>
      </c>
      <c r="G584" s="121">
        <f>'6.Stata-pooled'!I103</f>
        <v>1.4249396324157715</v>
      </c>
      <c r="H584" s="121">
        <f>'6.Stata-pooled'!I121</f>
        <v>1.2335056066513062</v>
      </c>
      <c r="I584" s="121">
        <f>'6.Stata-pooled'!I139</f>
        <v>1.17978835105896</v>
      </c>
      <c r="J584" s="121">
        <f>'6.Stata-pooled'!I157</f>
        <v>1.1398693323135376</v>
      </c>
      <c r="K584" s="121">
        <f>'6.Stata-pooled'!I175</f>
        <v>1.5810831785202026</v>
      </c>
      <c r="L584" s="121">
        <f>'6.Stata-pooled'!I193</f>
        <v>1.0212355852127075</v>
      </c>
      <c r="M584" s="121">
        <f>'6.Stata-pooled'!I211</f>
        <v>0.95914930105209351</v>
      </c>
      <c r="N584" s="121">
        <f>'6.Stata-pooled'!I229</f>
        <v>1.2447968721389771</v>
      </c>
      <c r="O584" s="102"/>
      <c r="P584" s="20">
        <v>2017</v>
      </c>
      <c r="Q584" s="61">
        <f>B584-'Index Tables'!B812</f>
        <v>-3.5168914791494643E-7</v>
      </c>
      <c r="R584" s="61">
        <f>C584-'Index Tables'!C812</f>
        <v>4.0015411428839798E-8</v>
      </c>
      <c r="S584" s="61">
        <f>D584-'Index Tables'!D812</f>
        <v>-5.0401306150860137E-7</v>
      </c>
      <c r="T584" s="61">
        <f>E584-'Index Tables'!E812</f>
        <v>-1.1796035765954116E-6</v>
      </c>
      <c r="U584" s="61">
        <f>F584-'Index Tables'!F812</f>
        <v>-2.8469848634138373E-7</v>
      </c>
      <c r="V584" s="61">
        <f>G584-'Index Tables'!G812</f>
        <v>-3.6758422861105089E-7</v>
      </c>
      <c r="W584" s="61">
        <f>H584-'Index Tables'!H812</f>
        <v>-3.9334869383900184E-7</v>
      </c>
      <c r="X584" s="61">
        <f>I584-'Index Tables'!I812</f>
        <v>-6.4894104001567143E-7</v>
      </c>
      <c r="Y584" s="61">
        <f>J584-'Index Tables'!J812</f>
        <v>3.3231353757656734E-7</v>
      </c>
      <c r="Z584" s="61">
        <f>K584-'Index Tables'!K812</f>
        <v>-8.2147979729718656E-7</v>
      </c>
      <c r="AA584" s="61">
        <f>L584-'Index Tables'!L812</f>
        <v>5.8521270762668109E-7</v>
      </c>
      <c r="AB584" s="61">
        <f>M584-'Index Tables'!M812</f>
        <v>-3.9894790648808964E-7</v>
      </c>
      <c r="AC584" s="61">
        <f>N584-'Index Tables'!N812</f>
        <v>-1.2786102288053769E-7</v>
      </c>
    </row>
    <row r="585" spans="1:71" ht="15" x14ac:dyDescent="0.2">
      <c r="A585" s="20">
        <v>2018</v>
      </c>
      <c r="B585" s="121">
        <f>'6.Stata-pooled'!I14</f>
        <v>1.0349698066711426</v>
      </c>
      <c r="C585" s="121">
        <f>'6.Stata-pooled'!I32</f>
        <v>0.90838271379470825</v>
      </c>
      <c r="D585" s="121">
        <f>'6.Stata-pooled'!I50</f>
        <v>1.4041072130203247</v>
      </c>
      <c r="E585" s="121">
        <f>'6.Stata-pooled'!I68</f>
        <v>1.2495518922805786</v>
      </c>
      <c r="F585" s="121">
        <f>'6.Stata-pooled'!I86</f>
        <v>1.179719090461731</v>
      </c>
      <c r="G585" s="121">
        <f>'6.Stata-pooled'!I104</f>
        <v>1.3824789524078369</v>
      </c>
      <c r="H585" s="121">
        <f>'6.Stata-pooled'!I122</f>
        <v>1.2450300455093384</v>
      </c>
      <c r="I585" s="121">
        <f>'6.Stata-pooled'!I140</f>
        <v>1.1514072418212891</v>
      </c>
      <c r="J585" s="121">
        <f>'6.Stata-pooled'!I158</f>
        <v>1.0949832201004028</v>
      </c>
      <c r="K585" s="121">
        <f>'6.Stata-pooled'!I176</f>
        <v>1.6010211706161499</v>
      </c>
      <c r="L585" s="121">
        <f>'6.Stata-pooled'!I194</f>
        <v>0.95344585180282593</v>
      </c>
      <c r="M585" s="121">
        <f>'6.Stata-pooled'!I212</f>
        <v>0.891959547996521</v>
      </c>
      <c r="N585" s="121">
        <f>'6.Stata-pooled'!I230</f>
        <v>1.2310312986373901</v>
      </c>
      <c r="O585" s="102"/>
      <c r="P585" s="20">
        <v>2018</v>
      </c>
      <c r="Q585" s="61">
        <f>B585-'Index Tables'!B813</f>
        <v>-1.9332885736744743E-7</v>
      </c>
      <c r="R585" s="61">
        <f>C585-'Index Tables'!C813</f>
        <v>-5.8620529175268388E-7</v>
      </c>
      <c r="S585" s="61">
        <f>D585-'Index Tables'!D813</f>
        <v>2.1302032471304244E-7</v>
      </c>
      <c r="T585" s="61">
        <f>E585-'Index Tables'!E813</f>
        <v>-1.0771942138276813E-7</v>
      </c>
      <c r="U585" s="61">
        <f>F585-'Index Tables'!F813</f>
        <v>-9.0953826914486058E-7</v>
      </c>
      <c r="V585" s="61">
        <f>G585-'Index Tables'!G813</f>
        <v>-1.0475921630170859E-6</v>
      </c>
      <c r="W585" s="61">
        <f>H585-'Index Tables'!H813</f>
        <v>-9.5449066161990004E-7</v>
      </c>
      <c r="X585" s="61">
        <f>I585-'Index Tables'!I813</f>
        <v>-7.581787109245397E-7</v>
      </c>
      <c r="Y585" s="61">
        <f>J585-'Index Tables'!J813</f>
        <v>2.2010040279241139E-7</v>
      </c>
      <c r="Z585" s="61">
        <f>K585-'Index Tables'!K813</f>
        <v>-8.2938385004283077E-7</v>
      </c>
      <c r="AA585" s="61">
        <f>L585-'Index Tables'!L813</f>
        <v>1.5180282597615502E-7</v>
      </c>
      <c r="AB585" s="61">
        <f>M585-'Index Tables'!M813</f>
        <v>-1.5200347902588618E-7</v>
      </c>
      <c r="AC585" s="61">
        <f>N585-'Index Tables'!N813</f>
        <v>-7.013626097673864E-7</v>
      </c>
    </row>
    <row r="586" spans="1:71" ht="15" x14ac:dyDescent="0.2">
      <c r="A586" s="20">
        <v>2019</v>
      </c>
      <c r="B586" s="121">
        <f>'6.Stata-pooled'!I15</f>
        <v>1.0164511203765869</v>
      </c>
      <c r="C586" s="121">
        <f>'6.Stata-pooled'!I33</f>
        <v>0.89266794919967651</v>
      </c>
      <c r="D586" s="121">
        <f>'6.Stata-pooled'!I51</f>
        <v>1.4149128198623657</v>
      </c>
      <c r="E586" s="121">
        <f>'6.Stata-pooled'!I69</f>
        <v>1.2314907312393188</v>
      </c>
      <c r="F586" s="121">
        <f>'6.Stata-pooled'!I87</f>
        <v>1.1788332462310791</v>
      </c>
      <c r="G586" s="121">
        <f>'6.Stata-pooled'!I105</f>
        <v>1.3373135328292847</v>
      </c>
      <c r="H586" s="121">
        <f>'6.Stata-pooled'!I123</f>
        <v>1.2023165225982666</v>
      </c>
      <c r="I586" s="121">
        <f>'6.Stata-pooled'!I141</f>
        <v>1.1211453676223755</v>
      </c>
      <c r="J586" s="121">
        <f>'6.Stata-pooled'!I159</f>
        <v>1.0923163890838623</v>
      </c>
      <c r="K586" s="121">
        <f>'6.Stata-pooled'!I177</f>
        <v>1.5606689453125</v>
      </c>
      <c r="L586" s="121">
        <f>'6.Stata-pooled'!I195</f>
        <v>0.96020370721817017</v>
      </c>
      <c r="M586" s="121">
        <f>'6.Stata-pooled'!I213</f>
        <v>0.92760789394378662</v>
      </c>
      <c r="N586" s="121">
        <f>'6.Stata-pooled'!I231</f>
        <v>1.2284358739852905</v>
      </c>
      <c r="O586" s="102"/>
      <c r="P586" s="20">
        <v>2019</v>
      </c>
      <c r="Q586" s="61">
        <f>B586-'Index Tables'!B814</f>
        <v>1.2037658692065634E-7</v>
      </c>
      <c r="R586" s="61">
        <f>C586-'Index Tables'!C814</f>
        <v>-4.5080032351485499E-7</v>
      </c>
      <c r="S586" s="61">
        <f>D586-'Index Tables'!D814</f>
        <v>-1.1801376342823744E-6</v>
      </c>
      <c r="T586" s="61">
        <f>E586-'Index Tables'!E814</f>
        <v>-2.6876068104364492E-7</v>
      </c>
      <c r="U586" s="61">
        <f>F586-'Index Tables'!F814</f>
        <v>2.4623107908183783E-7</v>
      </c>
      <c r="V586" s="61">
        <f>G586-'Index Tables'!G814</f>
        <v>-4.6717071522373033E-7</v>
      </c>
      <c r="W586" s="61">
        <f>H586-'Index Tables'!H814</f>
        <v>-4.7740173347854409E-7</v>
      </c>
      <c r="X586" s="61">
        <f>I586-'Index Tables'!I814</f>
        <v>-6.3237762448764556E-7</v>
      </c>
      <c r="Y586" s="61">
        <f>J586-'Index Tables'!J814</f>
        <v>-6.1091613767771946E-7</v>
      </c>
      <c r="Z586" s="61">
        <f>K586-'Index Tables'!K814</f>
        <v>-5.4687500083971941E-8</v>
      </c>
      <c r="AA586" s="61">
        <f>L586-'Index Tables'!L814</f>
        <v>-1.9278182983306635E-7</v>
      </c>
      <c r="AB586" s="61">
        <f>M586-'Index Tables'!M814</f>
        <v>2.939437866444905E-7</v>
      </c>
      <c r="AC586" s="61">
        <f>N586-'Index Tables'!N814</f>
        <v>-1.2601470955608818E-7</v>
      </c>
    </row>
    <row r="587" spans="1:71" ht="15" x14ac:dyDescent="0.2">
      <c r="A587" s="20">
        <v>2020</v>
      </c>
      <c r="B587" s="121">
        <f>'6.Stata-pooled'!I16</f>
        <v>1.0121339559555054</v>
      </c>
      <c r="C587" s="121">
        <f>'6.Stata-pooled'!I34</f>
        <v>0.86688721179962158</v>
      </c>
      <c r="D587" s="121">
        <f>'6.Stata-pooled'!I52</f>
        <v>1.3638341426849365</v>
      </c>
      <c r="E587" s="121">
        <f>'6.Stata-pooled'!I70</f>
        <v>1.1984255313873291</v>
      </c>
      <c r="F587" s="121">
        <f>'6.Stata-pooled'!I88</f>
        <v>1.1639484167098999</v>
      </c>
      <c r="G587" s="121">
        <f>'6.Stata-pooled'!I106</f>
        <v>1.3456829786300659</v>
      </c>
      <c r="H587" s="121">
        <f>'6.Stata-pooled'!I124</f>
        <v>1.1665942668914795</v>
      </c>
      <c r="I587" s="121">
        <f>'6.Stata-pooled'!I142</f>
        <v>1.1080362796783447</v>
      </c>
      <c r="J587" s="121">
        <f>'6.Stata-pooled'!I160</f>
        <v>1.0921021699905396</v>
      </c>
      <c r="K587" s="121">
        <f>'6.Stata-pooled'!I178</f>
        <v>1.5816860198974609</v>
      </c>
      <c r="L587" s="121">
        <f>'6.Stata-pooled'!I196</f>
        <v>0.98818957805633545</v>
      </c>
      <c r="M587" s="121">
        <f>'6.Stata-pooled'!I214</f>
        <v>0.91152811050415039</v>
      </c>
      <c r="N587" s="121">
        <f>'6.Stata-pooled'!I232</f>
        <v>1.2437454462051392</v>
      </c>
      <c r="P587" s="20">
        <v>2020</v>
      </c>
      <c r="Q587" s="61">
        <f>B587-'Index Tables'!B815</f>
        <v>-4.4044494718065152E-8</v>
      </c>
      <c r="R587" s="61">
        <f>C587-'Index Tables'!C815</f>
        <v>-7.8820037840987567E-7</v>
      </c>
      <c r="S587" s="61">
        <f>D587-'Index Tables'!D815</f>
        <v>-8.573150633850446E-7</v>
      </c>
      <c r="T587" s="61">
        <f>E587-'Index Tables'!E815</f>
        <v>-1.4686126708074454E-6</v>
      </c>
      <c r="U587" s="61">
        <f>F587-'Index Tables'!F815</f>
        <v>-5.8329009999802395E-7</v>
      </c>
      <c r="V587" s="61">
        <f>G587-'Index Tables'!G815</f>
        <v>-1.0213699341843352E-6</v>
      </c>
      <c r="W587" s="61">
        <f>H587-'Index Tables'!H815</f>
        <v>2.6689147958336434E-7</v>
      </c>
      <c r="X587" s="61">
        <f>I587-'Index Tables'!I815</f>
        <v>-7.2032165521207503E-7</v>
      </c>
      <c r="Y587" s="61">
        <f>J587-'Index Tables'!J815</f>
        <v>1.6999053964461552E-7</v>
      </c>
      <c r="Z587" s="61">
        <f>K587-'Index Tables'!K815</f>
        <v>1.9897461012163831E-8</v>
      </c>
      <c r="AA587" s="61">
        <f>L587-'Index Tables'!L815</f>
        <v>-3.2194366450521983E-7</v>
      </c>
      <c r="AB587" s="61">
        <f>M587-'Index Tables'!M815</f>
        <v>-1.894958495674004E-7</v>
      </c>
      <c r="AC587" s="61">
        <f>N587-'Index Tables'!N815</f>
        <v>4.4620513905968551E-7</v>
      </c>
    </row>
    <row r="588" spans="1:71" ht="15" x14ac:dyDescent="0.2">
      <c r="A588" s="20">
        <v>2021</v>
      </c>
      <c r="B588" s="121">
        <f>'6.Stata-pooled'!I17</f>
        <v>1.018531322479248</v>
      </c>
      <c r="C588" s="121">
        <f>'6.Stata-pooled'!I35</f>
        <v>0.89079350233078003</v>
      </c>
      <c r="D588" s="121">
        <f>'6.Stata-pooled'!I53</f>
        <v>1.3951406478881836</v>
      </c>
      <c r="E588" s="121">
        <f>'6.Stata-pooled'!I71</f>
        <v>1.2236262559890747</v>
      </c>
      <c r="F588" s="121">
        <f>'6.Stata-pooled'!I89</f>
        <v>1.156154990196228</v>
      </c>
      <c r="G588" s="121">
        <f>'6.Stata-pooled'!I107</f>
        <v>1.3369441032409668</v>
      </c>
      <c r="H588" s="121">
        <f>'6.Stata-pooled'!I125</f>
        <v>1.2117559909820557</v>
      </c>
      <c r="I588" s="121">
        <f>'6.Stata-pooled'!I143</f>
        <v>1.1174235343933105</v>
      </c>
      <c r="J588" s="121">
        <f>'6.Stata-pooled'!I161</f>
        <v>1.1235995292663574</v>
      </c>
      <c r="K588" s="121">
        <f>'6.Stata-pooled'!I179</f>
        <v>1.526553750038147</v>
      </c>
      <c r="L588" s="121">
        <f>'6.Stata-pooled'!I197</f>
        <v>1.0382107496261597</v>
      </c>
      <c r="M588" s="121">
        <f>'6.Stata-pooled'!I215</f>
        <v>0.88515812158584595</v>
      </c>
      <c r="N588" s="121">
        <f>'6.Stata-pooled'!I233</f>
        <v>1.2531771659851074</v>
      </c>
      <c r="P588" s="20">
        <v>2021</v>
      </c>
      <c r="Q588" s="61">
        <f>B588-'Index Tables'!B816</f>
        <v>3.2247924797168537E-7</v>
      </c>
      <c r="R588" s="61">
        <f>C588-'Index Tables'!C816</f>
        <v>-3.976692199980647E-7</v>
      </c>
      <c r="S588" s="61">
        <f>D588-'Index Tables'!D816</f>
        <v>-3.5211181637073707E-7</v>
      </c>
      <c r="T588" s="61">
        <f>E588-'Index Tables'!E816</f>
        <v>-7.4401092531317659E-7</v>
      </c>
      <c r="U588" s="61">
        <f>F588-'Index Tables'!F816</f>
        <v>-9.8037720164256825E-9</v>
      </c>
      <c r="V588" s="61">
        <f>G588-'Index Tables'!G816</f>
        <v>-8.9675903325314721E-7</v>
      </c>
      <c r="W588" s="61">
        <f>H588-'Index Tables'!H816</f>
        <v>-1.0090179443089653E-6</v>
      </c>
      <c r="X588" s="61">
        <f>I588-'Index Tables'!I816</f>
        <v>-4.6560668942596806E-7</v>
      </c>
      <c r="Y588" s="61">
        <f>J588-'Index Tables'!J816</f>
        <v>-4.7073364251026817E-7</v>
      </c>
      <c r="Z588" s="61">
        <f>K588-'Index Tables'!K816</f>
        <v>-2.4996185299386298E-7</v>
      </c>
      <c r="AA588" s="61">
        <f>L588-'Index Tables'!L816</f>
        <v>-2.5037384032700061E-7</v>
      </c>
      <c r="AB588" s="61">
        <f>M588-'Index Tables'!M816</f>
        <v>1.2158584594690325E-7</v>
      </c>
      <c r="AC588" s="61">
        <f>N588-'Index Tables'!N816</f>
        <v>-8.340148924812496E-7</v>
      </c>
    </row>
    <row r="589" spans="1:71" ht="15" x14ac:dyDescent="0.2">
      <c r="A589" s="20">
        <v>2022</v>
      </c>
      <c r="B589" s="121">
        <f>'6.Stata-pooled'!I18</f>
        <v>1.0071579217910767</v>
      </c>
      <c r="C589" s="121">
        <f>'6.Stata-pooled'!I36</f>
        <v>0.89326351881027222</v>
      </c>
      <c r="D589" s="121">
        <f>'6.Stata-pooled'!I54</f>
        <v>1.4259920120239258</v>
      </c>
      <c r="E589" s="121">
        <f>'6.Stata-pooled'!I72</f>
        <v>1.1789021492004395</v>
      </c>
      <c r="F589" s="121">
        <f>'6.Stata-pooled'!I90</f>
        <v>1.1503449678421021</v>
      </c>
      <c r="G589" s="121">
        <f>'6.Stata-pooled'!I108</f>
        <v>1.2747793197631836</v>
      </c>
      <c r="H589" s="121">
        <f>'6.Stata-pooled'!I126</f>
        <v>1.213347315788269</v>
      </c>
      <c r="I589" s="121">
        <f>'6.Stata-pooled'!I144</f>
        <v>1.1215789318084717</v>
      </c>
      <c r="J589" s="121">
        <f>'6.Stata-pooled'!I162</f>
        <v>1.0670045614242554</v>
      </c>
      <c r="K589" s="121">
        <f>'6.Stata-pooled'!I180</f>
        <v>1.4981364011764526</v>
      </c>
      <c r="L589" s="121">
        <f>'6.Stata-pooled'!I198</f>
        <v>1.0355722904205322</v>
      </c>
      <c r="M589" s="121">
        <f>'6.Stata-pooled'!I216</f>
        <v>0.85156500339508057</v>
      </c>
      <c r="N589" s="121">
        <f>'6.Stata-pooled'!I234</f>
        <v>1.2226824760437012</v>
      </c>
      <c r="P589" s="20">
        <v>2022</v>
      </c>
      <c r="Q589" s="61">
        <f>B589-'Index Tables'!B817</f>
        <v>-7.8208923337541592E-8</v>
      </c>
      <c r="R589" s="61">
        <f>C589-'Index Tables'!C817</f>
        <v>-3.8118972778278248E-7</v>
      </c>
      <c r="S589" s="61">
        <f>D589-'Index Tables'!D817</f>
        <v>-9.8797607428480205E-7</v>
      </c>
      <c r="T589" s="61">
        <f>E589-'Index Tables'!E817</f>
        <v>-8.5079956058109474E-7</v>
      </c>
      <c r="U589" s="61">
        <f>F589-'Index Tables'!F817</f>
        <v>-3.2157897900120247E-8</v>
      </c>
      <c r="V589" s="61">
        <f>G589-'Index Tables'!G817</f>
        <v>-6.8023681643047951E-7</v>
      </c>
      <c r="W589" s="61">
        <f>H589-'Index Tables'!H817</f>
        <v>-6.8421173105015498E-7</v>
      </c>
      <c r="X589" s="61">
        <f>I589-'Index Tables'!I817</f>
        <v>-6.8191528423966474E-8</v>
      </c>
      <c r="Y589" s="61">
        <f>J589-'Index Tables'!J817</f>
        <v>-4.3857574461014792E-7</v>
      </c>
      <c r="Z589" s="61">
        <f>K589-'Index Tables'!K817</f>
        <v>-5.9882354741525035E-7</v>
      </c>
      <c r="AA589" s="61">
        <f>L589-'Index Tables'!L817</f>
        <v>2.9042053228955922E-7</v>
      </c>
      <c r="AB589" s="61">
        <f>M589-'Index Tables'!M817</f>
        <v>-3.9660491946147403E-7</v>
      </c>
      <c r="AC589" s="61">
        <f>N589-'Index Tables'!N817</f>
        <v>4.7604370112530603E-7</v>
      </c>
    </row>
    <row r="590" spans="1:71" ht="15" x14ac:dyDescent="0.2">
      <c r="A590" s="20">
        <v>2023</v>
      </c>
      <c r="B590" s="121">
        <f>'6.Stata-pooled'!I19</f>
        <v>1.0900986194610596</v>
      </c>
      <c r="C590" s="121">
        <f>'6.Stata-pooled'!I37</f>
        <v>0.92706418037414551</v>
      </c>
      <c r="D590" s="121">
        <f>'6.Stata-pooled'!I55</f>
        <v>1.4257572889328003</v>
      </c>
      <c r="E590" s="121">
        <f>'6.Stata-pooled'!I73</f>
        <v>1.2099990844726563</v>
      </c>
      <c r="F590" s="121">
        <f>'6.Stata-pooled'!I91</f>
        <v>1.1860196590423584</v>
      </c>
      <c r="G590" s="121">
        <f>'6.Stata-pooled'!I109</f>
        <v>1.2829838991165161</v>
      </c>
      <c r="H590" s="121">
        <f>'6.Stata-pooled'!I127</f>
        <v>1.1838760375976563</v>
      </c>
      <c r="I590" s="121">
        <f>'6.Stata-pooled'!I145</f>
        <v>1.1379654407501221</v>
      </c>
      <c r="J590" s="121">
        <f>'6.Stata-pooled'!I163</f>
        <v>1.0270886421203613</v>
      </c>
      <c r="K590" s="121">
        <f>'6.Stata-pooled'!I181</f>
        <v>1.4745446443557739</v>
      </c>
      <c r="L590" s="121">
        <f>'6.Stata-pooled'!I199</f>
        <v>0.99057900905609131</v>
      </c>
      <c r="M590" s="121">
        <f>'6.Stata-pooled'!I217</f>
        <v>0.8589317798614502</v>
      </c>
      <c r="N590" s="121">
        <f>'6.Stata-pooled'!I235</f>
        <v>1.2275639772415161</v>
      </c>
      <c r="P590" s="20">
        <v>2023</v>
      </c>
      <c r="Q590" s="61">
        <f>B590-'Index Tables'!B818</f>
        <v>-3.8053894035883218E-7</v>
      </c>
      <c r="R590" s="61">
        <f>C590-'Index Tables'!C818</f>
        <v>-3.1962585445022285E-7</v>
      </c>
      <c r="S590" s="61">
        <f>D590-'Index Tables'!D818</f>
        <v>-7.1106719978786259E-7</v>
      </c>
      <c r="T590" s="61">
        <f>E590-'Index Tables'!E818</f>
        <v>-9.1552734371447286E-7</v>
      </c>
      <c r="U590" s="61">
        <f>F590-'Index Tables'!F818</f>
        <v>-3.4095764167574316E-7</v>
      </c>
      <c r="V590" s="61">
        <f>G590-'Index Tables'!G818</f>
        <v>-1.0088348378900491E-7</v>
      </c>
      <c r="W590" s="61">
        <f>H590-'Index Tables'!H818</f>
        <v>3.7597656321608497E-8</v>
      </c>
      <c r="X590" s="61">
        <f>I590-'Index Tables'!I818</f>
        <v>-5.5924987796274195E-7</v>
      </c>
      <c r="Y590" s="61">
        <f>J590-'Index Tables'!J818</f>
        <v>-3.578796385905747E-7</v>
      </c>
      <c r="Z590" s="61">
        <f>K590-'Index Tables'!K818</f>
        <v>-3.5564422606881863E-7</v>
      </c>
      <c r="AA590" s="61">
        <f>L590-'Index Tables'!L818</f>
        <v>-3.9094390869021112E-7</v>
      </c>
      <c r="AB590" s="61">
        <f>M590-'Index Tables'!M818</f>
        <v>7.9861450230644948E-8</v>
      </c>
      <c r="AC590" s="61">
        <f>N590-'Index Tables'!N818</f>
        <v>-2.2758483986251576E-8</v>
      </c>
      <c r="AD590" s="61"/>
      <c r="AE590" s="61"/>
      <c r="AF590" s="61"/>
      <c r="AG590" s="61"/>
      <c r="AH590" s="61"/>
      <c r="AI590" s="61"/>
      <c r="AJ590" s="61"/>
      <c r="AK590" s="61"/>
      <c r="AL590" s="61"/>
      <c r="AM590" s="61"/>
      <c r="AN590" s="61"/>
      <c r="AO590" s="61"/>
      <c r="AP590" s="61"/>
      <c r="AQ590" s="61"/>
      <c r="AR590" s="61"/>
      <c r="AS590" s="61"/>
      <c r="AT590" s="61"/>
      <c r="AU590" s="61"/>
      <c r="AV590" s="61"/>
      <c r="AW590" s="61"/>
      <c r="AY590" s="44"/>
      <c r="AZ590" s="44"/>
      <c r="BA590" s="44"/>
      <c r="BB590" s="44"/>
      <c r="BC590" s="44"/>
      <c r="BD590" s="44"/>
      <c r="BE590" s="44"/>
      <c r="BF590" s="44"/>
      <c r="BG590" s="44"/>
      <c r="BH590" s="44"/>
      <c r="BI590" s="44"/>
      <c r="BJ590" s="44"/>
      <c r="BK590" s="44"/>
      <c r="BL590" s="44"/>
      <c r="BM590" s="44"/>
      <c r="BN590" s="44"/>
      <c r="BO590" s="44"/>
      <c r="BP590" s="44"/>
      <c r="BQ590" s="44"/>
      <c r="BR590" s="44"/>
      <c r="BS590" s="44"/>
    </row>
    <row r="591" spans="1:71" ht="15" x14ac:dyDescent="0.2">
      <c r="AB591" s="60"/>
      <c r="AC591" s="61"/>
      <c r="AD591" s="61"/>
      <c r="AE591" s="61"/>
      <c r="AF591" s="61"/>
      <c r="AG591" s="61"/>
      <c r="AH591" s="61"/>
      <c r="AI591" s="61"/>
      <c r="AJ591" s="61"/>
      <c r="AK591" s="61"/>
      <c r="AL591" s="61"/>
      <c r="AM591" s="61"/>
      <c r="AN591" s="61"/>
      <c r="AO591" s="61"/>
      <c r="AP591" s="61"/>
      <c r="AQ591" s="61"/>
      <c r="AR591" s="61"/>
      <c r="AS591" s="61"/>
      <c r="AT591" s="61"/>
      <c r="AU591" s="61"/>
      <c r="AV591" s="61"/>
      <c r="AW591" s="61"/>
      <c r="AY591" s="44"/>
      <c r="AZ591" s="44"/>
      <c r="BA591" s="44"/>
      <c r="BB591" s="44"/>
      <c r="BC591" s="44"/>
      <c r="BD591" s="44"/>
      <c r="BE591" s="44"/>
      <c r="BF591" s="44"/>
      <c r="BG591" s="44"/>
      <c r="BH591" s="44"/>
      <c r="BI591" s="44"/>
      <c r="BJ591" s="44"/>
      <c r="BK591" s="44"/>
      <c r="BL591" s="44"/>
      <c r="BM591" s="44"/>
      <c r="BN591" s="44"/>
      <c r="BO591" s="44"/>
      <c r="BP591" s="44"/>
      <c r="BQ591" s="44"/>
      <c r="BR591" s="44"/>
      <c r="BS591" s="44"/>
    </row>
    <row r="592" spans="1:71" ht="15.75" x14ac:dyDescent="0.25">
      <c r="A592" s="402" t="s">
        <v>579</v>
      </c>
      <c r="B592" s="402"/>
      <c r="C592" s="402"/>
      <c r="D592" s="402"/>
      <c r="E592" s="7"/>
      <c r="F592" s="7"/>
      <c r="G592" s="7"/>
      <c r="H592" s="7"/>
      <c r="I592" s="7"/>
      <c r="J592" s="7"/>
      <c r="K592" s="7"/>
      <c r="L592" s="7"/>
      <c r="M592" s="7"/>
      <c r="N592" s="7"/>
      <c r="O592" s="7"/>
      <c r="P592" s="7"/>
      <c r="Q592" s="7"/>
      <c r="R592" s="7"/>
      <c r="S592" s="7"/>
      <c r="T592" s="7"/>
      <c r="U592" s="7"/>
      <c r="V592" s="7"/>
      <c r="W592" s="7"/>
      <c r="X592" s="7"/>
      <c r="Y592" s="7"/>
      <c r="Z592" s="7"/>
      <c r="AA592" s="7"/>
      <c r="AB592" s="7"/>
      <c r="AC592" s="7"/>
    </row>
    <row r="594" spans="1:22" x14ac:dyDescent="0.2">
      <c r="A594" s="5" t="s">
        <v>531</v>
      </c>
      <c r="B594" s="6"/>
      <c r="C594" s="6"/>
      <c r="D594" s="6"/>
      <c r="E594" s="6"/>
      <c r="F594" s="6"/>
      <c r="G594" s="6"/>
      <c r="P594" s="5" t="s">
        <v>531</v>
      </c>
      <c r="Q594" s="6"/>
      <c r="R594" s="6"/>
      <c r="S594" s="6"/>
      <c r="T594" s="6"/>
      <c r="U594" s="6"/>
      <c r="V594" s="6"/>
    </row>
    <row r="595" spans="1:22" ht="15" x14ac:dyDescent="0.2">
      <c r="A595" s="25" t="s">
        <v>7</v>
      </c>
      <c r="B595" s="26" t="s">
        <v>57</v>
      </c>
      <c r="C595" s="27" t="s">
        <v>94</v>
      </c>
      <c r="D595" s="26" t="s">
        <v>95</v>
      </c>
      <c r="E595" s="26" t="s">
        <v>96</v>
      </c>
      <c r="F595" s="26" t="s">
        <v>97</v>
      </c>
      <c r="G595" s="26" t="s">
        <v>84</v>
      </c>
      <c r="H595" s="360"/>
      <c r="I595" s="360"/>
      <c r="J595" s="360"/>
      <c r="K595" s="360"/>
      <c r="L595" s="360"/>
      <c r="M595" s="360"/>
      <c r="N595" s="360"/>
      <c r="P595" s="25" t="s">
        <v>7</v>
      </c>
      <c r="Q595" s="26" t="s">
        <v>57</v>
      </c>
      <c r="R595" s="27" t="s">
        <v>94</v>
      </c>
      <c r="S595" s="26" t="s">
        <v>95</v>
      </c>
      <c r="T595" s="26" t="s">
        <v>96</v>
      </c>
      <c r="U595" s="26" t="s">
        <v>97</v>
      </c>
      <c r="V595" s="26" t="s">
        <v>84</v>
      </c>
    </row>
    <row r="596" spans="1:22" ht="15" x14ac:dyDescent="0.2">
      <c r="A596" s="20">
        <v>2006</v>
      </c>
      <c r="B596" s="121">
        <f>'8.Stata State-pooled'!E2</f>
        <v>1</v>
      </c>
      <c r="C596" s="121">
        <f>'8.Stata State-pooled'!E20</f>
        <v>1.3821629285812378</v>
      </c>
      <c r="D596" s="121">
        <f>'8.Stata State-pooled'!E38</f>
        <v>1.3993406295776367</v>
      </c>
      <c r="E596" s="121">
        <f>'8.Stata State-pooled'!E56</f>
        <v>1.3373123407363892</v>
      </c>
      <c r="F596" s="121">
        <f>'8.Stata State-pooled'!E74</f>
        <v>1.944644570350647</v>
      </c>
      <c r="G596" s="121">
        <f>'8.Stata State-pooled'!E92</f>
        <v>1.3351173400878906</v>
      </c>
      <c r="H596" s="121"/>
      <c r="I596" s="121"/>
      <c r="J596" s="121"/>
      <c r="K596" s="121"/>
      <c r="L596" s="121"/>
      <c r="M596" s="121"/>
      <c r="N596" s="121"/>
      <c r="P596" s="20">
        <v>2006</v>
      </c>
      <c r="Q596" s="61">
        <f>B596-'Index Tables'!B827</f>
        <v>0</v>
      </c>
      <c r="R596" s="61">
        <f>C596-'Index Tables'!C827</f>
        <v>-7.1418762237485112E-8</v>
      </c>
      <c r="S596" s="61">
        <f>D596-'Index Tables'!D827</f>
        <v>-3.7042236322726296E-7</v>
      </c>
      <c r="T596" s="61">
        <f>E596-'Index Tables'!E827</f>
        <v>3.407363891039239E-7</v>
      </c>
      <c r="U596" s="61">
        <f>F596-'Index Tables'!F827</f>
        <v>-4.2964935298428486E-7</v>
      </c>
      <c r="V596" s="61">
        <f>G596-'Index Tables'!G827</f>
        <v>3.4008789051576116E-7</v>
      </c>
    </row>
    <row r="597" spans="1:22" ht="15" x14ac:dyDescent="0.2">
      <c r="A597" s="20">
        <v>2007</v>
      </c>
      <c r="B597" s="121">
        <f>'8.Stata State-pooled'!E3</f>
        <v>0.97910058498382568</v>
      </c>
      <c r="C597" s="121">
        <f>'8.Stata State-pooled'!E21</f>
        <v>1.3859541416168213</v>
      </c>
      <c r="D597" s="121">
        <f>'8.Stata State-pooled'!E39</f>
        <v>1.401012659072876</v>
      </c>
      <c r="E597" s="121">
        <f>'8.Stata State-pooled'!E57</f>
        <v>1.4747195243835449</v>
      </c>
      <c r="F597" s="121">
        <f>'8.Stata State-pooled'!E75</f>
        <v>1.8975424766540527</v>
      </c>
      <c r="G597" s="121">
        <f>'8.Stata State-pooled'!E93</f>
        <v>1.2969167232513428</v>
      </c>
      <c r="H597" s="121"/>
      <c r="I597" s="121"/>
      <c r="J597" s="121"/>
      <c r="K597" s="121"/>
      <c r="L597" s="121"/>
      <c r="M597" s="121"/>
      <c r="N597" s="121"/>
      <c r="P597" s="20">
        <v>2007</v>
      </c>
      <c r="Q597" s="61">
        <f>B597-'Index Tables'!B828</f>
        <v>-6.1501617432124789E-7</v>
      </c>
      <c r="R597" s="61">
        <f>C597-'Index Tables'!C828</f>
        <v>-8.5838317875897019E-7</v>
      </c>
      <c r="S597" s="61">
        <f>D597-'Index Tables'!D828</f>
        <v>-3.4092712408728687E-7</v>
      </c>
      <c r="T597" s="61">
        <f>E597-'Index Tables'!E828</f>
        <v>-4.7561645510896255E-7</v>
      </c>
      <c r="U597" s="61">
        <f>F597-'Index Tables'!F828</f>
        <v>-5.2334594724534611E-7</v>
      </c>
      <c r="V597" s="61">
        <f>G597-'Index Tables'!G828</f>
        <v>-2.7674865732407739E-7</v>
      </c>
    </row>
    <row r="598" spans="1:22" ht="15" x14ac:dyDescent="0.2">
      <c r="A598" s="20">
        <v>2008</v>
      </c>
      <c r="B598" s="121">
        <f>'8.Stata State-pooled'!E4</f>
        <v>0.99325084686279297</v>
      </c>
      <c r="C598" s="121">
        <f>'8.Stata State-pooled'!E22</f>
        <v>1.2312935590744019</v>
      </c>
      <c r="D598" s="121">
        <f>'8.Stata State-pooled'!E40</f>
        <v>1.4509998559951782</v>
      </c>
      <c r="E598" s="121">
        <f>'8.Stata State-pooled'!E58</f>
        <v>1.3911474943161011</v>
      </c>
      <c r="F598" s="121">
        <f>'8.Stata State-pooled'!E76</f>
        <v>1.9925004243850708</v>
      </c>
      <c r="G598" s="121">
        <f>'8.Stata State-pooled'!E94</f>
        <v>1.2772756814956665</v>
      </c>
      <c r="H598" s="121"/>
      <c r="I598" s="121"/>
      <c r="J598" s="121"/>
      <c r="K598" s="121"/>
      <c r="L598" s="121"/>
      <c r="M598" s="121"/>
      <c r="N598" s="121"/>
      <c r="P598" s="20">
        <v>2008</v>
      </c>
      <c r="Q598" s="61">
        <f>B598-'Index Tables'!B829</f>
        <v>-5.5313720703775715E-7</v>
      </c>
      <c r="R598" s="61">
        <f>C598-'Index Tables'!C829</f>
        <v>-4.4092559825514854E-7</v>
      </c>
      <c r="S598" s="61">
        <f>D598-'Index Tables'!D829</f>
        <v>-1.4400482184484531E-7</v>
      </c>
      <c r="T598" s="61">
        <f>E598-'Index Tables'!E829</f>
        <v>4.9431610116279501E-7</v>
      </c>
      <c r="U598" s="61">
        <f>F598-'Index Tables'!F829</f>
        <v>4.2438507086295374E-7</v>
      </c>
      <c r="V598" s="61">
        <f>G598-'Index Tables'!G829</f>
        <v>6.8149566656572347E-7</v>
      </c>
    </row>
    <row r="599" spans="1:22" ht="15" x14ac:dyDescent="0.2">
      <c r="A599" s="20">
        <v>2009</v>
      </c>
      <c r="B599" s="121">
        <f>'8.Stata State-pooled'!E5</f>
        <v>0.98131000995635986</v>
      </c>
      <c r="C599" s="121">
        <f>'8.Stata State-pooled'!E23</f>
        <v>1.2683367729187012</v>
      </c>
      <c r="D599" s="121">
        <f>'8.Stata State-pooled'!E41</f>
        <v>1.3516367673873901</v>
      </c>
      <c r="E599" s="121">
        <f>'8.Stata State-pooled'!E59</f>
        <v>1.390580415725708</v>
      </c>
      <c r="F599" s="121">
        <f>'8.Stata State-pooled'!E77</f>
        <v>1.9468740224838257</v>
      </c>
      <c r="G599" s="121">
        <f>'8.Stata State-pooled'!E95</f>
        <v>1.1483532190322876</v>
      </c>
      <c r="H599" s="121"/>
      <c r="I599" s="121"/>
      <c r="J599" s="121"/>
      <c r="K599" s="121"/>
      <c r="L599" s="121"/>
      <c r="M599" s="121"/>
      <c r="N599" s="121"/>
      <c r="P599" s="20">
        <v>2009</v>
      </c>
      <c r="Q599" s="61">
        <f>B599-'Index Tables'!B830</f>
        <v>-3.9004364016381743E-7</v>
      </c>
      <c r="R599" s="61">
        <f>C599-'Index Tables'!C830</f>
        <v>-1.2270812987935642E-6</v>
      </c>
      <c r="S599" s="61">
        <f>D599-'Index Tables'!D830</f>
        <v>-2.3261260984064336E-7</v>
      </c>
      <c r="T599" s="61">
        <f>E599-'Index Tables'!E830</f>
        <v>-5.8427429205920589E-7</v>
      </c>
      <c r="U599" s="61">
        <f>F599-'Index Tables'!F830</f>
        <v>1.0224838256078783E-6</v>
      </c>
      <c r="V599" s="61">
        <f>G599-'Index Tables'!G830</f>
        <v>2.190322876405304E-7</v>
      </c>
    </row>
    <row r="600" spans="1:22" ht="15" x14ac:dyDescent="0.2">
      <c r="A600" s="20">
        <v>2010</v>
      </c>
      <c r="B600" s="121">
        <f>'8.Stata State-pooled'!E6</f>
        <v>0.9322020411491394</v>
      </c>
      <c r="C600" s="121">
        <f>'8.Stata State-pooled'!E24</f>
        <v>1.2648520469665527</v>
      </c>
      <c r="D600" s="121">
        <f>'8.Stata State-pooled'!E42</f>
        <v>1.3744821548461914</v>
      </c>
      <c r="E600" s="121">
        <f>'8.Stata State-pooled'!E60</f>
        <v>1.406821608543396</v>
      </c>
      <c r="F600" s="121">
        <f>'8.Stata State-pooled'!E78</f>
        <v>1.8150591850280762</v>
      </c>
      <c r="G600" s="121">
        <f>'8.Stata State-pooled'!E96</f>
        <v>1.0746537446975708</v>
      </c>
      <c r="H600" s="121"/>
      <c r="I600" s="121"/>
      <c r="J600" s="121"/>
      <c r="K600" s="121"/>
      <c r="L600" s="121"/>
      <c r="M600" s="121"/>
      <c r="N600" s="121"/>
      <c r="P600" s="20">
        <v>2010</v>
      </c>
      <c r="Q600" s="61">
        <f>B600-'Index Tables'!B831</f>
        <v>-5.588508605880449E-7</v>
      </c>
      <c r="R600" s="61">
        <f>C600-'Index Tables'!C831</f>
        <v>-9.5303344727071249E-7</v>
      </c>
      <c r="S600" s="61">
        <f>D600-'Index Tables'!D831</f>
        <v>-8.4515380849303767E-7</v>
      </c>
      <c r="T600" s="61">
        <f>E600-'Index Tables'!E831</f>
        <v>-3.9145660402084559E-7</v>
      </c>
      <c r="U600" s="61">
        <f>F600-'Index Tables'!F831</f>
        <v>1.1850280761116494E-6</v>
      </c>
      <c r="V600" s="61">
        <f>G600-'Index Tables'!G831</f>
        <v>-2.5530242919735713E-7</v>
      </c>
    </row>
    <row r="601" spans="1:22" ht="15" x14ac:dyDescent="0.2">
      <c r="A601" s="20">
        <v>2011</v>
      </c>
      <c r="B601" s="121">
        <f>'8.Stata State-pooled'!E7</f>
        <v>0.84819018840789795</v>
      </c>
      <c r="C601" s="121">
        <f>'8.Stata State-pooled'!E25</f>
        <v>1.2604725360870361</v>
      </c>
      <c r="D601" s="121">
        <f>'8.Stata State-pooled'!E43</f>
        <v>1.3334625959396362</v>
      </c>
      <c r="E601" s="121">
        <f>'8.Stata State-pooled'!E61</f>
        <v>1.335284948348999</v>
      </c>
      <c r="F601" s="121">
        <f>'8.Stata State-pooled'!E79</f>
        <v>1.7022997140884399</v>
      </c>
      <c r="G601" s="121">
        <f>'8.Stata State-pooled'!E97</f>
        <v>1.1564106941223145</v>
      </c>
      <c r="H601" s="121"/>
      <c r="I601" s="121"/>
      <c r="J601" s="121"/>
      <c r="K601" s="121"/>
      <c r="L601" s="121"/>
      <c r="M601" s="121"/>
      <c r="N601" s="121"/>
      <c r="P601" s="20">
        <v>2011</v>
      </c>
      <c r="Q601" s="61">
        <f>B601-'Index Tables'!B832</f>
        <v>-5.1159210201490168E-7</v>
      </c>
      <c r="R601" s="61">
        <f>C601-'Index Tables'!C832</f>
        <v>-4.639129638217554E-7</v>
      </c>
      <c r="S601" s="61">
        <f>D601-'Index Tables'!D832</f>
        <v>-4.0406036383444643E-7</v>
      </c>
      <c r="T601" s="61">
        <f>E601-'Index Tables'!E832</f>
        <v>-5.1651001031771671E-8</v>
      </c>
      <c r="U601" s="61">
        <f>F601-'Index Tables'!F832</f>
        <v>7.1408843993481241E-7</v>
      </c>
      <c r="V601" s="61">
        <f>G601-'Index Tables'!G832</f>
        <v>-3.0587768562462259E-7</v>
      </c>
    </row>
    <row r="602" spans="1:22" ht="15" x14ac:dyDescent="0.2">
      <c r="A602" s="20">
        <v>2012</v>
      </c>
      <c r="B602" s="121">
        <f>'8.Stata State-pooled'!E8</f>
        <v>0.88116610050201416</v>
      </c>
      <c r="C602" s="121">
        <f>'8.Stata State-pooled'!E26</f>
        <v>1.1660518646240234</v>
      </c>
      <c r="D602" s="121">
        <f>'8.Stata State-pooled'!E44</f>
        <v>1.2646300792694092</v>
      </c>
      <c r="E602" s="121">
        <f>'8.Stata State-pooled'!E62</f>
        <v>1.3212890625</v>
      </c>
      <c r="F602" s="121">
        <f>'8.Stata State-pooled'!E80</f>
        <v>1.720115065574646</v>
      </c>
      <c r="G602" s="121">
        <f>'8.Stata State-pooled'!E98</f>
        <v>1.077196478843689</v>
      </c>
      <c r="H602" s="121"/>
      <c r="I602" s="121"/>
      <c r="J602" s="121"/>
      <c r="K602" s="121"/>
      <c r="L602" s="121"/>
      <c r="M602" s="121"/>
      <c r="N602" s="121"/>
      <c r="P602" s="20">
        <v>2012</v>
      </c>
      <c r="Q602" s="61">
        <f>B602-'Index Tables'!B833</f>
        <v>-1.9949798579776967E-7</v>
      </c>
      <c r="R602" s="61">
        <f>C602-'Index Tables'!C833</f>
        <v>-1.3537597665091994E-7</v>
      </c>
      <c r="S602" s="61">
        <f>D602-'Index Tables'!D833</f>
        <v>7.9269409258841961E-8</v>
      </c>
      <c r="T602" s="61">
        <f>E602-'Index Tables'!E833</f>
        <v>6.2500000064247274E-8</v>
      </c>
      <c r="U602" s="61">
        <f>F602-'Index Tables'!F833</f>
        <v>6.5574645935484455E-8</v>
      </c>
      <c r="V602" s="61">
        <f>G602-'Index Tables'!G833</f>
        <v>-5.2115631099525217E-7</v>
      </c>
    </row>
    <row r="603" spans="1:22" ht="15" x14ac:dyDescent="0.2">
      <c r="A603" s="20">
        <v>2013</v>
      </c>
      <c r="B603" s="121">
        <f>'8.Stata State-pooled'!E9</f>
        <v>0.85761576890945435</v>
      </c>
      <c r="C603" s="121">
        <f>'8.Stata State-pooled'!E27</f>
        <v>1.2347811460494995</v>
      </c>
      <c r="D603" s="121">
        <f>'8.Stata State-pooled'!E45</f>
        <v>1.2471843957901001</v>
      </c>
      <c r="E603" s="121">
        <f>'8.Stata State-pooled'!E63</f>
        <v>1.3580827713012695</v>
      </c>
      <c r="F603" s="121">
        <f>'8.Stata State-pooled'!E81</f>
        <v>1.6482657194137573</v>
      </c>
      <c r="G603" s="121">
        <f>'8.Stata State-pooled'!E99</f>
        <v>1.2141052484512329</v>
      </c>
      <c r="H603" s="121"/>
      <c r="I603" s="121"/>
      <c r="J603" s="121"/>
      <c r="K603" s="121"/>
      <c r="L603" s="121"/>
      <c r="M603" s="121"/>
      <c r="N603" s="121"/>
      <c r="P603" s="20">
        <v>2013</v>
      </c>
      <c r="Q603" s="61">
        <f>B603-'Index Tables'!B834</f>
        <v>-6.3109054559973288E-7</v>
      </c>
      <c r="R603" s="61">
        <f>C603-'Index Tables'!C834</f>
        <v>1.4604949960528302E-7</v>
      </c>
      <c r="S603" s="61">
        <f>D603-'Index Tables'!D834</f>
        <v>-6.0420989989040663E-7</v>
      </c>
      <c r="T603" s="61">
        <f>E603-'Index Tables'!E834</f>
        <v>-2.2869873039788047E-7</v>
      </c>
      <c r="U603" s="61">
        <f>F603-'Index Tables'!F834</f>
        <v>7.1941375723305612E-7</v>
      </c>
      <c r="V603" s="61">
        <f>G603-'Index Tables'!G834</f>
        <v>-7.515487669973453E-7</v>
      </c>
    </row>
    <row r="604" spans="1:22" ht="15" x14ac:dyDescent="0.2">
      <c r="A604" s="20">
        <v>2014</v>
      </c>
      <c r="B604" s="121">
        <f>'8.Stata State-pooled'!E10</f>
        <v>0.80218154191970825</v>
      </c>
      <c r="C604" s="121">
        <f>'8.Stata State-pooled'!E28</f>
        <v>1.2189847230911255</v>
      </c>
      <c r="D604" s="121">
        <f>'8.Stata State-pooled'!E46</f>
        <v>1.2116800546646118</v>
      </c>
      <c r="E604" s="121">
        <f>'8.Stata State-pooled'!E64</f>
        <v>1.3712953329086304</v>
      </c>
      <c r="F604" s="121">
        <f>'8.Stata State-pooled'!E82</f>
        <v>1.5946717262268066</v>
      </c>
      <c r="G604" s="121">
        <f>'8.Stata State-pooled'!E100</f>
        <v>1.1465320587158203</v>
      </c>
      <c r="H604" s="121"/>
      <c r="I604" s="121"/>
      <c r="J604" s="121"/>
      <c r="K604" s="121"/>
      <c r="L604" s="121"/>
      <c r="M604" s="121"/>
      <c r="N604" s="121"/>
      <c r="P604" s="20">
        <v>2014</v>
      </c>
      <c r="Q604" s="61">
        <f>B604-'Index Tables'!B835</f>
        <v>-4.5808029169869258E-7</v>
      </c>
      <c r="R604" s="61">
        <f>C604-'Index Tables'!C835</f>
        <v>-1.2769088744146728E-6</v>
      </c>
      <c r="S604" s="61">
        <f>D604-'Index Tables'!D835</f>
        <v>5.4664611726096268E-8</v>
      </c>
      <c r="T604" s="61">
        <f>E604-'Index Tables'!E835</f>
        <v>3.3290863044044272E-7</v>
      </c>
      <c r="U604" s="61">
        <f>F604-'Index Tables'!F835</f>
        <v>-2.737731934487897E-7</v>
      </c>
      <c r="V604" s="61">
        <f>G604-'Index Tables'!G835</f>
        <v>5.8715820205890168E-8</v>
      </c>
    </row>
    <row r="605" spans="1:22" ht="15" x14ac:dyDescent="0.2">
      <c r="A605" s="20">
        <v>2015</v>
      </c>
      <c r="B605" s="121">
        <f>'8.Stata State-pooled'!E11</f>
        <v>0.83242225646972656</v>
      </c>
      <c r="C605" s="121">
        <f>'8.Stata State-pooled'!E29</f>
        <v>1.1880404949188232</v>
      </c>
      <c r="D605" s="121">
        <f>'8.Stata State-pooled'!E47</f>
        <v>1.2201591730117798</v>
      </c>
      <c r="E605" s="121">
        <f>'8.Stata State-pooled'!E65</f>
        <v>1.2833126783370972</v>
      </c>
      <c r="F605" s="121">
        <f>'8.Stata State-pooled'!E83</f>
        <v>1.6311243772506714</v>
      </c>
      <c r="G605" s="121">
        <f>'8.Stata State-pooled'!E101</f>
        <v>1.2691837549209595</v>
      </c>
      <c r="H605" s="121"/>
      <c r="I605" s="121"/>
      <c r="J605" s="121"/>
      <c r="K605" s="121"/>
      <c r="L605" s="121"/>
      <c r="M605" s="121"/>
      <c r="N605" s="121"/>
      <c r="P605" s="20">
        <v>2015</v>
      </c>
      <c r="Q605" s="61">
        <f>B605-'Index Tables'!B836</f>
        <v>-2.4353027339163447E-7</v>
      </c>
      <c r="R605" s="61">
        <f>C605-'Index Tables'!C836</f>
        <v>-5.0508117666048236E-7</v>
      </c>
      <c r="S605" s="61">
        <f>D605-'Index Tables'!D836</f>
        <v>1.7301177979156535E-7</v>
      </c>
      <c r="T605" s="61">
        <f>E605-'Index Tables'!E836</f>
        <v>-3.2166290275803533E-7</v>
      </c>
      <c r="U605" s="61">
        <f>F605-'Index Tables'!F836</f>
        <v>3.7725067136840096E-7</v>
      </c>
      <c r="V605" s="61">
        <f>G605-'Index Tables'!G836</f>
        <v>7.5492095952256477E-7</v>
      </c>
    </row>
    <row r="606" spans="1:22" ht="15" x14ac:dyDescent="0.2">
      <c r="A606" s="20">
        <v>2016</v>
      </c>
      <c r="B606" s="121">
        <f>'8.Stata State-pooled'!E12</f>
        <v>1.0372673273086548</v>
      </c>
      <c r="C606" s="121">
        <f>'8.Stata State-pooled'!E30</f>
        <v>1.2389291524887085</v>
      </c>
      <c r="D606" s="121">
        <f>'8.Stata State-pooled'!E48</f>
        <v>1.1988781690597534</v>
      </c>
      <c r="E606" s="121">
        <f>'8.Stata State-pooled'!E66</f>
        <v>1.3189797401428223</v>
      </c>
      <c r="F606" s="121">
        <f>'8.Stata State-pooled'!E84</f>
        <v>1.720849871635437</v>
      </c>
      <c r="G606" s="121">
        <f>'8.Stata State-pooled'!E102</f>
        <v>1.2292673587799072</v>
      </c>
      <c r="H606" s="121"/>
      <c r="I606" s="121"/>
      <c r="J606" s="121"/>
      <c r="K606" s="121"/>
      <c r="L606" s="121"/>
      <c r="M606" s="121"/>
      <c r="N606" s="121"/>
      <c r="P606" s="20">
        <v>2016</v>
      </c>
      <c r="Q606" s="61">
        <f>B606-'Index Tables'!B837</f>
        <v>-6.7269134529368557E-7</v>
      </c>
      <c r="R606" s="61">
        <f>C606-'Index Tables'!C837</f>
        <v>-8.4751129159066352E-7</v>
      </c>
      <c r="S606" s="61">
        <f>D606-'Index Tables'!D837</f>
        <v>1.6905975330772094E-7</v>
      </c>
      <c r="T606" s="61">
        <f>E606-'Index Tables'!E837</f>
        <v>-1.2598571776933909E-6</v>
      </c>
      <c r="U606" s="61">
        <f>F606-'Index Tables'!F837</f>
        <v>-1.2836456297904419E-7</v>
      </c>
      <c r="V606" s="61">
        <f>G606-'Index Tables'!G837</f>
        <v>3.5877990711696839E-7</v>
      </c>
    </row>
    <row r="607" spans="1:22" ht="15" x14ac:dyDescent="0.2">
      <c r="A607" s="20">
        <v>2017</v>
      </c>
      <c r="B607" s="121">
        <f>'8.Stata State-pooled'!E13</f>
        <v>0.99930840730667114</v>
      </c>
      <c r="C607" s="121">
        <f>'8.Stata State-pooled'!E31</f>
        <v>1.2922831773757935</v>
      </c>
      <c r="D607" s="121">
        <f>'8.Stata State-pooled'!E49</f>
        <v>1.2591314315795898</v>
      </c>
      <c r="E607" s="121">
        <f>'8.Stata State-pooled'!E67</f>
        <v>1.3952902555465698</v>
      </c>
      <c r="F607" s="121">
        <f>'8.Stata State-pooled'!E85</f>
        <v>1.5922058820724487</v>
      </c>
      <c r="G607" s="121">
        <f>'8.Stata State-pooled'!E103</f>
        <v>1.1217172145843506</v>
      </c>
      <c r="H607" s="121"/>
      <c r="I607" s="121"/>
      <c r="J607" s="121"/>
      <c r="K607" s="121"/>
      <c r="L607" s="121"/>
      <c r="M607" s="121"/>
      <c r="N607" s="121"/>
      <c r="P607" s="20">
        <v>2017</v>
      </c>
      <c r="Q607" s="61">
        <f>B607-'Index Tables'!B838</f>
        <v>-4.9269332891288542E-7</v>
      </c>
      <c r="R607" s="61">
        <f>C607-'Index Tables'!C838</f>
        <v>1.7737579338650278E-7</v>
      </c>
      <c r="S607" s="61">
        <f>D607-'Index Tables'!D838</f>
        <v>4.3157958984352263E-7</v>
      </c>
      <c r="T607" s="61">
        <f>E607-'Index Tables'!E838</f>
        <v>2.5554656990500746E-7</v>
      </c>
      <c r="U607" s="61">
        <f>F607-'Index Tables'!F838</f>
        <v>-1.1792755127970622E-7</v>
      </c>
      <c r="V607" s="61">
        <f>G607-'Index Tables'!G838</f>
        <v>2.1458435051080471E-7</v>
      </c>
    </row>
    <row r="608" spans="1:22" ht="15" x14ac:dyDescent="0.2">
      <c r="A608" s="20">
        <v>2018</v>
      </c>
      <c r="B608" s="121">
        <f>'8.Stata State-pooled'!E14</f>
        <v>0.97428405284881592</v>
      </c>
      <c r="C608" s="121">
        <f>'8.Stata State-pooled'!E32</f>
        <v>1.339485764503479</v>
      </c>
      <c r="D608" s="121">
        <f>'8.Stata State-pooled'!E50</f>
        <v>1.2520297765731812</v>
      </c>
      <c r="E608" s="121">
        <f>'8.Stata State-pooled'!E68</f>
        <v>1.3706622123718262</v>
      </c>
      <c r="F608" s="121">
        <f>'8.Stata State-pooled'!E86</f>
        <v>1.6355538368225098</v>
      </c>
      <c r="G608" s="121">
        <f>'8.Stata State-pooled'!E104</f>
        <v>1.089632511138916</v>
      </c>
      <c r="H608" s="121"/>
      <c r="I608" s="121"/>
      <c r="J608" s="121"/>
      <c r="K608" s="121"/>
      <c r="L608" s="121"/>
      <c r="M608" s="121"/>
      <c r="N608" s="121"/>
      <c r="P608" s="20">
        <v>2018</v>
      </c>
      <c r="Q608" s="61">
        <f>B608-'Index Tables'!B839</f>
        <v>-6.4715118408553707E-7</v>
      </c>
      <c r="R608" s="61">
        <f>C608-'Index Tables'!C839</f>
        <v>-2.3549652095056217E-7</v>
      </c>
      <c r="S608" s="61">
        <f>D608-'Index Tables'!D839</f>
        <v>-2.2342681882392412E-7</v>
      </c>
      <c r="T608" s="61">
        <f>E608-'Index Tables'!E839</f>
        <v>-7.8762817379285366E-7</v>
      </c>
      <c r="U608" s="61">
        <f>F608-'Index Tables'!F839</f>
        <v>8.3682250973104999E-7</v>
      </c>
      <c r="V608" s="61">
        <f>G608-'Index Tables'!G839</f>
        <v>-4.8886108405810091E-7</v>
      </c>
    </row>
    <row r="609" spans="1:22" ht="15" x14ac:dyDescent="0.2">
      <c r="A609" s="20">
        <v>2019</v>
      </c>
      <c r="B609" s="121">
        <f>'8.Stata State-pooled'!E15</f>
        <v>0.9810633659362793</v>
      </c>
      <c r="C609" s="121">
        <f>'8.Stata State-pooled'!E33</f>
        <v>1.3059777021408081</v>
      </c>
      <c r="D609" s="121">
        <f>'8.Stata State-pooled'!E51</f>
        <v>1.2461369037628174</v>
      </c>
      <c r="E609" s="121">
        <f>'8.Stata State-pooled'!E69</f>
        <v>1.362168550491333</v>
      </c>
      <c r="F609" s="121">
        <f>'8.Stata State-pooled'!E87</f>
        <v>1.5840858221054077</v>
      </c>
      <c r="G609" s="121">
        <f>'8.Stata State-pooled'!E105</f>
        <v>1.1301974058151245</v>
      </c>
      <c r="H609" s="121"/>
      <c r="I609" s="121"/>
      <c r="J609" s="121"/>
      <c r="K609" s="121"/>
      <c r="L609" s="121"/>
      <c r="M609" s="121"/>
      <c r="N609" s="121"/>
      <c r="P609" s="20">
        <v>2019</v>
      </c>
      <c r="Q609" s="61">
        <f>B609-'Index Tables'!B840</f>
        <v>-4.3406372074450417E-7</v>
      </c>
      <c r="R609" s="61">
        <f>C609-'Index Tables'!C840</f>
        <v>-2.9785919197777844E-7</v>
      </c>
      <c r="S609" s="61">
        <f>D609-'Index Tables'!D840</f>
        <v>-9.6237182667380239E-8</v>
      </c>
      <c r="T609" s="61">
        <f>E609-'Index Tables'!E840</f>
        <v>5.5049133296236619E-7</v>
      </c>
      <c r="U609" s="61">
        <f>F609-'Index Tables'!F840</f>
        <v>8.2210540774951824E-7</v>
      </c>
      <c r="V609" s="61">
        <f>G609-'Index Tables'!G840</f>
        <v>4.0581512461557168E-7</v>
      </c>
    </row>
    <row r="610" spans="1:22" ht="15" x14ac:dyDescent="0.2">
      <c r="A610" s="20">
        <v>2020</v>
      </c>
      <c r="B610" s="121">
        <f>'8.Stata State-pooled'!E16</f>
        <v>1.0058155059814453</v>
      </c>
      <c r="C610" s="121">
        <f>'8.Stata State-pooled'!E34</f>
        <v>1.3315716981887817</v>
      </c>
      <c r="D610" s="121">
        <f>'8.Stata State-pooled'!E52</f>
        <v>1.2647116184234619</v>
      </c>
      <c r="E610" s="121">
        <f>'8.Stata State-pooled'!E70</f>
        <v>1.3528010845184326</v>
      </c>
      <c r="F610" s="121">
        <f>'8.Stata State-pooled'!E88</f>
        <v>1.6917437314987183</v>
      </c>
      <c r="G610" s="121">
        <f>'8.Stata State-pooled'!E106</f>
        <v>1.1105762720108032</v>
      </c>
      <c r="H610" s="121"/>
      <c r="I610" s="121"/>
      <c r="J610" s="121"/>
      <c r="K610" s="121"/>
      <c r="L610" s="121"/>
      <c r="M610" s="121"/>
      <c r="N610" s="121"/>
      <c r="O610" s="44"/>
      <c r="P610" s="20">
        <v>2020</v>
      </c>
      <c r="Q610" s="61">
        <f>B610-'Index Tables'!B841</f>
        <v>-4.9401855473085732E-7</v>
      </c>
      <c r="R610" s="61">
        <f>C610-'Index Tables'!C841</f>
        <v>-3.0181121823957824E-7</v>
      </c>
      <c r="S610" s="61">
        <f>D610-'Index Tables'!D841</f>
        <v>-3.8157653814430148E-7</v>
      </c>
      <c r="T610" s="61">
        <f>E610-'Index Tables'!E841</f>
        <v>8.4518432696967238E-8</v>
      </c>
      <c r="U610" s="61">
        <f>F610-'Index Tables'!F841</f>
        <v>7.3149871826494461E-7</v>
      </c>
      <c r="V610" s="61">
        <f>G610-'Index Tables'!G841</f>
        <v>2.7201080321503923E-7</v>
      </c>
    </row>
    <row r="611" spans="1:22" ht="15" x14ac:dyDescent="0.2">
      <c r="A611" s="20">
        <v>2021</v>
      </c>
      <c r="B611" s="121">
        <f>'8.Stata State-pooled'!E17</f>
        <v>1.0418393611907959</v>
      </c>
      <c r="C611" s="121">
        <f>'8.Stata State-pooled'!E35</f>
        <v>1.3892009258270264</v>
      </c>
      <c r="D611" s="121">
        <f>'8.Stata State-pooled'!E53</f>
        <v>1.3141058683395386</v>
      </c>
      <c r="E611" s="121">
        <f>'8.Stata State-pooled'!E71</f>
        <v>1.4153884649276733</v>
      </c>
      <c r="F611" s="121">
        <f>'8.Stata State-pooled'!E89</f>
        <v>1.6408369541168213</v>
      </c>
      <c r="G611" s="121">
        <f>'8.Stata State-pooled'!E107</f>
        <v>1.0817314386367798</v>
      </c>
      <c r="H611" s="121"/>
      <c r="I611" s="121"/>
      <c r="J611" s="121"/>
      <c r="K611" s="121"/>
      <c r="L611" s="121"/>
      <c r="M611" s="121"/>
      <c r="N611" s="121"/>
      <c r="P611" s="20">
        <v>2021</v>
      </c>
      <c r="Q611" s="61">
        <f>B611-'Index Tables'!B842</f>
        <v>3.6119079593888159E-7</v>
      </c>
      <c r="R611" s="61">
        <f>C611-'Index Tables'!C842</f>
        <v>-7.4172973540953535E-8</v>
      </c>
      <c r="S611" s="61">
        <f>D611-'Index Tables'!D842</f>
        <v>-1.3166046142210064E-7</v>
      </c>
      <c r="T611" s="61">
        <f>E611-'Index Tables'!E842</f>
        <v>4.6492767324934903E-7</v>
      </c>
      <c r="U611" s="61">
        <f>F611-'Index Tables'!F842</f>
        <v>-4.5883178811934044E-8</v>
      </c>
      <c r="V611" s="61">
        <f>G611-'Index Tables'!G842</f>
        <v>4.386367797870605E-7</v>
      </c>
    </row>
    <row r="612" spans="1:22" ht="15" x14ac:dyDescent="0.2">
      <c r="A612" s="20">
        <v>2022</v>
      </c>
      <c r="B612" s="121">
        <f>'8.Stata State-pooled'!E18</f>
        <v>1.010562539100647</v>
      </c>
      <c r="C612" s="121">
        <f>'8.Stata State-pooled'!E36</f>
        <v>1.4131549596786499</v>
      </c>
      <c r="D612" s="121">
        <f>'8.Stata State-pooled'!E54</f>
        <v>1.2747918367385864</v>
      </c>
      <c r="E612" s="121">
        <f>'8.Stata State-pooled'!E72</f>
        <v>1.36663818359375</v>
      </c>
      <c r="F612" s="121">
        <f>'8.Stata State-pooled'!E90</f>
        <v>1.57612144947052</v>
      </c>
      <c r="G612" s="121">
        <f>'8.Stata State-pooled'!E108</f>
        <v>1.0528401136398315</v>
      </c>
      <c r="H612" s="121"/>
      <c r="I612" s="121"/>
      <c r="J612" s="121"/>
      <c r="K612" s="121"/>
      <c r="L612" s="121"/>
      <c r="M612" s="121"/>
      <c r="N612" s="121"/>
      <c r="P612" s="20">
        <v>2022</v>
      </c>
      <c r="Q612" s="61">
        <f>B612-'Index Tables'!B843</f>
        <v>-4.608993531274308E-7</v>
      </c>
      <c r="R612" s="61">
        <f>C612-'Index Tables'!C843</f>
        <v>-4.0321350036620629E-8</v>
      </c>
      <c r="S612" s="61">
        <f>D612-'Index Tables'!D843</f>
        <v>-1.6326141349942702E-7</v>
      </c>
      <c r="T612" s="61">
        <f>E612-'Index Tables'!E843</f>
        <v>1.8359374998055955E-7</v>
      </c>
      <c r="U612" s="61">
        <f>F612-'Index Tables'!F843</f>
        <v>4.4947051991428566E-7</v>
      </c>
      <c r="V612" s="61">
        <f>G612-'Index Tables'!G843</f>
        <v>1.1363983154488722E-7</v>
      </c>
    </row>
    <row r="613" spans="1:22" ht="15" x14ac:dyDescent="0.2">
      <c r="A613" s="20">
        <v>2023</v>
      </c>
      <c r="B613" s="121">
        <f>'8.Stata State-pooled'!E19</f>
        <v>1.120079517364502</v>
      </c>
      <c r="C613" s="121">
        <f>'8.Stata State-pooled'!E37</f>
        <v>1.3848124742507935</v>
      </c>
      <c r="D613" s="121">
        <f>'8.Stata State-pooled'!E55</f>
        <v>1.2275333404541016</v>
      </c>
      <c r="E613" s="121">
        <f>'8.Stata State-pooled'!E73</f>
        <v>1.3383193016052246</v>
      </c>
      <c r="F613" s="121">
        <f>'8.Stata State-pooled'!E91</f>
        <v>1.4610573053359985</v>
      </c>
      <c r="G613" s="121">
        <f>'8.Stata State-pooled'!E109</f>
        <v>1.0896337032318115</v>
      </c>
      <c r="H613" s="121"/>
      <c r="I613" s="121"/>
      <c r="J613" s="121"/>
      <c r="K613" s="121"/>
      <c r="L613" s="121"/>
      <c r="M613" s="121"/>
      <c r="N613" s="121"/>
      <c r="P613" s="20">
        <v>2023</v>
      </c>
      <c r="Q613" s="61">
        <f>B613-'Index Tables'!B844</f>
        <v>-4.8263549801141892E-7</v>
      </c>
      <c r="R613" s="61">
        <f>C613-'Index Tables'!C844</f>
        <v>4.7425079352514388E-7</v>
      </c>
      <c r="S613" s="61">
        <f>D613-'Index Tables'!D844</f>
        <v>-6.5954589834049671E-7</v>
      </c>
      <c r="T613" s="61">
        <f>E613-'Index Tables'!E844</f>
        <v>-6.9839477534472394E-7</v>
      </c>
      <c r="U613" s="61">
        <f>F613-'Index Tables'!F844</f>
        <v>3.0533599848503457E-7</v>
      </c>
      <c r="V613" s="61">
        <f>G613-'Index Tables'!G844</f>
        <v>7.0323181144971159E-7</v>
      </c>
    </row>
    <row r="614" spans="1:22" ht="15" x14ac:dyDescent="0.2">
      <c r="A614" s="20"/>
    </row>
    <row r="615" spans="1:22" x14ac:dyDescent="0.2">
      <c r="A615" s="5" t="s">
        <v>532</v>
      </c>
      <c r="B615" s="6"/>
      <c r="C615" s="6"/>
      <c r="D615" s="6"/>
      <c r="E615" s="6"/>
      <c r="F615" s="6"/>
      <c r="G615" s="6"/>
      <c r="P615" s="5" t="s">
        <v>532</v>
      </c>
      <c r="Q615" s="6"/>
      <c r="R615" s="6"/>
      <c r="S615" s="6"/>
      <c r="T615" s="6"/>
      <c r="U615" s="6"/>
      <c r="V615" s="6"/>
    </row>
    <row r="616" spans="1:22" ht="15" x14ac:dyDescent="0.2">
      <c r="A616" s="25" t="s">
        <v>7</v>
      </c>
      <c r="B616" s="108" t="s">
        <v>93</v>
      </c>
      <c r="C616" s="124" t="s">
        <v>59</v>
      </c>
      <c r="D616" s="108" t="s">
        <v>61</v>
      </c>
      <c r="E616" s="108" t="s">
        <v>63</v>
      </c>
      <c r="F616" s="108" t="s">
        <v>65</v>
      </c>
      <c r="G616" s="108" t="s">
        <v>83</v>
      </c>
      <c r="H616" s="360"/>
      <c r="I616" s="360"/>
      <c r="J616" s="360"/>
      <c r="K616" s="360"/>
      <c r="L616" s="360"/>
      <c r="M616" s="360"/>
      <c r="N616" s="360"/>
      <c r="P616" s="123" t="s">
        <v>7</v>
      </c>
      <c r="Q616" s="108" t="s">
        <v>93</v>
      </c>
      <c r="R616" s="124" t="s">
        <v>59</v>
      </c>
      <c r="S616" s="108" t="s">
        <v>61</v>
      </c>
      <c r="T616" s="108" t="s">
        <v>63</v>
      </c>
      <c r="U616" s="108" t="s">
        <v>65</v>
      </c>
      <c r="V616" s="108" t="s">
        <v>83</v>
      </c>
    </row>
    <row r="617" spans="1:22" ht="15" x14ac:dyDescent="0.2">
      <c r="A617" s="20">
        <v>2006</v>
      </c>
      <c r="B617" s="121">
        <f>'8.Stata State-pooled'!C2</f>
        <v>1</v>
      </c>
      <c r="C617" s="121">
        <f>'8.Stata State-pooled'!C20</f>
        <v>27.348960876464844</v>
      </c>
      <c r="D617" s="121">
        <f>'8.Stata State-pooled'!C38</f>
        <v>16.331737518310547</v>
      </c>
      <c r="E617" s="121">
        <f>'8.Stata State-pooled'!C56</f>
        <v>15.640120506286621</v>
      </c>
      <c r="F617" s="121">
        <f>'8.Stata State-pooled'!C74</f>
        <v>6.9177350997924805</v>
      </c>
      <c r="G617" s="121">
        <f>'8.Stata State-pooled'!C92</f>
        <v>2.2467975616455078</v>
      </c>
      <c r="H617" s="121"/>
      <c r="I617" s="121"/>
      <c r="J617" s="121"/>
      <c r="K617" s="121"/>
      <c r="L617" s="121"/>
      <c r="M617" s="121"/>
      <c r="N617" s="121"/>
      <c r="P617" s="20">
        <v>2006</v>
      </c>
      <c r="Q617" s="61">
        <f>B617-'Index Tables'!B850</f>
        <v>0</v>
      </c>
      <c r="R617" s="61">
        <f>C617-'Index Tables'!C850</f>
        <v>8.7646484203673936E-7</v>
      </c>
      <c r="S617" s="61">
        <f>D617-'Index Tables'!D850</f>
        <v>-2.4816894530488298E-6</v>
      </c>
      <c r="T617" s="61">
        <f>E617-'Index Tables'!E850</f>
        <v>5.0628662151552817E-7</v>
      </c>
      <c r="U617" s="61">
        <f>F617-'Index Tables'!F850</f>
        <v>-9.002075191943959E-7</v>
      </c>
      <c r="V617" s="61">
        <f>G617-'Index Tables'!G850</f>
        <v>5.616455078794047E-7</v>
      </c>
    </row>
    <row r="618" spans="1:22" ht="15" x14ac:dyDescent="0.2">
      <c r="A618" s="20">
        <v>2007</v>
      </c>
      <c r="B618" s="121">
        <f>'8.Stata State-pooled'!C3</f>
        <v>0.98736351728439331</v>
      </c>
      <c r="C618" s="121">
        <f>'8.Stata State-pooled'!C21</f>
        <v>27.818931579589844</v>
      </c>
      <c r="D618" s="121">
        <f>'8.Stata State-pooled'!C39</f>
        <v>16.620208740234375</v>
      </c>
      <c r="E618" s="121">
        <f>'8.Stata State-pooled'!C57</f>
        <v>17.806690216064453</v>
      </c>
      <c r="F618" s="121">
        <f>'8.Stata State-pooled'!C75</f>
        <v>6.7304887771606445</v>
      </c>
      <c r="G618" s="121">
        <f>'8.Stata State-pooled'!C93</f>
        <v>2.1894252300262451</v>
      </c>
      <c r="H618" s="121"/>
      <c r="I618" s="121"/>
      <c r="J618" s="121"/>
      <c r="K618" s="121"/>
      <c r="L618" s="121"/>
      <c r="M618" s="121"/>
      <c r="N618" s="121"/>
      <c r="P618" s="20">
        <v>2007</v>
      </c>
      <c r="Q618" s="61">
        <f>B618-'Index Tables'!B851</f>
        <v>-2.8271560670312113E-7</v>
      </c>
      <c r="R618" s="61">
        <f>C618-'Index Tables'!C851</f>
        <v>-8.4204101575835466E-6</v>
      </c>
      <c r="S618" s="61">
        <f>D618-'Index Tables'!D851</f>
        <v>-1.2597656251500666E-6</v>
      </c>
      <c r="T618" s="61">
        <f>E618-'Index Tables'!E851</f>
        <v>-9.7839355461815103E-6</v>
      </c>
      <c r="U618" s="61">
        <f>F618-'Index Tables'!F851</f>
        <v>-1.2228393551083627E-6</v>
      </c>
      <c r="V618" s="61">
        <f>G618-'Index Tables'!G851</f>
        <v>2.3002624516266224E-7</v>
      </c>
    </row>
    <row r="619" spans="1:22" ht="15" x14ac:dyDescent="0.2">
      <c r="A619" s="20">
        <v>2008</v>
      </c>
      <c r="B619" s="121">
        <f>'8.Stata State-pooled'!C4</f>
        <v>1.0291152000427246</v>
      </c>
      <c r="C619" s="121">
        <f>'8.Stata State-pooled'!C22</f>
        <v>27.652198791503906</v>
      </c>
      <c r="D619" s="121">
        <f>'8.Stata State-pooled'!C40</f>
        <v>17.541656494140625</v>
      </c>
      <c r="E619" s="121">
        <f>'8.Stata State-pooled'!C58</f>
        <v>17.675296783447266</v>
      </c>
      <c r="F619" s="121">
        <f>'8.Stata State-pooled'!C76</f>
        <v>7.4248943328857422</v>
      </c>
      <c r="G619" s="121">
        <f>'8.Stata State-pooled'!C94</f>
        <v>2.2104408740997314</v>
      </c>
      <c r="H619" s="121"/>
      <c r="I619" s="121"/>
      <c r="J619" s="121"/>
      <c r="K619" s="121"/>
      <c r="L619" s="121"/>
      <c r="M619" s="121"/>
      <c r="N619" s="121"/>
      <c r="P619" s="20">
        <v>2008</v>
      </c>
      <c r="Q619" s="61">
        <f>B619-'Index Tables'!B852</f>
        <v>-7.9995727531034788E-7</v>
      </c>
      <c r="R619" s="61">
        <f>C619-'Index Tables'!C852</f>
        <v>-1.2084960943070655E-6</v>
      </c>
      <c r="S619" s="61">
        <f>D619-'Index Tables'!D852</f>
        <v>-3.5058593752523848E-6</v>
      </c>
      <c r="T619" s="61">
        <f>E619-'Index Tables'!E852</f>
        <v>6.7834472652350541E-6</v>
      </c>
      <c r="U619" s="61">
        <f>F619-'Index Tables'!F852</f>
        <v>3.3288574208256705E-7</v>
      </c>
      <c r="V619" s="61">
        <f>G619-'Index Tables'!G852</f>
        <v>-1.2590026843284363E-7</v>
      </c>
    </row>
    <row r="620" spans="1:22" ht="15" x14ac:dyDescent="0.2">
      <c r="A620" s="20">
        <v>2009</v>
      </c>
      <c r="B620" s="121">
        <f>'8.Stata State-pooled'!C5</f>
        <v>1.0275020599365234</v>
      </c>
      <c r="C620" s="121">
        <f>'8.Stata State-pooled'!C23</f>
        <v>27.543123245239258</v>
      </c>
      <c r="D620" s="121">
        <f>'8.Stata State-pooled'!C41</f>
        <v>17.383386611938477</v>
      </c>
      <c r="E620" s="121">
        <f>'8.Stata State-pooled'!C59</f>
        <v>17.930793762207031</v>
      </c>
      <c r="F620" s="121">
        <f>'8.Stata State-pooled'!C77</f>
        <v>7.627568244934082</v>
      </c>
      <c r="G620" s="121">
        <f>'8.Stata State-pooled'!C95</f>
        <v>2.1433687210083008</v>
      </c>
      <c r="H620" s="121"/>
      <c r="I620" s="121"/>
      <c r="J620" s="121"/>
      <c r="K620" s="121"/>
      <c r="L620" s="121"/>
      <c r="M620" s="121"/>
      <c r="N620" s="121"/>
      <c r="P620" s="20">
        <v>2009</v>
      </c>
      <c r="Q620" s="61">
        <f>B620-'Index Tables'!B853</f>
        <v>5.9936523522097218E-8</v>
      </c>
      <c r="R620" s="61">
        <f>C620-'Index Tables'!C853</f>
        <v>-6.7547607436324597E-6</v>
      </c>
      <c r="S620" s="61">
        <f>D620-'Index Tables'!D853</f>
        <v>-3.3880615220027721E-6</v>
      </c>
      <c r="T620" s="61">
        <f>E620-'Index Tables'!E853</f>
        <v>-6.2377929701540324E-6</v>
      </c>
      <c r="U620" s="61">
        <f>F620-'Index Tables'!F853</f>
        <v>3.2449340823248463E-6</v>
      </c>
      <c r="V620" s="61">
        <f>G620-'Index Tables'!G853</f>
        <v>7.2100830061927468E-7</v>
      </c>
    </row>
    <row r="621" spans="1:22" ht="15" x14ac:dyDescent="0.2">
      <c r="A621" s="20">
        <v>2010</v>
      </c>
      <c r="B621" s="121">
        <f>'8.Stata State-pooled'!C6</f>
        <v>1.0476255416870117</v>
      </c>
      <c r="C621" s="121">
        <f>'8.Stata State-pooled'!C24</f>
        <v>28.861555099487305</v>
      </c>
      <c r="D621" s="121">
        <f>'8.Stata State-pooled'!C42</f>
        <v>18.012462615966797</v>
      </c>
      <c r="E621" s="121">
        <f>'8.Stata State-pooled'!C60</f>
        <v>18.466812133789063</v>
      </c>
      <c r="F621" s="121">
        <f>'8.Stata State-pooled'!C78</f>
        <v>7.2469453811645508</v>
      </c>
      <c r="G621" s="121">
        <f>'8.Stata State-pooled'!C96</f>
        <v>2.1671073436737061</v>
      </c>
      <c r="H621" s="121"/>
      <c r="I621" s="121"/>
      <c r="J621" s="121"/>
      <c r="K621" s="121"/>
      <c r="L621" s="121"/>
      <c r="M621" s="121"/>
      <c r="N621" s="121"/>
      <c r="P621" s="20">
        <v>2010</v>
      </c>
      <c r="Q621" s="61">
        <f>B621-'Index Tables'!B854</f>
        <v>-4.5831298822740507E-7</v>
      </c>
      <c r="R621" s="61">
        <f>C621-'Index Tables'!C854</f>
        <v>-1.4900512695703583E-5</v>
      </c>
      <c r="S621" s="61">
        <f>D621-'Index Tables'!D854</f>
        <v>2.6159667960712341E-6</v>
      </c>
      <c r="T621" s="61">
        <f>E621-'Index Tables'!E854</f>
        <v>2.1337890636630163E-6</v>
      </c>
      <c r="U621" s="61">
        <f>F621-'Index Tables'!F854</f>
        <v>2.3811645508686752E-6</v>
      </c>
      <c r="V621" s="61">
        <f>G621-'Index Tables'!G854</f>
        <v>3.4367370593813007E-7</v>
      </c>
    </row>
    <row r="622" spans="1:22" ht="15" x14ac:dyDescent="0.2">
      <c r="A622" s="20">
        <v>2011</v>
      </c>
      <c r="B622" s="121">
        <f>'8.Stata State-pooled'!C7</f>
        <v>1.0106923580169678</v>
      </c>
      <c r="C622" s="121">
        <f>'8.Stata State-pooled'!C25</f>
        <v>28.928277969360352</v>
      </c>
      <c r="D622" s="121">
        <f>'8.Stata State-pooled'!C43</f>
        <v>18.097536087036133</v>
      </c>
      <c r="E622" s="121">
        <f>'8.Stata State-pooled'!C61</f>
        <v>18.84260368347168</v>
      </c>
      <c r="F622" s="121">
        <f>'8.Stata State-pooled'!C79</f>
        <v>7.4360284805297852</v>
      </c>
      <c r="G622" s="121">
        <f>'8.Stata State-pooled'!C97</f>
        <v>2.3607637882232666</v>
      </c>
      <c r="H622" s="121"/>
      <c r="I622" s="121"/>
      <c r="J622" s="121"/>
      <c r="K622" s="121"/>
      <c r="L622" s="121"/>
      <c r="M622" s="121"/>
      <c r="N622" s="121"/>
      <c r="P622" s="20">
        <v>2011</v>
      </c>
      <c r="Q622" s="61">
        <f>B622-'Index Tables'!B855</f>
        <v>-6.4198303229012765E-7</v>
      </c>
      <c r="R622" s="61">
        <f>C622-'Index Tables'!C855</f>
        <v>-1.2030639648941133E-5</v>
      </c>
      <c r="S622" s="61">
        <f>D622-'Index Tables'!D855</f>
        <v>-3.9129638658152999E-6</v>
      </c>
      <c r="T622" s="61">
        <f>E622-'Index Tables'!E855</f>
        <v>-6.3165283208377332E-6</v>
      </c>
      <c r="U622" s="61">
        <f>F622-'Index Tables'!F855</f>
        <v>4.8052978485202402E-7</v>
      </c>
      <c r="V622" s="61">
        <f>G622-'Index Tables'!G855</f>
        <v>-2.1177673348304893E-7</v>
      </c>
    </row>
    <row r="623" spans="1:22" ht="15" x14ac:dyDescent="0.2">
      <c r="A623" s="20">
        <v>2012</v>
      </c>
      <c r="B623" s="121">
        <f>'8.Stata State-pooled'!C8</f>
        <v>1.0923843383789063</v>
      </c>
      <c r="C623" s="121">
        <f>'8.Stata State-pooled'!C26</f>
        <v>28.79307746887207</v>
      </c>
      <c r="D623" s="121">
        <f>'8.Stata State-pooled'!C44</f>
        <v>18.163351058959961</v>
      </c>
      <c r="E623" s="121">
        <f>'8.Stata State-pooled'!C62</f>
        <v>19.380350112915039</v>
      </c>
      <c r="F623" s="121">
        <f>'8.Stata State-pooled'!C80</f>
        <v>7.7370538711547852</v>
      </c>
      <c r="G623" s="121">
        <f>'8.Stata State-pooled'!C98</f>
        <v>2.3121633529663086</v>
      </c>
      <c r="H623" s="121"/>
      <c r="I623" s="121"/>
      <c r="J623" s="121"/>
      <c r="K623" s="121"/>
      <c r="L623" s="121"/>
      <c r="M623" s="121"/>
      <c r="N623" s="121"/>
      <c r="P623" s="20">
        <v>2012</v>
      </c>
      <c r="Q623" s="61">
        <f>B623-'Index Tables'!B856</f>
        <v>-6.616210936893907E-7</v>
      </c>
      <c r="R623" s="61">
        <f>C623-'Index Tables'!C856</f>
        <v>-2.5311279294726319E-6</v>
      </c>
      <c r="S623" s="61">
        <f>D623-'Index Tables'!D856</f>
        <v>1.0589599597210508E-6</v>
      </c>
      <c r="T623" s="61">
        <f>E623-'Index Tables'!E856</f>
        <v>-9.8870849605248168E-6</v>
      </c>
      <c r="U623" s="61">
        <f>F623-'Index Tables'!F856</f>
        <v>-1.2884521449763042E-7</v>
      </c>
      <c r="V623" s="61">
        <f>G623-'Index Tables'!G856</f>
        <v>3.5296630862546863E-7</v>
      </c>
    </row>
    <row r="624" spans="1:22" ht="15" x14ac:dyDescent="0.2">
      <c r="A624" s="20">
        <v>2013</v>
      </c>
      <c r="B624" s="121">
        <f>'8.Stata State-pooled'!C9</f>
        <v>1.11171555519104</v>
      </c>
      <c r="C624" s="121">
        <f>'8.Stata State-pooled'!C27</f>
        <v>28.846254348754883</v>
      </c>
      <c r="D624" s="121">
        <f>'8.Stata State-pooled'!C45</f>
        <v>18.079599380493164</v>
      </c>
      <c r="E624" s="121">
        <f>'8.Stata State-pooled'!C63</f>
        <v>19.455816268920898</v>
      </c>
      <c r="F624" s="121">
        <f>'8.Stata State-pooled'!C81</f>
        <v>7.640965461730957</v>
      </c>
      <c r="G624" s="121">
        <f>'8.Stata State-pooled'!C99</f>
        <v>2.3769497871398926</v>
      </c>
      <c r="H624" s="121"/>
      <c r="I624" s="121"/>
      <c r="J624" s="121"/>
      <c r="K624" s="121"/>
      <c r="L624" s="121"/>
      <c r="M624" s="121"/>
      <c r="N624" s="121"/>
      <c r="P624" s="20">
        <v>2013</v>
      </c>
      <c r="Q624" s="61">
        <f>B624-'Index Tables'!B857</f>
        <v>-4.4480895988741054E-7</v>
      </c>
      <c r="R624" s="61">
        <f>C624-'Index Tables'!C857</f>
        <v>-5.6512451180878998E-6</v>
      </c>
      <c r="S624" s="61">
        <f>D624-'Index Tables'!D857</f>
        <v>-6.195068351644295E-7</v>
      </c>
      <c r="T624" s="61">
        <f>E624-'Index Tables'!E857</f>
        <v>-3.7310791007882926E-6</v>
      </c>
      <c r="U624" s="61">
        <f>F624-'Index Tables'!F857</f>
        <v>2.4617309568597534E-6</v>
      </c>
      <c r="V624" s="61">
        <f>G624-'Index Tables'!G857</f>
        <v>-2.1286010731813576E-7</v>
      </c>
    </row>
    <row r="625" spans="1:22" ht="15" x14ac:dyDescent="0.2">
      <c r="A625" s="20">
        <v>2014</v>
      </c>
      <c r="B625" s="121">
        <f>'8.Stata State-pooled'!C10</f>
        <v>1.1213043928146362</v>
      </c>
      <c r="C625" s="121">
        <f>'8.Stata State-pooled'!C28</f>
        <v>29.585882186889648</v>
      </c>
      <c r="D625" s="121">
        <f>'8.Stata State-pooled'!C46</f>
        <v>17.796806335449219</v>
      </c>
      <c r="E625" s="121">
        <f>'8.Stata State-pooled'!C64</f>
        <v>19.731204986572266</v>
      </c>
      <c r="F625" s="121">
        <f>'8.Stata State-pooled'!C82</f>
        <v>7.437596321105957</v>
      </c>
      <c r="G625" s="121">
        <f>'8.Stata State-pooled'!C100</f>
        <v>2.2626302242279053</v>
      </c>
      <c r="H625" s="121"/>
      <c r="I625" s="121"/>
      <c r="J625" s="121"/>
      <c r="K625" s="121"/>
      <c r="L625" s="121"/>
      <c r="M625" s="121"/>
      <c r="N625" s="121"/>
      <c r="P625" s="20">
        <v>2014</v>
      </c>
      <c r="Q625" s="61">
        <f>B625-'Index Tables'!B858</f>
        <v>-6.0718536376569432E-7</v>
      </c>
      <c r="R625" s="61">
        <f>C625-'Index Tables'!C858</f>
        <v>-1.7813110350317629E-5</v>
      </c>
      <c r="S625" s="61">
        <f>D625-'Index Tables'!D858</f>
        <v>-3.6645507819343948E-6</v>
      </c>
      <c r="T625" s="61">
        <f>E625-'Index Tables'!E858</f>
        <v>4.9865722644426569E-6</v>
      </c>
      <c r="U625" s="61">
        <f>F625-'Index Tables'!F858</f>
        <v>2.3211059572147974E-6</v>
      </c>
      <c r="V625" s="61">
        <f>G625-'Index Tables'!G858</f>
        <v>2.2422790513232371E-7</v>
      </c>
    </row>
    <row r="626" spans="1:22" ht="15" x14ac:dyDescent="0.2">
      <c r="A626" s="20">
        <v>2015</v>
      </c>
      <c r="B626" s="121">
        <f>'8.Stata State-pooled'!C11</f>
        <v>1.1398088932037354</v>
      </c>
      <c r="C626" s="121">
        <f>'8.Stata State-pooled'!C29</f>
        <v>29.401901245117188</v>
      </c>
      <c r="D626" s="121">
        <f>'8.Stata State-pooled'!C47</f>
        <v>18.358200073242188</v>
      </c>
      <c r="E626" s="121">
        <f>'8.Stata State-pooled'!C65</f>
        <v>19.336002349853516</v>
      </c>
      <c r="F626" s="121">
        <f>'8.Stata State-pooled'!C83</f>
        <v>7.7721662521362305</v>
      </c>
      <c r="G626" s="121">
        <f>'8.Stata State-pooled'!C101</f>
        <v>2.3796238899230957</v>
      </c>
      <c r="H626" s="121"/>
      <c r="I626" s="121"/>
      <c r="J626" s="121"/>
      <c r="K626" s="121"/>
      <c r="L626" s="121"/>
      <c r="M626" s="121"/>
      <c r="N626" s="121"/>
      <c r="P626" s="20">
        <v>2015</v>
      </c>
      <c r="Q626" s="61">
        <f>B626-'Index Tables'!B859</f>
        <v>-1.0679626472054338E-7</v>
      </c>
      <c r="R626" s="61">
        <f>C626-'Index Tables'!C859</f>
        <v>-1.8754882812999085E-5</v>
      </c>
      <c r="S626" s="61">
        <f>D626-'Index Tables'!D859</f>
        <v>7.3242187426103555E-8</v>
      </c>
      <c r="T626" s="61">
        <f>E626-'Index Tables'!E859</f>
        <v>2.3498535171029289E-6</v>
      </c>
      <c r="U626" s="61">
        <f>F626-'Index Tables'!F859</f>
        <v>3.2521362305359958E-6</v>
      </c>
      <c r="V626" s="61">
        <f>G626-'Index Tables'!G859</f>
        <v>8.8992309565938399E-7</v>
      </c>
    </row>
    <row r="627" spans="1:22" ht="15" x14ac:dyDescent="0.2">
      <c r="A627" s="20">
        <v>2016</v>
      </c>
      <c r="B627" s="121">
        <f>'8.Stata State-pooled'!C12</f>
        <v>1.1445053815841675</v>
      </c>
      <c r="C627" s="121">
        <f>'8.Stata State-pooled'!C30</f>
        <v>29.534143447875977</v>
      </c>
      <c r="D627" s="121">
        <f>'8.Stata State-pooled'!C48</f>
        <v>18.334304809570313</v>
      </c>
      <c r="E627" s="121">
        <f>'8.Stata State-pooled'!C66</f>
        <v>19.467689514160156</v>
      </c>
      <c r="F627" s="121">
        <f>'8.Stata State-pooled'!C84</f>
        <v>7.6610889434814453</v>
      </c>
      <c r="G627" s="121">
        <f>'8.Stata State-pooled'!C102</f>
        <v>2.3654544353485107</v>
      </c>
      <c r="H627" s="121"/>
      <c r="I627" s="121"/>
      <c r="J627" s="121"/>
      <c r="K627" s="121"/>
      <c r="L627" s="121"/>
      <c r="M627" s="121"/>
      <c r="N627" s="121"/>
      <c r="P627" s="20">
        <v>2016</v>
      </c>
      <c r="Q627" s="61">
        <f>B627-'Index Tables'!B860</f>
        <v>-6.1841583254285126E-7</v>
      </c>
      <c r="R627" s="61">
        <f>C627-'Index Tables'!C860</f>
        <v>-6.5521240237842449E-6</v>
      </c>
      <c r="S627" s="61">
        <f>D627-'Index Tables'!D860</f>
        <v>-5.1904296860527666E-6</v>
      </c>
      <c r="T627" s="61">
        <f>E627-'Index Tables'!E860</f>
        <v>-1.0485839844420752E-5</v>
      </c>
      <c r="U627" s="61">
        <f>F627-'Index Tables'!F860</f>
        <v>1.9434814451102511E-6</v>
      </c>
      <c r="V627" s="61">
        <f>G627-'Index Tables'!G860</f>
        <v>4.3534851057458468E-7</v>
      </c>
    </row>
    <row r="628" spans="1:22" ht="15" x14ac:dyDescent="0.2">
      <c r="A628" s="20">
        <v>2017</v>
      </c>
      <c r="B628" s="121">
        <f>'8.Stata State-pooled'!C13</f>
        <v>1.1411364078521729</v>
      </c>
      <c r="C628" s="121">
        <f>'8.Stata State-pooled'!C31</f>
        <v>29.651073455810547</v>
      </c>
      <c r="D628" s="121">
        <f>'8.Stata State-pooled'!C49</f>
        <v>19.096437454223633</v>
      </c>
      <c r="E628" s="121">
        <f>'8.Stata State-pooled'!C67</f>
        <v>20.136869430541992</v>
      </c>
      <c r="F628" s="121">
        <f>'8.Stata State-pooled'!C85</f>
        <v>7.5717768669128418</v>
      </c>
      <c r="G628" s="121">
        <f>'8.Stata State-pooled'!C103</f>
        <v>2.3997001647949219</v>
      </c>
      <c r="H628" s="121"/>
      <c r="I628" s="121"/>
      <c r="J628" s="121"/>
      <c r="K628" s="121"/>
      <c r="L628" s="121"/>
      <c r="M628" s="121"/>
      <c r="N628" s="121"/>
      <c r="P628" s="20">
        <v>2017</v>
      </c>
      <c r="Q628" s="61">
        <f>B628-'Index Tables'!B861</f>
        <v>-5.9214782721639381E-7</v>
      </c>
      <c r="R628" s="61">
        <f>C628-'Index Tables'!C861</f>
        <v>3.4558105461712785E-6</v>
      </c>
      <c r="S628" s="61">
        <f>D628-'Index Tables'!D861</f>
        <v>-2.5457763683789381E-6</v>
      </c>
      <c r="T628" s="61">
        <f>E628-'Index Tables'!E861</f>
        <v>-5.694580060833232E-7</v>
      </c>
      <c r="U628" s="61">
        <f>F628-'Index Tables'!F861</f>
        <v>1.866912842096724E-6</v>
      </c>
      <c r="V628" s="61">
        <f>G628-'Index Tables'!G861</f>
        <v>1.64794921708733E-7</v>
      </c>
    </row>
    <row r="629" spans="1:22" ht="15" x14ac:dyDescent="0.2">
      <c r="A629" s="20">
        <v>2018</v>
      </c>
      <c r="B629" s="121">
        <f>'8.Stata State-pooled'!C14</f>
        <v>1.2138575315475464</v>
      </c>
      <c r="C629" s="121">
        <f>'8.Stata State-pooled'!C32</f>
        <v>30.126123428344727</v>
      </c>
      <c r="D629" s="121">
        <f>'8.Stata State-pooled'!C50</f>
        <v>18.61290168762207</v>
      </c>
      <c r="E629" s="121">
        <f>'8.Stata State-pooled'!C68</f>
        <v>19.954544067382813</v>
      </c>
      <c r="F629" s="121">
        <f>'8.Stata State-pooled'!C86</f>
        <v>7.759392261505127</v>
      </c>
      <c r="G629" s="121">
        <f>'8.Stata State-pooled'!C104</f>
        <v>2.3406813144683838</v>
      </c>
      <c r="H629" s="121"/>
      <c r="I629" s="121"/>
      <c r="J629" s="121"/>
      <c r="K629" s="121"/>
      <c r="L629" s="121"/>
      <c r="M629" s="121"/>
      <c r="N629" s="121"/>
      <c r="P629" s="20">
        <v>2018</v>
      </c>
      <c r="Q629" s="61">
        <f>B629-'Index Tables'!B862</f>
        <v>-4.6845245371684996E-7</v>
      </c>
      <c r="R629" s="61">
        <f>C629-'Index Tables'!C862</f>
        <v>-6.571655273290844E-6</v>
      </c>
      <c r="S629" s="61">
        <f>D629-'Index Tables'!D862</f>
        <v>1.6876220705341893E-6</v>
      </c>
      <c r="T629" s="61">
        <f>E629-'Index Tables'!E862</f>
        <v>-5.9326171886198154E-6</v>
      </c>
      <c r="U629" s="61">
        <f>F629-'Index Tables'!F862</f>
        <v>3.2615051273054974E-6</v>
      </c>
      <c r="V629" s="61">
        <f>G629-'Index Tables'!G862</f>
        <v>3.1446838377746644E-7</v>
      </c>
    </row>
    <row r="630" spans="1:22" ht="15" x14ac:dyDescent="0.2">
      <c r="A630" s="20">
        <v>2019</v>
      </c>
      <c r="B630" s="121">
        <f>'8.Stata State-pooled'!C15</f>
        <v>1.2143979072570801</v>
      </c>
      <c r="C630" s="121">
        <f>'8.Stata State-pooled'!C33</f>
        <v>29.896564483642578</v>
      </c>
      <c r="D630" s="121">
        <f>'8.Stata State-pooled'!C51</f>
        <v>18.748958587646484</v>
      </c>
      <c r="E630" s="121">
        <f>'8.Stata State-pooled'!C69</f>
        <v>19.684902191162109</v>
      </c>
      <c r="F630" s="121">
        <f>'8.Stata State-pooled'!C87</f>
        <v>7.6345834732055664</v>
      </c>
      <c r="G630" s="121">
        <f>'8.Stata State-pooled'!C105</f>
        <v>2.3427844047546387</v>
      </c>
      <c r="H630" s="121"/>
      <c r="I630" s="121"/>
      <c r="J630" s="121"/>
      <c r="K630" s="121"/>
      <c r="L630" s="121"/>
      <c r="M630" s="121"/>
      <c r="N630" s="121"/>
      <c r="P630" s="20">
        <v>2019</v>
      </c>
      <c r="Q630" s="61">
        <f>B630-'Index Tables'!B863</f>
        <v>-9.2742920010380203E-8</v>
      </c>
      <c r="R630" s="61">
        <f>C630-'Index Tables'!C863</f>
        <v>-5.5163574224081913E-6</v>
      </c>
      <c r="S630" s="61">
        <f>D630-'Index Tables'!D863</f>
        <v>-1.4123535159171752E-6</v>
      </c>
      <c r="T630" s="61">
        <f>E630-'Index Tables'!E863</f>
        <v>2.1911621104209189E-6</v>
      </c>
      <c r="U630" s="61">
        <f>F630-'Index Tables'!F863</f>
        <v>2.4732055665666053E-6</v>
      </c>
      <c r="V630" s="61">
        <f>G630-'Index Tables'!G863</f>
        <v>1.4047546388340493E-6</v>
      </c>
    </row>
    <row r="631" spans="1:22" ht="15" x14ac:dyDescent="0.2">
      <c r="A631" s="20">
        <v>2020</v>
      </c>
      <c r="B631" s="121">
        <f>'8.Stata State-pooled'!C16</f>
        <v>1.2329626083374023</v>
      </c>
      <c r="C631" s="121">
        <f>'8.Stata State-pooled'!C34</f>
        <v>29.410324096679688</v>
      </c>
      <c r="D631" s="121">
        <f>'8.Stata State-pooled'!C52</f>
        <v>18.992267608642578</v>
      </c>
      <c r="E631" s="121">
        <f>'8.Stata State-pooled'!C70</f>
        <v>19.745054244995117</v>
      </c>
      <c r="F631" s="121">
        <f>'8.Stata State-pooled'!C88</f>
        <v>7.8562917709350586</v>
      </c>
      <c r="G631" s="121">
        <f>'8.Stata State-pooled'!C106</f>
        <v>2.3699278831481934</v>
      </c>
      <c r="H631" s="121"/>
      <c r="I631" s="121"/>
      <c r="J631" s="121"/>
      <c r="K631" s="121"/>
      <c r="L631" s="121"/>
      <c r="M631" s="121"/>
      <c r="N631" s="121"/>
      <c r="P631" s="20">
        <v>2020</v>
      </c>
      <c r="Q631" s="61">
        <f>B631-'Index Tables'!B864</f>
        <v>-3.916625976874144E-7</v>
      </c>
      <c r="R631" s="61">
        <f>C631-'Index Tables'!C864</f>
        <v>4.0966796888142198E-6</v>
      </c>
      <c r="S631" s="61">
        <f>D631-'Index Tables'!D864</f>
        <v>-2.3913574231926304E-6</v>
      </c>
      <c r="T631" s="61">
        <f>E631-'Index Tables'!E864</f>
        <v>-5.7550048815357968E-6</v>
      </c>
      <c r="U631" s="61">
        <f>F631-'Index Tables'!F864</f>
        <v>1.7709350581540662E-6</v>
      </c>
      <c r="V631" s="61">
        <f>G631-'Index Tables'!G864</f>
        <v>8.8314819324253335E-7</v>
      </c>
    </row>
    <row r="632" spans="1:22" ht="15" x14ac:dyDescent="0.2">
      <c r="A632" s="20">
        <v>2021</v>
      </c>
      <c r="B632" s="121">
        <f>'8.Stata State-pooled'!C17</f>
        <v>1.2523733377456665</v>
      </c>
      <c r="C632" s="121">
        <f>'8.Stata State-pooled'!C35</f>
        <v>30.36920166015625</v>
      </c>
      <c r="D632" s="121">
        <f>'8.Stata State-pooled'!C53</f>
        <v>19.608121871948242</v>
      </c>
      <c r="E632" s="121">
        <f>'8.Stata State-pooled'!C71</f>
        <v>19.804960250854492</v>
      </c>
      <c r="F632" s="121">
        <f>'8.Stata State-pooled'!C89</f>
        <v>7.7980117797851563</v>
      </c>
      <c r="G632" s="121">
        <f>'8.Stata State-pooled'!C107</f>
        <v>2.3312249183654785</v>
      </c>
      <c r="H632" s="121"/>
      <c r="I632" s="121"/>
      <c r="J632" s="121"/>
      <c r="K632" s="121"/>
      <c r="L632" s="121"/>
      <c r="M632" s="121"/>
      <c r="N632" s="121"/>
      <c r="P632" s="20">
        <v>2021</v>
      </c>
      <c r="Q632" s="61">
        <f>B632-'Index Tables'!B865</f>
        <v>3.3774566654543037E-7</v>
      </c>
      <c r="R632" s="61">
        <f>C632-'Index Tables'!C865</f>
        <v>-8.3398437489279331E-6</v>
      </c>
      <c r="S632" s="61">
        <f>D632-'Index Tables'!D865</f>
        <v>-8.128051756983723E-6</v>
      </c>
      <c r="T632" s="61">
        <f>E632-'Index Tables'!E865</f>
        <v>2.5085449095740842E-7</v>
      </c>
      <c r="U632" s="61">
        <f>F632-'Index Tables'!F865</f>
        <v>1.7797851565859446E-6</v>
      </c>
      <c r="V632" s="61">
        <f>G632-'Index Tables'!G865</f>
        <v>9.1836547833068494E-7</v>
      </c>
    </row>
    <row r="633" spans="1:22" ht="15" x14ac:dyDescent="0.2">
      <c r="A633" s="20">
        <v>2022</v>
      </c>
      <c r="B633" s="121">
        <f>'8.Stata State-pooled'!C18</f>
        <v>1.2524228096008301</v>
      </c>
      <c r="C633" s="121">
        <f>'8.Stata State-pooled'!C36</f>
        <v>30.053136825561523</v>
      </c>
      <c r="D633" s="121">
        <f>'8.Stata State-pooled'!C54</f>
        <v>19.360673904418945</v>
      </c>
      <c r="E633" s="121">
        <f>'8.Stata State-pooled'!C72</f>
        <v>19.414697647094727</v>
      </c>
      <c r="F633" s="121">
        <f>'8.Stata State-pooled'!C90</f>
        <v>7.7419881820678711</v>
      </c>
      <c r="G633" s="121">
        <f>'8.Stata State-pooled'!C108</f>
        <v>2.2717916965484619</v>
      </c>
      <c r="H633" s="121"/>
      <c r="I633" s="121"/>
      <c r="J633" s="121"/>
      <c r="K633" s="121"/>
      <c r="L633" s="121"/>
      <c r="M633" s="121"/>
      <c r="N633" s="121"/>
      <c r="P633" s="20">
        <v>2022</v>
      </c>
      <c r="Q633" s="61">
        <f>B633-'Index Tables'!B866</f>
        <v>-1.9039916998586648E-7</v>
      </c>
      <c r="R633" s="61">
        <f>C633-'Index Tables'!C866</f>
        <v>-3.1744384756393629E-6</v>
      </c>
      <c r="S633" s="61">
        <f>D633-'Index Tables'!D866</f>
        <v>-6.095581053244814E-6</v>
      </c>
      <c r="T633" s="61">
        <f>E633-'Index Tables'!E866</f>
        <v>-2.3529052732840228E-6</v>
      </c>
      <c r="U633" s="61">
        <f>F633-'Index Tables'!F866</f>
        <v>2.1820678712813901E-6</v>
      </c>
      <c r="V633" s="61">
        <f>G633-'Index Tables'!G866</f>
        <v>-3.0345153811950354E-7</v>
      </c>
    </row>
    <row r="634" spans="1:22" ht="15" x14ac:dyDescent="0.2">
      <c r="A634" s="20">
        <v>2023</v>
      </c>
      <c r="B634" s="121">
        <f>'8.Stata State-pooled'!C19</f>
        <v>1.3653255701065063</v>
      </c>
      <c r="C634" s="121">
        <f>'8.Stata State-pooled'!C37</f>
        <v>30.577669143676758</v>
      </c>
      <c r="D634" s="121">
        <f>'8.Stata State-pooled'!C55</f>
        <v>19.344095230102539</v>
      </c>
      <c r="E634" s="121">
        <f>'8.Stata State-pooled'!C73</f>
        <v>20.081264495849609</v>
      </c>
      <c r="F634" s="121">
        <f>'8.Stata State-pooled'!C91</f>
        <v>7.6885490417480469</v>
      </c>
      <c r="G634" s="121">
        <f>'8.Stata State-pooled'!C109</f>
        <v>2.3471035957336426</v>
      </c>
      <c r="H634" s="121"/>
      <c r="I634" s="121"/>
      <c r="J634" s="121"/>
      <c r="K634" s="121"/>
      <c r="L634" s="121"/>
      <c r="M634" s="121"/>
      <c r="N634" s="121"/>
      <c r="P634" s="20">
        <v>2023</v>
      </c>
      <c r="Q634" s="61">
        <f>B634-'Index Tables'!B867</f>
        <v>-4.2989349369193519E-7</v>
      </c>
      <c r="R634" s="61">
        <f>C634-'Index Tables'!C867</f>
        <v>-8.5632324342554966E-7</v>
      </c>
      <c r="S634" s="61">
        <f>D634-'Index Tables'!D867</f>
        <v>-4.7698974618981538E-6</v>
      </c>
      <c r="T634" s="61">
        <f>E634-'Index Tables'!E867</f>
        <v>-5.5041503905783884E-6</v>
      </c>
      <c r="U634" s="61">
        <f>F634-'Index Tables'!F867</f>
        <v>2.0417480470769078E-6</v>
      </c>
      <c r="V634" s="61">
        <f>G634-'Index Tables'!G867</f>
        <v>5.9573364241671811E-7</v>
      </c>
    </row>
    <row r="636" spans="1:22" x14ac:dyDescent="0.2">
      <c r="A636" s="5" t="s">
        <v>533</v>
      </c>
      <c r="B636" s="6"/>
      <c r="C636" s="6"/>
      <c r="D636" s="6"/>
      <c r="E636" s="6"/>
      <c r="F636" s="6"/>
      <c r="G636" s="6"/>
      <c r="P636" s="5" t="s">
        <v>533</v>
      </c>
      <c r="Q636" s="6"/>
      <c r="R636" s="6"/>
      <c r="S636" s="6"/>
      <c r="T636" s="6"/>
      <c r="U636" s="6"/>
      <c r="V636" s="6"/>
    </row>
    <row r="637" spans="1:22" ht="15" x14ac:dyDescent="0.2">
      <c r="A637" s="25" t="s">
        <v>7</v>
      </c>
      <c r="B637" s="108" t="s">
        <v>93</v>
      </c>
      <c r="C637" s="124" t="s">
        <v>59</v>
      </c>
      <c r="D637" s="108" t="s">
        <v>61</v>
      </c>
      <c r="E637" s="108" t="s">
        <v>63</v>
      </c>
      <c r="F637" s="108" t="s">
        <v>65</v>
      </c>
      <c r="G637" s="108" t="s">
        <v>83</v>
      </c>
      <c r="H637" s="360"/>
      <c r="I637" s="360"/>
      <c r="J637" s="360"/>
      <c r="K637" s="360"/>
      <c r="L637" s="360"/>
      <c r="M637" s="360"/>
      <c r="N637" s="360"/>
      <c r="P637" s="123" t="s">
        <v>7</v>
      </c>
      <c r="Q637" s="108" t="s">
        <v>93</v>
      </c>
      <c r="R637" s="124" t="s">
        <v>59</v>
      </c>
      <c r="S637" s="108" t="s">
        <v>61</v>
      </c>
      <c r="T637" s="108" t="s">
        <v>63</v>
      </c>
      <c r="U637" s="108" t="s">
        <v>65</v>
      </c>
      <c r="V637" s="108" t="s">
        <v>83</v>
      </c>
    </row>
    <row r="638" spans="1:22" ht="15" x14ac:dyDescent="0.2">
      <c r="A638" s="20">
        <v>2006</v>
      </c>
      <c r="B638" s="121">
        <f>'8.Stata State-pooled'!D2</f>
        <v>1</v>
      </c>
      <c r="C638" s="121">
        <f>'8.Stata State-pooled'!D20</f>
        <v>19.787078857421875</v>
      </c>
      <c r="D638" s="121">
        <f>'8.Stata State-pooled'!D38</f>
        <v>11.671026229858398</v>
      </c>
      <c r="E638" s="121">
        <f>'8.Stata State-pooled'!D56</f>
        <v>11.695192337036133</v>
      </c>
      <c r="F638" s="121">
        <f>'8.Stata State-pooled'!D74</f>
        <v>3.5573270320892334</v>
      </c>
      <c r="G638" s="121">
        <f>'8.Stata State-pooled'!D92</f>
        <v>1.6828469038009644</v>
      </c>
      <c r="H638" s="121"/>
      <c r="I638" s="121"/>
      <c r="J638" s="121"/>
      <c r="K638" s="121"/>
      <c r="L638" s="121"/>
      <c r="M638" s="121"/>
      <c r="N638" s="121"/>
      <c r="P638" s="20">
        <v>2006</v>
      </c>
      <c r="Q638" s="61">
        <f>B638-'Index Tables'!B873</f>
        <v>0</v>
      </c>
      <c r="R638" s="61">
        <f>C638-'Index Tables'!C873</f>
        <v>8.8574218750636646E-6</v>
      </c>
      <c r="S638" s="61">
        <f>D638-'Index Tables'!D873</f>
        <v>6.2298583980435751E-6</v>
      </c>
      <c r="T638" s="61">
        <f>E638-'Index Tables'!E873</f>
        <v>2.3370361326158218E-6</v>
      </c>
      <c r="U638" s="61">
        <f>F638-'Index Tables'!F873</f>
        <v>1.0320892331883158E-6</v>
      </c>
      <c r="V638" s="61">
        <f>G638-'Index Tables'!G873</f>
        <v>-9.6199035626298723E-8</v>
      </c>
    </row>
    <row r="639" spans="1:22" ht="15" x14ac:dyDescent="0.2">
      <c r="A639" s="20">
        <v>2007</v>
      </c>
      <c r="B639" s="121">
        <f>'8.Stata State-pooled'!D3</f>
        <v>1.008439302444458</v>
      </c>
      <c r="C639" s="121">
        <f>'8.Stata State-pooled'!D21</f>
        <v>20.072048187255859</v>
      </c>
      <c r="D639" s="121">
        <f>'8.Stata State-pooled'!D39</f>
        <v>11.86299991607666</v>
      </c>
      <c r="E639" s="121">
        <f>'8.Stata State-pooled'!D57</f>
        <v>12.074631690979004</v>
      </c>
      <c r="F639" s="121">
        <f>'8.Stata State-pooled'!D75</f>
        <v>3.5469508171081543</v>
      </c>
      <c r="G639" s="121">
        <f>'8.Stata State-pooled'!D93</f>
        <v>1.6881774663925171</v>
      </c>
      <c r="H639" s="121"/>
      <c r="I639" s="121"/>
      <c r="J639" s="121"/>
      <c r="K639" s="121"/>
      <c r="L639" s="121"/>
      <c r="M639" s="121"/>
      <c r="N639" s="121"/>
      <c r="P639" s="20">
        <v>2007</v>
      </c>
      <c r="Q639" s="61">
        <f>B639-'Index Tables'!B874</f>
        <v>3.0244445792249053E-7</v>
      </c>
      <c r="R639" s="61">
        <f>C639-'Index Tables'!C874</f>
        <v>8.1872558581608246E-6</v>
      </c>
      <c r="S639" s="61">
        <f>D639-'Index Tables'!D874</f>
        <v>-8.3923339389002649E-8</v>
      </c>
      <c r="T639" s="61">
        <f>E639-'Index Tables'!E874</f>
        <v>1.6909790030439353E-6</v>
      </c>
      <c r="U639" s="61">
        <f>F639-'Index Tables'!F874</f>
        <v>8.1710815447166851E-7</v>
      </c>
      <c r="V639" s="61">
        <f>G639-'Index Tables'!G874</f>
        <v>4.663925170511618E-7</v>
      </c>
    </row>
    <row r="640" spans="1:22" ht="15" x14ac:dyDescent="0.2">
      <c r="A640" s="20">
        <v>2008</v>
      </c>
      <c r="B640" s="121">
        <f>'8.Stata State-pooled'!D4</f>
        <v>1.036108136177063</v>
      </c>
      <c r="C640" s="121">
        <f>'8.Stata State-pooled'!D22</f>
        <v>22.457851409912109</v>
      </c>
      <c r="D640" s="121">
        <f>'8.Stata State-pooled'!D40</f>
        <v>12.089360237121582</v>
      </c>
      <c r="E640" s="121">
        <f>'8.Stata State-pooled'!D58</f>
        <v>12.705554962158203</v>
      </c>
      <c r="F640" s="121">
        <f>'8.Stata State-pooled'!D76</f>
        <v>3.7264211177825928</v>
      </c>
      <c r="G640" s="121">
        <f>'8.Stata State-pooled'!D94</f>
        <v>1.7305905818939209</v>
      </c>
      <c r="H640" s="121"/>
      <c r="I640" s="121"/>
      <c r="J640" s="121"/>
      <c r="K640" s="121"/>
      <c r="L640" s="121"/>
      <c r="M640" s="121"/>
      <c r="N640" s="121"/>
      <c r="P640" s="20">
        <v>2008</v>
      </c>
      <c r="Q640" s="61">
        <f>B640-'Index Tables'!B875</f>
        <v>1.3617706295931953E-7</v>
      </c>
      <c r="R640" s="61">
        <f>C640-'Index Tables'!C875</f>
        <v>1.1409912108462095E-5</v>
      </c>
      <c r="S640" s="61">
        <f>D640-'Index Tables'!D875</f>
        <v>2.3712158281341544E-7</v>
      </c>
      <c r="T640" s="61">
        <f>E640-'Index Tables'!E875</f>
        <v>4.962158202559408E-6</v>
      </c>
      <c r="U640" s="61">
        <f>F640-'Index Tables'!F875</f>
        <v>-8.8221740712768337E-7</v>
      </c>
      <c r="V640" s="61">
        <f>G640-'Index Tables'!G875</f>
        <v>-4.1810607909198438E-7</v>
      </c>
    </row>
    <row r="641" spans="1:22" ht="15" x14ac:dyDescent="0.2">
      <c r="A641" s="20">
        <v>2009</v>
      </c>
      <c r="B641" s="121">
        <f>'8.Stata State-pooled'!D5</f>
        <v>1.0470719337463379</v>
      </c>
      <c r="C641" s="121">
        <f>'8.Stata State-pooled'!D23</f>
        <v>21.715944290161133</v>
      </c>
      <c r="D641" s="121">
        <f>'8.Stata State-pooled'!D41</f>
        <v>12.860993385314941</v>
      </c>
      <c r="E641" s="121">
        <f>'8.Stata State-pooled'!D59</f>
        <v>12.89447021484375</v>
      </c>
      <c r="F641" s="121">
        <f>'8.Stata State-pooled'!D77</f>
        <v>3.9178545475006104</v>
      </c>
      <c r="G641" s="121">
        <f>'8.Stata State-pooled'!D95</f>
        <v>1.8664718866348267</v>
      </c>
      <c r="H641" s="121"/>
      <c r="I641" s="121"/>
      <c r="J641" s="121"/>
      <c r="K641" s="121"/>
      <c r="L641" s="121"/>
      <c r="M641" s="121"/>
      <c r="N641" s="121"/>
      <c r="P641" s="20">
        <v>2009</v>
      </c>
      <c r="Q641" s="61">
        <f>B641-'Index Tables'!B876</f>
        <v>-6.6253662112103484E-8</v>
      </c>
      <c r="R641" s="61">
        <f>C641-'Index Tables'!C876</f>
        <v>1.4290161132635149E-5</v>
      </c>
      <c r="S641" s="61">
        <f>D641-'Index Tables'!D876</f>
        <v>3.3853149421503304E-6</v>
      </c>
      <c r="T641" s="61">
        <f>E641-'Index Tables'!E876</f>
        <v>2.1484374990166089E-7</v>
      </c>
      <c r="U641" s="61">
        <f>F641-'Index Tables'!F876</f>
        <v>5.4750061018182805E-7</v>
      </c>
      <c r="V641" s="61">
        <f>G641-'Index Tables'!G876</f>
        <v>8.8663482666895277E-7</v>
      </c>
    </row>
    <row r="642" spans="1:22" ht="15" x14ac:dyDescent="0.2">
      <c r="A642" s="20">
        <v>2010</v>
      </c>
      <c r="B642" s="121">
        <f>'8.Stata State-pooled'!D6</f>
        <v>1.1238182783126831</v>
      </c>
      <c r="C642" s="121">
        <f>'8.Stata State-pooled'!D24</f>
        <v>22.818132400512695</v>
      </c>
      <c r="D642" s="121">
        <f>'8.Stata State-pooled'!D42</f>
        <v>13.104911804199219</v>
      </c>
      <c r="E642" s="121">
        <f>'8.Stata State-pooled'!D60</f>
        <v>13.126622200012207</v>
      </c>
      <c r="F642" s="121">
        <f>'8.Stata State-pooled'!D78</f>
        <v>3.9926776885986328</v>
      </c>
      <c r="G642" s="121">
        <f>'8.Stata State-pooled'!D96</f>
        <v>2.0165636539459229</v>
      </c>
      <c r="H642" s="121"/>
      <c r="I642" s="121"/>
      <c r="J642" s="121"/>
      <c r="K642" s="121"/>
      <c r="L642" s="121"/>
      <c r="M642" s="121"/>
      <c r="N642" s="121"/>
      <c r="P642" s="20">
        <v>2010</v>
      </c>
      <c r="Q642" s="61">
        <f>B642-'Index Tables'!B877</f>
        <v>2.7831268312183965E-7</v>
      </c>
      <c r="R642" s="61">
        <f>C642-'Index Tables'!C877</f>
        <v>1.2400512694910049E-5</v>
      </c>
      <c r="S642" s="61">
        <f>D642-'Index Tables'!D877</f>
        <v>1.1804199218090616E-5</v>
      </c>
      <c r="T642" s="61">
        <f>E642-'Index Tables'!E877</f>
        <v>2.2000122061882621E-6</v>
      </c>
      <c r="U642" s="61">
        <f>F642-'Index Tables'!F877</f>
        <v>-3.1140136735885449E-7</v>
      </c>
      <c r="V642" s="61">
        <f>G642-'Index Tables'!G877</f>
        <v>6.5394592274614638E-7</v>
      </c>
    </row>
    <row r="643" spans="1:22" ht="15" x14ac:dyDescent="0.2">
      <c r="A643" s="20">
        <v>2011</v>
      </c>
      <c r="B643" s="121">
        <f>'8.Stata State-pooled'!D7</f>
        <v>1.1915870904922485</v>
      </c>
      <c r="C643" s="121">
        <f>'8.Stata State-pooled'!D25</f>
        <v>22.950349807739258</v>
      </c>
      <c r="D643" s="121">
        <f>'8.Stata State-pooled'!D43</f>
        <v>13.571839332580566</v>
      </c>
      <c r="E643" s="121">
        <f>'8.Stata State-pooled'!D61</f>
        <v>14.111301422119141</v>
      </c>
      <c r="F643" s="121">
        <f>'8.Stata State-pooled'!D79</f>
        <v>4.3682255744934082</v>
      </c>
      <c r="G643" s="121">
        <f>'8.Stata State-pooled'!D97</f>
        <v>2.0414583683013916</v>
      </c>
      <c r="H643" s="121"/>
      <c r="I643" s="121"/>
      <c r="J643" s="121"/>
      <c r="K643" s="121"/>
      <c r="L643" s="121"/>
      <c r="M643" s="121"/>
      <c r="N643" s="121"/>
      <c r="P643" s="20">
        <v>2011</v>
      </c>
      <c r="Q643" s="61">
        <f>B643-'Index Tables'!B878</f>
        <v>9.049224858337368E-8</v>
      </c>
      <c r="R643" s="61">
        <f>C643-'Index Tables'!C878</f>
        <v>9.8077392571838118E-6</v>
      </c>
      <c r="S643" s="61">
        <f>D643-'Index Tables'!D878</f>
        <v>-6.6741943349768462E-7</v>
      </c>
      <c r="T643" s="61">
        <f>E643-'Index Tables'!E878</f>
        <v>1.4221191406704747E-6</v>
      </c>
      <c r="U643" s="61">
        <f>F643-'Index Tables'!F878</f>
        <v>-4.2550659173912209E-7</v>
      </c>
      <c r="V643" s="61">
        <f>G643-'Index Tables'!G878</f>
        <v>3.6830139160670683E-7</v>
      </c>
    </row>
    <row r="644" spans="1:22" ht="15" x14ac:dyDescent="0.2">
      <c r="A644" s="20">
        <v>2012</v>
      </c>
      <c r="B644" s="121">
        <f>'8.Stata State-pooled'!D8</f>
        <v>1.2397032976150513</v>
      </c>
      <c r="C644" s="121">
        <f>'8.Stata State-pooled'!D26</f>
        <v>24.692798614501953</v>
      </c>
      <c r="D644" s="121">
        <f>'8.Stata State-pooled'!D44</f>
        <v>14.362583160400391</v>
      </c>
      <c r="E644" s="121">
        <f>'8.Stata State-pooled'!D62</f>
        <v>14.667762756347656</v>
      </c>
      <c r="F644" s="121">
        <f>'8.Stata State-pooled'!D80</f>
        <v>4.4979867935180664</v>
      </c>
      <c r="G644" s="121">
        <f>'8.Stata State-pooled'!D98</f>
        <v>2.1464643478393555</v>
      </c>
      <c r="H644" s="121"/>
      <c r="I644" s="121"/>
      <c r="J644" s="121"/>
      <c r="K644" s="121"/>
      <c r="L644" s="121"/>
      <c r="M644" s="121"/>
      <c r="N644" s="121"/>
      <c r="P644" s="20">
        <v>2012</v>
      </c>
      <c r="Q644" s="61">
        <f>B644-'Index Tables'!B879</f>
        <v>2.9761505127012811E-7</v>
      </c>
      <c r="R644" s="61">
        <f>C644-'Index Tables'!C879</f>
        <v>-1.3854980451810661E-6</v>
      </c>
      <c r="S644" s="61">
        <f>D644-'Index Tables'!D879</f>
        <v>3.1604003911667178E-6</v>
      </c>
      <c r="T644" s="61">
        <f>E644-'Index Tables'!E879</f>
        <v>2.7563476567848966E-6</v>
      </c>
      <c r="U644" s="61">
        <f>F644-'Index Tables'!F879</f>
        <v>-2.0648193377326152E-7</v>
      </c>
      <c r="V644" s="61">
        <f>G644-'Index Tables'!G879</f>
        <v>1.3478393556809465E-6</v>
      </c>
    </row>
    <row r="645" spans="1:22" ht="15" x14ac:dyDescent="0.2">
      <c r="A645" s="20">
        <v>2013</v>
      </c>
      <c r="B645" s="121">
        <f>'8.Stata State-pooled'!D9</f>
        <v>1.2962864637374878</v>
      </c>
      <c r="C645" s="121">
        <f>'8.Stata State-pooled'!D27</f>
        <v>23.36143684387207</v>
      </c>
      <c r="D645" s="121">
        <f>'8.Stata State-pooled'!D45</f>
        <v>14.496335029602051</v>
      </c>
      <c r="E645" s="121">
        <f>'8.Stata State-pooled'!D63</f>
        <v>14.325945854187012</v>
      </c>
      <c r="F645" s="121">
        <f>'8.Stata State-pooled'!D81</f>
        <v>4.6357612609863281</v>
      </c>
      <c r="G645" s="121">
        <f>'8.Stata State-pooled'!D99</f>
        <v>1.9577795267105103</v>
      </c>
      <c r="H645" s="121"/>
      <c r="I645" s="121"/>
      <c r="J645" s="121"/>
      <c r="K645" s="121"/>
      <c r="L645" s="121"/>
      <c r="M645" s="121"/>
      <c r="N645" s="121"/>
      <c r="P645" s="20">
        <v>2013</v>
      </c>
      <c r="Q645" s="61">
        <f>B645-'Index Tables'!B880</f>
        <v>4.6373748774364287E-7</v>
      </c>
      <c r="R645" s="61">
        <f>C645-'Index Tables'!C880</f>
        <v>6.8438720717267643E-6</v>
      </c>
      <c r="S645" s="61">
        <f>D645-'Index Tables'!D880</f>
        <v>5.0296020503992622E-6</v>
      </c>
      <c r="T645" s="61">
        <f>E645-'Index Tables'!E880</f>
        <v>5.8541870124884099E-6</v>
      </c>
      <c r="U645" s="61">
        <f>F645-'Index Tables'!F880</f>
        <v>2.6098632854854031E-7</v>
      </c>
      <c r="V645" s="61">
        <f>G645-'Index Tables'!G880</f>
        <v>5.2671051031794036E-7</v>
      </c>
    </row>
    <row r="646" spans="1:22" ht="15" x14ac:dyDescent="0.2">
      <c r="A646" s="20">
        <v>2014</v>
      </c>
      <c r="B646" s="121">
        <f>'8.Stata State-pooled'!D10</f>
        <v>1.3978188037872314</v>
      </c>
      <c r="C646" s="121">
        <f>'8.Stata State-pooled'!D28</f>
        <v>24.270927429199219</v>
      </c>
      <c r="D646" s="121">
        <f>'8.Stata State-pooled'!D46</f>
        <v>14.687714576721191</v>
      </c>
      <c r="E646" s="121">
        <f>'8.Stata State-pooled'!D64</f>
        <v>14.388737678527832</v>
      </c>
      <c r="F646" s="121">
        <f>'8.Stata State-pooled'!D82</f>
        <v>4.6640305519104004</v>
      </c>
      <c r="G646" s="121">
        <f>'8.Stata State-pooled'!D100</f>
        <v>1.9734562635421753</v>
      </c>
      <c r="H646" s="121"/>
      <c r="I646" s="121"/>
      <c r="J646" s="121"/>
      <c r="K646" s="121"/>
      <c r="L646" s="121"/>
      <c r="M646" s="121"/>
      <c r="N646" s="121"/>
      <c r="P646" s="20">
        <v>2014</v>
      </c>
      <c r="Q646" s="61">
        <f>B646-'Index Tables'!B881</f>
        <v>-1.9621276847736624E-7</v>
      </c>
      <c r="R646" s="61">
        <f>C646-'Index Tables'!C881</f>
        <v>7.4291992184782885E-6</v>
      </c>
      <c r="S646" s="61">
        <f>D646-'Index Tables'!D881</f>
        <v>4.5767211922509432E-6</v>
      </c>
      <c r="T646" s="61">
        <f>E646-'Index Tables'!E881</f>
        <v>7.6785278313451499E-6</v>
      </c>
      <c r="U646" s="61">
        <f>F646-'Index Tables'!F881</f>
        <v>1.5519104001882056E-6</v>
      </c>
      <c r="V646" s="61">
        <f>G646-'Index Tables'!G881</f>
        <v>1.2635421753337539E-6</v>
      </c>
    </row>
    <row r="647" spans="1:22" ht="15" x14ac:dyDescent="0.2">
      <c r="A647" s="20">
        <v>2015</v>
      </c>
      <c r="B647" s="121">
        <f>'8.Stata State-pooled'!D11</f>
        <v>1.3692677021026611</v>
      </c>
      <c r="C647" s="121">
        <f>'8.Stata State-pooled'!D29</f>
        <v>24.748237609863281</v>
      </c>
      <c r="D647" s="121">
        <f>'8.Stata State-pooled'!D47</f>
        <v>15.045745849609375</v>
      </c>
      <c r="E647" s="121">
        <f>'8.Stata State-pooled'!D65</f>
        <v>15.067259788513184</v>
      </c>
      <c r="F647" s="121">
        <f>'8.Stata State-pooled'!D83</f>
        <v>4.7649140357971191</v>
      </c>
      <c r="G647" s="121">
        <f>'8.Stata State-pooled'!D101</f>
        <v>1.8749251365661621</v>
      </c>
      <c r="H647" s="121"/>
      <c r="I647" s="121"/>
      <c r="J647" s="121"/>
      <c r="K647" s="121"/>
      <c r="L647" s="121"/>
      <c r="M647" s="121"/>
      <c r="N647" s="121"/>
      <c r="P647" s="20">
        <v>2015</v>
      </c>
      <c r="Q647" s="61">
        <f>B647-'Index Tables'!B882</f>
        <v>7.0210266112091801E-7</v>
      </c>
      <c r="R647" s="61">
        <f>C647-'Index Tables'!C882</f>
        <v>7.6098632817434009E-6</v>
      </c>
      <c r="S647" s="61">
        <f>D647-'Index Tables'!D882</f>
        <v>5.8496093746640554E-6</v>
      </c>
      <c r="T647" s="61">
        <f>E647-'Index Tables'!E882</f>
        <v>-2.1148681561555804E-7</v>
      </c>
      <c r="U647" s="61">
        <f>F647-'Index Tables'!F882</f>
        <v>1.0357971191865545E-6</v>
      </c>
      <c r="V647" s="61">
        <f>G647-'Index Tables'!G882</f>
        <v>1.3656616215662609E-7</v>
      </c>
    </row>
    <row r="648" spans="1:22" ht="15" x14ac:dyDescent="0.2">
      <c r="A648" s="20">
        <v>2016</v>
      </c>
      <c r="B648" s="121">
        <f>'8.Stata State-pooled'!D12</f>
        <v>1.1033852100372314</v>
      </c>
      <c r="C648" s="121">
        <f>'8.Stata State-pooled'!D30</f>
        <v>23.838451385498047</v>
      </c>
      <c r="D648" s="121">
        <f>'8.Stata State-pooled'!D48</f>
        <v>15.292888641357422</v>
      </c>
      <c r="E648" s="121">
        <f>'8.Stata State-pooled'!D66</f>
        <v>14.759660720825195</v>
      </c>
      <c r="F648" s="121">
        <f>'8.Stata State-pooled'!D84</f>
        <v>4.4519224166870117</v>
      </c>
      <c r="G648" s="121">
        <f>'8.Stata State-pooled'!D102</f>
        <v>1.9242802858352661</v>
      </c>
      <c r="H648" s="121"/>
      <c r="I648" s="121"/>
      <c r="J648" s="121"/>
      <c r="K648" s="121"/>
      <c r="L648" s="121"/>
      <c r="M648" s="121"/>
      <c r="N648" s="121"/>
      <c r="P648" s="20">
        <v>2016</v>
      </c>
      <c r="Q648" s="61">
        <f>B648-'Index Tables'!B883</f>
        <v>2.1003723138512953E-7</v>
      </c>
      <c r="R648" s="61">
        <f>C648-'Index Tables'!C883</f>
        <v>1.1385498048355203E-5</v>
      </c>
      <c r="S648" s="61">
        <f>D648-'Index Tables'!D883</f>
        <v>8.6413574216237521E-6</v>
      </c>
      <c r="T648" s="61">
        <f>E648-'Index Tables'!E883</f>
        <v>1.072082519470996E-5</v>
      </c>
      <c r="U648" s="61">
        <f>F648-'Index Tables'!F883</f>
        <v>4.1668701200592295E-7</v>
      </c>
      <c r="V648" s="61">
        <f>G648-'Index Tables'!G883</f>
        <v>2.8583526612280252E-7</v>
      </c>
    </row>
    <row r="649" spans="1:22" ht="15" x14ac:dyDescent="0.2">
      <c r="A649" s="20">
        <v>2017</v>
      </c>
      <c r="B649" s="121">
        <f>'8.Stata State-pooled'!D13</f>
        <v>1.1419262886047363</v>
      </c>
      <c r="C649" s="121">
        <f>'8.Stata State-pooled'!D31</f>
        <v>22.944725036621094</v>
      </c>
      <c r="D649" s="121">
        <f>'8.Stata State-pooled'!D49</f>
        <v>15.166362762451172</v>
      </c>
      <c r="E649" s="121">
        <f>'8.Stata State-pooled'!D67</f>
        <v>14.432032585144043</v>
      </c>
      <c r="F649" s="121">
        <f>'8.Stata State-pooled'!D85</f>
        <v>4.7555265426635742</v>
      </c>
      <c r="G649" s="121">
        <f>'8.Stata State-pooled'!D103</f>
        <v>2.1393098831176758</v>
      </c>
      <c r="H649" s="121"/>
      <c r="I649" s="121"/>
      <c r="J649" s="121"/>
      <c r="K649" s="121"/>
      <c r="L649" s="121"/>
      <c r="M649" s="121"/>
      <c r="N649" s="121"/>
      <c r="P649" s="20">
        <v>2017</v>
      </c>
      <c r="Q649" s="61">
        <f>B649-'Index Tables'!B884</f>
        <v>2.8860473633152139E-7</v>
      </c>
      <c r="R649" s="61">
        <f>C649-'Index Tables'!C884</f>
        <v>5.0366210935237632E-6</v>
      </c>
      <c r="S649" s="61">
        <f>D649-'Index Tables'!D884</f>
        <v>2.762451172699798E-6</v>
      </c>
      <c r="T649" s="61">
        <f>E649-'Index Tables'!E884</f>
        <v>2.5851440437207884E-6</v>
      </c>
      <c r="U649" s="61">
        <f>F649-'Index Tables'!F884</f>
        <v>1.5426635746607076E-6</v>
      </c>
      <c r="V649" s="61">
        <f>G649-'Index Tables'!G884</f>
        <v>8.8311767587612167E-7</v>
      </c>
    </row>
    <row r="650" spans="1:22" ht="15" x14ac:dyDescent="0.2">
      <c r="A650" s="20">
        <v>2018</v>
      </c>
      <c r="B650" s="121">
        <f>'8.Stata State-pooled'!D14</f>
        <v>1.2458970546722412</v>
      </c>
      <c r="C650" s="121">
        <f>'8.Stata State-pooled'!D32</f>
        <v>22.490819931030273</v>
      </c>
      <c r="D650" s="121">
        <f>'8.Stata State-pooled'!D50</f>
        <v>14.86618709564209</v>
      </c>
      <c r="E650" s="121">
        <f>'8.Stata State-pooled'!D68</f>
        <v>14.558326721191406</v>
      </c>
      <c r="F650" s="121">
        <f>'8.Stata State-pooled'!D86</f>
        <v>4.7441987991333008</v>
      </c>
      <c r="G650" s="121">
        <f>'8.Stata State-pooled'!D104</f>
        <v>2.1481385231018066</v>
      </c>
      <c r="H650" s="121"/>
      <c r="I650" s="121"/>
      <c r="J650" s="121"/>
      <c r="K650" s="121"/>
      <c r="L650" s="121"/>
      <c r="M650" s="121"/>
      <c r="N650" s="121"/>
      <c r="P650" s="20">
        <v>2018</v>
      </c>
      <c r="Q650" s="61">
        <f>B650-'Index Tables'!B885</f>
        <v>1.0546722413184995E-6</v>
      </c>
      <c r="R650" s="61">
        <f>C650-'Index Tables'!C885</f>
        <v>9.9310302736910216E-6</v>
      </c>
      <c r="S650" s="61">
        <f>D650-'Index Tables'!D885</f>
        <v>7.0956420898937722E-6</v>
      </c>
      <c r="T650" s="61">
        <f>E650-'Index Tables'!E885</f>
        <v>-3.278808593520921E-6</v>
      </c>
      <c r="U650" s="61">
        <f>F650-'Index Tables'!F885</f>
        <v>7.9913330086611722E-7</v>
      </c>
      <c r="V650" s="61">
        <f>G650-'Index Tables'!G885</f>
        <v>5.2310180675974038E-7</v>
      </c>
    </row>
    <row r="651" spans="1:22" ht="15" x14ac:dyDescent="0.2">
      <c r="A651" s="20">
        <v>2019</v>
      </c>
      <c r="B651" s="121">
        <f>'8.Stata State-pooled'!D15</f>
        <v>1.2378385066986084</v>
      </c>
      <c r="C651" s="121">
        <f>'8.Stata State-pooled'!D33</f>
        <v>22.892101287841797</v>
      </c>
      <c r="D651" s="121">
        <f>'8.Stata State-pooled'!D51</f>
        <v>15.045670509338379</v>
      </c>
      <c r="E651" s="121">
        <f>'8.Stata State-pooled'!D69</f>
        <v>14.451152801513672</v>
      </c>
      <c r="F651" s="121">
        <f>'8.Stata State-pooled'!D87</f>
        <v>4.819551944732666</v>
      </c>
      <c r="G651" s="121">
        <f>'8.Stata State-pooled'!D105</f>
        <v>2.0728986263275146</v>
      </c>
      <c r="H651" s="121"/>
      <c r="I651" s="121"/>
      <c r="J651" s="121"/>
      <c r="K651" s="121"/>
      <c r="L651" s="121"/>
      <c r="M651" s="121"/>
      <c r="N651" s="121"/>
      <c r="P651" s="20">
        <v>2019</v>
      </c>
      <c r="Q651" s="61">
        <f>B651-'Index Tables'!B886</f>
        <v>5.0669860840457659E-7</v>
      </c>
      <c r="R651" s="61">
        <f>C651-'Index Tables'!C886</f>
        <v>1.2878417976480705E-6</v>
      </c>
      <c r="S651" s="61">
        <f>D651-'Index Tables'!D886</f>
        <v>1.0509338379094402E-5</v>
      </c>
      <c r="T651" s="61">
        <f>E651-'Index Tables'!E886</f>
        <v>2.8015136717129963E-6</v>
      </c>
      <c r="U651" s="61">
        <f>F651-'Index Tables'!F886</f>
        <v>9.447326663192257E-7</v>
      </c>
      <c r="V651" s="61">
        <f>G651-'Index Tables'!G886</f>
        <v>6.2632751474112069E-7</v>
      </c>
    </row>
    <row r="652" spans="1:22" ht="15" x14ac:dyDescent="0.2">
      <c r="A652" s="20">
        <v>2020</v>
      </c>
      <c r="B652" s="121">
        <f>'8.Stata State-pooled'!D16</f>
        <v>1.2258338928222656</v>
      </c>
      <c r="C652" s="121">
        <f>'8.Stata State-pooled'!D34</f>
        <v>22.086931228637695</v>
      </c>
      <c r="D652" s="121">
        <f>'8.Stata State-pooled'!D52</f>
        <v>15.017078399658203</v>
      </c>
      <c r="E652" s="121">
        <f>'8.Stata State-pooled'!D70</f>
        <v>14.595685005187988</v>
      </c>
      <c r="F652" s="121">
        <f>'8.Stata State-pooled'!D88</f>
        <v>4.6439023017883301</v>
      </c>
      <c r="G652" s="121">
        <f>'8.Stata State-pooled'!D106</f>
        <v>2.1339626312255859</v>
      </c>
      <c r="H652" s="121"/>
      <c r="I652" s="121"/>
      <c r="J652" s="121"/>
      <c r="K652" s="121"/>
      <c r="L652" s="121"/>
      <c r="M652" s="121"/>
      <c r="N652" s="121"/>
      <c r="P652" s="20">
        <v>2020</v>
      </c>
      <c r="Q652" s="61">
        <f>B652-'Index Tables'!B887</f>
        <v>8.9282226567455325E-7</v>
      </c>
      <c r="R652" s="61">
        <f>C652-'Index Tables'!C887</f>
        <v>1.2286376964709689E-6</v>
      </c>
      <c r="S652" s="61">
        <f>D652-'Index Tables'!D887</f>
        <v>8.399658202762339E-6</v>
      </c>
      <c r="T652" s="61">
        <f>E652-'Index Tables'!E887</f>
        <v>5.0051879885160133E-6</v>
      </c>
      <c r="U652" s="61">
        <f>F652-'Index Tables'!F887</f>
        <v>3.0178833032579178E-7</v>
      </c>
      <c r="V652" s="61">
        <f>G652-'Index Tables'!G887</f>
        <v>6.3122558602302092E-7</v>
      </c>
    </row>
    <row r="653" spans="1:22" ht="15" x14ac:dyDescent="0.2">
      <c r="A653" s="20">
        <v>2021</v>
      </c>
      <c r="B653" s="121">
        <f>'8.Stata State-pooled'!D17</f>
        <v>1.2020792961120605</v>
      </c>
      <c r="C653" s="121">
        <f>'8.Stata State-pooled'!D35</f>
        <v>21.860918045043945</v>
      </c>
      <c r="D653" s="121">
        <f>'8.Stata State-pooled'!D53</f>
        <v>14.921269416809082</v>
      </c>
      <c r="E653" s="121">
        <f>'8.Stata State-pooled'!D71</f>
        <v>13.992599487304688</v>
      </c>
      <c r="F653" s="121">
        <f>'8.Stata State-pooled'!D89</f>
        <v>4.7524604797363281</v>
      </c>
      <c r="G653" s="121">
        <f>'8.Stata State-pooled'!D107</f>
        <v>2.1550867557525635</v>
      </c>
      <c r="H653" s="121"/>
      <c r="I653" s="121"/>
      <c r="J653" s="121"/>
      <c r="K653" s="121"/>
      <c r="L653" s="121"/>
      <c r="M653" s="121"/>
      <c r="N653" s="121"/>
      <c r="P653" s="20">
        <v>2021</v>
      </c>
      <c r="Q653" s="61">
        <f>B653-'Index Tables'!B888</f>
        <v>2.9611206064927842E-7</v>
      </c>
      <c r="R653" s="61">
        <f>C653-'Index Tables'!C888</f>
        <v>8.0450439448043198E-6</v>
      </c>
      <c r="S653" s="61">
        <f>D653-'Index Tables'!D888</f>
        <v>-5.8319091778002985E-7</v>
      </c>
      <c r="T653" s="61">
        <f>E653-'Index Tables'!E888</f>
        <v>-5.1269531198272489E-7</v>
      </c>
      <c r="U653" s="61">
        <f>F653-'Index Tables'!F888</f>
        <v>1.4797363281360276E-6</v>
      </c>
      <c r="V653" s="61">
        <f>G653-'Index Tables'!G888</f>
        <v>-2.4424743649831271E-7</v>
      </c>
    </row>
    <row r="654" spans="1:22" ht="15" x14ac:dyDescent="0.2">
      <c r="A654" s="20">
        <v>2022</v>
      </c>
      <c r="B654" s="121">
        <f>'8.Stata State-pooled'!D18</f>
        <v>1.2393325567245483</v>
      </c>
      <c r="C654" s="121">
        <f>'8.Stata State-pooled'!D36</f>
        <v>21.266700744628906</v>
      </c>
      <c r="D654" s="121">
        <f>'8.Stata State-pooled'!D54</f>
        <v>15.187326431274414</v>
      </c>
      <c r="E654" s="121">
        <f>'8.Stata State-pooled'!D72</f>
        <v>14.206174850463867</v>
      </c>
      <c r="F654" s="121">
        <f>'8.Stata State-pooled'!D90</f>
        <v>4.9120512008666992</v>
      </c>
      <c r="G654" s="121">
        <f>'8.Stata State-pooled'!D108</f>
        <v>2.1577746868133545</v>
      </c>
      <c r="H654" s="121"/>
      <c r="I654" s="121"/>
      <c r="J654" s="121"/>
      <c r="K654" s="121"/>
      <c r="L654" s="121"/>
      <c r="M654" s="121"/>
      <c r="N654" s="121"/>
      <c r="P654" s="20">
        <v>2022</v>
      </c>
      <c r="Q654" s="61">
        <f>B654-'Index Tables'!B889</f>
        <v>5.567245482396288E-7</v>
      </c>
      <c r="R654" s="61">
        <f>C654-'Index Tables'!C889</f>
        <v>7.4462890609083843E-7</v>
      </c>
      <c r="S654" s="61">
        <f>D654-'Index Tables'!D889</f>
        <v>6.4312744143535383E-6</v>
      </c>
      <c r="T654" s="61">
        <f>E654-'Index Tables'!E889</f>
        <v>4.8504638670010536E-6</v>
      </c>
      <c r="U654" s="61">
        <f>F654-'Index Tables'!F889</f>
        <v>2.0086669927366074E-7</v>
      </c>
      <c r="V654" s="61">
        <f>G654-'Index Tables'!G889</f>
        <v>6.8681335463338655E-7</v>
      </c>
    </row>
    <row r="655" spans="1:22" ht="15" x14ac:dyDescent="0.2">
      <c r="A655" s="20">
        <v>2023</v>
      </c>
      <c r="B655" s="121">
        <f>'8.Stata State-pooled'!D19</f>
        <v>1.2189544439315796</v>
      </c>
      <c r="C655" s="121">
        <f>'8.Stata State-pooled'!D37</f>
        <v>22.080734252929688</v>
      </c>
      <c r="D655" s="121">
        <f>'8.Stata State-pooled'!D55</f>
        <v>15.758514404296875</v>
      </c>
      <c r="E655" s="121">
        <f>'8.Stata State-pooled'!D73</f>
        <v>15.004841804504395</v>
      </c>
      <c r="F655" s="121">
        <f>'8.Stata State-pooled'!D91</f>
        <v>5.2623195648193359</v>
      </c>
      <c r="G655" s="121">
        <f>'8.Stata State-pooled'!D109</f>
        <v>2.1540300846099854</v>
      </c>
      <c r="H655" s="121"/>
      <c r="I655" s="121"/>
      <c r="J655" s="121"/>
      <c r="K655" s="121"/>
      <c r="L655" s="121"/>
      <c r="M655" s="121"/>
      <c r="N655" s="121"/>
      <c r="P655" s="20">
        <v>2023</v>
      </c>
      <c r="Q655" s="61">
        <f>B655-'Index Tables'!B890</f>
        <v>4.4393157949684792E-7</v>
      </c>
      <c r="R655" s="61">
        <f>C655-'Index Tables'!C890</f>
        <v>4.2529296884197265E-6</v>
      </c>
      <c r="S655" s="61">
        <f>D655-'Index Tables'!D890</f>
        <v>4.4042968756485834E-6</v>
      </c>
      <c r="T655" s="61">
        <f>E655-'Index Tables'!E890</f>
        <v>1.8045043947978456E-6</v>
      </c>
      <c r="U655" s="61">
        <f>F655-'Index Tables'!F890</f>
        <v>2.5648193355820581E-6</v>
      </c>
      <c r="V655" s="61">
        <f>G655-'Index Tables'!G890</f>
        <v>8.4609985240291508E-8</v>
      </c>
    </row>
    <row r="657" spans="1:22" x14ac:dyDescent="0.2">
      <c r="A657" s="5" t="s">
        <v>534</v>
      </c>
      <c r="B657" s="6"/>
      <c r="C657" s="6"/>
      <c r="D657" s="6"/>
      <c r="E657" s="6"/>
      <c r="F657" s="6"/>
      <c r="G657" s="6"/>
      <c r="P657" s="5" t="s">
        <v>534</v>
      </c>
      <c r="Q657" s="6"/>
      <c r="R657" s="6"/>
      <c r="S657" s="6"/>
      <c r="T657" s="6"/>
      <c r="U657" s="6"/>
      <c r="V657" s="6"/>
    </row>
    <row r="658" spans="1:22" ht="15" x14ac:dyDescent="0.2">
      <c r="A658" s="123" t="s">
        <v>7</v>
      </c>
      <c r="B658" s="108" t="s">
        <v>93</v>
      </c>
      <c r="C658" s="124" t="s">
        <v>59</v>
      </c>
      <c r="D658" s="108" t="s">
        <v>61</v>
      </c>
      <c r="E658" s="108" t="s">
        <v>63</v>
      </c>
      <c r="F658" s="108" t="s">
        <v>65</v>
      </c>
      <c r="G658" s="108" t="s">
        <v>83</v>
      </c>
      <c r="H658" s="360"/>
      <c r="I658" s="360"/>
      <c r="J658" s="360"/>
      <c r="K658" s="360"/>
      <c r="L658" s="360"/>
      <c r="M658" s="360"/>
      <c r="N658" s="360"/>
      <c r="P658" s="123" t="s">
        <v>7</v>
      </c>
      <c r="Q658" s="108" t="s">
        <v>93</v>
      </c>
      <c r="R658" s="124" t="s">
        <v>59</v>
      </c>
      <c r="S658" s="108" t="s">
        <v>61</v>
      </c>
      <c r="T658" s="108" t="s">
        <v>63</v>
      </c>
      <c r="U658" s="108" t="s">
        <v>65</v>
      </c>
      <c r="V658" s="108" t="s">
        <v>83</v>
      </c>
    </row>
    <row r="659" spans="1:22" ht="15" x14ac:dyDescent="0.2">
      <c r="A659" s="20">
        <v>2006</v>
      </c>
      <c r="B659" s="121">
        <f>'8.Stata State-pooled'!H2</f>
        <v>1</v>
      </c>
      <c r="C659" s="121">
        <f>'8.Stata State-pooled'!H20</f>
        <v>1.3306281566619873</v>
      </c>
      <c r="D659" s="121">
        <f>'8.Stata State-pooled'!H38</f>
        <v>1.6396821737289429</v>
      </c>
      <c r="E659" s="121">
        <f>'8.Stata State-pooled'!H56</f>
        <v>1.1332398653030396</v>
      </c>
      <c r="F659" s="121">
        <f>'8.Stata State-pooled'!H74</f>
        <v>2.2922916412353516</v>
      </c>
      <c r="G659" s="121">
        <f>'8.Stata State-pooled'!H92</f>
        <v>1.6378154754638672</v>
      </c>
      <c r="H659" s="121"/>
      <c r="I659" s="121"/>
      <c r="J659" s="121"/>
      <c r="K659" s="121"/>
      <c r="L659" s="121"/>
      <c r="M659" s="121"/>
      <c r="N659" s="121"/>
      <c r="P659" s="20">
        <v>2006</v>
      </c>
      <c r="Q659" s="61">
        <f>B659-'Index Tables'!B896</f>
        <v>0</v>
      </c>
      <c r="R659" s="61">
        <f>C659-'Index Tables'!C896</f>
        <v>-8.4333801275704445E-7</v>
      </c>
      <c r="S659" s="61">
        <f>D659-'Index Tables'!D896</f>
        <v>-8.2627105713051208E-7</v>
      </c>
      <c r="T659" s="61">
        <f>E659-'Index Tables'!E896</f>
        <v>-1.1346969603920343E-6</v>
      </c>
      <c r="U659" s="61">
        <f>F659-'Index Tables'!F896</f>
        <v>-1.3587646483514959E-6</v>
      </c>
      <c r="V659" s="61">
        <f>G659-'Index Tables'!G896</f>
        <v>-1.5245361328908302E-6</v>
      </c>
    </row>
    <row r="660" spans="1:22" ht="15" x14ac:dyDescent="0.2">
      <c r="A660" s="20">
        <v>2007</v>
      </c>
      <c r="B660" s="121">
        <f>'8.Stata State-pooled'!H3</f>
        <v>0.98073428869247437</v>
      </c>
      <c r="C660" s="121">
        <f>'8.Stata State-pooled'!H21</f>
        <v>1.3453247547149658</v>
      </c>
      <c r="D660" s="121">
        <f>'8.Stata State-pooled'!H39</f>
        <v>1.6655583381652832</v>
      </c>
      <c r="E660" s="121">
        <f>'8.Stata State-pooled'!H57</f>
        <v>1.282739520072937</v>
      </c>
      <c r="F660" s="121">
        <f>'8.Stata State-pooled'!H75</f>
        <v>2.4011588096618652</v>
      </c>
      <c r="G660" s="121">
        <f>'8.Stata State-pooled'!H93</f>
        <v>1.5989780426025391</v>
      </c>
      <c r="H660" s="121"/>
      <c r="I660" s="121"/>
      <c r="J660" s="121"/>
      <c r="K660" s="121"/>
      <c r="L660" s="121"/>
      <c r="M660" s="121"/>
      <c r="N660" s="121"/>
      <c r="P660" s="20">
        <v>2007</v>
      </c>
      <c r="Q660" s="61">
        <f>B660-'Index Tables'!B897</f>
        <v>-7.1130752565817801E-7</v>
      </c>
      <c r="R660" s="61">
        <f>C660-'Index Tables'!C897</f>
        <v>-1.2452850342015154E-6</v>
      </c>
      <c r="S660" s="61">
        <f>D660-'Index Tables'!D897</f>
        <v>-6.6183471680858474E-7</v>
      </c>
      <c r="T660" s="61">
        <f>E660-'Index Tables'!E897</f>
        <v>-1.479927062897346E-6</v>
      </c>
      <c r="U660" s="61">
        <f>F660-'Index Tables'!F897</f>
        <v>-2.1903381348664652E-6</v>
      </c>
      <c r="V660" s="61">
        <f>G660-'Index Tables'!G897</f>
        <v>-1.9573974610054279E-6</v>
      </c>
    </row>
    <row r="661" spans="1:22" ht="15" x14ac:dyDescent="0.2">
      <c r="A661" s="20">
        <v>2008</v>
      </c>
      <c r="B661" s="121">
        <f>'8.Stata State-pooled'!H4</f>
        <v>0.96189844608306885</v>
      </c>
      <c r="C661" s="121">
        <f>'8.Stata State-pooled'!H22</f>
        <v>1.0560657978057861</v>
      </c>
      <c r="D661" s="121">
        <f>'8.Stata State-pooled'!H40</f>
        <v>1.7542415857315063</v>
      </c>
      <c r="E661" s="121">
        <f>'8.Stata State-pooled'!H58</f>
        <v>1.1888407468795776</v>
      </c>
      <c r="F661" s="121">
        <f>'8.Stata State-pooled'!H76</f>
        <v>2.3752231597900391</v>
      </c>
      <c r="G661" s="121">
        <f>'8.Stata State-pooled'!H94</f>
        <v>1.5986181497573853</v>
      </c>
      <c r="H661" s="121"/>
      <c r="I661" s="121"/>
      <c r="J661" s="121"/>
      <c r="K661" s="121"/>
      <c r="L661" s="121"/>
      <c r="M661" s="121"/>
      <c r="N661" s="121"/>
      <c r="P661" s="20">
        <v>2008</v>
      </c>
      <c r="Q661" s="61">
        <f>B661-'Index Tables'!B898</f>
        <v>-3.5391693120612189E-7</v>
      </c>
      <c r="R661" s="61">
        <f>C661-'Index Tables'!C898</f>
        <v>-2.0219421381639791E-7</v>
      </c>
      <c r="S661" s="61">
        <f>D661-'Index Tables'!D898</f>
        <v>-4.1426849373138452E-7</v>
      </c>
      <c r="T661" s="61">
        <f>E661-'Index Tables'!E898</f>
        <v>-2.5312042239988841E-7</v>
      </c>
      <c r="U661" s="61">
        <f>F661-'Index Tables'!F898</f>
        <v>-8.402099607174307E-7</v>
      </c>
      <c r="V661" s="61">
        <f>G661-'Index Tables'!G898</f>
        <v>-8.5024261475830087E-7</v>
      </c>
    </row>
    <row r="662" spans="1:22" ht="15" x14ac:dyDescent="0.2">
      <c r="A662" s="20">
        <v>2009</v>
      </c>
      <c r="B662" s="121">
        <f>'8.Stata State-pooled'!H5</f>
        <v>0.95676505565643311</v>
      </c>
      <c r="C662" s="121">
        <f>'8.Stata State-pooled'!H23</f>
        <v>1.1558449268341064</v>
      </c>
      <c r="D662" s="121">
        <f>'8.Stata State-pooled'!H41</f>
        <v>1.5791198015213013</v>
      </c>
      <c r="E662" s="121">
        <f>'8.Stata State-pooled'!H59</f>
        <v>1.2181929349899292</v>
      </c>
      <c r="F662" s="121">
        <f>'8.Stata State-pooled'!H77</f>
        <v>2.2292881011962891</v>
      </c>
      <c r="G662" s="121">
        <f>'8.Stata State-pooled'!H95</f>
        <v>1.3907033205032349</v>
      </c>
      <c r="H662" s="121"/>
      <c r="I662" s="121"/>
      <c r="J662" s="121"/>
      <c r="K662" s="121"/>
      <c r="L662" s="121"/>
      <c r="M662" s="121"/>
      <c r="N662" s="121"/>
      <c r="P662" s="20">
        <v>2009</v>
      </c>
      <c r="Q662" s="61">
        <f>B662-'Index Tables'!B899</f>
        <v>-4.4434356694100785E-7</v>
      </c>
      <c r="R662" s="61">
        <f>C662-'Index Tables'!C899</f>
        <v>-1.0731658934837185E-6</v>
      </c>
      <c r="S662" s="61">
        <f>D662-'Index Tables'!D899</f>
        <v>-1.1984786987273566E-6</v>
      </c>
      <c r="T662" s="61">
        <f>E662-'Index Tables'!E899</f>
        <v>-1.0650100707998433E-6</v>
      </c>
      <c r="U662" s="61">
        <f>F662-'Index Tables'!F899</f>
        <v>1.0119628912619305E-7</v>
      </c>
      <c r="V662" s="61">
        <f>G662-'Index Tables'!G899</f>
        <v>-1.6794967652167259E-6</v>
      </c>
    </row>
    <row r="663" spans="1:22" ht="15" x14ac:dyDescent="0.2">
      <c r="A663" s="20">
        <v>2010</v>
      </c>
      <c r="B663" s="121">
        <f>'8.Stata State-pooled'!H6</f>
        <v>0.8450629711151123</v>
      </c>
      <c r="C663" s="121">
        <f>'8.Stata State-pooled'!H24</f>
        <v>1.1156846284866333</v>
      </c>
      <c r="D663" s="121">
        <f>'8.Stata State-pooled'!H42</f>
        <v>1.6052265167236328</v>
      </c>
      <c r="E663" s="121">
        <f>'8.Stata State-pooled'!H60</f>
        <v>1.2675859928131104</v>
      </c>
      <c r="F663" s="121">
        <f>'8.Stata State-pooled'!H78</f>
        <v>2.1161487102508545</v>
      </c>
      <c r="G663" s="121">
        <f>'8.Stata State-pooled'!H96</f>
        <v>1.1847488880157471</v>
      </c>
      <c r="H663" s="121"/>
      <c r="I663" s="121"/>
      <c r="J663" s="121"/>
      <c r="K663" s="121"/>
      <c r="L663" s="121"/>
      <c r="M663" s="121"/>
      <c r="N663" s="121"/>
      <c r="P663" s="20">
        <v>2010</v>
      </c>
      <c r="Q663" s="61">
        <f>B663-'Index Tables'!B900</f>
        <v>-7.2888488766853499E-7</v>
      </c>
      <c r="R663" s="61">
        <f>C663-'Index Tables'!C900</f>
        <v>-1.371513366654753E-6</v>
      </c>
      <c r="S663" s="61">
        <f>D663-'Index Tables'!D900</f>
        <v>-1.4832763672867344E-6</v>
      </c>
      <c r="T663" s="61">
        <f>E663-'Index Tables'!E900</f>
        <v>-1.0071868896677216E-6</v>
      </c>
      <c r="U663" s="61">
        <f>F663-'Index Tables'!F900</f>
        <v>-1.2897491457053434E-6</v>
      </c>
      <c r="V663" s="61">
        <f>G663-'Index Tables'!G900</f>
        <v>-1.1119842528994894E-6</v>
      </c>
    </row>
    <row r="664" spans="1:22" ht="15" x14ac:dyDescent="0.2">
      <c r="A664" s="20">
        <v>2011</v>
      </c>
      <c r="B664" s="121">
        <f>'8.Stata State-pooled'!H7</f>
        <v>0.73305875062942505</v>
      </c>
      <c r="C664" s="121">
        <f>'8.Stata State-pooled'!H25</f>
        <v>1.1267272233963013</v>
      </c>
      <c r="D664" s="121">
        <f>'8.Stata State-pooled'!H43</f>
        <v>1.5274288654327393</v>
      </c>
      <c r="E664" s="121">
        <f>'8.Stata State-pooled'!H61</f>
        <v>1.129901647567749</v>
      </c>
      <c r="F664" s="121">
        <f>'8.Stata State-pooled'!H79</f>
        <v>1.742933988571167</v>
      </c>
      <c r="G664" s="121">
        <f>'8.Stata State-pooled'!H97</f>
        <v>1.3369152545928955</v>
      </c>
      <c r="H664" s="121"/>
      <c r="I664" s="121"/>
      <c r="J664" s="121"/>
      <c r="K664" s="121"/>
      <c r="L664" s="121"/>
      <c r="M664" s="121"/>
      <c r="N664" s="121"/>
      <c r="P664" s="20">
        <v>2011</v>
      </c>
      <c r="Q664" s="61">
        <f>B664-'Index Tables'!B901</f>
        <v>-6.4937057497882478E-7</v>
      </c>
      <c r="R664" s="61">
        <f>C664-'Index Tables'!C901</f>
        <v>-1.7766036988220435E-6</v>
      </c>
      <c r="S664" s="61">
        <f>D664-'Index Tables'!D901</f>
        <v>-1.3456726066785052E-7</v>
      </c>
      <c r="T664" s="61">
        <f>E664-'Index Tables'!E901</f>
        <v>-1.3524322510782838E-6</v>
      </c>
      <c r="U664" s="61">
        <f>F664-'Index Tables'!F901</f>
        <v>-1.0114288329088339E-6</v>
      </c>
      <c r="V664" s="61">
        <f>G664-'Index Tables'!G901</f>
        <v>-7.4540710448545155E-7</v>
      </c>
    </row>
    <row r="665" spans="1:22" ht="15" x14ac:dyDescent="0.2">
      <c r="A665" s="20">
        <v>2012</v>
      </c>
      <c r="B665" s="121">
        <f>'8.Stata State-pooled'!H8</f>
        <v>0.73843479156494141</v>
      </c>
      <c r="C665" s="121">
        <f>'8.Stata State-pooled'!H26</f>
        <v>0.97783976793289185</v>
      </c>
      <c r="D665" s="121">
        <f>'8.Stata State-pooled'!H44</f>
        <v>1.3668383359909058</v>
      </c>
      <c r="E665" s="121">
        <f>'8.Stata State-pooled'!H62</f>
        <v>1.0962156057357788</v>
      </c>
      <c r="F665" s="121">
        <f>'8.Stata State-pooled'!H80</f>
        <v>1.7543970346450806</v>
      </c>
      <c r="G665" s="121">
        <f>'8.Stata State-pooled'!H98</f>
        <v>1.1755690574645996</v>
      </c>
      <c r="H665" s="121"/>
      <c r="I665" s="121"/>
      <c r="J665" s="121"/>
      <c r="K665" s="121"/>
      <c r="L665" s="121"/>
      <c r="M665" s="121"/>
      <c r="N665" s="121"/>
      <c r="P665" s="20">
        <v>2012</v>
      </c>
      <c r="Q665" s="61">
        <f>B665-'Index Tables'!B902</f>
        <v>-1.0843505859892133E-7</v>
      </c>
      <c r="R665" s="61">
        <f>C665-'Index Tables'!C902</f>
        <v>-2.3206710819678733E-7</v>
      </c>
      <c r="S665" s="61">
        <f>D665-'Index Tables'!D902</f>
        <v>-6.6400909415342824E-7</v>
      </c>
      <c r="T665" s="61">
        <f>E665-'Index Tables'!E902</f>
        <v>-1.3942642211883793E-6</v>
      </c>
      <c r="U665" s="61">
        <f>F665-'Index Tables'!F902</f>
        <v>-9.6535491933558149E-7</v>
      </c>
      <c r="V665" s="61">
        <f>G665-'Index Tables'!G902</f>
        <v>-9.4253540039446193E-7</v>
      </c>
    </row>
    <row r="666" spans="1:22" ht="15" x14ac:dyDescent="0.2">
      <c r="A666" s="20">
        <v>2013</v>
      </c>
      <c r="B666" s="121">
        <f>'8.Stata State-pooled'!H9</f>
        <v>0.70374417304992676</v>
      </c>
      <c r="C666" s="121">
        <f>'8.Stata State-pooled'!H27</f>
        <v>1.1624652147293091</v>
      </c>
      <c r="D666" s="121">
        <f>'8.Stata State-pooled'!H45</f>
        <v>1.3524634838104248</v>
      </c>
      <c r="E666" s="121">
        <f>'8.Stata State-pooled'!H63</f>
        <v>1.1919946670532227</v>
      </c>
      <c r="F666" s="121">
        <f>'8.Stata State-pooled'!H81</f>
        <v>1.645927906036377</v>
      </c>
      <c r="G666" s="121">
        <f>'8.Stata State-pooled'!H99</f>
        <v>1.5624337196350098</v>
      </c>
      <c r="H666" s="121"/>
      <c r="I666" s="121"/>
      <c r="J666" s="121"/>
      <c r="K666" s="121"/>
      <c r="L666" s="121"/>
      <c r="M666" s="121"/>
      <c r="N666" s="121"/>
      <c r="P666" s="20">
        <v>2013</v>
      </c>
      <c r="Q666" s="61">
        <f>B666-'Index Tables'!B903</f>
        <v>-8.269500731961088E-7</v>
      </c>
      <c r="R666" s="61">
        <f>C666-'Index Tables'!C903</f>
        <v>-7.8527069091727242E-7</v>
      </c>
      <c r="S666" s="61">
        <f>D666-'Index Tables'!D903</f>
        <v>-5.1618957530585874E-7</v>
      </c>
      <c r="T666" s="61">
        <f>E666-'Index Tables'!E903</f>
        <v>-1.3329467773992576E-6</v>
      </c>
      <c r="U666" s="61">
        <f>F666-'Index Tables'!F903</f>
        <v>-2.0939636229400094E-6</v>
      </c>
      <c r="V666" s="61">
        <f>G666-'Index Tables'!G903</f>
        <v>-1.2803649902526359E-6</v>
      </c>
    </row>
    <row r="667" spans="1:22" ht="15" x14ac:dyDescent="0.2">
      <c r="A667" s="20">
        <v>2014</v>
      </c>
      <c r="B667" s="121">
        <f>'8.Stata State-pooled'!H10</f>
        <v>0.63870143890380859</v>
      </c>
      <c r="C667" s="121">
        <f>'8.Stata State-pooled'!H28</f>
        <v>1.1251901388168335</v>
      </c>
      <c r="D667" s="121">
        <f>'8.Stata State-pooled'!H46</f>
        <v>1.3408000469207764</v>
      </c>
      <c r="E667" s="121">
        <f>'8.Stata State-pooled'!H64</f>
        <v>1.2442655563354492</v>
      </c>
      <c r="F667" s="121">
        <f>'8.Stata State-pooled'!H82</f>
        <v>1.6098979711532593</v>
      </c>
      <c r="G667" s="121">
        <f>'8.Stata State-pooled'!H100</f>
        <v>1.4646812677383423</v>
      </c>
      <c r="H667" s="121"/>
      <c r="I667" s="121"/>
      <c r="J667" s="121"/>
      <c r="K667" s="121"/>
      <c r="L667" s="121"/>
      <c r="M667" s="121"/>
      <c r="N667" s="121"/>
      <c r="P667" s="20">
        <v>2014</v>
      </c>
      <c r="Q667" s="61">
        <f>B667-'Index Tables'!B904</f>
        <v>-3.6109619139246263E-7</v>
      </c>
      <c r="R667" s="61">
        <f>C667-'Index Tables'!C904</f>
        <v>-1.8611831664738787E-6</v>
      </c>
      <c r="S667" s="61">
        <f>D667-'Index Tables'!D904</f>
        <v>4.6920776375358741E-8</v>
      </c>
      <c r="T667" s="61">
        <f>E667-'Index Tables'!E904</f>
        <v>-4.4366455087541112E-7</v>
      </c>
      <c r="U667" s="61">
        <f>F667-'Index Tables'!F904</f>
        <v>-1.0288467406915913E-6</v>
      </c>
      <c r="V667" s="61">
        <f>G667-'Index Tables'!G904</f>
        <v>-1.7322616576720407E-6</v>
      </c>
    </row>
    <row r="668" spans="1:22" ht="15" x14ac:dyDescent="0.2">
      <c r="A668" s="20">
        <v>2015</v>
      </c>
      <c r="B668" s="121">
        <f>'8.Stata State-pooled'!H11</f>
        <v>0.67422175407409668</v>
      </c>
      <c r="C668" s="121">
        <f>'8.Stata State-pooled'!H29</f>
        <v>1.0900413990020752</v>
      </c>
      <c r="D668" s="121">
        <f>'8.Stata State-pooled'!H47</f>
        <v>1.3511034250259399</v>
      </c>
      <c r="E668" s="121">
        <f>'8.Stata State-pooled'!H65</f>
        <v>1.1348865032196045</v>
      </c>
      <c r="F668" s="121">
        <f>'8.Stata State-pooled'!H83</f>
        <v>1.619205117225647</v>
      </c>
      <c r="G668" s="121">
        <f>'8.Stata State-pooled'!H101</f>
        <v>1.8769850730895996</v>
      </c>
      <c r="H668" s="121"/>
      <c r="I668" s="121"/>
      <c r="J668" s="121"/>
      <c r="K668" s="121"/>
      <c r="L668" s="121"/>
      <c r="M668" s="121"/>
      <c r="N668" s="121"/>
      <c r="P668" s="20">
        <v>2015</v>
      </c>
      <c r="Q668" s="61">
        <f>B668-'Index Tables'!B905</f>
        <v>-3.4592590336668394E-7</v>
      </c>
      <c r="R668" s="61">
        <f>C668-'Index Tables'!C905</f>
        <v>-1.6009979248998718E-6</v>
      </c>
      <c r="S668" s="61">
        <f>D668-'Index Tables'!D905</f>
        <v>4.2502593999849125E-7</v>
      </c>
      <c r="T668" s="61">
        <f>E668-'Index Tables'!E905</f>
        <v>-4.9678039548695097E-7</v>
      </c>
      <c r="U668" s="61">
        <f>F668-'Index Tables'!F905</f>
        <v>-8.8277435295047724E-7</v>
      </c>
      <c r="V668" s="61">
        <f>G668-'Index Tables'!G905</f>
        <v>-9.2691040043391126E-7</v>
      </c>
    </row>
    <row r="669" spans="1:22" ht="15" x14ac:dyDescent="0.2">
      <c r="A669" s="20">
        <v>2016</v>
      </c>
      <c r="B669" s="121">
        <f>'8.Stata State-pooled'!H12</f>
        <v>1.1183501482009888</v>
      </c>
      <c r="C669" s="121">
        <f>'8.Stata State-pooled'!H30</f>
        <v>1.2209813594818115</v>
      </c>
      <c r="D669" s="121">
        <f>'8.Stata State-pooled'!H48</f>
        <v>1.3298828601837158</v>
      </c>
      <c r="E669" s="121">
        <f>'8.Stata State-pooled'!H66</f>
        <v>1.2245634794235229</v>
      </c>
      <c r="F669" s="121">
        <f>'8.Stata State-pooled'!H84</f>
        <v>1.9031704664230347</v>
      </c>
      <c r="G669" s="121">
        <f>'8.Stata State-pooled'!H102</f>
        <v>1.7073324918746948</v>
      </c>
      <c r="H669" s="121"/>
      <c r="I669" s="121"/>
      <c r="J669" s="121"/>
      <c r="K669" s="121"/>
      <c r="L669" s="121"/>
      <c r="M669" s="121"/>
      <c r="N669" s="121"/>
      <c r="P669" s="20">
        <v>2016</v>
      </c>
      <c r="Q669" s="61">
        <f>B669-'Index Tables'!B906</f>
        <v>-1.8517990112432159E-6</v>
      </c>
      <c r="R669" s="61">
        <f>C669-'Index Tables'!C906</f>
        <v>-6.4051818848831488E-7</v>
      </c>
      <c r="S669" s="61">
        <f>D669-'Index Tables'!D906</f>
        <v>-1.1398162842457538E-6</v>
      </c>
      <c r="T669" s="61">
        <f>E669-'Index Tables'!E906</f>
        <v>-1.5205764769543606E-6</v>
      </c>
      <c r="U669" s="61">
        <f>F669-'Index Tables'!F906</f>
        <v>-5.3357696527811527E-7</v>
      </c>
      <c r="V669" s="61">
        <f>G669-'Index Tables'!G906</f>
        <v>-1.5081253050830412E-6</v>
      </c>
    </row>
    <row r="670" spans="1:22" ht="15" x14ac:dyDescent="0.2">
      <c r="A670" s="20">
        <v>2017</v>
      </c>
      <c r="B670" s="121">
        <f>'8.Stata State-pooled'!H13</f>
        <v>1.0279403924942017</v>
      </c>
      <c r="C670" s="121">
        <f>'8.Stata State-pooled'!H31</f>
        <v>1.3449666500091553</v>
      </c>
      <c r="D670" s="121">
        <f>'8.Stata State-pooled'!H49</f>
        <v>1.4301744699478149</v>
      </c>
      <c r="E670" s="121">
        <f>'8.Stata State-pooled'!H67</f>
        <v>1.3582878112792969</v>
      </c>
      <c r="F670" s="121">
        <f>'8.Stata State-pooled'!H85</f>
        <v>1.6329773664474487</v>
      </c>
      <c r="G670" s="121">
        <f>'8.Stata State-pooled'!H103</f>
        <v>1.3085477352142334</v>
      </c>
      <c r="H670" s="121"/>
      <c r="I670" s="121"/>
      <c r="J670" s="121"/>
      <c r="K670" s="121"/>
      <c r="L670" s="121"/>
      <c r="M670" s="121"/>
      <c r="N670" s="121"/>
      <c r="P670" s="20">
        <v>2017</v>
      </c>
      <c r="Q670" s="61">
        <f>B670-'Index Tables'!B907</f>
        <v>-6.0750579833346308E-7</v>
      </c>
      <c r="R670" s="61">
        <f>C670-'Index Tables'!C907</f>
        <v>-3.4999084475018094E-7</v>
      </c>
      <c r="S670" s="61">
        <f>D670-'Index Tables'!D907</f>
        <v>-5.3005218503265894E-7</v>
      </c>
      <c r="T670" s="61">
        <f>E670-'Index Tables'!E907</f>
        <v>-1.1887207032046376E-6</v>
      </c>
      <c r="U670" s="61">
        <f>F670-'Index Tables'!F907</f>
        <v>-1.6335525512278792E-6</v>
      </c>
      <c r="V670" s="61">
        <f>G670-'Index Tables'!G907</f>
        <v>-1.2647857665637474E-6</v>
      </c>
    </row>
    <row r="671" spans="1:22" ht="15" x14ac:dyDescent="0.2">
      <c r="A671" s="20">
        <v>2018</v>
      </c>
      <c r="B671" s="121">
        <f>'8.Stata State-pooled'!H14</f>
        <v>0.90603166818618774</v>
      </c>
      <c r="C671" s="121">
        <f>'8.Stata State-pooled'!H32</f>
        <v>1.4645793437957764</v>
      </c>
      <c r="D671" s="121">
        <f>'8.Stata State-pooled'!H50</f>
        <v>1.5099838972091675</v>
      </c>
      <c r="E671" s="121">
        <f>'8.Stata State-pooled'!H68</f>
        <v>1.3347024917602539</v>
      </c>
      <c r="F671" s="121">
        <f>'8.Stata State-pooled'!H86</f>
        <v>1.7078275680541992</v>
      </c>
      <c r="G671" s="121">
        <f>'8.Stata State-pooled'!H104</f>
        <v>1.3220188617706299</v>
      </c>
      <c r="H671" s="121"/>
      <c r="I671" s="121"/>
      <c r="J671" s="121"/>
      <c r="K671" s="121"/>
      <c r="L671" s="121"/>
      <c r="M671" s="121"/>
      <c r="N671" s="121"/>
      <c r="P671" s="20">
        <v>2018</v>
      </c>
      <c r="Q671" s="61">
        <f>B671-'Index Tables'!B908</f>
        <v>-1.0318138122800136E-6</v>
      </c>
      <c r="R671" s="61">
        <f>C671-'Index Tables'!C908</f>
        <v>-6.5620422362577813E-7</v>
      </c>
      <c r="S671" s="61">
        <f>D671-'Index Tables'!D908</f>
        <v>-1.102790832430145E-6</v>
      </c>
      <c r="T671" s="61">
        <f>E671-'Index Tables'!E908</f>
        <v>-1.5082397459842412E-6</v>
      </c>
      <c r="U671" s="61">
        <f>F671-'Index Tables'!F908</f>
        <v>-4.3194580068295352E-7</v>
      </c>
      <c r="V671" s="61">
        <f>G671-'Index Tables'!G908</f>
        <v>-1.1382293700901158E-6</v>
      </c>
    </row>
    <row r="672" spans="1:22" ht="15" x14ac:dyDescent="0.2">
      <c r="A672" s="20">
        <v>2019</v>
      </c>
      <c r="B672" s="121">
        <f>'8.Stata State-pooled'!H15</f>
        <v>0.94094192981719971</v>
      </c>
      <c r="C672" s="121">
        <f>'8.Stata State-pooled'!H33</f>
        <v>1.4122601747512817</v>
      </c>
      <c r="D672" s="121">
        <f>'8.Stata State-pooled'!H51</f>
        <v>1.5039191246032715</v>
      </c>
      <c r="E672" s="121">
        <f>'8.Stata State-pooled'!H69</f>
        <v>1.3403342962265015</v>
      </c>
      <c r="F672" s="121">
        <f>'8.Stata State-pooled'!H87</f>
        <v>1.6376683712005615</v>
      </c>
      <c r="G672" s="121">
        <f>'8.Stata State-pooled'!H105</f>
        <v>1.4435586929321289</v>
      </c>
      <c r="H672" s="121"/>
      <c r="I672" s="121"/>
      <c r="J672" s="121"/>
      <c r="K672" s="121"/>
      <c r="L672" s="121"/>
      <c r="M672" s="121"/>
      <c r="N672" s="121"/>
      <c r="P672" s="20">
        <v>2019</v>
      </c>
      <c r="Q672" s="61">
        <f>B672-'Index Tables'!B909</f>
        <v>-8.7018280026107675E-7</v>
      </c>
      <c r="R672" s="61">
        <f>C672-'Index Tables'!C909</f>
        <v>-8.2524871825029322E-7</v>
      </c>
      <c r="S672" s="61">
        <f>D672-'Index Tables'!D909</f>
        <v>-1.8753967285789486E-6</v>
      </c>
      <c r="T672" s="61">
        <f>E672-'Index Tables'!E909</f>
        <v>-7.0377349858929961E-7</v>
      </c>
      <c r="U672" s="61">
        <f>F672-'Index Tables'!F909</f>
        <v>-6.2879943851790188E-7</v>
      </c>
      <c r="V672" s="61">
        <f>G672-'Index Tables'!G909</f>
        <v>-3.0706787113032874E-7</v>
      </c>
    </row>
    <row r="673" spans="1:22" ht="15" x14ac:dyDescent="0.2">
      <c r="A673" s="20">
        <v>2020</v>
      </c>
      <c r="B673" s="121">
        <f>'8.Stata State-pooled'!H16</f>
        <v>1.0031363964080811</v>
      </c>
      <c r="C673" s="121">
        <f>'8.Stata State-pooled'!H34</f>
        <v>1.5260690450668335</v>
      </c>
      <c r="D673" s="121">
        <f>'8.Stata State-pooled'!H52</f>
        <v>1.5416345596313477</v>
      </c>
      <c r="E673" s="121">
        <f>'8.Stata State-pooled'!H70</f>
        <v>1.3289202451705933</v>
      </c>
      <c r="F673" s="121">
        <f>'8.Stata State-pooled'!H88</f>
        <v>1.8909329175949097</v>
      </c>
      <c r="G673" s="121">
        <f>'8.Stata State-pooled'!H106</f>
        <v>1.37705397605896</v>
      </c>
      <c r="H673" s="121"/>
      <c r="I673" s="121"/>
      <c r="J673" s="121"/>
      <c r="K673" s="121"/>
      <c r="L673" s="121"/>
      <c r="M673" s="121"/>
      <c r="N673" s="121"/>
      <c r="P673" s="20">
        <v>2020</v>
      </c>
      <c r="Q673" s="61">
        <f>B673-'Index Tables'!B910</f>
        <v>-6.0359191889070019E-7</v>
      </c>
      <c r="R673" s="61">
        <f>C673-'Index Tables'!C910</f>
        <v>4.5066833598284006E-8</v>
      </c>
      <c r="S673" s="61">
        <f>D673-'Index Tables'!D910</f>
        <v>-1.440368652350088E-6</v>
      </c>
      <c r="T673" s="61">
        <f>E673-'Index Tables'!E910</f>
        <v>-7.548294067571959E-7</v>
      </c>
      <c r="U673" s="61">
        <f>F673-'Index Tables'!F910</f>
        <v>-1.0824050902247251E-6</v>
      </c>
      <c r="V673" s="61">
        <f>G673-'Index Tables'!G910</f>
        <v>-1.0239410399570659E-6</v>
      </c>
    </row>
    <row r="674" spans="1:22" ht="15" x14ac:dyDescent="0.2">
      <c r="A674" s="20">
        <v>2021</v>
      </c>
      <c r="B674" s="121">
        <f>'8.Stata State-pooled'!H17</f>
        <v>1.0777862071990967</v>
      </c>
      <c r="C674" s="121">
        <f>'8.Stata State-pooled'!H35</f>
        <v>1.6170012950897217</v>
      </c>
      <c r="D674" s="121">
        <f>'8.Stata State-pooled'!H53</f>
        <v>1.6149138212203979</v>
      </c>
      <c r="E674" s="121">
        <f>'8.Stata State-pooled'!H71</f>
        <v>1.4839795827865601</v>
      </c>
      <c r="F674" s="121">
        <f>'8.Stata State-pooled'!H89</f>
        <v>1.8408960103988647</v>
      </c>
      <c r="G674" s="121">
        <f>'8.Stata State-pooled'!H107</f>
        <v>1.2999687194824219</v>
      </c>
      <c r="H674" s="121"/>
      <c r="I674" s="121"/>
      <c r="J674" s="121"/>
      <c r="K674" s="121"/>
      <c r="L674" s="121"/>
      <c r="M674" s="121"/>
      <c r="N674" s="121"/>
      <c r="O674" s="1"/>
      <c r="P674" s="20">
        <v>2021</v>
      </c>
      <c r="Q674" s="61">
        <f>B674-'Index Tables'!B911</f>
        <v>-7.9280090337086051E-7</v>
      </c>
      <c r="R674" s="61">
        <f>C674-'Index Tables'!C911</f>
        <v>-1.7049102782884518E-6</v>
      </c>
      <c r="S674" s="61">
        <f>D674-'Index Tables'!D911</f>
        <v>-1.1787796021511809E-6</v>
      </c>
      <c r="T674" s="61">
        <f>E674-'Index Tables'!E911</f>
        <v>-1.4172134399359493E-6</v>
      </c>
      <c r="U674" s="61">
        <f>F674-'Index Tables'!F911</f>
        <v>-9.8960113525947691E-7</v>
      </c>
      <c r="V674" s="61">
        <f>G674-'Index Tables'!G911</f>
        <v>-1.2805175781949174E-6</v>
      </c>
    </row>
    <row r="675" spans="1:22" ht="15" x14ac:dyDescent="0.2">
      <c r="A675" s="20">
        <v>2022</v>
      </c>
      <c r="B675" s="121">
        <f>'8.Stata State-pooled'!H18</f>
        <v>1.0210139751434326</v>
      </c>
      <c r="C675" s="121">
        <f>'8.Stata State-pooled'!H36</f>
        <v>1.7136478424072266</v>
      </c>
      <c r="D675" s="121">
        <f>'8.Stata State-pooled'!H54</f>
        <v>1.5839279890060425</v>
      </c>
      <c r="E675" s="121">
        <f>'8.Stata State-pooled'!H72</f>
        <v>1.4135072231292725</v>
      </c>
      <c r="F675" s="121">
        <f>'8.Stata State-pooled'!H90</f>
        <v>1.7110202312469482</v>
      </c>
      <c r="G675" s="121">
        <f>'8.Stata State-pooled'!H108</f>
        <v>1.279274582862854</v>
      </c>
      <c r="H675" s="121"/>
      <c r="I675" s="121"/>
      <c r="J675" s="121"/>
      <c r="K675" s="121"/>
      <c r="L675" s="121"/>
      <c r="M675" s="121"/>
      <c r="N675" s="121"/>
      <c r="O675" s="1"/>
      <c r="P675" s="20">
        <v>2022</v>
      </c>
      <c r="Q675" s="61">
        <f>B675-'Index Tables'!B912</f>
        <v>-1.02485656738871E-6</v>
      </c>
      <c r="R675" s="61">
        <f>C675-'Index Tables'!C912</f>
        <v>-1.1575927734153169E-6</v>
      </c>
      <c r="S675" s="61">
        <f>D675-'Index Tables'!D912</f>
        <v>-2.0109939575796432E-6</v>
      </c>
      <c r="T675" s="61">
        <f>E675-'Index Tables'!E912</f>
        <v>-7.7687072752574693E-7</v>
      </c>
      <c r="U675" s="61">
        <f>F675-'Index Tables'!F912</f>
        <v>-7.6875305166090868E-7</v>
      </c>
      <c r="V675" s="61">
        <f>G675-'Index Tables'!G912</f>
        <v>-4.1713714593605289E-7</v>
      </c>
    </row>
    <row r="676" spans="1:22" ht="15" x14ac:dyDescent="0.2">
      <c r="A676" s="20">
        <v>2023</v>
      </c>
      <c r="B676" s="121">
        <f>'8.Stata State-pooled'!H19</f>
        <v>1.1725085973739624</v>
      </c>
      <c r="C676" s="121">
        <f>'8.Stata State-pooled'!H37</f>
        <v>1.6304147243499756</v>
      </c>
      <c r="D676" s="121">
        <f>'8.Stata State-pooled'!H55</f>
        <v>1.5237364768981934</v>
      </c>
      <c r="E676" s="121">
        <f>'8.Stata State-pooled'!H73</f>
        <v>1.3209604024887085</v>
      </c>
      <c r="F676" s="121">
        <f>'8.Stata State-pooled'!H91</f>
        <v>1.4607802629470825</v>
      </c>
      <c r="G676" s="121">
        <f>'8.Stata State-pooled'!H109</f>
        <v>1.4265753030776978</v>
      </c>
      <c r="H676" s="121"/>
      <c r="I676" s="121"/>
      <c r="J676" s="121"/>
      <c r="K676" s="121"/>
      <c r="L676" s="121"/>
      <c r="M676" s="121"/>
      <c r="N676" s="121"/>
      <c r="O676" s="1"/>
      <c r="P676" s="20">
        <v>2023</v>
      </c>
      <c r="Q676" s="61">
        <f>B676-'Index Tables'!B913</f>
        <v>-4.0262603762108995E-7</v>
      </c>
      <c r="R676" s="61">
        <f>C676-'Index Tables'!C913</f>
        <v>-2.756500243616955E-7</v>
      </c>
      <c r="S676" s="61">
        <f>D676-'Index Tables'!D913</f>
        <v>-1.5231018066774737E-6</v>
      </c>
      <c r="T676" s="61">
        <f>E676-'Index Tables'!E913</f>
        <v>-1.5975112914734524E-6</v>
      </c>
      <c r="U676" s="61">
        <f>F676-'Index Tables'!F913</f>
        <v>-1.7370529175053662E-6</v>
      </c>
      <c r="V676" s="61">
        <f>G676-'Index Tables'!G913</f>
        <v>-6.9692230231233054E-7</v>
      </c>
    </row>
    <row r="678" spans="1:22" x14ac:dyDescent="0.2">
      <c r="A678" s="5" t="s">
        <v>535</v>
      </c>
      <c r="B678" s="6"/>
      <c r="C678" s="6"/>
      <c r="D678" s="6"/>
      <c r="E678" s="6"/>
      <c r="F678" s="6"/>
      <c r="G678" s="6"/>
      <c r="P678" s="5" t="s">
        <v>535</v>
      </c>
      <c r="Q678" s="6"/>
      <c r="R678" s="6"/>
      <c r="S678" s="6"/>
      <c r="T678" s="6"/>
      <c r="U678" s="6"/>
      <c r="V678" s="6"/>
    </row>
    <row r="679" spans="1:22" ht="15" x14ac:dyDescent="0.2">
      <c r="A679" s="13" t="s">
        <v>7</v>
      </c>
      <c r="B679" s="37" t="s">
        <v>93</v>
      </c>
      <c r="C679" s="38" t="s">
        <v>59</v>
      </c>
      <c r="D679" s="37" t="s">
        <v>61</v>
      </c>
      <c r="E679" s="37" t="s">
        <v>63</v>
      </c>
      <c r="F679" s="37" t="s">
        <v>65</v>
      </c>
      <c r="G679" s="37" t="s">
        <v>83</v>
      </c>
      <c r="H679" s="360"/>
      <c r="I679" s="360"/>
      <c r="J679" s="360"/>
      <c r="K679" s="360"/>
      <c r="L679" s="360"/>
      <c r="M679" s="360"/>
      <c r="N679" s="360"/>
      <c r="P679" s="123" t="s">
        <v>7</v>
      </c>
      <c r="Q679" s="108" t="s">
        <v>93</v>
      </c>
      <c r="R679" s="124" t="s">
        <v>59</v>
      </c>
      <c r="S679" s="108" t="s">
        <v>61</v>
      </c>
      <c r="T679" s="108" t="s">
        <v>63</v>
      </c>
      <c r="U679" s="108" t="s">
        <v>65</v>
      </c>
      <c r="V679" s="108" t="s">
        <v>83</v>
      </c>
    </row>
    <row r="680" spans="1:22" ht="15" x14ac:dyDescent="0.2">
      <c r="A680" s="20">
        <v>2006</v>
      </c>
      <c r="B680" s="121">
        <f>'8.Stata State-pooled'!I2</f>
        <v>1</v>
      </c>
      <c r="C680" s="121">
        <f>'8.Stata State-pooled'!I20</f>
        <v>1.4193755388259888</v>
      </c>
      <c r="D680" s="121">
        <f>'8.Stata State-pooled'!I38</f>
        <v>1.2494840621948242</v>
      </c>
      <c r="E680" s="121">
        <f>'8.Stata State-pooled'!I56</f>
        <v>1.5001407861709595</v>
      </c>
      <c r="F680" s="121">
        <f>'8.Stata State-pooled'!I74</f>
        <v>1.7677260637283325</v>
      </c>
      <c r="G680" s="121">
        <f>'8.Stata State-pooled'!I92</f>
        <v>1.1733908653259277</v>
      </c>
      <c r="H680" s="121"/>
      <c r="I680" s="121"/>
      <c r="J680" s="121"/>
      <c r="K680" s="121"/>
      <c r="L680" s="121"/>
      <c r="M680" s="121"/>
      <c r="N680" s="121"/>
      <c r="P680" s="20">
        <v>2006</v>
      </c>
      <c r="Q680" s="61">
        <f>B680-'Index Tables'!B919</f>
        <v>0</v>
      </c>
      <c r="R680" s="61">
        <f>C680-'Index Tables'!C919</f>
        <v>-4.6117401120149282E-7</v>
      </c>
      <c r="S680" s="61">
        <f>D680-'Index Tables'!D919</f>
        <v>-9.37805175738049E-7</v>
      </c>
      <c r="T680" s="61">
        <f>E680-'Index Tables'!E919</f>
        <v>-1.2138290406138452E-6</v>
      </c>
      <c r="U680" s="61">
        <f>F680-'Index Tables'!F919</f>
        <v>-9.3627166752874302E-7</v>
      </c>
      <c r="V680" s="61">
        <f>G680-'Index Tables'!G919</f>
        <v>-1.3467407233846984E-7</v>
      </c>
    </row>
    <row r="681" spans="1:22" ht="15" x14ac:dyDescent="0.2">
      <c r="A681" s="20">
        <v>2007</v>
      </c>
      <c r="B681" s="121">
        <f>'8.Stata State-pooled'!I3</f>
        <v>0.9770209789276123</v>
      </c>
      <c r="C681" s="121">
        <f>'8.Stata State-pooled'!I21</f>
        <v>1.4144998788833618</v>
      </c>
      <c r="D681" s="121">
        <f>'8.Stata State-pooled'!I39</f>
        <v>1.2366571426391602</v>
      </c>
      <c r="E681" s="121">
        <f>'8.Stata State-pooled'!I57</f>
        <v>1.6258981227874756</v>
      </c>
      <c r="F681" s="121">
        <f>'8.Stata State-pooled'!I75</f>
        <v>1.6628082990646362</v>
      </c>
      <c r="G681" s="121">
        <f>'8.Stata State-pooled'!I93</f>
        <v>1.1383907794952393</v>
      </c>
      <c r="H681" s="121"/>
      <c r="I681" s="121"/>
      <c r="J681" s="121"/>
      <c r="K681" s="121"/>
      <c r="L681" s="121"/>
      <c r="M681" s="121"/>
      <c r="N681" s="121"/>
      <c r="O681" s="102"/>
      <c r="P681" s="20">
        <v>2007</v>
      </c>
      <c r="Q681" s="61">
        <f>B681-'Index Tables'!B920</f>
        <v>-4.210723877351441E-7</v>
      </c>
      <c r="R681" s="61">
        <f>C681-'Index Tables'!C920</f>
        <v>-1.1211166381919213E-6</v>
      </c>
      <c r="S681" s="61">
        <f>D681-'Index Tables'!D920</f>
        <v>-8.5736083987875134E-7</v>
      </c>
      <c r="T681" s="61">
        <f>E681-'Index Tables'!E920</f>
        <v>-8.7721252439720843E-7</v>
      </c>
      <c r="U681" s="61">
        <f>F681-'Index Tables'!F920</f>
        <v>-7.0093536375104293E-7</v>
      </c>
      <c r="V681" s="61">
        <f>G681-'Index Tables'!G920</f>
        <v>-2.2050476067292379E-7</v>
      </c>
    </row>
    <row r="682" spans="1:22" ht="15" x14ac:dyDescent="0.2">
      <c r="A682" s="20">
        <v>2008</v>
      </c>
      <c r="B682" s="121">
        <f>'8.Stata State-pooled'!I4</f>
        <v>1.0160375833511353</v>
      </c>
      <c r="C682" s="121">
        <f>'8.Stata State-pooled'!I22</f>
        <v>1.3915504217147827</v>
      </c>
      <c r="D682" s="121">
        <f>'8.Stata State-pooled'!I40</f>
        <v>1.2710326910018921</v>
      </c>
      <c r="E682" s="121">
        <f>'8.Stata State-pooled'!I58</f>
        <v>1.5562357902526855</v>
      </c>
      <c r="F682" s="121">
        <f>'8.Stata State-pooled'!I76</f>
        <v>1.79698646068573</v>
      </c>
      <c r="G682" s="121">
        <f>'8.Stata State-pooled'!I94</f>
        <v>1.1113579273223877</v>
      </c>
      <c r="H682" s="121"/>
      <c r="I682" s="121"/>
      <c r="J682" s="121"/>
      <c r="K682" s="121"/>
      <c r="L682" s="121"/>
      <c r="M682" s="121"/>
      <c r="N682" s="121"/>
      <c r="O682" s="102"/>
      <c r="P682" s="20">
        <v>2008</v>
      </c>
      <c r="Q682" s="61">
        <f>B682-'Index Tables'!B921</f>
        <v>-4.1664886474279683E-7</v>
      </c>
      <c r="R682" s="61">
        <f>C682-'Index Tables'!C921</f>
        <v>-5.78285217267549E-7</v>
      </c>
      <c r="S682" s="61">
        <f>D682-'Index Tables'!D921</f>
        <v>-3.0899810798956651E-7</v>
      </c>
      <c r="T682" s="61">
        <f>E682-'Index Tables'!E921</f>
        <v>-2.0974731440581706E-7</v>
      </c>
      <c r="U682" s="61">
        <f>F682-'Index Tables'!F921</f>
        <v>-5.393142699094966E-7</v>
      </c>
      <c r="V682" s="61">
        <f>G682-'Index Tables'!G921</f>
        <v>-7.2677612372729072E-8</v>
      </c>
    </row>
    <row r="683" spans="1:22" ht="15" x14ac:dyDescent="0.2">
      <c r="A683" s="20">
        <v>2009</v>
      </c>
      <c r="B683" s="121">
        <f>'8.Stata State-pooled'!I5</f>
        <v>0.99917513132095337</v>
      </c>
      <c r="C683" s="121">
        <f>'8.Stata State-pooled'!I23</f>
        <v>1.3535706996917725</v>
      </c>
      <c r="D683" s="121">
        <f>'8.Stata State-pooled'!I41</f>
        <v>1.2085005044937134</v>
      </c>
      <c r="E683" s="121">
        <f>'8.Stata State-pooled'!I59</f>
        <v>1.5206524133682251</v>
      </c>
      <c r="F683" s="121">
        <f>'8.Stata State-pooled'!I77</f>
        <v>1.7972594499588013</v>
      </c>
      <c r="G683" s="121">
        <f>'8.Stata State-pooled'!I95</f>
        <v>1.0167425870895386</v>
      </c>
      <c r="H683" s="121"/>
      <c r="I683" s="121"/>
      <c r="J683" s="121"/>
      <c r="K683" s="121"/>
      <c r="L683" s="121"/>
      <c r="M683" s="121"/>
      <c r="N683" s="121"/>
      <c r="O683" s="102"/>
      <c r="P683" s="20">
        <v>2009</v>
      </c>
      <c r="Q683" s="61">
        <f>B683-'Index Tables'!B922</f>
        <v>-4.6867904668346227E-7</v>
      </c>
      <c r="R683" s="61">
        <f>C683-'Index Tables'!C922</f>
        <v>-1.3003082275364619E-6</v>
      </c>
      <c r="S683" s="61">
        <f>D683-'Index Tables'!D922</f>
        <v>-4.9550628666850116E-7</v>
      </c>
      <c r="T683" s="61">
        <f>E683-'Index Tables'!E922</f>
        <v>-1.5866317748525205E-6</v>
      </c>
      <c r="U683" s="61">
        <f>F683-'Index Tables'!F922</f>
        <v>-5.5004119881019164E-7</v>
      </c>
      <c r="V683" s="61">
        <f>G683-'Index Tables'!G922</f>
        <v>-4.1291046137814646E-7</v>
      </c>
    </row>
    <row r="684" spans="1:22" ht="15" x14ac:dyDescent="0.2">
      <c r="A684" s="20">
        <v>2010</v>
      </c>
      <c r="B684" s="121">
        <f>'8.Stata State-pooled'!I6</f>
        <v>1.0040655136108398</v>
      </c>
      <c r="C684" s="121">
        <f>'8.Stata State-pooled'!I24</f>
        <v>1.3862203359603882</v>
      </c>
      <c r="D684" s="121">
        <f>'8.Stata State-pooled'!I42</f>
        <v>1.2268050909042358</v>
      </c>
      <c r="E684" s="121">
        <f>'8.Stata State-pooled'!I60</f>
        <v>1.5108561515808105</v>
      </c>
      <c r="F684" s="121">
        <f>'8.Stata State-pooled'!I78</f>
        <v>1.6561989784240723</v>
      </c>
      <c r="G684" s="121">
        <f>'8.Stata State-pooled'!I96</f>
        <v>1.0025171041488647</v>
      </c>
      <c r="H684" s="121"/>
      <c r="I684" s="121"/>
      <c r="J684" s="121"/>
      <c r="K684" s="121"/>
      <c r="L684" s="121"/>
      <c r="M684" s="121"/>
      <c r="N684" s="121"/>
      <c r="O684" s="102"/>
      <c r="P684" s="20">
        <v>2010</v>
      </c>
      <c r="Q684" s="61">
        <f>B684-'Index Tables'!B923</f>
        <v>-4.8638916005927513E-7</v>
      </c>
      <c r="R684" s="61">
        <f>C684-'Index Tables'!C923</f>
        <v>-1.6640396118816625E-6</v>
      </c>
      <c r="S684" s="61">
        <f>D684-'Index Tables'!D923</f>
        <v>9.0904235916511311E-8</v>
      </c>
      <c r="T684" s="61">
        <f>E684-'Index Tables'!E923</f>
        <v>-8.4841918934763783E-7</v>
      </c>
      <c r="U684" s="61">
        <f>F684-'Index Tables'!F923</f>
        <v>-2.1575927711126042E-8</v>
      </c>
      <c r="V684" s="61">
        <f>G684-'Index Tables'!G923</f>
        <v>1.0414886464360507E-7</v>
      </c>
    </row>
    <row r="685" spans="1:22" ht="15" x14ac:dyDescent="0.2">
      <c r="A685" s="20">
        <v>2011</v>
      </c>
      <c r="B685" s="121">
        <f>'8.Stata State-pooled'!I7</f>
        <v>0.94657683372497559</v>
      </c>
      <c r="C685" s="121">
        <f>'8.Stata State-pooled'!I25</f>
        <v>1.3598320484161377</v>
      </c>
      <c r="D685" s="121">
        <f>'8.Stata State-pooled'!I43</f>
        <v>1.2113238573074341</v>
      </c>
      <c r="E685" s="121">
        <f>'8.Stata State-pooled'!I61</f>
        <v>1.4975028038024902</v>
      </c>
      <c r="F685" s="121">
        <f>'8.Stata State-pooled'!I79</f>
        <v>1.673136830329895</v>
      </c>
      <c r="G685" s="121">
        <f>'8.Stata State-pooled'!I97</f>
        <v>1.058645486831665</v>
      </c>
      <c r="H685" s="121"/>
      <c r="I685" s="121"/>
      <c r="J685" s="121"/>
      <c r="K685" s="121"/>
      <c r="L685" s="121"/>
      <c r="M685" s="121"/>
      <c r="N685" s="121"/>
      <c r="O685" s="102"/>
      <c r="P685" s="20">
        <v>2011</v>
      </c>
      <c r="Q685" s="61">
        <f>B685-'Index Tables'!B924</f>
        <v>-6.6627502437466291E-7</v>
      </c>
      <c r="R685" s="61">
        <f>C685-'Index Tables'!C924</f>
        <v>-9.5158386237415016E-7</v>
      </c>
      <c r="S685" s="61">
        <f>D685-'Index Tables'!D924</f>
        <v>-1.4269256598531399E-7</v>
      </c>
      <c r="T685" s="61">
        <f>E685-'Index Tables'!E924</f>
        <v>-1.1961975097118938E-6</v>
      </c>
      <c r="U685" s="61">
        <f>F685-'Index Tables'!F924</f>
        <v>-1.6967010507684677E-7</v>
      </c>
      <c r="V685" s="61">
        <f>G685-'Index Tables'!G924</f>
        <v>-5.1316833493686431E-7</v>
      </c>
    </row>
    <row r="686" spans="1:22" ht="15" x14ac:dyDescent="0.2">
      <c r="A686" s="20">
        <v>2012</v>
      </c>
      <c r="B686" s="121">
        <f>'8.Stata State-pooled'!I8</f>
        <v>1.0072653293609619</v>
      </c>
      <c r="C686" s="121">
        <f>'8.Stata State-pooled'!I26</f>
        <v>1.318702220916748</v>
      </c>
      <c r="D686" s="121">
        <f>'8.Stata State-pooled'!I44</f>
        <v>1.1907463073730469</v>
      </c>
      <c r="E686" s="121">
        <f>'8.Stata State-pooled'!I62</f>
        <v>1.5036139488220215</v>
      </c>
      <c r="F686" s="121">
        <f>'8.Stata State-pooled'!I80</f>
        <v>1.6949528455734253</v>
      </c>
      <c r="G686" s="121">
        <f>'8.Stata State-pooled'!I98</f>
        <v>1.0206975936889648</v>
      </c>
      <c r="H686" s="121"/>
      <c r="I686" s="121"/>
      <c r="J686" s="121"/>
      <c r="K686" s="121"/>
      <c r="L686" s="121"/>
      <c r="M686" s="121"/>
      <c r="N686" s="121"/>
      <c r="O686" s="102"/>
      <c r="P686" s="20">
        <v>2012</v>
      </c>
      <c r="Q686" s="61">
        <f>B686-'Index Tables'!B925</f>
        <v>-6.7063903808062264E-7</v>
      </c>
      <c r="R686" s="61">
        <f>C686-'Index Tables'!C925</f>
        <v>-7.7908325191167194E-7</v>
      </c>
      <c r="S686" s="61">
        <f>D686-'Index Tables'!D925</f>
        <v>-6.9262695312488631E-7</v>
      </c>
      <c r="T686" s="61">
        <f>E686-'Index Tables'!E925</f>
        <v>-1.0511779784394548E-6</v>
      </c>
      <c r="U686" s="61">
        <f>F686-'Index Tables'!F925</f>
        <v>-1.1544265747787108E-6</v>
      </c>
      <c r="V686" s="61">
        <f>G686-'Index Tables'!G925</f>
        <v>-4.0631103526145296E-7</v>
      </c>
    </row>
    <row r="687" spans="1:22" ht="15" x14ac:dyDescent="0.2">
      <c r="A687" s="20">
        <v>2013</v>
      </c>
      <c r="B687" s="121">
        <f>'8.Stata State-pooled'!I9</f>
        <v>1.0083833932876587</v>
      </c>
      <c r="C687" s="121">
        <f>'8.Stata State-pooled'!I27</f>
        <v>1.2857927083969116</v>
      </c>
      <c r="D687" s="121">
        <f>'8.Stata State-pooled'!I45</f>
        <v>1.1672182083129883</v>
      </c>
      <c r="E687" s="121">
        <f>'8.Stata State-pooled'!I63</f>
        <v>1.4915924072265625</v>
      </c>
      <c r="F687" s="121">
        <f>'8.Stata State-pooled'!I81</f>
        <v>1.6473938226699829</v>
      </c>
      <c r="G687" s="121">
        <f>'8.Stata State-pooled'!I99</f>
        <v>1.0413713455200195</v>
      </c>
      <c r="H687" s="121"/>
      <c r="I687" s="121"/>
      <c r="J687" s="121"/>
      <c r="K687" s="121"/>
      <c r="L687" s="121"/>
      <c r="M687" s="121"/>
      <c r="N687" s="121"/>
      <c r="O687" s="102"/>
      <c r="P687" s="20">
        <v>2013</v>
      </c>
      <c r="Q687" s="61">
        <f>B687-'Index Tables'!B926</f>
        <v>-6.0671234125564411E-7</v>
      </c>
      <c r="R687" s="61">
        <f>C687-'Index Tables'!C926</f>
        <v>-2.9160308834264015E-7</v>
      </c>
      <c r="S687" s="61">
        <f>D687-'Index Tables'!D926</f>
        <v>2.0831298819246058E-7</v>
      </c>
      <c r="T687" s="61">
        <f>E687-'Index Tables'!E926</f>
        <v>-5.9277343744668087E-7</v>
      </c>
      <c r="U687" s="61">
        <f>F687-'Index Tables'!F926</f>
        <v>-1.7733001711484064E-7</v>
      </c>
      <c r="V687" s="61">
        <f>G687-'Index Tables'!G926</f>
        <v>-6.5447998043310918E-7</v>
      </c>
    </row>
    <row r="688" spans="1:22" ht="15" x14ac:dyDescent="0.2">
      <c r="A688" s="20">
        <v>2014</v>
      </c>
      <c r="B688" s="121">
        <f>'8.Stata State-pooled'!I10</f>
        <v>0.98262465000152588</v>
      </c>
      <c r="C688" s="121">
        <f>'8.Stata State-pooled'!I28</f>
        <v>1.2895317077636719</v>
      </c>
      <c r="D688" s="121">
        <f>'8.Stata State-pooled'!I46</f>
        <v>1.1165684461593628</v>
      </c>
      <c r="E688" s="121">
        <f>'8.Stata State-pooled'!I64</f>
        <v>1.4728416204452515</v>
      </c>
      <c r="F688" s="121">
        <f>'8.Stata State-pooled'!I82</f>
        <v>1.5821436643600464</v>
      </c>
      <c r="G688" s="121">
        <f>'8.Stata State-pooled'!I100</f>
        <v>0.9746021032333374</v>
      </c>
      <c r="H688" s="121"/>
      <c r="I688" s="121"/>
      <c r="J688" s="121"/>
      <c r="K688" s="121"/>
      <c r="L688" s="121"/>
      <c r="M688" s="121"/>
      <c r="N688" s="121"/>
      <c r="O688" s="102"/>
      <c r="P688" s="20">
        <v>2014</v>
      </c>
      <c r="Q688" s="61">
        <f>B688-'Index Tables'!B927</f>
        <v>-6.4999847415592171E-7</v>
      </c>
      <c r="R688" s="61">
        <f>C688-'Index Tables'!C927</f>
        <v>-1.2922363281653304E-6</v>
      </c>
      <c r="S688" s="61">
        <f>D688-'Index Tables'!D927</f>
        <v>-5.5384063712970999E-7</v>
      </c>
      <c r="T688" s="61">
        <f>E688-'Index Tables'!E927</f>
        <v>-3.7955474851969484E-7</v>
      </c>
      <c r="U688" s="61">
        <f>F688-'Index Tables'!F927</f>
        <v>-1.3356399535258134E-6</v>
      </c>
      <c r="V688" s="61">
        <f>G688-'Index Tables'!G927</f>
        <v>-2.9676666257749673E-7</v>
      </c>
    </row>
    <row r="689" spans="1:71" ht="15" x14ac:dyDescent="0.2">
      <c r="A689" s="20">
        <v>2015</v>
      </c>
      <c r="B689" s="121">
        <f>'8.Stata State-pooled'!I11</f>
        <v>0.99012565612792969</v>
      </c>
      <c r="C689" s="121">
        <f>'8.Stata State-pooled'!I29</f>
        <v>1.2628653049468994</v>
      </c>
      <c r="D689" s="121">
        <f>'8.Stata State-pooled'!I47</f>
        <v>1.1248041391372681</v>
      </c>
      <c r="E689" s="121">
        <f>'8.Stata State-pooled'!I65</f>
        <v>1.4064737558364868</v>
      </c>
      <c r="F689" s="121">
        <f>'8.Stata State-pooled'!I83</f>
        <v>1.6370890140533447</v>
      </c>
      <c r="G689" s="121">
        <f>'8.Stata State-pooled'!I101</f>
        <v>1.0174984931945801</v>
      </c>
      <c r="H689" s="121"/>
      <c r="I689" s="121"/>
      <c r="J689" s="121"/>
      <c r="K689" s="121"/>
      <c r="L689" s="121"/>
      <c r="M689" s="121"/>
      <c r="N689" s="121"/>
      <c r="O689" s="102"/>
      <c r="P689" s="20">
        <v>2015</v>
      </c>
      <c r="Q689" s="61">
        <f>B689-'Index Tables'!B928</f>
        <v>-3.4387207026309596E-7</v>
      </c>
      <c r="R689" s="61">
        <f>C689-'Index Tables'!C928</f>
        <v>-1.6950531005477387E-6</v>
      </c>
      <c r="S689" s="61">
        <f>D689-'Index Tables'!D928</f>
        <v>-8.6086273198837659E-7</v>
      </c>
      <c r="T689" s="61">
        <f>E689-'Index Tables'!E928</f>
        <v>-2.4416351318556906E-7</v>
      </c>
      <c r="U689" s="61">
        <f>F689-'Index Tables'!F928</f>
        <v>1.4053344710163174E-8</v>
      </c>
      <c r="V689" s="61">
        <f>G689-'Index Tables'!G928</f>
        <v>-5.0680541985315131E-7</v>
      </c>
    </row>
    <row r="690" spans="1:71" ht="15" x14ac:dyDescent="0.2">
      <c r="A690" s="20">
        <v>2016</v>
      </c>
      <c r="B690" s="121">
        <f>'8.Stata State-pooled'!I12</f>
        <v>0.98683106899261475</v>
      </c>
      <c r="C690" s="121">
        <f>'8.Stata State-pooled'!I30</f>
        <v>1.250314474105835</v>
      </c>
      <c r="D690" s="121">
        <f>'8.Stata State-pooled'!I48</f>
        <v>1.1036334037780762</v>
      </c>
      <c r="E690" s="121">
        <f>'8.Stata State-pooled'!I66</f>
        <v>1.3952373266220093</v>
      </c>
      <c r="F690" s="121">
        <f>'8.Stata State-pooled'!I84</f>
        <v>1.602837085723877</v>
      </c>
      <c r="G690" s="121">
        <f>'8.Stata State-pooled'!I102</f>
        <v>1.0005000829696655</v>
      </c>
      <c r="H690" s="121"/>
      <c r="I690" s="121"/>
      <c r="J690" s="121"/>
      <c r="K690" s="121"/>
      <c r="L690" s="121"/>
      <c r="M690" s="121"/>
      <c r="N690" s="121"/>
      <c r="O690" s="102"/>
      <c r="P690" s="20">
        <v>2016</v>
      </c>
      <c r="Q690" s="61">
        <f>B690-'Index Tables'!B929</f>
        <v>-8.3100738523800288E-7</v>
      </c>
      <c r="R690" s="61">
        <f>C690-'Index Tables'!C929</f>
        <v>-5.2589416510429032E-7</v>
      </c>
      <c r="S690" s="61">
        <f>D690-'Index Tables'!D929</f>
        <v>-5.9622192383201877E-7</v>
      </c>
      <c r="T690" s="61">
        <f>E690-'Index Tables'!E929</f>
        <v>-1.6733779906186186E-6</v>
      </c>
      <c r="U690" s="61">
        <f>F690-'Index Tables'!F929</f>
        <v>-9.1427612303185413E-7</v>
      </c>
      <c r="V690" s="61">
        <f>G690-'Index Tables'!G929</f>
        <v>-9.1703033455736715E-7</v>
      </c>
    </row>
    <row r="691" spans="1:71" ht="15" x14ac:dyDescent="0.2">
      <c r="A691" s="20">
        <v>2017</v>
      </c>
      <c r="B691" s="121">
        <f>'8.Stata State-pooled'!I13</f>
        <v>0.97884315252304077</v>
      </c>
      <c r="C691" s="121">
        <f>'8.Stata State-pooled'!I31</f>
        <v>1.2556447982788086</v>
      </c>
      <c r="D691" s="121">
        <f>'8.Stata State-pooled'!I49</f>
        <v>1.1389018297195435</v>
      </c>
      <c r="E691" s="121">
        <f>'8.Stata State-pooled'!I67</f>
        <v>1.4215394258499146</v>
      </c>
      <c r="F691" s="121">
        <f>'8.Stata State-pooled'!I85</f>
        <v>1.5630511045455933</v>
      </c>
      <c r="G691" s="121">
        <f>'8.Stata State-pooled'!I103</f>
        <v>0.99280864000320435</v>
      </c>
      <c r="H691" s="121"/>
      <c r="I691" s="121"/>
      <c r="J691" s="121"/>
      <c r="K691" s="121"/>
      <c r="L691" s="121"/>
      <c r="M691" s="121"/>
      <c r="N691" s="121"/>
      <c r="O691" s="102"/>
      <c r="P691" s="20">
        <v>2017</v>
      </c>
      <c r="Q691" s="61">
        <f>B691-'Index Tables'!B930</f>
        <v>-5.4747695921175676E-7</v>
      </c>
      <c r="R691" s="61">
        <f>C691-'Index Tables'!C930</f>
        <v>-2.0172119130634769E-7</v>
      </c>
      <c r="S691" s="61">
        <f>D691-'Index Tables'!D930</f>
        <v>-1.7028045662392799E-7</v>
      </c>
      <c r="T691" s="61">
        <f>E691-'Index Tables'!E930</f>
        <v>-5.7415008547501145E-7</v>
      </c>
      <c r="U691" s="61">
        <f>F691-'Index Tables'!F930</f>
        <v>-8.9545440684624111E-7</v>
      </c>
      <c r="V691" s="61">
        <f>G691-'Index Tables'!G930</f>
        <v>-7.5999679560734279E-7</v>
      </c>
    </row>
    <row r="692" spans="1:71" ht="15" x14ac:dyDescent="0.2">
      <c r="A692" s="20">
        <v>2018</v>
      </c>
      <c r="B692" s="121">
        <f>'8.Stata State-pooled'!I14</f>
        <v>1.0294846296310425</v>
      </c>
      <c r="C692" s="121">
        <f>'8.Stata State-pooled'!I32</f>
        <v>1.2591122388839722</v>
      </c>
      <c r="D692" s="121">
        <f>'8.Stata State-pooled'!I50</f>
        <v>1.0926276445388794</v>
      </c>
      <c r="E692" s="121">
        <f>'8.Stata State-pooled'!I68</f>
        <v>1.3962587118148804</v>
      </c>
      <c r="F692" s="121">
        <f>'8.Stata State-pooled'!I86</f>
        <v>1.5862491130828857</v>
      </c>
      <c r="G692" s="121">
        <f>'8.Stata State-pooled'!I104</f>
        <v>0.93066078424453735</v>
      </c>
      <c r="H692" s="121"/>
      <c r="I692" s="121"/>
      <c r="J692" s="121"/>
      <c r="K692" s="121"/>
      <c r="L692" s="121"/>
      <c r="M692" s="121"/>
      <c r="N692" s="121"/>
      <c r="O692" s="102"/>
      <c r="P692" s="20">
        <v>2018</v>
      </c>
      <c r="Q692" s="61">
        <f>B692-'Index Tables'!B931</f>
        <v>-3.703689575029756E-7</v>
      </c>
      <c r="R692" s="61">
        <f>C692-'Index Tables'!C931</f>
        <v>-7.6111602775874587E-7</v>
      </c>
      <c r="S692" s="61">
        <f>D692-'Index Tables'!D931</f>
        <v>-3.5546112053808088E-7</v>
      </c>
      <c r="T692" s="61">
        <f>E692-'Index Tables'!E931</f>
        <v>-1.2881851196855365E-6</v>
      </c>
      <c r="U692" s="61">
        <f>F692-'Index Tables'!F931</f>
        <v>-8.8691711419564001E-7</v>
      </c>
      <c r="V692" s="61">
        <f>G692-'Index Tables'!G931</f>
        <v>-5.1575546267113026E-7</v>
      </c>
    </row>
    <row r="693" spans="1:71" ht="15" x14ac:dyDescent="0.2">
      <c r="A693" s="20">
        <v>2019</v>
      </c>
      <c r="B693" s="121">
        <f>'8.Stata State-pooled'!I15</f>
        <v>1.0114505290985107</v>
      </c>
      <c r="C693" s="121">
        <f>'8.Stata State-pooled'!I33</f>
        <v>1.2362396717071533</v>
      </c>
      <c r="D693" s="121">
        <f>'8.Stata State-pooled'!I51</f>
        <v>1.0879381895065308</v>
      </c>
      <c r="E693" s="121">
        <f>'8.Stata State-pooled'!I69</f>
        <v>1.3762896060943604</v>
      </c>
      <c r="F693" s="121">
        <f>'8.Stata State-pooled'!I87</f>
        <v>1.5466563701629639</v>
      </c>
      <c r="G693" s="121">
        <f>'8.Stata State-pooled'!I105</f>
        <v>0.95690536499023438</v>
      </c>
      <c r="H693" s="121"/>
      <c r="I693" s="121"/>
      <c r="J693" s="121"/>
      <c r="K693" s="121"/>
      <c r="L693" s="121"/>
      <c r="M693" s="121"/>
      <c r="N693" s="121"/>
      <c r="O693" s="102"/>
      <c r="P693" s="20">
        <v>2019</v>
      </c>
      <c r="Q693" s="61">
        <f>B693-'Index Tables'!B932</f>
        <v>-4.7090148935780007E-7</v>
      </c>
      <c r="R693" s="61">
        <f>C693-'Index Tables'!C932</f>
        <v>-3.2829284668522973E-7</v>
      </c>
      <c r="S693" s="61">
        <f>D693-'Index Tables'!D932</f>
        <v>-8.1049346922767995E-7</v>
      </c>
      <c r="T693" s="61">
        <f>E693-'Index Tables'!E932</f>
        <v>-3.939056396617957E-7</v>
      </c>
      <c r="U693" s="61">
        <f>F693-'Index Tables'!F932</f>
        <v>-6.2983703608132657E-7</v>
      </c>
      <c r="V693" s="61">
        <f>G693-'Index Tables'!G932</f>
        <v>-1.3500976558944444E-7</v>
      </c>
    </row>
    <row r="694" spans="1:71" ht="15" x14ac:dyDescent="0.2">
      <c r="A694" s="20">
        <v>2020</v>
      </c>
      <c r="B694" s="121">
        <f>'8.Stata State-pooled'!I16</f>
        <v>1.0052976608276367</v>
      </c>
      <c r="C694" s="121">
        <f>'8.Stata State-pooled'!I34</f>
        <v>1.2055284976959229</v>
      </c>
      <c r="D694" s="121">
        <f>'8.Stata State-pooled'!I52</f>
        <v>1.0869351625442505</v>
      </c>
      <c r="E694" s="121">
        <f>'8.Stata State-pooled'!I70</f>
        <v>1.3688689470291138</v>
      </c>
      <c r="F694" s="121">
        <f>'8.Stata State-pooled'!I88</f>
        <v>1.5698995590209961</v>
      </c>
      <c r="G694" s="121">
        <f>'8.Stata State-pooled'!I106</f>
        <v>0.94378054141998291</v>
      </c>
      <c r="H694" s="121"/>
      <c r="I694" s="121"/>
      <c r="J694" s="121"/>
      <c r="K694" s="121"/>
      <c r="L694" s="121"/>
      <c r="M694" s="121"/>
      <c r="N694" s="121"/>
      <c r="P694" s="20">
        <v>2020</v>
      </c>
      <c r="Q694" s="61">
        <f>B694-'Index Tables'!B933</f>
        <v>-3.3917236330616163E-7</v>
      </c>
      <c r="R694" s="61">
        <f>C694-'Index Tables'!C933</f>
        <v>-5.0230407722118287E-7</v>
      </c>
      <c r="S694" s="61">
        <f>D694-'Index Tables'!D933</f>
        <v>-8.3745574941396228E-7</v>
      </c>
      <c r="T694" s="61">
        <f>E694-'Index Tables'!E933</f>
        <v>-1.0529708862616616E-6</v>
      </c>
      <c r="U694" s="61">
        <f>F694-'Index Tables'!F933</f>
        <v>-4.409790039794359E-7</v>
      </c>
      <c r="V694" s="61">
        <f>G694-'Index Tables'!G933</f>
        <v>-5.5858001712927319E-7</v>
      </c>
    </row>
    <row r="695" spans="1:71" ht="15" x14ac:dyDescent="0.2">
      <c r="A695" s="20">
        <v>2021</v>
      </c>
      <c r="B695" s="121">
        <f>'8.Stata State-pooled'!I17</f>
        <v>1.0098426342010498</v>
      </c>
      <c r="C695" s="121">
        <f>'8.Stata State-pooled'!I35</f>
        <v>1.2314378023147583</v>
      </c>
      <c r="D695" s="121">
        <f>'8.Stata State-pooled'!I53</f>
        <v>1.1144883632659912</v>
      </c>
      <c r="E695" s="121">
        <f>'8.Stata State-pooled'!I71</f>
        <v>1.3541319370269775</v>
      </c>
      <c r="F695" s="121">
        <f>'8.Stata State-pooled'!I89</f>
        <v>1.5109758377075195</v>
      </c>
      <c r="G695" s="121">
        <f>'8.Stata State-pooled'!I107</f>
        <v>0.91726994514465332</v>
      </c>
      <c r="H695" s="121"/>
      <c r="I695" s="121"/>
      <c r="J695" s="121"/>
      <c r="K695" s="121"/>
      <c r="L695" s="121"/>
      <c r="M695" s="121"/>
      <c r="N695" s="121"/>
      <c r="P695" s="20">
        <v>2021</v>
      </c>
      <c r="Q695" s="61">
        <f>B695-'Index Tables'!B934</f>
        <v>-3.6579895024146936E-7</v>
      </c>
      <c r="R695" s="61">
        <f>C695-'Index Tables'!C934</f>
        <v>-1.9768524173180424E-7</v>
      </c>
      <c r="S695" s="61">
        <f>D695-'Index Tables'!D934</f>
        <v>-6.3673400885200238E-7</v>
      </c>
      <c r="T695" s="61">
        <f>E695-'Index Tables'!E934</f>
        <v>-1.0629730224920309E-6</v>
      </c>
      <c r="U695" s="61">
        <f>F695-'Index Tables'!F934</f>
        <v>-1.1622924804832735E-6</v>
      </c>
      <c r="V695" s="61">
        <f>G695-'Index Tables'!G934</f>
        <v>-2.5485534671521037E-7</v>
      </c>
    </row>
    <row r="696" spans="1:71" ht="15" x14ac:dyDescent="0.2">
      <c r="A696" s="20">
        <v>2022</v>
      </c>
      <c r="B696" s="121">
        <f>'8.Stata State-pooled'!I18</f>
        <v>0.99778413772583008</v>
      </c>
      <c r="C696" s="121">
        <f>'8.Stata State-pooled'!I36</f>
        <v>1.2229504585266113</v>
      </c>
      <c r="D696" s="121">
        <f>'8.Stata State-pooled'!I54</f>
        <v>1.0846375226974487</v>
      </c>
      <c r="E696" s="121">
        <f>'8.Stata State-pooled'!I72</f>
        <v>1.3223562240600586</v>
      </c>
      <c r="F696" s="121">
        <f>'8.Stata State-pooled'!I90</f>
        <v>1.4835392236709595</v>
      </c>
      <c r="G696" s="121">
        <f>'8.Stata State-pooled'!I108</f>
        <v>0.88272964954376221</v>
      </c>
      <c r="H696" s="121"/>
      <c r="I696" s="121"/>
      <c r="J696" s="121"/>
      <c r="K696" s="121"/>
      <c r="L696" s="121"/>
      <c r="M696" s="121"/>
      <c r="N696" s="121"/>
      <c r="P696" s="20">
        <v>2022</v>
      </c>
      <c r="Q696" s="61">
        <f>B696-'Index Tables'!B935</f>
        <v>-5.6227416989074186E-7</v>
      </c>
      <c r="R696" s="61">
        <f>C696-'Index Tables'!C935</f>
        <v>-5.4147338857113425E-7</v>
      </c>
      <c r="S696" s="61">
        <f>D696-'Index Tables'!D935</f>
        <v>-4.7730255126054999E-7</v>
      </c>
      <c r="T696" s="61">
        <f>E696-'Index Tables'!E935</f>
        <v>-7.7593994141089695E-7</v>
      </c>
      <c r="U696" s="61">
        <f>F696-'Index Tables'!F935</f>
        <v>-7.7632904060820351E-7</v>
      </c>
      <c r="V696" s="61">
        <f>G696-'Index Tables'!G935</f>
        <v>-8.5045623776647261E-7</v>
      </c>
    </row>
    <row r="697" spans="1:71" ht="15" x14ac:dyDescent="0.2">
      <c r="A697" s="20">
        <v>2023</v>
      </c>
      <c r="B697" s="121">
        <f>'8.Stata State-pooled'!I19</f>
        <v>1.0817853212356567</v>
      </c>
      <c r="C697" s="121">
        <f>'8.Stata State-pooled'!I37</f>
        <v>1.2428916692733765</v>
      </c>
      <c r="D697" s="121">
        <f>'8.Stata State-pooled'!I55</f>
        <v>1.0642422437667847</v>
      </c>
      <c r="E697" s="121">
        <f>'8.Stata State-pooled'!I73</f>
        <v>1.3490900993347168</v>
      </c>
      <c r="F697" s="121">
        <f>'8.Stata State-pooled'!I91</f>
        <v>1.4600018262863159</v>
      </c>
      <c r="G697" s="121">
        <f>'8.Stata State-pooled'!I109</f>
        <v>0.89270424842834473</v>
      </c>
      <c r="H697" s="121"/>
      <c r="I697" s="121"/>
      <c r="J697" s="121"/>
      <c r="K697" s="121"/>
      <c r="L697" s="121"/>
      <c r="M697" s="121"/>
      <c r="N697" s="121"/>
      <c r="P697" s="20">
        <v>2023</v>
      </c>
      <c r="Q697" s="61">
        <f>B697-'Index Tables'!B936</f>
        <v>-6.7876434317604151E-7</v>
      </c>
      <c r="R697" s="61">
        <f>C697-'Index Tables'!C936</f>
        <v>-3.30726623642974E-7</v>
      </c>
      <c r="S697" s="61">
        <f>D697-'Index Tables'!D936</f>
        <v>-7.5623321538209609E-7</v>
      </c>
      <c r="T697" s="61">
        <f>E697-'Index Tables'!E936</f>
        <v>-9.0066528324328488E-7</v>
      </c>
      <c r="U697" s="61">
        <f>F697-'Index Tables'!F936</f>
        <v>-1.1737136840217488E-6</v>
      </c>
      <c r="V697" s="61">
        <f>G697-'Index Tables'!G936</f>
        <v>-2.5157165528533199E-7</v>
      </c>
      <c r="W697" s="61"/>
      <c r="X697" s="61"/>
      <c r="Y697" s="61"/>
      <c r="Z697" s="61"/>
      <c r="AA697" s="61"/>
      <c r="AB697" s="61"/>
      <c r="AC697" s="61"/>
      <c r="AD697" s="61"/>
      <c r="AE697" s="61"/>
      <c r="AF697" s="61"/>
      <c r="AG697" s="61"/>
      <c r="AH697" s="61"/>
      <c r="AI697" s="61"/>
      <c r="AJ697" s="61"/>
      <c r="AK697" s="61"/>
      <c r="AL697" s="61"/>
      <c r="AM697" s="61"/>
      <c r="AN697" s="61"/>
      <c r="AO697" s="61"/>
      <c r="AP697" s="61"/>
      <c r="AR697" s="44"/>
      <c r="AS697" s="44"/>
      <c r="AT697" s="44"/>
      <c r="AU697" s="44"/>
      <c r="AV697" s="44"/>
      <c r="AW697" s="44"/>
      <c r="AX697" s="44"/>
      <c r="AY697" s="44"/>
      <c r="AZ697" s="44"/>
      <c r="BA697" s="44"/>
      <c r="BB697" s="44"/>
      <c r="BC697" s="44"/>
      <c r="BD697" s="44"/>
      <c r="BE697" s="44"/>
      <c r="BF697" s="44"/>
      <c r="BG697" s="44"/>
      <c r="BH697" s="44"/>
      <c r="BI697" s="44"/>
      <c r="BJ697" s="44"/>
      <c r="BK697" s="44"/>
      <c r="BL697" s="44"/>
    </row>
    <row r="698" spans="1:71" ht="15" x14ac:dyDescent="0.2">
      <c r="AA698" s="60"/>
      <c r="AB698" s="65"/>
      <c r="AC698" s="65"/>
      <c r="AD698" s="65"/>
      <c r="AE698" s="65"/>
      <c r="AF698" s="65"/>
      <c r="AG698" s="61"/>
      <c r="AH698" s="65"/>
      <c r="AI698" s="65"/>
      <c r="AJ698" s="65"/>
      <c r="AK698" s="65"/>
      <c r="AL698" s="65"/>
      <c r="AM698" s="65"/>
      <c r="AN698" s="65"/>
      <c r="AO698" s="65"/>
      <c r="AP698" s="65"/>
      <c r="AQ698" s="65"/>
      <c r="AR698" s="65"/>
      <c r="AS698" s="65"/>
      <c r="AT698" s="65"/>
      <c r="AU698" s="65"/>
      <c r="AV698" s="65"/>
      <c r="AX698" s="44"/>
      <c r="AY698" s="44"/>
      <c r="AZ698" s="44"/>
      <c r="BA698" s="44"/>
      <c r="BB698" s="44"/>
      <c r="BC698" s="44"/>
      <c r="BD698" s="44"/>
      <c r="BE698" s="44"/>
      <c r="BF698" s="44"/>
      <c r="BG698" s="44"/>
      <c r="BH698" s="44"/>
      <c r="BI698" s="44"/>
      <c r="BJ698" s="44"/>
      <c r="BK698" s="44"/>
      <c r="BL698" s="44"/>
      <c r="BM698" s="44"/>
      <c r="BN698" s="44"/>
      <c r="BO698" s="44"/>
      <c r="BP698" s="44"/>
      <c r="BQ698" s="44"/>
      <c r="BR698" s="44"/>
    </row>
    <row r="699" spans="1:71" ht="15" x14ac:dyDescent="0.2">
      <c r="AA699" s="60"/>
      <c r="AB699" s="65"/>
      <c r="AC699" s="65"/>
      <c r="AD699" s="65"/>
      <c r="AE699" s="65"/>
      <c r="AF699" s="65"/>
      <c r="AG699" s="61"/>
      <c r="AH699" s="65"/>
      <c r="AI699" s="65"/>
      <c r="AJ699" s="65"/>
      <c r="AK699" s="65"/>
      <c r="AL699" s="65"/>
      <c r="AM699" s="65"/>
      <c r="AN699" s="65"/>
      <c r="AO699" s="65"/>
      <c r="AP699" s="65"/>
      <c r="AQ699" s="65"/>
      <c r="AR699" s="65"/>
      <c r="AS699" s="65"/>
      <c r="AT699" s="65"/>
      <c r="AU699" s="65"/>
      <c r="AV699" s="65"/>
      <c r="AX699" s="44"/>
      <c r="AY699" s="44"/>
      <c r="AZ699" s="44"/>
      <c r="BA699" s="44"/>
      <c r="BB699" s="44"/>
      <c r="BC699" s="44"/>
      <c r="BD699" s="44"/>
      <c r="BE699" s="44"/>
      <c r="BF699" s="44"/>
      <c r="BG699" s="44"/>
      <c r="BH699" s="44"/>
      <c r="BI699" s="44"/>
      <c r="BJ699" s="44"/>
      <c r="BK699" s="44"/>
      <c r="BL699" s="44"/>
      <c r="BM699" s="44"/>
      <c r="BN699" s="44"/>
      <c r="BO699" s="44"/>
      <c r="BP699" s="44"/>
      <c r="BQ699" s="44"/>
      <c r="BR699" s="44"/>
    </row>
    <row r="700" spans="1:71" ht="15" x14ac:dyDescent="0.2">
      <c r="AB700" s="60"/>
      <c r="AC700" s="65"/>
      <c r="AD700" s="65"/>
      <c r="AE700" s="65"/>
      <c r="AF700" s="65"/>
      <c r="AG700" s="65"/>
      <c r="AH700" s="61"/>
      <c r="AI700" s="65"/>
      <c r="AJ700" s="65"/>
      <c r="AK700" s="65"/>
      <c r="AL700" s="65"/>
      <c r="AM700" s="65"/>
      <c r="AN700" s="65"/>
      <c r="AO700" s="65"/>
      <c r="AP700" s="65"/>
      <c r="AQ700" s="65"/>
      <c r="AR700" s="65"/>
      <c r="AS700" s="65"/>
      <c r="AT700" s="65"/>
      <c r="AU700" s="65"/>
      <c r="AV700" s="65"/>
      <c r="AW700" s="65"/>
      <c r="AY700" s="44"/>
      <c r="AZ700" s="44"/>
      <c r="BA700" s="44"/>
      <c r="BB700" s="44"/>
      <c r="BC700" s="44"/>
      <c r="BD700" s="44"/>
      <c r="BE700" s="44"/>
      <c r="BF700" s="44"/>
      <c r="BG700" s="44"/>
      <c r="BH700" s="44"/>
      <c r="BI700" s="44"/>
      <c r="BJ700" s="44"/>
      <c r="BK700" s="44"/>
      <c r="BL700" s="44"/>
      <c r="BM700" s="44"/>
      <c r="BN700" s="44"/>
      <c r="BO700" s="44"/>
      <c r="BP700" s="44"/>
      <c r="BQ700" s="44"/>
      <c r="BR700" s="44"/>
      <c r="BS700" s="44"/>
    </row>
    <row r="701" spans="1:71" ht="15" x14ac:dyDescent="0.2">
      <c r="AB701" s="60"/>
      <c r="AC701" s="65"/>
      <c r="AD701" s="65"/>
      <c r="AE701" s="65"/>
      <c r="AF701" s="65"/>
      <c r="AG701" s="65"/>
      <c r="AH701" s="65"/>
      <c r="AI701" s="65"/>
      <c r="AJ701" s="65"/>
      <c r="AK701" s="65"/>
      <c r="AL701" s="65"/>
      <c r="AM701" s="65"/>
      <c r="AN701" s="65"/>
      <c r="AO701" s="65"/>
      <c r="AP701" s="65"/>
      <c r="AQ701" s="65"/>
      <c r="AR701" s="65"/>
      <c r="AS701" s="65"/>
      <c r="AT701" s="65"/>
      <c r="AU701" s="65"/>
      <c r="AV701" s="65"/>
      <c r="AW701" s="65"/>
      <c r="AY701" s="44"/>
      <c r="AZ701" s="44"/>
      <c r="BA701" s="44"/>
      <c r="BB701" s="44"/>
      <c r="BC701" s="44"/>
      <c r="BD701" s="44"/>
      <c r="BE701" s="44"/>
      <c r="BF701" s="44"/>
      <c r="BG701" s="44"/>
      <c r="BH701" s="44"/>
      <c r="BI701" s="44"/>
      <c r="BJ701" s="44"/>
      <c r="BK701" s="44"/>
      <c r="BL701" s="44"/>
      <c r="BM701" s="44"/>
      <c r="BN701" s="44"/>
      <c r="BO701" s="44"/>
      <c r="BP701" s="44"/>
      <c r="BQ701" s="44"/>
      <c r="BR701" s="44"/>
      <c r="BS701" s="44"/>
    </row>
    <row r="702" spans="1:71" x14ac:dyDescent="0.2">
      <c r="AB702" s="43"/>
      <c r="AC702" s="40"/>
      <c r="AD702" s="40"/>
      <c r="AE702" s="40"/>
      <c r="AF702" s="40"/>
      <c r="AG702" s="40"/>
      <c r="AH702" s="40"/>
      <c r="AI702" s="40"/>
      <c r="AJ702" s="40"/>
    </row>
    <row r="703" spans="1:71" x14ac:dyDescent="0.2">
      <c r="AB703" s="43"/>
      <c r="AC703" s="40"/>
      <c r="AD703" s="40"/>
      <c r="AE703" s="40"/>
      <c r="AF703" s="40"/>
      <c r="AG703" s="40"/>
      <c r="AH703" s="40"/>
      <c r="AI703" s="40"/>
      <c r="AJ703" s="40"/>
    </row>
    <row r="704" spans="1:71" x14ac:dyDescent="0.2">
      <c r="AB704" s="92"/>
      <c r="AC704" s="9"/>
      <c r="AD704" s="9"/>
      <c r="AE704" s="9"/>
      <c r="AF704" s="9"/>
      <c r="AG704" s="9"/>
      <c r="AH704" s="9"/>
      <c r="AI704" s="9"/>
      <c r="AJ704" s="9"/>
      <c r="AK704" s="9"/>
      <c r="AL704" s="9"/>
      <c r="AM704" s="9"/>
      <c r="AN704" s="9"/>
      <c r="AO704" s="9"/>
      <c r="AP704" s="9"/>
      <c r="AQ704" s="9"/>
      <c r="AR704" s="9"/>
      <c r="AS704" s="9"/>
      <c r="AT704" s="9"/>
      <c r="AU704" s="9"/>
      <c r="AV704" s="9"/>
      <c r="AW704" s="9"/>
    </row>
    <row r="705" spans="28:71" x14ac:dyDescent="0.2">
      <c r="AB705" s="92"/>
      <c r="AC705" s="400"/>
      <c r="AD705" s="400"/>
      <c r="AE705" s="400"/>
      <c r="AF705" s="400"/>
      <c r="AG705" s="400"/>
      <c r="AH705" s="400"/>
      <c r="AI705" s="400"/>
      <c r="AJ705" s="400"/>
      <c r="AK705" s="400"/>
      <c r="AL705" s="400"/>
      <c r="AM705" s="400"/>
      <c r="AN705" s="400"/>
      <c r="AO705" s="400"/>
      <c r="AP705" s="400"/>
      <c r="AQ705" s="400"/>
      <c r="AR705" s="400"/>
      <c r="AS705" s="400"/>
      <c r="AT705" s="400"/>
      <c r="AU705" s="400"/>
      <c r="AV705" s="400"/>
      <c r="AW705" s="400"/>
    </row>
    <row r="706" spans="28:71" ht="15" x14ac:dyDescent="0.2">
      <c r="AB706" s="93"/>
      <c r="AC706" s="70"/>
      <c r="AD706" s="70"/>
      <c r="AE706" s="70"/>
      <c r="AF706" s="70"/>
      <c r="AG706" s="70"/>
      <c r="AH706" s="70"/>
      <c r="AI706" s="70"/>
      <c r="AJ706" s="94"/>
      <c r="AK706" s="94"/>
      <c r="AL706" s="94"/>
      <c r="AM706" s="94"/>
      <c r="AN706" s="94"/>
      <c r="AO706" s="94"/>
      <c r="AP706" s="70"/>
      <c r="AQ706" s="94"/>
      <c r="AR706" s="94"/>
      <c r="AS706" s="94"/>
      <c r="AT706" s="94"/>
      <c r="AU706" s="94"/>
      <c r="AV706" s="94"/>
      <c r="AW706" s="94"/>
      <c r="AY706" s="70"/>
      <c r="AZ706" s="70"/>
      <c r="BA706" s="70"/>
      <c r="BB706" s="70"/>
      <c r="BC706" s="70"/>
      <c r="BD706" s="70"/>
      <c r="BE706" s="70"/>
      <c r="BF706" s="94"/>
      <c r="BG706" s="94"/>
      <c r="BH706" s="94"/>
      <c r="BI706" s="94"/>
      <c r="BJ706" s="94"/>
      <c r="BK706" s="94"/>
      <c r="BL706" s="70"/>
      <c r="BM706" s="94"/>
      <c r="BN706" s="94"/>
      <c r="BO706" s="94"/>
      <c r="BP706" s="94"/>
      <c r="BQ706" s="94"/>
      <c r="BR706" s="94"/>
      <c r="BS706" s="94"/>
    </row>
    <row r="707" spans="28:71" ht="15" x14ac:dyDescent="0.2">
      <c r="AB707" s="60"/>
      <c r="AC707" s="61"/>
      <c r="AD707" s="61"/>
      <c r="AE707" s="61"/>
      <c r="AF707" s="61"/>
      <c r="AG707" s="61"/>
      <c r="AH707" s="61"/>
      <c r="AI707" s="61"/>
      <c r="AJ707" s="61"/>
      <c r="AK707" s="61"/>
      <c r="AL707" s="61"/>
      <c r="AM707" s="61"/>
      <c r="AN707" s="61"/>
      <c r="AO707" s="61"/>
      <c r="AP707" s="61"/>
      <c r="AQ707" s="61"/>
      <c r="AR707" s="61"/>
      <c r="AS707" s="61"/>
      <c r="AT707" s="61"/>
      <c r="AU707" s="61"/>
      <c r="AV707" s="61"/>
      <c r="AW707" s="61"/>
      <c r="AY707" s="44"/>
      <c r="AZ707" s="44"/>
      <c r="BA707" s="44"/>
      <c r="BB707" s="44"/>
      <c r="BC707" s="44"/>
      <c r="BD707" s="44"/>
      <c r="BE707" s="44"/>
      <c r="BF707" s="44"/>
      <c r="BG707" s="44"/>
      <c r="BH707" s="44"/>
      <c r="BI707" s="44"/>
      <c r="BJ707" s="44"/>
      <c r="BK707" s="44"/>
      <c r="BL707" s="44"/>
      <c r="BM707" s="44"/>
      <c r="BN707" s="44"/>
      <c r="BO707" s="44"/>
      <c r="BP707" s="44"/>
      <c r="BQ707" s="44"/>
      <c r="BR707" s="44"/>
      <c r="BS707" s="44"/>
    </row>
    <row r="708" spans="28:71" ht="15" x14ac:dyDescent="0.2">
      <c r="AB708" s="60"/>
      <c r="AC708" s="61"/>
      <c r="AD708" s="61"/>
      <c r="AE708" s="61"/>
      <c r="AF708" s="61"/>
      <c r="AG708" s="61"/>
      <c r="AH708" s="61"/>
      <c r="AI708" s="61"/>
      <c r="AJ708" s="61"/>
      <c r="AK708" s="61"/>
      <c r="AL708" s="61"/>
      <c r="AM708" s="61"/>
      <c r="AN708" s="61"/>
      <c r="AO708" s="61"/>
      <c r="AP708" s="61"/>
      <c r="AQ708" s="61"/>
      <c r="AR708" s="61"/>
      <c r="AS708" s="61"/>
      <c r="AT708" s="61"/>
      <c r="AU708" s="61"/>
      <c r="AV708" s="61"/>
      <c r="AW708" s="61"/>
      <c r="AY708" s="44"/>
      <c r="AZ708" s="44"/>
      <c r="BA708" s="44"/>
      <c r="BB708" s="44"/>
      <c r="BC708" s="44"/>
      <c r="BD708" s="44"/>
      <c r="BE708" s="44"/>
      <c r="BF708" s="44"/>
      <c r="BG708" s="44"/>
      <c r="BH708" s="44"/>
      <c r="BI708" s="44"/>
      <c r="BJ708" s="44"/>
      <c r="BK708" s="44"/>
      <c r="BL708" s="44"/>
      <c r="BM708" s="44"/>
      <c r="BN708" s="44"/>
      <c r="BO708" s="44"/>
      <c r="BP708" s="44"/>
      <c r="BQ708" s="44"/>
      <c r="BR708" s="44"/>
      <c r="BS708" s="44"/>
    </row>
    <row r="709" spans="28:71" ht="15" x14ac:dyDescent="0.2">
      <c r="AB709" s="60"/>
      <c r="AC709" s="61"/>
      <c r="AD709" s="61"/>
      <c r="AE709" s="61"/>
      <c r="AF709" s="61"/>
      <c r="AG709" s="61"/>
      <c r="AH709" s="61"/>
      <c r="AI709" s="61"/>
      <c r="AJ709" s="61"/>
      <c r="AK709" s="61"/>
      <c r="AL709" s="61"/>
      <c r="AM709" s="61"/>
      <c r="AN709" s="61"/>
      <c r="AO709" s="61"/>
      <c r="AP709" s="61"/>
      <c r="AQ709" s="61"/>
      <c r="AR709" s="61"/>
      <c r="AS709" s="61"/>
      <c r="AT709" s="61"/>
      <c r="AU709" s="61"/>
      <c r="AV709" s="61"/>
      <c r="AW709" s="61"/>
      <c r="AY709" s="44"/>
      <c r="AZ709" s="44"/>
      <c r="BA709" s="44"/>
      <c r="BB709" s="44"/>
      <c r="BC709" s="44"/>
      <c r="BD709" s="44"/>
      <c r="BE709" s="44"/>
      <c r="BF709" s="44"/>
      <c r="BG709" s="44"/>
      <c r="BH709" s="44"/>
      <c r="BI709" s="44"/>
      <c r="BJ709" s="44"/>
      <c r="BK709" s="44"/>
      <c r="BL709" s="44"/>
      <c r="BM709" s="44"/>
      <c r="BN709" s="44"/>
      <c r="BO709" s="44"/>
      <c r="BP709" s="44"/>
      <c r="BQ709" s="44"/>
      <c r="BR709" s="44"/>
      <c r="BS709" s="44"/>
    </row>
    <row r="710" spans="28:71" ht="15" x14ac:dyDescent="0.2">
      <c r="AB710" s="60"/>
      <c r="AC710" s="61"/>
      <c r="AD710" s="61"/>
      <c r="AE710" s="61"/>
      <c r="AF710" s="61"/>
      <c r="AG710" s="61"/>
      <c r="AH710" s="61"/>
      <c r="AI710" s="61"/>
      <c r="AJ710" s="61"/>
      <c r="AK710" s="61"/>
      <c r="AL710" s="61"/>
      <c r="AM710" s="61"/>
      <c r="AN710" s="61"/>
      <c r="AO710" s="61"/>
      <c r="AP710" s="61"/>
      <c r="AQ710" s="61"/>
      <c r="AR710" s="61"/>
      <c r="AS710" s="61"/>
      <c r="AT710" s="61"/>
      <c r="AU710" s="61"/>
      <c r="AV710" s="61"/>
      <c r="AW710" s="61"/>
      <c r="AY710" s="44"/>
      <c r="AZ710" s="44"/>
      <c r="BA710" s="44"/>
      <c r="BB710" s="44"/>
      <c r="BC710" s="44"/>
      <c r="BD710" s="44"/>
      <c r="BE710" s="44"/>
      <c r="BF710" s="44"/>
      <c r="BG710" s="44"/>
      <c r="BH710" s="44"/>
      <c r="BI710" s="44"/>
      <c r="BJ710" s="44"/>
      <c r="BK710" s="44"/>
      <c r="BL710" s="44"/>
      <c r="BM710" s="44"/>
      <c r="BN710" s="44"/>
      <c r="BO710" s="44"/>
      <c r="BP710" s="44"/>
      <c r="BQ710" s="44"/>
      <c r="BR710" s="44"/>
      <c r="BS710" s="44"/>
    </row>
    <row r="711" spans="28:71" ht="15" x14ac:dyDescent="0.2">
      <c r="AB711" s="60"/>
      <c r="AC711" s="61"/>
      <c r="AD711" s="61"/>
      <c r="AE711" s="61"/>
      <c r="AF711" s="61"/>
      <c r="AG711" s="61"/>
      <c r="AH711" s="61"/>
      <c r="AI711" s="61"/>
      <c r="AJ711" s="61"/>
      <c r="AK711" s="61"/>
      <c r="AL711" s="61"/>
      <c r="AM711" s="61"/>
      <c r="AN711" s="61"/>
      <c r="AO711" s="61"/>
      <c r="AP711" s="61"/>
      <c r="AQ711" s="61"/>
      <c r="AR711" s="61"/>
      <c r="AS711" s="61"/>
      <c r="AT711" s="61"/>
      <c r="AU711" s="61"/>
      <c r="AV711" s="61"/>
      <c r="AW711" s="61"/>
      <c r="AY711" s="44"/>
      <c r="AZ711" s="44"/>
      <c r="BA711" s="44"/>
      <c r="BB711" s="44"/>
      <c r="BC711" s="44"/>
      <c r="BD711" s="44"/>
      <c r="BE711" s="44"/>
      <c r="BF711" s="44"/>
      <c r="BG711" s="44"/>
      <c r="BH711" s="44"/>
      <c r="BI711" s="44"/>
      <c r="BJ711" s="44"/>
      <c r="BK711" s="44"/>
      <c r="BL711" s="44"/>
      <c r="BM711" s="44"/>
      <c r="BN711" s="44"/>
      <c r="BO711" s="44"/>
      <c r="BP711" s="44"/>
      <c r="BQ711" s="44"/>
      <c r="BR711" s="44"/>
      <c r="BS711" s="44"/>
    </row>
    <row r="712" spans="28:71" ht="15" x14ac:dyDescent="0.2">
      <c r="AB712" s="60"/>
      <c r="AC712" s="61"/>
      <c r="AD712" s="61"/>
      <c r="AE712" s="61"/>
      <c r="AF712" s="61"/>
      <c r="AG712" s="61"/>
      <c r="AH712" s="61"/>
      <c r="AI712" s="61"/>
      <c r="AJ712" s="61"/>
      <c r="AK712" s="61"/>
      <c r="AL712" s="61"/>
      <c r="AM712" s="61"/>
      <c r="AN712" s="61"/>
      <c r="AO712" s="61"/>
      <c r="AP712" s="61"/>
      <c r="AQ712" s="61"/>
      <c r="AR712" s="61"/>
      <c r="AS712" s="61"/>
      <c r="AT712" s="61"/>
      <c r="AU712" s="61"/>
      <c r="AV712" s="61"/>
      <c r="AW712" s="61"/>
      <c r="AY712" s="44"/>
      <c r="AZ712" s="44"/>
      <c r="BA712" s="44"/>
      <c r="BB712" s="44"/>
      <c r="BC712" s="44"/>
      <c r="BD712" s="44"/>
      <c r="BE712" s="44"/>
      <c r="BF712" s="44"/>
      <c r="BG712" s="44"/>
      <c r="BH712" s="44"/>
      <c r="BI712" s="44"/>
      <c r="BJ712" s="44"/>
      <c r="BK712" s="44"/>
      <c r="BL712" s="44"/>
      <c r="BM712" s="44"/>
      <c r="BN712" s="44"/>
      <c r="BO712" s="44"/>
      <c r="BP712" s="44"/>
      <c r="BQ712" s="44"/>
      <c r="BR712" s="44"/>
      <c r="BS712" s="44"/>
    </row>
    <row r="713" spans="28:71" ht="15" x14ac:dyDescent="0.2">
      <c r="AB713" s="60"/>
      <c r="AC713" s="61"/>
      <c r="AD713" s="61"/>
      <c r="AE713" s="61"/>
      <c r="AF713" s="61"/>
      <c r="AG713" s="61"/>
      <c r="AH713" s="61"/>
      <c r="AI713" s="61"/>
      <c r="AJ713" s="61"/>
      <c r="AK713" s="61"/>
      <c r="AL713" s="61"/>
      <c r="AM713" s="61"/>
      <c r="AN713" s="61"/>
      <c r="AO713" s="61"/>
      <c r="AP713" s="61"/>
      <c r="AQ713" s="61"/>
      <c r="AR713" s="61"/>
      <c r="AS713" s="61"/>
      <c r="AT713" s="61"/>
      <c r="AU713" s="61"/>
      <c r="AV713" s="61"/>
      <c r="AW713" s="61"/>
      <c r="AY713" s="44"/>
      <c r="AZ713" s="44"/>
      <c r="BA713" s="44"/>
      <c r="BB713" s="44"/>
      <c r="BC713" s="44"/>
      <c r="BD713" s="44"/>
      <c r="BE713" s="44"/>
      <c r="BF713" s="44"/>
      <c r="BG713" s="44"/>
      <c r="BH713" s="44"/>
      <c r="BI713" s="44"/>
      <c r="BJ713" s="44"/>
      <c r="BK713" s="44"/>
      <c r="BL713" s="44"/>
      <c r="BM713" s="44"/>
      <c r="BN713" s="44"/>
      <c r="BO713" s="44"/>
      <c r="BP713" s="44"/>
      <c r="BQ713" s="44"/>
      <c r="BR713" s="44"/>
      <c r="BS713" s="44"/>
    </row>
    <row r="714" spans="28:71" ht="15" x14ac:dyDescent="0.2">
      <c r="AB714" s="60"/>
      <c r="AC714" s="61"/>
      <c r="AD714" s="61"/>
      <c r="AE714" s="61"/>
      <c r="AF714" s="61"/>
      <c r="AG714" s="61"/>
      <c r="AH714" s="61"/>
      <c r="AI714" s="61"/>
      <c r="AJ714" s="61"/>
      <c r="AK714" s="61"/>
      <c r="AL714" s="61"/>
      <c r="AM714" s="61"/>
      <c r="AN714" s="61"/>
      <c r="AO714" s="61"/>
      <c r="AP714" s="61"/>
      <c r="AQ714" s="61"/>
      <c r="AR714" s="61"/>
      <c r="AS714" s="61"/>
      <c r="AT714" s="61"/>
      <c r="AU714" s="61"/>
      <c r="AV714" s="61"/>
      <c r="AW714" s="61"/>
      <c r="AY714" s="44"/>
      <c r="AZ714" s="44"/>
      <c r="BA714" s="44"/>
      <c r="BB714" s="44"/>
      <c r="BC714" s="44"/>
      <c r="BD714" s="44"/>
      <c r="BE714" s="44"/>
      <c r="BF714" s="44"/>
      <c r="BG714" s="44"/>
      <c r="BH714" s="44"/>
      <c r="BI714" s="44"/>
      <c r="BJ714" s="44"/>
      <c r="BK714" s="44"/>
      <c r="BL714" s="44"/>
      <c r="BM714" s="44"/>
      <c r="BN714" s="44"/>
      <c r="BO714" s="44"/>
      <c r="BP714" s="44"/>
      <c r="BQ714" s="44"/>
      <c r="BR714" s="44"/>
      <c r="BS714" s="44"/>
    </row>
    <row r="715" spans="28:71" ht="15" x14ac:dyDescent="0.2">
      <c r="AB715" s="60"/>
      <c r="AC715" s="61"/>
      <c r="AD715" s="61"/>
      <c r="AE715" s="61"/>
      <c r="AF715" s="61"/>
      <c r="AG715" s="61"/>
      <c r="AH715" s="61"/>
      <c r="AI715" s="61"/>
      <c r="AJ715" s="61"/>
      <c r="AK715" s="61"/>
      <c r="AL715" s="61"/>
      <c r="AM715" s="61"/>
      <c r="AN715" s="61"/>
      <c r="AO715" s="61"/>
      <c r="AP715" s="61"/>
      <c r="AQ715" s="61"/>
      <c r="AR715" s="61"/>
      <c r="AS715" s="61"/>
      <c r="AT715" s="61"/>
      <c r="AU715" s="61"/>
      <c r="AV715" s="61"/>
      <c r="AW715" s="61"/>
      <c r="AY715" s="44"/>
      <c r="AZ715" s="44"/>
      <c r="BA715" s="44"/>
      <c r="BB715" s="44"/>
      <c r="BC715" s="44"/>
      <c r="BD715" s="44"/>
      <c r="BE715" s="44"/>
      <c r="BF715" s="44"/>
      <c r="BG715" s="44"/>
      <c r="BH715" s="44"/>
      <c r="BI715" s="44"/>
      <c r="BJ715" s="44"/>
      <c r="BK715" s="44"/>
      <c r="BL715" s="44"/>
      <c r="BM715" s="44"/>
      <c r="BN715" s="44"/>
      <c r="BO715" s="44"/>
      <c r="BP715" s="44"/>
      <c r="BQ715" s="44"/>
      <c r="BR715" s="44"/>
      <c r="BS715" s="44"/>
    </row>
    <row r="716" spans="28:71" ht="15" x14ac:dyDescent="0.2">
      <c r="AB716" s="60"/>
      <c r="AC716" s="61"/>
      <c r="AD716" s="61"/>
      <c r="AE716" s="61"/>
      <c r="AF716" s="61"/>
      <c r="AG716" s="61"/>
      <c r="AH716" s="61"/>
      <c r="AI716" s="61"/>
      <c r="AJ716" s="61"/>
      <c r="AK716" s="61"/>
      <c r="AL716" s="61"/>
      <c r="AM716" s="61"/>
      <c r="AN716" s="61"/>
      <c r="AO716" s="61"/>
      <c r="AP716" s="61"/>
      <c r="AQ716" s="61"/>
      <c r="AR716" s="61"/>
      <c r="AS716" s="61"/>
      <c r="AT716" s="61"/>
      <c r="AU716" s="61"/>
      <c r="AV716" s="61"/>
      <c r="AW716" s="61"/>
      <c r="AY716" s="44"/>
      <c r="AZ716" s="44"/>
      <c r="BA716" s="44"/>
      <c r="BB716" s="44"/>
      <c r="BC716" s="44"/>
      <c r="BD716" s="44"/>
      <c r="BE716" s="44"/>
      <c r="BF716" s="44"/>
      <c r="BG716" s="44"/>
      <c r="BH716" s="44"/>
      <c r="BI716" s="44"/>
      <c r="BJ716" s="44"/>
      <c r="BK716" s="44"/>
      <c r="BL716" s="44"/>
      <c r="BM716" s="44"/>
      <c r="BN716" s="44"/>
      <c r="BO716" s="44"/>
      <c r="BP716" s="44"/>
      <c r="BQ716" s="44"/>
      <c r="BR716" s="44"/>
      <c r="BS716" s="44"/>
    </row>
    <row r="717" spans="28:71" ht="15" x14ac:dyDescent="0.2">
      <c r="AB717" s="60"/>
      <c r="AC717" s="61"/>
      <c r="AD717" s="61"/>
      <c r="AE717" s="61"/>
      <c r="AF717" s="61"/>
      <c r="AG717" s="61"/>
      <c r="AH717" s="61"/>
      <c r="AI717" s="61"/>
      <c r="AJ717" s="61"/>
      <c r="AK717" s="61"/>
      <c r="AL717" s="61"/>
      <c r="AM717" s="61"/>
      <c r="AN717" s="61"/>
      <c r="AO717" s="61"/>
      <c r="AP717" s="61"/>
      <c r="AQ717" s="61"/>
      <c r="AR717" s="61"/>
      <c r="AS717" s="61"/>
      <c r="AT717" s="61"/>
      <c r="AU717" s="61"/>
      <c r="AV717" s="61"/>
      <c r="AW717" s="61"/>
      <c r="AY717" s="44"/>
      <c r="AZ717" s="44"/>
      <c r="BA717" s="44"/>
      <c r="BB717" s="44"/>
      <c r="BC717" s="44"/>
      <c r="BD717" s="44"/>
      <c r="BE717" s="44"/>
      <c r="BF717" s="44"/>
      <c r="BG717" s="44"/>
      <c r="BH717" s="44"/>
      <c r="BI717" s="44"/>
      <c r="BJ717" s="44"/>
      <c r="BK717" s="44"/>
      <c r="BL717" s="44"/>
      <c r="BM717" s="44"/>
      <c r="BN717" s="44"/>
      <c r="BO717" s="44"/>
      <c r="BP717" s="44"/>
      <c r="BQ717" s="44"/>
      <c r="BR717" s="44"/>
      <c r="BS717" s="44"/>
    </row>
    <row r="718" spans="28:71" ht="15" x14ac:dyDescent="0.2">
      <c r="AB718" s="60"/>
      <c r="AC718" s="61"/>
      <c r="AD718" s="61"/>
      <c r="AE718" s="61"/>
      <c r="AF718" s="61"/>
      <c r="AG718" s="61"/>
      <c r="AH718" s="61"/>
      <c r="AI718" s="61"/>
      <c r="AJ718" s="61"/>
      <c r="AK718" s="61"/>
      <c r="AL718" s="61"/>
      <c r="AM718" s="61"/>
      <c r="AN718" s="61"/>
      <c r="AO718" s="61"/>
      <c r="AP718" s="61"/>
      <c r="AQ718" s="61"/>
      <c r="AR718" s="61"/>
      <c r="AS718" s="61"/>
      <c r="AT718" s="61"/>
      <c r="AU718" s="61"/>
      <c r="AV718" s="61"/>
      <c r="AW718" s="61"/>
      <c r="AY718" s="44"/>
      <c r="AZ718" s="44"/>
      <c r="BA718" s="44"/>
      <c r="BB718" s="44"/>
      <c r="BC718" s="44"/>
      <c r="BD718" s="44"/>
      <c r="BE718" s="44"/>
      <c r="BF718" s="44"/>
      <c r="BG718" s="44"/>
      <c r="BH718" s="44"/>
      <c r="BI718" s="44"/>
      <c r="BJ718" s="44"/>
      <c r="BK718" s="44"/>
      <c r="BL718" s="44"/>
      <c r="BM718" s="44"/>
      <c r="BN718" s="44"/>
      <c r="BO718" s="44"/>
      <c r="BP718" s="44"/>
      <c r="BQ718" s="44"/>
      <c r="BR718" s="44"/>
      <c r="BS718" s="44"/>
    </row>
    <row r="719" spans="28:71" ht="15" x14ac:dyDescent="0.2">
      <c r="AB719" s="60"/>
      <c r="AC719" s="61"/>
      <c r="AD719" s="61"/>
      <c r="AE719" s="61"/>
      <c r="AF719" s="61"/>
      <c r="AG719" s="61"/>
      <c r="AH719" s="61"/>
      <c r="AI719" s="61"/>
      <c r="AJ719" s="61"/>
      <c r="AK719" s="61"/>
      <c r="AL719" s="61"/>
      <c r="AM719" s="61"/>
      <c r="AN719" s="61"/>
      <c r="AO719" s="61"/>
      <c r="AP719" s="61"/>
      <c r="AQ719" s="61"/>
      <c r="AR719" s="61"/>
      <c r="AS719" s="61"/>
      <c r="AT719" s="61"/>
      <c r="AU719" s="61"/>
      <c r="AV719" s="61"/>
      <c r="AW719" s="61"/>
      <c r="AY719" s="44"/>
      <c r="AZ719" s="44"/>
      <c r="BA719" s="44"/>
      <c r="BB719" s="44"/>
      <c r="BC719" s="44"/>
      <c r="BD719" s="44"/>
      <c r="BE719" s="44"/>
      <c r="BF719" s="44"/>
      <c r="BG719" s="44"/>
      <c r="BH719" s="44"/>
      <c r="BI719" s="44"/>
      <c r="BJ719" s="44"/>
      <c r="BK719" s="44"/>
      <c r="BL719" s="44"/>
      <c r="BM719" s="44"/>
      <c r="BN719" s="44"/>
      <c r="BO719" s="44"/>
      <c r="BP719" s="44"/>
      <c r="BQ719" s="44"/>
      <c r="BR719" s="44"/>
      <c r="BS719" s="44"/>
    </row>
    <row r="720" spans="28:71" ht="15" x14ac:dyDescent="0.2">
      <c r="AB720" s="60"/>
      <c r="AC720" s="61"/>
      <c r="AD720" s="61"/>
      <c r="AE720" s="61"/>
      <c r="AF720" s="61"/>
      <c r="AG720" s="61"/>
      <c r="AH720" s="61"/>
      <c r="AI720" s="61"/>
      <c r="AJ720" s="61"/>
      <c r="AK720" s="61"/>
      <c r="AL720" s="61"/>
      <c r="AM720" s="61"/>
      <c r="AN720" s="61"/>
      <c r="AO720" s="61"/>
      <c r="AP720" s="61"/>
      <c r="AQ720" s="61"/>
      <c r="AR720" s="61"/>
      <c r="AS720" s="61"/>
      <c r="AT720" s="61"/>
      <c r="AU720" s="61"/>
      <c r="AV720" s="61"/>
      <c r="AW720" s="61"/>
      <c r="AY720" s="44"/>
      <c r="AZ720" s="44"/>
      <c r="BA720" s="44"/>
      <c r="BB720" s="44"/>
      <c r="BC720" s="44"/>
      <c r="BD720" s="44"/>
      <c r="BE720" s="44"/>
      <c r="BF720" s="44"/>
      <c r="BG720" s="44"/>
      <c r="BH720" s="44"/>
      <c r="BI720" s="44"/>
      <c r="BJ720" s="44"/>
      <c r="BK720" s="44"/>
      <c r="BL720" s="44"/>
      <c r="BM720" s="44"/>
      <c r="BN720" s="44"/>
      <c r="BO720" s="44"/>
      <c r="BP720" s="44"/>
      <c r="BQ720" s="44"/>
      <c r="BR720" s="44"/>
      <c r="BS720" s="44"/>
    </row>
    <row r="721" spans="28:71" ht="15" x14ac:dyDescent="0.2">
      <c r="AB721" s="60"/>
      <c r="AC721" s="61"/>
      <c r="AD721" s="61"/>
      <c r="AE721" s="61"/>
      <c r="AF721" s="61"/>
      <c r="AG721" s="61"/>
      <c r="AH721" s="61"/>
      <c r="AI721" s="61"/>
      <c r="AJ721" s="61"/>
      <c r="AK721" s="61"/>
      <c r="AL721" s="61"/>
      <c r="AM721" s="61"/>
      <c r="AN721" s="61"/>
      <c r="AO721" s="61"/>
      <c r="AP721" s="61"/>
      <c r="AQ721" s="61"/>
      <c r="AR721" s="61"/>
      <c r="AS721" s="61"/>
      <c r="AT721" s="61"/>
      <c r="AU721" s="61"/>
      <c r="AV721" s="61"/>
      <c r="AW721" s="61"/>
      <c r="AY721" s="44"/>
      <c r="AZ721" s="44"/>
      <c r="BA721" s="44"/>
      <c r="BB721" s="44"/>
      <c r="BC721" s="44"/>
      <c r="BD721" s="44"/>
      <c r="BE721" s="44"/>
      <c r="BF721" s="44"/>
      <c r="BG721" s="44"/>
      <c r="BH721" s="44"/>
      <c r="BI721" s="44"/>
      <c r="BJ721" s="44"/>
      <c r="BK721" s="44"/>
      <c r="BL721" s="44"/>
      <c r="BM721" s="44"/>
      <c r="BN721" s="44"/>
      <c r="BO721" s="44"/>
      <c r="BP721" s="44"/>
      <c r="BQ721" s="44"/>
      <c r="BR721" s="44"/>
      <c r="BS721" s="44"/>
    </row>
    <row r="722" spans="28:71" ht="15" x14ac:dyDescent="0.2">
      <c r="AB722" s="60"/>
      <c r="AC722" s="65"/>
      <c r="AD722" s="65"/>
      <c r="AE722" s="65"/>
      <c r="AF722" s="65"/>
      <c r="AG722" s="65"/>
      <c r="AH722" s="61"/>
      <c r="AI722" s="65"/>
      <c r="AJ722" s="65"/>
      <c r="AK722" s="65"/>
      <c r="AL722" s="65"/>
      <c r="AM722" s="65"/>
      <c r="AN722" s="65"/>
      <c r="AO722" s="65"/>
      <c r="AP722" s="65"/>
      <c r="AQ722" s="65"/>
      <c r="AR722" s="65"/>
      <c r="AS722" s="65"/>
      <c r="AT722" s="65"/>
      <c r="AU722" s="65"/>
      <c r="AV722" s="65"/>
      <c r="AW722" s="65"/>
      <c r="AY722" s="44"/>
      <c r="AZ722" s="44"/>
      <c r="BA722" s="44"/>
      <c r="BB722" s="44"/>
      <c r="BC722" s="44"/>
      <c r="BD722" s="44"/>
      <c r="BE722" s="44"/>
      <c r="BF722" s="44"/>
      <c r="BG722" s="44"/>
      <c r="BH722" s="44"/>
      <c r="BI722" s="44"/>
      <c r="BJ722" s="44"/>
      <c r="BK722" s="44"/>
      <c r="BL722" s="44"/>
      <c r="BM722" s="44"/>
      <c r="BN722" s="44"/>
      <c r="BO722" s="44"/>
      <c r="BP722" s="44"/>
      <c r="BQ722" s="44"/>
      <c r="BR722" s="44"/>
      <c r="BS722" s="44"/>
    </row>
    <row r="723" spans="28:71" ht="15" x14ac:dyDescent="0.2">
      <c r="AB723" s="60"/>
      <c r="AC723" s="65"/>
      <c r="AD723" s="65"/>
      <c r="AE723" s="65"/>
      <c r="AF723" s="65"/>
      <c r="AG723" s="65"/>
      <c r="AH723" s="61"/>
      <c r="AI723" s="65"/>
      <c r="AJ723" s="65"/>
      <c r="AK723" s="65"/>
      <c r="AL723" s="65"/>
      <c r="AM723" s="65"/>
      <c r="AN723" s="65"/>
      <c r="AO723" s="65"/>
      <c r="AP723" s="65"/>
      <c r="AQ723" s="65"/>
      <c r="AR723" s="65"/>
      <c r="AS723" s="65"/>
      <c r="AT723" s="65"/>
      <c r="AU723" s="65"/>
      <c r="AV723" s="65"/>
      <c r="AW723" s="65"/>
      <c r="AY723" s="44"/>
      <c r="AZ723" s="44"/>
      <c r="BA723" s="44"/>
      <c r="BB723" s="44"/>
      <c r="BC723" s="44"/>
      <c r="BD723" s="44"/>
      <c r="BE723" s="44"/>
      <c r="BF723" s="44"/>
      <c r="BG723" s="44"/>
      <c r="BH723" s="44"/>
      <c r="BI723" s="44"/>
      <c r="BJ723" s="44"/>
      <c r="BK723" s="44"/>
      <c r="BL723" s="44"/>
      <c r="BM723" s="44"/>
      <c r="BN723" s="44"/>
      <c r="BO723" s="44"/>
      <c r="BP723" s="44"/>
      <c r="BQ723" s="44"/>
      <c r="BR723" s="44"/>
      <c r="BS723" s="44"/>
    </row>
    <row r="724" spans="28:71" ht="15" x14ac:dyDescent="0.2">
      <c r="AB724" s="60"/>
      <c r="AC724" s="65"/>
      <c r="AD724" s="65"/>
      <c r="AE724" s="65"/>
      <c r="AF724" s="65"/>
      <c r="AG724" s="65"/>
      <c r="AH724" s="61"/>
      <c r="AI724" s="65"/>
      <c r="AJ724" s="65"/>
      <c r="AK724" s="65"/>
      <c r="AL724" s="65"/>
      <c r="AM724" s="65"/>
      <c r="AN724" s="65"/>
      <c r="AO724" s="65"/>
      <c r="AP724" s="65"/>
      <c r="AQ724" s="65"/>
      <c r="AR724" s="65"/>
      <c r="AS724" s="65"/>
      <c r="AT724" s="65"/>
      <c r="AU724" s="65"/>
      <c r="AV724" s="65"/>
      <c r="AW724" s="65"/>
      <c r="AY724" s="44"/>
      <c r="AZ724" s="44"/>
      <c r="BA724" s="44"/>
      <c r="BB724" s="44"/>
      <c r="BC724" s="44"/>
      <c r="BD724" s="44"/>
      <c r="BE724" s="44"/>
      <c r="BF724" s="44"/>
      <c r="BG724" s="44"/>
      <c r="BH724" s="44"/>
      <c r="BI724" s="44"/>
      <c r="BJ724" s="44"/>
      <c r="BK724" s="44"/>
      <c r="BL724" s="44"/>
      <c r="BM724" s="44"/>
      <c r="BN724" s="44"/>
      <c r="BO724" s="44"/>
      <c r="BP724" s="44"/>
      <c r="BQ724" s="44"/>
      <c r="BR724" s="44"/>
      <c r="BS724" s="44"/>
    </row>
    <row r="725" spans="28:71" ht="15" x14ac:dyDescent="0.2">
      <c r="AB725" s="60"/>
      <c r="AC725" s="65"/>
      <c r="AD725" s="65"/>
      <c r="AE725" s="65"/>
      <c r="AF725" s="65"/>
      <c r="AG725" s="65"/>
      <c r="AH725" s="65"/>
      <c r="AI725" s="65"/>
      <c r="AJ725" s="65"/>
      <c r="AK725" s="65"/>
      <c r="AL725" s="65"/>
      <c r="AM725" s="65"/>
      <c r="AN725" s="65"/>
      <c r="AO725" s="65"/>
      <c r="AP725" s="65"/>
      <c r="AQ725" s="65"/>
      <c r="AR725" s="65"/>
      <c r="AS725" s="65"/>
      <c r="AT725" s="65"/>
      <c r="AU725" s="65"/>
      <c r="AV725" s="65"/>
      <c r="AW725" s="65"/>
      <c r="AY725" s="44"/>
      <c r="AZ725" s="44"/>
      <c r="BA725" s="44"/>
      <c r="BB725" s="44"/>
      <c r="BC725" s="44"/>
      <c r="BD725" s="44"/>
      <c r="BE725" s="44"/>
      <c r="BF725" s="44"/>
      <c r="BG725" s="44"/>
      <c r="BH725" s="44"/>
      <c r="BI725" s="44"/>
      <c r="BJ725" s="44"/>
      <c r="BK725" s="44"/>
      <c r="BL725" s="44"/>
      <c r="BM725" s="44"/>
      <c r="BN725" s="44"/>
      <c r="BO725" s="44"/>
      <c r="BP725" s="44"/>
      <c r="BQ725" s="44"/>
      <c r="BR725" s="44"/>
      <c r="BS725" s="44"/>
    </row>
    <row r="726" spans="28:71" x14ac:dyDescent="0.2">
      <c r="AB726" s="43"/>
      <c r="AC726" s="40"/>
      <c r="AD726" s="40"/>
      <c r="AE726" s="40"/>
      <c r="AF726" s="40"/>
      <c r="AG726" s="40"/>
      <c r="AH726" s="40"/>
      <c r="AI726" s="40"/>
      <c r="AJ726" s="40"/>
    </row>
    <row r="727" spans="28:71" x14ac:dyDescent="0.2">
      <c r="AB727" s="43"/>
      <c r="AC727" s="40"/>
      <c r="AD727" s="40"/>
      <c r="AE727" s="40"/>
      <c r="AF727" s="40"/>
      <c r="AG727" s="40"/>
      <c r="AH727" s="40"/>
      <c r="AI727" s="40"/>
      <c r="AJ727" s="40"/>
    </row>
    <row r="728" spans="28:71" x14ac:dyDescent="0.2">
      <c r="AB728" s="92"/>
      <c r="AC728" s="9"/>
      <c r="AD728" s="9"/>
      <c r="AE728" s="9"/>
      <c r="AF728" s="9"/>
      <c r="AG728" s="9"/>
      <c r="AH728" s="9"/>
      <c r="AI728" s="9"/>
      <c r="AJ728" s="9"/>
      <c r="AK728" s="9"/>
      <c r="AL728" s="9"/>
      <c r="AM728" s="9"/>
      <c r="AN728" s="9"/>
      <c r="AO728" s="9"/>
      <c r="AP728" s="9"/>
      <c r="AQ728" s="9"/>
      <c r="AR728" s="9"/>
      <c r="AS728" s="9"/>
      <c r="AT728" s="9"/>
      <c r="AU728" s="9"/>
      <c r="AV728" s="9"/>
      <c r="AW728" s="9"/>
    </row>
    <row r="729" spans="28:71" x14ac:dyDescent="0.2">
      <c r="AB729" s="92"/>
      <c r="AC729" s="400"/>
      <c r="AD729" s="400"/>
      <c r="AE729" s="400"/>
      <c r="AF729" s="400"/>
      <c r="AG729" s="400"/>
      <c r="AH729" s="400"/>
      <c r="AI729" s="400"/>
      <c r="AJ729" s="400"/>
      <c r="AK729" s="400"/>
      <c r="AL729" s="400"/>
      <c r="AM729" s="400"/>
      <c r="AN729" s="400"/>
      <c r="AO729" s="400"/>
      <c r="AP729" s="400"/>
      <c r="AQ729" s="400"/>
      <c r="AR729" s="400"/>
      <c r="AS729" s="400"/>
      <c r="AT729" s="400"/>
      <c r="AU729" s="400"/>
      <c r="AV729" s="400"/>
      <c r="AW729" s="400"/>
    </row>
    <row r="730" spans="28:71" ht="15" x14ac:dyDescent="0.2">
      <c r="AB730" s="93"/>
      <c r="AC730" s="70"/>
      <c r="AD730" s="70"/>
      <c r="AE730" s="70"/>
      <c r="AF730" s="70"/>
      <c r="AG730" s="70"/>
      <c r="AH730" s="70"/>
      <c r="AI730" s="70"/>
      <c r="AJ730" s="94"/>
      <c r="AK730" s="94"/>
      <c r="AL730" s="94"/>
      <c r="AM730" s="94"/>
      <c r="AN730" s="94"/>
      <c r="AO730" s="94"/>
      <c r="AP730" s="70"/>
      <c r="AQ730" s="94"/>
      <c r="AR730" s="94"/>
      <c r="AS730" s="94"/>
      <c r="AT730" s="94"/>
      <c r="AU730" s="94"/>
      <c r="AV730" s="94"/>
      <c r="AW730" s="94"/>
      <c r="AY730" s="70"/>
      <c r="AZ730" s="70"/>
      <c r="BA730" s="70"/>
      <c r="BB730" s="70"/>
      <c r="BC730" s="70"/>
      <c r="BD730" s="70"/>
      <c r="BE730" s="70"/>
      <c r="BF730" s="94"/>
      <c r="BG730" s="94"/>
      <c r="BH730" s="94"/>
      <c r="BI730" s="94"/>
      <c r="BJ730" s="94"/>
      <c r="BK730" s="94"/>
      <c r="BL730" s="70"/>
      <c r="BM730" s="94"/>
      <c r="BN730" s="94"/>
      <c r="BO730" s="94"/>
      <c r="BP730" s="94"/>
      <c r="BQ730" s="94"/>
      <c r="BR730" s="94"/>
      <c r="BS730" s="94"/>
    </row>
    <row r="731" spans="28:71" ht="15" x14ac:dyDescent="0.2">
      <c r="AB731" s="60"/>
      <c r="AC731" s="61"/>
      <c r="AD731" s="61"/>
      <c r="AE731" s="61"/>
      <c r="AF731" s="61"/>
      <c r="AG731" s="61"/>
      <c r="AH731" s="61"/>
      <c r="AI731" s="61"/>
      <c r="AJ731" s="61"/>
      <c r="AK731" s="61"/>
      <c r="AL731" s="61"/>
      <c r="AM731" s="61"/>
      <c r="AN731" s="61"/>
      <c r="AO731" s="61"/>
      <c r="AP731" s="61"/>
      <c r="AQ731" s="61"/>
      <c r="AR731" s="61"/>
      <c r="AS731" s="61"/>
      <c r="AT731" s="61"/>
      <c r="AU731" s="61"/>
      <c r="AV731" s="61"/>
      <c r="AW731" s="61"/>
      <c r="AY731" s="44"/>
      <c r="AZ731" s="44"/>
      <c r="BA731" s="44"/>
      <c r="BB731" s="44"/>
      <c r="BC731" s="44"/>
      <c r="BD731" s="44"/>
      <c r="BE731" s="44"/>
      <c r="BF731" s="44"/>
      <c r="BG731" s="44"/>
      <c r="BH731" s="44"/>
      <c r="BI731" s="44"/>
      <c r="BJ731" s="44"/>
      <c r="BK731" s="44"/>
      <c r="BL731" s="44"/>
      <c r="BM731" s="44"/>
      <c r="BN731" s="44"/>
      <c r="BO731" s="44"/>
      <c r="BP731" s="44"/>
      <c r="BQ731" s="44"/>
      <c r="BR731" s="44"/>
      <c r="BS731" s="44"/>
    </row>
    <row r="732" spans="28:71" ht="15" x14ac:dyDescent="0.2">
      <c r="AB732" s="60"/>
      <c r="AC732" s="61"/>
      <c r="AD732" s="61"/>
      <c r="AE732" s="61"/>
      <c r="AF732" s="61"/>
      <c r="AG732" s="61"/>
      <c r="AH732" s="61"/>
      <c r="AI732" s="61"/>
      <c r="AJ732" s="61"/>
      <c r="AK732" s="61"/>
      <c r="AL732" s="61"/>
      <c r="AM732" s="61"/>
      <c r="AN732" s="61"/>
      <c r="AO732" s="61"/>
      <c r="AP732" s="61"/>
      <c r="AQ732" s="61"/>
      <c r="AR732" s="61"/>
      <c r="AS732" s="61"/>
      <c r="AT732" s="61"/>
      <c r="AU732" s="61"/>
      <c r="AV732" s="61"/>
      <c r="AW732" s="61"/>
      <c r="AY732" s="44"/>
      <c r="AZ732" s="44"/>
      <c r="BA732" s="44"/>
      <c r="BB732" s="44"/>
      <c r="BC732" s="44"/>
      <c r="BD732" s="44"/>
      <c r="BE732" s="44"/>
      <c r="BF732" s="44"/>
      <c r="BG732" s="44"/>
      <c r="BH732" s="44"/>
      <c r="BI732" s="44"/>
      <c r="BJ732" s="44"/>
      <c r="BK732" s="44"/>
      <c r="BL732" s="44"/>
      <c r="BM732" s="44"/>
      <c r="BN732" s="44"/>
      <c r="BO732" s="44"/>
      <c r="BP732" s="44"/>
      <c r="BQ732" s="44"/>
      <c r="BR732" s="44"/>
      <c r="BS732" s="44"/>
    </row>
    <row r="733" spans="28:71" ht="15" x14ac:dyDescent="0.2">
      <c r="AB733" s="60"/>
      <c r="AC733" s="61"/>
      <c r="AD733" s="61"/>
      <c r="AE733" s="61"/>
      <c r="AF733" s="61"/>
      <c r="AG733" s="61"/>
      <c r="AH733" s="61"/>
      <c r="AI733" s="61"/>
      <c r="AJ733" s="61"/>
      <c r="AK733" s="61"/>
      <c r="AL733" s="61"/>
      <c r="AM733" s="61"/>
      <c r="AN733" s="61"/>
      <c r="AO733" s="61"/>
      <c r="AP733" s="61"/>
      <c r="AQ733" s="61"/>
      <c r="AR733" s="61"/>
      <c r="AS733" s="61"/>
      <c r="AT733" s="61"/>
      <c r="AU733" s="61"/>
      <c r="AV733" s="61"/>
      <c r="AW733" s="61"/>
      <c r="AY733" s="44"/>
      <c r="AZ733" s="44"/>
      <c r="BA733" s="44"/>
      <c r="BB733" s="44"/>
      <c r="BC733" s="44"/>
      <c r="BD733" s="44"/>
      <c r="BE733" s="44"/>
      <c r="BF733" s="44"/>
      <c r="BG733" s="44"/>
      <c r="BH733" s="44"/>
      <c r="BI733" s="44"/>
      <c r="BJ733" s="44"/>
      <c r="BK733" s="44"/>
      <c r="BL733" s="44"/>
      <c r="BM733" s="44"/>
      <c r="BN733" s="44"/>
      <c r="BO733" s="44"/>
      <c r="BP733" s="44"/>
      <c r="BQ733" s="44"/>
      <c r="BR733" s="44"/>
      <c r="BS733" s="44"/>
    </row>
    <row r="734" spans="28:71" ht="15" x14ac:dyDescent="0.2">
      <c r="AB734" s="60"/>
      <c r="AC734" s="61"/>
      <c r="AD734" s="61"/>
      <c r="AE734" s="61"/>
      <c r="AF734" s="61"/>
      <c r="AG734" s="61"/>
      <c r="AH734" s="61"/>
      <c r="AI734" s="61"/>
      <c r="AJ734" s="61"/>
      <c r="AK734" s="61"/>
      <c r="AL734" s="61"/>
      <c r="AM734" s="61"/>
      <c r="AN734" s="61"/>
      <c r="AO734" s="61"/>
      <c r="AP734" s="61"/>
      <c r="AQ734" s="61"/>
      <c r="AR734" s="61"/>
      <c r="AS734" s="61"/>
      <c r="AT734" s="61"/>
      <c r="AU734" s="61"/>
      <c r="AV734" s="61"/>
      <c r="AW734" s="61"/>
      <c r="AY734" s="44"/>
      <c r="AZ734" s="44"/>
      <c r="BA734" s="44"/>
      <c r="BB734" s="44"/>
      <c r="BC734" s="44"/>
      <c r="BD734" s="44"/>
      <c r="BE734" s="44"/>
      <c r="BF734" s="44"/>
      <c r="BG734" s="44"/>
      <c r="BH734" s="44"/>
      <c r="BI734" s="44"/>
      <c r="BJ734" s="44"/>
      <c r="BK734" s="44"/>
      <c r="BL734" s="44"/>
      <c r="BM734" s="44"/>
      <c r="BN734" s="44"/>
      <c r="BO734" s="44"/>
      <c r="BP734" s="44"/>
      <c r="BQ734" s="44"/>
      <c r="BR734" s="44"/>
      <c r="BS734" s="44"/>
    </row>
    <row r="735" spans="28:71" ht="15" x14ac:dyDescent="0.2">
      <c r="AB735" s="60"/>
      <c r="AC735" s="61"/>
      <c r="AD735" s="61"/>
      <c r="AE735" s="61"/>
      <c r="AF735" s="61"/>
      <c r="AG735" s="61"/>
      <c r="AH735" s="61"/>
      <c r="AI735" s="61"/>
      <c r="AJ735" s="61"/>
      <c r="AK735" s="61"/>
      <c r="AL735" s="61"/>
      <c r="AM735" s="61"/>
      <c r="AN735" s="61"/>
      <c r="AO735" s="61"/>
      <c r="AP735" s="61"/>
      <c r="AQ735" s="61"/>
      <c r="AR735" s="61"/>
      <c r="AS735" s="61"/>
      <c r="AT735" s="61"/>
      <c r="AU735" s="61"/>
      <c r="AV735" s="61"/>
      <c r="AW735" s="61"/>
      <c r="AY735" s="44"/>
      <c r="AZ735" s="44"/>
      <c r="BA735" s="44"/>
      <c r="BB735" s="44"/>
      <c r="BC735" s="44"/>
      <c r="BD735" s="44"/>
      <c r="BE735" s="44"/>
      <c r="BF735" s="44"/>
      <c r="BG735" s="44"/>
      <c r="BH735" s="44"/>
      <c r="BI735" s="44"/>
      <c r="BJ735" s="44"/>
      <c r="BK735" s="44"/>
      <c r="BL735" s="44"/>
      <c r="BM735" s="44"/>
      <c r="BN735" s="44"/>
      <c r="BO735" s="44"/>
      <c r="BP735" s="44"/>
      <c r="BQ735" s="44"/>
      <c r="BR735" s="44"/>
      <c r="BS735" s="44"/>
    </row>
    <row r="736" spans="28:71" ht="15" x14ac:dyDescent="0.2">
      <c r="AB736" s="60"/>
      <c r="AC736" s="61"/>
      <c r="AD736" s="61"/>
      <c r="AE736" s="61"/>
      <c r="AF736" s="61"/>
      <c r="AG736" s="61"/>
      <c r="AH736" s="61"/>
      <c r="AI736" s="61"/>
      <c r="AJ736" s="61"/>
      <c r="AK736" s="61"/>
      <c r="AL736" s="61"/>
      <c r="AM736" s="61"/>
      <c r="AN736" s="61"/>
      <c r="AO736" s="61"/>
      <c r="AP736" s="61"/>
      <c r="AQ736" s="61"/>
      <c r="AR736" s="61"/>
      <c r="AS736" s="61"/>
      <c r="AT736" s="61"/>
      <c r="AU736" s="61"/>
      <c r="AV736" s="61"/>
      <c r="AW736" s="61"/>
      <c r="AY736" s="44"/>
      <c r="AZ736" s="44"/>
      <c r="BA736" s="44"/>
      <c r="BB736" s="44"/>
      <c r="BC736" s="44"/>
      <c r="BD736" s="44"/>
      <c r="BE736" s="44"/>
      <c r="BF736" s="44"/>
      <c r="BG736" s="44"/>
      <c r="BH736" s="44"/>
      <c r="BI736" s="44"/>
      <c r="BJ736" s="44"/>
      <c r="BK736" s="44"/>
      <c r="BL736" s="44"/>
      <c r="BM736" s="44"/>
      <c r="BN736" s="44"/>
      <c r="BO736" s="44"/>
      <c r="BP736" s="44"/>
      <c r="BQ736" s="44"/>
      <c r="BR736" s="44"/>
      <c r="BS736" s="44"/>
    </row>
    <row r="737" spans="28:71" ht="15" x14ac:dyDescent="0.2">
      <c r="AB737" s="60"/>
      <c r="AC737" s="61"/>
      <c r="AD737" s="61"/>
      <c r="AE737" s="61"/>
      <c r="AF737" s="61"/>
      <c r="AG737" s="61"/>
      <c r="AH737" s="61"/>
      <c r="AI737" s="61"/>
      <c r="AJ737" s="61"/>
      <c r="AK737" s="61"/>
      <c r="AL737" s="61"/>
      <c r="AM737" s="61"/>
      <c r="AN737" s="61"/>
      <c r="AO737" s="61"/>
      <c r="AP737" s="61"/>
      <c r="AQ737" s="61"/>
      <c r="AR737" s="61"/>
      <c r="AS737" s="61"/>
      <c r="AT737" s="61"/>
      <c r="AU737" s="61"/>
      <c r="AV737" s="61"/>
      <c r="AW737" s="61"/>
      <c r="AY737" s="44"/>
      <c r="AZ737" s="44"/>
      <c r="BA737" s="44"/>
      <c r="BB737" s="44"/>
      <c r="BC737" s="44"/>
      <c r="BD737" s="44"/>
      <c r="BE737" s="44"/>
      <c r="BF737" s="44"/>
      <c r="BG737" s="44"/>
      <c r="BH737" s="44"/>
      <c r="BI737" s="44"/>
      <c r="BJ737" s="44"/>
      <c r="BK737" s="44"/>
      <c r="BL737" s="44"/>
      <c r="BM737" s="44"/>
      <c r="BN737" s="44"/>
      <c r="BO737" s="44"/>
      <c r="BP737" s="44"/>
      <c r="BQ737" s="44"/>
      <c r="BR737" s="44"/>
      <c r="BS737" s="44"/>
    </row>
    <row r="738" spans="28:71" ht="15" x14ac:dyDescent="0.2">
      <c r="AB738" s="60"/>
      <c r="AC738" s="61"/>
      <c r="AD738" s="61"/>
      <c r="AE738" s="61"/>
      <c r="AF738" s="61"/>
      <c r="AG738" s="61"/>
      <c r="AH738" s="61"/>
      <c r="AI738" s="61"/>
      <c r="AJ738" s="61"/>
      <c r="AK738" s="61"/>
      <c r="AL738" s="61"/>
      <c r="AM738" s="61"/>
      <c r="AN738" s="61"/>
      <c r="AO738" s="61"/>
      <c r="AP738" s="61"/>
      <c r="AQ738" s="61"/>
      <c r="AR738" s="61"/>
      <c r="AS738" s="61"/>
      <c r="AT738" s="61"/>
      <c r="AU738" s="61"/>
      <c r="AV738" s="61"/>
      <c r="AW738" s="61"/>
      <c r="AY738" s="44"/>
      <c r="AZ738" s="44"/>
      <c r="BA738" s="44"/>
      <c r="BB738" s="44"/>
      <c r="BC738" s="44"/>
      <c r="BD738" s="44"/>
      <c r="BE738" s="44"/>
      <c r="BF738" s="44"/>
      <c r="BG738" s="44"/>
      <c r="BH738" s="44"/>
      <c r="BI738" s="44"/>
      <c r="BJ738" s="44"/>
      <c r="BK738" s="44"/>
      <c r="BL738" s="44"/>
      <c r="BM738" s="44"/>
      <c r="BN738" s="44"/>
      <c r="BO738" s="44"/>
      <c r="BP738" s="44"/>
      <c r="BQ738" s="44"/>
      <c r="BR738" s="44"/>
      <c r="BS738" s="44"/>
    </row>
    <row r="739" spans="28:71" ht="15" x14ac:dyDescent="0.2">
      <c r="AB739" s="60"/>
      <c r="AC739" s="61"/>
      <c r="AD739" s="61"/>
      <c r="AE739" s="61"/>
      <c r="AF739" s="61"/>
      <c r="AG739" s="61"/>
      <c r="AH739" s="61"/>
      <c r="AI739" s="61"/>
      <c r="AJ739" s="61"/>
      <c r="AK739" s="61"/>
      <c r="AL739" s="61"/>
      <c r="AM739" s="61"/>
      <c r="AN739" s="61"/>
      <c r="AO739" s="61"/>
      <c r="AP739" s="61"/>
      <c r="AQ739" s="61"/>
      <c r="AR739" s="61"/>
      <c r="AS739" s="61"/>
      <c r="AT739" s="61"/>
      <c r="AU739" s="61"/>
      <c r="AV739" s="61"/>
      <c r="AW739" s="61"/>
      <c r="AY739" s="44"/>
      <c r="AZ739" s="44"/>
      <c r="BA739" s="44"/>
      <c r="BB739" s="44"/>
      <c r="BC739" s="44"/>
      <c r="BD739" s="44"/>
      <c r="BE739" s="44"/>
      <c r="BF739" s="44"/>
      <c r="BG739" s="44"/>
      <c r="BH739" s="44"/>
      <c r="BI739" s="44"/>
      <c r="BJ739" s="44"/>
      <c r="BK739" s="44"/>
      <c r="BL739" s="44"/>
      <c r="BM739" s="44"/>
      <c r="BN739" s="44"/>
      <c r="BO739" s="44"/>
      <c r="BP739" s="44"/>
      <c r="BQ739" s="44"/>
      <c r="BR739" s="44"/>
      <c r="BS739" s="44"/>
    </row>
    <row r="740" spans="28:71" ht="15" x14ac:dyDescent="0.2">
      <c r="AB740" s="60"/>
      <c r="AC740" s="61"/>
      <c r="AD740" s="61"/>
      <c r="AE740" s="61"/>
      <c r="AF740" s="61"/>
      <c r="AG740" s="61"/>
      <c r="AH740" s="61"/>
      <c r="AI740" s="61"/>
      <c r="AJ740" s="61"/>
      <c r="AK740" s="61"/>
      <c r="AL740" s="61"/>
      <c r="AM740" s="61"/>
      <c r="AN740" s="61"/>
      <c r="AO740" s="61"/>
      <c r="AP740" s="61"/>
      <c r="AQ740" s="61"/>
      <c r="AR740" s="61"/>
      <c r="AS740" s="61"/>
      <c r="AT740" s="61"/>
      <c r="AU740" s="61"/>
      <c r="AV740" s="61"/>
      <c r="AW740" s="61"/>
      <c r="AY740" s="44"/>
      <c r="AZ740" s="44"/>
      <c r="BA740" s="44"/>
      <c r="BB740" s="44"/>
      <c r="BC740" s="44"/>
      <c r="BD740" s="44"/>
      <c r="BE740" s="44"/>
      <c r="BF740" s="44"/>
      <c r="BG740" s="44"/>
      <c r="BH740" s="44"/>
      <c r="BI740" s="44"/>
      <c r="BJ740" s="44"/>
      <c r="BK740" s="44"/>
      <c r="BL740" s="44"/>
      <c r="BM740" s="44"/>
      <c r="BN740" s="44"/>
      <c r="BO740" s="44"/>
      <c r="BP740" s="44"/>
      <c r="BQ740" s="44"/>
      <c r="BR740" s="44"/>
      <c r="BS740" s="44"/>
    </row>
    <row r="741" spans="28:71" ht="15" x14ac:dyDescent="0.2">
      <c r="AB741" s="60"/>
      <c r="AC741" s="61"/>
      <c r="AD741" s="61"/>
      <c r="AE741" s="61"/>
      <c r="AF741" s="61"/>
      <c r="AG741" s="61"/>
      <c r="AH741" s="61"/>
      <c r="AI741" s="61"/>
      <c r="AJ741" s="61"/>
      <c r="AK741" s="61"/>
      <c r="AL741" s="61"/>
      <c r="AM741" s="61"/>
      <c r="AN741" s="61"/>
      <c r="AO741" s="61"/>
      <c r="AP741" s="61"/>
      <c r="AQ741" s="61"/>
      <c r="AR741" s="61"/>
      <c r="AS741" s="61"/>
      <c r="AT741" s="61"/>
      <c r="AU741" s="61"/>
      <c r="AV741" s="61"/>
      <c r="AW741" s="61"/>
      <c r="AY741" s="44"/>
      <c r="AZ741" s="44"/>
      <c r="BA741" s="44"/>
      <c r="BB741" s="44"/>
      <c r="BC741" s="44"/>
      <c r="BD741" s="44"/>
      <c r="BE741" s="44"/>
      <c r="BF741" s="44"/>
      <c r="BG741" s="44"/>
      <c r="BH741" s="44"/>
      <c r="BI741" s="44"/>
      <c r="BJ741" s="44"/>
      <c r="BK741" s="44"/>
      <c r="BL741" s="44"/>
      <c r="BM741" s="44"/>
      <c r="BN741" s="44"/>
      <c r="BO741" s="44"/>
      <c r="BP741" s="44"/>
      <c r="BQ741" s="44"/>
      <c r="BR741" s="44"/>
      <c r="BS741" s="44"/>
    </row>
    <row r="742" spans="28:71" ht="15" x14ac:dyDescent="0.2">
      <c r="AB742" s="60"/>
      <c r="AC742" s="61"/>
      <c r="AD742" s="61"/>
      <c r="AE742" s="61"/>
      <c r="AF742" s="61"/>
      <c r="AG742" s="61"/>
      <c r="AH742" s="61"/>
      <c r="AI742" s="61"/>
      <c r="AJ742" s="61"/>
      <c r="AK742" s="61"/>
      <c r="AL742" s="61"/>
      <c r="AM742" s="61"/>
      <c r="AN742" s="61"/>
      <c r="AO742" s="61"/>
      <c r="AP742" s="61"/>
      <c r="AQ742" s="61"/>
      <c r="AR742" s="61"/>
      <c r="AS742" s="61"/>
      <c r="AT742" s="61"/>
      <c r="AU742" s="61"/>
      <c r="AV742" s="61"/>
      <c r="AW742" s="61"/>
      <c r="AY742" s="44"/>
      <c r="AZ742" s="44"/>
      <c r="BA742" s="44"/>
      <c r="BB742" s="44"/>
      <c r="BC742" s="44"/>
      <c r="BD742" s="44"/>
      <c r="BE742" s="44"/>
      <c r="BF742" s="44"/>
      <c r="BG742" s="44"/>
      <c r="BH742" s="44"/>
      <c r="BI742" s="44"/>
      <c r="BJ742" s="44"/>
      <c r="BK742" s="44"/>
      <c r="BL742" s="44"/>
      <c r="BM742" s="44"/>
      <c r="BN742" s="44"/>
      <c r="BO742" s="44"/>
      <c r="BP742" s="44"/>
      <c r="BQ742" s="44"/>
      <c r="BR742" s="44"/>
      <c r="BS742" s="44"/>
    </row>
    <row r="743" spans="28:71" ht="15" x14ac:dyDescent="0.2">
      <c r="AB743" s="60"/>
      <c r="AC743" s="61"/>
      <c r="AD743" s="61"/>
      <c r="AE743" s="61"/>
      <c r="AF743" s="61"/>
      <c r="AG743" s="61"/>
      <c r="AH743" s="61"/>
      <c r="AI743" s="61"/>
      <c r="AJ743" s="61"/>
      <c r="AK743" s="61"/>
      <c r="AL743" s="61"/>
      <c r="AM743" s="61"/>
      <c r="AN743" s="61"/>
      <c r="AO743" s="61"/>
      <c r="AP743" s="61"/>
      <c r="AQ743" s="61"/>
      <c r="AR743" s="61"/>
      <c r="AS743" s="61"/>
      <c r="AT743" s="61"/>
      <c r="AU743" s="61"/>
      <c r="AV743" s="61"/>
      <c r="AW743" s="61"/>
      <c r="AY743" s="44"/>
      <c r="AZ743" s="44"/>
      <c r="BA743" s="44"/>
      <c r="BB743" s="44"/>
      <c r="BC743" s="44"/>
      <c r="BD743" s="44"/>
      <c r="BE743" s="44"/>
      <c r="BF743" s="44"/>
      <c r="BG743" s="44"/>
      <c r="BH743" s="44"/>
      <c r="BI743" s="44"/>
      <c r="BJ743" s="44"/>
      <c r="BK743" s="44"/>
      <c r="BL743" s="44"/>
      <c r="BM743" s="44"/>
      <c r="BN743" s="44"/>
      <c r="BO743" s="44"/>
      <c r="BP743" s="44"/>
      <c r="BQ743" s="44"/>
      <c r="BR743" s="44"/>
      <c r="BS743" s="44"/>
    </row>
    <row r="744" spans="28:71" ht="15" x14ac:dyDescent="0.2">
      <c r="AB744" s="60"/>
      <c r="AC744" s="61"/>
      <c r="AD744" s="61"/>
      <c r="AE744" s="61"/>
      <c r="AF744" s="61"/>
      <c r="AG744" s="61"/>
      <c r="AH744" s="61"/>
      <c r="AI744" s="61"/>
      <c r="AJ744" s="61"/>
      <c r="AK744" s="61"/>
      <c r="AL744" s="61"/>
      <c r="AM744" s="61"/>
      <c r="AN744" s="61"/>
      <c r="AO744" s="61"/>
      <c r="AP744" s="61"/>
      <c r="AQ744" s="61"/>
      <c r="AR744" s="61"/>
      <c r="AS744" s="61"/>
      <c r="AT744" s="61"/>
      <c r="AU744" s="61"/>
      <c r="AV744" s="61"/>
      <c r="AW744" s="61"/>
      <c r="AY744" s="44"/>
      <c r="AZ744" s="44"/>
      <c r="BA744" s="44"/>
      <c r="BB744" s="44"/>
      <c r="BC744" s="44"/>
      <c r="BD744" s="44"/>
      <c r="BE744" s="44"/>
      <c r="BF744" s="44"/>
      <c r="BG744" s="44"/>
      <c r="BH744" s="44"/>
      <c r="BI744" s="44"/>
      <c r="BJ744" s="44"/>
      <c r="BK744" s="44"/>
      <c r="BL744" s="44"/>
      <c r="BM744" s="44"/>
      <c r="BN744" s="44"/>
      <c r="BO744" s="44"/>
      <c r="BP744" s="44"/>
      <c r="BQ744" s="44"/>
      <c r="BR744" s="44"/>
      <c r="BS744" s="44"/>
    </row>
    <row r="745" spans="28:71" ht="15" x14ac:dyDescent="0.2">
      <c r="AB745" s="60"/>
      <c r="AC745" s="61"/>
      <c r="AD745" s="61"/>
      <c r="AE745" s="61"/>
      <c r="AF745" s="61"/>
      <c r="AG745" s="61"/>
      <c r="AH745" s="61"/>
      <c r="AI745" s="61"/>
      <c r="AJ745" s="61"/>
      <c r="AK745" s="61"/>
      <c r="AL745" s="61"/>
      <c r="AM745" s="61"/>
      <c r="AN745" s="61"/>
      <c r="AO745" s="61"/>
      <c r="AP745" s="61"/>
      <c r="AQ745" s="61"/>
      <c r="AR745" s="61"/>
      <c r="AS745" s="61"/>
      <c r="AT745" s="61"/>
      <c r="AU745" s="61"/>
      <c r="AV745" s="61"/>
      <c r="AW745" s="61"/>
      <c r="AY745" s="44"/>
      <c r="AZ745" s="44"/>
      <c r="BA745" s="44"/>
      <c r="BB745" s="44"/>
      <c r="BC745" s="44"/>
      <c r="BD745" s="44"/>
      <c r="BE745" s="44"/>
      <c r="BF745" s="44"/>
      <c r="BG745" s="44"/>
      <c r="BH745" s="44"/>
      <c r="BI745" s="44"/>
      <c r="BJ745" s="44"/>
      <c r="BK745" s="44"/>
      <c r="BL745" s="44"/>
      <c r="BM745" s="44"/>
      <c r="BN745" s="44"/>
      <c r="BO745" s="44"/>
      <c r="BP745" s="44"/>
      <c r="BQ745" s="44"/>
      <c r="BR745" s="44"/>
      <c r="BS745" s="44"/>
    </row>
    <row r="746" spans="28:71" ht="15" x14ac:dyDescent="0.2">
      <c r="AB746" s="60"/>
      <c r="AC746" s="65"/>
      <c r="AD746" s="65"/>
      <c r="AE746" s="65"/>
      <c r="AF746" s="65"/>
      <c r="AG746" s="65"/>
      <c r="AH746" s="61"/>
      <c r="AI746" s="65"/>
      <c r="AJ746" s="65"/>
      <c r="AK746" s="65"/>
      <c r="AL746" s="65"/>
      <c r="AM746" s="65"/>
      <c r="AN746" s="65"/>
      <c r="AO746" s="65"/>
      <c r="AP746" s="65"/>
      <c r="AQ746" s="65"/>
      <c r="AR746" s="65"/>
      <c r="AS746" s="65"/>
      <c r="AT746" s="65"/>
      <c r="AU746" s="65"/>
      <c r="AV746" s="65"/>
      <c r="AW746" s="65"/>
      <c r="AY746" s="44"/>
      <c r="AZ746" s="44"/>
      <c r="BA746" s="44"/>
      <c r="BB746" s="44"/>
      <c r="BC746" s="44"/>
      <c r="BD746" s="44"/>
      <c r="BE746" s="44"/>
      <c r="BF746" s="44"/>
      <c r="BG746" s="44"/>
      <c r="BH746" s="44"/>
      <c r="BI746" s="44"/>
      <c r="BJ746" s="44"/>
      <c r="BK746" s="44"/>
      <c r="BL746" s="44"/>
      <c r="BM746" s="44"/>
      <c r="BN746" s="44"/>
      <c r="BO746" s="44"/>
      <c r="BP746" s="44"/>
      <c r="BQ746" s="44"/>
      <c r="BR746" s="44"/>
      <c r="BS746" s="44"/>
    </row>
    <row r="747" spans="28:71" ht="15" x14ac:dyDescent="0.2">
      <c r="AB747" s="60"/>
      <c r="AC747" s="65"/>
      <c r="AD747" s="65"/>
      <c r="AE747" s="65"/>
      <c r="AF747" s="65"/>
      <c r="AG747" s="65"/>
      <c r="AH747" s="61"/>
      <c r="AI747" s="65"/>
      <c r="AJ747" s="65"/>
      <c r="AK747" s="65"/>
      <c r="AL747" s="65"/>
      <c r="AM747" s="65"/>
      <c r="AN747" s="65"/>
      <c r="AO747" s="65"/>
      <c r="AP747" s="65"/>
      <c r="AQ747" s="65"/>
      <c r="AR747" s="65"/>
      <c r="AS747" s="65"/>
      <c r="AT747" s="65"/>
      <c r="AU747" s="65"/>
      <c r="AV747" s="65"/>
      <c r="AW747" s="65"/>
      <c r="AY747" s="44"/>
      <c r="AZ747" s="44"/>
      <c r="BA747" s="44"/>
      <c r="BB747" s="44"/>
      <c r="BC747" s="44"/>
      <c r="BD747" s="44"/>
      <c r="BE747" s="44"/>
      <c r="BF747" s="44"/>
      <c r="BG747" s="44"/>
      <c r="BH747" s="44"/>
      <c r="BI747" s="44"/>
      <c r="BJ747" s="44"/>
      <c r="BK747" s="44"/>
      <c r="BL747" s="44"/>
      <c r="BM747" s="44"/>
      <c r="BN747" s="44"/>
      <c r="BO747" s="44"/>
      <c r="BP747" s="44"/>
      <c r="BQ747" s="44"/>
      <c r="BR747" s="44"/>
      <c r="BS747" s="44"/>
    </row>
    <row r="748" spans="28:71" ht="15" x14ac:dyDescent="0.2">
      <c r="AB748" s="60"/>
      <c r="AC748" s="65"/>
      <c r="AD748" s="65"/>
      <c r="AE748" s="65"/>
      <c r="AF748" s="65"/>
      <c r="AG748" s="65"/>
      <c r="AH748" s="61"/>
      <c r="AI748" s="65"/>
      <c r="AJ748" s="65"/>
      <c r="AK748" s="65"/>
      <c r="AL748" s="65"/>
      <c r="AM748" s="65"/>
      <c r="AN748" s="65"/>
      <c r="AO748" s="65"/>
      <c r="AP748" s="65"/>
      <c r="AQ748" s="65"/>
      <c r="AR748" s="65"/>
      <c r="AS748" s="65"/>
      <c r="AT748" s="65"/>
      <c r="AU748" s="65"/>
      <c r="AV748" s="65"/>
      <c r="AW748" s="65"/>
      <c r="AY748" s="44"/>
      <c r="AZ748" s="44"/>
      <c r="BA748" s="44"/>
      <c r="BB748" s="44"/>
      <c r="BC748" s="44"/>
      <c r="BD748" s="44"/>
      <c r="BE748" s="44"/>
      <c r="BF748" s="44"/>
      <c r="BG748" s="44"/>
      <c r="BH748" s="44"/>
      <c r="BI748" s="44"/>
      <c r="BJ748" s="44"/>
      <c r="BK748" s="44"/>
      <c r="BL748" s="44"/>
      <c r="BM748" s="44"/>
      <c r="BN748" s="44"/>
      <c r="BO748" s="44"/>
      <c r="BP748" s="44"/>
      <c r="BQ748" s="44"/>
      <c r="BR748" s="44"/>
      <c r="BS748" s="44"/>
    </row>
    <row r="749" spans="28:71" ht="15" x14ac:dyDescent="0.2">
      <c r="AB749" s="60"/>
      <c r="AC749" s="65"/>
      <c r="AD749" s="65"/>
      <c r="AE749" s="65"/>
      <c r="AF749" s="65"/>
      <c r="AG749" s="65"/>
      <c r="AH749" s="65"/>
      <c r="AI749" s="65"/>
      <c r="AJ749" s="65"/>
      <c r="AK749" s="65"/>
      <c r="AL749" s="65"/>
      <c r="AM749" s="65"/>
      <c r="AN749" s="65"/>
      <c r="AO749" s="65"/>
      <c r="AP749" s="65"/>
      <c r="AQ749" s="65"/>
      <c r="AR749" s="65"/>
      <c r="AS749" s="65"/>
      <c r="AT749" s="65"/>
      <c r="AU749" s="65"/>
      <c r="AV749" s="65"/>
      <c r="AW749" s="65"/>
      <c r="AY749" s="44"/>
      <c r="AZ749" s="44"/>
      <c r="BA749" s="44"/>
      <c r="BB749" s="44"/>
      <c r="BC749" s="44"/>
      <c r="BD749" s="44"/>
      <c r="BE749" s="44"/>
      <c r="BF749" s="44"/>
      <c r="BG749" s="44"/>
      <c r="BH749" s="44"/>
      <c r="BI749" s="44"/>
      <c r="BJ749" s="44"/>
      <c r="BK749" s="44"/>
      <c r="BL749" s="44"/>
      <c r="BM749" s="44"/>
      <c r="BN749" s="44"/>
      <c r="BO749" s="44"/>
      <c r="BP749" s="44"/>
      <c r="BQ749" s="44"/>
      <c r="BR749" s="44"/>
      <c r="BS749" s="44"/>
    </row>
    <row r="750" spans="28:71" x14ac:dyDescent="0.2">
      <c r="AB750" s="40"/>
      <c r="AC750" s="40"/>
      <c r="AD750" s="40"/>
      <c r="AE750" s="40"/>
      <c r="AF750" s="40"/>
      <c r="AG750" s="40"/>
      <c r="AH750" s="40"/>
      <c r="AI750" s="40"/>
      <c r="AJ750" s="40"/>
    </row>
    <row r="751" spans="28:71" x14ac:dyDescent="0.2">
      <c r="AB751" s="40"/>
      <c r="AC751" s="40"/>
      <c r="AD751" s="40"/>
      <c r="AE751" s="40"/>
      <c r="AF751" s="40"/>
      <c r="AG751" s="40"/>
      <c r="AH751" s="40"/>
      <c r="AI751" s="40"/>
      <c r="AJ751" s="40"/>
    </row>
    <row r="752" spans="28:71" x14ac:dyDescent="0.2">
      <c r="AB752" s="92"/>
      <c r="AC752" s="9"/>
      <c r="AD752" s="9"/>
      <c r="AE752" s="9"/>
      <c r="AF752" s="9"/>
      <c r="AG752" s="9"/>
      <c r="AH752" s="9"/>
      <c r="AI752" s="9"/>
      <c r="AJ752" s="9"/>
      <c r="AK752" s="9"/>
      <c r="AL752" s="9"/>
      <c r="AM752" s="9"/>
      <c r="AN752" s="9"/>
      <c r="AO752" s="9"/>
      <c r="AP752" s="9"/>
      <c r="AQ752" s="9"/>
      <c r="AR752" s="9"/>
      <c r="AS752" s="9"/>
      <c r="AT752" s="9"/>
      <c r="AU752" s="9"/>
      <c r="AV752" s="9"/>
      <c r="AW752" s="9"/>
    </row>
    <row r="753" spans="28:71" x14ac:dyDescent="0.2">
      <c r="AB753" s="92"/>
      <c r="AC753" s="400"/>
      <c r="AD753" s="400"/>
      <c r="AE753" s="400"/>
      <c r="AF753" s="400"/>
      <c r="AG753" s="400"/>
      <c r="AH753" s="400"/>
      <c r="AI753" s="400"/>
      <c r="AJ753" s="400"/>
      <c r="AK753" s="400"/>
      <c r="AL753" s="400"/>
      <c r="AM753" s="400"/>
      <c r="AN753" s="400"/>
      <c r="AO753" s="400"/>
      <c r="AP753" s="400"/>
      <c r="AQ753" s="400"/>
      <c r="AR753" s="400"/>
      <c r="AS753" s="400"/>
      <c r="AT753" s="400"/>
      <c r="AU753" s="400"/>
      <c r="AV753" s="400"/>
      <c r="AW753" s="400"/>
    </row>
    <row r="754" spans="28:71" ht="15" x14ac:dyDescent="0.2">
      <c r="AB754" s="93"/>
      <c r="AC754" s="70"/>
      <c r="AD754" s="70"/>
      <c r="AE754" s="70"/>
      <c r="AF754" s="70"/>
      <c r="AG754" s="70"/>
      <c r="AH754" s="70"/>
      <c r="AI754" s="70"/>
      <c r="AJ754" s="94"/>
      <c r="AK754" s="94"/>
      <c r="AL754" s="94"/>
      <c r="AM754" s="94"/>
      <c r="AN754" s="94"/>
      <c r="AO754" s="94"/>
      <c r="AP754" s="70"/>
      <c r="AQ754" s="94"/>
      <c r="AR754" s="94"/>
      <c r="AS754" s="94"/>
      <c r="AT754" s="94"/>
      <c r="AU754" s="94"/>
      <c r="AV754" s="94"/>
      <c r="AW754" s="94"/>
      <c r="AY754" s="70"/>
      <c r="AZ754" s="70"/>
      <c r="BA754" s="70"/>
      <c r="BB754" s="70"/>
      <c r="BC754" s="70"/>
      <c r="BD754" s="70"/>
      <c r="BE754" s="70"/>
      <c r="BF754" s="94"/>
      <c r="BG754" s="94"/>
      <c r="BH754" s="94"/>
      <c r="BI754" s="94"/>
      <c r="BJ754" s="94"/>
      <c r="BK754" s="94"/>
      <c r="BL754" s="70"/>
      <c r="BM754" s="94"/>
      <c r="BN754" s="94"/>
      <c r="BO754" s="94"/>
      <c r="BP754" s="94"/>
      <c r="BQ754" s="94"/>
      <c r="BR754" s="94"/>
      <c r="BS754" s="94"/>
    </row>
    <row r="755" spans="28:71" ht="15" x14ac:dyDescent="0.2">
      <c r="AB755" s="60"/>
      <c r="AC755" s="61"/>
      <c r="AD755" s="61"/>
      <c r="AE755" s="61"/>
      <c r="AF755" s="61"/>
      <c r="AG755" s="61"/>
      <c r="AH755" s="61"/>
      <c r="AI755" s="61"/>
      <c r="AJ755" s="61"/>
      <c r="AK755" s="61"/>
      <c r="AL755" s="61"/>
      <c r="AM755" s="61"/>
      <c r="AN755" s="61"/>
      <c r="AO755" s="61"/>
      <c r="AP755" s="61"/>
      <c r="AQ755" s="61"/>
      <c r="AR755" s="61"/>
      <c r="AS755" s="61"/>
      <c r="AT755" s="61"/>
      <c r="AU755" s="61"/>
      <c r="AV755" s="61"/>
      <c r="AW755" s="61"/>
      <c r="AY755" s="44"/>
      <c r="AZ755" s="44"/>
      <c r="BA755" s="44"/>
      <c r="BB755" s="44"/>
      <c r="BC755" s="44"/>
      <c r="BD755" s="44"/>
      <c r="BE755" s="44"/>
      <c r="BF755" s="44"/>
      <c r="BG755" s="44"/>
      <c r="BH755" s="44"/>
      <c r="BI755" s="44"/>
      <c r="BJ755" s="44"/>
      <c r="BK755" s="44"/>
      <c r="BL755" s="44"/>
      <c r="BM755" s="44"/>
      <c r="BN755" s="44"/>
      <c r="BO755" s="44"/>
      <c r="BP755" s="44"/>
      <c r="BQ755" s="44"/>
      <c r="BR755" s="44"/>
      <c r="BS755" s="44"/>
    </row>
    <row r="756" spans="28:71" ht="15" x14ac:dyDescent="0.2">
      <c r="AB756" s="60"/>
      <c r="AC756" s="61"/>
      <c r="AD756" s="61"/>
      <c r="AE756" s="61"/>
      <c r="AF756" s="61"/>
      <c r="AG756" s="61"/>
      <c r="AH756" s="61"/>
      <c r="AI756" s="61"/>
      <c r="AJ756" s="61"/>
      <c r="AK756" s="61"/>
      <c r="AL756" s="61"/>
      <c r="AM756" s="61"/>
      <c r="AN756" s="61"/>
      <c r="AO756" s="61"/>
      <c r="AP756" s="61"/>
      <c r="AQ756" s="61"/>
      <c r="AR756" s="61"/>
      <c r="AS756" s="61"/>
      <c r="AT756" s="61"/>
      <c r="AU756" s="61"/>
      <c r="AV756" s="61"/>
      <c r="AW756" s="61"/>
      <c r="AY756" s="44"/>
      <c r="AZ756" s="44"/>
      <c r="BA756" s="44"/>
      <c r="BB756" s="44"/>
      <c r="BC756" s="44"/>
      <c r="BD756" s="44"/>
      <c r="BE756" s="44"/>
      <c r="BF756" s="44"/>
      <c r="BG756" s="44"/>
      <c r="BH756" s="44"/>
      <c r="BI756" s="44"/>
      <c r="BJ756" s="44"/>
      <c r="BK756" s="44"/>
      <c r="BL756" s="44"/>
      <c r="BM756" s="44"/>
      <c r="BN756" s="44"/>
      <c r="BO756" s="44"/>
      <c r="BP756" s="44"/>
      <c r="BQ756" s="44"/>
      <c r="BR756" s="44"/>
      <c r="BS756" s="44"/>
    </row>
    <row r="757" spans="28:71" ht="15" x14ac:dyDescent="0.2">
      <c r="AB757" s="60"/>
      <c r="AC757" s="61"/>
      <c r="AD757" s="61"/>
      <c r="AE757" s="61"/>
      <c r="AF757" s="61"/>
      <c r="AG757" s="61"/>
      <c r="AH757" s="61"/>
      <c r="AI757" s="61"/>
      <c r="AJ757" s="61"/>
      <c r="AK757" s="61"/>
      <c r="AL757" s="61"/>
      <c r="AM757" s="61"/>
      <c r="AN757" s="61"/>
      <c r="AO757" s="61"/>
      <c r="AP757" s="61"/>
      <c r="AQ757" s="61"/>
      <c r="AR757" s="61"/>
      <c r="AS757" s="61"/>
      <c r="AT757" s="61"/>
      <c r="AU757" s="61"/>
      <c r="AV757" s="61"/>
      <c r="AW757" s="61"/>
      <c r="AY757" s="44"/>
      <c r="AZ757" s="44"/>
      <c r="BA757" s="44"/>
      <c r="BB757" s="44"/>
      <c r="BC757" s="44"/>
      <c r="BD757" s="44"/>
      <c r="BE757" s="44"/>
      <c r="BF757" s="44"/>
      <c r="BG757" s="44"/>
      <c r="BH757" s="44"/>
      <c r="BI757" s="44"/>
      <c r="BJ757" s="44"/>
      <c r="BK757" s="44"/>
      <c r="BL757" s="44"/>
      <c r="BM757" s="44"/>
      <c r="BN757" s="44"/>
      <c r="BO757" s="44"/>
      <c r="BP757" s="44"/>
      <c r="BQ757" s="44"/>
      <c r="BR757" s="44"/>
      <c r="BS757" s="44"/>
    </row>
    <row r="758" spans="28:71" ht="15" x14ac:dyDescent="0.2">
      <c r="AB758" s="60"/>
      <c r="AC758" s="61"/>
      <c r="AD758" s="61"/>
      <c r="AE758" s="61"/>
      <c r="AF758" s="61"/>
      <c r="AG758" s="61"/>
      <c r="AH758" s="61"/>
      <c r="AI758" s="61"/>
      <c r="AJ758" s="61"/>
      <c r="AK758" s="61"/>
      <c r="AL758" s="61"/>
      <c r="AM758" s="61"/>
      <c r="AN758" s="61"/>
      <c r="AO758" s="61"/>
      <c r="AP758" s="61"/>
      <c r="AQ758" s="61"/>
      <c r="AR758" s="61"/>
      <c r="AS758" s="61"/>
      <c r="AT758" s="61"/>
      <c r="AU758" s="61"/>
      <c r="AV758" s="61"/>
      <c r="AW758" s="61"/>
      <c r="AY758" s="44"/>
      <c r="AZ758" s="44"/>
      <c r="BA758" s="44"/>
      <c r="BB758" s="44"/>
      <c r="BC758" s="44"/>
      <c r="BD758" s="44"/>
      <c r="BE758" s="44"/>
      <c r="BF758" s="44"/>
      <c r="BG758" s="44"/>
      <c r="BH758" s="44"/>
      <c r="BI758" s="44"/>
      <c r="BJ758" s="44"/>
      <c r="BK758" s="44"/>
      <c r="BL758" s="44"/>
      <c r="BM758" s="44"/>
      <c r="BN758" s="44"/>
      <c r="BO758" s="44"/>
      <c r="BP758" s="44"/>
      <c r="BQ758" s="44"/>
      <c r="BR758" s="44"/>
      <c r="BS758" s="44"/>
    </row>
    <row r="759" spans="28:71" ht="15" x14ac:dyDescent="0.2">
      <c r="AB759" s="60"/>
      <c r="AC759" s="61"/>
      <c r="AD759" s="61"/>
      <c r="AE759" s="61"/>
      <c r="AF759" s="61"/>
      <c r="AG759" s="61"/>
      <c r="AH759" s="61"/>
      <c r="AI759" s="61"/>
      <c r="AJ759" s="61"/>
      <c r="AK759" s="61"/>
      <c r="AL759" s="61"/>
      <c r="AM759" s="61"/>
      <c r="AN759" s="61"/>
      <c r="AO759" s="61"/>
      <c r="AP759" s="61"/>
      <c r="AQ759" s="61"/>
      <c r="AR759" s="61"/>
      <c r="AS759" s="61"/>
      <c r="AT759" s="61"/>
      <c r="AU759" s="61"/>
      <c r="AV759" s="61"/>
      <c r="AW759" s="61"/>
      <c r="AY759" s="44"/>
      <c r="AZ759" s="44"/>
      <c r="BA759" s="44"/>
      <c r="BB759" s="44"/>
      <c r="BC759" s="44"/>
      <c r="BD759" s="44"/>
      <c r="BE759" s="44"/>
      <c r="BF759" s="44"/>
      <c r="BG759" s="44"/>
      <c r="BH759" s="44"/>
      <c r="BI759" s="44"/>
      <c r="BJ759" s="44"/>
      <c r="BK759" s="44"/>
      <c r="BL759" s="44"/>
      <c r="BM759" s="44"/>
      <c r="BN759" s="44"/>
      <c r="BO759" s="44"/>
      <c r="BP759" s="44"/>
      <c r="BQ759" s="44"/>
      <c r="BR759" s="44"/>
      <c r="BS759" s="44"/>
    </row>
    <row r="760" spans="28:71" ht="15" x14ac:dyDescent="0.2">
      <c r="AB760" s="60"/>
      <c r="AC760" s="61"/>
      <c r="AD760" s="61"/>
      <c r="AE760" s="61"/>
      <c r="AF760" s="61"/>
      <c r="AG760" s="61"/>
      <c r="AH760" s="61"/>
      <c r="AI760" s="61"/>
      <c r="AJ760" s="61"/>
      <c r="AK760" s="61"/>
      <c r="AL760" s="61"/>
      <c r="AM760" s="61"/>
      <c r="AN760" s="61"/>
      <c r="AO760" s="61"/>
      <c r="AP760" s="61"/>
      <c r="AQ760" s="61"/>
      <c r="AR760" s="61"/>
      <c r="AS760" s="61"/>
      <c r="AT760" s="61"/>
      <c r="AU760" s="61"/>
      <c r="AV760" s="61"/>
      <c r="AW760" s="61"/>
      <c r="AY760" s="44"/>
      <c r="AZ760" s="44"/>
      <c r="BA760" s="44"/>
      <c r="BB760" s="44"/>
      <c r="BC760" s="44"/>
      <c r="BD760" s="44"/>
      <c r="BE760" s="44"/>
      <c r="BF760" s="44"/>
      <c r="BG760" s="44"/>
      <c r="BH760" s="44"/>
      <c r="BI760" s="44"/>
      <c r="BJ760" s="44"/>
      <c r="BK760" s="44"/>
      <c r="BL760" s="44"/>
      <c r="BM760" s="44"/>
      <c r="BN760" s="44"/>
      <c r="BO760" s="44"/>
      <c r="BP760" s="44"/>
      <c r="BQ760" s="44"/>
      <c r="BR760" s="44"/>
      <c r="BS760" s="44"/>
    </row>
    <row r="761" spans="28:71" ht="15" x14ac:dyDescent="0.2">
      <c r="AB761" s="60"/>
      <c r="AC761" s="61"/>
      <c r="AD761" s="61"/>
      <c r="AE761" s="61"/>
      <c r="AF761" s="61"/>
      <c r="AG761" s="61"/>
      <c r="AH761" s="61"/>
      <c r="AI761" s="61"/>
      <c r="AJ761" s="61"/>
      <c r="AK761" s="61"/>
      <c r="AL761" s="61"/>
      <c r="AM761" s="61"/>
      <c r="AN761" s="61"/>
      <c r="AO761" s="61"/>
      <c r="AP761" s="61"/>
      <c r="AQ761" s="61"/>
      <c r="AR761" s="61"/>
      <c r="AS761" s="61"/>
      <c r="AT761" s="61"/>
      <c r="AU761" s="61"/>
      <c r="AV761" s="61"/>
      <c r="AW761" s="61"/>
      <c r="AY761" s="44"/>
      <c r="AZ761" s="44"/>
      <c r="BA761" s="44"/>
      <c r="BB761" s="44"/>
      <c r="BC761" s="44"/>
      <c r="BD761" s="44"/>
      <c r="BE761" s="44"/>
      <c r="BF761" s="44"/>
      <c r="BG761" s="44"/>
      <c r="BH761" s="44"/>
      <c r="BI761" s="44"/>
      <c r="BJ761" s="44"/>
      <c r="BK761" s="44"/>
      <c r="BL761" s="44"/>
      <c r="BM761" s="44"/>
      <c r="BN761" s="44"/>
      <c r="BO761" s="44"/>
      <c r="BP761" s="44"/>
      <c r="BQ761" s="44"/>
      <c r="BR761" s="44"/>
      <c r="BS761" s="44"/>
    </row>
    <row r="762" spans="28:71" ht="15" x14ac:dyDescent="0.2">
      <c r="AB762" s="60"/>
      <c r="AC762" s="61"/>
      <c r="AD762" s="61"/>
      <c r="AE762" s="61"/>
      <c r="AF762" s="61"/>
      <c r="AG762" s="61"/>
      <c r="AH762" s="61"/>
      <c r="AI762" s="61"/>
      <c r="AJ762" s="61"/>
      <c r="AK762" s="61"/>
      <c r="AL762" s="61"/>
      <c r="AM762" s="61"/>
      <c r="AN762" s="61"/>
      <c r="AO762" s="61"/>
      <c r="AP762" s="61"/>
      <c r="AQ762" s="61"/>
      <c r="AR762" s="61"/>
      <c r="AS762" s="61"/>
      <c r="AT762" s="61"/>
      <c r="AU762" s="61"/>
      <c r="AV762" s="61"/>
      <c r="AW762" s="61"/>
      <c r="AY762" s="44"/>
      <c r="AZ762" s="44"/>
      <c r="BA762" s="44"/>
      <c r="BB762" s="44"/>
      <c r="BC762" s="44"/>
      <c r="BD762" s="44"/>
      <c r="BE762" s="44"/>
      <c r="BF762" s="44"/>
      <c r="BG762" s="44"/>
      <c r="BH762" s="44"/>
      <c r="BI762" s="44"/>
      <c r="BJ762" s="44"/>
      <c r="BK762" s="44"/>
      <c r="BL762" s="44"/>
      <c r="BM762" s="44"/>
      <c r="BN762" s="44"/>
      <c r="BO762" s="44"/>
      <c r="BP762" s="44"/>
      <c r="BQ762" s="44"/>
      <c r="BR762" s="44"/>
      <c r="BS762" s="44"/>
    </row>
    <row r="763" spans="28:71" ht="15" x14ac:dyDescent="0.2">
      <c r="AB763" s="60"/>
      <c r="AC763" s="61"/>
      <c r="AD763" s="61"/>
      <c r="AE763" s="61"/>
      <c r="AF763" s="61"/>
      <c r="AG763" s="61"/>
      <c r="AH763" s="61"/>
      <c r="AI763" s="61"/>
      <c r="AJ763" s="61"/>
      <c r="AK763" s="61"/>
      <c r="AL763" s="61"/>
      <c r="AM763" s="61"/>
      <c r="AN763" s="61"/>
      <c r="AO763" s="61"/>
      <c r="AP763" s="61"/>
      <c r="AQ763" s="61"/>
      <c r="AR763" s="61"/>
      <c r="AS763" s="61"/>
      <c r="AT763" s="61"/>
      <c r="AU763" s="61"/>
      <c r="AV763" s="61"/>
      <c r="AW763" s="61"/>
      <c r="AY763" s="44"/>
      <c r="AZ763" s="44"/>
      <c r="BA763" s="44"/>
      <c r="BB763" s="44"/>
      <c r="BC763" s="44"/>
      <c r="BD763" s="44"/>
      <c r="BE763" s="44"/>
      <c r="BF763" s="44"/>
      <c r="BG763" s="44"/>
      <c r="BH763" s="44"/>
      <c r="BI763" s="44"/>
      <c r="BJ763" s="44"/>
      <c r="BK763" s="44"/>
      <c r="BL763" s="44"/>
      <c r="BM763" s="44"/>
      <c r="BN763" s="44"/>
      <c r="BO763" s="44"/>
      <c r="BP763" s="44"/>
      <c r="BQ763" s="44"/>
      <c r="BR763" s="44"/>
      <c r="BS763" s="44"/>
    </row>
    <row r="764" spans="28:71" ht="15" x14ac:dyDescent="0.2">
      <c r="AB764" s="60"/>
      <c r="AC764" s="61"/>
      <c r="AD764" s="61"/>
      <c r="AE764" s="61"/>
      <c r="AF764" s="61"/>
      <c r="AG764" s="61"/>
      <c r="AH764" s="61"/>
      <c r="AI764" s="61"/>
      <c r="AJ764" s="61"/>
      <c r="AK764" s="61"/>
      <c r="AL764" s="61"/>
      <c r="AM764" s="61"/>
      <c r="AN764" s="61"/>
      <c r="AO764" s="61"/>
      <c r="AP764" s="61"/>
      <c r="AQ764" s="61"/>
      <c r="AR764" s="61"/>
      <c r="AS764" s="61"/>
      <c r="AT764" s="61"/>
      <c r="AU764" s="61"/>
      <c r="AV764" s="61"/>
      <c r="AW764" s="61"/>
      <c r="AY764" s="44"/>
      <c r="AZ764" s="44"/>
      <c r="BA764" s="44"/>
      <c r="BB764" s="44"/>
      <c r="BC764" s="44"/>
      <c r="BD764" s="44"/>
      <c r="BE764" s="44"/>
      <c r="BF764" s="44"/>
      <c r="BG764" s="44"/>
      <c r="BH764" s="44"/>
      <c r="BI764" s="44"/>
      <c r="BJ764" s="44"/>
      <c r="BK764" s="44"/>
      <c r="BL764" s="44"/>
      <c r="BM764" s="44"/>
      <c r="BN764" s="44"/>
      <c r="BO764" s="44"/>
      <c r="BP764" s="44"/>
      <c r="BQ764" s="44"/>
      <c r="BR764" s="44"/>
      <c r="BS764" s="44"/>
    </row>
    <row r="765" spans="28:71" ht="15" x14ac:dyDescent="0.2">
      <c r="AB765" s="60"/>
      <c r="AC765" s="61"/>
      <c r="AD765" s="61"/>
      <c r="AE765" s="61"/>
      <c r="AF765" s="61"/>
      <c r="AG765" s="61"/>
      <c r="AH765" s="61"/>
      <c r="AI765" s="61"/>
      <c r="AJ765" s="61"/>
      <c r="AK765" s="61"/>
      <c r="AL765" s="61"/>
      <c r="AM765" s="61"/>
      <c r="AN765" s="61"/>
      <c r="AO765" s="61"/>
      <c r="AP765" s="61"/>
      <c r="AQ765" s="61"/>
      <c r="AR765" s="61"/>
      <c r="AS765" s="61"/>
      <c r="AT765" s="61"/>
      <c r="AU765" s="61"/>
      <c r="AV765" s="61"/>
      <c r="AW765" s="61"/>
      <c r="AY765" s="44"/>
      <c r="AZ765" s="44"/>
      <c r="BA765" s="44"/>
      <c r="BB765" s="44"/>
      <c r="BC765" s="44"/>
      <c r="BD765" s="44"/>
      <c r="BE765" s="44"/>
      <c r="BF765" s="44"/>
      <c r="BG765" s="44"/>
      <c r="BH765" s="44"/>
      <c r="BI765" s="44"/>
      <c r="BJ765" s="44"/>
      <c r="BK765" s="44"/>
      <c r="BL765" s="44"/>
      <c r="BM765" s="44"/>
      <c r="BN765" s="44"/>
      <c r="BO765" s="44"/>
      <c r="BP765" s="44"/>
      <c r="BQ765" s="44"/>
      <c r="BR765" s="44"/>
      <c r="BS765" s="44"/>
    </row>
    <row r="766" spans="28:71" ht="15" x14ac:dyDescent="0.2">
      <c r="AB766" s="60"/>
      <c r="AC766" s="61"/>
      <c r="AD766" s="61"/>
      <c r="AE766" s="61"/>
      <c r="AF766" s="61"/>
      <c r="AG766" s="61"/>
      <c r="AH766" s="61"/>
      <c r="AI766" s="61"/>
      <c r="AJ766" s="61"/>
      <c r="AK766" s="61"/>
      <c r="AL766" s="61"/>
      <c r="AM766" s="61"/>
      <c r="AN766" s="61"/>
      <c r="AO766" s="61"/>
      <c r="AP766" s="61"/>
      <c r="AQ766" s="61"/>
      <c r="AR766" s="61"/>
      <c r="AS766" s="61"/>
      <c r="AT766" s="61"/>
      <c r="AU766" s="61"/>
      <c r="AV766" s="61"/>
      <c r="AW766" s="61"/>
      <c r="AY766" s="44"/>
      <c r="AZ766" s="44"/>
      <c r="BA766" s="44"/>
      <c r="BB766" s="44"/>
      <c r="BC766" s="44"/>
      <c r="BD766" s="44"/>
      <c r="BE766" s="44"/>
      <c r="BF766" s="44"/>
      <c r="BG766" s="44"/>
      <c r="BH766" s="44"/>
      <c r="BI766" s="44"/>
      <c r="BJ766" s="44"/>
      <c r="BK766" s="44"/>
      <c r="BL766" s="44"/>
      <c r="BM766" s="44"/>
      <c r="BN766" s="44"/>
      <c r="BO766" s="44"/>
      <c r="BP766" s="44"/>
      <c r="BQ766" s="44"/>
      <c r="BR766" s="44"/>
      <c r="BS766" s="44"/>
    </row>
    <row r="767" spans="28:71" ht="15" x14ac:dyDescent="0.2">
      <c r="AB767" s="60"/>
      <c r="AC767" s="61"/>
      <c r="AD767" s="61"/>
      <c r="AE767" s="61"/>
      <c r="AF767" s="61"/>
      <c r="AG767" s="61"/>
      <c r="AH767" s="61"/>
      <c r="AI767" s="61"/>
      <c r="AJ767" s="61"/>
      <c r="AK767" s="61"/>
      <c r="AL767" s="61"/>
      <c r="AM767" s="61"/>
      <c r="AN767" s="61"/>
      <c r="AO767" s="61"/>
      <c r="AP767" s="61"/>
      <c r="AQ767" s="61"/>
      <c r="AR767" s="61"/>
      <c r="AS767" s="61"/>
      <c r="AT767" s="61"/>
      <c r="AU767" s="61"/>
      <c r="AV767" s="61"/>
      <c r="AW767" s="61"/>
      <c r="AY767" s="44"/>
      <c r="AZ767" s="44"/>
      <c r="BA767" s="44"/>
      <c r="BB767" s="44"/>
      <c r="BC767" s="44"/>
      <c r="BD767" s="44"/>
      <c r="BE767" s="44"/>
      <c r="BF767" s="44"/>
      <c r="BG767" s="44"/>
      <c r="BH767" s="44"/>
      <c r="BI767" s="44"/>
      <c r="BJ767" s="44"/>
      <c r="BK767" s="44"/>
      <c r="BL767" s="44"/>
      <c r="BM767" s="44"/>
      <c r="BN767" s="44"/>
      <c r="BO767" s="44"/>
      <c r="BP767" s="44"/>
      <c r="BQ767" s="44"/>
      <c r="BR767" s="44"/>
      <c r="BS767" s="44"/>
    </row>
    <row r="768" spans="28:71" ht="15" x14ac:dyDescent="0.2">
      <c r="AB768" s="60"/>
      <c r="AC768" s="61"/>
      <c r="AD768" s="61"/>
      <c r="AE768" s="61"/>
      <c r="AF768" s="61"/>
      <c r="AG768" s="61"/>
      <c r="AH768" s="61"/>
      <c r="AI768" s="61"/>
      <c r="AJ768" s="61"/>
      <c r="AK768" s="61"/>
      <c r="AL768" s="61"/>
      <c r="AM768" s="61"/>
      <c r="AN768" s="61"/>
      <c r="AO768" s="61"/>
      <c r="AP768" s="61"/>
      <c r="AQ768" s="61"/>
      <c r="AR768" s="61"/>
      <c r="AS768" s="61"/>
      <c r="AT768" s="61"/>
      <c r="AU768" s="61"/>
      <c r="AV768" s="61"/>
      <c r="AW768" s="61"/>
      <c r="AY768" s="44"/>
      <c r="AZ768" s="44"/>
      <c r="BA768" s="44"/>
      <c r="BB768" s="44"/>
      <c r="BC768" s="44"/>
      <c r="BD768" s="44"/>
      <c r="BE768" s="44"/>
      <c r="BF768" s="44"/>
      <c r="BG768" s="44"/>
      <c r="BH768" s="44"/>
      <c r="BI768" s="44"/>
      <c r="BJ768" s="44"/>
      <c r="BK768" s="44"/>
      <c r="BL768" s="44"/>
      <c r="BM768" s="44"/>
      <c r="BN768" s="44"/>
      <c r="BO768" s="44"/>
      <c r="BP768" s="44"/>
      <c r="BQ768" s="44"/>
      <c r="BR768" s="44"/>
      <c r="BS768" s="44"/>
    </row>
    <row r="769" spans="28:71" ht="15" x14ac:dyDescent="0.2">
      <c r="AB769" s="60"/>
      <c r="AC769" s="61"/>
      <c r="AD769" s="61"/>
      <c r="AE769" s="61"/>
      <c r="AF769" s="61"/>
      <c r="AG769" s="61"/>
      <c r="AH769" s="61"/>
      <c r="AI769" s="61"/>
      <c r="AJ769" s="61"/>
      <c r="AK769" s="61"/>
      <c r="AL769" s="61"/>
      <c r="AM769" s="61"/>
      <c r="AN769" s="61"/>
      <c r="AO769" s="61"/>
      <c r="AP769" s="61"/>
      <c r="AQ769" s="61"/>
      <c r="AR769" s="61"/>
      <c r="AS769" s="61"/>
      <c r="AT769" s="61"/>
      <c r="AU769" s="61"/>
      <c r="AV769" s="61"/>
      <c r="AW769" s="61"/>
      <c r="AY769" s="44"/>
      <c r="AZ769" s="44"/>
      <c r="BA769" s="44"/>
      <c r="BB769" s="44"/>
      <c r="BC769" s="44"/>
      <c r="BD769" s="44"/>
      <c r="BE769" s="44"/>
      <c r="BF769" s="44"/>
      <c r="BG769" s="44"/>
      <c r="BH769" s="44"/>
      <c r="BI769" s="44"/>
      <c r="BJ769" s="44"/>
      <c r="BK769" s="44"/>
      <c r="BL769" s="44"/>
      <c r="BM769" s="44"/>
      <c r="BN769" s="44"/>
      <c r="BO769" s="44"/>
      <c r="BP769" s="44"/>
      <c r="BQ769" s="44"/>
      <c r="BR769" s="44"/>
      <c r="BS769" s="44"/>
    </row>
    <row r="770" spans="28:71" ht="15" x14ac:dyDescent="0.2">
      <c r="AB770" s="60"/>
      <c r="AC770" s="65"/>
      <c r="AD770" s="65"/>
      <c r="AE770" s="65"/>
      <c r="AF770" s="65"/>
      <c r="AG770" s="65"/>
      <c r="AH770" s="61"/>
      <c r="AI770" s="65"/>
      <c r="AJ770" s="65"/>
      <c r="AK770" s="65"/>
      <c r="AL770" s="65"/>
      <c r="AM770" s="65"/>
      <c r="AN770" s="65"/>
      <c r="AO770" s="65"/>
      <c r="AP770" s="65"/>
      <c r="AQ770" s="65"/>
      <c r="AR770" s="65"/>
      <c r="AS770" s="65"/>
      <c r="AT770" s="65"/>
      <c r="AU770" s="65"/>
      <c r="AV770" s="65"/>
      <c r="AW770" s="65"/>
      <c r="AY770" s="44"/>
      <c r="AZ770" s="44"/>
      <c r="BA770" s="44"/>
      <c r="BB770" s="44"/>
      <c r="BC770" s="44"/>
      <c r="BD770" s="44"/>
      <c r="BE770" s="44"/>
      <c r="BF770" s="44"/>
      <c r="BG770" s="44"/>
      <c r="BH770" s="44"/>
      <c r="BI770" s="44"/>
      <c r="BJ770" s="44"/>
      <c r="BK770" s="44"/>
      <c r="BL770" s="44"/>
      <c r="BM770" s="44"/>
      <c r="BN770" s="44"/>
      <c r="BO770" s="44"/>
      <c r="BP770" s="44"/>
      <c r="BQ770" s="44"/>
      <c r="BR770" s="44"/>
      <c r="BS770" s="44"/>
    </row>
    <row r="771" spans="28:71" ht="15" x14ac:dyDescent="0.2">
      <c r="AB771" s="60"/>
      <c r="AC771" s="65"/>
      <c r="AD771" s="65"/>
      <c r="AE771" s="65"/>
      <c r="AF771" s="65"/>
      <c r="AG771" s="65"/>
      <c r="AH771" s="61"/>
      <c r="AI771" s="65"/>
      <c r="AJ771" s="65"/>
      <c r="AK771" s="65"/>
      <c r="AL771" s="65"/>
      <c r="AM771" s="65"/>
      <c r="AN771" s="65"/>
      <c r="AO771" s="65"/>
      <c r="AP771" s="65"/>
      <c r="AQ771" s="65"/>
      <c r="AR771" s="65"/>
      <c r="AS771" s="65"/>
      <c r="AT771" s="65"/>
      <c r="AU771" s="65"/>
      <c r="AV771" s="65"/>
      <c r="AW771" s="65"/>
      <c r="AY771" s="44"/>
      <c r="AZ771" s="44"/>
      <c r="BA771" s="44"/>
      <c r="BB771" s="44"/>
      <c r="BC771" s="44"/>
      <c r="BD771" s="44"/>
      <c r="BE771" s="44"/>
      <c r="BF771" s="44"/>
      <c r="BG771" s="44"/>
      <c r="BH771" s="44"/>
      <c r="BI771" s="44"/>
      <c r="BJ771" s="44"/>
      <c r="BK771" s="44"/>
      <c r="BL771" s="44"/>
      <c r="BM771" s="44"/>
      <c r="BN771" s="44"/>
      <c r="BO771" s="44"/>
      <c r="BP771" s="44"/>
      <c r="BQ771" s="44"/>
      <c r="BR771" s="44"/>
      <c r="BS771" s="44"/>
    </row>
    <row r="772" spans="28:71" ht="15" x14ac:dyDescent="0.2">
      <c r="AB772" s="60"/>
      <c r="AC772" s="65"/>
      <c r="AD772" s="65"/>
      <c r="AE772" s="65"/>
      <c r="AF772" s="65"/>
      <c r="AG772" s="65"/>
      <c r="AH772" s="61"/>
      <c r="AI772" s="65"/>
      <c r="AJ772" s="65"/>
      <c r="AK772" s="65"/>
      <c r="AL772" s="65"/>
      <c r="AM772" s="65"/>
      <c r="AN772" s="65"/>
      <c r="AO772" s="65"/>
      <c r="AP772" s="65"/>
      <c r="AQ772" s="65"/>
      <c r="AR772" s="65"/>
      <c r="AS772" s="65"/>
      <c r="AT772" s="65"/>
      <c r="AU772" s="65"/>
      <c r="AV772" s="65"/>
      <c r="AW772" s="65"/>
      <c r="AY772" s="44"/>
      <c r="AZ772" s="44"/>
      <c r="BA772" s="44"/>
      <c r="BB772" s="44"/>
      <c r="BC772" s="44"/>
      <c r="BD772" s="44"/>
      <c r="BE772" s="44"/>
      <c r="BF772" s="44"/>
      <c r="BG772" s="44"/>
      <c r="BH772" s="44"/>
      <c r="BI772" s="44"/>
      <c r="BJ772" s="44"/>
      <c r="BK772" s="44"/>
      <c r="BL772" s="44"/>
      <c r="BM772" s="44"/>
      <c r="BN772" s="44"/>
      <c r="BO772" s="44"/>
      <c r="BP772" s="44"/>
      <c r="BQ772" s="44"/>
      <c r="BR772" s="44"/>
      <c r="BS772" s="44"/>
    </row>
    <row r="773" spans="28:71" ht="15" x14ac:dyDescent="0.2">
      <c r="AB773" s="60"/>
      <c r="AC773" s="65"/>
      <c r="AD773" s="65"/>
      <c r="AE773" s="65"/>
      <c r="AF773" s="65"/>
      <c r="AG773" s="65"/>
      <c r="AH773" s="65"/>
      <c r="AI773" s="65"/>
      <c r="AJ773" s="65"/>
      <c r="AK773" s="65"/>
      <c r="AL773" s="65"/>
      <c r="AM773" s="65"/>
      <c r="AN773" s="65"/>
      <c r="AO773" s="65"/>
      <c r="AP773" s="65"/>
      <c r="AQ773" s="65"/>
      <c r="AR773" s="65"/>
      <c r="AS773" s="65"/>
      <c r="AT773" s="65"/>
      <c r="AU773" s="65"/>
      <c r="AV773" s="65"/>
      <c r="AW773" s="65"/>
      <c r="AY773" s="44"/>
      <c r="AZ773" s="44"/>
      <c r="BA773" s="44"/>
      <c r="BB773" s="44"/>
      <c r="BC773" s="44"/>
      <c r="BD773" s="44"/>
      <c r="BE773" s="44"/>
      <c r="BF773" s="44"/>
      <c r="BG773" s="44"/>
      <c r="BH773" s="44"/>
      <c r="BI773" s="44"/>
      <c r="BJ773" s="44"/>
      <c r="BK773" s="44"/>
      <c r="BL773" s="44"/>
      <c r="BM773" s="44"/>
      <c r="BN773" s="44"/>
      <c r="BO773" s="44"/>
      <c r="BP773" s="44"/>
      <c r="BQ773" s="44"/>
      <c r="BR773" s="44"/>
      <c r="BS773" s="44"/>
    </row>
    <row r="774" spans="28:71" x14ac:dyDescent="0.2">
      <c r="AB774" s="43"/>
      <c r="AC774" s="40"/>
      <c r="AD774" s="40"/>
      <c r="AE774" s="40"/>
      <c r="AF774" s="40"/>
      <c r="AG774" s="40"/>
      <c r="AH774" s="40"/>
      <c r="AI774" s="40"/>
      <c r="AJ774" s="40"/>
    </row>
    <row r="775" spans="28:71" x14ac:dyDescent="0.2">
      <c r="AB775" s="43"/>
      <c r="AC775" s="40"/>
      <c r="AD775" s="40"/>
      <c r="AE775" s="40"/>
      <c r="AF775" s="40"/>
      <c r="AG775" s="40"/>
      <c r="AH775" s="40"/>
      <c r="AI775" s="40"/>
      <c r="AJ775" s="40"/>
    </row>
    <row r="776" spans="28:71" x14ac:dyDescent="0.2">
      <c r="AB776" s="92"/>
      <c r="AC776" s="9"/>
      <c r="AD776" s="9"/>
      <c r="AE776" s="9"/>
      <c r="AF776" s="9"/>
      <c r="AG776" s="9"/>
      <c r="AH776" s="9"/>
      <c r="AI776" s="9"/>
      <c r="AJ776" s="9"/>
      <c r="AK776" s="9"/>
      <c r="AL776" s="9"/>
      <c r="AM776" s="9"/>
      <c r="AN776" s="9"/>
      <c r="AO776" s="9"/>
      <c r="AP776" s="9"/>
      <c r="AQ776" s="9"/>
      <c r="AR776" s="9"/>
      <c r="AS776" s="9"/>
      <c r="AT776" s="9"/>
      <c r="AU776" s="9"/>
      <c r="AV776" s="9"/>
      <c r="AW776" s="9"/>
    </row>
    <row r="777" spans="28:71" x14ac:dyDescent="0.2">
      <c r="AB777" s="92"/>
      <c r="AC777" s="400"/>
      <c r="AD777" s="400"/>
      <c r="AE777" s="400"/>
      <c r="AF777" s="400"/>
      <c r="AG777" s="400"/>
      <c r="AH777" s="400"/>
      <c r="AI777" s="400"/>
      <c r="AJ777" s="400"/>
      <c r="AK777" s="400"/>
      <c r="AL777" s="400"/>
      <c r="AM777" s="400"/>
      <c r="AN777" s="400"/>
      <c r="AO777" s="400"/>
      <c r="AP777" s="400"/>
      <c r="AQ777" s="400"/>
      <c r="AR777" s="400"/>
      <c r="AS777" s="400"/>
      <c r="AT777" s="400"/>
      <c r="AU777" s="400"/>
      <c r="AV777" s="400"/>
      <c r="AW777" s="400"/>
    </row>
    <row r="778" spans="28:71" ht="15" x14ac:dyDescent="0.2">
      <c r="AB778" s="93"/>
      <c r="AC778" s="70"/>
      <c r="AD778" s="70"/>
      <c r="AE778" s="70"/>
      <c r="AF778" s="70"/>
      <c r="AG778" s="70"/>
      <c r="AH778" s="70"/>
      <c r="AI778" s="70"/>
      <c r="AJ778" s="94"/>
      <c r="AK778" s="94"/>
      <c r="AL778" s="94"/>
      <c r="AM778" s="94"/>
      <c r="AN778" s="94"/>
      <c r="AO778" s="94"/>
      <c r="AP778" s="70"/>
      <c r="AQ778" s="94"/>
      <c r="AR778" s="94"/>
      <c r="AS778" s="94"/>
      <c r="AT778" s="94"/>
      <c r="AU778" s="94"/>
      <c r="AV778" s="94"/>
      <c r="AW778" s="94"/>
      <c r="AY778" s="70"/>
      <c r="AZ778" s="70"/>
      <c r="BA778" s="70"/>
      <c r="BB778" s="70"/>
      <c r="BC778" s="70"/>
      <c r="BD778" s="70"/>
      <c r="BE778" s="70"/>
      <c r="BF778" s="94"/>
      <c r="BG778" s="94"/>
      <c r="BH778" s="94"/>
      <c r="BI778" s="94"/>
      <c r="BJ778" s="94"/>
      <c r="BK778" s="94"/>
      <c r="BL778" s="70"/>
      <c r="BM778" s="94"/>
      <c r="BN778" s="94"/>
      <c r="BO778" s="94"/>
      <c r="BP778" s="94"/>
      <c r="BQ778" s="94"/>
      <c r="BR778" s="94"/>
      <c r="BS778" s="94"/>
    </row>
    <row r="779" spans="28:71" ht="15" x14ac:dyDescent="0.2">
      <c r="AB779" s="60"/>
      <c r="AC779" s="61"/>
      <c r="AD779" s="61"/>
      <c r="AE779" s="61"/>
      <c r="AF779" s="61"/>
      <c r="AG779" s="61"/>
      <c r="AH779" s="61"/>
      <c r="AI779" s="61"/>
      <c r="AJ779" s="61"/>
      <c r="AK779" s="61"/>
      <c r="AL779" s="61"/>
      <c r="AM779" s="61"/>
      <c r="AN779" s="61"/>
      <c r="AO779" s="61"/>
      <c r="AP779" s="61"/>
      <c r="AQ779" s="61"/>
      <c r="AR779" s="61"/>
      <c r="AS779" s="61"/>
      <c r="AT779" s="61"/>
      <c r="AU779" s="61"/>
      <c r="AV779" s="61"/>
      <c r="AW779" s="61"/>
      <c r="AY779" s="44"/>
      <c r="AZ779" s="44"/>
      <c r="BA779" s="44"/>
      <c r="BB779" s="44"/>
      <c r="BC779" s="44"/>
      <c r="BD779" s="44"/>
      <c r="BE779" s="44"/>
      <c r="BF779" s="44"/>
      <c r="BG779" s="44"/>
      <c r="BH779" s="44"/>
      <c r="BI779" s="44"/>
      <c r="BJ779" s="44"/>
      <c r="BK779" s="44"/>
      <c r="BL779" s="44"/>
      <c r="BM779" s="44"/>
      <c r="BN779" s="44"/>
      <c r="BO779" s="44"/>
      <c r="BP779" s="44"/>
      <c r="BQ779" s="44"/>
      <c r="BR779" s="44"/>
      <c r="BS779" s="44"/>
    </row>
    <row r="780" spans="28:71" ht="15" x14ac:dyDescent="0.2">
      <c r="AB780" s="60"/>
      <c r="AC780" s="61"/>
      <c r="AD780" s="61"/>
      <c r="AE780" s="61"/>
      <c r="AF780" s="61"/>
      <c r="AG780" s="61"/>
      <c r="AH780" s="61"/>
      <c r="AI780" s="61"/>
      <c r="AJ780" s="61"/>
      <c r="AK780" s="61"/>
      <c r="AL780" s="61"/>
      <c r="AM780" s="61"/>
      <c r="AN780" s="61"/>
      <c r="AO780" s="61"/>
      <c r="AP780" s="61"/>
      <c r="AQ780" s="61"/>
      <c r="AR780" s="61"/>
      <c r="AS780" s="61"/>
      <c r="AT780" s="61"/>
      <c r="AU780" s="61"/>
      <c r="AV780" s="61"/>
      <c r="AW780" s="61"/>
      <c r="AY780" s="44"/>
      <c r="AZ780" s="44"/>
      <c r="BA780" s="44"/>
      <c r="BB780" s="44"/>
      <c r="BC780" s="44"/>
      <c r="BD780" s="44"/>
      <c r="BE780" s="44"/>
      <c r="BF780" s="44"/>
      <c r="BG780" s="44"/>
      <c r="BH780" s="44"/>
      <c r="BI780" s="44"/>
      <c r="BJ780" s="44"/>
      <c r="BK780" s="44"/>
      <c r="BL780" s="44"/>
      <c r="BM780" s="44"/>
      <c r="BN780" s="44"/>
      <c r="BO780" s="44"/>
      <c r="BP780" s="44"/>
      <c r="BQ780" s="44"/>
      <c r="BR780" s="44"/>
      <c r="BS780" s="44"/>
    </row>
    <row r="781" spans="28:71" ht="15" x14ac:dyDescent="0.2">
      <c r="AB781" s="60"/>
      <c r="AC781" s="61"/>
      <c r="AD781" s="61"/>
      <c r="AE781" s="61"/>
      <c r="AF781" s="61"/>
      <c r="AG781" s="61"/>
      <c r="AH781" s="61"/>
      <c r="AI781" s="61"/>
      <c r="AJ781" s="61"/>
      <c r="AK781" s="61"/>
      <c r="AL781" s="61"/>
      <c r="AM781" s="61"/>
      <c r="AN781" s="61"/>
      <c r="AO781" s="61"/>
      <c r="AP781" s="61"/>
      <c r="AQ781" s="61"/>
      <c r="AR781" s="61"/>
      <c r="AS781" s="61"/>
      <c r="AT781" s="61"/>
      <c r="AU781" s="61"/>
      <c r="AV781" s="61"/>
      <c r="AW781" s="61"/>
      <c r="AY781" s="44"/>
      <c r="AZ781" s="44"/>
      <c r="BA781" s="44"/>
      <c r="BB781" s="44"/>
      <c r="BC781" s="44"/>
      <c r="BD781" s="44"/>
      <c r="BE781" s="44"/>
      <c r="BF781" s="44"/>
      <c r="BG781" s="44"/>
      <c r="BH781" s="44"/>
      <c r="BI781" s="44"/>
      <c r="BJ781" s="44"/>
      <c r="BK781" s="44"/>
      <c r="BL781" s="44"/>
      <c r="BM781" s="44"/>
      <c r="BN781" s="44"/>
      <c r="BO781" s="44"/>
      <c r="BP781" s="44"/>
      <c r="BQ781" s="44"/>
      <c r="BR781" s="44"/>
      <c r="BS781" s="44"/>
    </row>
    <row r="782" spans="28:71" ht="15" x14ac:dyDescent="0.2">
      <c r="AB782" s="60"/>
      <c r="AC782" s="61"/>
      <c r="AD782" s="61"/>
      <c r="AE782" s="61"/>
      <c r="AF782" s="61"/>
      <c r="AG782" s="61"/>
      <c r="AH782" s="61"/>
      <c r="AI782" s="61"/>
      <c r="AJ782" s="61"/>
      <c r="AK782" s="61"/>
      <c r="AL782" s="61"/>
      <c r="AM782" s="61"/>
      <c r="AN782" s="61"/>
      <c r="AO782" s="61"/>
      <c r="AP782" s="61"/>
      <c r="AQ782" s="61"/>
      <c r="AR782" s="61"/>
      <c r="AS782" s="61"/>
      <c r="AT782" s="61"/>
      <c r="AU782" s="61"/>
      <c r="AV782" s="61"/>
      <c r="AW782" s="61"/>
      <c r="AY782" s="44"/>
      <c r="AZ782" s="44"/>
      <c r="BA782" s="44"/>
      <c r="BB782" s="44"/>
      <c r="BC782" s="44"/>
      <c r="BD782" s="44"/>
      <c r="BE782" s="44"/>
      <c r="BF782" s="44"/>
      <c r="BG782" s="44"/>
      <c r="BH782" s="44"/>
      <c r="BI782" s="44"/>
      <c r="BJ782" s="44"/>
      <c r="BK782" s="44"/>
      <c r="BL782" s="44"/>
      <c r="BM782" s="44"/>
      <c r="BN782" s="44"/>
      <c r="BO782" s="44"/>
      <c r="BP782" s="44"/>
      <c r="BQ782" s="44"/>
      <c r="BR782" s="44"/>
      <c r="BS782" s="44"/>
    </row>
    <row r="783" spans="28:71" ht="15" x14ac:dyDescent="0.2">
      <c r="AB783" s="60"/>
      <c r="AC783" s="61"/>
      <c r="AD783" s="61"/>
      <c r="AE783" s="61"/>
      <c r="AF783" s="61"/>
      <c r="AG783" s="61"/>
      <c r="AH783" s="61"/>
      <c r="AI783" s="61"/>
      <c r="AJ783" s="61"/>
      <c r="AK783" s="61"/>
      <c r="AL783" s="61"/>
      <c r="AM783" s="61"/>
      <c r="AN783" s="61"/>
      <c r="AO783" s="61"/>
      <c r="AP783" s="61"/>
      <c r="AQ783" s="61"/>
      <c r="AR783" s="61"/>
      <c r="AS783" s="61"/>
      <c r="AT783" s="61"/>
      <c r="AU783" s="61"/>
      <c r="AV783" s="61"/>
      <c r="AW783" s="61"/>
      <c r="AY783" s="44"/>
      <c r="AZ783" s="44"/>
      <c r="BA783" s="44"/>
      <c r="BB783" s="44"/>
      <c r="BC783" s="44"/>
      <c r="BD783" s="44"/>
      <c r="BE783" s="44"/>
      <c r="BF783" s="44"/>
      <c r="BG783" s="44"/>
      <c r="BH783" s="44"/>
      <c r="BI783" s="44"/>
      <c r="BJ783" s="44"/>
      <c r="BK783" s="44"/>
      <c r="BL783" s="44"/>
      <c r="BM783" s="44"/>
      <c r="BN783" s="44"/>
      <c r="BO783" s="44"/>
      <c r="BP783" s="44"/>
      <c r="BQ783" s="44"/>
      <c r="BR783" s="44"/>
      <c r="BS783" s="44"/>
    </row>
    <row r="784" spans="28:71" ht="15" x14ac:dyDescent="0.2">
      <c r="AB784" s="60"/>
      <c r="AC784" s="61"/>
      <c r="AD784" s="61"/>
      <c r="AE784" s="61"/>
      <c r="AF784" s="61"/>
      <c r="AG784" s="61"/>
      <c r="AH784" s="61"/>
      <c r="AI784" s="61"/>
      <c r="AJ784" s="61"/>
      <c r="AK784" s="61"/>
      <c r="AL784" s="61"/>
      <c r="AM784" s="61"/>
      <c r="AN784" s="61"/>
      <c r="AO784" s="61"/>
      <c r="AP784" s="61"/>
      <c r="AQ784" s="61"/>
      <c r="AR784" s="61"/>
      <c r="AS784" s="61"/>
      <c r="AT784" s="61"/>
      <c r="AU784" s="61"/>
      <c r="AV784" s="61"/>
      <c r="AW784" s="61"/>
      <c r="AY784" s="44"/>
      <c r="AZ784" s="44"/>
      <c r="BA784" s="44"/>
      <c r="BB784" s="44"/>
      <c r="BC784" s="44"/>
      <c r="BD784" s="44"/>
      <c r="BE784" s="44"/>
      <c r="BF784" s="44"/>
      <c r="BG784" s="44"/>
      <c r="BH784" s="44"/>
      <c r="BI784" s="44"/>
      <c r="BJ784" s="44"/>
      <c r="BK784" s="44"/>
      <c r="BL784" s="44"/>
      <c r="BM784" s="44"/>
      <c r="BN784" s="44"/>
      <c r="BO784" s="44"/>
      <c r="BP784" s="44"/>
      <c r="BQ784" s="44"/>
      <c r="BR784" s="44"/>
      <c r="BS784" s="44"/>
    </row>
    <row r="785" spans="28:71" ht="15" x14ac:dyDescent="0.2">
      <c r="AB785" s="60"/>
      <c r="AC785" s="61"/>
      <c r="AD785" s="61"/>
      <c r="AE785" s="61"/>
      <c r="AF785" s="61"/>
      <c r="AG785" s="61"/>
      <c r="AH785" s="61"/>
      <c r="AI785" s="61"/>
      <c r="AJ785" s="61"/>
      <c r="AK785" s="61"/>
      <c r="AL785" s="61"/>
      <c r="AM785" s="61"/>
      <c r="AN785" s="61"/>
      <c r="AO785" s="61"/>
      <c r="AP785" s="61"/>
      <c r="AQ785" s="61"/>
      <c r="AR785" s="61"/>
      <c r="AS785" s="61"/>
      <c r="AT785" s="61"/>
      <c r="AU785" s="61"/>
      <c r="AV785" s="61"/>
      <c r="AW785" s="61"/>
      <c r="AY785" s="44"/>
      <c r="AZ785" s="44"/>
      <c r="BA785" s="44"/>
      <c r="BB785" s="44"/>
      <c r="BC785" s="44"/>
      <c r="BD785" s="44"/>
      <c r="BE785" s="44"/>
      <c r="BF785" s="44"/>
      <c r="BG785" s="44"/>
      <c r="BH785" s="44"/>
      <c r="BI785" s="44"/>
      <c r="BJ785" s="44"/>
      <c r="BK785" s="44"/>
      <c r="BL785" s="44"/>
      <c r="BM785" s="44"/>
      <c r="BN785" s="44"/>
      <c r="BO785" s="44"/>
      <c r="BP785" s="44"/>
      <c r="BQ785" s="44"/>
      <c r="BR785" s="44"/>
      <c r="BS785" s="44"/>
    </row>
    <row r="786" spans="28:71" ht="15" x14ac:dyDescent="0.2">
      <c r="AB786" s="60"/>
      <c r="AC786" s="61"/>
      <c r="AD786" s="61"/>
      <c r="AE786" s="61"/>
      <c r="AF786" s="61"/>
      <c r="AG786" s="61"/>
      <c r="AH786" s="61"/>
      <c r="AI786" s="61"/>
      <c r="AJ786" s="61"/>
      <c r="AK786" s="61"/>
      <c r="AL786" s="61"/>
      <c r="AM786" s="61"/>
      <c r="AN786" s="61"/>
      <c r="AO786" s="61"/>
      <c r="AP786" s="61"/>
      <c r="AQ786" s="61"/>
      <c r="AR786" s="61"/>
      <c r="AS786" s="61"/>
      <c r="AT786" s="61"/>
      <c r="AU786" s="61"/>
      <c r="AV786" s="61"/>
      <c r="AW786" s="61"/>
      <c r="AY786" s="44"/>
      <c r="AZ786" s="44"/>
      <c r="BA786" s="44"/>
      <c r="BB786" s="44"/>
      <c r="BC786" s="44"/>
      <c r="BD786" s="44"/>
      <c r="BE786" s="44"/>
      <c r="BF786" s="44"/>
      <c r="BG786" s="44"/>
      <c r="BH786" s="44"/>
      <c r="BI786" s="44"/>
      <c r="BJ786" s="44"/>
      <c r="BK786" s="44"/>
      <c r="BL786" s="44"/>
      <c r="BM786" s="44"/>
      <c r="BN786" s="44"/>
      <c r="BO786" s="44"/>
      <c r="BP786" s="44"/>
      <c r="BQ786" s="44"/>
      <c r="BR786" s="44"/>
      <c r="BS786" s="44"/>
    </row>
    <row r="787" spans="28:71" ht="15" x14ac:dyDescent="0.2">
      <c r="AB787" s="60"/>
      <c r="AC787" s="61"/>
      <c r="AD787" s="61"/>
      <c r="AE787" s="61"/>
      <c r="AF787" s="61"/>
      <c r="AG787" s="61"/>
      <c r="AH787" s="61"/>
      <c r="AI787" s="61"/>
      <c r="AJ787" s="61"/>
      <c r="AK787" s="61"/>
      <c r="AL787" s="61"/>
      <c r="AM787" s="61"/>
      <c r="AN787" s="61"/>
      <c r="AO787" s="61"/>
      <c r="AP787" s="61"/>
      <c r="AQ787" s="61"/>
      <c r="AR787" s="61"/>
      <c r="AS787" s="61"/>
      <c r="AT787" s="61"/>
      <c r="AU787" s="61"/>
      <c r="AV787" s="61"/>
      <c r="AW787" s="61"/>
      <c r="AY787" s="44"/>
      <c r="AZ787" s="44"/>
      <c r="BA787" s="44"/>
      <c r="BB787" s="44"/>
      <c r="BC787" s="44"/>
      <c r="BD787" s="44"/>
      <c r="BE787" s="44"/>
      <c r="BF787" s="44"/>
      <c r="BG787" s="44"/>
      <c r="BH787" s="44"/>
      <c r="BI787" s="44"/>
      <c r="BJ787" s="44"/>
      <c r="BK787" s="44"/>
      <c r="BL787" s="44"/>
      <c r="BM787" s="44"/>
      <c r="BN787" s="44"/>
      <c r="BO787" s="44"/>
      <c r="BP787" s="44"/>
      <c r="BQ787" s="44"/>
      <c r="BR787" s="44"/>
      <c r="BS787" s="44"/>
    </row>
    <row r="788" spans="28:71" ht="15" x14ac:dyDescent="0.2">
      <c r="AB788" s="60"/>
      <c r="AC788" s="61"/>
      <c r="AD788" s="61"/>
      <c r="AE788" s="61"/>
      <c r="AF788" s="61"/>
      <c r="AG788" s="61"/>
      <c r="AH788" s="61"/>
      <c r="AI788" s="61"/>
      <c r="AJ788" s="61"/>
      <c r="AK788" s="61"/>
      <c r="AL788" s="61"/>
      <c r="AM788" s="61"/>
      <c r="AN788" s="61"/>
      <c r="AO788" s="61"/>
      <c r="AP788" s="61"/>
      <c r="AQ788" s="61"/>
      <c r="AR788" s="61"/>
      <c r="AS788" s="61"/>
      <c r="AT788" s="61"/>
      <c r="AU788" s="61"/>
      <c r="AV788" s="61"/>
      <c r="AW788" s="61"/>
      <c r="AY788" s="44"/>
      <c r="AZ788" s="44"/>
      <c r="BA788" s="44"/>
      <c r="BB788" s="44"/>
      <c r="BC788" s="44"/>
      <c r="BD788" s="44"/>
      <c r="BE788" s="44"/>
      <c r="BF788" s="44"/>
      <c r="BG788" s="44"/>
      <c r="BH788" s="44"/>
      <c r="BI788" s="44"/>
      <c r="BJ788" s="44"/>
      <c r="BK788" s="44"/>
      <c r="BL788" s="44"/>
      <c r="BM788" s="44"/>
      <c r="BN788" s="44"/>
      <c r="BO788" s="44"/>
      <c r="BP788" s="44"/>
      <c r="BQ788" s="44"/>
      <c r="BR788" s="44"/>
      <c r="BS788" s="44"/>
    </row>
    <row r="789" spans="28:71" ht="15" x14ac:dyDescent="0.2">
      <c r="AB789" s="60"/>
      <c r="AC789" s="61"/>
      <c r="AD789" s="61"/>
      <c r="AE789" s="61"/>
      <c r="AF789" s="61"/>
      <c r="AG789" s="61"/>
      <c r="AH789" s="61"/>
      <c r="AI789" s="61"/>
      <c r="AJ789" s="61"/>
      <c r="AK789" s="61"/>
      <c r="AL789" s="61"/>
      <c r="AM789" s="61"/>
      <c r="AN789" s="61"/>
      <c r="AO789" s="61"/>
      <c r="AP789" s="61"/>
      <c r="AQ789" s="61"/>
      <c r="AR789" s="61"/>
      <c r="AS789" s="61"/>
      <c r="AT789" s="61"/>
      <c r="AU789" s="61"/>
      <c r="AV789" s="61"/>
      <c r="AW789" s="61"/>
      <c r="AY789" s="44"/>
      <c r="AZ789" s="44"/>
      <c r="BA789" s="44"/>
      <c r="BB789" s="44"/>
      <c r="BC789" s="44"/>
      <c r="BD789" s="44"/>
      <c r="BE789" s="44"/>
      <c r="BF789" s="44"/>
      <c r="BG789" s="44"/>
      <c r="BH789" s="44"/>
      <c r="BI789" s="44"/>
      <c r="BJ789" s="44"/>
      <c r="BK789" s="44"/>
      <c r="BL789" s="44"/>
      <c r="BM789" s="44"/>
      <c r="BN789" s="44"/>
      <c r="BO789" s="44"/>
      <c r="BP789" s="44"/>
      <c r="BQ789" s="44"/>
      <c r="BR789" s="44"/>
      <c r="BS789" s="44"/>
    </row>
    <row r="790" spans="28:71" ht="15" x14ac:dyDescent="0.2">
      <c r="AB790" s="60"/>
      <c r="AC790" s="61"/>
      <c r="AD790" s="61"/>
      <c r="AE790" s="61"/>
      <c r="AF790" s="61"/>
      <c r="AG790" s="61"/>
      <c r="AH790" s="61"/>
      <c r="AI790" s="61"/>
      <c r="AJ790" s="61"/>
      <c r="AK790" s="61"/>
      <c r="AL790" s="61"/>
      <c r="AM790" s="61"/>
      <c r="AN790" s="61"/>
      <c r="AO790" s="61"/>
      <c r="AP790" s="61"/>
      <c r="AQ790" s="61"/>
      <c r="AR790" s="61"/>
      <c r="AS790" s="61"/>
      <c r="AT790" s="61"/>
      <c r="AU790" s="61"/>
      <c r="AV790" s="61"/>
      <c r="AW790" s="61"/>
      <c r="AY790" s="44"/>
      <c r="AZ790" s="44"/>
      <c r="BA790" s="44"/>
      <c r="BB790" s="44"/>
      <c r="BC790" s="44"/>
      <c r="BD790" s="44"/>
      <c r="BE790" s="44"/>
      <c r="BF790" s="44"/>
      <c r="BG790" s="44"/>
      <c r="BH790" s="44"/>
      <c r="BI790" s="44"/>
      <c r="BJ790" s="44"/>
      <c r="BK790" s="44"/>
      <c r="BL790" s="44"/>
      <c r="BM790" s="44"/>
      <c r="BN790" s="44"/>
      <c r="BO790" s="44"/>
      <c r="BP790" s="44"/>
      <c r="BQ790" s="44"/>
      <c r="BR790" s="44"/>
      <c r="BS790" s="44"/>
    </row>
    <row r="791" spans="28:71" ht="15" x14ac:dyDescent="0.2">
      <c r="AB791" s="60"/>
      <c r="AC791" s="61"/>
      <c r="AD791" s="61"/>
      <c r="AE791" s="61"/>
      <c r="AF791" s="61"/>
      <c r="AG791" s="61"/>
      <c r="AH791" s="61"/>
      <c r="AI791" s="61"/>
      <c r="AJ791" s="61"/>
      <c r="AK791" s="61"/>
      <c r="AL791" s="61"/>
      <c r="AM791" s="61"/>
      <c r="AN791" s="61"/>
      <c r="AO791" s="61"/>
      <c r="AP791" s="61"/>
      <c r="AQ791" s="61"/>
      <c r="AR791" s="61"/>
      <c r="AS791" s="61"/>
      <c r="AT791" s="61"/>
      <c r="AU791" s="61"/>
      <c r="AV791" s="61"/>
      <c r="AW791" s="61"/>
      <c r="AY791" s="44"/>
      <c r="AZ791" s="44"/>
      <c r="BA791" s="44"/>
      <c r="BB791" s="44"/>
      <c r="BC791" s="44"/>
      <c r="BD791" s="44"/>
      <c r="BE791" s="44"/>
      <c r="BF791" s="44"/>
      <c r="BG791" s="44"/>
      <c r="BH791" s="44"/>
      <c r="BI791" s="44"/>
      <c r="BJ791" s="44"/>
      <c r="BK791" s="44"/>
      <c r="BL791" s="44"/>
      <c r="BM791" s="44"/>
      <c r="BN791" s="44"/>
      <c r="BO791" s="44"/>
      <c r="BP791" s="44"/>
      <c r="BQ791" s="44"/>
      <c r="BR791" s="44"/>
      <c r="BS791" s="44"/>
    </row>
    <row r="792" spans="28:71" ht="15" x14ac:dyDescent="0.2">
      <c r="AB792" s="60"/>
      <c r="AC792" s="61"/>
      <c r="AD792" s="61"/>
      <c r="AE792" s="61"/>
      <c r="AF792" s="61"/>
      <c r="AG792" s="61"/>
      <c r="AH792" s="61"/>
      <c r="AI792" s="61"/>
      <c r="AJ792" s="61"/>
      <c r="AK792" s="61"/>
      <c r="AL792" s="61"/>
      <c r="AM792" s="61"/>
      <c r="AN792" s="61"/>
      <c r="AO792" s="61"/>
      <c r="AP792" s="61"/>
      <c r="AQ792" s="61"/>
      <c r="AR792" s="61"/>
      <c r="AS792" s="61"/>
      <c r="AT792" s="61"/>
      <c r="AU792" s="61"/>
      <c r="AV792" s="61"/>
      <c r="AW792" s="61"/>
      <c r="AY792" s="44"/>
      <c r="AZ792" s="44"/>
      <c r="BA792" s="44"/>
      <c r="BB792" s="44"/>
      <c r="BC792" s="44"/>
      <c r="BD792" s="44"/>
      <c r="BE792" s="44"/>
      <c r="BF792" s="44"/>
      <c r="BG792" s="44"/>
      <c r="BH792" s="44"/>
      <c r="BI792" s="44"/>
      <c r="BJ792" s="44"/>
      <c r="BK792" s="44"/>
      <c r="BL792" s="44"/>
      <c r="BM792" s="44"/>
      <c r="BN792" s="44"/>
      <c r="BO792" s="44"/>
      <c r="BP792" s="44"/>
      <c r="BQ792" s="44"/>
      <c r="BR792" s="44"/>
      <c r="BS792" s="44"/>
    </row>
    <row r="793" spans="28:71" ht="15" x14ac:dyDescent="0.2">
      <c r="AB793" s="60"/>
      <c r="AC793" s="61"/>
      <c r="AD793" s="61"/>
      <c r="AE793" s="61"/>
      <c r="AF793" s="61"/>
      <c r="AG793" s="61"/>
      <c r="AH793" s="61"/>
      <c r="AI793" s="61"/>
      <c r="AJ793" s="61"/>
      <c r="AK793" s="61"/>
      <c r="AL793" s="61"/>
      <c r="AM793" s="61"/>
      <c r="AN793" s="61"/>
      <c r="AO793" s="61"/>
      <c r="AP793" s="61"/>
      <c r="AQ793" s="61"/>
      <c r="AR793" s="61"/>
      <c r="AS793" s="61"/>
      <c r="AT793" s="61"/>
      <c r="AU793" s="61"/>
      <c r="AV793" s="61"/>
      <c r="AW793" s="61"/>
      <c r="AY793" s="44"/>
      <c r="AZ793" s="44"/>
      <c r="BA793" s="44"/>
      <c r="BB793" s="44"/>
      <c r="BC793" s="44"/>
      <c r="BD793" s="44"/>
      <c r="BE793" s="44"/>
      <c r="BF793" s="44"/>
      <c r="BG793" s="44"/>
      <c r="BH793" s="44"/>
      <c r="BI793" s="44"/>
      <c r="BJ793" s="44"/>
      <c r="BK793" s="44"/>
      <c r="BL793" s="44"/>
      <c r="BM793" s="44"/>
      <c r="BN793" s="44"/>
      <c r="BO793" s="44"/>
      <c r="BP793" s="44"/>
      <c r="BQ793" s="44"/>
      <c r="BR793" s="44"/>
      <c r="BS793" s="44"/>
    </row>
    <row r="794" spans="28:71" ht="15" x14ac:dyDescent="0.2">
      <c r="AB794" s="60"/>
      <c r="AC794" s="65"/>
      <c r="AD794" s="65"/>
      <c r="AE794" s="65"/>
      <c r="AF794" s="65"/>
      <c r="AG794" s="65"/>
      <c r="AH794" s="61"/>
      <c r="AI794" s="65"/>
      <c r="AJ794" s="65"/>
      <c r="AK794" s="65"/>
      <c r="AL794" s="65"/>
      <c r="AM794" s="65"/>
      <c r="AN794" s="65"/>
      <c r="AO794" s="65"/>
      <c r="AP794" s="65"/>
      <c r="AQ794" s="65"/>
      <c r="AR794" s="65"/>
      <c r="AS794" s="65"/>
      <c r="AT794" s="65"/>
      <c r="AU794" s="65"/>
      <c r="AV794" s="65"/>
      <c r="AW794" s="65"/>
      <c r="AY794" s="44"/>
      <c r="AZ794" s="44"/>
      <c r="BA794" s="44"/>
      <c r="BB794" s="44"/>
      <c r="BC794" s="44"/>
      <c r="BD794" s="44"/>
      <c r="BE794" s="44"/>
      <c r="BF794" s="44"/>
      <c r="BG794" s="44"/>
      <c r="BH794" s="44"/>
      <c r="BI794" s="44"/>
      <c r="BJ794" s="44"/>
      <c r="BK794" s="44"/>
      <c r="BL794" s="44"/>
      <c r="BM794" s="44"/>
      <c r="BN794" s="44"/>
      <c r="BO794" s="44"/>
      <c r="BP794" s="44"/>
      <c r="BQ794" s="44"/>
      <c r="BR794" s="44"/>
      <c r="BS794" s="44"/>
    </row>
    <row r="795" spans="28:71" ht="15" x14ac:dyDescent="0.2">
      <c r="AB795" s="60"/>
      <c r="AC795" s="65"/>
      <c r="AD795" s="65"/>
      <c r="AE795" s="65"/>
      <c r="AF795" s="65"/>
      <c r="AG795" s="65"/>
      <c r="AH795" s="61"/>
      <c r="AI795" s="65"/>
      <c r="AJ795" s="65"/>
      <c r="AK795" s="65"/>
      <c r="AL795" s="65"/>
      <c r="AM795" s="65"/>
      <c r="AN795" s="65"/>
      <c r="AO795" s="65"/>
      <c r="AP795" s="65"/>
      <c r="AQ795" s="65"/>
      <c r="AR795" s="65"/>
      <c r="AS795" s="65"/>
      <c r="AT795" s="65"/>
      <c r="AU795" s="65"/>
      <c r="AV795" s="65"/>
      <c r="AW795" s="65"/>
      <c r="AY795" s="44"/>
      <c r="AZ795" s="44"/>
      <c r="BA795" s="44"/>
      <c r="BB795" s="44"/>
      <c r="BC795" s="44"/>
      <c r="BD795" s="44"/>
      <c r="BE795" s="44"/>
      <c r="BF795" s="44"/>
      <c r="BG795" s="44"/>
      <c r="BH795" s="44"/>
      <c r="BI795" s="44"/>
      <c r="BJ795" s="44"/>
      <c r="BK795" s="44"/>
      <c r="BL795" s="44"/>
      <c r="BM795" s="44"/>
      <c r="BN795" s="44"/>
      <c r="BO795" s="44"/>
      <c r="BP795" s="44"/>
      <c r="BQ795" s="44"/>
      <c r="BR795" s="44"/>
      <c r="BS795" s="44"/>
    </row>
    <row r="796" spans="28:71" ht="15" x14ac:dyDescent="0.2">
      <c r="AB796" s="60"/>
      <c r="AC796" s="65"/>
      <c r="AD796" s="65"/>
      <c r="AE796" s="65"/>
      <c r="AF796" s="65"/>
      <c r="AG796" s="65"/>
      <c r="AH796" s="61"/>
      <c r="AI796" s="65"/>
      <c r="AJ796" s="65"/>
      <c r="AK796" s="65"/>
      <c r="AL796" s="65"/>
      <c r="AM796" s="65"/>
      <c r="AN796" s="65"/>
      <c r="AO796" s="65"/>
      <c r="AP796" s="65"/>
      <c r="AQ796" s="65"/>
      <c r="AR796" s="65"/>
      <c r="AS796" s="65"/>
      <c r="AT796" s="65"/>
      <c r="AU796" s="65"/>
      <c r="AV796" s="65"/>
      <c r="AW796" s="65"/>
      <c r="AY796" s="44"/>
      <c r="AZ796" s="44"/>
      <c r="BA796" s="44"/>
      <c r="BB796" s="44"/>
      <c r="BC796" s="44"/>
      <c r="BD796" s="44"/>
      <c r="BE796" s="44"/>
      <c r="BF796" s="44"/>
      <c r="BG796" s="44"/>
      <c r="BH796" s="44"/>
      <c r="BI796" s="44"/>
      <c r="BJ796" s="44"/>
      <c r="BK796" s="44"/>
      <c r="BL796" s="44"/>
      <c r="BM796" s="44"/>
      <c r="BN796" s="44"/>
      <c r="BO796" s="44"/>
      <c r="BP796" s="44"/>
      <c r="BQ796" s="44"/>
      <c r="BR796" s="44"/>
      <c r="BS796" s="44"/>
    </row>
    <row r="797" spans="28:71" ht="15" x14ac:dyDescent="0.2">
      <c r="AB797" s="60"/>
      <c r="AC797" s="65"/>
      <c r="AD797" s="65"/>
      <c r="AE797" s="65"/>
      <c r="AF797" s="65"/>
      <c r="AG797" s="65"/>
      <c r="AH797" s="65"/>
      <c r="AI797" s="65"/>
      <c r="AJ797" s="65"/>
      <c r="AK797" s="65"/>
      <c r="AL797" s="65"/>
      <c r="AM797" s="65"/>
      <c r="AN797" s="65"/>
      <c r="AO797" s="65"/>
      <c r="AP797" s="65"/>
      <c r="AQ797" s="65"/>
      <c r="AR797" s="65"/>
      <c r="AS797" s="65"/>
      <c r="AT797" s="65"/>
      <c r="AU797" s="65"/>
      <c r="AV797" s="65"/>
      <c r="AW797" s="65"/>
      <c r="AY797" s="44"/>
      <c r="AZ797" s="44"/>
      <c r="BA797" s="44"/>
      <c r="BB797" s="44"/>
      <c r="BC797" s="44"/>
      <c r="BD797" s="44"/>
      <c r="BE797" s="44"/>
      <c r="BF797" s="44"/>
      <c r="BG797" s="44"/>
      <c r="BH797" s="44"/>
      <c r="BI797" s="44"/>
      <c r="BJ797" s="44"/>
      <c r="BK797" s="44"/>
      <c r="BL797" s="44"/>
      <c r="BM797" s="44"/>
      <c r="BN797" s="44"/>
      <c r="BO797" s="44"/>
      <c r="BP797" s="44"/>
      <c r="BQ797" s="44"/>
      <c r="BR797" s="44"/>
      <c r="BS797" s="44"/>
    </row>
    <row r="798" spans="28:71" x14ac:dyDescent="0.2">
      <c r="AB798" s="43"/>
      <c r="AC798" s="40"/>
      <c r="AD798" s="40"/>
      <c r="AE798" s="40"/>
      <c r="AF798" s="40"/>
      <c r="AG798" s="40"/>
      <c r="AH798" s="40"/>
      <c r="AI798" s="40"/>
      <c r="AJ798" s="40"/>
    </row>
    <row r="799" spans="28:71" x14ac:dyDescent="0.2">
      <c r="AB799" s="43"/>
      <c r="AC799" s="40"/>
      <c r="AD799" s="40"/>
      <c r="AE799" s="40"/>
      <c r="AF799" s="40"/>
      <c r="AG799" s="40"/>
      <c r="AH799" s="40"/>
      <c r="AI799" s="40"/>
      <c r="AJ799" s="40"/>
    </row>
    <row r="800" spans="28:71" x14ac:dyDescent="0.2">
      <c r="AB800" s="92"/>
      <c r="AC800" s="9"/>
      <c r="AD800" s="9"/>
      <c r="AE800" s="9"/>
      <c r="AF800" s="9"/>
      <c r="AG800" s="9"/>
      <c r="AH800" s="9"/>
      <c r="AI800" s="9"/>
      <c r="AJ800" s="9"/>
      <c r="AK800" s="9"/>
      <c r="AL800" s="9"/>
      <c r="AM800" s="9"/>
      <c r="AN800" s="9"/>
      <c r="AO800" s="9"/>
      <c r="AP800" s="9"/>
      <c r="AQ800" s="9"/>
      <c r="AR800" s="9"/>
      <c r="AS800" s="9"/>
      <c r="AT800" s="9"/>
      <c r="AU800" s="9"/>
      <c r="AV800" s="9"/>
      <c r="AW800" s="9"/>
    </row>
    <row r="801" spans="28:71" x14ac:dyDescent="0.2">
      <c r="AB801" s="92"/>
      <c r="AC801" s="400"/>
      <c r="AD801" s="400"/>
      <c r="AE801" s="400"/>
      <c r="AF801" s="400"/>
      <c r="AG801" s="400"/>
      <c r="AH801" s="400"/>
      <c r="AI801" s="400"/>
      <c r="AJ801" s="400"/>
      <c r="AK801" s="400"/>
      <c r="AL801" s="400"/>
      <c r="AM801" s="400"/>
      <c r="AN801" s="400"/>
      <c r="AO801" s="400"/>
      <c r="AP801" s="400"/>
      <c r="AQ801" s="400"/>
      <c r="AR801" s="400"/>
      <c r="AS801" s="400"/>
      <c r="AT801" s="400"/>
      <c r="AU801" s="400"/>
      <c r="AV801" s="400"/>
      <c r="AW801" s="400"/>
    </row>
    <row r="802" spans="28:71" ht="15" x14ac:dyDescent="0.2">
      <c r="AB802" s="93"/>
      <c r="AC802" s="70"/>
      <c r="AD802" s="70"/>
      <c r="AE802" s="70"/>
      <c r="AF802" s="70"/>
      <c r="AG802" s="70"/>
      <c r="AH802" s="70"/>
      <c r="AI802" s="70"/>
      <c r="AJ802" s="94"/>
      <c r="AK802" s="94"/>
      <c r="AL802" s="94"/>
      <c r="AM802" s="94"/>
      <c r="AN802" s="94"/>
      <c r="AO802" s="94"/>
      <c r="AP802" s="70"/>
      <c r="AQ802" s="94"/>
      <c r="AR802" s="94"/>
      <c r="AS802" s="94"/>
      <c r="AT802" s="94"/>
      <c r="AU802" s="94"/>
      <c r="AV802" s="94"/>
      <c r="AW802" s="94"/>
      <c r="AY802" s="70"/>
      <c r="AZ802" s="70"/>
      <c r="BA802" s="70"/>
      <c r="BB802" s="70"/>
      <c r="BC802" s="70"/>
      <c r="BD802" s="70"/>
      <c r="BE802" s="70"/>
      <c r="BF802" s="94"/>
      <c r="BG802" s="94"/>
      <c r="BH802" s="94"/>
      <c r="BI802" s="94"/>
      <c r="BJ802" s="94"/>
      <c r="BK802" s="94"/>
      <c r="BL802" s="70"/>
      <c r="BM802" s="94"/>
      <c r="BN802" s="94"/>
      <c r="BO802" s="94"/>
      <c r="BP802" s="94"/>
      <c r="BQ802" s="94"/>
      <c r="BR802" s="94"/>
      <c r="BS802" s="94"/>
    </row>
    <row r="803" spans="28:71" ht="15" x14ac:dyDescent="0.2">
      <c r="AB803" s="60"/>
      <c r="AC803" s="61"/>
      <c r="AD803" s="61"/>
      <c r="AE803" s="61"/>
      <c r="AF803" s="61"/>
      <c r="AG803" s="61"/>
      <c r="AH803" s="61"/>
      <c r="AI803" s="61"/>
      <c r="AJ803" s="61"/>
      <c r="AK803" s="61"/>
      <c r="AL803" s="61"/>
      <c r="AM803" s="61"/>
      <c r="AN803" s="61"/>
      <c r="AO803" s="61"/>
      <c r="AP803" s="61"/>
      <c r="AQ803" s="61"/>
      <c r="AR803" s="61"/>
      <c r="AS803" s="61"/>
      <c r="AT803" s="61"/>
      <c r="AU803" s="61"/>
      <c r="AV803" s="61"/>
      <c r="AW803" s="61"/>
      <c r="AY803" s="44"/>
      <c r="AZ803" s="44"/>
      <c r="BA803" s="44"/>
      <c r="BB803" s="44"/>
      <c r="BC803" s="44"/>
      <c r="BD803" s="44"/>
      <c r="BE803" s="44"/>
      <c r="BF803" s="44"/>
      <c r="BG803" s="44"/>
      <c r="BH803" s="44"/>
      <c r="BI803" s="44"/>
      <c r="BJ803" s="44"/>
      <c r="BK803" s="44"/>
      <c r="BL803" s="44"/>
      <c r="BM803" s="44"/>
      <c r="BN803" s="44"/>
      <c r="BO803" s="44"/>
      <c r="BP803" s="44"/>
      <c r="BQ803" s="44"/>
      <c r="BR803" s="44"/>
      <c r="BS803" s="44"/>
    </row>
    <row r="804" spans="28:71" ht="15" x14ac:dyDescent="0.2">
      <c r="AB804" s="60"/>
      <c r="AC804" s="61"/>
      <c r="AD804" s="61"/>
      <c r="AE804" s="61"/>
      <c r="AF804" s="61"/>
      <c r="AG804" s="61"/>
      <c r="AH804" s="61"/>
      <c r="AI804" s="61"/>
      <c r="AJ804" s="61"/>
      <c r="AK804" s="61"/>
      <c r="AL804" s="61"/>
      <c r="AM804" s="61"/>
      <c r="AN804" s="61"/>
      <c r="AO804" s="61"/>
      <c r="AP804" s="61"/>
      <c r="AQ804" s="61"/>
      <c r="AR804" s="61"/>
      <c r="AS804" s="61"/>
      <c r="AT804" s="61"/>
      <c r="AU804" s="61"/>
      <c r="AV804" s="61"/>
      <c r="AW804" s="61"/>
      <c r="AY804" s="44"/>
      <c r="AZ804" s="44"/>
      <c r="BA804" s="44"/>
      <c r="BB804" s="44"/>
      <c r="BC804" s="44"/>
      <c r="BD804" s="44"/>
      <c r="BE804" s="44"/>
      <c r="BF804" s="44"/>
      <c r="BG804" s="44"/>
      <c r="BH804" s="44"/>
      <c r="BI804" s="44"/>
      <c r="BJ804" s="44"/>
      <c r="BK804" s="44"/>
      <c r="BL804" s="44"/>
      <c r="BM804" s="44"/>
      <c r="BN804" s="44"/>
      <c r="BO804" s="44"/>
      <c r="BP804" s="44"/>
      <c r="BQ804" s="44"/>
      <c r="BR804" s="44"/>
      <c r="BS804" s="44"/>
    </row>
    <row r="805" spans="28:71" ht="15" x14ac:dyDescent="0.2">
      <c r="AB805" s="60"/>
      <c r="AC805" s="61"/>
      <c r="AD805" s="61"/>
      <c r="AE805" s="61"/>
      <c r="AF805" s="61"/>
      <c r="AG805" s="61"/>
      <c r="AH805" s="61"/>
      <c r="AI805" s="61"/>
      <c r="AJ805" s="61"/>
      <c r="AK805" s="61"/>
      <c r="AL805" s="61"/>
      <c r="AM805" s="61"/>
      <c r="AN805" s="61"/>
      <c r="AO805" s="61"/>
      <c r="AP805" s="61"/>
      <c r="AQ805" s="61"/>
      <c r="AR805" s="61"/>
      <c r="AS805" s="61"/>
      <c r="AT805" s="61"/>
      <c r="AU805" s="61"/>
      <c r="AV805" s="61"/>
      <c r="AW805" s="61"/>
      <c r="AY805" s="44"/>
      <c r="AZ805" s="44"/>
      <c r="BA805" s="44"/>
      <c r="BB805" s="44"/>
      <c r="BC805" s="44"/>
      <c r="BD805" s="44"/>
      <c r="BE805" s="44"/>
      <c r="BF805" s="44"/>
      <c r="BG805" s="44"/>
      <c r="BH805" s="44"/>
      <c r="BI805" s="44"/>
      <c r="BJ805" s="44"/>
      <c r="BK805" s="44"/>
      <c r="BL805" s="44"/>
      <c r="BM805" s="44"/>
      <c r="BN805" s="44"/>
      <c r="BO805" s="44"/>
      <c r="BP805" s="44"/>
      <c r="BQ805" s="44"/>
      <c r="BR805" s="44"/>
      <c r="BS805" s="44"/>
    </row>
    <row r="806" spans="28:71" ht="15" x14ac:dyDescent="0.2">
      <c r="AB806" s="60"/>
      <c r="AC806" s="61"/>
      <c r="AD806" s="61"/>
      <c r="AE806" s="61"/>
      <c r="AF806" s="61"/>
      <c r="AG806" s="61"/>
      <c r="AH806" s="61"/>
      <c r="AI806" s="61"/>
      <c r="AJ806" s="61"/>
      <c r="AK806" s="61"/>
      <c r="AL806" s="61"/>
      <c r="AM806" s="61"/>
      <c r="AN806" s="61"/>
      <c r="AO806" s="61"/>
      <c r="AP806" s="61"/>
      <c r="AQ806" s="61"/>
      <c r="AR806" s="61"/>
      <c r="AS806" s="61"/>
      <c r="AT806" s="61"/>
      <c r="AU806" s="61"/>
      <c r="AV806" s="61"/>
      <c r="AW806" s="61"/>
      <c r="AY806" s="44"/>
      <c r="AZ806" s="44"/>
      <c r="BA806" s="44"/>
      <c r="BB806" s="44"/>
      <c r="BC806" s="44"/>
      <c r="BD806" s="44"/>
      <c r="BE806" s="44"/>
      <c r="BF806" s="44"/>
      <c r="BG806" s="44"/>
      <c r="BH806" s="44"/>
      <c r="BI806" s="44"/>
      <c r="BJ806" s="44"/>
      <c r="BK806" s="44"/>
      <c r="BL806" s="44"/>
      <c r="BM806" s="44"/>
      <c r="BN806" s="44"/>
      <c r="BO806" s="44"/>
      <c r="BP806" s="44"/>
      <c r="BQ806" s="44"/>
      <c r="BR806" s="44"/>
      <c r="BS806" s="44"/>
    </row>
    <row r="807" spans="28:71" ht="15" x14ac:dyDescent="0.2">
      <c r="AB807" s="60"/>
      <c r="AC807" s="61"/>
      <c r="AD807" s="61"/>
      <c r="AE807" s="61"/>
      <c r="AF807" s="61"/>
      <c r="AG807" s="61"/>
      <c r="AH807" s="61"/>
      <c r="AI807" s="61"/>
      <c r="AJ807" s="61"/>
      <c r="AK807" s="61"/>
      <c r="AL807" s="61"/>
      <c r="AM807" s="61"/>
      <c r="AN807" s="61"/>
      <c r="AO807" s="61"/>
      <c r="AP807" s="61"/>
      <c r="AQ807" s="61"/>
      <c r="AR807" s="61"/>
      <c r="AS807" s="61"/>
      <c r="AT807" s="61"/>
      <c r="AU807" s="61"/>
      <c r="AV807" s="61"/>
      <c r="AW807" s="61"/>
      <c r="AY807" s="44"/>
      <c r="AZ807" s="44"/>
      <c r="BA807" s="44"/>
      <c r="BB807" s="44"/>
      <c r="BC807" s="44"/>
      <c r="BD807" s="44"/>
      <c r="BE807" s="44"/>
      <c r="BF807" s="44"/>
      <c r="BG807" s="44"/>
      <c r="BH807" s="44"/>
      <c r="BI807" s="44"/>
      <c r="BJ807" s="44"/>
      <c r="BK807" s="44"/>
      <c r="BL807" s="44"/>
      <c r="BM807" s="44"/>
      <c r="BN807" s="44"/>
      <c r="BO807" s="44"/>
      <c r="BP807" s="44"/>
      <c r="BQ807" s="44"/>
      <c r="BR807" s="44"/>
      <c r="BS807" s="44"/>
    </row>
    <row r="808" spans="28:71" ht="15" x14ac:dyDescent="0.2">
      <c r="AB808" s="60"/>
      <c r="AC808" s="61"/>
      <c r="AD808" s="61"/>
      <c r="AE808" s="61"/>
      <c r="AF808" s="61"/>
      <c r="AG808" s="61"/>
      <c r="AH808" s="61"/>
      <c r="AI808" s="61"/>
      <c r="AJ808" s="61"/>
      <c r="AK808" s="61"/>
      <c r="AL808" s="61"/>
      <c r="AM808" s="61"/>
      <c r="AN808" s="61"/>
      <c r="AO808" s="61"/>
      <c r="AP808" s="61"/>
      <c r="AQ808" s="61"/>
      <c r="AR808" s="61"/>
      <c r="AS808" s="61"/>
      <c r="AT808" s="61"/>
      <c r="AU808" s="61"/>
      <c r="AV808" s="61"/>
      <c r="AW808" s="61"/>
      <c r="AY808" s="44"/>
      <c r="AZ808" s="44"/>
      <c r="BA808" s="44"/>
      <c r="BB808" s="44"/>
      <c r="BC808" s="44"/>
      <c r="BD808" s="44"/>
      <c r="BE808" s="44"/>
      <c r="BF808" s="44"/>
      <c r="BG808" s="44"/>
      <c r="BH808" s="44"/>
      <c r="BI808" s="44"/>
      <c r="BJ808" s="44"/>
      <c r="BK808" s="44"/>
      <c r="BL808" s="44"/>
      <c r="BM808" s="44"/>
      <c r="BN808" s="44"/>
      <c r="BO808" s="44"/>
      <c r="BP808" s="44"/>
      <c r="BQ808" s="44"/>
      <c r="BR808" s="44"/>
      <c r="BS808" s="44"/>
    </row>
    <row r="809" spans="28:71" ht="15" x14ac:dyDescent="0.2">
      <c r="AB809" s="60"/>
      <c r="AC809" s="61"/>
      <c r="AD809" s="61"/>
      <c r="AE809" s="61"/>
      <c r="AF809" s="61"/>
      <c r="AG809" s="61"/>
      <c r="AH809" s="61"/>
      <c r="AI809" s="61"/>
      <c r="AJ809" s="61"/>
      <c r="AK809" s="61"/>
      <c r="AL809" s="61"/>
      <c r="AM809" s="61"/>
      <c r="AN809" s="61"/>
      <c r="AO809" s="61"/>
      <c r="AP809" s="61"/>
      <c r="AQ809" s="61"/>
      <c r="AR809" s="61"/>
      <c r="AS809" s="61"/>
      <c r="AT809" s="61"/>
      <c r="AU809" s="61"/>
      <c r="AV809" s="61"/>
      <c r="AW809" s="61"/>
      <c r="AY809" s="44"/>
      <c r="AZ809" s="44"/>
      <c r="BA809" s="44"/>
      <c r="BB809" s="44"/>
      <c r="BC809" s="44"/>
      <c r="BD809" s="44"/>
      <c r="BE809" s="44"/>
      <c r="BF809" s="44"/>
      <c r="BG809" s="44"/>
      <c r="BH809" s="44"/>
      <c r="BI809" s="44"/>
      <c r="BJ809" s="44"/>
      <c r="BK809" s="44"/>
      <c r="BL809" s="44"/>
      <c r="BM809" s="44"/>
      <c r="BN809" s="44"/>
      <c r="BO809" s="44"/>
      <c r="BP809" s="44"/>
      <c r="BQ809" s="44"/>
      <c r="BR809" s="44"/>
      <c r="BS809" s="44"/>
    </row>
    <row r="810" spans="28:71" ht="15" x14ac:dyDescent="0.2">
      <c r="AB810" s="60"/>
      <c r="AC810" s="61"/>
      <c r="AD810" s="61"/>
      <c r="AE810" s="61"/>
      <c r="AF810" s="61"/>
      <c r="AG810" s="61"/>
      <c r="AH810" s="61"/>
      <c r="AI810" s="61"/>
      <c r="AJ810" s="61"/>
      <c r="AK810" s="61"/>
      <c r="AL810" s="61"/>
      <c r="AM810" s="61"/>
      <c r="AN810" s="61"/>
      <c r="AO810" s="61"/>
      <c r="AP810" s="61"/>
      <c r="AQ810" s="61"/>
      <c r="AR810" s="61"/>
      <c r="AS810" s="61"/>
      <c r="AT810" s="61"/>
      <c r="AU810" s="61"/>
      <c r="AV810" s="61"/>
      <c r="AW810" s="61"/>
      <c r="AY810" s="44"/>
      <c r="AZ810" s="44"/>
      <c r="BA810" s="44"/>
      <c r="BB810" s="44"/>
      <c r="BC810" s="44"/>
      <c r="BD810" s="44"/>
      <c r="BE810" s="44"/>
      <c r="BF810" s="44"/>
      <c r="BG810" s="44"/>
      <c r="BH810" s="44"/>
      <c r="BI810" s="44"/>
      <c r="BJ810" s="44"/>
      <c r="BK810" s="44"/>
      <c r="BL810" s="44"/>
      <c r="BM810" s="44"/>
      <c r="BN810" s="44"/>
      <c r="BO810" s="44"/>
      <c r="BP810" s="44"/>
      <c r="BQ810" s="44"/>
      <c r="BR810" s="44"/>
      <c r="BS810" s="44"/>
    </row>
    <row r="811" spans="28:71" ht="15" x14ac:dyDescent="0.2">
      <c r="AB811" s="60"/>
      <c r="AC811" s="61"/>
      <c r="AD811" s="61"/>
      <c r="AE811" s="61"/>
      <c r="AF811" s="61"/>
      <c r="AG811" s="61"/>
      <c r="AH811" s="61"/>
      <c r="AI811" s="61"/>
      <c r="AJ811" s="61"/>
      <c r="AK811" s="61"/>
      <c r="AL811" s="61"/>
      <c r="AM811" s="61"/>
      <c r="AN811" s="61"/>
      <c r="AO811" s="61"/>
      <c r="AP811" s="61"/>
      <c r="AQ811" s="61"/>
      <c r="AR811" s="61"/>
      <c r="AS811" s="61"/>
      <c r="AT811" s="61"/>
      <c r="AU811" s="61"/>
      <c r="AV811" s="61"/>
      <c r="AW811" s="61"/>
      <c r="AY811" s="44"/>
      <c r="AZ811" s="44"/>
      <c r="BA811" s="44"/>
      <c r="BB811" s="44"/>
      <c r="BC811" s="44"/>
      <c r="BD811" s="44"/>
      <c r="BE811" s="44"/>
      <c r="BF811" s="44"/>
      <c r="BG811" s="44"/>
      <c r="BH811" s="44"/>
      <c r="BI811" s="44"/>
      <c r="BJ811" s="44"/>
      <c r="BK811" s="44"/>
      <c r="BL811" s="44"/>
      <c r="BM811" s="44"/>
      <c r="BN811" s="44"/>
      <c r="BO811" s="44"/>
      <c r="BP811" s="44"/>
      <c r="BQ811" s="44"/>
      <c r="BR811" s="44"/>
      <c r="BS811" s="44"/>
    </row>
    <row r="812" spans="28:71" ht="15" x14ac:dyDescent="0.2">
      <c r="AB812" s="60"/>
      <c r="AC812" s="61"/>
      <c r="AD812" s="61"/>
      <c r="AE812" s="61"/>
      <c r="AF812" s="61"/>
      <c r="AG812" s="61"/>
      <c r="AH812" s="61"/>
      <c r="AI812" s="61"/>
      <c r="AJ812" s="61"/>
      <c r="AK812" s="61"/>
      <c r="AL812" s="61"/>
      <c r="AM812" s="61"/>
      <c r="AN812" s="61"/>
      <c r="AO812" s="61"/>
      <c r="AP812" s="61"/>
      <c r="AQ812" s="61"/>
      <c r="AR812" s="61"/>
      <c r="AS812" s="61"/>
      <c r="AT812" s="61"/>
      <c r="AU812" s="61"/>
      <c r="AV812" s="61"/>
      <c r="AW812" s="61"/>
      <c r="AY812" s="44"/>
      <c r="AZ812" s="44"/>
      <c r="BA812" s="44"/>
      <c r="BB812" s="44"/>
      <c r="BC812" s="44"/>
      <c r="BD812" s="44"/>
      <c r="BE812" s="44"/>
      <c r="BF812" s="44"/>
      <c r="BG812" s="44"/>
      <c r="BH812" s="44"/>
      <c r="BI812" s="44"/>
      <c r="BJ812" s="44"/>
      <c r="BK812" s="44"/>
      <c r="BL812" s="44"/>
      <c r="BM812" s="44"/>
      <c r="BN812" s="44"/>
      <c r="BO812" s="44"/>
      <c r="BP812" s="44"/>
      <c r="BQ812" s="44"/>
      <c r="BR812" s="44"/>
      <c r="BS812" s="44"/>
    </row>
    <row r="813" spans="28:71" ht="15" x14ac:dyDescent="0.2">
      <c r="AB813" s="60"/>
      <c r="AC813" s="61"/>
      <c r="AD813" s="61"/>
      <c r="AE813" s="61"/>
      <c r="AF813" s="61"/>
      <c r="AG813" s="61"/>
      <c r="AH813" s="61"/>
      <c r="AI813" s="61"/>
      <c r="AJ813" s="61"/>
      <c r="AK813" s="61"/>
      <c r="AL813" s="61"/>
      <c r="AM813" s="61"/>
      <c r="AN813" s="61"/>
      <c r="AO813" s="61"/>
      <c r="AP813" s="61"/>
      <c r="AQ813" s="61"/>
      <c r="AR813" s="61"/>
      <c r="AS813" s="61"/>
      <c r="AT813" s="61"/>
      <c r="AU813" s="61"/>
      <c r="AV813" s="61"/>
      <c r="AW813" s="61"/>
      <c r="AY813" s="44"/>
      <c r="AZ813" s="44"/>
      <c r="BA813" s="44"/>
      <c r="BB813" s="44"/>
      <c r="BC813" s="44"/>
      <c r="BD813" s="44"/>
      <c r="BE813" s="44"/>
      <c r="BF813" s="44"/>
      <c r="BG813" s="44"/>
      <c r="BH813" s="44"/>
      <c r="BI813" s="44"/>
      <c r="BJ813" s="44"/>
      <c r="BK813" s="44"/>
      <c r="BL813" s="44"/>
      <c r="BM813" s="44"/>
      <c r="BN813" s="44"/>
      <c r="BO813" s="44"/>
      <c r="BP813" s="44"/>
      <c r="BQ813" s="44"/>
      <c r="BR813" s="44"/>
      <c r="BS813" s="44"/>
    </row>
    <row r="814" spans="28:71" ht="15" x14ac:dyDescent="0.2">
      <c r="AB814" s="60"/>
      <c r="AC814" s="61"/>
      <c r="AD814" s="61"/>
      <c r="AE814" s="61"/>
      <c r="AF814" s="61"/>
      <c r="AG814" s="61"/>
      <c r="AH814" s="61"/>
      <c r="AI814" s="61"/>
      <c r="AJ814" s="61"/>
      <c r="AK814" s="61"/>
      <c r="AL814" s="61"/>
      <c r="AM814" s="61"/>
      <c r="AN814" s="61"/>
      <c r="AO814" s="61"/>
      <c r="AP814" s="61"/>
      <c r="AQ814" s="61"/>
      <c r="AR814" s="61"/>
      <c r="AS814" s="61"/>
      <c r="AT814" s="61"/>
      <c r="AU814" s="61"/>
      <c r="AV814" s="61"/>
      <c r="AW814" s="61"/>
      <c r="AY814" s="44"/>
      <c r="AZ814" s="44"/>
      <c r="BA814" s="44"/>
      <c r="BB814" s="44"/>
      <c r="BC814" s="44"/>
      <c r="BD814" s="44"/>
      <c r="BE814" s="44"/>
      <c r="BF814" s="44"/>
      <c r="BG814" s="44"/>
      <c r="BH814" s="44"/>
      <c r="BI814" s="44"/>
      <c r="BJ814" s="44"/>
      <c r="BK814" s="44"/>
      <c r="BL814" s="44"/>
      <c r="BM814" s="44"/>
      <c r="BN814" s="44"/>
      <c r="BO814" s="44"/>
      <c r="BP814" s="44"/>
      <c r="BQ814" s="44"/>
      <c r="BR814" s="44"/>
      <c r="BS814" s="44"/>
    </row>
    <row r="815" spans="28:71" ht="15" x14ac:dyDescent="0.2">
      <c r="AB815" s="60"/>
      <c r="AC815" s="61"/>
      <c r="AD815" s="61"/>
      <c r="AE815" s="61"/>
      <c r="AF815" s="61"/>
      <c r="AG815" s="61"/>
      <c r="AH815" s="61"/>
      <c r="AI815" s="61"/>
      <c r="AJ815" s="61"/>
      <c r="AK815" s="61"/>
      <c r="AL815" s="61"/>
      <c r="AM815" s="61"/>
      <c r="AN815" s="61"/>
      <c r="AO815" s="61"/>
      <c r="AP815" s="61"/>
      <c r="AQ815" s="61"/>
      <c r="AR815" s="61"/>
      <c r="AS815" s="61"/>
      <c r="AT815" s="61"/>
      <c r="AU815" s="61"/>
      <c r="AV815" s="61"/>
      <c r="AW815" s="61"/>
      <c r="AY815" s="44"/>
      <c r="AZ815" s="44"/>
      <c r="BA815" s="44"/>
      <c r="BB815" s="44"/>
      <c r="BC815" s="44"/>
      <c r="BD815" s="44"/>
      <c r="BE815" s="44"/>
      <c r="BF815" s="44"/>
      <c r="BG815" s="44"/>
      <c r="BH815" s="44"/>
      <c r="BI815" s="44"/>
      <c r="BJ815" s="44"/>
      <c r="BK815" s="44"/>
      <c r="BL815" s="44"/>
      <c r="BM815" s="44"/>
      <c r="BN815" s="44"/>
      <c r="BO815" s="44"/>
      <c r="BP815" s="44"/>
      <c r="BQ815" s="44"/>
      <c r="BR815" s="44"/>
      <c r="BS815" s="44"/>
    </row>
    <row r="816" spans="28:71" ht="15" x14ac:dyDescent="0.2">
      <c r="AB816" s="60"/>
      <c r="AC816" s="61"/>
      <c r="AD816" s="61"/>
      <c r="AE816" s="61"/>
      <c r="AF816" s="61"/>
      <c r="AG816" s="61"/>
      <c r="AH816" s="61"/>
      <c r="AI816" s="61"/>
      <c r="AJ816" s="61"/>
      <c r="AK816" s="61"/>
      <c r="AL816" s="61"/>
      <c r="AM816" s="61"/>
      <c r="AN816" s="61"/>
      <c r="AO816" s="61"/>
      <c r="AP816" s="61"/>
      <c r="AQ816" s="61"/>
      <c r="AR816" s="61"/>
      <c r="AS816" s="61"/>
      <c r="AT816" s="61"/>
      <c r="AU816" s="61"/>
      <c r="AV816" s="61"/>
      <c r="AW816" s="61"/>
      <c r="AY816" s="44"/>
      <c r="AZ816" s="44"/>
      <c r="BA816" s="44"/>
      <c r="BB816" s="44"/>
      <c r="BC816" s="44"/>
      <c r="BD816" s="44"/>
      <c r="BE816" s="44"/>
      <c r="BF816" s="44"/>
      <c r="BG816" s="44"/>
      <c r="BH816" s="44"/>
      <c r="BI816" s="44"/>
      <c r="BJ816" s="44"/>
      <c r="BK816" s="44"/>
      <c r="BL816" s="44"/>
      <c r="BM816" s="44"/>
      <c r="BN816" s="44"/>
      <c r="BO816" s="44"/>
      <c r="BP816" s="44"/>
      <c r="BQ816" s="44"/>
      <c r="BR816" s="44"/>
      <c r="BS816" s="44"/>
    </row>
    <row r="817" spans="28:71" ht="15" x14ac:dyDescent="0.2">
      <c r="AB817" s="60"/>
      <c r="AC817" s="61"/>
      <c r="AD817" s="61"/>
      <c r="AE817" s="61"/>
      <c r="AF817" s="61"/>
      <c r="AG817" s="61"/>
      <c r="AH817" s="61"/>
      <c r="AI817" s="61"/>
      <c r="AJ817" s="61"/>
      <c r="AK817" s="61"/>
      <c r="AL817" s="61"/>
      <c r="AM817" s="61"/>
      <c r="AN817" s="61"/>
      <c r="AO817" s="61"/>
      <c r="AP817" s="61"/>
      <c r="AQ817" s="61"/>
      <c r="AR817" s="61"/>
      <c r="AS817" s="61"/>
      <c r="AT817" s="61"/>
      <c r="AU817" s="61"/>
      <c r="AV817" s="61"/>
      <c r="AW817" s="61"/>
      <c r="AY817" s="44"/>
      <c r="AZ817" s="44"/>
      <c r="BA817" s="44"/>
      <c r="BB817" s="44"/>
      <c r="BC817" s="44"/>
      <c r="BD817" s="44"/>
      <c r="BE817" s="44"/>
      <c r="BF817" s="44"/>
      <c r="BG817" s="44"/>
      <c r="BH817" s="44"/>
      <c r="BI817" s="44"/>
      <c r="BJ817" s="44"/>
      <c r="BK817" s="44"/>
      <c r="BL817" s="44"/>
      <c r="BM817" s="44"/>
      <c r="BN817" s="44"/>
      <c r="BO817" s="44"/>
      <c r="BP817" s="44"/>
      <c r="BQ817" s="44"/>
      <c r="BR817" s="44"/>
      <c r="BS817" s="44"/>
    </row>
    <row r="818" spans="28:71" ht="15" x14ac:dyDescent="0.2">
      <c r="AB818" s="60"/>
      <c r="AC818" s="65"/>
      <c r="AD818" s="65"/>
      <c r="AE818" s="65"/>
      <c r="AF818" s="65"/>
      <c r="AG818" s="65"/>
      <c r="AH818" s="61"/>
      <c r="AI818" s="65"/>
      <c r="AJ818" s="65"/>
      <c r="AK818" s="65"/>
      <c r="AL818" s="65"/>
      <c r="AM818" s="65"/>
      <c r="AN818" s="65"/>
      <c r="AO818" s="65"/>
      <c r="AP818" s="65"/>
      <c r="AQ818" s="65"/>
      <c r="AR818" s="65"/>
      <c r="AS818" s="65"/>
      <c r="AT818" s="65"/>
      <c r="AU818" s="65"/>
      <c r="AV818" s="65"/>
      <c r="AW818" s="65"/>
      <c r="AY818" s="44"/>
      <c r="AZ818" s="44"/>
      <c r="BA818" s="44"/>
      <c r="BB818" s="44"/>
      <c r="BC818" s="44"/>
      <c r="BD818" s="44"/>
      <c r="BE818" s="44"/>
      <c r="BF818" s="44"/>
      <c r="BG818" s="44"/>
      <c r="BH818" s="44"/>
      <c r="BI818" s="44"/>
      <c r="BJ818" s="44"/>
      <c r="BK818" s="44"/>
      <c r="BL818" s="44"/>
      <c r="BM818" s="44"/>
      <c r="BN818" s="44"/>
      <c r="BO818" s="44"/>
      <c r="BP818" s="44"/>
      <c r="BQ818" s="44"/>
      <c r="BR818" s="44"/>
      <c r="BS818" s="44"/>
    </row>
    <row r="819" spans="28:71" ht="15" x14ac:dyDescent="0.2">
      <c r="AB819" s="60"/>
      <c r="AC819" s="65"/>
      <c r="AD819" s="65"/>
      <c r="AE819" s="65"/>
      <c r="AF819" s="65"/>
      <c r="AG819" s="65"/>
      <c r="AH819" s="61"/>
      <c r="AI819" s="65"/>
      <c r="AJ819" s="65"/>
      <c r="AK819" s="65"/>
      <c r="AL819" s="65"/>
      <c r="AM819" s="65"/>
      <c r="AN819" s="65"/>
      <c r="AO819" s="65"/>
      <c r="AP819" s="65"/>
      <c r="AQ819" s="65"/>
      <c r="AR819" s="65"/>
      <c r="AS819" s="65"/>
      <c r="AT819" s="65"/>
      <c r="AU819" s="65"/>
      <c r="AV819" s="65"/>
      <c r="AW819" s="65"/>
      <c r="AY819" s="44"/>
      <c r="AZ819" s="44"/>
      <c r="BA819" s="44"/>
      <c r="BB819" s="44"/>
      <c r="BC819" s="44"/>
      <c r="BD819" s="44"/>
      <c r="BE819" s="44"/>
      <c r="BF819" s="44"/>
      <c r="BG819" s="44"/>
      <c r="BH819" s="44"/>
      <c r="BI819" s="44"/>
      <c r="BJ819" s="44"/>
      <c r="BK819" s="44"/>
      <c r="BL819" s="44"/>
      <c r="BM819" s="44"/>
      <c r="BN819" s="44"/>
      <c r="BO819" s="44"/>
      <c r="BP819" s="44"/>
      <c r="BQ819" s="44"/>
      <c r="BR819" s="44"/>
      <c r="BS819" s="44"/>
    </row>
    <row r="820" spans="28:71" ht="15" x14ac:dyDescent="0.2">
      <c r="AB820" s="60"/>
      <c r="AC820" s="65"/>
      <c r="AD820" s="65"/>
      <c r="AE820" s="65"/>
      <c r="AF820" s="65"/>
      <c r="AG820" s="65"/>
      <c r="AH820" s="61"/>
      <c r="AI820" s="65"/>
      <c r="AJ820" s="65"/>
      <c r="AK820" s="65"/>
      <c r="AL820" s="65"/>
      <c r="AM820" s="65"/>
      <c r="AN820" s="65"/>
      <c r="AO820" s="65"/>
      <c r="AP820" s="65"/>
      <c r="AQ820" s="65"/>
      <c r="AR820" s="65"/>
      <c r="AS820" s="65"/>
      <c r="AT820" s="65"/>
      <c r="AU820" s="65"/>
      <c r="AV820" s="65"/>
      <c r="AW820" s="65"/>
      <c r="AY820" s="44"/>
      <c r="AZ820" s="44"/>
      <c r="BA820" s="44"/>
      <c r="BB820" s="44"/>
      <c r="BC820" s="44"/>
      <c r="BD820" s="44"/>
      <c r="BE820" s="44"/>
      <c r="BF820" s="44"/>
      <c r="BG820" s="44"/>
      <c r="BH820" s="44"/>
      <c r="BI820" s="44"/>
      <c r="BJ820" s="44"/>
      <c r="BK820" s="44"/>
      <c r="BL820" s="44"/>
      <c r="BM820" s="44"/>
      <c r="BN820" s="44"/>
      <c r="BO820" s="44"/>
      <c r="BP820" s="44"/>
      <c r="BQ820" s="44"/>
      <c r="BR820" s="44"/>
      <c r="BS820" s="44"/>
    </row>
    <row r="821" spans="28:71" ht="15" x14ac:dyDescent="0.2">
      <c r="AB821" s="60"/>
      <c r="AC821" s="65"/>
      <c r="AD821" s="65"/>
      <c r="AE821" s="65"/>
      <c r="AF821" s="65"/>
      <c r="AG821" s="65"/>
      <c r="AH821" s="65"/>
      <c r="AI821" s="65"/>
      <c r="AJ821" s="65"/>
      <c r="AK821" s="65"/>
      <c r="AL821" s="65"/>
      <c r="AM821" s="65"/>
      <c r="AN821" s="65"/>
      <c r="AO821" s="65"/>
      <c r="AP821" s="65"/>
      <c r="AQ821" s="65"/>
      <c r="AR821" s="65"/>
      <c r="AS821" s="65"/>
      <c r="AT821" s="65"/>
      <c r="AU821" s="65"/>
      <c r="AV821" s="65"/>
      <c r="AW821" s="65"/>
      <c r="AY821" s="44"/>
      <c r="AZ821" s="44"/>
      <c r="BA821" s="44"/>
      <c r="BB821" s="44"/>
      <c r="BC821" s="44"/>
      <c r="BD821" s="44"/>
      <c r="BE821" s="44"/>
      <c r="BF821" s="44"/>
      <c r="BG821" s="44"/>
      <c r="BH821" s="44"/>
      <c r="BI821" s="44"/>
      <c r="BJ821" s="44"/>
      <c r="BK821" s="44"/>
      <c r="BL821" s="44"/>
      <c r="BM821" s="44"/>
      <c r="BN821" s="44"/>
      <c r="BO821" s="44"/>
      <c r="BP821" s="44"/>
      <c r="BQ821" s="44"/>
      <c r="BR821" s="44"/>
      <c r="BS821" s="44"/>
    </row>
    <row r="822" spans="28:71" ht="15" x14ac:dyDescent="0.2">
      <c r="AB822" s="41"/>
      <c r="AC822" s="42"/>
      <c r="AD822" s="42"/>
      <c r="AE822" s="42"/>
      <c r="AF822" s="42"/>
      <c r="AG822" s="42"/>
      <c r="AH822" s="31"/>
      <c r="AI822" s="42"/>
      <c r="AJ822" s="40"/>
    </row>
    <row r="823" spans="28:71" ht="15" x14ac:dyDescent="0.2">
      <c r="AB823" s="41"/>
      <c r="AC823" s="42"/>
      <c r="AD823" s="42"/>
      <c r="AE823" s="42"/>
      <c r="AF823" s="42"/>
      <c r="AG823" s="42"/>
      <c r="AH823" s="31"/>
      <c r="AI823" s="42"/>
      <c r="AJ823" s="40"/>
    </row>
    <row r="824" spans="28:71" x14ac:dyDescent="0.2">
      <c r="AB824" s="92"/>
      <c r="AC824" s="9"/>
      <c r="AD824" s="9"/>
      <c r="AE824" s="9"/>
      <c r="AF824" s="9"/>
      <c r="AG824" s="9"/>
      <c r="AH824" s="9"/>
      <c r="AI824" s="9"/>
      <c r="AJ824" s="9"/>
      <c r="AK824" s="9"/>
      <c r="AL824" s="9"/>
      <c r="AM824" s="9"/>
      <c r="AN824" s="9"/>
      <c r="AO824" s="9"/>
      <c r="AP824" s="9"/>
      <c r="AQ824" s="9"/>
      <c r="AR824" s="9"/>
      <c r="AS824" s="9"/>
      <c r="AT824" s="9"/>
      <c r="AU824" s="9"/>
      <c r="AV824" s="9"/>
      <c r="AW824" s="9"/>
    </row>
    <row r="825" spans="28:71" x14ac:dyDescent="0.2">
      <c r="AB825" s="92"/>
      <c r="AC825" s="400"/>
      <c r="AD825" s="400"/>
      <c r="AE825" s="400"/>
      <c r="AF825" s="400"/>
      <c r="AG825" s="400"/>
      <c r="AH825" s="400"/>
      <c r="AI825" s="400"/>
      <c r="AJ825" s="400"/>
      <c r="AK825" s="400"/>
      <c r="AL825" s="400"/>
      <c r="AM825" s="400"/>
      <c r="AN825" s="400"/>
      <c r="AO825" s="400"/>
      <c r="AP825" s="400"/>
      <c r="AQ825" s="400"/>
      <c r="AR825" s="400"/>
      <c r="AS825" s="400"/>
      <c r="AT825" s="400"/>
      <c r="AU825" s="400"/>
      <c r="AV825" s="400"/>
      <c r="AW825" s="400"/>
    </row>
    <row r="826" spans="28:71" ht="15" x14ac:dyDescent="0.2">
      <c r="AB826" s="93"/>
      <c r="AC826" s="70"/>
      <c r="AD826" s="70"/>
      <c r="AE826" s="70"/>
      <c r="AF826" s="70"/>
      <c r="AG826" s="70"/>
      <c r="AH826" s="70"/>
      <c r="AI826" s="70"/>
      <c r="AJ826" s="94"/>
      <c r="AK826" s="94"/>
      <c r="AL826" s="94"/>
      <c r="AM826" s="94"/>
      <c r="AN826" s="94"/>
      <c r="AO826" s="94"/>
      <c r="AP826" s="70"/>
      <c r="AQ826" s="94"/>
      <c r="AR826" s="94"/>
      <c r="AS826" s="94"/>
      <c r="AT826" s="94"/>
      <c r="AU826" s="94"/>
      <c r="AV826" s="94"/>
      <c r="AW826" s="94"/>
      <c r="AY826" s="70"/>
      <c r="AZ826" s="70"/>
      <c r="BA826" s="70"/>
      <c r="BB826" s="70"/>
      <c r="BC826" s="70"/>
      <c r="BD826" s="70"/>
      <c r="BE826" s="70"/>
      <c r="BF826" s="94"/>
      <c r="BG826" s="94"/>
      <c r="BH826" s="94"/>
      <c r="BI826" s="94"/>
      <c r="BJ826" s="94"/>
      <c r="BK826" s="94"/>
      <c r="BL826" s="70"/>
      <c r="BM826" s="94"/>
      <c r="BN826" s="94"/>
      <c r="BO826" s="94"/>
      <c r="BP826" s="94"/>
      <c r="BQ826" s="94"/>
      <c r="BR826" s="94"/>
      <c r="BS826" s="94"/>
    </row>
    <row r="827" spans="28:71" ht="15" x14ac:dyDescent="0.2">
      <c r="AB827" s="60"/>
      <c r="AC827" s="61"/>
      <c r="AD827" s="61"/>
      <c r="AE827" s="61"/>
      <c r="AF827" s="61"/>
      <c r="AG827" s="61"/>
      <c r="AH827" s="61"/>
      <c r="AI827" s="61"/>
      <c r="AJ827" s="61"/>
      <c r="AK827" s="61"/>
      <c r="AL827" s="61"/>
      <c r="AM827" s="61"/>
      <c r="AN827" s="61"/>
      <c r="AO827" s="61"/>
      <c r="AP827" s="61"/>
      <c r="AQ827" s="61"/>
      <c r="AR827" s="61"/>
      <c r="AS827" s="61"/>
      <c r="AT827" s="61"/>
      <c r="AU827" s="61"/>
      <c r="AV827" s="61"/>
      <c r="AW827" s="61"/>
      <c r="AY827" s="44"/>
      <c r="AZ827" s="44"/>
      <c r="BA827" s="44"/>
      <c r="BB827" s="44"/>
      <c r="BC827" s="44"/>
      <c r="BD827" s="44"/>
      <c r="BE827" s="44"/>
      <c r="BF827" s="44"/>
      <c r="BG827" s="44"/>
      <c r="BH827" s="44"/>
      <c r="BI827" s="44"/>
      <c r="BJ827" s="44"/>
      <c r="BK827" s="44"/>
      <c r="BL827" s="44"/>
      <c r="BM827" s="44"/>
      <c r="BN827" s="44"/>
      <c r="BO827" s="44"/>
      <c r="BP827" s="44"/>
      <c r="BQ827" s="44"/>
      <c r="BR827" s="44"/>
      <c r="BS827" s="44"/>
    </row>
    <row r="828" spans="28:71" ht="15" x14ac:dyDescent="0.2">
      <c r="AB828" s="60"/>
      <c r="AC828" s="61"/>
      <c r="AD828" s="61"/>
      <c r="AE828" s="61"/>
      <c r="AF828" s="61"/>
      <c r="AG828" s="61"/>
      <c r="AH828" s="61"/>
      <c r="AI828" s="61"/>
      <c r="AJ828" s="61"/>
      <c r="AK828" s="61"/>
      <c r="AL828" s="61"/>
      <c r="AM828" s="61"/>
      <c r="AN828" s="61"/>
      <c r="AO828" s="61"/>
      <c r="AP828" s="61"/>
      <c r="AQ828" s="61"/>
      <c r="AR828" s="61"/>
      <c r="AS828" s="61"/>
      <c r="AT828" s="61"/>
      <c r="AU828" s="61"/>
      <c r="AV828" s="61"/>
      <c r="AW828" s="61"/>
      <c r="AY828" s="44"/>
      <c r="AZ828" s="44"/>
      <c r="BA828" s="44"/>
      <c r="BB828" s="44"/>
      <c r="BC828" s="44"/>
      <c r="BD828" s="44"/>
      <c r="BE828" s="44"/>
      <c r="BF828" s="44"/>
      <c r="BG828" s="44"/>
      <c r="BH828" s="44"/>
      <c r="BI828" s="44"/>
      <c r="BJ828" s="44"/>
      <c r="BK828" s="44"/>
      <c r="BL828" s="44"/>
      <c r="BM828" s="44"/>
      <c r="BN828" s="44"/>
      <c r="BO828" s="44"/>
      <c r="BP828" s="44"/>
      <c r="BQ828" s="44"/>
      <c r="BR828" s="44"/>
      <c r="BS828" s="44"/>
    </row>
    <row r="829" spans="28:71" ht="15" x14ac:dyDescent="0.2">
      <c r="AB829" s="60"/>
      <c r="AC829" s="61"/>
      <c r="AD829" s="61"/>
      <c r="AE829" s="61"/>
      <c r="AF829" s="61"/>
      <c r="AG829" s="61"/>
      <c r="AH829" s="61"/>
      <c r="AI829" s="61"/>
      <c r="AJ829" s="61"/>
      <c r="AK829" s="61"/>
      <c r="AL829" s="61"/>
      <c r="AM829" s="61"/>
      <c r="AN829" s="61"/>
      <c r="AO829" s="61"/>
      <c r="AP829" s="61"/>
      <c r="AQ829" s="61"/>
      <c r="AR829" s="61"/>
      <c r="AS829" s="61"/>
      <c r="AT829" s="61"/>
      <c r="AU829" s="61"/>
      <c r="AV829" s="61"/>
      <c r="AW829" s="61"/>
      <c r="AY829" s="44"/>
      <c r="AZ829" s="44"/>
      <c r="BA829" s="44"/>
      <c r="BB829" s="44"/>
      <c r="BC829" s="44"/>
      <c r="BD829" s="44"/>
      <c r="BE829" s="44"/>
      <c r="BF829" s="44"/>
      <c r="BG829" s="44"/>
      <c r="BH829" s="44"/>
      <c r="BI829" s="44"/>
      <c r="BJ829" s="44"/>
      <c r="BK829" s="44"/>
      <c r="BL829" s="44"/>
      <c r="BM829" s="44"/>
      <c r="BN829" s="44"/>
      <c r="BO829" s="44"/>
      <c r="BP829" s="44"/>
      <c r="BQ829" s="44"/>
      <c r="BR829" s="44"/>
      <c r="BS829" s="44"/>
    </row>
    <row r="830" spans="28:71" ht="15" x14ac:dyDescent="0.2">
      <c r="AB830" s="60"/>
      <c r="AC830" s="61"/>
      <c r="AD830" s="61"/>
      <c r="AE830" s="61"/>
      <c r="AF830" s="61"/>
      <c r="AG830" s="61"/>
      <c r="AH830" s="61"/>
      <c r="AI830" s="61"/>
      <c r="AJ830" s="61"/>
      <c r="AK830" s="61"/>
      <c r="AL830" s="61"/>
      <c r="AM830" s="61"/>
      <c r="AN830" s="61"/>
      <c r="AO830" s="61"/>
      <c r="AP830" s="61"/>
      <c r="AQ830" s="61"/>
      <c r="AR830" s="61"/>
      <c r="AS830" s="61"/>
      <c r="AT830" s="61"/>
      <c r="AU830" s="61"/>
      <c r="AV830" s="61"/>
      <c r="AW830" s="61"/>
      <c r="AY830" s="44"/>
      <c r="AZ830" s="44"/>
      <c r="BA830" s="44"/>
      <c r="BB830" s="44"/>
      <c r="BC830" s="44"/>
      <c r="BD830" s="44"/>
      <c r="BE830" s="44"/>
      <c r="BF830" s="44"/>
      <c r="BG830" s="44"/>
      <c r="BH830" s="44"/>
      <c r="BI830" s="44"/>
      <c r="BJ830" s="44"/>
      <c r="BK830" s="44"/>
      <c r="BL830" s="44"/>
      <c r="BM830" s="44"/>
      <c r="BN830" s="44"/>
      <c r="BO830" s="44"/>
      <c r="BP830" s="44"/>
      <c r="BQ830" s="44"/>
      <c r="BR830" s="44"/>
      <c r="BS830" s="44"/>
    </row>
    <row r="831" spans="28:71" ht="15" x14ac:dyDescent="0.2">
      <c r="AB831" s="60"/>
      <c r="AC831" s="61"/>
      <c r="AD831" s="61"/>
      <c r="AE831" s="61"/>
      <c r="AF831" s="61"/>
      <c r="AG831" s="61"/>
      <c r="AH831" s="61"/>
      <c r="AI831" s="61"/>
      <c r="AJ831" s="61"/>
      <c r="AK831" s="61"/>
      <c r="AL831" s="61"/>
      <c r="AM831" s="61"/>
      <c r="AN831" s="61"/>
      <c r="AO831" s="61"/>
      <c r="AP831" s="61"/>
      <c r="AQ831" s="61"/>
      <c r="AR831" s="61"/>
      <c r="AS831" s="61"/>
      <c r="AT831" s="61"/>
      <c r="AU831" s="61"/>
      <c r="AV831" s="61"/>
      <c r="AW831" s="61"/>
      <c r="AY831" s="44"/>
      <c r="AZ831" s="44"/>
      <c r="BA831" s="44"/>
      <c r="BB831" s="44"/>
      <c r="BC831" s="44"/>
      <c r="BD831" s="44"/>
      <c r="BE831" s="44"/>
      <c r="BF831" s="44"/>
      <c r="BG831" s="44"/>
      <c r="BH831" s="44"/>
      <c r="BI831" s="44"/>
      <c r="BJ831" s="44"/>
      <c r="BK831" s="44"/>
      <c r="BL831" s="44"/>
      <c r="BM831" s="44"/>
      <c r="BN831" s="44"/>
      <c r="BO831" s="44"/>
      <c r="BP831" s="44"/>
      <c r="BQ831" s="44"/>
      <c r="BR831" s="44"/>
      <c r="BS831" s="44"/>
    </row>
    <row r="832" spans="28:71" ht="15" x14ac:dyDescent="0.2">
      <c r="AB832" s="60"/>
      <c r="AC832" s="61"/>
      <c r="AD832" s="61"/>
      <c r="AE832" s="61"/>
      <c r="AF832" s="61"/>
      <c r="AG832" s="61"/>
      <c r="AH832" s="61"/>
      <c r="AI832" s="61"/>
      <c r="AJ832" s="61"/>
      <c r="AK832" s="61"/>
      <c r="AL832" s="61"/>
      <c r="AM832" s="61"/>
      <c r="AN832" s="61"/>
      <c r="AO832" s="61"/>
      <c r="AP832" s="61"/>
      <c r="AQ832" s="61"/>
      <c r="AR832" s="61"/>
      <c r="AS832" s="61"/>
      <c r="AT832" s="61"/>
      <c r="AU832" s="61"/>
      <c r="AV832" s="61"/>
      <c r="AW832" s="61"/>
      <c r="AY832" s="44"/>
      <c r="AZ832" s="44"/>
      <c r="BA832" s="44"/>
      <c r="BB832" s="44"/>
      <c r="BC832" s="44"/>
      <c r="BD832" s="44"/>
      <c r="BE832" s="44"/>
      <c r="BF832" s="44"/>
      <c r="BG832" s="44"/>
      <c r="BH832" s="44"/>
      <c r="BI832" s="44"/>
      <c r="BJ832" s="44"/>
      <c r="BK832" s="44"/>
      <c r="BL832" s="44"/>
      <c r="BM832" s="44"/>
      <c r="BN832" s="44"/>
      <c r="BO832" s="44"/>
      <c r="BP832" s="44"/>
      <c r="BQ832" s="44"/>
      <c r="BR832" s="44"/>
      <c r="BS832" s="44"/>
    </row>
    <row r="833" spans="28:71" ht="15" x14ac:dyDescent="0.2">
      <c r="AB833" s="60"/>
      <c r="AC833" s="61"/>
      <c r="AD833" s="61"/>
      <c r="AE833" s="61"/>
      <c r="AF833" s="61"/>
      <c r="AG833" s="61"/>
      <c r="AH833" s="61"/>
      <c r="AI833" s="61"/>
      <c r="AJ833" s="61"/>
      <c r="AK833" s="61"/>
      <c r="AL833" s="61"/>
      <c r="AM833" s="61"/>
      <c r="AN833" s="61"/>
      <c r="AO833" s="61"/>
      <c r="AP833" s="61"/>
      <c r="AQ833" s="61"/>
      <c r="AR833" s="61"/>
      <c r="AS833" s="61"/>
      <c r="AT833" s="61"/>
      <c r="AU833" s="61"/>
      <c r="AV833" s="61"/>
      <c r="AW833" s="61"/>
      <c r="AY833" s="44"/>
      <c r="AZ833" s="44"/>
      <c r="BA833" s="44"/>
      <c r="BB833" s="44"/>
      <c r="BC833" s="44"/>
      <c r="BD833" s="44"/>
      <c r="BE833" s="44"/>
      <c r="BF833" s="44"/>
      <c r="BG833" s="44"/>
      <c r="BH833" s="44"/>
      <c r="BI833" s="44"/>
      <c r="BJ833" s="44"/>
      <c r="BK833" s="44"/>
      <c r="BL833" s="44"/>
      <c r="BM833" s="44"/>
      <c r="BN833" s="44"/>
      <c r="BO833" s="44"/>
      <c r="BP833" s="44"/>
      <c r="BQ833" s="44"/>
      <c r="BR833" s="44"/>
      <c r="BS833" s="44"/>
    </row>
    <row r="834" spans="28:71" ht="15" x14ac:dyDescent="0.2">
      <c r="AB834" s="60"/>
      <c r="AC834" s="61"/>
      <c r="AD834" s="61"/>
      <c r="AE834" s="61"/>
      <c r="AF834" s="61"/>
      <c r="AG834" s="61"/>
      <c r="AH834" s="61"/>
      <c r="AI834" s="61"/>
      <c r="AJ834" s="61"/>
      <c r="AK834" s="61"/>
      <c r="AL834" s="61"/>
      <c r="AM834" s="61"/>
      <c r="AN834" s="61"/>
      <c r="AO834" s="61"/>
      <c r="AP834" s="61"/>
      <c r="AQ834" s="61"/>
      <c r="AR834" s="61"/>
      <c r="AS834" s="61"/>
      <c r="AT834" s="61"/>
      <c r="AU834" s="61"/>
      <c r="AV834" s="61"/>
      <c r="AW834" s="61"/>
      <c r="AY834" s="44"/>
      <c r="AZ834" s="44"/>
      <c r="BA834" s="44"/>
      <c r="BB834" s="44"/>
      <c r="BC834" s="44"/>
      <c r="BD834" s="44"/>
      <c r="BE834" s="44"/>
      <c r="BF834" s="44"/>
      <c r="BG834" s="44"/>
      <c r="BH834" s="44"/>
      <c r="BI834" s="44"/>
      <c r="BJ834" s="44"/>
      <c r="BK834" s="44"/>
      <c r="BL834" s="44"/>
      <c r="BM834" s="44"/>
      <c r="BN834" s="44"/>
      <c r="BO834" s="44"/>
      <c r="BP834" s="44"/>
      <c r="BQ834" s="44"/>
      <c r="BR834" s="44"/>
      <c r="BS834" s="44"/>
    </row>
    <row r="835" spans="28:71" ht="15" x14ac:dyDescent="0.2">
      <c r="AB835" s="60"/>
      <c r="AC835" s="61"/>
      <c r="AD835" s="61"/>
      <c r="AE835" s="61"/>
      <c r="AF835" s="61"/>
      <c r="AG835" s="61"/>
      <c r="AH835" s="61"/>
      <c r="AI835" s="61"/>
      <c r="AJ835" s="61"/>
      <c r="AK835" s="61"/>
      <c r="AL835" s="61"/>
      <c r="AM835" s="61"/>
      <c r="AN835" s="61"/>
      <c r="AO835" s="61"/>
      <c r="AP835" s="61"/>
      <c r="AQ835" s="61"/>
      <c r="AR835" s="61"/>
      <c r="AS835" s="61"/>
      <c r="AT835" s="61"/>
      <c r="AU835" s="61"/>
      <c r="AV835" s="61"/>
      <c r="AW835" s="61"/>
      <c r="AY835" s="44"/>
      <c r="AZ835" s="44"/>
      <c r="BA835" s="44"/>
      <c r="BB835" s="44"/>
      <c r="BC835" s="44"/>
      <c r="BD835" s="44"/>
      <c r="BE835" s="44"/>
      <c r="BF835" s="44"/>
      <c r="BG835" s="44"/>
      <c r="BH835" s="44"/>
      <c r="BI835" s="44"/>
      <c r="BJ835" s="44"/>
      <c r="BK835" s="44"/>
      <c r="BL835" s="44"/>
      <c r="BM835" s="44"/>
      <c r="BN835" s="44"/>
      <c r="BO835" s="44"/>
      <c r="BP835" s="44"/>
      <c r="BQ835" s="44"/>
      <c r="BR835" s="44"/>
      <c r="BS835" s="44"/>
    </row>
    <row r="836" spans="28:71" ht="15" x14ac:dyDescent="0.2">
      <c r="AB836" s="60"/>
      <c r="AC836" s="61"/>
      <c r="AD836" s="61"/>
      <c r="AE836" s="61"/>
      <c r="AF836" s="61"/>
      <c r="AG836" s="61"/>
      <c r="AH836" s="61"/>
      <c r="AI836" s="61"/>
      <c r="AJ836" s="61"/>
      <c r="AK836" s="61"/>
      <c r="AL836" s="61"/>
      <c r="AM836" s="61"/>
      <c r="AN836" s="61"/>
      <c r="AO836" s="61"/>
      <c r="AP836" s="61"/>
      <c r="AQ836" s="61"/>
      <c r="AR836" s="61"/>
      <c r="AS836" s="61"/>
      <c r="AT836" s="61"/>
      <c r="AU836" s="61"/>
      <c r="AV836" s="61"/>
      <c r="AW836" s="61"/>
      <c r="AY836" s="44"/>
      <c r="AZ836" s="44"/>
      <c r="BA836" s="44"/>
      <c r="BB836" s="44"/>
      <c r="BC836" s="44"/>
      <c r="BD836" s="44"/>
      <c r="BE836" s="44"/>
      <c r="BF836" s="44"/>
      <c r="BG836" s="44"/>
      <c r="BH836" s="44"/>
      <c r="BI836" s="44"/>
      <c r="BJ836" s="44"/>
      <c r="BK836" s="44"/>
      <c r="BL836" s="44"/>
      <c r="BM836" s="44"/>
      <c r="BN836" s="44"/>
      <c r="BO836" s="44"/>
      <c r="BP836" s="44"/>
      <c r="BQ836" s="44"/>
      <c r="BR836" s="44"/>
      <c r="BS836" s="44"/>
    </row>
    <row r="837" spans="28:71" ht="15" x14ac:dyDescent="0.2">
      <c r="AB837" s="60"/>
      <c r="AC837" s="61"/>
      <c r="AD837" s="61"/>
      <c r="AE837" s="61"/>
      <c r="AF837" s="61"/>
      <c r="AG837" s="61"/>
      <c r="AH837" s="61"/>
      <c r="AI837" s="61"/>
      <c r="AJ837" s="61"/>
      <c r="AK837" s="61"/>
      <c r="AL837" s="61"/>
      <c r="AM837" s="61"/>
      <c r="AN837" s="61"/>
      <c r="AO837" s="61"/>
      <c r="AP837" s="61"/>
      <c r="AQ837" s="61"/>
      <c r="AR837" s="61"/>
      <c r="AS837" s="61"/>
      <c r="AT837" s="61"/>
      <c r="AU837" s="61"/>
      <c r="AV837" s="61"/>
      <c r="AW837" s="61"/>
      <c r="AY837" s="44"/>
      <c r="AZ837" s="44"/>
      <c r="BA837" s="44"/>
      <c r="BB837" s="44"/>
      <c r="BC837" s="44"/>
      <c r="BD837" s="44"/>
      <c r="BE837" s="44"/>
      <c r="BF837" s="44"/>
      <c r="BG837" s="44"/>
      <c r="BH837" s="44"/>
      <c r="BI837" s="44"/>
      <c r="BJ837" s="44"/>
      <c r="BK837" s="44"/>
      <c r="BL837" s="44"/>
      <c r="BM837" s="44"/>
      <c r="BN837" s="44"/>
      <c r="BO837" s="44"/>
      <c r="BP837" s="44"/>
      <c r="BQ837" s="44"/>
      <c r="BR837" s="44"/>
      <c r="BS837" s="44"/>
    </row>
    <row r="838" spans="28:71" ht="15" x14ac:dyDescent="0.2">
      <c r="AB838" s="60"/>
      <c r="AC838" s="61"/>
      <c r="AD838" s="61"/>
      <c r="AE838" s="61"/>
      <c r="AF838" s="61"/>
      <c r="AG838" s="61"/>
      <c r="AH838" s="61"/>
      <c r="AI838" s="61"/>
      <c r="AJ838" s="61"/>
      <c r="AK838" s="61"/>
      <c r="AL838" s="61"/>
      <c r="AM838" s="61"/>
      <c r="AN838" s="61"/>
      <c r="AO838" s="61"/>
      <c r="AP838" s="61"/>
      <c r="AQ838" s="61"/>
      <c r="AR838" s="61"/>
      <c r="AS838" s="61"/>
      <c r="AT838" s="61"/>
      <c r="AU838" s="61"/>
      <c r="AV838" s="61"/>
      <c r="AW838" s="61"/>
      <c r="AY838" s="44"/>
      <c r="AZ838" s="44"/>
      <c r="BA838" s="44"/>
      <c r="BB838" s="44"/>
      <c r="BC838" s="44"/>
      <c r="BD838" s="44"/>
      <c r="BE838" s="44"/>
      <c r="BF838" s="44"/>
      <c r="BG838" s="44"/>
      <c r="BH838" s="44"/>
      <c r="BI838" s="44"/>
      <c r="BJ838" s="44"/>
      <c r="BK838" s="44"/>
      <c r="BL838" s="44"/>
      <c r="BM838" s="44"/>
      <c r="BN838" s="44"/>
      <c r="BO838" s="44"/>
      <c r="BP838" s="44"/>
      <c r="BQ838" s="44"/>
      <c r="BR838" s="44"/>
      <c r="BS838" s="44"/>
    </row>
    <row r="839" spans="28:71" ht="15" x14ac:dyDescent="0.2">
      <c r="AB839" s="60"/>
      <c r="AC839" s="61"/>
      <c r="AD839" s="61"/>
      <c r="AE839" s="61"/>
      <c r="AF839" s="61"/>
      <c r="AG839" s="61"/>
      <c r="AH839" s="61"/>
      <c r="AI839" s="61"/>
      <c r="AJ839" s="61"/>
      <c r="AK839" s="61"/>
      <c r="AL839" s="61"/>
      <c r="AM839" s="61"/>
      <c r="AN839" s="61"/>
      <c r="AO839" s="61"/>
      <c r="AP839" s="61"/>
      <c r="AQ839" s="61"/>
      <c r="AR839" s="61"/>
      <c r="AS839" s="61"/>
      <c r="AT839" s="61"/>
      <c r="AU839" s="61"/>
      <c r="AV839" s="61"/>
      <c r="AW839" s="61"/>
      <c r="AY839" s="44"/>
      <c r="AZ839" s="44"/>
      <c r="BA839" s="44"/>
      <c r="BB839" s="44"/>
      <c r="BC839" s="44"/>
      <c r="BD839" s="44"/>
      <c r="BE839" s="44"/>
      <c r="BF839" s="44"/>
      <c r="BG839" s="44"/>
      <c r="BH839" s="44"/>
      <c r="BI839" s="44"/>
      <c r="BJ839" s="44"/>
      <c r="BK839" s="44"/>
      <c r="BL839" s="44"/>
      <c r="BM839" s="44"/>
      <c r="BN839" s="44"/>
      <c r="BO839" s="44"/>
      <c r="BP839" s="44"/>
      <c r="BQ839" s="44"/>
      <c r="BR839" s="44"/>
      <c r="BS839" s="44"/>
    </row>
    <row r="840" spans="28:71" ht="15" x14ac:dyDescent="0.2">
      <c r="AB840" s="60"/>
      <c r="AC840" s="61"/>
      <c r="AD840" s="61"/>
      <c r="AE840" s="61"/>
      <c r="AF840" s="61"/>
      <c r="AG840" s="61"/>
      <c r="AH840" s="61"/>
      <c r="AI840" s="61"/>
      <c r="AJ840" s="61"/>
      <c r="AK840" s="61"/>
      <c r="AL840" s="61"/>
      <c r="AM840" s="61"/>
      <c r="AN840" s="61"/>
      <c r="AO840" s="61"/>
      <c r="AP840" s="61"/>
      <c r="AQ840" s="61"/>
      <c r="AR840" s="61"/>
      <c r="AS840" s="61"/>
      <c r="AT840" s="61"/>
      <c r="AU840" s="61"/>
      <c r="AV840" s="61"/>
      <c r="AW840" s="61"/>
      <c r="AY840" s="44"/>
      <c r="AZ840" s="44"/>
      <c r="BA840" s="44"/>
      <c r="BB840" s="44"/>
      <c r="BC840" s="44"/>
      <c r="BD840" s="44"/>
      <c r="BE840" s="44"/>
      <c r="BF840" s="44"/>
      <c r="BG840" s="44"/>
      <c r="BH840" s="44"/>
      <c r="BI840" s="44"/>
      <c r="BJ840" s="44"/>
      <c r="BK840" s="44"/>
      <c r="BL840" s="44"/>
      <c r="BM840" s="44"/>
      <c r="BN840" s="44"/>
      <c r="BO840" s="44"/>
      <c r="BP840" s="44"/>
      <c r="BQ840" s="44"/>
      <c r="BR840" s="44"/>
      <c r="BS840" s="44"/>
    </row>
    <row r="841" spans="28:71" ht="15" x14ac:dyDescent="0.2">
      <c r="AB841" s="60"/>
      <c r="AC841" s="61"/>
      <c r="AD841" s="61"/>
      <c r="AE841" s="61"/>
      <c r="AF841" s="61"/>
      <c r="AG841" s="61"/>
      <c r="AH841" s="61"/>
      <c r="AI841" s="61"/>
      <c r="AJ841" s="61"/>
      <c r="AK841" s="61"/>
      <c r="AL841" s="61"/>
      <c r="AM841" s="61"/>
      <c r="AN841" s="61"/>
      <c r="AO841" s="61"/>
      <c r="AP841" s="61"/>
      <c r="AQ841" s="61"/>
      <c r="AR841" s="61"/>
      <c r="AS841" s="61"/>
      <c r="AT841" s="61"/>
      <c r="AU841" s="61"/>
      <c r="AV841" s="61"/>
      <c r="AW841" s="61"/>
      <c r="AY841" s="44"/>
      <c r="AZ841" s="44"/>
      <c r="BA841" s="44"/>
      <c r="BB841" s="44"/>
      <c r="BC841" s="44"/>
      <c r="BD841" s="44"/>
      <c r="BE841" s="44"/>
      <c r="BF841" s="44"/>
      <c r="BG841" s="44"/>
      <c r="BH841" s="44"/>
      <c r="BI841" s="44"/>
      <c r="BJ841" s="44"/>
      <c r="BK841" s="44"/>
      <c r="BL841" s="44"/>
      <c r="BM841" s="44"/>
      <c r="BN841" s="44"/>
      <c r="BO841" s="44"/>
      <c r="BP841" s="44"/>
      <c r="BQ841" s="44"/>
      <c r="BR841" s="44"/>
      <c r="BS841" s="44"/>
    </row>
    <row r="842" spans="28:71" ht="15" x14ac:dyDescent="0.2">
      <c r="AB842" s="60"/>
      <c r="AC842" s="65"/>
      <c r="AD842" s="65"/>
      <c r="AE842" s="65"/>
      <c r="AF842" s="65"/>
      <c r="AG842" s="65"/>
      <c r="AH842" s="61"/>
      <c r="AI842" s="65"/>
      <c r="AJ842" s="65"/>
      <c r="AK842" s="65"/>
      <c r="AL842" s="65"/>
      <c r="AM842" s="65"/>
      <c r="AN842" s="65"/>
      <c r="AO842" s="65"/>
      <c r="AP842" s="65"/>
      <c r="AQ842" s="65"/>
      <c r="AR842" s="65"/>
      <c r="AS842" s="65"/>
      <c r="AT842" s="65"/>
      <c r="AU842" s="65"/>
      <c r="AV842" s="65"/>
      <c r="AW842" s="65"/>
      <c r="AY842" s="44"/>
      <c r="AZ842" s="44"/>
      <c r="BA842" s="44"/>
      <c r="BB842" s="44"/>
      <c r="BC842" s="44"/>
      <c r="BD842" s="44"/>
      <c r="BE842" s="44"/>
      <c r="BF842" s="44"/>
      <c r="BG842" s="44"/>
      <c r="BH842" s="44"/>
      <c r="BI842" s="44"/>
      <c r="BJ842" s="44"/>
      <c r="BK842" s="44"/>
      <c r="BL842" s="44"/>
      <c r="BM842" s="44"/>
      <c r="BN842" s="44"/>
      <c r="BO842" s="44"/>
      <c r="BP842" s="44"/>
      <c r="BQ842" s="44"/>
      <c r="BR842" s="44"/>
      <c r="BS842" s="44"/>
    </row>
    <row r="843" spans="28:71" ht="15" x14ac:dyDescent="0.2">
      <c r="AB843" s="60"/>
      <c r="AC843" s="65"/>
      <c r="AD843" s="65"/>
      <c r="AE843" s="65"/>
      <c r="AF843" s="65"/>
      <c r="AG843" s="65"/>
      <c r="AH843" s="61"/>
      <c r="AI843" s="65"/>
      <c r="AJ843" s="65"/>
      <c r="AK843" s="65"/>
      <c r="AL843" s="65"/>
      <c r="AM843" s="65"/>
      <c r="AN843" s="65"/>
      <c r="AO843" s="65"/>
      <c r="AP843" s="65"/>
      <c r="AQ843" s="65"/>
      <c r="AR843" s="65"/>
      <c r="AS843" s="65"/>
      <c r="AT843" s="65"/>
      <c r="AU843" s="65"/>
      <c r="AV843" s="65"/>
      <c r="AW843" s="65"/>
      <c r="AY843" s="44"/>
      <c r="AZ843" s="44"/>
      <c r="BA843" s="44"/>
      <c r="BB843" s="44"/>
      <c r="BC843" s="44"/>
      <c r="BD843" s="44"/>
      <c r="BE843" s="44"/>
      <c r="BF843" s="44"/>
      <c r="BG843" s="44"/>
      <c r="BH843" s="44"/>
      <c r="BI843" s="44"/>
      <c r="BJ843" s="44"/>
      <c r="BK843" s="44"/>
      <c r="BL843" s="44"/>
      <c r="BM843" s="44"/>
      <c r="BN843" s="44"/>
      <c r="BO843" s="44"/>
      <c r="BP843" s="44"/>
      <c r="BQ843" s="44"/>
      <c r="BR843" s="44"/>
      <c r="BS843" s="44"/>
    </row>
    <row r="844" spans="28:71" ht="15" x14ac:dyDescent="0.2">
      <c r="AB844" s="60"/>
      <c r="AC844" s="65"/>
      <c r="AD844" s="65"/>
      <c r="AE844" s="65"/>
      <c r="AF844" s="65"/>
      <c r="AG844" s="65"/>
      <c r="AH844" s="61"/>
      <c r="AI844" s="65"/>
      <c r="AJ844" s="65"/>
      <c r="AK844" s="65"/>
      <c r="AL844" s="65"/>
      <c r="AM844" s="65"/>
      <c r="AN844" s="65"/>
      <c r="AO844" s="65"/>
      <c r="AP844" s="65"/>
      <c r="AQ844" s="65"/>
      <c r="AR844" s="65"/>
      <c r="AS844" s="65"/>
      <c r="AT844" s="65"/>
      <c r="AU844" s="65"/>
      <c r="AV844" s="65"/>
      <c r="AW844" s="65"/>
      <c r="AY844" s="44"/>
      <c r="AZ844" s="44"/>
      <c r="BA844" s="44"/>
      <c r="BB844" s="44"/>
      <c r="BC844" s="44"/>
      <c r="BD844" s="44"/>
      <c r="BE844" s="44"/>
      <c r="BF844" s="44"/>
      <c r="BG844" s="44"/>
      <c r="BH844" s="44"/>
      <c r="BI844" s="44"/>
      <c r="BJ844" s="44"/>
      <c r="BK844" s="44"/>
      <c r="BL844" s="44"/>
      <c r="BM844" s="44"/>
      <c r="BN844" s="44"/>
      <c r="BO844" s="44"/>
      <c r="BP844" s="44"/>
      <c r="BQ844" s="44"/>
      <c r="BR844" s="44"/>
      <c r="BS844" s="44"/>
    </row>
    <row r="845" spans="28:71" ht="15" x14ac:dyDescent="0.2">
      <c r="AB845" s="60"/>
      <c r="AC845" s="65"/>
      <c r="AD845" s="65"/>
      <c r="AE845" s="65"/>
      <c r="AF845" s="65"/>
      <c r="AG845" s="65"/>
      <c r="AH845" s="65"/>
      <c r="AI845" s="65"/>
      <c r="AJ845" s="65"/>
      <c r="AK845" s="65"/>
      <c r="AL845" s="65"/>
      <c r="AM845" s="65"/>
      <c r="AN845" s="65"/>
      <c r="AO845" s="65"/>
      <c r="AP845" s="65"/>
      <c r="AQ845" s="65"/>
      <c r="AR845" s="65"/>
      <c r="AS845" s="65"/>
      <c r="AT845" s="65"/>
      <c r="AU845" s="65"/>
      <c r="AV845" s="65"/>
      <c r="AW845" s="65"/>
      <c r="AY845" s="44"/>
      <c r="AZ845" s="44"/>
      <c r="BA845" s="44"/>
      <c r="BB845" s="44"/>
      <c r="BC845" s="44"/>
      <c r="BD845" s="44"/>
      <c r="BE845" s="44"/>
      <c r="BF845" s="44"/>
      <c r="BG845" s="44"/>
      <c r="BH845" s="44"/>
      <c r="BI845" s="44"/>
      <c r="BJ845" s="44"/>
      <c r="BK845" s="44"/>
      <c r="BL845" s="44"/>
      <c r="BM845" s="44"/>
      <c r="BN845" s="44"/>
      <c r="BO845" s="44"/>
      <c r="BP845" s="44"/>
      <c r="BQ845" s="44"/>
      <c r="BR845" s="44"/>
      <c r="BS845" s="44"/>
    </row>
    <row r="846" spans="28:71" x14ac:dyDescent="0.2">
      <c r="AB846" s="43"/>
      <c r="AC846" s="40"/>
      <c r="AD846" s="40"/>
      <c r="AE846" s="40"/>
      <c r="AF846" s="40"/>
      <c r="AG846" s="40"/>
      <c r="AH846" s="40"/>
      <c r="AI846" s="40"/>
      <c r="AJ846" s="40"/>
    </row>
    <row r="847" spans="28:71" x14ac:dyDescent="0.2">
      <c r="AB847" s="43"/>
      <c r="AC847" s="40"/>
      <c r="AD847" s="40"/>
      <c r="AE847" s="40"/>
      <c r="AF847" s="40"/>
      <c r="AG847" s="40"/>
      <c r="AH847" s="40"/>
      <c r="AI847" s="40"/>
      <c r="AJ847" s="40"/>
    </row>
    <row r="848" spans="28:71" x14ac:dyDescent="0.2">
      <c r="AB848" s="92"/>
      <c r="AC848" s="9"/>
      <c r="AD848" s="9"/>
      <c r="AE848" s="9"/>
      <c r="AF848" s="9"/>
      <c r="AG848" s="9"/>
      <c r="AH848" s="9"/>
      <c r="AI848" s="9"/>
      <c r="AJ848" s="9"/>
      <c r="AK848" s="9"/>
      <c r="AL848" s="9"/>
      <c r="AM848" s="9"/>
      <c r="AN848" s="9"/>
      <c r="AO848" s="9"/>
      <c r="AP848" s="9"/>
      <c r="AQ848" s="9"/>
      <c r="AR848" s="9"/>
      <c r="AS848" s="9"/>
      <c r="AT848" s="9"/>
      <c r="AU848" s="9"/>
      <c r="AV848" s="9"/>
      <c r="AW848" s="9"/>
    </row>
    <row r="849" spans="28:71" x14ac:dyDescent="0.2">
      <c r="AB849" s="92"/>
      <c r="AC849" s="400"/>
      <c r="AD849" s="400"/>
      <c r="AE849" s="400"/>
      <c r="AF849" s="400"/>
      <c r="AG849" s="400"/>
      <c r="AH849" s="400"/>
      <c r="AI849" s="400"/>
      <c r="AJ849" s="400"/>
      <c r="AK849" s="400"/>
      <c r="AL849" s="400"/>
      <c r="AM849" s="400"/>
      <c r="AN849" s="400"/>
      <c r="AO849" s="400"/>
      <c r="AP849" s="400"/>
      <c r="AQ849" s="400"/>
      <c r="AR849" s="400"/>
      <c r="AS849" s="400"/>
      <c r="AT849" s="400"/>
      <c r="AU849" s="400"/>
      <c r="AV849" s="400"/>
      <c r="AW849" s="400"/>
    </row>
    <row r="850" spans="28:71" ht="15" x14ac:dyDescent="0.2">
      <c r="AB850" s="93"/>
      <c r="AC850" s="70"/>
      <c r="AD850" s="70"/>
      <c r="AE850" s="70"/>
      <c r="AF850" s="70"/>
      <c r="AG850" s="70"/>
      <c r="AH850" s="70"/>
      <c r="AI850" s="70"/>
      <c r="AJ850" s="94"/>
      <c r="AK850" s="94"/>
      <c r="AL850" s="94"/>
      <c r="AM850" s="94"/>
      <c r="AN850" s="94"/>
      <c r="AO850" s="94"/>
      <c r="AP850" s="70"/>
      <c r="AQ850" s="94"/>
      <c r="AR850" s="94"/>
      <c r="AS850" s="94"/>
      <c r="AT850" s="94"/>
      <c r="AU850" s="94"/>
      <c r="AV850" s="94"/>
      <c r="AW850" s="94"/>
      <c r="AY850" s="70"/>
      <c r="AZ850" s="70"/>
      <c r="BA850" s="70"/>
      <c r="BB850" s="70"/>
      <c r="BC850" s="70"/>
      <c r="BD850" s="70"/>
      <c r="BE850" s="70"/>
      <c r="BF850" s="94"/>
      <c r="BG850" s="94"/>
      <c r="BH850" s="94"/>
      <c r="BI850" s="94"/>
      <c r="BJ850" s="94"/>
      <c r="BK850" s="94"/>
      <c r="BL850" s="70"/>
      <c r="BM850" s="94"/>
      <c r="BN850" s="94"/>
      <c r="BO850" s="94"/>
      <c r="BP850" s="94"/>
      <c r="BQ850" s="94"/>
      <c r="BR850" s="94"/>
      <c r="BS850" s="94"/>
    </row>
    <row r="851" spans="28:71" ht="15" x14ac:dyDescent="0.2">
      <c r="AB851" s="60"/>
      <c r="AC851" s="61"/>
      <c r="AD851" s="61"/>
      <c r="AE851" s="61"/>
      <c r="AF851" s="61"/>
      <c r="AG851" s="61"/>
      <c r="AH851" s="61"/>
      <c r="AI851" s="61"/>
      <c r="AJ851" s="61"/>
      <c r="AK851" s="61"/>
      <c r="AL851" s="61"/>
      <c r="AM851" s="61"/>
      <c r="AN851" s="61"/>
      <c r="AO851" s="61"/>
      <c r="AP851" s="61"/>
      <c r="AQ851" s="61"/>
      <c r="AR851" s="61"/>
      <c r="AS851" s="61"/>
      <c r="AT851" s="61"/>
      <c r="AU851" s="61"/>
      <c r="AV851" s="61"/>
      <c r="AW851" s="61"/>
      <c r="AY851" s="44"/>
      <c r="AZ851" s="44"/>
      <c r="BA851" s="44"/>
      <c r="BB851" s="44"/>
      <c r="BC851" s="44"/>
      <c r="BD851" s="44"/>
      <c r="BE851" s="44"/>
      <c r="BF851" s="44"/>
      <c r="BG851" s="44"/>
      <c r="BH851" s="44"/>
      <c r="BI851" s="44"/>
      <c r="BJ851" s="44"/>
      <c r="BK851" s="44"/>
      <c r="BL851" s="44"/>
      <c r="BM851" s="44"/>
      <c r="BN851" s="44"/>
      <c r="BO851" s="44"/>
      <c r="BP851" s="44"/>
      <c r="BQ851" s="44"/>
      <c r="BR851" s="44"/>
      <c r="BS851" s="44"/>
    </row>
    <row r="852" spans="28:71" ht="15" x14ac:dyDescent="0.2">
      <c r="AB852" s="60"/>
      <c r="AC852" s="61"/>
      <c r="AD852" s="61"/>
      <c r="AE852" s="61"/>
      <c r="AF852" s="61"/>
      <c r="AG852" s="61"/>
      <c r="AH852" s="61"/>
      <c r="AI852" s="61"/>
      <c r="AJ852" s="61"/>
      <c r="AK852" s="61"/>
      <c r="AL852" s="61"/>
      <c r="AM852" s="61"/>
      <c r="AN852" s="61"/>
      <c r="AO852" s="61"/>
      <c r="AP852" s="61"/>
      <c r="AQ852" s="61"/>
      <c r="AR852" s="61"/>
      <c r="AS852" s="61"/>
      <c r="AT852" s="61"/>
      <c r="AU852" s="61"/>
      <c r="AV852" s="61"/>
      <c r="AW852" s="61"/>
      <c r="AY852" s="44"/>
      <c r="AZ852" s="44"/>
      <c r="BA852" s="44"/>
      <c r="BB852" s="44"/>
      <c r="BC852" s="44"/>
      <c r="BD852" s="44"/>
      <c r="BE852" s="44"/>
      <c r="BF852" s="44"/>
      <c r="BG852" s="44"/>
      <c r="BH852" s="44"/>
      <c r="BI852" s="44"/>
      <c r="BJ852" s="44"/>
      <c r="BK852" s="44"/>
      <c r="BL852" s="44"/>
      <c r="BM852" s="44"/>
      <c r="BN852" s="44"/>
      <c r="BO852" s="44"/>
      <c r="BP852" s="44"/>
      <c r="BQ852" s="44"/>
      <c r="BR852" s="44"/>
      <c r="BS852" s="44"/>
    </row>
    <row r="853" spans="28:71" ht="15" x14ac:dyDescent="0.2">
      <c r="AB853" s="60"/>
      <c r="AC853" s="61"/>
      <c r="AD853" s="61"/>
      <c r="AE853" s="61"/>
      <c r="AF853" s="61"/>
      <c r="AG853" s="61"/>
      <c r="AH853" s="61"/>
      <c r="AI853" s="61"/>
      <c r="AJ853" s="61"/>
      <c r="AK853" s="61"/>
      <c r="AL853" s="61"/>
      <c r="AM853" s="61"/>
      <c r="AN853" s="61"/>
      <c r="AO853" s="61"/>
      <c r="AP853" s="61"/>
      <c r="AQ853" s="61"/>
      <c r="AR853" s="61"/>
      <c r="AS853" s="61"/>
      <c r="AT853" s="61"/>
      <c r="AU853" s="61"/>
      <c r="AV853" s="61"/>
      <c r="AW853" s="61"/>
      <c r="AY853" s="44"/>
      <c r="AZ853" s="44"/>
      <c r="BA853" s="44"/>
      <c r="BB853" s="44"/>
      <c r="BC853" s="44"/>
      <c r="BD853" s="44"/>
      <c r="BE853" s="44"/>
      <c r="BF853" s="44"/>
      <c r="BG853" s="44"/>
      <c r="BH853" s="44"/>
      <c r="BI853" s="44"/>
      <c r="BJ853" s="44"/>
      <c r="BK853" s="44"/>
      <c r="BL853" s="44"/>
      <c r="BM853" s="44"/>
      <c r="BN853" s="44"/>
      <c r="BO853" s="44"/>
      <c r="BP853" s="44"/>
      <c r="BQ853" s="44"/>
      <c r="BR853" s="44"/>
      <c r="BS853" s="44"/>
    </row>
    <row r="854" spans="28:71" ht="15" x14ac:dyDescent="0.2">
      <c r="AB854" s="60"/>
      <c r="AC854" s="61"/>
      <c r="AD854" s="61"/>
      <c r="AE854" s="61"/>
      <c r="AF854" s="61"/>
      <c r="AG854" s="61"/>
      <c r="AH854" s="61"/>
      <c r="AI854" s="61"/>
      <c r="AJ854" s="61"/>
      <c r="AK854" s="61"/>
      <c r="AL854" s="61"/>
      <c r="AM854" s="61"/>
      <c r="AN854" s="61"/>
      <c r="AO854" s="61"/>
      <c r="AP854" s="61"/>
      <c r="AQ854" s="61"/>
      <c r="AR854" s="61"/>
      <c r="AS854" s="61"/>
      <c r="AT854" s="61"/>
      <c r="AU854" s="61"/>
      <c r="AV854" s="61"/>
      <c r="AW854" s="61"/>
      <c r="AY854" s="44"/>
      <c r="AZ854" s="44"/>
      <c r="BA854" s="44"/>
      <c r="BB854" s="44"/>
      <c r="BC854" s="44"/>
      <c r="BD854" s="44"/>
      <c r="BE854" s="44"/>
      <c r="BF854" s="44"/>
      <c r="BG854" s="44"/>
      <c r="BH854" s="44"/>
      <c r="BI854" s="44"/>
      <c r="BJ854" s="44"/>
      <c r="BK854" s="44"/>
      <c r="BL854" s="44"/>
      <c r="BM854" s="44"/>
      <c r="BN854" s="44"/>
      <c r="BO854" s="44"/>
      <c r="BP854" s="44"/>
      <c r="BQ854" s="44"/>
      <c r="BR854" s="44"/>
      <c r="BS854" s="44"/>
    </row>
    <row r="855" spans="28:71" ht="15" x14ac:dyDescent="0.2">
      <c r="AB855" s="60"/>
      <c r="AC855" s="61"/>
      <c r="AD855" s="61"/>
      <c r="AE855" s="61"/>
      <c r="AF855" s="61"/>
      <c r="AG855" s="61"/>
      <c r="AH855" s="61"/>
      <c r="AI855" s="61"/>
      <c r="AJ855" s="61"/>
      <c r="AK855" s="61"/>
      <c r="AL855" s="61"/>
      <c r="AM855" s="61"/>
      <c r="AN855" s="61"/>
      <c r="AO855" s="61"/>
      <c r="AP855" s="61"/>
      <c r="AQ855" s="61"/>
      <c r="AR855" s="61"/>
      <c r="AS855" s="61"/>
      <c r="AT855" s="61"/>
      <c r="AU855" s="61"/>
      <c r="AV855" s="61"/>
      <c r="AW855" s="61"/>
      <c r="AY855" s="44"/>
      <c r="AZ855" s="44"/>
      <c r="BA855" s="44"/>
      <c r="BB855" s="44"/>
      <c r="BC855" s="44"/>
      <c r="BD855" s="44"/>
      <c r="BE855" s="44"/>
      <c r="BF855" s="44"/>
      <c r="BG855" s="44"/>
      <c r="BH855" s="44"/>
      <c r="BI855" s="44"/>
      <c r="BJ855" s="44"/>
      <c r="BK855" s="44"/>
      <c r="BL855" s="44"/>
      <c r="BM855" s="44"/>
      <c r="BN855" s="44"/>
      <c r="BO855" s="44"/>
      <c r="BP855" s="44"/>
      <c r="BQ855" s="44"/>
      <c r="BR855" s="44"/>
      <c r="BS855" s="44"/>
    </row>
    <row r="856" spans="28:71" ht="15" x14ac:dyDescent="0.2">
      <c r="AB856" s="60"/>
      <c r="AC856" s="61"/>
      <c r="AD856" s="61"/>
      <c r="AE856" s="61"/>
      <c r="AF856" s="61"/>
      <c r="AG856" s="61"/>
      <c r="AH856" s="61"/>
      <c r="AI856" s="61"/>
      <c r="AJ856" s="61"/>
      <c r="AK856" s="61"/>
      <c r="AL856" s="61"/>
      <c r="AM856" s="61"/>
      <c r="AN856" s="61"/>
      <c r="AO856" s="61"/>
      <c r="AP856" s="61"/>
      <c r="AQ856" s="61"/>
      <c r="AR856" s="61"/>
      <c r="AS856" s="61"/>
      <c r="AT856" s="61"/>
      <c r="AU856" s="61"/>
      <c r="AV856" s="61"/>
      <c r="AW856" s="61"/>
      <c r="AY856" s="44"/>
      <c r="AZ856" s="44"/>
      <c r="BA856" s="44"/>
      <c r="BB856" s="44"/>
      <c r="BC856" s="44"/>
      <c r="BD856" s="44"/>
      <c r="BE856" s="44"/>
      <c r="BF856" s="44"/>
      <c r="BG856" s="44"/>
      <c r="BH856" s="44"/>
      <c r="BI856" s="44"/>
      <c r="BJ856" s="44"/>
      <c r="BK856" s="44"/>
      <c r="BL856" s="44"/>
      <c r="BM856" s="44"/>
      <c r="BN856" s="44"/>
      <c r="BO856" s="44"/>
      <c r="BP856" s="44"/>
      <c r="BQ856" s="44"/>
      <c r="BR856" s="44"/>
      <c r="BS856" s="44"/>
    </row>
    <row r="857" spans="28:71" ht="15" x14ac:dyDescent="0.2">
      <c r="AB857" s="60"/>
      <c r="AC857" s="61"/>
      <c r="AD857" s="61"/>
      <c r="AE857" s="61"/>
      <c r="AF857" s="61"/>
      <c r="AG857" s="61"/>
      <c r="AH857" s="61"/>
      <c r="AI857" s="61"/>
      <c r="AJ857" s="61"/>
      <c r="AK857" s="61"/>
      <c r="AL857" s="61"/>
      <c r="AM857" s="61"/>
      <c r="AN857" s="61"/>
      <c r="AO857" s="61"/>
      <c r="AP857" s="61"/>
      <c r="AQ857" s="61"/>
      <c r="AR857" s="61"/>
      <c r="AS857" s="61"/>
      <c r="AT857" s="61"/>
      <c r="AU857" s="61"/>
      <c r="AV857" s="61"/>
      <c r="AW857" s="61"/>
      <c r="AY857" s="44"/>
      <c r="AZ857" s="44"/>
      <c r="BA857" s="44"/>
      <c r="BB857" s="44"/>
      <c r="BC857" s="44"/>
      <c r="BD857" s="44"/>
      <c r="BE857" s="44"/>
      <c r="BF857" s="44"/>
      <c r="BG857" s="44"/>
      <c r="BH857" s="44"/>
      <c r="BI857" s="44"/>
      <c r="BJ857" s="44"/>
      <c r="BK857" s="44"/>
      <c r="BL857" s="44"/>
      <c r="BM857" s="44"/>
      <c r="BN857" s="44"/>
      <c r="BO857" s="44"/>
      <c r="BP857" s="44"/>
      <c r="BQ857" s="44"/>
      <c r="BR857" s="44"/>
      <c r="BS857" s="44"/>
    </row>
    <row r="858" spans="28:71" ht="15" x14ac:dyDescent="0.2">
      <c r="AB858" s="60"/>
      <c r="AC858" s="61"/>
      <c r="AD858" s="61"/>
      <c r="AE858" s="61"/>
      <c r="AF858" s="61"/>
      <c r="AG858" s="61"/>
      <c r="AH858" s="61"/>
      <c r="AI858" s="61"/>
      <c r="AJ858" s="61"/>
      <c r="AK858" s="61"/>
      <c r="AL858" s="61"/>
      <c r="AM858" s="61"/>
      <c r="AN858" s="61"/>
      <c r="AO858" s="61"/>
      <c r="AP858" s="61"/>
      <c r="AQ858" s="61"/>
      <c r="AR858" s="61"/>
      <c r="AS858" s="61"/>
      <c r="AT858" s="61"/>
      <c r="AU858" s="61"/>
      <c r="AV858" s="61"/>
      <c r="AW858" s="61"/>
      <c r="AY858" s="44"/>
      <c r="AZ858" s="44"/>
      <c r="BA858" s="44"/>
      <c r="BB858" s="44"/>
      <c r="BC858" s="44"/>
      <c r="BD858" s="44"/>
      <c r="BE858" s="44"/>
      <c r="BF858" s="44"/>
      <c r="BG858" s="44"/>
      <c r="BH858" s="44"/>
      <c r="BI858" s="44"/>
      <c r="BJ858" s="44"/>
      <c r="BK858" s="44"/>
      <c r="BL858" s="44"/>
      <c r="BM858" s="44"/>
      <c r="BN858" s="44"/>
      <c r="BO858" s="44"/>
      <c r="BP858" s="44"/>
      <c r="BQ858" s="44"/>
      <c r="BR858" s="44"/>
      <c r="BS858" s="44"/>
    </row>
    <row r="859" spans="28:71" ht="15" x14ac:dyDescent="0.2">
      <c r="AB859" s="60"/>
      <c r="AC859" s="61"/>
      <c r="AD859" s="61"/>
      <c r="AE859" s="61"/>
      <c r="AF859" s="61"/>
      <c r="AG859" s="61"/>
      <c r="AH859" s="61"/>
      <c r="AI859" s="61"/>
      <c r="AJ859" s="61"/>
      <c r="AK859" s="61"/>
      <c r="AL859" s="61"/>
      <c r="AM859" s="61"/>
      <c r="AN859" s="61"/>
      <c r="AO859" s="61"/>
      <c r="AP859" s="61"/>
      <c r="AQ859" s="61"/>
      <c r="AR859" s="61"/>
      <c r="AS859" s="61"/>
      <c r="AT859" s="61"/>
      <c r="AU859" s="61"/>
      <c r="AV859" s="61"/>
      <c r="AW859" s="61"/>
      <c r="AY859" s="44"/>
      <c r="AZ859" s="44"/>
      <c r="BA859" s="44"/>
      <c r="BB859" s="44"/>
      <c r="BC859" s="44"/>
      <c r="BD859" s="44"/>
      <c r="BE859" s="44"/>
      <c r="BF859" s="44"/>
      <c r="BG859" s="44"/>
      <c r="BH859" s="44"/>
      <c r="BI859" s="44"/>
      <c r="BJ859" s="44"/>
      <c r="BK859" s="44"/>
      <c r="BL859" s="44"/>
      <c r="BM859" s="44"/>
      <c r="BN859" s="44"/>
      <c r="BO859" s="44"/>
      <c r="BP859" s="44"/>
      <c r="BQ859" s="44"/>
      <c r="BR859" s="44"/>
      <c r="BS859" s="44"/>
    </row>
    <row r="860" spans="28:71" ht="15" x14ac:dyDescent="0.2">
      <c r="AB860" s="60"/>
      <c r="AC860" s="61"/>
      <c r="AD860" s="61"/>
      <c r="AE860" s="61"/>
      <c r="AF860" s="61"/>
      <c r="AG860" s="61"/>
      <c r="AH860" s="61"/>
      <c r="AI860" s="61"/>
      <c r="AJ860" s="61"/>
      <c r="AK860" s="61"/>
      <c r="AL860" s="61"/>
      <c r="AM860" s="61"/>
      <c r="AN860" s="61"/>
      <c r="AO860" s="61"/>
      <c r="AP860" s="61"/>
      <c r="AQ860" s="61"/>
      <c r="AR860" s="61"/>
      <c r="AS860" s="61"/>
      <c r="AT860" s="61"/>
      <c r="AU860" s="61"/>
      <c r="AV860" s="61"/>
      <c r="AW860" s="61"/>
      <c r="AY860" s="44"/>
      <c r="AZ860" s="44"/>
      <c r="BA860" s="44"/>
      <c r="BB860" s="44"/>
      <c r="BC860" s="44"/>
      <c r="BD860" s="44"/>
      <c r="BE860" s="44"/>
      <c r="BF860" s="44"/>
      <c r="BG860" s="44"/>
      <c r="BH860" s="44"/>
      <c r="BI860" s="44"/>
      <c r="BJ860" s="44"/>
      <c r="BK860" s="44"/>
      <c r="BL860" s="44"/>
      <c r="BM860" s="44"/>
      <c r="BN860" s="44"/>
      <c r="BO860" s="44"/>
      <c r="BP860" s="44"/>
      <c r="BQ860" s="44"/>
      <c r="BR860" s="44"/>
      <c r="BS860" s="44"/>
    </row>
    <row r="861" spans="28:71" ht="15" x14ac:dyDescent="0.2">
      <c r="AB861" s="60"/>
      <c r="AC861" s="61"/>
      <c r="AD861" s="61"/>
      <c r="AE861" s="61"/>
      <c r="AF861" s="61"/>
      <c r="AG861" s="61"/>
      <c r="AH861" s="61"/>
      <c r="AI861" s="61"/>
      <c r="AJ861" s="61"/>
      <c r="AK861" s="61"/>
      <c r="AL861" s="61"/>
      <c r="AM861" s="61"/>
      <c r="AN861" s="61"/>
      <c r="AO861" s="61"/>
      <c r="AP861" s="61"/>
      <c r="AQ861" s="61"/>
      <c r="AR861" s="61"/>
      <c r="AS861" s="61"/>
      <c r="AT861" s="61"/>
      <c r="AU861" s="61"/>
      <c r="AV861" s="61"/>
      <c r="AW861" s="61"/>
      <c r="AY861" s="44"/>
      <c r="AZ861" s="44"/>
      <c r="BA861" s="44"/>
      <c r="BB861" s="44"/>
      <c r="BC861" s="44"/>
      <c r="BD861" s="44"/>
      <c r="BE861" s="44"/>
      <c r="BF861" s="44"/>
      <c r="BG861" s="44"/>
      <c r="BH861" s="44"/>
      <c r="BI861" s="44"/>
      <c r="BJ861" s="44"/>
      <c r="BK861" s="44"/>
      <c r="BL861" s="44"/>
      <c r="BM861" s="44"/>
      <c r="BN861" s="44"/>
      <c r="BO861" s="44"/>
      <c r="BP861" s="44"/>
      <c r="BQ861" s="44"/>
      <c r="BR861" s="44"/>
      <c r="BS861" s="44"/>
    </row>
    <row r="862" spans="28:71" ht="15" x14ac:dyDescent="0.2">
      <c r="AB862" s="60"/>
      <c r="AC862" s="61"/>
      <c r="AD862" s="61"/>
      <c r="AE862" s="61"/>
      <c r="AF862" s="61"/>
      <c r="AG862" s="61"/>
      <c r="AH862" s="61"/>
      <c r="AI862" s="61"/>
      <c r="AJ862" s="61"/>
      <c r="AK862" s="61"/>
      <c r="AL862" s="61"/>
      <c r="AM862" s="61"/>
      <c r="AN862" s="61"/>
      <c r="AO862" s="61"/>
      <c r="AP862" s="61"/>
      <c r="AQ862" s="61"/>
      <c r="AR862" s="61"/>
      <c r="AS862" s="61"/>
      <c r="AT862" s="61"/>
      <c r="AU862" s="61"/>
      <c r="AV862" s="61"/>
      <c r="AW862" s="61"/>
      <c r="AY862" s="44"/>
      <c r="AZ862" s="44"/>
      <c r="BA862" s="44"/>
      <c r="BB862" s="44"/>
      <c r="BC862" s="44"/>
      <c r="BD862" s="44"/>
      <c r="BE862" s="44"/>
      <c r="BF862" s="44"/>
      <c r="BG862" s="44"/>
      <c r="BH862" s="44"/>
      <c r="BI862" s="44"/>
      <c r="BJ862" s="44"/>
      <c r="BK862" s="44"/>
      <c r="BL862" s="44"/>
      <c r="BM862" s="44"/>
      <c r="BN862" s="44"/>
      <c r="BO862" s="44"/>
      <c r="BP862" s="44"/>
      <c r="BQ862" s="44"/>
      <c r="BR862" s="44"/>
      <c r="BS862" s="44"/>
    </row>
    <row r="863" spans="28:71" ht="15" x14ac:dyDescent="0.2">
      <c r="AB863" s="60"/>
      <c r="AC863" s="61"/>
      <c r="AD863" s="61"/>
      <c r="AE863" s="61"/>
      <c r="AF863" s="61"/>
      <c r="AG863" s="61"/>
      <c r="AH863" s="61"/>
      <c r="AI863" s="61"/>
      <c r="AJ863" s="61"/>
      <c r="AK863" s="61"/>
      <c r="AL863" s="61"/>
      <c r="AM863" s="61"/>
      <c r="AN863" s="61"/>
      <c r="AO863" s="61"/>
      <c r="AP863" s="61"/>
      <c r="AQ863" s="61"/>
      <c r="AR863" s="61"/>
      <c r="AS863" s="61"/>
      <c r="AT863" s="61"/>
      <c r="AU863" s="61"/>
      <c r="AV863" s="61"/>
      <c r="AW863" s="61"/>
      <c r="AY863" s="44"/>
      <c r="AZ863" s="44"/>
      <c r="BA863" s="44"/>
      <c r="BB863" s="44"/>
      <c r="BC863" s="44"/>
      <c r="BD863" s="44"/>
      <c r="BE863" s="44"/>
      <c r="BF863" s="44"/>
      <c r="BG863" s="44"/>
      <c r="BH863" s="44"/>
      <c r="BI863" s="44"/>
      <c r="BJ863" s="44"/>
      <c r="BK863" s="44"/>
      <c r="BL863" s="44"/>
      <c r="BM863" s="44"/>
      <c r="BN863" s="44"/>
      <c r="BO863" s="44"/>
      <c r="BP863" s="44"/>
      <c r="BQ863" s="44"/>
      <c r="BR863" s="44"/>
      <c r="BS863" s="44"/>
    </row>
    <row r="864" spans="28:71" ht="15" x14ac:dyDescent="0.2">
      <c r="AB864" s="60"/>
      <c r="AC864" s="61"/>
      <c r="AD864" s="61"/>
      <c r="AE864" s="61"/>
      <c r="AF864" s="61"/>
      <c r="AG864" s="61"/>
      <c r="AH864" s="61"/>
      <c r="AI864" s="61"/>
      <c r="AJ864" s="61"/>
      <c r="AK864" s="61"/>
      <c r="AL864" s="61"/>
      <c r="AM864" s="61"/>
      <c r="AN864" s="61"/>
      <c r="AO864" s="61"/>
      <c r="AP864" s="61"/>
      <c r="AQ864" s="61"/>
      <c r="AR864" s="61"/>
      <c r="AS864" s="61"/>
      <c r="AT864" s="61"/>
      <c r="AU864" s="61"/>
      <c r="AV864" s="61"/>
      <c r="AW864" s="61"/>
      <c r="AY864" s="44"/>
      <c r="AZ864" s="44"/>
      <c r="BA864" s="44"/>
      <c r="BB864" s="44"/>
      <c r="BC864" s="44"/>
      <c r="BD864" s="44"/>
      <c r="BE864" s="44"/>
      <c r="BF864" s="44"/>
      <c r="BG864" s="44"/>
      <c r="BH864" s="44"/>
      <c r="BI864" s="44"/>
      <c r="BJ864" s="44"/>
      <c r="BK864" s="44"/>
      <c r="BL864" s="44"/>
      <c r="BM864" s="44"/>
      <c r="BN864" s="44"/>
      <c r="BO864" s="44"/>
      <c r="BP864" s="44"/>
      <c r="BQ864" s="44"/>
      <c r="BR864" s="44"/>
      <c r="BS864" s="44"/>
    </row>
    <row r="865" spans="28:71" ht="15" x14ac:dyDescent="0.2">
      <c r="AB865" s="60"/>
      <c r="AC865" s="61"/>
      <c r="AD865" s="61"/>
      <c r="AE865" s="61"/>
      <c r="AF865" s="61"/>
      <c r="AG865" s="61"/>
      <c r="AH865" s="61"/>
      <c r="AI865" s="61"/>
      <c r="AJ865" s="61"/>
      <c r="AK865" s="61"/>
      <c r="AL865" s="61"/>
      <c r="AM865" s="61"/>
      <c r="AN865" s="61"/>
      <c r="AO865" s="61"/>
      <c r="AP865" s="61"/>
      <c r="AQ865" s="61"/>
      <c r="AR865" s="61"/>
      <c r="AS865" s="61"/>
      <c r="AT865" s="61"/>
      <c r="AU865" s="61"/>
      <c r="AV865" s="61"/>
      <c r="AW865" s="61"/>
      <c r="AY865" s="44"/>
      <c r="AZ865" s="44"/>
      <c r="BA865" s="44"/>
      <c r="BB865" s="44"/>
      <c r="BC865" s="44"/>
      <c r="BD865" s="44"/>
      <c r="BE865" s="44"/>
      <c r="BF865" s="44"/>
      <c r="BG865" s="44"/>
      <c r="BH865" s="44"/>
      <c r="BI865" s="44"/>
      <c r="BJ865" s="44"/>
      <c r="BK865" s="44"/>
      <c r="BL865" s="44"/>
      <c r="BM865" s="44"/>
      <c r="BN865" s="44"/>
      <c r="BO865" s="44"/>
      <c r="BP865" s="44"/>
      <c r="BQ865" s="44"/>
      <c r="BR865" s="44"/>
      <c r="BS865" s="44"/>
    </row>
    <row r="866" spans="28:71" ht="15" x14ac:dyDescent="0.2">
      <c r="AB866" s="60"/>
      <c r="AC866" s="65"/>
      <c r="AD866" s="65"/>
      <c r="AE866" s="65"/>
      <c r="AF866" s="65"/>
      <c r="AG866" s="65"/>
      <c r="AH866" s="61"/>
      <c r="AI866" s="65"/>
      <c r="AJ866" s="65"/>
      <c r="AK866" s="65"/>
      <c r="AL866" s="65"/>
      <c r="AM866" s="65"/>
      <c r="AN866" s="65"/>
      <c r="AO866" s="65"/>
      <c r="AP866" s="65"/>
      <c r="AQ866" s="65"/>
      <c r="AR866" s="65"/>
      <c r="AS866" s="65"/>
      <c r="AT866" s="65"/>
      <c r="AU866" s="65"/>
      <c r="AV866" s="65"/>
      <c r="AW866" s="65"/>
      <c r="AY866" s="44"/>
      <c r="AZ866" s="44"/>
      <c r="BA866" s="44"/>
      <c r="BB866" s="44"/>
      <c r="BC866" s="44"/>
      <c r="BD866" s="44"/>
      <c r="BE866" s="44"/>
      <c r="BF866" s="44"/>
      <c r="BG866" s="44"/>
      <c r="BH866" s="44"/>
      <c r="BI866" s="44"/>
      <c r="BJ866" s="44"/>
      <c r="BK866" s="44"/>
      <c r="BL866" s="44"/>
      <c r="BM866" s="44"/>
      <c r="BN866" s="44"/>
      <c r="BO866" s="44"/>
      <c r="BP866" s="44"/>
      <c r="BQ866" s="44"/>
      <c r="BR866" s="44"/>
      <c r="BS866" s="44"/>
    </row>
    <row r="867" spans="28:71" ht="15" x14ac:dyDescent="0.2">
      <c r="AB867" s="60"/>
      <c r="AC867" s="65"/>
      <c r="AD867" s="65"/>
      <c r="AE867" s="65"/>
      <c r="AF867" s="65"/>
      <c r="AG867" s="65"/>
      <c r="AH867" s="61"/>
      <c r="AI867" s="65"/>
      <c r="AJ867" s="65"/>
      <c r="AK867" s="65"/>
      <c r="AL867" s="65"/>
      <c r="AM867" s="65"/>
      <c r="AN867" s="65"/>
      <c r="AO867" s="65"/>
      <c r="AP867" s="65"/>
      <c r="AQ867" s="65"/>
      <c r="AR867" s="65"/>
      <c r="AS867" s="65"/>
      <c r="AT867" s="65"/>
      <c r="AU867" s="65"/>
      <c r="AV867" s="65"/>
      <c r="AW867" s="65"/>
      <c r="AY867" s="44"/>
      <c r="AZ867" s="44"/>
      <c r="BA867" s="44"/>
      <c r="BB867" s="44"/>
      <c r="BC867" s="44"/>
      <c r="BD867" s="44"/>
      <c r="BE867" s="44"/>
      <c r="BF867" s="44"/>
      <c r="BG867" s="44"/>
      <c r="BH867" s="44"/>
      <c r="BI867" s="44"/>
      <c r="BJ867" s="44"/>
      <c r="BK867" s="44"/>
      <c r="BL867" s="44"/>
      <c r="BM867" s="44"/>
      <c r="BN867" s="44"/>
      <c r="BO867" s="44"/>
      <c r="BP867" s="44"/>
      <c r="BQ867" s="44"/>
      <c r="BR867" s="44"/>
      <c r="BS867" s="44"/>
    </row>
    <row r="868" spans="28:71" ht="15" x14ac:dyDescent="0.2">
      <c r="AB868" s="60"/>
      <c r="AC868" s="65"/>
      <c r="AD868" s="65"/>
      <c r="AE868" s="65"/>
      <c r="AF868" s="65"/>
      <c r="AG868" s="65"/>
      <c r="AH868" s="61"/>
      <c r="AI868" s="65"/>
      <c r="AJ868" s="65"/>
      <c r="AK868" s="65"/>
      <c r="AL868" s="65"/>
      <c r="AM868" s="65"/>
      <c r="AN868" s="65"/>
      <c r="AO868" s="65"/>
      <c r="AP868" s="65"/>
      <c r="AQ868" s="65"/>
      <c r="AR868" s="65"/>
      <c r="AS868" s="65"/>
      <c r="AT868" s="65"/>
      <c r="AU868" s="65"/>
      <c r="AV868" s="65"/>
      <c r="AW868" s="65"/>
      <c r="AY868" s="44"/>
      <c r="AZ868" s="44"/>
      <c r="BA868" s="44"/>
      <c r="BB868" s="44"/>
      <c r="BC868" s="44"/>
      <c r="BD868" s="44"/>
      <c r="BE868" s="44"/>
      <c r="BF868" s="44"/>
      <c r="BG868" s="44"/>
      <c r="BH868" s="44"/>
      <c r="BI868" s="44"/>
      <c r="BJ868" s="44"/>
      <c r="BK868" s="44"/>
      <c r="BL868" s="44"/>
      <c r="BM868" s="44"/>
      <c r="BN868" s="44"/>
      <c r="BO868" s="44"/>
      <c r="BP868" s="44"/>
      <c r="BQ868" s="44"/>
      <c r="BR868" s="44"/>
      <c r="BS868" s="44"/>
    </row>
    <row r="869" spans="28:71" ht="15" x14ac:dyDescent="0.2">
      <c r="AB869" s="60"/>
      <c r="AC869" s="65"/>
      <c r="AD869" s="65"/>
      <c r="AE869" s="65"/>
      <c r="AF869" s="65"/>
      <c r="AG869" s="65"/>
      <c r="AH869" s="65"/>
      <c r="AI869" s="65"/>
      <c r="AJ869" s="65"/>
      <c r="AK869" s="65"/>
      <c r="AL869" s="65"/>
      <c r="AM869" s="65"/>
      <c r="AN869" s="65"/>
      <c r="AO869" s="65"/>
      <c r="AP869" s="65"/>
      <c r="AQ869" s="65"/>
      <c r="AR869" s="65"/>
      <c r="AS869" s="65"/>
      <c r="AT869" s="65"/>
      <c r="AU869" s="65"/>
      <c r="AV869" s="65"/>
      <c r="AW869" s="65"/>
      <c r="AY869" s="44"/>
      <c r="AZ869" s="44"/>
      <c r="BA869" s="44"/>
      <c r="BB869" s="44"/>
      <c r="BC869" s="44"/>
      <c r="BD869" s="44"/>
      <c r="BE869" s="44"/>
      <c r="BF869" s="44"/>
      <c r="BG869" s="44"/>
      <c r="BH869" s="44"/>
      <c r="BI869" s="44"/>
      <c r="BJ869" s="44"/>
      <c r="BK869" s="44"/>
      <c r="BL869" s="44"/>
      <c r="BM869" s="44"/>
      <c r="BN869" s="44"/>
      <c r="BO869" s="44"/>
      <c r="BP869" s="44"/>
      <c r="BQ869" s="44"/>
      <c r="BR869" s="44"/>
      <c r="BS869" s="44"/>
    </row>
    <row r="870" spans="28:71" x14ac:dyDescent="0.2">
      <c r="AB870" s="43"/>
      <c r="AC870" s="40"/>
      <c r="AD870" s="40"/>
      <c r="AE870" s="40"/>
      <c r="AF870" s="40"/>
      <c r="AG870" s="40"/>
      <c r="AH870" s="40"/>
      <c r="AI870" s="40"/>
      <c r="AJ870" s="40"/>
    </row>
    <row r="871" spans="28:71" x14ac:dyDescent="0.2">
      <c r="AB871" s="43"/>
      <c r="AC871" s="40"/>
      <c r="AD871" s="40"/>
      <c r="AE871" s="40"/>
      <c r="AF871" s="40"/>
      <c r="AG871" s="40"/>
      <c r="AH871" s="40"/>
      <c r="AI871" s="40"/>
      <c r="AJ871" s="40"/>
    </row>
    <row r="872" spans="28:71" x14ac:dyDescent="0.2">
      <c r="AB872" s="92"/>
      <c r="AC872" s="9"/>
      <c r="AD872" s="9"/>
      <c r="AE872" s="9"/>
      <c r="AF872" s="9"/>
      <c r="AG872" s="9"/>
      <c r="AH872" s="9"/>
      <c r="AI872" s="9"/>
      <c r="AJ872" s="9"/>
      <c r="AK872" s="9"/>
      <c r="AL872" s="9"/>
      <c r="AM872" s="9"/>
      <c r="AN872" s="9"/>
      <c r="AO872" s="9"/>
      <c r="AP872" s="9"/>
      <c r="AQ872" s="9"/>
      <c r="AR872" s="9"/>
      <c r="AS872" s="9"/>
      <c r="AT872" s="9"/>
      <c r="AU872" s="9"/>
      <c r="AV872" s="9"/>
      <c r="AW872" s="9"/>
    </row>
    <row r="873" spans="28:71" x14ac:dyDescent="0.2">
      <c r="AB873" s="92"/>
      <c r="AC873" s="400"/>
      <c r="AD873" s="400"/>
      <c r="AE873" s="400"/>
      <c r="AF873" s="400"/>
      <c r="AG873" s="400"/>
      <c r="AH873" s="400"/>
      <c r="AI873" s="400"/>
      <c r="AJ873" s="400"/>
      <c r="AK873" s="400"/>
      <c r="AL873" s="400"/>
      <c r="AM873" s="400"/>
      <c r="AN873" s="400"/>
      <c r="AO873" s="400"/>
      <c r="AP873" s="400"/>
      <c r="AQ873" s="400"/>
      <c r="AR873" s="400"/>
      <c r="AS873" s="400"/>
      <c r="AT873" s="400"/>
      <c r="AU873" s="400"/>
      <c r="AV873" s="400"/>
      <c r="AW873" s="400"/>
    </row>
    <row r="874" spans="28:71" ht="15" x14ac:dyDescent="0.2">
      <c r="AB874" s="93"/>
      <c r="AC874" s="70"/>
      <c r="AD874" s="70"/>
      <c r="AE874" s="70"/>
      <c r="AF874" s="70"/>
      <c r="AG874" s="70"/>
      <c r="AH874" s="70"/>
      <c r="AI874" s="70"/>
      <c r="AJ874" s="94"/>
      <c r="AK874" s="94"/>
      <c r="AL874" s="94"/>
      <c r="AM874" s="94"/>
      <c r="AN874" s="94"/>
      <c r="AO874" s="94"/>
      <c r="AP874" s="70"/>
      <c r="AQ874" s="94"/>
      <c r="AR874" s="94"/>
      <c r="AS874" s="94"/>
      <c r="AT874" s="94"/>
      <c r="AU874" s="94"/>
      <c r="AV874" s="94"/>
      <c r="AW874" s="94"/>
      <c r="AY874" s="70"/>
      <c r="AZ874" s="70"/>
      <c r="BA874" s="70"/>
      <c r="BB874" s="70"/>
      <c r="BC874" s="70"/>
      <c r="BD874" s="70"/>
      <c r="BE874" s="70"/>
      <c r="BF874" s="94"/>
      <c r="BG874" s="94"/>
      <c r="BH874" s="94"/>
      <c r="BI874" s="94"/>
      <c r="BJ874" s="94"/>
      <c r="BK874" s="94"/>
      <c r="BL874" s="70"/>
      <c r="BM874" s="94"/>
      <c r="BN874" s="94"/>
      <c r="BO874" s="94"/>
      <c r="BP874" s="94"/>
      <c r="BQ874" s="94"/>
      <c r="BR874" s="94"/>
      <c r="BS874" s="94"/>
    </row>
    <row r="875" spans="28:71" ht="15" x14ac:dyDescent="0.2">
      <c r="AB875" s="60"/>
      <c r="AC875" s="61"/>
      <c r="AD875" s="61"/>
      <c r="AE875" s="61"/>
      <c r="AF875" s="61"/>
      <c r="AG875" s="61"/>
      <c r="AH875" s="61"/>
      <c r="AI875" s="61"/>
      <c r="AJ875" s="61"/>
      <c r="AK875" s="61"/>
      <c r="AL875" s="61"/>
      <c r="AM875" s="61"/>
      <c r="AN875" s="61"/>
      <c r="AO875" s="61"/>
      <c r="AP875" s="61"/>
      <c r="AQ875" s="61"/>
      <c r="AR875" s="61"/>
      <c r="AS875" s="61"/>
      <c r="AT875" s="61"/>
      <c r="AU875" s="61"/>
      <c r="AV875" s="61"/>
      <c r="AW875" s="61"/>
      <c r="AY875" s="44"/>
      <c r="AZ875" s="44"/>
      <c r="BA875" s="44"/>
      <c r="BB875" s="44"/>
      <c r="BC875" s="44"/>
      <c r="BD875" s="44"/>
      <c r="BE875" s="44"/>
      <c r="BF875" s="44"/>
      <c r="BG875" s="44"/>
      <c r="BH875" s="44"/>
      <c r="BI875" s="44"/>
      <c r="BJ875" s="44"/>
      <c r="BK875" s="44"/>
      <c r="BL875" s="44"/>
      <c r="BM875" s="44"/>
      <c r="BN875" s="44"/>
      <c r="BO875" s="44"/>
      <c r="BP875" s="44"/>
      <c r="BQ875" s="44"/>
      <c r="BR875" s="44"/>
      <c r="BS875" s="44"/>
    </row>
    <row r="876" spans="28:71" ht="15" x14ac:dyDescent="0.2">
      <c r="AB876" s="60"/>
      <c r="AC876" s="61"/>
      <c r="AD876" s="61"/>
      <c r="AE876" s="61"/>
      <c r="AF876" s="61"/>
      <c r="AG876" s="61"/>
      <c r="AH876" s="61"/>
      <c r="AI876" s="61"/>
      <c r="AJ876" s="61"/>
      <c r="AK876" s="61"/>
      <c r="AL876" s="61"/>
      <c r="AM876" s="61"/>
      <c r="AN876" s="61"/>
      <c r="AO876" s="61"/>
      <c r="AP876" s="61"/>
      <c r="AQ876" s="61"/>
      <c r="AR876" s="61"/>
      <c r="AS876" s="61"/>
      <c r="AT876" s="61"/>
      <c r="AU876" s="61"/>
      <c r="AV876" s="61"/>
      <c r="AW876" s="61"/>
      <c r="AY876" s="44"/>
      <c r="AZ876" s="44"/>
      <c r="BA876" s="44"/>
      <c r="BB876" s="44"/>
      <c r="BC876" s="44"/>
      <c r="BD876" s="44"/>
      <c r="BE876" s="44"/>
      <c r="BF876" s="44"/>
      <c r="BG876" s="44"/>
      <c r="BH876" s="44"/>
      <c r="BI876" s="44"/>
      <c r="BJ876" s="44"/>
      <c r="BK876" s="44"/>
      <c r="BL876" s="44"/>
      <c r="BM876" s="44"/>
      <c r="BN876" s="44"/>
      <c r="BO876" s="44"/>
      <c r="BP876" s="44"/>
      <c r="BQ876" s="44"/>
      <c r="BR876" s="44"/>
      <c r="BS876" s="44"/>
    </row>
    <row r="877" spans="28:71" ht="15" x14ac:dyDescent="0.2">
      <c r="AB877" s="60"/>
      <c r="AC877" s="61"/>
      <c r="AD877" s="61"/>
      <c r="AE877" s="61"/>
      <c r="AF877" s="61"/>
      <c r="AG877" s="61"/>
      <c r="AH877" s="61"/>
      <c r="AI877" s="61"/>
      <c r="AJ877" s="61"/>
      <c r="AK877" s="61"/>
      <c r="AL877" s="61"/>
      <c r="AM877" s="61"/>
      <c r="AN877" s="61"/>
      <c r="AO877" s="61"/>
      <c r="AP877" s="61"/>
      <c r="AQ877" s="61"/>
      <c r="AR877" s="61"/>
      <c r="AS877" s="61"/>
      <c r="AT877" s="61"/>
      <c r="AU877" s="61"/>
      <c r="AV877" s="61"/>
      <c r="AW877" s="61"/>
      <c r="AY877" s="44"/>
      <c r="AZ877" s="44"/>
      <c r="BA877" s="44"/>
      <c r="BB877" s="44"/>
      <c r="BC877" s="44"/>
      <c r="BD877" s="44"/>
      <c r="BE877" s="44"/>
      <c r="BF877" s="44"/>
      <c r="BG877" s="44"/>
      <c r="BH877" s="44"/>
      <c r="BI877" s="44"/>
      <c r="BJ877" s="44"/>
      <c r="BK877" s="44"/>
      <c r="BL877" s="44"/>
      <c r="BM877" s="44"/>
      <c r="BN877" s="44"/>
      <c r="BO877" s="44"/>
      <c r="BP877" s="44"/>
      <c r="BQ877" s="44"/>
      <c r="BR877" s="44"/>
      <c r="BS877" s="44"/>
    </row>
    <row r="878" spans="28:71" ht="15" x14ac:dyDescent="0.2">
      <c r="AB878" s="60"/>
      <c r="AC878" s="61"/>
      <c r="AD878" s="61"/>
      <c r="AE878" s="61"/>
      <c r="AF878" s="61"/>
      <c r="AG878" s="61"/>
      <c r="AH878" s="61"/>
      <c r="AI878" s="61"/>
      <c r="AJ878" s="61"/>
      <c r="AK878" s="61"/>
      <c r="AL878" s="61"/>
      <c r="AM878" s="61"/>
      <c r="AN878" s="61"/>
      <c r="AO878" s="61"/>
      <c r="AP878" s="61"/>
      <c r="AQ878" s="61"/>
      <c r="AR878" s="61"/>
      <c r="AS878" s="61"/>
      <c r="AT878" s="61"/>
      <c r="AU878" s="61"/>
      <c r="AV878" s="61"/>
      <c r="AW878" s="61"/>
      <c r="AY878" s="44"/>
      <c r="AZ878" s="44"/>
      <c r="BA878" s="44"/>
      <c r="BB878" s="44"/>
      <c r="BC878" s="44"/>
      <c r="BD878" s="44"/>
      <c r="BE878" s="44"/>
      <c r="BF878" s="44"/>
      <c r="BG878" s="44"/>
      <c r="BH878" s="44"/>
      <c r="BI878" s="44"/>
      <c r="BJ878" s="44"/>
      <c r="BK878" s="44"/>
      <c r="BL878" s="44"/>
      <c r="BM878" s="44"/>
      <c r="BN878" s="44"/>
      <c r="BO878" s="44"/>
      <c r="BP878" s="44"/>
      <c r="BQ878" s="44"/>
      <c r="BR878" s="44"/>
      <c r="BS878" s="44"/>
    </row>
    <row r="879" spans="28:71" ht="15" x14ac:dyDescent="0.2">
      <c r="AB879" s="60"/>
      <c r="AC879" s="61"/>
      <c r="AD879" s="61"/>
      <c r="AE879" s="61"/>
      <c r="AF879" s="61"/>
      <c r="AG879" s="61"/>
      <c r="AH879" s="61"/>
      <c r="AI879" s="61"/>
      <c r="AJ879" s="61"/>
      <c r="AK879" s="61"/>
      <c r="AL879" s="61"/>
      <c r="AM879" s="61"/>
      <c r="AN879" s="61"/>
      <c r="AO879" s="61"/>
      <c r="AP879" s="61"/>
      <c r="AQ879" s="61"/>
      <c r="AR879" s="61"/>
      <c r="AS879" s="61"/>
      <c r="AT879" s="61"/>
      <c r="AU879" s="61"/>
      <c r="AV879" s="61"/>
      <c r="AW879" s="61"/>
      <c r="AY879" s="44"/>
      <c r="AZ879" s="44"/>
      <c r="BA879" s="44"/>
      <c r="BB879" s="44"/>
      <c r="BC879" s="44"/>
      <c r="BD879" s="44"/>
      <c r="BE879" s="44"/>
      <c r="BF879" s="44"/>
      <c r="BG879" s="44"/>
      <c r="BH879" s="44"/>
      <c r="BI879" s="44"/>
      <c r="BJ879" s="44"/>
      <c r="BK879" s="44"/>
      <c r="BL879" s="44"/>
      <c r="BM879" s="44"/>
      <c r="BN879" s="44"/>
      <c r="BO879" s="44"/>
      <c r="BP879" s="44"/>
      <c r="BQ879" s="44"/>
      <c r="BR879" s="44"/>
      <c r="BS879" s="44"/>
    </row>
    <row r="880" spans="28:71" ht="15" x14ac:dyDescent="0.2">
      <c r="AB880" s="60"/>
      <c r="AC880" s="61"/>
      <c r="AD880" s="61"/>
      <c r="AE880" s="61"/>
      <c r="AF880" s="61"/>
      <c r="AG880" s="61"/>
      <c r="AH880" s="61"/>
      <c r="AI880" s="61"/>
      <c r="AJ880" s="61"/>
      <c r="AK880" s="61"/>
      <c r="AL880" s="61"/>
      <c r="AM880" s="61"/>
      <c r="AN880" s="61"/>
      <c r="AO880" s="61"/>
      <c r="AP880" s="61"/>
      <c r="AQ880" s="61"/>
      <c r="AR880" s="61"/>
      <c r="AS880" s="61"/>
      <c r="AT880" s="61"/>
      <c r="AU880" s="61"/>
      <c r="AV880" s="61"/>
      <c r="AW880" s="61"/>
      <c r="AY880" s="44"/>
      <c r="AZ880" s="44"/>
      <c r="BA880" s="44"/>
      <c r="BB880" s="44"/>
      <c r="BC880" s="44"/>
      <c r="BD880" s="44"/>
      <c r="BE880" s="44"/>
      <c r="BF880" s="44"/>
      <c r="BG880" s="44"/>
      <c r="BH880" s="44"/>
      <c r="BI880" s="44"/>
      <c r="BJ880" s="44"/>
      <c r="BK880" s="44"/>
      <c r="BL880" s="44"/>
      <c r="BM880" s="44"/>
      <c r="BN880" s="44"/>
      <c r="BO880" s="44"/>
      <c r="BP880" s="44"/>
      <c r="BQ880" s="44"/>
      <c r="BR880" s="44"/>
      <c r="BS880" s="44"/>
    </row>
    <row r="881" spans="28:71" ht="15" x14ac:dyDescent="0.2">
      <c r="AB881" s="60"/>
      <c r="AC881" s="61"/>
      <c r="AD881" s="61"/>
      <c r="AE881" s="61"/>
      <c r="AF881" s="61"/>
      <c r="AG881" s="61"/>
      <c r="AH881" s="61"/>
      <c r="AI881" s="61"/>
      <c r="AJ881" s="61"/>
      <c r="AK881" s="61"/>
      <c r="AL881" s="61"/>
      <c r="AM881" s="61"/>
      <c r="AN881" s="61"/>
      <c r="AO881" s="61"/>
      <c r="AP881" s="61"/>
      <c r="AQ881" s="61"/>
      <c r="AR881" s="61"/>
      <c r="AS881" s="61"/>
      <c r="AT881" s="61"/>
      <c r="AU881" s="61"/>
      <c r="AV881" s="61"/>
      <c r="AW881" s="61"/>
      <c r="AY881" s="44"/>
      <c r="AZ881" s="44"/>
      <c r="BA881" s="44"/>
      <c r="BB881" s="44"/>
      <c r="BC881" s="44"/>
      <c r="BD881" s="44"/>
      <c r="BE881" s="44"/>
      <c r="BF881" s="44"/>
      <c r="BG881" s="44"/>
      <c r="BH881" s="44"/>
      <c r="BI881" s="44"/>
      <c r="BJ881" s="44"/>
      <c r="BK881" s="44"/>
      <c r="BL881" s="44"/>
      <c r="BM881" s="44"/>
      <c r="BN881" s="44"/>
      <c r="BO881" s="44"/>
      <c r="BP881" s="44"/>
      <c r="BQ881" s="44"/>
      <c r="BR881" s="44"/>
      <c r="BS881" s="44"/>
    </row>
    <row r="882" spans="28:71" ht="15" x14ac:dyDescent="0.2">
      <c r="AB882" s="60"/>
      <c r="AC882" s="61"/>
      <c r="AD882" s="61"/>
      <c r="AE882" s="61"/>
      <c r="AF882" s="61"/>
      <c r="AG882" s="61"/>
      <c r="AH882" s="61"/>
      <c r="AI882" s="61"/>
      <c r="AJ882" s="61"/>
      <c r="AK882" s="61"/>
      <c r="AL882" s="61"/>
      <c r="AM882" s="61"/>
      <c r="AN882" s="61"/>
      <c r="AO882" s="61"/>
      <c r="AP882" s="61"/>
      <c r="AQ882" s="61"/>
      <c r="AR882" s="61"/>
      <c r="AS882" s="61"/>
      <c r="AT882" s="61"/>
      <c r="AU882" s="61"/>
      <c r="AV882" s="61"/>
      <c r="AW882" s="61"/>
      <c r="AY882" s="44"/>
      <c r="AZ882" s="44"/>
      <c r="BA882" s="44"/>
      <c r="BB882" s="44"/>
      <c r="BC882" s="44"/>
      <c r="BD882" s="44"/>
      <c r="BE882" s="44"/>
      <c r="BF882" s="44"/>
      <c r="BG882" s="44"/>
      <c r="BH882" s="44"/>
      <c r="BI882" s="44"/>
      <c r="BJ882" s="44"/>
      <c r="BK882" s="44"/>
      <c r="BL882" s="44"/>
      <c r="BM882" s="44"/>
      <c r="BN882" s="44"/>
      <c r="BO882" s="44"/>
      <c r="BP882" s="44"/>
      <c r="BQ882" s="44"/>
      <c r="BR882" s="44"/>
      <c r="BS882" s="44"/>
    </row>
    <row r="883" spans="28:71" ht="15" x14ac:dyDescent="0.2">
      <c r="AB883" s="60"/>
      <c r="AC883" s="61"/>
      <c r="AD883" s="61"/>
      <c r="AE883" s="61"/>
      <c r="AF883" s="61"/>
      <c r="AG883" s="61"/>
      <c r="AH883" s="61"/>
      <c r="AI883" s="61"/>
      <c r="AJ883" s="61"/>
      <c r="AK883" s="61"/>
      <c r="AL883" s="61"/>
      <c r="AM883" s="61"/>
      <c r="AN883" s="61"/>
      <c r="AO883" s="61"/>
      <c r="AP883" s="61"/>
      <c r="AQ883" s="61"/>
      <c r="AR883" s="61"/>
      <c r="AS883" s="61"/>
      <c r="AT883" s="61"/>
      <c r="AU883" s="61"/>
      <c r="AV883" s="61"/>
      <c r="AW883" s="61"/>
      <c r="AY883" s="44"/>
      <c r="AZ883" s="44"/>
      <c r="BA883" s="44"/>
      <c r="BB883" s="44"/>
      <c r="BC883" s="44"/>
      <c r="BD883" s="44"/>
      <c r="BE883" s="44"/>
      <c r="BF883" s="44"/>
      <c r="BG883" s="44"/>
      <c r="BH883" s="44"/>
      <c r="BI883" s="44"/>
      <c r="BJ883" s="44"/>
      <c r="BK883" s="44"/>
      <c r="BL883" s="44"/>
      <c r="BM883" s="44"/>
      <c r="BN883" s="44"/>
      <c r="BO883" s="44"/>
      <c r="BP883" s="44"/>
      <c r="BQ883" s="44"/>
      <c r="BR883" s="44"/>
      <c r="BS883" s="44"/>
    </row>
    <row r="884" spans="28:71" ht="15" x14ac:dyDescent="0.2">
      <c r="AB884" s="60"/>
      <c r="AC884" s="61"/>
      <c r="AD884" s="61"/>
      <c r="AE884" s="61"/>
      <c r="AF884" s="61"/>
      <c r="AG884" s="61"/>
      <c r="AH884" s="61"/>
      <c r="AI884" s="61"/>
      <c r="AJ884" s="61"/>
      <c r="AK884" s="61"/>
      <c r="AL884" s="61"/>
      <c r="AM884" s="61"/>
      <c r="AN884" s="61"/>
      <c r="AO884" s="61"/>
      <c r="AP884" s="61"/>
      <c r="AQ884" s="61"/>
      <c r="AR884" s="61"/>
      <c r="AS884" s="61"/>
      <c r="AT884" s="61"/>
      <c r="AU884" s="61"/>
      <c r="AV884" s="61"/>
      <c r="AW884" s="61"/>
      <c r="AY884" s="44"/>
      <c r="AZ884" s="44"/>
      <c r="BA884" s="44"/>
      <c r="BB884" s="44"/>
      <c r="BC884" s="44"/>
      <c r="BD884" s="44"/>
      <c r="BE884" s="44"/>
      <c r="BF884" s="44"/>
      <c r="BG884" s="44"/>
      <c r="BH884" s="44"/>
      <c r="BI884" s="44"/>
      <c r="BJ884" s="44"/>
      <c r="BK884" s="44"/>
      <c r="BL884" s="44"/>
      <c r="BM884" s="44"/>
      <c r="BN884" s="44"/>
      <c r="BO884" s="44"/>
      <c r="BP884" s="44"/>
      <c r="BQ884" s="44"/>
      <c r="BR884" s="44"/>
      <c r="BS884" s="44"/>
    </row>
    <row r="885" spans="28:71" ht="15" x14ac:dyDescent="0.2">
      <c r="AB885" s="60"/>
      <c r="AC885" s="61"/>
      <c r="AD885" s="61"/>
      <c r="AE885" s="61"/>
      <c r="AF885" s="61"/>
      <c r="AG885" s="61"/>
      <c r="AH885" s="61"/>
      <c r="AI885" s="61"/>
      <c r="AJ885" s="61"/>
      <c r="AK885" s="61"/>
      <c r="AL885" s="61"/>
      <c r="AM885" s="61"/>
      <c r="AN885" s="61"/>
      <c r="AO885" s="61"/>
      <c r="AP885" s="61"/>
      <c r="AQ885" s="61"/>
      <c r="AR885" s="61"/>
      <c r="AS885" s="61"/>
      <c r="AT885" s="61"/>
      <c r="AU885" s="61"/>
      <c r="AV885" s="61"/>
      <c r="AW885" s="61"/>
      <c r="AY885" s="44"/>
      <c r="AZ885" s="44"/>
      <c r="BA885" s="44"/>
      <c r="BB885" s="44"/>
      <c r="BC885" s="44"/>
      <c r="BD885" s="44"/>
      <c r="BE885" s="44"/>
      <c r="BF885" s="44"/>
      <c r="BG885" s="44"/>
      <c r="BH885" s="44"/>
      <c r="BI885" s="44"/>
      <c r="BJ885" s="44"/>
      <c r="BK885" s="44"/>
      <c r="BL885" s="44"/>
      <c r="BM885" s="44"/>
      <c r="BN885" s="44"/>
      <c r="BO885" s="44"/>
      <c r="BP885" s="44"/>
      <c r="BQ885" s="44"/>
      <c r="BR885" s="44"/>
      <c r="BS885" s="44"/>
    </row>
    <row r="886" spans="28:71" ht="15" x14ac:dyDescent="0.2">
      <c r="AB886" s="60"/>
      <c r="AC886" s="61"/>
      <c r="AD886" s="61"/>
      <c r="AE886" s="61"/>
      <c r="AF886" s="61"/>
      <c r="AG886" s="61"/>
      <c r="AH886" s="61"/>
      <c r="AI886" s="61"/>
      <c r="AJ886" s="61"/>
      <c r="AK886" s="61"/>
      <c r="AL886" s="61"/>
      <c r="AM886" s="61"/>
      <c r="AN886" s="61"/>
      <c r="AO886" s="61"/>
      <c r="AP886" s="61"/>
      <c r="AQ886" s="61"/>
      <c r="AR886" s="61"/>
      <c r="AS886" s="61"/>
      <c r="AT886" s="61"/>
      <c r="AU886" s="61"/>
      <c r="AV886" s="61"/>
      <c r="AW886" s="61"/>
      <c r="AY886" s="44"/>
      <c r="AZ886" s="44"/>
      <c r="BA886" s="44"/>
      <c r="BB886" s="44"/>
      <c r="BC886" s="44"/>
      <c r="BD886" s="44"/>
      <c r="BE886" s="44"/>
      <c r="BF886" s="44"/>
      <c r="BG886" s="44"/>
      <c r="BH886" s="44"/>
      <c r="BI886" s="44"/>
      <c r="BJ886" s="44"/>
      <c r="BK886" s="44"/>
      <c r="BL886" s="44"/>
      <c r="BM886" s="44"/>
      <c r="BN886" s="44"/>
      <c r="BO886" s="44"/>
      <c r="BP886" s="44"/>
      <c r="BQ886" s="44"/>
      <c r="BR886" s="44"/>
      <c r="BS886" s="44"/>
    </row>
    <row r="887" spans="28:71" ht="15" x14ac:dyDescent="0.2">
      <c r="AB887" s="60"/>
      <c r="AC887" s="61"/>
      <c r="AD887" s="61"/>
      <c r="AE887" s="61"/>
      <c r="AF887" s="61"/>
      <c r="AG887" s="61"/>
      <c r="AH887" s="61"/>
      <c r="AI887" s="61"/>
      <c r="AJ887" s="61"/>
      <c r="AK887" s="61"/>
      <c r="AL887" s="61"/>
      <c r="AM887" s="61"/>
      <c r="AN887" s="61"/>
      <c r="AO887" s="61"/>
      <c r="AP887" s="61"/>
      <c r="AQ887" s="61"/>
      <c r="AR887" s="61"/>
      <c r="AS887" s="61"/>
      <c r="AT887" s="61"/>
      <c r="AU887" s="61"/>
      <c r="AV887" s="61"/>
      <c r="AW887" s="61"/>
      <c r="AY887" s="44"/>
      <c r="AZ887" s="44"/>
      <c r="BA887" s="44"/>
      <c r="BB887" s="44"/>
      <c r="BC887" s="44"/>
      <c r="BD887" s="44"/>
      <c r="BE887" s="44"/>
      <c r="BF887" s="44"/>
      <c r="BG887" s="44"/>
      <c r="BH887" s="44"/>
      <c r="BI887" s="44"/>
      <c r="BJ887" s="44"/>
      <c r="BK887" s="44"/>
      <c r="BL887" s="44"/>
      <c r="BM887" s="44"/>
      <c r="BN887" s="44"/>
      <c r="BO887" s="44"/>
      <c r="BP887" s="44"/>
      <c r="BQ887" s="44"/>
      <c r="BR887" s="44"/>
      <c r="BS887" s="44"/>
    </row>
    <row r="888" spans="28:71" ht="15" x14ac:dyDescent="0.2">
      <c r="AB888" s="60"/>
      <c r="AC888" s="61"/>
      <c r="AD888" s="61"/>
      <c r="AE888" s="61"/>
      <c r="AF888" s="61"/>
      <c r="AG888" s="61"/>
      <c r="AH888" s="61"/>
      <c r="AI888" s="61"/>
      <c r="AJ888" s="61"/>
      <c r="AK888" s="61"/>
      <c r="AL888" s="61"/>
      <c r="AM888" s="61"/>
      <c r="AN888" s="61"/>
      <c r="AO888" s="61"/>
      <c r="AP888" s="61"/>
      <c r="AQ888" s="61"/>
      <c r="AR888" s="61"/>
      <c r="AS888" s="61"/>
      <c r="AT888" s="61"/>
      <c r="AU888" s="61"/>
      <c r="AV888" s="61"/>
      <c r="AW888" s="61"/>
      <c r="AY888" s="44"/>
      <c r="AZ888" s="44"/>
      <c r="BA888" s="44"/>
      <c r="BB888" s="44"/>
      <c r="BC888" s="44"/>
      <c r="BD888" s="44"/>
      <c r="BE888" s="44"/>
      <c r="BF888" s="44"/>
      <c r="BG888" s="44"/>
      <c r="BH888" s="44"/>
      <c r="BI888" s="44"/>
      <c r="BJ888" s="44"/>
      <c r="BK888" s="44"/>
      <c r="BL888" s="44"/>
      <c r="BM888" s="44"/>
      <c r="BN888" s="44"/>
      <c r="BO888" s="44"/>
      <c r="BP888" s="44"/>
      <c r="BQ888" s="44"/>
      <c r="BR888" s="44"/>
      <c r="BS888" s="44"/>
    </row>
    <row r="889" spans="28:71" ht="15" x14ac:dyDescent="0.2">
      <c r="AB889" s="60"/>
      <c r="AC889" s="61"/>
      <c r="AD889" s="61"/>
      <c r="AE889" s="61"/>
      <c r="AF889" s="61"/>
      <c r="AG889" s="61"/>
      <c r="AH889" s="61"/>
      <c r="AI889" s="61"/>
      <c r="AJ889" s="61"/>
      <c r="AK889" s="61"/>
      <c r="AL889" s="61"/>
      <c r="AM889" s="61"/>
      <c r="AN889" s="61"/>
      <c r="AO889" s="61"/>
      <c r="AP889" s="61"/>
      <c r="AQ889" s="61"/>
      <c r="AR889" s="61"/>
      <c r="AS889" s="61"/>
      <c r="AT889" s="61"/>
      <c r="AU889" s="61"/>
      <c r="AV889" s="61"/>
      <c r="AW889" s="61"/>
      <c r="AY889" s="44"/>
      <c r="AZ889" s="44"/>
      <c r="BA889" s="44"/>
      <c r="BB889" s="44"/>
      <c r="BC889" s="44"/>
      <c r="BD889" s="44"/>
      <c r="BE889" s="44"/>
      <c r="BF889" s="44"/>
      <c r="BG889" s="44"/>
      <c r="BH889" s="44"/>
      <c r="BI889" s="44"/>
      <c r="BJ889" s="44"/>
      <c r="BK889" s="44"/>
      <c r="BL889" s="44"/>
      <c r="BM889" s="44"/>
      <c r="BN889" s="44"/>
      <c r="BO889" s="44"/>
      <c r="BP889" s="44"/>
      <c r="BQ889" s="44"/>
      <c r="BR889" s="44"/>
      <c r="BS889" s="44"/>
    </row>
    <row r="890" spans="28:71" ht="15" x14ac:dyDescent="0.2">
      <c r="AB890" s="60"/>
      <c r="AC890" s="65"/>
      <c r="AD890" s="65"/>
      <c r="AE890" s="65"/>
      <c r="AF890" s="65"/>
      <c r="AG890" s="65"/>
      <c r="AH890" s="61"/>
      <c r="AI890" s="65"/>
      <c r="AJ890" s="65"/>
      <c r="AK890" s="65"/>
      <c r="AL890" s="65"/>
      <c r="AM890" s="65"/>
      <c r="AN890" s="65"/>
      <c r="AO890" s="65"/>
      <c r="AP890" s="65"/>
      <c r="AQ890" s="65"/>
      <c r="AR890" s="65"/>
      <c r="AS890" s="65"/>
      <c r="AT890" s="65"/>
      <c r="AU890" s="65"/>
      <c r="AV890" s="65"/>
      <c r="AW890" s="65"/>
      <c r="AY890" s="44"/>
      <c r="AZ890" s="44"/>
      <c r="BA890" s="44"/>
      <c r="BB890" s="44"/>
      <c r="BC890" s="44"/>
      <c r="BD890" s="44"/>
      <c r="BE890" s="44"/>
      <c r="BF890" s="44"/>
      <c r="BG890" s="44"/>
      <c r="BH890" s="44"/>
      <c r="BI890" s="44"/>
      <c r="BJ890" s="44"/>
      <c r="BK890" s="44"/>
      <c r="BL890" s="44"/>
      <c r="BM890" s="44"/>
      <c r="BN890" s="44"/>
      <c r="BO890" s="44"/>
      <c r="BP890" s="44"/>
      <c r="BQ890" s="44"/>
      <c r="BR890" s="44"/>
      <c r="BS890" s="44"/>
    </row>
    <row r="891" spans="28:71" ht="15" x14ac:dyDescent="0.2">
      <c r="AB891" s="60"/>
      <c r="AC891" s="65"/>
      <c r="AD891" s="65"/>
      <c r="AE891" s="65"/>
      <c r="AF891" s="65"/>
      <c r="AG891" s="65"/>
      <c r="AH891" s="61"/>
      <c r="AI891" s="65"/>
      <c r="AJ891" s="65"/>
      <c r="AK891" s="65"/>
      <c r="AL891" s="65"/>
      <c r="AM891" s="65"/>
      <c r="AN891" s="65"/>
      <c r="AO891" s="65"/>
      <c r="AP891" s="65"/>
      <c r="AQ891" s="65"/>
      <c r="AR891" s="65"/>
      <c r="AS891" s="65"/>
      <c r="AT891" s="65"/>
      <c r="AU891" s="65"/>
      <c r="AV891" s="65"/>
      <c r="AW891" s="65"/>
      <c r="AY891" s="44"/>
      <c r="AZ891" s="44"/>
      <c r="BA891" s="44"/>
      <c r="BB891" s="44"/>
      <c r="BC891" s="44"/>
      <c r="BD891" s="44"/>
      <c r="BE891" s="44"/>
      <c r="BF891" s="44"/>
      <c r="BG891" s="44"/>
      <c r="BH891" s="44"/>
      <c r="BI891" s="44"/>
      <c r="BJ891" s="44"/>
      <c r="BK891" s="44"/>
      <c r="BL891" s="44"/>
      <c r="BM891" s="44"/>
      <c r="BN891" s="44"/>
      <c r="BO891" s="44"/>
      <c r="BP891" s="44"/>
      <c r="BQ891" s="44"/>
      <c r="BR891" s="44"/>
      <c r="BS891" s="44"/>
    </row>
    <row r="892" spans="28:71" ht="15" x14ac:dyDescent="0.2">
      <c r="AB892" s="60"/>
      <c r="AC892" s="65"/>
      <c r="AD892" s="65"/>
      <c r="AE892" s="65"/>
      <c r="AF892" s="65"/>
      <c r="AG892" s="65"/>
      <c r="AH892" s="61"/>
      <c r="AI892" s="65"/>
      <c r="AJ892" s="65"/>
      <c r="AK892" s="65"/>
      <c r="AL892" s="65"/>
      <c r="AM892" s="65"/>
      <c r="AN892" s="65"/>
      <c r="AO892" s="65"/>
      <c r="AP892" s="65"/>
      <c r="AQ892" s="65"/>
      <c r="AR892" s="65"/>
      <c r="AS892" s="65"/>
      <c r="AT892" s="65"/>
      <c r="AU892" s="65"/>
      <c r="AV892" s="65"/>
      <c r="AW892" s="65"/>
      <c r="AY892" s="44"/>
      <c r="AZ892" s="44"/>
      <c r="BA892" s="44"/>
      <c r="BB892" s="44"/>
      <c r="BC892" s="44"/>
      <c r="BD892" s="44"/>
      <c r="BE892" s="44"/>
      <c r="BF892" s="44"/>
      <c r="BG892" s="44"/>
      <c r="BH892" s="44"/>
      <c r="BI892" s="44"/>
      <c r="BJ892" s="44"/>
      <c r="BK892" s="44"/>
      <c r="BL892" s="44"/>
      <c r="BM892" s="44"/>
      <c r="BN892" s="44"/>
      <c r="BO892" s="44"/>
      <c r="BP892" s="44"/>
      <c r="BQ892" s="44"/>
      <c r="BR892" s="44"/>
      <c r="BS892" s="44"/>
    </row>
    <row r="893" spans="28:71" ht="15" x14ac:dyDescent="0.2">
      <c r="AB893" s="60"/>
      <c r="AC893" s="65"/>
      <c r="AD893" s="65"/>
      <c r="AE893" s="65"/>
      <c r="AF893" s="65"/>
      <c r="AG893" s="65"/>
      <c r="AH893" s="65"/>
      <c r="AI893" s="65"/>
      <c r="AJ893" s="65"/>
      <c r="AK893" s="65"/>
      <c r="AL893" s="65"/>
      <c r="AM893" s="65"/>
      <c r="AN893" s="65"/>
      <c r="AO893" s="65"/>
      <c r="AP893" s="65"/>
      <c r="AQ893" s="65"/>
      <c r="AR893" s="65"/>
      <c r="AS893" s="65"/>
      <c r="AT893" s="65"/>
      <c r="AU893" s="65"/>
      <c r="AV893" s="65"/>
      <c r="AW893" s="65"/>
      <c r="AY893" s="44"/>
      <c r="AZ893" s="44"/>
      <c r="BA893" s="44"/>
      <c r="BB893" s="44"/>
      <c r="BC893" s="44"/>
      <c r="BD893" s="44"/>
      <c r="BE893" s="44"/>
      <c r="BF893" s="44"/>
      <c r="BG893" s="44"/>
      <c r="BH893" s="44"/>
      <c r="BI893" s="44"/>
      <c r="BJ893" s="44"/>
      <c r="BK893" s="44"/>
      <c r="BL893" s="44"/>
      <c r="BM893" s="44"/>
      <c r="BN893" s="44"/>
      <c r="BO893" s="44"/>
      <c r="BP893" s="44"/>
      <c r="BQ893" s="44"/>
      <c r="BR893" s="44"/>
      <c r="BS893" s="44"/>
    </row>
    <row r="894" spans="28:71" x14ac:dyDescent="0.2">
      <c r="AB894" s="40"/>
      <c r="AC894" s="40"/>
      <c r="AD894" s="40"/>
      <c r="AE894" s="40"/>
      <c r="AF894" s="40"/>
      <c r="AG894" s="40"/>
      <c r="AH894" s="40"/>
      <c r="AI894" s="40"/>
      <c r="AJ894" s="40"/>
      <c r="AK894" s="9"/>
    </row>
    <row r="895" spans="28:71" x14ac:dyDescent="0.2">
      <c r="AB895" s="40"/>
      <c r="AC895" s="40"/>
      <c r="AD895" s="40"/>
      <c r="AE895" s="40"/>
      <c r="AF895" s="40"/>
      <c r="AG895" s="40"/>
      <c r="AH895" s="40"/>
      <c r="AI895" s="40"/>
      <c r="AJ895" s="40"/>
      <c r="AK895" s="9"/>
    </row>
    <row r="896" spans="28:71" x14ac:dyDescent="0.2">
      <c r="AB896" s="92"/>
      <c r="AC896" s="9"/>
      <c r="AD896" s="9"/>
      <c r="AE896" s="9"/>
      <c r="AF896" s="9"/>
      <c r="AG896" s="9"/>
      <c r="AH896" s="9"/>
      <c r="AI896" s="9"/>
      <c r="AJ896" s="9"/>
      <c r="AK896" s="9"/>
      <c r="AL896" s="9"/>
      <c r="AM896" s="9"/>
      <c r="AN896" s="9"/>
      <c r="AO896" s="9"/>
      <c r="AP896" s="9"/>
      <c r="AQ896" s="9"/>
      <c r="AR896" s="9"/>
      <c r="AS896" s="9"/>
      <c r="AT896" s="9"/>
      <c r="AU896" s="9"/>
      <c r="AV896" s="9"/>
      <c r="AW896" s="9"/>
    </row>
    <row r="897" spans="28:71" x14ac:dyDescent="0.2">
      <c r="AB897" s="92"/>
      <c r="AC897" s="400"/>
      <c r="AD897" s="400"/>
      <c r="AE897" s="400"/>
      <c r="AF897" s="400"/>
      <c r="AG897" s="400"/>
      <c r="AH897" s="400"/>
      <c r="AI897" s="400"/>
      <c r="AJ897" s="400"/>
      <c r="AK897" s="400"/>
      <c r="AL897" s="400"/>
      <c r="AM897" s="400"/>
      <c r="AN897" s="400"/>
      <c r="AO897" s="400"/>
      <c r="AP897" s="400"/>
      <c r="AQ897" s="400"/>
      <c r="AR897" s="400"/>
      <c r="AS897" s="400"/>
      <c r="AT897" s="400"/>
      <c r="AU897" s="400"/>
      <c r="AV897" s="400"/>
      <c r="AW897" s="400"/>
    </row>
    <row r="898" spans="28:71" ht="15" x14ac:dyDescent="0.2">
      <c r="AB898" s="93"/>
      <c r="AC898" s="70"/>
      <c r="AD898" s="70"/>
      <c r="AE898" s="70"/>
      <c r="AF898" s="70"/>
      <c r="AG898" s="70"/>
      <c r="AH898" s="70"/>
      <c r="AI898" s="70"/>
      <c r="AJ898" s="94"/>
      <c r="AK898" s="94"/>
      <c r="AL898" s="94"/>
      <c r="AM898" s="94"/>
      <c r="AN898" s="94"/>
      <c r="AO898" s="94"/>
      <c r="AP898" s="70"/>
      <c r="AQ898" s="94"/>
      <c r="AR898" s="94"/>
      <c r="AS898" s="94"/>
      <c r="AT898" s="94"/>
      <c r="AU898" s="94"/>
      <c r="AV898" s="94"/>
      <c r="AW898" s="94"/>
      <c r="AY898" s="70"/>
      <c r="AZ898" s="70"/>
      <c r="BA898" s="70"/>
      <c r="BB898" s="70"/>
      <c r="BC898" s="70"/>
      <c r="BD898" s="70"/>
      <c r="BE898" s="70"/>
      <c r="BF898" s="94"/>
      <c r="BG898" s="94"/>
      <c r="BH898" s="94"/>
      <c r="BI898" s="94"/>
      <c r="BJ898" s="94"/>
      <c r="BK898" s="94"/>
      <c r="BL898" s="70"/>
      <c r="BM898" s="94"/>
      <c r="BN898" s="94"/>
      <c r="BO898" s="94"/>
      <c r="BP898" s="94"/>
      <c r="BQ898" s="94"/>
      <c r="BR898" s="94"/>
      <c r="BS898" s="94"/>
    </row>
    <row r="899" spans="28:71" ht="15" x14ac:dyDescent="0.2">
      <c r="AB899" s="60"/>
      <c r="AC899" s="61"/>
      <c r="AD899" s="61"/>
      <c r="AE899" s="61"/>
      <c r="AF899" s="61"/>
      <c r="AG899" s="61"/>
      <c r="AH899" s="61"/>
      <c r="AI899" s="61"/>
      <c r="AJ899" s="61"/>
      <c r="AK899" s="61"/>
      <c r="AL899" s="61"/>
      <c r="AM899" s="61"/>
      <c r="AN899" s="61"/>
      <c r="AO899" s="61"/>
      <c r="AP899" s="61"/>
      <c r="AQ899" s="61"/>
      <c r="AR899" s="61"/>
      <c r="AS899" s="61"/>
      <c r="AT899" s="61"/>
      <c r="AU899" s="61"/>
      <c r="AV899" s="61"/>
      <c r="AW899" s="61"/>
      <c r="AY899" s="44"/>
      <c r="AZ899" s="44"/>
      <c r="BA899" s="44"/>
      <c r="BB899" s="44"/>
      <c r="BC899" s="44"/>
      <c r="BD899" s="44"/>
      <c r="BE899" s="44"/>
      <c r="BF899" s="44"/>
      <c r="BG899" s="44"/>
      <c r="BH899" s="44"/>
      <c r="BI899" s="44"/>
      <c r="BJ899" s="44"/>
      <c r="BK899" s="44"/>
      <c r="BL899" s="44"/>
      <c r="BM899" s="44"/>
      <c r="BN899" s="44"/>
      <c r="BO899" s="44"/>
      <c r="BP899" s="44"/>
      <c r="BQ899" s="44"/>
      <c r="BR899" s="44"/>
      <c r="BS899" s="44"/>
    </row>
    <row r="900" spans="28:71" ht="15" x14ac:dyDescent="0.2">
      <c r="AB900" s="60"/>
      <c r="AC900" s="61"/>
      <c r="AD900" s="61"/>
      <c r="AE900" s="61"/>
      <c r="AF900" s="61"/>
      <c r="AG900" s="61"/>
      <c r="AH900" s="61"/>
      <c r="AI900" s="61"/>
      <c r="AJ900" s="61"/>
      <c r="AK900" s="61"/>
      <c r="AL900" s="61"/>
      <c r="AM900" s="61"/>
      <c r="AN900" s="61"/>
      <c r="AO900" s="61"/>
      <c r="AP900" s="61"/>
      <c r="AQ900" s="61"/>
      <c r="AR900" s="61"/>
      <c r="AS900" s="61"/>
      <c r="AT900" s="61"/>
      <c r="AU900" s="61"/>
      <c r="AV900" s="61"/>
      <c r="AW900" s="61"/>
      <c r="AY900" s="44"/>
      <c r="AZ900" s="44"/>
      <c r="BA900" s="44"/>
      <c r="BB900" s="44"/>
      <c r="BC900" s="44"/>
      <c r="BD900" s="44"/>
      <c r="BE900" s="44"/>
      <c r="BF900" s="44"/>
      <c r="BG900" s="44"/>
      <c r="BH900" s="44"/>
      <c r="BI900" s="44"/>
      <c r="BJ900" s="44"/>
      <c r="BK900" s="44"/>
      <c r="BL900" s="44"/>
      <c r="BM900" s="44"/>
      <c r="BN900" s="44"/>
      <c r="BO900" s="44"/>
      <c r="BP900" s="44"/>
      <c r="BQ900" s="44"/>
      <c r="BR900" s="44"/>
      <c r="BS900" s="44"/>
    </row>
    <row r="901" spans="28:71" ht="15" x14ac:dyDescent="0.2">
      <c r="AB901" s="60"/>
      <c r="AC901" s="61"/>
      <c r="AD901" s="61"/>
      <c r="AE901" s="61"/>
      <c r="AF901" s="61"/>
      <c r="AG901" s="61"/>
      <c r="AH901" s="61"/>
      <c r="AI901" s="61"/>
      <c r="AJ901" s="61"/>
      <c r="AK901" s="61"/>
      <c r="AL901" s="61"/>
      <c r="AM901" s="61"/>
      <c r="AN901" s="61"/>
      <c r="AO901" s="61"/>
      <c r="AP901" s="61"/>
      <c r="AQ901" s="61"/>
      <c r="AR901" s="61"/>
      <c r="AS901" s="61"/>
      <c r="AT901" s="61"/>
      <c r="AU901" s="61"/>
      <c r="AV901" s="61"/>
      <c r="AW901" s="61"/>
      <c r="AY901" s="44"/>
      <c r="AZ901" s="44"/>
      <c r="BA901" s="44"/>
      <c r="BB901" s="44"/>
      <c r="BC901" s="44"/>
      <c r="BD901" s="44"/>
      <c r="BE901" s="44"/>
      <c r="BF901" s="44"/>
      <c r="BG901" s="44"/>
      <c r="BH901" s="44"/>
      <c r="BI901" s="44"/>
      <c r="BJ901" s="44"/>
      <c r="BK901" s="44"/>
      <c r="BL901" s="44"/>
      <c r="BM901" s="44"/>
      <c r="BN901" s="44"/>
      <c r="BO901" s="44"/>
      <c r="BP901" s="44"/>
      <c r="BQ901" s="44"/>
      <c r="BR901" s="44"/>
      <c r="BS901" s="44"/>
    </row>
    <row r="902" spans="28:71" ht="15" x14ac:dyDescent="0.2">
      <c r="AB902" s="60"/>
      <c r="AC902" s="61"/>
      <c r="AD902" s="61"/>
      <c r="AE902" s="61"/>
      <c r="AF902" s="61"/>
      <c r="AG902" s="61"/>
      <c r="AH902" s="61"/>
      <c r="AI902" s="61"/>
      <c r="AJ902" s="61"/>
      <c r="AK902" s="61"/>
      <c r="AL902" s="61"/>
      <c r="AM902" s="61"/>
      <c r="AN902" s="61"/>
      <c r="AO902" s="61"/>
      <c r="AP902" s="61"/>
      <c r="AQ902" s="61"/>
      <c r="AR902" s="61"/>
      <c r="AS902" s="61"/>
      <c r="AT902" s="61"/>
      <c r="AU902" s="61"/>
      <c r="AV902" s="61"/>
      <c r="AW902" s="61"/>
      <c r="AY902" s="44"/>
      <c r="AZ902" s="44"/>
      <c r="BA902" s="44"/>
      <c r="BB902" s="44"/>
      <c r="BC902" s="44"/>
      <c r="BD902" s="44"/>
      <c r="BE902" s="44"/>
      <c r="BF902" s="44"/>
      <c r="BG902" s="44"/>
      <c r="BH902" s="44"/>
      <c r="BI902" s="44"/>
      <c r="BJ902" s="44"/>
      <c r="BK902" s="44"/>
      <c r="BL902" s="44"/>
      <c r="BM902" s="44"/>
      <c r="BN902" s="44"/>
      <c r="BO902" s="44"/>
      <c r="BP902" s="44"/>
      <c r="BQ902" s="44"/>
      <c r="BR902" s="44"/>
      <c r="BS902" s="44"/>
    </row>
    <row r="903" spans="28:71" ht="15" x14ac:dyDescent="0.2">
      <c r="AB903" s="60"/>
      <c r="AC903" s="61"/>
      <c r="AD903" s="61"/>
      <c r="AE903" s="61"/>
      <c r="AF903" s="61"/>
      <c r="AG903" s="61"/>
      <c r="AH903" s="61"/>
      <c r="AI903" s="61"/>
      <c r="AJ903" s="61"/>
      <c r="AK903" s="61"/>
      <c r="AL903" s="61"/>
      <c r="AM903" s="61"/>
      <c r="AN903" s="61"/>
      <c r="AO903" s="61"/>
      <c r="AP903" s="61"/>
      <c r="AQ903" s="61"/>
      <c r="AR903" s="61"/>
      <c r="AS903" s="61"/>
      <c r="AT903" s="61"/>
      <c r="AU903" s="61"/>
      <c r="AV903" s="61"/>
      <c r="AW903" s="61"/>
      <c r="AY903" s="44"/>
      <c r="AZ903" s="44"/>
      <c r="BA903" s="44"/>
      <c r="BB903" s="44"/>
      <c r="BC903" s="44"/>
      <c r="BD903" s="44"/>
      <c r="BE903" s="44"/>
      <c r="BF903" s="44"/>
      <c r="BG903" s="44"/>
      <c r="BH903" s="44"/>
      <c r="BI903" s="44"/>
      <c r="BJ903" s="44"/>
      <c r="BK903" s="44"/>
      <c r="BL903" s="44"/>
      <c r="BM903" s="44"/>
      <c r="BN903" s="44"/>
      <c r="BO903" s="44"/>
      <c r="BP903" s="44"/>
      <c r="BQ903" s="44"/>
      <c r="BR903" s="44"/>
      <c r="BS903" s="44"/>
    </row>
    <row r="904" spans="28:71" ht="15" x14ac:dyDescent="0.2">
      <c r="AB904" s="60"/>
      <c r="AC904" s="61"/>
      <c r="AD904" s="61"/>
      <c r="AE904" s="61"/>
      <c r="AF904" s="61"/>
      <c r="AG904" s="61"/>
      <c r="AH904" s="61"/>
      <c r="AI904" s="61"/>
      <c r="AJ904" s="61"/>
      <c r="AK904" s="61"/>
      <c r="AL904" s="61"/>
      <c r="AM904" s="61"/>
      <c r="AN904" s="61"/>
      <c r="AO904" s="61"/>
      <c r="AP904" s="61"/>
      <c r="AQ904" s="61"/>
      <c r="AR904" s="61"/>
      <c r="AS904" s="61"/>
      <c r="AT904" s="61"/>
      <c r="AU904" s="61"/>
      <c r="AV904" s="61"/>
      <c r="AW904" s="61"/>
      <c r="AY904" s="44"/>
      <c r="AZ904" s="44"/>
      <c r="BA904" s="44"/>
      <c r="BB904" s="44"/>
      <c r="BC904" s="44"/>
      <c r="BD904" s="44"/>
      <c r="BE904" s="44"/>
      <c r="BF904" s="44"/>
      <c r="BG904" s="44"/>
      <c r="BH904" s="44"/>
      <c r="BI904" s="44"/>
      <c r="BJ904" s="44"/>
      <c r="BK904" s="44"/>
      <c r="BL904" s="44"/>
      <c r="BM904" s="44"/>
      <c r="BN904" s="44"/>
      <c r="BO904" s="44"/>
      <c r="BP904" s="44"/>
      <c r="BQ904" s="44"/>
      <c r="BR904" s="44"/>
      <c r="BS904" s="44"/>
    </row>
    <row r="905" spans="28:71" ht="15" x14ac:dyDescent="0.2">
      <c r="AB905" s="60"/>
      <c r="AC905" s="61"/>
      <c r="AD905" s="61"/>
      <c r="AE905" s="61"/>
      <c r="AF905" s="61"/>
      <c r="AG905" s="61"/>
      <c r="AH905" s="61"/>
      <c r="AI905" s="61"/>
      <c r="AJ905" s="61"/>
      <c r="AK905" s="61"/>
      <c r="AL905" s="61"/>
      <c r="AM905" s="61"/>
      <c r="AN905" s="61"/>
      <c r="AO905" s="61"/>
      <c r="AP905" s="61"/>
      <c r="AQ905" s="61"/>
      <c r="AR905" s="61"/>
      <c r="AS905" s="61"/>
      <c r="AT905" s="61"/>
      <c r="AU905" s="61"/>
      <c r="AV905" s="61"/>
      <c r="AW905" s="61"/>
      <c r="AY905" s="44"/>
      <c r="AZ905" s="44"/>
      <c r="BA905" s="44"/>
      <c r="BB905" s="44"/>
      <c r="BC905" s="44"/>
      <c r="BD905" s="44"/>
      <c r="BE905" s="44"/>
      <c r="BF905" s="44"/>
      <c r="BG905" s="44"/>
      <c r="BH905" s="44"/>
      <c r="BI905" s="44"/>
      <c r="BJ905" s="44"/>
      <c r="BK905" s="44"/>
      <c r="BL905" s="44"/>
      <c r="BM905" s="44"/>
      <c r="BN905" s="44"/>
      <c r="BO905" s="44"/>
      <c r="BP905" s="44"/>
      <c r="BQ905" s="44"/>
      <c r="BR905" s="44"/>
      <c r="BS905" s="44"/>
    </row>
    <row r="906" spans="28:71" ht="15" x14ac:dyDescent="0.2">
      <c r="AB906" s="60"/>
      <c r="AC906" s="61"/>
      <c r="AD906" s="61"/>
      <c r="AE906" s="61"/>
      <c r="AF906" s="61"/>
      <c r="AG906" s="61"/>
      <c r="AH906" s="61"/>
      <c r="AI906" s="61"/>
      <c r="AJ906" s="61"/>
      <c r="AK906" s="61"/>
      <c r="AL906" s="61"/>
      <c r="AM906" s="61"/>
      <c r="AN906" s="61"/>
      <c r="AO906" s="61"/>
      <c r="AP906" s="61"/>
      <c r="AQ906" s="61"/>
      <c r="AR906" s="61"/>
      <c r="AS906" s="61"/>
      <c r="AT906" s="61"/>
      <c r="AU906" s="61"/>
      <c r="AV906" s="61"/>
      <c r="AW906" s="61"/>
      <c r="AY906" s="44"/>
      <c r="AZ906" s="44"/>
      <c r="BA906" s="44"/>
      <c r="BB906" s="44"/>
      <c r="BC906" s="44"/>
      <c r="BD906" s="44"/>
      <c r="BE906" s="44"/>
      <c r="BF906" s="44"/>
      <c r="BG906" s="44"/>
      <c r="BH906" s="44"/>
      <c r="BI906" s="44"/>
      <c r="BJ906" s="44"/>
      <c r="BK906" s="44"/>
      <c r="BL906" s="44"/>
      <c r="BM906" s="44"/>
      <c r="BN906" s="44"/>
      <c r="BO906" s="44"/>
      <c r="BP906" s="44"/>
      <c r="BQ906" s="44"/>
      <c r="BR906" s="44"/>
      <c r="BS906" s="44"/>
    </row>
    <row r="907" spans="28:71" ht="15" x14ac:dyDescent="0.2">
      <c r="AB907" s="60"/>
      <c r="AC907" s="61"/>
      <c r="AD907" s="61"/>
      <c r="AE907" s="61"/>
      <c r="AF907" s="61"/>
      <c r="AG907" s="61"/>
      <c r="AH907" s="61"/>
      <c r="AI907" s="61"/>
      <c r="AJ907" s="61"/>
      <c r="AK907" s="61"/>
      <c r="AL907" s="61"/>
      <c r="AM907" s="61"/>
      <c r="AN907" s="61"/>
      <c r="AO907" s="61"/>
      <c r="AP907" s="61"/>
      <c r="AQ907" s="61"/>
      <c r="AR907" s="61"/>
      <c r="AS907" s="61"/>
      <c r="AT907" s="61"/>
      <c r="AU907" s="61"/>
      <c r="AV907" s="61"/>
      <c r="AW907" s="61"/>
      <c r="AY907" s="44"/>
      <c r="AZ907" s="44"/>
      <c r="BA907" s="44"/>
      <c r="BB907" s="44"/>
      <c r="BC907" s="44"/>
      <c r="BD907" s="44"/>
      <c r="BE907" s="44"/>
      <c r="BF907" s="44"/>
      <c r="BG907" s="44"/>
      <c r="BH907" s="44"/>
      <c r="BI907" s="44"/>
      <c r="BJ907" s="44"/>
      <c r="BK907" s="44"/>
      <c r="BL907" s="44"/>
      <c r="BM907" s="44"/>
      <c r="BN907" s="44"/>
      <c r="BO907" s="44"/>
      <c r="BP907" s="44"/>
      <c r="BQ907" s="44"/>
      <c r="BR907" s="44"/>
      <c r="BS907" s="44"/>
    </row>
    <row r="908" spans="28:71" ht="15" x14ac:dyDescent="0.2">
      <c r="AB908" s="60"/>
      <c r="AC908" s="61"/>
      <c r="AD908" s="61"/>
      <c r="AE908" s="61"/>
      <c r="AF908" s="61"/>
      <c r="AG908" s="61"/>
      <c r="AH908" s="61"/>
      <c r="AI908" s="61"/>
      <c r="AJ908" s="61"/>
      <c r="AK908" s="61"/>
      <c r="AL908" s="61"/>
      <c r="AM908" s="61"/>
      <c r="AN908" s="61"/>
      <c r="AO908" s="61"/>
      <c r="AP908" s="61"/>
      <c r="AQ908" s="61"/>
      <c r="AR908" s="61"/>
      <c r="AS908" s="61"/>
      <c r="AT908" s="61"/>
      <c r="AU908" s="61"/>
      <c r="AV908" s="61"/>
      <c r="AW908" s="61"/>
      <c r="AY908" s="44"/>
      <c r="AZ908" s="44"/>
      <c r="BA908" s="44"/>
      <c r="BB908" s="44"/>
      <c r="BC908" s="44"/>
      <c r="BD908" s="44"/>
      <c r="BE908" s="44"/>
      <c r="BF908" s="44"/>
      <c r="BG908" s="44"/>
      <c r="BH908" s="44"/>
      <c r="BI908" s="44"/>
      <c r="BJ908" s="44"/>
      <c r="BK908" s="44"/>
      <c r="BL908" s="44"/>
      <c r="BM908" s="44"/>
      <c r="BN908" s="44"/>
      <c r="BO908" s="44"/>
      <c r="BP908" s="44"/>
      <c r="BQ908" s="44"/>
      <c r="BR908" s="44"/>
      <c r="BS908" s="44"/>
    </row>
    <row r="909" spans="28:71" ht="15" x14ac:dyDescent="0.2">
      <c r="AB909" s="60"/>
      <c r="AC909" s="61"/>
      <c r="AD909" s="61"/>
      <c r="AE909" s="61"/>
      <c r="AF909" s="61"/>
      <c r="AG909" s="61"/>
      <c r="AH909" s="61"/>
      <c r="AI909" s="61"/>
      <c r="AJ909" s="61"/>
      <c r="AK909" s="61"/>
      <c r="AL909" s="61"/>
      <c r="AM909" s="61"/>
      <c r="AN909" s="61"/>
      <c r="AO909" s="61"/>
      <c r="AP909" s="61"/>
      <c r="AQ909" s="61"/>
      <c r="AR909" s="61"/>
      <c r="AS909" s="61"/>
      <c r="AT909" s="61"/>
      <c r="AU909" s="61"/>
      <c r="AV909" s="61"/>
      <c r="AW909" s="61"/>
      <c r="AY909" s="44"/>
      <c r="AZ909" s="44"/>
      <c r="BA909" s="44"/>
      <c r="BB909" s="44"/>
      <c r="BC909" s="44"/>
      <c r="BD909" s="44"/>
      <c r="BE909" s="44"/>
      <c r="BF909" s="44"/>
      <c r="BG909" s="44"/>
      <c r="BH909" s="44"/>
      <c r="BI909" s="44"/>
      <c r="BJ909" s="44"/>
      <c r="BK909" s="44"/>
      <c r="BL909" s="44"/>
      <c r="BM909" s="44"/>
      <c r="BN909" s="44"/>
      <c r="BO909" s="44"/>
      <c r="BP909" s="44"/>
      <c r="BQ909" s="44"/>
      <c r="BR909" s="44"/>
      <c r="BS909" s="44"/>
    </row>
    <row r="910" spans="28:71" ht="15" x14ac:dyDescent="0.2">
      <c r="AB910" s="60"/>
      <c r="AC910" s="61"/>
      <c r="AD910" s="61"/>
      <c r="AE910" s="61"/>
      <c r="AF910" s="61"/>
      <c r="AG910" s="61"/>
      <c r="AH910" s="61"/>
      <c r="AI910" s="61"/>
      <c r="AJ910" s="61"/>
      <c r="AK910" s="61"/>
      <c r="AL910" s="61"/>
      <c r="AM910" s="61"/>
      <c r="AN910" s="61"/>
      <c r="AO910" s="61"/>
      <c r="AP910" s="61"/>
      <c r="AQ910" s="61"/>
      <c r="AR910" s="61"/>
      <c r="AS910" s="61"/>
      <c r="AT910" s="61"/>
      <c r="AU910" s="61"/>
      <c r="AV910" s="61"/>
      <c r="AW910" s="61"/>
      <c r="AY910" s="44"/>
      <c r="AZ910" s="44"/>
      <c r="BA910" s="44"/>
      <c r="BB910" s="44"/>
      <c r="BC910" s="44"/>
      <c r="BD910" s="44"/>
      <c r="BE910" s="44"/>
      <c r="BF910" s="44"/>
      <c r="BG910" s="44"/>
      <c r="BH910" s="44"/>
      <c r="BI910" s="44"/>
      <c r="BJ910" s="44"/>
      <c r="BK910" s="44"/>
      <c r="BL910" s="44"/>
      <c r="BM910" s="44"/>
      <c r="BN910" s="44"/>
      <c r="BO910" s="44"/>
      <c r="BP910" s="44"/>
      <c r="BQ910" s="44"/>
      <c r="BR910" s="44"/>
      <c r="BS910" s="44"/>
    </row>
    <row r="911" spans="28:71" ht="15" x14ac:dyDescent="0.2">
      <c r="AB911" s="60"/>
      <c r="AC911" s="61"/>
      <c r="AD911" s="61"/>
      <c r="AE911" s="61"/>
      <c r="AF911" s="61"/>
      <c r="AG911" s="61"/>
      <c r="AH911" s="61"/>
      <c r="AI911" s="61"/>
      <c r="AJ911" s="61"/>
      <c r="AK911" s="61"/>
      <c r="AL911" s="61"/>
      <c r="AM911" s="61"/>
      <c r="AN911" s="61"/>
      <c r="AO911" s="61"/>
      <c r="AP911" s="61"/>
      <c r="AQ911" s="61"/>
      <c r="AR911" s="61"/>
      <c r="AS911" s="61"/>
      <c r="AT911" s="61"/>
      <c r="AU911" s="61"/>
      <c r="AV911" s="61"/>
      <c r="AW911" s="61"/>
      <c r="AY911" s="44"/>
      <c r="AZ911" s="44"/>
      <c r="BA911" s="44"/>
      <c r="BB911" s="44"/>
      <c r="BC911" s="44"/>
      <c r="BD911" s="44"/>
      <c r="BE911" s="44"/>
      <c r="BF911" s="44"/>
      <c r="BG911" s="44"/>
      <c r="BH911" s="44"/>
      <c r="BI911" s="44"/>
      <c r="BJ911" s="44"/>
      <c r="BK911" s="44"/>
      <c r="BL911" s="44"/>
      <c r="BM911" s="44"/>
      <c r="BN911" s="44"/>
      <c r="BO911" s="44"/>
      <c r="BP911" s="44"/>
      <c r="BQ911" s="44"/>
      <c r="BR911" s="44"/>
      <c r="BS911" s="44"/>
    </row>
    <row r="912" spans="28:71" ht="15" x14ac:dyDescent="0.2">
      <c r="AB912" s="60"/>
      <c r="AC912" s="61"/>
      <c r="AD912" s="61"/>
      <c r="AE912" s="61"/>
      <c r="AF912" s="61"/>
      <c r="AG912" s="61"/>
      <c r="AH912" s="61"/>
      <c r="AI912" s="61"/>
      <c r="AJ912" s="61"/>
      <c r="AK912" s="61"/>
      <c r="AL912" s="61"/>
      <c r="AM912" s="61"/>
      <c r="AN912" s="61"/>
      <c r="AO912" s="61"/>
      <c r="AP912" s="61"/>
      <c r="AQ912" s="61"/>
      <c r="AR912" s="61"/>
      <c r="AS912" s="61"/>
      <c r="AT912" s="61"/>
      <c r="AU912" s="61"/>
      <c r="AV912" s="61"/>
      <c r="AW912" s="61"/>
      <c r="AY912" s="44"/>
      <c r="AZ912" s="44"/>
      <c r="BA912" s="44"/>
      <c r="BB912" s="44"/>
      <c r="BC912" s="44"/>
      <c r="BD912" s="44"/>
      <c r="BE912" s="44"/>
      <c r="BF912" s="44"/>
      <c r="BG912" s="44"/>
      <c r="BH912" s="44"/>
      <c r="BI912" s="44"/>
      <c r="BJ912" s="44"/>
      <c r="BK912" s="44"/>
      <c r="BL912" s="44"/>
      <c r="BM912" s="44"/>
      <c r="BN912" s="44"/>
      <c r="BO912" s="44"/>
      <c r="BP912" s="44"/>
      <c r="BQ912" s="44"/>
      <c r="BR912" s="44"/>
      <c r="BS912" s="44"/>
    </row>
    <row r="913" spans="28:71" ht="15" x14ac:dyDescent="0.2">
      <c r="AB913" s="60"/>
      <c r="AC913" s="61"/>
      <c r="AD913" s="61"/>
      <c r="AE913" s="61"/>
      <c r="AF913" s="61"/>
      <c r="AG913" s="61"/>
      <c r="AH913" s="61"/>
      <c r="AI913" s="61"/>
      <c r="AJ913" s="61"/>
      <c r="AK913" s="61"/>
      <c r="AL913" s="61"/>
      <c r="AM913" s="61"/>
      <c r="AN913" s="61"/>
      <c r="AO913" s="61"/>
      <c r="AP913" s="61"/>
      <c r="AQ913" s="61"/>
      <c r="AR913" s="61"/>
      <c r="AS913" s="61"/>
      <c r="AT913" s="61"/>
      <c r="AU913" s="61"/>
      <c r="AV913" s="61"/>
      <c r="AW913" s="61"/>
      <c r="AY913" s="44"/>
      <c r="AZ913" s="44"/>
      <c r="BA913" s="44"/>
      <c r="BB913" s="44"/>
      <c r="BC913" s="44"/>
      <c r="BD913" s="44"/>
      <c r="BE913" s="44"/>
      <c r="BF913" s="44"/>
      <c r="BG913" s="44"/>
      <c r="BH913" s="44"/>
      <c r="BI913" s="44"/>
      <c r="BJ913" s="44"/>
      <c r="BK913" s="44"/>
      <c r="BL913" s="44"/>
      <c r="BM913" s="44"/>
      <c r="BN913" s="44"/>
      <c r="BO913" s="44"/>
      <c r="BP913" s="44"/>
      <c r="BQ913" s="44"/>
      <c r="BR913" s="44"/>
      <c r="BS913" s="44"/>
    </row>
    <row r="914" spans="28:71" ht="15" x14ac:dyDescent="0.2">
      <c r="AB914" s="60"/>
      <c r="AC914" s="65"/>
      <c r="AD914" s="65"/>
      <c r="AE914" s="65"/>
      <c r="AF914" s="65"/>
      <c r="AG914" s="65"/>
      <c r="AH914" s="61"/>
      <c r="AI914" s="65"/>
      <c r="AJ914" s="65"/>
      <c r="AK914" s="65"/>
      <c r="AL914" s="65"/>
      <c r="AM914" s="65"/>
      <c r="AN914" s="65"/>
      <c r="AO914" s="65"/>
      <c r="AP914" s="65"/>
      <c r="AQ914" s="65"/>
      <c r="AR914" s="65"/>
      <c r="AS914" s="65"/>
      <c r="AT914" s="65"/>
      <c r="AU914" s="65"/>
      <c r="AV914" s="65"/>
      <c r="AW914" s="65"/>
      <c r="AY914" s="44"/>
      <c r="AZ914" s="44"/>
      <c r="BA914" s="44"/>
      <c r="BB914" s="44"/>
      <c r="BC914" s="44"/>
      <c r="BD914" s="44"/>
      <c r="BE914" s="44"/>
      <c r="BF914" s="44"/>
      <c r="BG914" s="44"/>
      <c r="BH914" s="44"/>
      <c r="BI914" s="44"/>
      <c r="BJ914" s="44"/>
      <c r="BK914" s="44"/>
      <c r="BL914" s="44"/>
      <c r="BM914" s="44"/>
      <c r="BN914" s="44"/>
      <c r="BO914" s="44"/>
      <c r="BP914" s="44"/>
      <c r="BQ914" s="44"/>
      <c r="BR914" s="44"/>
      <c r="BS914" s="44"/>
    </row>
    <row r="915" spans="28:71" ht="15" x14ac:dyDescent="0.2">
      <c r="AB915" s="60"/>
      <c r="AC915" s="65"/>
      <c r="AD915" s="65"/>
      <c r="AE915" s="65"/>
      <c r="AF915" s="65"/>
      <c r="AG915" s="65"/>
      <c r="AH915" s="61"/>
      <c r="AI915" s="65"/>
      <c r="AJ915" s="65"/>
      <c r="AK915" s="65"/>
      <c r="AL915" s="65"/>
      <c r="AM915" s="65"/>
      <c r="AN915" s="65"/>
      <c r="AO915" s="65"/>
      <c r="AP915" s="65"/>
      <c r="AQ915" s="65"/>
      <c r="AR915" s="65"/>
      <c r="AS915" s="65"/>
      <c r="AT915" s="65"/>
      <c r="AU915" s="65"/>
      <c r="AV915" s="65"/>
      <c r="AW915" s="65"/>
      <c r="AY915" s="44"/>
      <c r="AZ915" s="44"/>
      <c r="BA915" s="44"/>
      <c r="BB915" s="44"/>
      <c r="BC915" s="44"/>
      <c r="BD915" s="44"/>
      <c r="BE915" s="44"/>
      <c r="BF915" s="44"/>
      <c r="BG915" s="44"/>
      <c r="BH915" s="44"/>
      <c r="BI915" s="44"/>
      <c r="BJ915" s="44"/>
      <c r="BK915" s="44"/>
      <c r="BL915" s="44"/>
      <c r="BM915" s="44"/>
      <c r="BN915" s="44"/>
      <c r="BO915" s="44"/>
      <c r="BP915" s="44"/>
      <c r="BQ915" s="44"/>
      <c r="BR915" s="44"/>
      <c r="BS915" s="44"/>
    </row>
    <row r="916" spans="28:71" ht="15" x14ac:dyDescent="0.2">
      <c r="AB916" s="60"/>
      <c r="AC916" s="65"/>
      <c r="AD916" s="65"/>
      <c r="AE916" s="65"/>
      <c r="AF916" s="65"/>
      <c r="AG916" s="65"/>
      <c r="AH916" s="61"/>
      <c r="AI916" s="65"/>
      <c r="AJ916" s="65"/>
      <c r="AK916" s="65"/>
      <c r="AL916" s="65"/>
      <c r="AM916" s="65"/>
      <c r="AN916" s="65"/>
      <c r="AO916" s="65"/>
      <c r="AP916" s="65"/>
      <c r="AQ916" s="65"/>
      <c r="AR916" s="65"/>
      <c r="AS916" s="65"/>
      <c r="AT916" s="65"/>
      <c r="AU916" s="65"/>
      <c r="AV916" s="65"/>
      <c r="AW916" s="65"/>
      <c r="AY916" s="44"/>
      <c r="AZ916" s="44"/>
      <c r="BA916" s="44"/>
      <c r="BB916" s="44"/>
      <c r="BC916" s="44"/>
      <c r="BD916" s="44"/>
      <c r="BE916" s="44"/>
      <c r="BF916" s="44"/>
      <c r="BG916" s="44"/>
      <c r="BH916" s="44"/>
      <c r="BI916" s="44"/>
      <c r="BJ916" s="44"/>
      <c r="BK916" s="44"/>
      <c r="BL916" s="44"/>
      <c r="BM916" s="44"/>
      <c r="BN916" s="44"/>
      <c r="BO916" s="44"/>
      <c r="BP916" s="44"/>
      <c r="BQ916" s="44"/>
      <c r="BR916" s="44"/>
      <c r="BS916" s="44"/>
    </row>
    <row r="917" spans="28:71" ht="15" x14ac:dyDescent="0.2">
      <c r="AB917" s="60"/>
      <c r="AC917" s="65"/>
      <c r="AD917" s="65"/>
      <c r="AE917" s="65"/>
      <c r="AF917" s="65"/>
      <c r="AG917" s="65"/>
      <c r="AH917" s="65"/>
      <c r="AI917" s="65"/>
      <c r="AJ917" s="65"/>
      <c r="AK917" s="65"/>
      <c r="AL917" s="65"/>
      <c r="AM917" s="65"/>
      <c r="AN917" s="65"/>
      <c r="AO917" s="65"/>
      <c r="AP917" s="65"/>
      <c r="AQ917" s="65"/>
      <c r="AR917" s="65"/>
      <c r="AS917" s="65"/>
      <c r="AT917" s="65"/>
      <c r="AU917" s="65"/>
      <c r="AV917" s="65"/>
      <c r="AW917" s="65"/>
      <c r="AY917" s="44"/>
      <c r="AZ917" s="44"/>
      <c r="BA917" s="44"/>
      <c r="BB917" s="44"/>
      <c r="BC917" s="44"/>
      <c r="BD917" s="44"/>
      <c r="BE917" s="44"/>
      <c r="BF917" s="44"/>
      <c r="BG917" s="44"/>
      <c r="BH917" s="44"/>
      <c r="BI917" s="44"/>
      <c r="BJ917" s="44"/>
      <c r="BK917" s="44"/>
      <c r="BL917" s="44"/>
      <c r="BM917" s="44"/>
      <c r="BN917" s="44"/>
      <c r="BO917" s="44"/>
      <c r="BP917" s="44"/>
      <c r="BQ917" s="44"/>
      <c r="BR917" s="44"/>
      <c r="BS917" s="44"/>
    </row>
    <row r="1149" spans="21:22" x14ac:dyDescent="0.2">
      <c r="U1149" s="76"/>
    </row>
    <row r="1150" spans="21:22" x14ac:dyDescent="0.2">
      <c r="V1150" s="82"/>
    </row>
    <row r="1151" spans="21:22" x14ac:dyDescent="0.2">
      <c r="V1151" s="82"/>
    </row>
    <row r="1152" spans="21:22" x14ac:dyDescent="0.2">
      <c r="V1152" s="82"/>
    </row>
    <row r="1153" spans="22:22" x14ac:dyDescent="0.2">
      <c r="V1153" s="82"/>
    </row>
    <row r="1184" ht="19.350000000000001" customHeight="1" x14ac:dyDescent="0.2"/>
    <row r="1192" spans="20:31" x14ac:dyDescent="0.2">
      <c r="T1192" s="76"/>
      <c r="U1192" s="76"/>
      <c r="V1192" s="76"/>
      <c r="W1192" s="76"/>
      <c r="X1192" s="76"/>
      <c r="Y1192" s="76"/>
      <c r="Z1192" s="76"/>
      <c r="AA1192" s="76"/>
      <c r="AB1192" s="76"/>
      <c r="AC1192" s="76"/>
      <c r="AD1192" s="76"/>
    </row>
    <row r="1193" spans="20:31" x14ac:dyDescent="0.2">
      <c r="T1193" s="76"/>
      <c r="U1193" s="76"/>
      <c r="V1193" s="76"/>
      <c r="W1193" s="76"/>
      <c r="X1193" s="76"/>
      <c r="Y1193" s="76"/>
      <c r="Z1193" s="76"/>
      <c r="AA1193" s="76"/>
      <c r="AB1193" s="76"/>
      <c r="AC1193" s="76"/>
      <c r="AD1193" s="76"/>
      <c r="AE1193" s="82"/>
    </row>
    <row r="1194" spans="20:31" x14ac:dyDescent="0.2">
      <c r="T1194" s="76"/>
      <c r="U1194" s="76"/>
      <c r="V1194" s="76"/>
      <c r="W1194" s="76"/>
      <c r="X1194" s="76"/>
      <c r="Y1194" s="76"/>
      <c r="Z1194" s="76"/>
      <c r="AA1194" s="76"/>
      <c r="AB1194" s="76"/>
      <c r="AC1194" s="76"/>
      <c r="AD1194" s="76"/>
      <c r="AE1194" s="82"/>
    </row>
    <row r="1195" spans="20:31" x14ac:dyDescent="0.2">
      <c r="T1195" s="76"/>
      <c r="U1195" s="76"/>
      <c r="V1195" s="76"/>
      <c r="W1195" s="76"/>
      <c r="X1195" s="76"/>
      <c r="Y1195" s="76"/>
      <c r="Z1195" s="76"/>
      <c r="AA1195" s="76"/>
      <c r="AB1195" s="76"/>
      <c r="AC1195" s="76"/>
      <c r="AD1195" s="76"/>
      <c r="AE1195" s="82"/>
    </row>
    <row r="1196" spans="20:31" x14ac:dyDescent="0.2">
      <c r="T1196" s="76"/>
      <c r="U1196" s="76"/>
      <c r="V1196" s="76"/>
      <c r="W1196" s="76"/>
      <c r="X1196" s="76"/>
      <c r="Y1196" s="76"/>
      <c r="Z1196" s="76"/>
      <c r="AA1196" s="76"/>
      <c r="AB1196" s="76"/>
      <c r="AC1196" s="76"/>
      <c r="AD1196" s="76"/>
      <c r="AE1196" s="82"/>
    </row>
    <row r="1197" spans="20:31" x14ac:dyDescent="0.2">
      <c r="T1197" s="76"/>
      <c r="U1197" s="76"/>
      <c r="V1197" s="76"/>
      <c r="W1197" s="76"/>
      <c r="X1197" s="76"/>
      <c r="Y1197" s="76"/>
      <c r="Z1197" s="76"/>
      <c r="AA1197" s="76"/>
      <c r="AB1197" s="76"/>
      <c r="AC1197" s="76"/>
      <c r="AD1197" s="76"/>
      <c r="AE1197" s="82"/>
    </row>
    <row r="1198" spans="20:31" x14ac:dyDescent="0.2">
      <c r="T1198" s="76"/>
      <c r="U1198" s="76"/>
      <c r="V1198" s="76"/>
      <c r="W1198" s="76"/>
      <c r="X1198" s="76"/>
      <c r="Y1198" s="76"/>
      <c r="Z1198" s="76"/>
      <c r="AA1198" s="76"/>
      <c r="AB1198" s="76"/>
      <c r="AC1198" s="76"/>
      <c r="AD1198" s="76"/>
      <c r="AE1198" s="82"/>
    </row>
    <row r="1199" spans="20:31" x14ac:dyDescent="0.2">
      <c r="T1199" s="76"/>
      <c r="U1199" s="76"/>
      <c r="V1199" s="76"/>
      <c r="W1199" s="76"/>
      <c r="X1199" s="76"/>
      <c r="Y1199" s="76"/>
      <c r="Z1199" s="76"/>
      <c r="AA1199" s="76"/>
      <c r="AB1199" s="76"/>
      <c r="AC1199" s="76"/>
      <c r="AD1199" s="76"/>
      <c r="AE1199" s="82"/>
    </row>
    <row r="1200" spans="20:31" x14ac:dyDescent="0.2">
      <c r="T1200" s="76"/>
      <c r="U1200" s="76"/>
      <c r="V1200" s="76"/>
      <c r="W1200" s="76"/>
      <c r="X1200" s="76"/>
      <c r="Y1200" s="76"/>
      <c r="Z1200" s="76"/>
      <c r="AA1200" s="76"/>
      <c r="AB1200" s="76"/>
      <c r="AC1200" s="76"/>
      <c r="AD1200" s="76"/>
      <c r="AE1200" s="82"/>
    </row>
    <row r="1201" spans="20:31" x14ac:dyDescent="0.2">
      <c r="T1201" s="76"/>
      <c r="U1201" s="76"/>
      <c r="V1201" s="76"/>
      <c r="W1201" s="76"/>
      <c r="X1201" s="76"/>
      <c r="Y1201" s="76"/>
      <c r="Z1201" s="76"/>
      <c r="AA1201" s="76"/>
      <c r="AB1201" s="76"/>
      <c r="AC1201" s="76"/>
      <c r="AD1201" s="76"/>
      <c r="AE1201" s="82"/>
    </row>
    <row r="1202" spans="20:31" x14ac:dyDescent="0.2">
      <c r="T1202" s="76"/>
      <c r="U1202" s="76"/>
      <c r="V1202" s="76"/>
      <c r="W1202" s="76"/>
      <c r="X1202" s="76"/>
      <c r="Y1202" s="76"/>
      <c r="Z1202" s="76"/>
      <c r="AA1202" s="76"/>
      <c r="AB1202" s="76"/>
      <c r="AC1202" s="76"/>
      <c r="AD1202" s="76"/>
      <c r="AE1202" s="82"/>
    </row>
    <row r="1203" spans="20:31" x14ac:dyDescent="0.2">
      <c r="T1203" s="76"/>
      <c r="U1203" s="76"/>
      <c r="V1203" s="76"/>
      <c r="W1203" s="76"/>
      <c r="X1203" s="76"/>
      <c r="Y1203" s="76"/>
      <c r="Z1203" s="76"/>
      <c r="AA1203" s="76"/>
      <c r="AB1203" s="76"/>
      <c r="AC1203" s="76"/>
      <c r="AD1203" s="76"/>
      <c r="AE1203" s="82"/>
    </row>
    <row r="1204" spans="20:31" x14ac:dyDescent="0.2">
      <c r="T1204" s="76"/>
      <c r="U1204" s="76"/>
      <c r="V1204" s="76"/>
      <c r="W1204" s="76"/>
      <c r="X1204" s="76"/>
      <c r="Y1204" s="76"/>
      <c r="Z1204" s="76"/>
      <c r="AA1204" s="76"/>
      <c r="AB1204" s="76"/>
      <c r="AC1204" s="76"/>
      <c r="AD1204" s="76"/>
      <c r="AE1204" s="82"/>
    </row>
    <row r="1205" spans="20:31" x14ac:dyDescent="0.2">
      <c r="T1205" s="76"/>
      <c r="U1205" s="76"/>
      <c r="V1205" s="76"/>
      <c r="W1205" s="76"/>
      <c r="X1205" s="76"/>
      <c r="Y1205" s="76"/>
      <c r="Z1205" s="76"/>
      <c r="AA1205" s="76"/>
      <c r="AB1205" s="76"/>
      <c r="AC1205" s="76"/>
      <c r="AD1205" s="76"/>
      <c r="AE1205" s="82"/>
    </row>
    <row r="1206" spans="20:31" x14ac:dyDescent="0.2">
      <c r="T1206" s="76"/>
      <c r="U1206" s="76"/>
      <c r="V1206" s="76"/>
      <c r="W1206" s="76"/>
      <c r="X1206" s="76"/>
      <c r="Y1206" s="76"/>
      <c r="Z1206" s="76"/>
      <c r="AA1206" s="76"/>
      <c r="AB1206" s="76"/>
      <c r="AC1206" s="76"/>
      <c r="AD1206" s="76"/>
      <c r="AE1206" s="82"/>
    </row>
  </sheetData>
  <mergeCells count="71">
    <mergeCell ref="A592:D592"/>
    <mergeCell ref="T389:U389"/>
    <mergeCell ref="T413:U413"/>
    <mergeCell ref="T437:U437"/>
    <mergeCell ref="T197:U197"/>
    <mergeCell ref="T221:U221"/>
    <mergeCell ref="T245:U245"/>
    <mergeCell ref="T269:U269"/>
    <mergeCell ref="T293:U293"/>
    <mergeCell ref="A485:D485"/>
    <mergeCell ref="E269:F269"/>
    <mergeCell ref="E293:F293"/>
    <mergeCell ref="E317:F317"/>
    <mergeCell ref="E341:F341"/>
    <mergeCell ref="E365:F365"/>
    <mergeCell ref="E389:F389"/>
    <mergeCell ref="T101:U101"/>
    <mergeCell ref="T125:U125"/>
    <mergeCell ref="T149:U149"/>
    <mergeCell ref="T173:U173"/>
    <mergeCell ref="T77:U77"/>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T53:U53"/>
    <mergeCell ref="E413:F413"/>
    <mergeCell ref="E437:F437"/>
    <mergeCell ref="E461:F461"/>
    <mergeCell ref="T317:U317"/>
    <mergeCell ref="T461:U461"/>
    <mergeCell ref="T341:U341"/>
    <mergeCell ref="T365:U365"/>
    <mergeCell ref="AC705:AI705"/>
    <mergeCell ref="AJ705:AP705"/>
    <mergeCell ref="AQ705:AW705"/>
    <mergeCell ref="AC801:AI801"/>
    <mergeCell ref="AJ801:AP801"/>
    <mergeCell ref="AQ801:AW801"/>
    <mergeCell ref="AC729:AI729"/>
    <mergeCell ref="AJ729:AP729"/>
    <mergeCell ref="AQ729:AW729"/>
    <mergeCell ref="AC753:AI753"/>
    <mergeCell ref="AJ753:AP753"/>
    <mergeCell ref="AQ753:AW753"/>
    <mergeCell ref="AC777:AI777"/>
    <mergeCell ref="AJ777:AP777"/>
    <mergeCell ref="AQ777:AW777"/>
    <mergeCell ref="AC873:AI873"/>
    <mergeCell ref="AJ873:AP873"/>
    <mergeCell ref="AQ873:AW873"/>
    <mergeCell ref="AC897:AI897"/>
    <mergeCell ref="AJ897:AP897"/>
    <mergeCell ref="AQ897:AW897"/>
    <mergeCell ref="AC825:AI825"/>
    <mergeCell ref="AJ825:AP825"/>
    <mergeCell ref="AQ825:AW825"/>
    <mergeCell ref="AC849:AI849"/>
    <mergeCell ref="AJ849:AP849"/>
    <mergeCell ref="AQ849:AW849"/>
  </mergeCells>
  <conditionalFormatting sqref="Q7:U24">
    <cfRule type="cellIs" dxfId="270" priority="66" operator="greaterThan">
      <formula>0.0001</formula>
    </cfRule>
    <cfRule type="cellIs" dxfId="269" priority="65" operator="lessThan">
      <formula>-0.0001</formula>
    </cfRule>
  </conditionalFormatting>
  <conditionalFormatting sqref="Q31:U48">
    <cfRule type="cellIs" dxfId="268" priority="62" operator="greaterThan">
      <formula>0.0001</formula>
    </cfRule>
    <cfRule type="cellIs" dxfId="267" priority="61" operator="lessThan">
      <formula>-0.0001</formula>
    </cfRule>
  </conditionalFormatting>
  <conditionalFormatting sqref="Q55:U72">
    <cfRule type="cellIs" dxfId="266" priority="60" operator="greaterThan">
      <formula>0.0001</formula>
    </cfRule>
    <cfRule type="cellIs" dxfId="265" priority="59" operator="lessThan">
      <formula>-0.0001</formula>
    </cfRule>
  </conditionalFormatting>
  <conditionalFormatting sqref="Q79:U96">
    <cfRule type="cellIs" dxfId="264" priority="57" operator="lessThan">
      <formula>-0.0001</formula>
    </cfRule>
    <cfRule type="cellIs" dxfId="263" priority="58" operator="greaterThan">
      <formula>0.0001</formula>
    </cfRule>
  </conditionalFormatting>
  <conditionalFormatting sqref="Q103:U120">
    <cfRule type="cellIs" dxfId="262" priority="56" operator="greaterThan">
      <formula>0.0001</formula>
    </cfRule>
    <cfRule type="cellIs" dxfId="261" priority="55" operator="lessThan">
      <formula>-0.0001</formula>
    </cfRule>
  </conditionalFormatting>
  <conditionalFormatting sqref="Q127:U144">
    <cfRule type="cellIs" dxfId="260" priority="53" operator="lessThan">
      <formula>-0.0001</formula>
    </cfRule>
    <cfRule type="cellIs" dxfId="259" priority="54" operator="greaterThan">
      <formula>0.0001</formula>
    </cfRule>
  </conditionalFormatting>
  <conditionalFormatting sqref="Q151:U168">
    <cfRule type="cellIs" dxfId="258" priority="52" operator="greaterThan">
      <formula>0.0001</formula>
    </cfRule>
    <cfRule type="cellIs" dxfId="257" priority="51" operator="lessThan">
      <formula>-0.0001</formula>
    </cfRule>
  </conditionalFormatting>
  <conditionalFormatting sqref="Q175:U192">
    <cfRule type="cellIs" dxfId="256" priority="50" operator="greaterThan">
      <formula>0.0001</formula>
    </cfRule>
    <cfRule type="cellIs" dxfId="255" priority="49" operator="lessThan">
      <formula>-0.0001</formula>
    </cfRule>
  </conditionalFormatting>
  <conditionalFormatting sqref="Q199:U216">
    <cfRule type="cellIs" dxfId="254" priority="47" operator="lessThan">
      <formula>-0.0001</formula>
    </cfRule>
    <cfRule type="cellIs" dxfId="253" priority="48" operator="greaterThan">
      <formula>0.0001</formula>
    </cfRule>
  </conditionalFormatting>
  <conditionalFormatting sqref="Q223:U240">
    <cfRule type="cellIs" dxfId="252" priority="45" operator="lessThan">
      <formula>-0.0001</formula>
    </cfRule>
    <cfRule type="cellIs" dxfId="251" priority="46" operator="greaterThan">
      <formula>0.0001</formula>
    </cfRule>
  </conditionalFormatting>
  <conditionalFormatting sqref="Q247:U264">
    <cfRule type="cellIs" dxfId="250" priority="43" operator="lessThan">
      <formula>-0.0001</formula>
    </cfRule>
    <cfRule type="cellIs" dxfId="249" priority="44" operator="greaterThan">
      <formula>0.0001</formula>
    </cfRule>
  </conditionalFormatting>
  <conditionalFormatting sqref="Q271:U288">
    <cfRule type="cellIs" dxfId="248" priority="41" operator="lessThan">
      <formula>-0.0001</formula>
    </cfRule>
    <cfRule type="cellIs" dxfId="247" priority="42" operator="greaterThan">
      <formula>0.0001</formula>
    </cfRule>
  </conditionalFormatting>
  <conditionalFormatting sqref="Q295:U312">
    <cfRule type="cellIs" dxfId="246" priority="39" operator="lessThan">
      <formula>-0.0001</formula>
    </cfRule>
    <cfRule type="cellIs" dxfId="245" priority="40" operator="greaterThan">
      <formula>0.0001</formula>
    </cfRule>
  </conditionalFormatting>
  <conditionalFormatting sqref="Q319:U336">
    <cfRule type="cellIs" dxfId="244" priority="37" operator="lessThan">
      <formula>-0.0001</formula>
    </cfRule>
    <cfRule type="cellIs" dxfId="243" priority="38" operator="greaterThan">
      <formula>0.0001</formula>
    </cfRule>
  </conditionalFormatting>
  <conditionalFormatting sqref="Q343:U360">
    <cfRule type="cellIs" dxfId="242" priority="35" operator="lessThan">
      <formula>-0.0001</formula>
    </cfRule>
    <cfRule type="cellIs" dxfId="241" priority="36" operator="greaterThan">
      <formula>0.0001</formula>
    </cfRule>
  </conditionalFormatting>
  <conditionalFormatting sqref="Q367:U384">
    <cfRule type="cellIs" dxfId="240" priority="33" operator="lessThan">
      <formula>-0.0001</formula>
    </cfRule>
    <cfRule type="cellIs" dxfId="239" priority="34" operator="greaterThan">
      <formula>0.0001</formula>
    </cfRule>
  </conditionalFormatting>
  <conditionalFormatting sqref="Q391:U408">
    <cfRule type="cellIs" dxfId="238" priority="31" operator="lessThan">
      <formula>-0.0001</formula>
    </cfRule>
    <cfRule type="cellIs" dxfId="237" priority="32" operator="greaterThan">
      <formula>0.0001</formula>
    </cfRule>
  </conditionalFormatting>
  <conditionalFormatting sqref="Q415:U432">
    <cfRule type="cellIs" dxfId="236" priority="29" operator="lessThan">
      <formula>-0.0001</formula>
    </cfRule>
    <cfRule type="cellIs" dxfId="235" priority="30" operator="greaterThan">
      <formula>0.0001</formula>
    </cfRule>
  </conditionalFormatting>
  <conditionalFormatting sqref="Q439:U456">
    <cfRule type="cellIs" dxfId="234" priority="24" operator="greaterThan">
      <formula>0.0001</formula>
    </cfRule>
    <cfRule type="cellIs" dxfId="233" priority="23" operator="lessThan">
      <formula>-0.0001</formula>
    </cfRule>
  </conditionalFormatting>
  <conditionalFormatting sqref="Q463:U480">
    <cfRule type="cellIs" dxfId="232" priority="26" operator="greaterThan">
      <formula>0.0001</formula>
    </cfRule>
    <cfRule type="cellIs" dxfId="231" priority="25" operator="lessThan">
      <formula>-0.0001</formula>
    </cfRule>
  </conditionalFormatting>
  <conditionalFormatting sqref="Q596:V613">
    <cfRule type="cellIs" dxfId="230" priority="10" operator="greaterThan">
      <formula>0.0001</formula>
    </cfRule>
    <cfRule type="cellIs" dxfId="229" priority="9" operator="lessThan">
      <formula>-0.0001</formula>
    </cfRule>
  </conditionalFormatting>
  <conditionalFormatting sqref="Q617:V634">
    <cfRule type="cellIs" dxfId="228" priority="8" operator="greaterThan">
      <formula>0.0001</formula>
    </cfRule>
    <cfRule type="cellIs" dxfId="227" priority="7" operator="lessThan">
      <formula>-0.0001</formula>
    </cfRule>
  </conditionalFormatting>
  <conditionalFormatting sqref="Q638:V655">
    <cfRule type="cellIs" dxfId="226" priority="5" operator="lessThan">
      <formula>-0.0001</formula>
    </cfRule>
    <cfRule type="cellIs" dxfId="225" priority="6" operator="greaterThan">
      <formula>0.0001</formula>
    </cfRule>
  </conditionalFormatting>
  <conditionalFormatting sqref="Q659:V676">
    <cfRule type="cellIs" dxfId="224" priority="3" operator="lessThan">
      <formula>-0.0001</formula>
    </cfRule>
    <cfRule type="cellIs" dxfId="223" priority="4" operator="greaterThan">
      <formula>0.0001</formula>
    </cfRule>
  </conditionalFormatting>
  <conditionalFormatting sqref="Q680:V697">
    <cfRule type="cellIs" dxfId="222" priority="2" operator="greaterThan">
      <formula>0.0001</formula>
    </cfRule>
    <cfRule type="cellIs" dxfId="221" priority="1" operator="lessThan">
      <formula>-0.0001</formula>
    </cfRule>
  </conditionalFormatting>
  <conditionalFormatting sqref="Q489:AC506">
    <cfRule type="cellIs" dxfId="220" priority="22" operator="greaterThan">
      <formula>0.0001</formula>
    </cfRule>
    <cfRule type="cellIs" dxfId="219" priority="21" operator="lessThan">
      <formula>-0.0001</formula>
    </cfRule>
  </conditionalFormatting>
  <conditionalFormatting sqref="Q510:AC527">
    <cfRule type="cellIs" dxfId="218" priority="20" operator="greaterThan">
      <formula>0.0001</formula>
    </cfRule>
    <cfRule type="cellIs" dxfId="217" priority="19" operator="lessThan">
      <formula>-0.0001</formula>
    </cfRule>
  </conditionalFormatting>
  <conditionalFormatting sqref="Q531:AC548">
    <cfRule type="cellIs" dxfId="216" priority="18" operator="greaterThan">
      <formula>0.0001</formula>
    </cfRule>
    <cfRule type="cellIs" dxfId="215" priority="17" operator="lessThan">
      <formula>-0.0001</formula>
    </cfRule>
  </conditionalFormatting>
  <conditionalFormatting sqref="Q552:AC569">
    <cfRule type="cellIs" dxfId="214" priority="16" operator="greaterThan">
      <formula>0.0001</formula>
    </cfRule>
    <cfRule type="cellIs" dxfId="213" priority="15" operator="lessThan">
      <formula>-0.0001</formula>
    </cfRule>
  </conditionalFormatting>
  <conditionalFormatting sqref="Q573:AC590">
    <cfRule type="cellIs" dxfId="212" priority="14" operator="greaterThan">
      <formula>0.0001</formula>
    </cfRule>
    <cfRule type="cellIs" dxfId="211" priority="13" operator="lessThan">
      <formula>-0.0001</formula>
    </cfRule>
  </conditionalFormatting>
  <conditionalFormatting sqref="AR697:BL697">
    <cfRule type="cellIs" dxfId="210" priority="11" operator="lessThan">
      <formula>0</formula>
    </cfRule>
    <cfRule type="cellIs" dxfId="209" priority="12" operator="greaterThan">
      <formula>0</formula>
    </cfRule>
  </conditionalFormatting>
  <conditionalFormatting sqref="AY590:BS591 AX698:BR699 AY700:BS701">
    <cfRule type="cellIs" dxfId="208" priority="94" operator="greaterThan">
      <formula>0</formula>
    </cfRule>
    <cfRule type="cellIs" dxfId="207" priority="93" operator="lessThan">
      <formula>0</formula>
    </cfRule>
  </conditionalFormatting>
  <conditionalFormatting sqref="AY707:BS725">
    <cfRule type="cellIs" dxfId="206" priority="83" operator="lessThan">
      <formula>0</formula>
    </cfRule>
    <cfRule type="cellIs" dxfId="205" priority="84" operator="greaterThan">
      <formula>0</formula>
    </cfRule>
  </conditionalFormatting>
  <conditionalFormatting sqref="AY731:BS749">
    <cfRule type="cellIs" dxfId="204" priority="81" operator="lessThan">
      <formula>0</formula>
    </cfRule>
    <cfRule type="cellIs" dxfId="203" priority="82" operator="greaterThan">
      <formula>0</formula>
    </cfRule>
  </conditionalFormatting>
  <conditionalFormatting sqref="AY755:BS773">
    <cfRule type="cellIs" dxfId="202" priority="79" operator="lessThan">
      <formula>0</formula>
    </cfRule>
    <cfRule type="cellIs" dxfId="201" priority="80" operator="greaterThan">
      <formula>0</formula>
    </cfRule>
  </conditionalFormatting>
  <conditionalFormatting sqref="AY779:BS797">
    <cfRule type="cellIs" dxfId="200" priority="77" operator="lessThan">
      <formula>0</formula>
    </cfRule>
    <cfRule type="cellIs" dxfId="199" priority="78" operator="greaterThan">
      <formula>0</formula>
    </cfRule>
  </conditionalFormatting>
  <conditionalFormatting sqref="AY803:BS821">
    <cfRule type="cellIs" dxfId="198" priority="75" operator="lessThan">
      <formula>0</formula>
    </cfRule>
    <cfRule type="cellIs" dxfId="197" priority="76" operator="greaterThan">
      <formula>0</formula>
    </cfRule>
  </conditionalFormatting>
  <conditionalFormatting sqref="AY827:BS845">
    <cfRule type="cellIs" dxfId="196" priority="73" operator="lessThan">
      <formula>0</formula>
    </cfRule>
    <cfRule type="cellIs" dxfId="195" priority="74" operator="greaterThan">
      <formula>0</formula>
    </cfRule>
  </conditionalFormatting>
  <conditionalFormatting sqref="AY851:BS869">
    <cfRule type="cellIs" dxfId="194" priority="71" operator="lessThan">
      <formula>0</formula>
    </cfRule>
    <cfRule type="cellIs" dxfId="193" priority="72" operator="greaterThan">
      <formula>0</formula>
    </cfRule>
  </conditionalFormatting>
  <conditionalFormatting sqref="AY875:BS893">
    <cfRule type="cellIs" dxfId="192" priority="69" operator="lessThan">
      <formula>0</formula>
    </cfRule>
    <cfRule type="cellIs" dxfId="191" priority="70" operator="greaterThan">
      <formula>0</formula>
    </cfRule>
  </conditionalFormatting>
  <conditionalFormatting sqref="AY899:BS917">
    <cfRule type="cellIs" dxfId="190" priority="67" operator="lessThan">
      <formula>0</formula>
    </cfRule>
    <cfRule type="cellIs" dxfId="189" priority="68"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T481"/>
  <sheetViews>
    <sheetView zoomScale="85" workbookViewId="0">
      <pane xSplit="1" ySplit="1" topLeftCell="U433" activePane="bottomRight" state="frozen"/>
      <selection pane="topRight" activeCell="B1" sqref="B1"/>
      <selection pane="bottomLeft" activeCell="A2" sqref="A2"/>
      <selection pane="bottomRight" activeCell="Z351" sqref="Z351"/>
    </sheetView>
  </sheetViews>
  <sheetFormatPr defaultColWidth="11.42578125" defaultRowHeight="12.75" x14ac:dyDescent="0.2"/>
  <cols>
    <col min="1" max="1" width="22.7109375" customWidth="1"/>
  </cols>
  <sheetData>
    <row r="1" spans="1:46" ht="15.75" x14ac:dyDescent="0.25">
      <c r="A1" s="402" t="s">
        <v>36</v>
      </c>
      <c r="B1" s="402"/>
      <c r="C1" s="402"/>
      <c r="D1" s="402"/>
      <c r="E1" s="7"/>
      <c r="F1" s="7"/>
      <c r="G1" s="7"/>
      <c r="H1" s="7"/>
      <c r="I1" s="7"/>
      <c r="J1" s="7"/>
      <c r="K1" s="7"/>
      <c r="L1" s="7"/>
      <c r="M1" s="7"/>
      <c r="N1" s="7"/>
      <c r="O1" s="7"/>
      <c r="P1" s="7"/>
      <c r="Q1" s="7"/>
      <c r="R1" s="7"/>
      <c r="S1" s="7"/>
      <c r="T1" s="7"/>
      <c r="U1" s="7"/>
      <c r="V1" s="7"/>
    </row>
    <row r="2" spans="1:46" x14ac:dyDescent="0.2">
      <c r="A2" s="1"/>
    </row>
    <row r="3" spans="1:46" x14ac:dyDescent="0.2">
      <c r="A3" s="50" t="s">
        <v>536</v>
      </c>
      <c r="B3" s="51"/>
      <c r="C3" s="51"/>
      <c r="D3" s="51"/>
      <c r="E3" s="51"/>
      <c r="F3" s="51"/>
      <c r="G3" s="51"/>
      <c r="H3" s="51"/>
      <c r="I3" s="51"/>
      <c r="J3" s="51"/>
      <c r="K3" s="51"/>
      <c r="L3" s="51"/>
      <c r="M3" s="51"/>
      <c r="N3" s="51"/>
      <c r="O3" s="51"/>
      <c r="P3" s="51"/>
      <c r="Q3" s="51"/>
      <c r="R3" s="51"/>
      <c r="S3" s="51"/>
      <c r="T3" s="51"/>
      <c r="U3" s="51"/>
      <c r="V3" s="51"/>
    </row>
    <row r="4" spans="1:46" x14ac:dyDescent="0.2">
      <c r="A4" s="207"/>
      <c r="B4" s="403" t="s">
        <v>153</v>
      </c>
      <c r="C4" s="403"/>
      <c r="D4" s="403"/>
      <c r="E4" s="403"/>
      <c r="F4" s="403"/>
      <c r="G4" s="403"/>
      <c r="H4" s="405"/>
      <c r="I4" s="404" t="s">
        <v>154</v>
      </c>
      <c r="J4" s="403"/>
      <c r="K4" s="403"/>
      <c r="L4" s="403"/>
      <c r="M4" s="403"/>
      <c r="N4" s="403"/>
      <c r="O4" s="405"/>
      <c r="P4" s="404" t="s">
        <v>155</v>
      </c>
      <c r="Q4" s="403"/>
      <c r="R4" s="403"/>
      <c r="S4" s="403"/>
      <c r="T4" s="403"/>
      <c r="U4" s="403"/>
      <c r="V4" s="405"/>
      <c r="Y4" s="207"/>
      <c r="Z4" s="403" t="s">
        <v>153</v>
      </c>
      <c r="AA4" s="403"/>
      <c r="AB4" s="403"/>
      <c r="AC4" s="403"/>
      <c r="AD4" s="403"/>
      <c r="AE4" s="403"/>
      <c r="AF4" s="405"/>
      <c r="AG4" s="403" t="s">
        <v>154</v>
      </c>
      <c r="AH4" s="403"/>
      <c r="AI4" s="403"/>
      <c r="AJ4" s="403"/>
      <c r="AK4" s="403"/>
      <c r="AL4" s="403"/>
      <c r="AM4" s="403"/>
      <c r="AN4" s="404" t="s">
        <v>155</v>
      </c>
      <c r="AO4" s="403"/>
      <c r="AP4" s="403"/>
      <c r="AQ4" s="403"/>
      <c r="AR4" s="403"/>
      <c r="AS4" s="403"/>
      <c r="AT4" s="405"/>
    </row>
    <row r="5" spans="1:46" ht="30" x14ac:dyDescent="0.2">
      <c r="A5" s="208" t="s">
        <v>7</v>
      </c>
      <c r="B5" s="54" t="s">
        <v>37</v>
      </c>
      <c r="C5" s="54" t="s">
        <v>39</v>
      </c>
      <c r="D5" s="54" t="s">
        <v>13</v>
      </c>
      <c r="E5" s="54" t="s">
        <v>38</v>
      </c>
      <c r="F5" s="54" t="s">
        <v>156</v>
      </c>
      <c r="G5" s="54" t="s">
        <v>42</v>
      </c>
      <c r="H5" s="55" t="s">
        <v>43</v>
      </c>
      <c r="I5" s="56" t="s">
        <v>40</v>
      </c>
      <c r="J5" s="57" t="s">
        <v>158</v>
      </c>
      <c r="K5" s="57" t="s">
        <v>157</v>
      </c>
      <c r="L5" s="57" t="s">
        <v>159</v>
      </c>
      <c r="M5" s="57" t="s">
        <v>160</v>
      </c>
      <c r="N5" s="57" t="s">
        <v>41</v>
      </c>
      <c r="O5" s="58" t="s">
        <v>44</v>
      </c>
      <c r="P5" s="56" t="s">
        <v>40</v>
      </c>
      <c r="Q5" s="57" t="s">
        <v>158</v>
      </c>
      <c r="R5" s="57" t="s">
        <v>157</v>
      </c>
      <c r="S5" s="57" t="s">
        <v>159</v>
      </c>
      <c r="T5" s="57" t="s">
        <v>160</v>
      </c>
      <c r="U5" s="57" t="s">
        <v>41</v>
      </c>
      <c r="V5" s="59" t="s">
        <v>11</v>
      </c>
      <c r="Y5" s="215" t="s">
        <v>7</v>
      </c>
      <c r="Z5" s="54" t="s">
        <v>37</v>
      </c>
      <c r="AA5" s="54" t="s">
        <v>39</v>
      </c>
      <c r="AB5" s="54" t="s">
        <v>13</v>
      </c>
      <c r="AC5" s="54" t="s">
        <v>38</v>
      </c>
      <c r="AD5" s="54" t="s">
        <v>156</v>
      </c>
      <c r="AE5" s="54" t="s">
        <v>42</v>
      </c>
      <c r="AF5" s="55" t="s">
        <v>43</v>
      </c>
      <c r="AG5" s="57" t="s">
        <v>40</v>
      </c>
      <c r="AH5" s="57" t="s">
        <v>158</v>
      </c>
      <c r="AI5" s="57" t="s">
        <v>157</v>
      </c>
      <c r="AJ5" s="57" t="s">
        <v>159</v>
      </c>
      <c r="AK5" s="57" t="s">
        <v>160</v>
      </c>
      <c r="AL5" s="57" t="s">
        <v>41</v>
      </c>
      <c r="AM5" s="125" t="s">
        <v>44</v>
      </c>
      <c r="AN5" s="56" t="s">
        <v>40</v>
      </c>
      <c r="AO5" s="57" t="s">
        <v>158</v>
      </c>
      <c r="AP5" s="57" t="s">
        <v>157</v>
      </c>
      <c r="AQ5" s="57" t="s">
        <v>159</v>
      </c>
      <c r="AR5" s="57" t="s">
        <v>160</v>
      </c>
      <c r="AS5" s="57" t="s">
        <v>41</v>
      </c>
      <c r="AT5" s="59" t="s">
        <v>11</v>
      </c>
    </row>
    <row r="6" spans="1:46" ht="15" x14ac:dyDescent="0.2">
      <c r="A6" s="209">
        <v>2006</v>
      </c>
      <c r="B6" s="61">
        <f>'5.Stata-DNSP&amp;State'!Z249</f>
        <v>1</v>
      </c>
      <c r="C6" s="61">
        <f>'5.Stata-DNSP&amp;State'!AA249</f>
        <v>1</v>
      </c>
      <c r="D6" s="61">
        <f>'5.Stata-DNSP&amp;State'!AB249</f>
        <v>1</v>
      </c>
      <c r="E6" s="61">
        <f>'5.Stata-DNSP&amp;State'!AC249</f>
        <v>1</v>
      </c>
      <c r="F6" s="61">
        <f>'5.Stata-DNSP&amp;State'!AD249</f>
        <v>1</v>
      </c>
      <c r="G6" s="61"/>
      <c r="H6" s="62">
        <f>'5.Stata-DNSP&amp;State'!C249</f>
        <v>1</v>
      </c>
      <c r="I6" s="63">
        <f>'5.Stata-DNSP&amp;State'!AE249</f>
        <v>1</v>
      </c>
      <c r="J6" s="66">
        <f>'5.Stata-DNSP&amp;State'!AF249</f>
        <v>1</v>
      </c>
      <c r="K6" s="66">
        <f>'5.Stata-DNSP&amp;State'!AG249</f>
        <v>1</v>
      </c>
      <c r="L6" s="66">
        <f>'5.Stata-DNSP&amp;State'!AH249</f>
        <v>1</v>
      </c>
      <c r="M6" s="66">
        <f>'5.Stata-DNSP&amp;State'!AI249</f>
        <v>1</v>
      </c>
      <c r="N6" s="66">
        <f>'5.Stata-DNSP&amp;State'!AJ249</f>
        <v>1</v>
      </c>
      <c r="O6" s="67">
        <f>'5.Stata-DNSP&amp;State'!D249</f>
        <v>1</v>
      </c>
      <c r="P6" s="63">
        <f t="shared" ref="P6:P20" si="0">$H6/I6</f>
        <v>1</v>
      </c>
      <c r="Q6" s="66">
        <f t="shared" ref="Q6:Q20" si="1">$H6/J6</f>
        <v>1</v>
      </c>
      <c r="R6" s="66">
        <f t="shared" ref="R6:R20" si="2">$H6/K6</f>
        <v>1</v>
      </c>
      <c r="S6" s="66">
        <f t="shared" ref="S6:S20" si="3">$H6/L6</f>
        <v>1</v>
      </c>
      <c r="T6" s="66">
        <f t="shared" ref="T6:T20" si="4">$H6/M6</f>
        <v>1</v>
      </c>
      <c r="U6" s="66">
        <f t="shared" ref="U6:U20" si="5">$H6/N6</f>
        <v>1</v>
      </c>
      <c r="V6" s="67">
        <f>'Index Tables'!F358</f>
        <v>1</v>
      </c>
      <c r="Y6" s="216">
        <v>2006</v>
      </c>
      <c r="Z6" s="213">
        <f>B6-'Individ-I&amp;O Tables'!B6</f>
        <v>0</v>
      </c>
      <c r="AA6" s="120">
        <f>C6-'Individ-I&amp;O Tables'!C6</f>
        <v>0</v>
      </c>
      <c r="AB6" s="120">
        <f>D6-'Individ-I&amp;O Tables'!D6</f>
        <v>0</v>
      </c>
      <c r="AC6" s="120">
        <f>E6-'Individ-I&amp;O Tables'!E6</f>
        <v>0</v>
      </c>
      <c r="AD6" s="120">
        <f>F6-'Individ-I&amp;O Tables'!F6</f>
        <v>0</v>
      </c>
      <c r="AE6" s="120"/>
      <c r="AF6" s="210">
        <f>H6-'Individ-I&amp;O Tables'!H6</f>
        <v>0</v>
      </c>
      <c r="AG6" s="213">
        <f>I6-'Individ-I&amp;O Tables'!I6</f>
        <v>0</v>
      </c>
      <c r="AH6" s="120">
        <f>J6-'Individ-I&amp;O Tables'!J6</f>
        <v>0</v>
      </c>
      <c r="AI6" s="120">
        <f>K6-'Individ-I&amp;O Tables'!K6</f>
        <v>0</v>
      </c>
      <c r="AJ6" s="120">
        <f>L6-'Individ-I&amp;O Tables'!L6</f>
        <v>0</v>
      </c>
      <c r="AK6" s="120">
        <f>M6-'Individ-I&amp;O Tables'!M6</f>
        <v>0</v>
      </c>
      <c r="AL6" s="120">
        <f>N6-'Individ-I&amp;O Tables'!N6</f>
        <v>0</v>
      </c>
      <c r="AM6" s="210">
        <f>O6-'Individ-I&amp;O Tables'!P6</f>
        <v>0</v>
      </c>
      <c r="AN6" s="213">
        <f>P6-'Individ-I&amp;O Tables'!Q6</f>
        <v>0</v>
      </c>
      <c r="AO6" s="120">
        <f>Q6-'Individ-I&amp;O Tables'!R6</f>
        <v>0</v>
      </c>
      <c r="AP6" s="120">
        <f>R6-'Individ-I&amp;O Tables'!S6</f>
        <v>0</v>
      </c>
      <c r="AQ6" s="120">
        <f>S6-'Individ-I&amp;O Tables'!T6</f>
        <v>0</v>
      </c>
      <c r="AR6" s="120">
        <f>T6-'Individ-I&amp;O Tables'!U6</f>
        <v>0</v>
      </c>
      <c r="AS6" s="120">
        <f>U6-'Individ-I&amp;O Tables'!V6</f>
        <v>0</v>
      </c>
      <c r="AT6" s="210">
        <f>V6-'Individ-I&amp;O Tables'!W6</f>
        <v>0</v>
      </c>
    </row>
    <row r="7" spans="1:46" ht="15" x14ac:dyDescent="0.2">
      <c r="A7" s="209">
        <v>2007</v>
      </c>
      <c r="B7" s="61">
        <f>'5.Stata-DNSP&amp;State'!Z250</f>
        <v>1.0111829042434692</v>
      </c>
      <c r="C7" s="61">
        <f>'5.Stata-DNSP&amp;State'!AA250</f>
        <v>1.0324984788894653</v>
      </c>
      <c r="D7" s="61">
        <f>'5.Stata-DNSP&amp;State'!AB250</f>
        <v>1.013073205947876</v>
      </c>
      <c r="E7" s="61">
        <f>'5.Stata-DNSP&amp;State'!AC250</f>
        <v>0.99244832992553711</v>
      </c>
      <c r="F7" s="61">
        <f>'5.Stata-DNSP&amp;State'!AD250</f>
        <v>0.89705687761306763</v>
      </c>
      <c r="G7" s="61"/>
      <c r="H7" s="62">
        <f>'5.Stata-DNSP&amp;State'!C250</f>
        <v>1.0350909233093262</v>
      </c>
      <c r="I7" s="64">
        <f>'5.Stata-DNSP&amp;State'!AE250</f>
        <v>1.0002650022506714</v>
      </c>
      <c r="J7" s="61">
        <f>'5.Stata-DNSP&amp;State'!AF250</f>
        <v>1.003440260887146</v>
      </c>
      <c r="K7" s="61">
        <f>'5.Stata-DNSP&amp;State'!AG250</f>
        <v>0.98580247163772583</v>
      </c>
      <c r="L7" s="61">
        <f>'5.Stata-DNSP&amp;State'!AH250</f>
        <v>1.031654953956604</v>
      </c>
      <c r="M7" s="61">
        <f>'5.Stata-DNSP&amp;State'!AI250</f>
        <v>1.0576934814453125</v>
      </c>
      <c r="N7" s="61">
        <f>'5.Stata-DNSP&amp;State'!AJ250</f>
        <v>1.049862265586853</v>
      </c>
      <c r="O7" s="62">
        <f>'5.Stata-DNSP&amp;State'!D250</f>
        <v>1.0179808139801025</v>
      </c>
      <c r="P7" s="64">
        <f t="shared" si="0"/>
        <v>1.0348166945562365</v>
      </c>
      <c r="Q7" s="61">
        <f t="shared" si="1"/>
        <v>1.031542149199991</v>
      </c>
      <c r="R7" s="61">
        <f t="shared" si="2"/>
        <v>1.04999830401086</v>
      </c>
      <c r="S7" s="61">
        <f t="shared" si="3"/>
        <v>1.0033305412236373</v>
      </c>
      <c r="T7" s="61">
        <f t="shared" si="4"/>
        <v>0.97863033238599473</v>
      </c>
      <c r="U7" s="61">
        <f t="shared" si="5"/>
        <v>0.98593020936011078</v>
      </c>
      <c r="V7" s="62">
        <f>'Index Tables'!F359</f>
        <v>1.004165</v>
      </c>
      <c r="Y7" s="216">
        <v>2007</v>
      </c>
      <c r="Z7" s="214">
        <f>B7-'Individ-I&amp;O Tables'!B7</f>
        <v>-9.5756530704704801E-8</v>
      </c>
      <c r="AA7" s="44">
        <f>C7-'Individ-I&amp;O Tables'!C7</f>
        <v>-5.2111053472359004E-7</v>
      </c>
      <c r="AB7" s="44">
        <f>D7-'Individ-I&amp;O Tables'!D7</f>
        <v>2.0594787608629872E-7</v>
      </c>
      <c r="AC7" s="44">
        <f>E7-'Individ-I&amp;O Tables'!E7</f>
        <v>-7.0074462898972456E-8</v>
      </c>
      <c r="AD7" s="44">
        <f>F7-'Individ-I&amp;O Tables'!F7</f>
        <v>-2.2386932418960725E-8</v>
      </c>
      <c r="AE7" s="44"/>
      <c r="AF7" s="211">
        <f>H7-'Individ-I&amp;O Tables'!H7</f>
        <v>-7.6690673811441457E-8</v>
      </c>
      <c r="AG7" s="214">
        <f>I7-'Individ-I&amp;O Tables'!I7</f>
        <v>2.2506714270065231E-9</v>
      </c>
      <c r="AH7" s="44">
        <f>J7-'Individ-I&amp;O Tables'!J7</f>
        <v>2.6088714588645701E-7</v>
      </c>
      <c r="AI7" s="44">
        <f>K7-'Individ-I&amp;O Tables'!K7</f>
        <v>-2.8362274195892212E-8</v>
      </c>
      <c r="AJ7" s="44">
        <f>L7-'Individ-I&amp;O Tables'!L7</f>
        <v>-4.6043395984796121E-8</v>
      </c>
      <c r="AK7" s="44">
        <f>M7-'Individ-I&amp;O Tables'!M7</f>
        <v>4.8144531250571276E-7</v>
      </c>
      <c r="AL7" s="44">
        <f>N7-'Individ-I&amp;O Tables'!N7</f>
        <v>2.6558685295441364E-7</v>
      </c>
      <c r="AM7" s="211">
        <f>O7-'Individ-I&amp;O Tables'!P7</f>
        <v>-1.860198974856786E-7</v>
      </c>
      <c r="AN7" s="214">
        <f>P7-'Individ-I&amp;O Tables'!Q7</f>
        <v>6.9455623652459053E-7</v>
      </c>
      <c r="AO7" s="44">
        <f>Q7-'Individ-I&amp;O Tables'!R7</f>
        <v>1.4919999102858128E-7</v>
      </c>
      <c r="AP7" s="44">
        <f>R7-'Individ-I&amp;O Tables'!S7</f>
        <v>3.0401086004161471E-7</v>
      </c>
      <c r="AQ7" s="44">
        <f>S7-'Individ-I&amp;O Tables'!T7</f>
        <v>5.4122363724040667E-7</v>
      </c>
      <c r="AR7" s="44">
        <f>T7-'Individ-I&amp;O Tables'!U7</f>
        <v>2.3238599478059285E-7</v>
      </c>
      <c r="AS7" s="44">
        <f>U7-'Individ-I&amp;O Tables'!V7</f>
        <v>2.0936011080330275E-7</v>
      </c>
      <c r="AT7" s="211">
        <f>V7-'Individ-I&amp;O Tables'!W7</f>
        <v>0</v>
      </c>
    </row>
    <row r="8" spans="1:46" ht="15" x14ac:dyDescent="0.2">
      <c r="A8" s="209">
        <v>2008</v>
      </c>
      <c r="B8" s="61">
        <f>'5.Stata-DNSP&amp;State'!Z251</f>
        <v>1.0266516208648682</v>
      </c>
      <c r="C8" s="61">
        <f>'5.Stata-DNSP&amp;State'!AA251</f>
        <v>1.0728609561920166</v>
      </c>
      <c r="D8" s="61">
        <f>'5.Stata-DNSP&amp;State'!AB251</f>
        <v>1.0265849828720093</v>
      </c>
      <c r="E8" s="61">
        <f>'5.Stata-DNSP&amp;State'!AC251</f>
        <v>0.99198955297470093</v>
      </c>
      <c r="F8" s="61">
        <f>'5.Stata-DNSP&amp;State'!AD251</f>
        <v>0.89548796415328979</v>
      </c>
      <c r="G8" s="61"/>
      <c r="H8" s="62">
        <f>'5.Stata-DNSP&amp;State'!C251</f>
        <v>1.055716872215271</v>
      </c>
      <c r="I8" s="64">
        <f>'5.Stata-DNSP&amp;State'!AE251</f>
        <v>1.139330267906189</v>
      </c>
      <c r="J8" s="61">
        <f>'5.Stata-DNSP&amp;State'!AF251</f>
        <v>1.0023869276046753</v>
      </c>
      <c r="K8" s="61">
        <f>'5.Stata-DNSP&amp;State'!AG251</f>
        <v>0.98985409736633301</v>
      </c>
      <c r="L8" s="61">
        <f>'5.Stata-DNSP&amp;State'!AH251</f>
        <v>1.0508698225021362</v>
      </c>
      <c r="M8" s="61">
        <f>'5.Stata-DNSP&amp;State'!AI251</f>
        <v>1.0683901309967041</v>
      </c>
      <c r="N8" s="61">
        <f>'5.Stata-DNSP&amp;State'!AJ251</f>
        <v>1.0889911651611328</v>
      </c>
      <c r="O8" s="62">
        <f>'5.Stata-DNSP&amp;State'!D251</f>
        <v>1.0887981653213501</v>
      </c>
      <c r="P8" s="64">
        <f t="shared" si="0"/>
        <v>0.92661180164678769</v>
      </c>
      <c r="Q8" s="61">
        <f t="shared" si="1"/>
        <v>1.0532029530133977</v>
      </c>
      <c r="R8" s="61">
        <f t="shared" si="2"/>
        <v>1.0665378615133043</v>
      </c>
      <c r="S8" s="61">
        <f t="shared" si="3"/>
        <v>1.0046124168848944</v>
      </c>
      <c r="T8" s="61">
        <f t="shared" si="4"/>
        <v>0.98813798591567836</v>
      </c>
      <c r="U8" s="61">
        <f t="shared" si="5"/>
        <v>0.96944484582578005</v>
      </c>
      <c r="V8" s="62">
        <f>'Index Tables'!F360</f>
        <v>1.003738</v>
      </c>
      <c r="Y8" s="216">
        <v>2008</v>
      </c>
      <c r="Z8" s="214">
        <f>B8-'Individ-I&amp;O Tables'!B8</f>
        <v>-3.7913513173393198E-7</v>
      </c>
      <c r="AA8" s="44">
        <f>C8-'Individ-I&amp;O Tables'!C8</f>
        <v>-4.3807983463040046E-8</v>
      </c>
      <c r="AB8" s="44">
        <f>D8-'Individ-I&amp;O Tables'!D8</f>
        <v>-1.7127990803444959E-8</v>
      </c>
      <c r="AC8" s="44">
        <f>E8-'Individ-I&amp;O Tables'!E8</f>
        <v>-4.7025299099168194E-8</v>
      </c>
      <c r="AD8" s="44">
        <f>F8-'Individ-I&amp;O Tables'!F8</f>
        <v>-3.5846710155773565E-8</v>
      </c>
      <c r="AE8" s="44"/>
      <c r="AF8" s="211">
        <f>H8-'Individ-I&amp;O Tables'!H8</f>
        <v>-1.2778472902041926E-7</v>
      </c>
      <c r="AG8" s="214">
        <f>I8-'Individ-I&amp;O Tables'!I8</f>
        <v>2.6790618901095797E-7</v>
      </c>
      <c r="AH8" s="44">
        <f>J8-'Individ-I&amp;O Tables'!J8</f>
        <v>-7.2395324623997226E-8</v>
      </c>
      <c r="AI8" s="44">
        <f>K8-'Individ-I&amp;O Tables'!K8</f>
        <v>-2.6336669511906052E-9</v>
      </c>
      <c r="AJ8" s="44">
        <f>L8-'Individ-I&amp;O Tables'!L8</f>
        <v>-1.7749786374032794E-7</v>
      </c>
      <c r="AK8" s="44">
        <f>M8-'Individ-I&amp;O Tables'!M8</f>
        <v>1.3099670415073206E-7</v>
      </c>
      <c r="AL8" s="44">
        <f>N8-'Individ-I&amp;O Tables'!N8</f>
        <v>1.651611327702085E-7</v>
      </c>
      <c r="AM8" s="211">
        <f>O8-'Individ-I&amp;O Tables'!P8</f>
        <v>-8.3467864997466279E-7</v>
      </c>
      <c r="AN8" s="214">
        <f>P8-'Individ-I&amp;O Tables'!Q8</f>
        <v>-2.9835321235793799E-7</v>
      </c>
      <c r="AO8" s="44">
        <f>Q8-'Individ-I&amp;O Tables'!R8</f>
        <v>-4.6986602164622582E-8</v>
      </c>
      <c r="AP8" s="44">
        <f>R8-'Individ-I&amp;O Tables'!S8</f>
        <v>-1.3848669566662863E-7</v>
      </c>
      <c r="AQ8" s="44">
        <f>S8-'Individ-I&amp;O Tables'!T8</f>
        <v>-5.8311510553465951E-7</v>
      </c>
      <c r="AR8" s="44">
        <f>T8-'Individ-I&amp;O Tables'!U8</f>
        <v>-3.140843216620226E-7</v>
      </c>
      <c r="AS8" s="44">
        <f>U8-'Individ-I&amp;O Tables'!V8</f>
        <v>-3.5417421995198595E-7</v>
      </c>
      <c r="AT8" s="211">
        <f>V8-'Individ-I&amp;O Tables'!W8</f>
        <v>0</v>
      </c>
    </row>
    <row r="9" spans="1:46" ht="15" x14ac:dyDescent="0.2">
      <c r="A9" s="209">
        <v>2009</v>
      </c>
      <c r="B9" s="61">
        <f>'5.Stata-DNSP&amp;State'!Z252</f>
        <v>1.0310219526290894</v>
      </c>
      <c r="C9" s="61">
        <f>'5.Stata-DNSP&amp;State'!AA252</f>
        <v>1.1175382137298584</v>
      </c>
      <c r="D9" s="61">
        <f>'5.Stata-DNSP&amp;State'!AB252</f>
        <v>1.0428042411804199</v>
      </c>
      <c r="E9" s="61">
        <f>'5.Stata-DNSP&amp;State'!AC252</f>
        <v>1.0016798973083496</v>
      </c>
      <c r="F9" s="61">
        <f>'5.Stata-DNSP&amp;State'!AD252</f>
        <v>1.0220390558242798</v>
      </c>
      <c r="G9" s="61"/>
      <c r="H9" s="62">
        <f>'5.Stata-DNSP&amp;State'!C252</f>
        <v>1.0565552711486816</v>
      </c>
      <c r="I9" s="64">
        <f>'5.Stata-DNSP&amp;State'!AE252</f>
        <v>1.1184782981872559</v>
      </c>
      <c r="J9" s="61">
        <f>'5.Stata-DNSP&amp;State'!AF252</f>
        <v>1.0153796672821045</v>
      </c>
      <c r="K9" s="61">
        <f>'5.Stata-DNSP&amp;State'!AG252</f>
        <v>0.99121594429016113</v>
      </c>
      <c r="L9" s="61">
        <f>'5.Stata-DNSP&amp;State'!AH252</f>
        <v>1.0626733303070068</v>
      </c>
      <c r="M9" s="61">
        <f>'5.Stata-DNSP&amp;State'!AI252</f>
        <v>1.1296936273574829</v>
      </c>
      <c r="N9" s="61">
        <f>'5.Stata-DNSP&amp;State'!AJ252</f>
        <v>1.1326829195022583</v>
      </c>
      <c r="O9" s="62">
        <f>'5.Stata-DNSP&amp;State'!D252</f>
        <v>1.0976530313491821</v>
      </c>
      <c r="P9" s="64">
        <f t="shared" si="0"/>
        <v>0.94463636251241145</v>
      </c>
      <c r="Q9" s="61">
        <f t="shared" si="1"/>
        <v>1.0405519286955913</v>
      </c>
      <c r="R9" s="61">
        <f t="shared" si="2"/>
        <v>1.0659183573820656</v>
      </c>
      <c r="S9" s="61">
        <f t="shared" si="3"/>
        <v>0.99424276587748972</v>
      </c>
      <c r="T9" s="61">
        <f t="shared" si="4"/>
        <v>0.93525823777559725</v>
      </c>
      <c r="U9" s="61">
        <f t="shared" si="5"/>
        <v>0.93278997410234643</v>
      </c>
      <c r="V9" s="62">
        <f>'Index Tables'!F361</f>
        <v>0.97481609999999996</v>
      </c>
      <c r="Y9" s="216">
        <v>2009</v>
      </c>
      <c r="Z9" s="214">
        <f>B9-'Individ-I&amp;O Tables'!B9</f>
        <v>-4.7370910749577888E-8</v>
      </c>
      <c r="AA9" s="44">
        <f>C9-'Individ-I&amp;O Tables'!C9</f>
        <v>2.1372985847811776E-7</v>
      </c>
      <c r="AB9" s="44">
        <f>D9-'Individ-I&amp;O Tables'!D9</f>
        <v>2.4118041985765615E-7</v>
      </c>
      <c r="AC9" s="44">
        <f>E9-'Individ-I&amp;O Tables'!E9</f>
        <v>-1.0269165029441751E-7</v>
      </c>
      <c r="AD9" s="44">
        <f>F9-'Individ-I&amp;O Tables'!F9</f>
        <v>5.5824279865390736E-8</v>
      </c>
      <c r="AE9" s="44"/>
      <c r="AF9" s="211">
        <f>H9-'Individ-I&amp;O Tables'!H9</f>
        <v>2.7114868172972706E-7</v>
      </c>
      <c r="AG9" s="214">
        <f>I9-'Individ-I&amp;O Tables'!I9</f>
        <v>2.9818725577612781E-7</v>
      </c>
      <c r="AH9" s="44">
        <f>J9-'Individ-I&amp;O Tables'!J9</f>
        <v>-3.3271789545707975E-7</v>
      </c>
      <c r="AI9" s="44">
        <f>K9-'Individ-I&amp;O Tables'!K9</f>
        <v>4.4290161094195923E-8</v>
      </c>
      <c r="AJ9" s="44">
        <f>L9-'Individ-I&amp;O Tables'!L9</f>
        <v>3.3030700685721115E-7</v>
      </c>
      <c r="AK9" s="44">
        <f>M9-'Individ-I&amp;O Tables'!M9</f>
        <v>-3.7264251706581319E-7</v>
      </c>
      <c r="AL9" s="44">
        <f>N9-'Individ-I&amp;O Tables'!N9</f>
        <v>-8.049774180562963E-8</v>
      </c>
      <c r="AM9" s="211">
        <f>O9-'Individ-I&amp;O Tables'!P9</f>
        <v>3.1349182139095433E-8</v>
      </c>
      <c r="AN9" s="214">
        <f>P9-'Individ-I&amp;O Tables'!Q9</f>
        <v>6.2512411469484164E-8</v>
      </c>
      <c r="AO9" s="44">
        <f>Q9-'Individ-I&amp;O Tables'!R9</f>
        <v>-7.1304408599814906E-8</v>
      </c>
      <c r="AP9" s="44">
        <f>R9-'Individ-I&amp;O Tables'!S9</f>
        <v>3.5738206571878095E-7</v>
      </c>
      <c r="AQ9" s="44">
        <f>S9-'Individ-I&amp;O Tables'!T9</f>
        <v>6.5877489685561841E-8</v>
      </c>
      <c r="AR9" s="44">
        <f>T9-'Individ-I&amp;O Tables'!U9</f>
        <v>1.3777559726424471E-7</v>
      </c>
      <c r="AS9" s="44">
        <f>U9-'Individ-I&amp;O Tables'!V9</f>
        <v>7.4102346481197401E-8</v>
      </c>
      <c r="AT9" s="211">
        <f>V9-'Individ-I&amp;O Tables'!W9</f>
        <v>0</v>
      </c>
    </row>
    <row r="10" spans="1:46" ht="15" x14ac:dyDescent="0.2">
      <c r="A10" s="209">
        <v>2010</v>
      </c>
      <c r="B10" s="61">
        <f>'5.Stata-DNSP&amp;State'!Z253</f>
        <v>1.0379682779312134</v>
      </c>
      <c r="C10" s="61">
        <f>'5.Stata-DNSP&amp;State'!AA253</f>
        <v>1.1314586400985718</v>
      </c>
      <c r="D10" s="61">
        <f>'5.Stata-DNSP&amp;State'!AB253</f>
        <v>1.0557805299758911</v>
      </c>
      <c r="E10" s="61">
        <f>'5.Stata-DNSP&amp;State'!AC253</f>
        <v>1.0086081027984619</v>
      </c>
      <c r="F10" s="61">
        <f>'5.Stata-DNSP&amp;State'!AD253</f>
        <v>0.93197542428970337</v>
      </c>
      <c r="G10" s="61"/>
      <c r="H10" s="62">
        <f>'5.Stata-DNSP&amp;State'!C253</f>
        <v>1.0869545936584473</v>
      </c>
      <c r="I10" s="64">
        <f>'5.Stata-DNSP&amp;State'!AE253</f>
        <v>1.1699514389038086</v>
      </c>
      <c r="J10" s="61">
        <f>'5.Stata-DNSP&amp;State'!AF253</f>
        <v>1.0316363573074341</v>
      </c>
      <c r="K10" s="61">
        <f>'5.Stata-DNSP&amp;State'!AG253</f>
        <v>0.99514567852020264</v>
      </c>
      <c r="L10" s="61">
        <f>'5.Stata-DNSP&amp;State'!AH253</f>
        <v>1.1000566482543945</v>
      </c>
      <c r="M10" s="61">
        <f>'5.Stata-DNSP&amp;State'!AI253</f>
        <v>1.1813112497329712</v>
      </c>
      <c r="N10" s="61">
        <f>'5.Stata-DNSP&amp;State'!AJ253</f>
        <v>1.1752930879592896</v>
      </c>
      <c r="O10" s="62">
        <f>'5.Stata-DNSP&amp;State'!D253</f>
        <v>1.137904167175293</v>
      </c>
      <c r="P10" s="64">
        <f t="shared" si="0"/>
        <v>0.92905958103429864</v>
      </c>
      <c r="Q10" s="61">
        <f t="shared" si="1"/>
        <v>1.0536218367636767</v>
      </c>
      <c r="R10" s="61">
        <f t="shared" si="2"/>
        <v>1.0922567591056276</v>
      </c>
      <c r="S10" s="61">
        <f t="shared" si="3"/>
        <v>0.98808965464029685</v>
      </c>
      <c r="T10" s="61">
        <f t="shared" si="4"/>
        <v>0.92012549097805285</v>
      </c>
      <c r="U10" s="61">
        <f t="shared" si="5"/>
        <v>0.92483705111018044</v>
      </c>
      <c r="V10" s="62">
        <f>'Index Tables'!F362</f>
        <v>0.9746129</v>
      </c>
      <c r="Y10" s="216">
        <v>2010</v>
      </c>
      <c r="Z10" s="214">
        <f>B10-'Individ-I&amp;O Tables'!B10</f>
        <v>2.7793121337715831E-7</v>
      </c>
      <c r="AA10" s="44">
        <f>C10-'Individ-I&amp;O Tables'!C10</f>
        <v>-3.5990142821518134E-7</v>
      </c>
      <c r="AB10" s="44">
        <f>D10-'Individ-I&amp;O Tables'!D10</f>
        <v>-4.7002410896723745E-7</v>
      </c>
      <c r="AC10" s="44">
        <f>E10-'Individ-I&amp;O Tables'!E10</f>
        <v>1.0279846196503684E-7</v>
      </c>
      <c r="AD10" s="44">
        <f>F10-'Individ-I&amp;O Tables'!F10</f>
        <v>2.4289703359769987E-8</v>
      </c>
      <c r="AE10" s="44"/>
      <c r="AF10" s="211">
        <f>H10-'Individ-I&amp;O Tables'!H10</f>
        <v>5.9365844728986872E-7</v>
      </c>
      <c r="AG10" s="214">
        <f>I10-'Individ-I&amp;O Tables'!I10</f>
        <v>4.389038086305419E-7</v>
      </c>
      <c r="AH10" s="44">
        <f>J10-'Individ-I&amp;O Tables'!J10</f>
        <v>3.5730743408457499E-7</v>
      </c>
      <c r="AI10" s="44">
        <f>K10-'Individ-I&amp;O Tables'!K10</f>
        <v>7.8520202673182382E-8</v>
      </c>
      <c r="AJ10" s="44">
        <f>L10-'Individ-I&amp;O Tables'!L10</f>
        <v>-3.5174560553130618E-7</v>
      </c>
      <c r="AK10" s="44">
        <f>M10-'Individ-I&amp;O Tables'!M10</f>
        <v>2.4973297119146309E-7</v>
      </c>
      <c r="AL10" s="44">
        <f>N10-'Individ-I&amp;O Tables'!N10</f>
        <v>8.7959289629679915E-8</v>
      </c>
      <c r="AM10" s="211">
        <f>O10-'Individ-I&amp;O Tables'!P10</f>
        <v>1.6717529294218991E-7</v>
      </c>
      <c r="AN10" s="214">
        <f>P10-'Individ-I&amp;O Tables'!Q10</f>
        <v>8.1034298604620858E-8</v>
      </c>
      <c r="AO10" s="44">
        <f>Q10-'Individ-I&amp;O Tables'!R10</f>
        <v>-1.6323632334724891E-7</v>
      </c>
      <c r="AP10" s="44">
        <f>R10-'Individ-I&amp;O Tables'!S10</f>
        <v>-2.4089437244967371E-7</v>
      </c>
      <c r="AQ10" s="44">
        <f>S10-'Individ-I&amp;O Tables'!T10</f>
        <v>5.4640296842656255E-8</v>
      </c>
      <c r="AR10" s="44">
        <f>T10-'Individ-I&amp;O Tables'!U10</f>
        <v>1.9097805281642621E-7</v>
      </c>
      <c r="AS10" s="44">
        <f>U10-'Individ-I&amp;O Tables'!V10</f>
        <v>1.5111018047964109E-7</v>
      </c>
      <c r="AT10" s="211">
        <f>V10-'Individ-I&amp;O Tables'!W10</f>
        <v>0</v>
      </c>
    </row>
    <row r="11" spans="1:46" ht="15" x14ac:dyDescent="0.2">
      <c r="A11" s="209">
        <v>2011</v>
      </c>
      <c r="B11" s="61">
        <f>'5.Stata-DNSP&amp;State'!Z254</f>
        <v>1.0182647705078125</v>
      </c>
      <c r="C11" s="61">
        <f>'5.Stata-DNSP&amp;State'!AA254</f>
        <v>1.1422966718673706</v>
      </c>
      <c r="D11" s="61">
        <f>'5.Stata-DNSP&amp;State'!AB254</f>
        <v>1.0688623189926147</v>
      </c>
      <c r="E11" s="61">
        <f>'5.Stata-DNSP&amp;State'!AC254</f>
        <v>1.0146958827972412</v>
      </c>
      <c r="F11" s="61">
        <f>'5.Stata-DNSP&amp;State'!AD254</f>
        <v>0.91778737306594849</v>
      </c>
      <c r="G11" s="61"/>
      <c r="H11" s="62">
        <f>'5.Stata-DNSP&amp;State'!C254</f>
        <v>1.0975443124771118</v>
      </c>
      <c r="I11" s="64">
        <f>'5.Stata-DNSP&amp;State'!AE254</f>
        <v>1.2395273447036743</v>
      </c>
      <c r="J11" s="61">
        <f>'5.Stata-DNSP&amp;State'!AF254</f>
        <v>1.0360642671585083</v>
      </c>
      <c r="K11" s="61">
        <f>'5.Stata-DNSP&amp;State'!AG254</f>
        <v>0.99965453147888184</v>
      </c>
      <c r="L11" s="61">
        <f>'5.Stata-DNSP&amp;State'!AH254</f>
        <v>1.1380802392959595</v>
      </c>
      <c r="M11" s="61">
        <f>'5.Stata-DNSP&amp;State'!AI254</f>
        <v>1.225493311882019</v>
      </c>
      <c r="N11" s="61">
        <f>'5.Stata-DNSP&amp;State'!AJ254</f>
        <v>1.2044217586517334</v>
      </c>
      <c r="O11" s="62">
        <f>'5.Stata-DNSP&amp;State'!D254</f>
        <v>1.1784019470214844</v>
      </c>
      <c r="P11" s="64">
        <f t="shared" si="0"/>
        <v>0.88545389270092667</v>
      </c>
      <c r="Q11" s="61">
        <f t="shared" si="1"/>
        <v>1.0593399919941431</v>
      </c>
      <c r="R11" s="61">
        <f t="shared" si="2"/>
        <v>1.09792361052314</v>
      </c>
      <c r="S11" s="61">
        <f t="shared" si="3"/>
        <v>0.96438218904150019</v>
      </c>
      <c r="T11" s="61">
        <f t="shared" si="4"/>
        <v>0.89559388193770484</v>
      </c>
      <c r="U11" s="61">
        <f t="shared" si="5"/>
        <v>0.9112624415767252</v>
      </c>
      <c r="V11" s="62">
        <f>'Index Tables'!F363</f>
        <v>0.96400640000000004</v>
      </c>
      <c r="Y11" s="216">
        <v>2011</v>
      </c>
      <c r="Z11" s="214">
        <f>B11-'Individ-I&amp;O Tables'!B11</f>
        <v>-2.2949218747569944E-7</v>
      </c>
      <c r="AA11" s="44">
        <f>C11-'Individ-I&amp;O Tables'!C11</f>
        <v>-3.2813262929032305E-7</v>
      </c>
      <c r="AB11" s="44">
        <f>D11-'Individ-I&amp;O Tables'!D11</f>
        <v>3.1899261476731056E-7</v>
      </c>
      <c r="AC11" s="44">
        <f>E11-'Individ-I&amp;O Tables'!E11</f>
        <v>-1.1720275883142506E-7</v>
      </c>
      <c r="AD11" s="44">
        <f>F11-'Individ-I&amp;O Tables'!F11</f>
        <v>-2.6934051544635906E-8</v>
      </c>
      <c r="AE11" s="44"/>
      <c r="AF11" s="211">
        <f>H11-'Individ-I&amp;O Tables'!H11</f>
        <v>3.1247711174131609E-7</v>
      </c>
      <c r="AG11" s="214">
        <f>I11-'Individ-I&amp;O Tables'!I11</f>
        <v>3.4470367427097415E-7</v>
      </c>
      <c r="AH11" s="44">
        <f>J11-'Individ-I&amp;O Tables'!J11</f>
        <v>2.6715850820480114E-7</v>
      </c>
      <c r="AI11" s="44">
        <f>K11-'Individ-I&amp;O Tables'!K11</f>
        <v>1.3147888178188794E-7</v>
      </c>
      <c r="AJ11" s="44">
        <f>L11-'Individ-I&amp;O Tables'!L11</f>
        <v>2.3929595949212512E-7</v>
      </c>
      <c r="AK11" s="44">
        <f>M11-'Individ-I&amp;O Tables'!M11</f>
        <v>3.1188201909948532E-7</v>
      </c>
      <c r="AL11" s="44">
        <f>N11-'Individ-I&amp;O Tables'!N11</f>
        <v>-2.4134826670518805E-7</v>
      </c>
      <c r="AM11" s="211">
        <f>O11-'Individ-I&amp;O Tables'!P11</f>
        <v>-5.2978515574508833E-8</v>
      </c>
      <c r="AN11" s="214">
        <f>P11-'Individ-I&amp;O Tables'!Q11</f>
        <v>-7.2990733457345414E-9</v>
      </c>
      <c r="AO11" s="44">
        <f>Q11-'Individ-I&amp;O Tables'!R11</f>
        <v>-8.0058568663332608E-9</v>
      </c>
      <c r="AP11" s="44">
        <f>R11-'Individ-I&amp;O Tables'!S11</f>
        <v>-3.8947685987444913E-7</v>
      </c>
      <c r="AQ11" s="44">
        <f>S11-'Individ-I&amp;O Tables'!T11</f>
        <v>-1.1095849983266959E-7</v>
      </c>
      <c r="AR11" s="44">
        <f>T11-'Individ-I&amp;O Tables'!U11</f>
        <v>8.1937704843326742E-8</v>
      </c>
      <c r="AS11" s="44">
        <f>U11-'Individ-I&amp;O Tables'!V11</f>
        <v>-5.8423274773566902E-8</v>
      </c>
      <c r="AT11" s="211">
        <f>V11-'Individ-I&amp;O Tables'!W11</f>
        <v>0</v>
      </c>
    </row>
    <row r="12" spans="1:46" ht="15" x14ac:dyDescent="0.2">
      <c r="A12" s="209">
        <v>2012</v>
      </c>
      <c r="B12" s="61">
        <f>'5.Stata-DNSP&amp;State'!Z255</f>
        <v>1.003261923789978</v>
      </c>
      <c r="C12" s="61">
        <f>'5.Stata-DNSP&amp;State'!AA255</f>
        <v>1.1445753574371338</v>
      </c>
      <c r="D12" s="61">
        <f>'5.Stata-DNSP&amp;State'!AB255</f>
        <v>1.0816425085067749</v>
      </c>
      <c r="E12" s="61">
        <f>'5.Stata-DNSP&amp;State'!AC255</f>
        <v>1.0209057331085205</v>
      </c>
      <c r="F12" s="61">
        <f>'5.Stata-DNSP&amp;State'!AD255</f>
        <v>0.88973021507263184</v>
      </c>
      <c r="G12" s="61"/>
      <c r="H12" s="62">
        <f>'5.Stata-DNSP&amp;State'!C255</f>
        <v>1.1073358058929443</v>
      </c>
      <c r="I12" s="64">
        <f>'5.Stata-DNSP&amp;State'!AE255</f>
        <v>1.3735097646713257</v>
      </c>
      <c r="J12" s="61">
        <f>'5.Stata-DNSP&amp;State'!AF255</f>
        <v>1.0496313571929932</v>
      </c>
      <c r="K12" s="61">
        <f>'5.Stata-DNSP&amp;State'!AG255</f>
        <v>1.0035653114318848</v>
      </c>
      <c r="L12" s="61">
        <f>'5.Stata-DNSP&amp;State'!AH255</f>
        <v>1.1880409717559814</v>
      </c>
      <c r="M12" s="61">
        <f>'5.Stata-DNSP&amp;State'!AI255</f>
        <v>1.2703089714050293</v>
      </c>
      <c r="N12" s="61">
        <f>'5.Stata-DNSP&amp;State'!AJ255</f>
        <v>1.2394847869873047</v>
      </c>
      <c r="O12" s="62">
        <f>'5.Stata-DNSP&amp;State'!D255</f>
        <v>1.2478464841842651</v>
      </c>
      <c r="P12" s="64">
        <f t="shared" si="0"/>
        <v>0.80620890682777524</v>
      </c>
      <c r="Q12" s="61">
        <f t="shared" si="1"/>
        <v>1.0549759192163133</v>
      </c>
      <c r="R12" s="61">
        <f t="shared" si="2"/>
        <v>1.1034018347176628</v>
      </c>
      <c r="S12" s="61">
        <f t="shared" si="3"/>
        <v>0.93206870151645438</v>
      </c>
      <c r="T12" s="61">
        <f t="shared" si="4"/>
        <v>0.87170588480389299</v>
      </c>
      <c r="U12" s="61">
        <f t="shared" si="5"/>
        <v>0.89338394268189281</v>
      </c>
      <c r="V12" s="62">
        <f>'Index Tables'!F364</f>
        <v>0.95020000000000004</v>
      </c>
      <c r="Y12" s="216">
        <v>2012</v>
      </c>
      <c r="Z12" s="214">
        <f>B12-'Individ-I&amp;O Tables'!B12</f>
        <v>-7.6210022070810624E-8</v>
      </c>
      <c r="AA12" s="44">
        <f>C12-'Individ-I&amp;O Tables'!C12</f>
        <v>3.5743713389102538E-7</v>
      </c>
      <c r="AB12" s="44">
        <f>D12-'Individ-I&amp;O Tables'!D12</f>
        <v>-4.9149322500774417E-7</v>
      </c>
      <c r="AC12" s="44">
        <f>E12-'Individ-I&amp;O Tables'!E12</f>
        <v>-2.6689147958336434E-7</v>
      </c>
      <c r="AD12" s="44">
        <f>F12-'Individ-I&amp;O Tables'!F12</f>
        <v>1.5072631809331938E-8</v>
      </c>
      <c r="AE12" s="44"/>
      <c r="AF12" s="211">
        <f>H12-'Individ-I&amp;O Tables'!H12</f>
        <v>-1.9410705576206055E-7</v>
      </c>
      <c r="AG12" s="214">
        <f>I12-'Individ-I&amp;O Tables'!I12</f>
        <v>-2.3532867432507487E-7</v>
      </c>
      <c r="AH12" s="44">
        <f>J12-'Individ-I&amp;O Tables'!J12</f>
        <v>3.5719299318337505E-7</v>
      </c>
      <c r="AI12" s="44">
        <f>K12-'Individ-I&amp;O Tables'!K12</f>
        <v>3.1143188472526617E-7</v>
      </c>
      <c r="AJ12" s="44">
        <f>L12-'Individ-I&amp;O Tables'!L12</f>
        <v>-2.8244018457357356E-8</v>
      </c>
      <c r="AK12" s="44">
        <f>M12-'Individ-I&amp;O Tables'!M12</f>
        <v>-2.8594970613582404E-8</v>
      </c>
      <c r="AL12" s="44">
        <f>N12-'Individ-I&amp;O Tables'!N12</f>
        <v>-2.1301269526041722E-7</v>
      </c>
      <c r="AM12" s="211">
        <f>O12-'Individ-I&amp;O Tables'!P12</f>
        <v>-5.1581573479175802E-7</v>
      </c>
      <c r="AN12" s="214">
        <f>P12-'Individ-I&amp;O Tables'!Q12</f>
        <v>-1.9317222477166496E-7</v>
      </c>
      <c r="AO12" s="44">
        <f>Q12-'Individ-I&amp;O Tables'!R12</f>
        <v>-8.0783686629004592E-8</v>
      </c>
      <c r="AP12" s="44">
        <f>R12-'Individ-I&amp;O Tables'!S12</f>
        <v>-1.6528233715007445E-7</v>
      </c>
      <c r="AQ12" s="44">
        <f>S12-'Individ-I&amp;O Tables'!T12</f>
        <v>-2.9848354565764623E-7</v>
      </c>
      <c r="AR12" s="44">
        <f>T12-'Individ-I&amp;O Tables'!U12</f>
        <v>-1.1519610698673688E-7</v>
      </c>
      <c r="AS12" s="44">
        <f>U12-'Individ-I&amp;O Tables'!V12</f>
        <v>-2.5731810715523551E-7</v>
      </c>
      <c r="AT12" s="211">
        <f>V12-'Individ-I&amp;O Tables'!W12</f>
        <v>0</v>
      </c>
    </row>
    <row r="13" spans="1:46" ht="15" x14ac:dyDescent="0.2">
      <c r="A13" s="209">
        <v>2013</v>
      </c>
      <c r="B13" s="61">
        <f>'5.Stata-DNSP&amp;State'!Z256</f>
        <v>0.97437787055969238</v>
      </c>
      <c r="C13" s="61">
        <f>'5.Stata-DNSP&amp;State'!AA256</f>
        <v>1.1445753574371338</v>
      </c>
      <c r="D13" s="61">
        <f>'5.Stata-DNSP&amp;State'!AB256</f>
        <v>1.0947084426879883</v>
      </c>
      <c r="E13" s="61">
        <f>'5.Stata-DNSP&amp;State'!AC256</f>
        <v>1.0197180509567261</v>
      </c>
      <c r="F13" s="61">
        <f>'5.Stata-DNSP&amp;State'!AD256</f>
        <v>0.88726210594177246</v>
      </c>
      <c r="G13" s="61"/>
      <c r="H13" s="62">
        <f>'5.Stata-DNSP&amp;State'!C256</f>
        <v>1.106446385383606</v>
      </c>
      <c r="I13" s="64">
        <f>'5.Stata-DNSP&amp;State'!AE256</f>
        <v>1.2523596286773682</v>
      </c>
      <c r="J13" s="61">
        <f>'5.Stata-DNSP&amp;State'!AF256</f>
        <v>1.0385777950286865</v>
      </c>
      <c r="K13" s="61">
        <f>'5.Stata-DNSP&amp;State'!AG256</f>
        <v>1.0060639381408691</v>
      </c>
      <c r="L13" s="61">
        <f>'5.Stata-DNSP&amp;State'!AH256</f>
        <v>1.243938684463501</v>
      </c>
      <c r="M13" s="61">
        <f>'5.Stata-DNSP&amp;State'!AI256</f>
        <v>1.3122810125350952</v>
      </c>
      <c r="N13" s="61">
        <f>'5.Stata-DNSP&amp;State'!AJ256</f>
        <v>1.2712087631225586</v>
      </c>
      <c r="O13" s="62">
        <f>'5.Stata-DNSP&amp;State'!D256</f>
        <v>1.2148386240005493</v>
      </c>
      <c r="P13" s="64">
        <f t="shared" si="0"/>
        <v>0.88348934287520675</v>
      </c>
      <c r="Q13" s="61">
        <f t="shared" si="1"/>
        <v>1.0653476231436709</v>
      </c>
      <c r="R13" s="61">
        <f t="shared" si="2"/>
        <v>1.099777403241623</v>
      </c>
      <c r="S13" s="61">
        <f t="shared" si="3"/>
        <v>0.88947019592111631</v>
      </c>
      <c r="T13" s="61">
        <f t="shared" si="4"/>
        <v>0.84314744693756327</v>
      </c>
      <c r="U13" s="61">
        <f t="shared" si="5"/>
        <v>0.87038920551944954</v>
      </c>
      <c r="V13" s="62">
        <f>'Index Tables'!F365</f>
        <v>0.93126200000000003</v>
      </c>
      <c r="Y13" s="216">
        <v>2013</v>
      </c>
      <c r="Z13" s="214">
        <f>B13-'Individ-I&amp;O Tables'!B13</f>
        <v>7.0559692422200726E-8</v>
      </c>
      <c r="AA13" s="44">
        <f>C13-'Individ-I&amp;O Tables'!C13</f>
        <v>3.5743713389102538E-7</v>
      </c>
      <c r="AB13" s="44">
        <f>D13-'Individ-I&amp;O Tables'!D13</f>
        <v>4.426879882668544E-7</v>
      </c>
      <c r="AC13" s="44">
        <f>E13-'Individ-I&amp;O Tables'!E13</f>
        <v>5.0956726171946798E-8</v>
      </c>
      <c r="AD13" s="44">
        <f>F13-'Individ-I&amp;O Tables'!F13</f>
        <v>5.9417724074251055E-9</v>
      </c>
      <c r="AE13" s="44"/>
      <c r="AF13" s="211">
        <f>H13-'Individ-I&amp;O Tables'!H13</f>
        <v>3.8538360591644505E-7</v>
      </c>
      <c r="AG13" s="214">
        <f>I13-'Individ-I&amp;O Tables'!I13</f>
        <v>-3.7132263175365665E-7</v>
      </c>
      <c r="AH13" s="44">
        <f>J13-'Individ-I&amp;O Tables'!J13</f>
        <v>-2.04971313477742E-7</v>
      </c>
      <c r="AI13" s="44">
        <f>K13-'Individ-I&amp;O Tables'!K13</f>
        <v>-6.185913092870976E-8</v>
      </c>
      <c r="AJ13" s="44">
        <f>L13-'Individ-I&amp;O Tables'!L13</f>
        <v>6.8446350098838593E-7</v>
      </c>
      <c r="AK13" s="44">
        <f>M13-'Individ-I&amp;O Tables'!M13</f>
        <v>1.2535095184063039E-8</v>
      </c>
      <c r="AL13" s="44">
        <f>N13-'Individ-I&amp;O Tables'!N13</f>
        <v>-2.368774414396313E-7</v>
      </c>
      <c r="AM13" s="211">
        <f>O13-'Individ-I&amp;O Tables'!P13</f>
        <v>-3.7599945068578222E-7</v>
      </c>
      <c r="AN13" s="214">
        <f>P13-'Individ-I&amp;O Tables'!Q13</f>
        <v>4.2875206718306913E-8</v>
      </c>
      <c r="AO13" s="44">
        <f>Q13-'Individ-I&amp;O Tables'!R13</f>
        <v>6.2314367088589506E-7</v>
      </c>
      <c r="AP13" s="44">
        <f>R13-'Individ-I&amp;O Tables'!S13</f>
        <v>4.0324162298155386E-7</v>
      </c>
      <c r="AQ13" s="44">
        <f>S13-'Individ-I&amp;O Tables'!T13</f>
        <v>-1.0407888373364926E-7</v>
      </c>
      <c r="AR13" s="44">
        <f>T13-'Individ-I&amp;O Tables'!U13</f>
        <v>1.469375632279224E-7</v>
      </c>
      <c r="AS13" s="44">
        <f>U13-'Individ-I&amp;O Tables'!V13</f>
        <v>5.5194495640620289E-9</v>
      </c>
      <c r="AT13" s="211">
        <f>V13-'Individ-I&amp;O Tables'!W13</f>
        <v>0</v>
      </c>
    </row>
    <row r="14" spans="1:46" ht="15" x14ac:dyDescent="0.2">
      <c r="A14" s="209">
        <v>2014</v>
      </c>
      <c r="B14" s="61">
        <f>'5.Stata-DNSP&amp;State'!Z257</f>
        <v>0.9562649130821228</v>
      </c>
      <c r="C14" s="61">
        <f>'5.Stata-DNSP&amp;State'!AA257</f>
        <v>1.1586997509002686</v>
      </c>
      <c r="D14" s="61">
        <f>'5.Stata-DNSP&amp;State'!AB257</f>
        <v>1.1071459054946899</v>
      </c>
      <c r="E14" s="61">
        <f>'5.Stata-DNSP&amp;State'!AC257</f>
        <v>1.0240514278411865</v>
      </c>
      <c r="F14" s="61">
        <f>'5.Stata-DNSP&amp;State'!AD257</f>
        <v>0.90128046274185181</v>
      </c>
      <c r="G14" s="61"/>
      <c r="H14" s="62">
        <f>'5.Stata-DNSP&amp;State'!C257</f>
        <v>1.1119639873504639</v>
      </c>
      <c r="I14" s="64">
        <f>'5.Stata-DNSP&amp;State'!AE257</f>
        <v>1.2744368314743042</v>
      </c>
      <c r="J14" s="61">
        <f>'5.Stata-DNSP&amp;State'!AF257</f>
        <v>1.040440559387207</v>
      </c>
      <c r="K14" s="61">
        <f>'5.Stata-DNSP&amp;State'!AG257</f>
        <v>1.0109614133834839</v>
      </c>
      <c r="L14" s="61">
        <f>'5.Stata-DNSP&amp;State'!AH257</f>
        <v>1.3144587278366089</v>
      </c>
      <c r="M14" s="61">
        <f>'5.Stata-DNSP&amp;State'!AI257</f>
        <v>1.3559330701828003</v>
      </c>
      <c r="N14" s="61">
        <f>'5.Stata-DNSP&amp;State'!AJ257</f>
        <v>1.3068966865539551</v>
      </c>
      <c r="O14" s="62">
        <f>'5.Stata-DNSP&amp;State'!D257</f>
        <v>1.2406648397445679</v>
      </c>
      <c r="P14" s="64">
        <f t="shared" si="0"/>
        <v>0.87251400766887188</v>
      </c>
      <c r="Q14" s="61">
        <f t="shared" si="1"/>
        <v>1.0687434061638104</v>
      </c>
      <c r="R14" s="61">
        <f t="shared" si="2"/>
        <v>1.0999074471388031</v>
      </c>
      <c r="S14" s="61">
        <f t="shared" si="3"/>
        <v>0.84594819434200164</v>
      </c>
      <c r="T14" s="61">
        <f t="shared" si="4"/>
        <v>0.82007291643130609</v>
      </c>
      <c r="U14" s="61">
        <f t="shared" si="5"/>
        <v>0.85084306876812676</v>
      </c>
      <c r="V14" s="62">
        <f>'Index Tables'!F366</f>
        <v>0.91526989999999997</v>
      </c>
      <c r="Y14" s="216">
        <v>2014</v>
      </c>
      <c r="Z14" s="214">
        <f>B14-'Individ-I&amp;O Tables'!B14</f>
        <v>1.1308212277683083E-7</v>
      </c>
      <c r="AA14" s="44">
        <f>C14-'Individ-I&amp;O Tables'!C14</f>
        <v>-2.490997315085508E-7</v>
      </c>
      <c r="AB14" s="44">
        <f>D14-'Individ-I&amp;O Tables'!D14</f>
        <v>-9.4505310022086064E-8</v>
      </c>
      <c r="AC14" s="44">
        <f>E14-'Individ-I&amp;O Tables'!E14</f>
        <v>4.2784118647887226E-7</v>
      </c>
      <c r="AD14" s="44">
        <f>F14-'Individ-I&amp;O Tables'!F14</f>
        <v>-3.7258148233298982E-8</v>
      </c>
      <c r="AE14" s="44"/>
      <c r="AF14" s="211">
        <f>H14-'Individ-I&amp;O Tables'!H14</f>
        <v>-1.264953608526298E-8</v>
      </c>
      <c r="AG14" s="214">
        <f>I14-'Individ-I&amp;O Tables'!I14</f>
        <v>-1.6852569584280275E-7</v>
      </c>
      <c r="AH14" s="44">
        <f>J14-'Individ-I&amp;O Tables'!J14</f>
        <v>-4.4061279291796041E-7</v>
      </c>
      <c r="AI14" s="44">
        <f>K14-'Individ-I&amp;O Tables'!K14</f>
        <v>4.1338348388819668E-7</v>
      </c>
      <c r="AJ14" s="44">
        <f>L14-'Individ-I&amp;O Tables'!L14</f>
        <v>-2.7216339115732069E-7</v>
      </c>
      <c r="AK14" s="44">
        <f>M14-'Individ-I&amp;O Tables'!M14</f>
        <v>7.0182800238072218E-8</v>
      </c>
      <c r="AL14" s="44">
        <f>N14-'Individ-I&amp;O Tables'!N14</f>
        <v>-3.1344604489724759E-7</v>
      </c>
      <c r="AM14" s="211">
        <f>O14-'Individ-I&amp;O Tables'!P14</f>
        <v>-1.6025543203568304E-7</v>
      </c>
      <c r="AN14" s="214">
        <f>P14-'Individ-I&amp;O Tables'!Q14</f>
        <v>-9.2331128076494906E-8</v>
      </c>
      <c r="AO14" s="44">
        <f>Q14-'Individ-I&amp;O Tables'!R14</f>
        <v>-5.9383618955521911E-7</v>
      </c>
      <c r="AP14" s="44">
        <f>R14-'Individ-I&amp;O Tables'!S14</f>
        <v>-5.5286119704511805E-7</v>
      </c>
      <c r="AQ14" s="44">
        <f>S14-'Individ-I&amp;O Tables'!T14</f>
        <v>-3.0565799835624574E-7</v>
      </c>
      <c r="AR14" s="44">
        <f>T14-'Individ-I&amp;O Tables'!U14</f>
        <v>-8.3568693964863883E-8</v>
      </c>
      <c r="AS14" s="44">
        <f>U14-'Individ-I&amp;O Tables'!V14</f>
        <v>-2.3123187320450711E-7</v>
      </c>
      <c r="AT14" s="211">
        <f>V14-'Individ-I&amp;O Tables'!W14</f>
        <v>0</v>
      </c>
    </row>
    <row r="15" spans="1:46" ht="15" x14ac:dyDescent="0.2">
      <c r="A15" s="209">
        <v>2015</v>
      </c>
      <c r="B15" s="61">
        <f>'5.Stata-DNSP&amp;State'!Z258</f>
        <v>0.96686464548110962</v>
      </c>
      <c r="C15" s="61">
        <f>'5.Stata-DNSP&amp;State'!AA258</f>
        <v>1.1596871614456177</v>
      </c>
      <c r="D15" s="61">
        <f>'5.Stata-DNSP&amp;State'!AB258</f>
        <v>1.1220264434814453</v>
      </c>
      <c r="E15" s="61">
        <f>'5.Stata-DNSP&amp;State'!AC258</f>
        <v>1.029083251953125</v>
      </c>
      <c r="F15" s="61">
        <f>'5.Stata-DNSP&amp;State'!AD258</f>
        <v>0.90568035840988159</v>
      </c>
      <c r="G15" s="61"/>
      <c r="H15" s="62">
        <f>'5.Stata-DNSP&amp;State'!C258</f>
        <v>1.1183319091796875</v>
      </c>
      <c r="I15" s="64">
        <f>'5.Stata-DNSP&amp;State'!AE258</f>
        <v>1.3149062395095825</v>
      </c>
      <c r="J15" s="61">
        <f>'5.Stata-DNSP&amp;State'!AF258</f>
        <v>1.0539979934692383</v>
      </c>
      <c r="K15" s="61">
        <f>'5.Stata-DNSP&amp;State'!AG258</f>
        <v>1.0165122747421265</v>
      </c>
      <c r="L15" s="61">
        <f>'5.Stata-DNSP&amp;State'!AH258</f>
        <v>1.2791391611099243</v>
      </c>
      <c r="M15" s="61">
        <f>'5.Stata-DNSP&amp;State'!AI258</f>
        <v>1.3994127511978149</v>
      </c>
      <c r="N15" s="61">
        <f>'5.Stata-DNSP&amp;State'!AJ258</f>
        <v>1.3306725025177002</v>
      </c>
      <c r="O15" s="62">
        <f>'5.Stata-DNSP&amp;State'!D258</f>
        <v>1.2681781053543091</v>
      </c>
      <c r="P15" s="64">
        <f t="shared" si="0"/>
        <v>0.85050315800219267</v>
      </c>
      <c r="Q15" s="61">
        <f t="shared" si="1"/>
        <v>1.0610379868928346</v>
      </c>
      <c r="R15" s="61">
        <f t="shared" si="2"/>
        <v>1.1001656713524597</v>
      </c>
      <c r="S15" s="61">
        <f t="shared" si="3"/>
        <v>0.87428478712925772</v>
      </c>
      <c r="T15" s="61">
        <f t="shared" si="4"/>
        <v>0.79914371812209173</v>
      </c>
      <c r="U15" s="61">
        <f t="shared" si="5"/>
        <v>0.84042610564488751</v>
      </c>
      <c r="V15" s="62">
        <f>'Index Tables'!F367</f>
        <v>0.90672850000000005</v>
      </c>
      <c r="Y15" s="216">
        <v>2015</v>
      </c>
      <c r="Z15" s="214">
        <f>B15-'Individ-I&amp;O Tables'!B15</f>
        <v>4.5481109656186902E-8</v>
      </c>
      <c r="AA15" s="44">
        <f>C15-'Individ-I&amp;O Tables'!C15</f>
        <v>1.614456177634338E-7</v>
      </c>
      <c r="AB15" s="44">
        <f>D15-'Individ-I&amp;O Tables'!D15</f>
        <v>-5.5651855479510459E-7</v>
      </c>
      <c r="AC15" s="44">
        <f>E15-'Individ-I&amp;O Tables'!E15</f>
        <v>2.5195312503001333E-7</v>
      </c>
      <c r="AD15" s="44">
        <f>F15-'Individ-I&amp;O Tables'!F15</f>
        <v>5.8409881598109337E-8</v>
      </c>
      <c r="AE15" s="44"/>
      <c r="AF15" s="211">
        <f>H15-'Individ-I&amp;O Tables'!H15</f>
        <v>-9.0820312603767661E-8</v>
      </c>
      <c r="AG15" s="214">
        <f>I15-'Individ-I&amp;O Tables'!I15</f>
        <v>2.3950958261131916E-7</v>
      </c>
      <c r="AH15" s="44">
        <f>J15-'Individ-I&amp;O Tables'!J15</f>
        <v>-6.5307617092003056E-9</v>
      </c>
      <c r="AI15" s="44">
        <f>K15-'Individ-I&amp;O Tables'!K15</f>
        <v>2.7474212638267659E-7</v>
      </c>
      <c r="AJ15" s="44">
        <f>L15-'Individ-I&amp;O Tables'!L15</f>
        <v>1.611099242904146E-7</v>
      </c>
      <c r="AK15" s="44">
        <f>M15-'Individ-I&amp;O Tables'!M15</f>
        <v>-2.4880218507661311E-7</v>
      </c>
      <c r="AL15" s="44">
        <f>N15-'Individ-I&amp;O Tables'!N15</f>
        <v>5.025177001183323E-7</v>
      </c>
      <c r="AM15" s="211">
        <f>O15-'Individ-I&amp;O Tables'!P15</f>
        <v>1.0535430905456167E-7</v>
      </c>
      <c r="AN15" s="214">
        <f>P15-'Individ-I&amp;O Tables'!Q15</f>
        <v>-4.1997807342930571E-8</v>
      </c>
      <c r="AO15" s="44">
        <f>Q15-'Individ-I&amp;O Tables'!R15</f>
        <v>-1.3107165353076766E-8</v>
      </c>
      <c r="AP15" s="44">
        <f>R15-'Individ-I&amp;O Tables'!S15</f>
        <v>-3.2864754029304777E-7</v>
      </c>
      <c r="AQ15" s="44">
        <f>S15-'Individ-I&amp;O Tables'!T15</f>
        <v>-2.1287074225551095E-7</v>
      </c>
      <c r="AR15" s="44">
        <f>T15-'Individ-I&amp;O Tables'!U15</f>
        <v>1.8122091716143984E-8</v>
      </c>
      <c r="AS15" s="44">
        <f>U15-'Individ-I&amp;O Tables'!V15</f>
        <v>-9.4355112500998928E-8</v>
      </c>
      <c r="AT15" s="211">
        <f>V15-'Individ-I&amp;O Tables'!W15</f>
        <v>0</v>
      </c>
    </row>
    <row r="16" spans="1:46" ht="15" x14ac:dyDescent="0.2">
      <c r="A16" s="209">
        <v>2016</v>
      </c>
      <c r="B16" s="61">
        <f>'5.Stata-DNSP&amp;State'!Z259</f>
        <v>0.97298896312713623</v>
      </c>
      <c r="C16" s="61">
        <f>'5.Stata-DNSP&amp;State'!AA259</f>
        <v>1.1599686145782471</v>
      </c>
      <c r="D16" s="61">
        <f>'5.Stata-DNSP&amp;State'!AB259</f>
        <v>1.1379325389862061</v>
      </c>
      <c r="E16" s="61">
        <f>'5.Stata-DNSP&amp;State'!AC259</f>
        <v>1.0331147909164429</v>
      </c>
      <c r="F16" s="61">
        <f>'5.Stata-DNSP&amp;State'!AD259</f>
        <v>0.92547684907913208</v>
      </c>
      <c r="G16" s="61"/>
      <c r="H16" s="62">
        <f>'5.Stata-DNSP&amp;State'!C259</f>
        <v>1.1214526891708374</v>
      </c>
      <c r="I16" s="64">
        <f>'5.Stata-DNSP&amp;State'!AE259</f>
        <v>1.2133116722106934</v>
      </c>
      <c r="J16" s="61">
        <f>'5.Stata-DNSP&amp;State'!AF259</f>
        <v>1.0596802234649658</v>
      </c>
      <c r="K16" s="61">
        <f>'5.Stata-DNSP&amp;State'!AG259</f>
        <v>1.0175836086273193</v>
      </c>
      <c r="L16" s="61">
        <f>'5.Stata-DNSP&amp;State'!AH259</f>
        <v>1.3164025545120239</v>
      </c>
      <c r="M16" s="61">
        <f>'5.Stata-DNSP&amp;State'!AI259</f>
        <v>1.4373288154602051</v>
      </c>
      <c r="N16" s="61">
        <f>'5.Stata-DNSP&amp;State'!AJ259</f>
        <v>1.3533754348754883</v>
      </c>
      <c r="O16" s="62">
        <f>'5.Stata-DNSP&amp;State'!D259</f>
        <v>1.2354284524917603</v>
      </c>
      <c r="P16" s="64">
        <f t="shared" si="0"/>
        <v>0.92429069533923969</v>
      </c>
      <c r="Q16" s="61">
        <f t="shared" si="1"/>
        <v>1.0582934967908399</v>
      </c>
      <c r="R16" s="61">
        <f t="shared" si="2"/>
        <v>1.1020742469344935</v>
      </c>
      <c r="S16" s="61">
        <f t="shared" si="3"/>
        <v>0.85190710495586031</v>
      </c>
      <c r="T16" s="61">
        <f t="shared" si="4"/>
        <v>0.78023391523794772</v>
      </c>
      <c r="U16" s="61">
        <f t="shared" si="5"/>
        <v>0.82863384414392893</v>
      </c>
      <c r="V16" s="62">
        <f>'Index Tables'!F368</f>
        <v>0.89629389999999998</v>
      </c>
      <c r="Y16" s="216">
        <v>2016</v>
      </c>
      <c r="Z16" s="214">
        <f>B16-'Individ-I&amp;O Tables'!B16</f>
        <v>6.3127136185059385E-8</v>
      </c>
      <c r="AA16" s="44">
        <f>C16-'Individ-I&amp;O Tables'!C16</f>
        <v>-3.8542175295752656E-7</v>
      </c>
      <c r="AB16" s="44">
        <f>D16-'Individ-I&amp;O Tables'!D16</f>
        <v>-4.6101379402863074E-7</v>
      </c>
      <c r="AC16" s="44">
        <f>E16-'Individ-I&amp;O Tables'!E16</f>
        <v>-2.0908355713444848E-7</v>
      </c>
      <c r="AD16" s="44">
        <f>F16-'Individ-I&amp;O Tables'!F16</f>
        <v>4.9079132091733868E-8</v>
      </c>
      <c r="AE16" s="44"/>
      <c r="AF16" s="211">
        <f>H16-'Individ-I&amp;O Tables'!H16</f>
        <v>-3.1082916263081017E-7</v>
      </c>
      <c r="AG16" s="214">
        <f>I16-'Individ-I&amp;O Tables'!I16</f>
        <v>-3.2778930658672323E-7</v>
      </c>
      <c r="AH16" s="44">
        <f>J16-'Individ-I&amp;O Tables'!J16</f>
        <v>2.2346496586500564E-7</v>
      </c>
      <c r="AI16" s="44">
        <f>K16-'Individ-I&amp;O Tables'!K16</f>
        <v>-3.9137268070810194E-7</v>
      </c>
      <c r="AJ16" s="44">
        <f>L16-'Individ-I&amp;O Tables'!L16</f>
        <v>5.5451202385370379E-7</v>
      </c>
      <c r="AK16" s="44">
        <f>M16-'Individ-I&amp;O Tables'!M16</f>
        <v>-1.8453979500065998E-7</v>
      </c>
      <c r="AL16" s="44">
        <f>N16-'Individ-I&amp;O Tables'!N16</f>
        <v>4.3487548828657907E-7</v>
      </c>
      <c r="AM16" s="211">
        <f>O16-'Individ-I&amp;O Tables'!P16</f>
        <v>-5.4750823985649788E-7</v>
      </c>
      <c r="AN16" s="214">
        <f>P16-'Individ-I&amp;O Tables'!Q16</f>
        <v>-4.0466076034473275E-7</v>
      </c>
      <c r="AO16" s="44">
        <f>Q16-'Individ-I&amp;O Tables'!R16</f>
        <v>-5.0320916011870054E-7</v>
      </c>
      <c r="AP16" s="44">
        <f>R16-'Individ-I&amp;O Tables'!S16</f>
        <v>-7.5306550639808734E-7</v>
      </c>
      <c r="AQ16" s="44">
        <f>S16-'Individ-I&amp;O Tables'!T16</f>
        <v>-3.9504413973379116E-7</v>
      </c>
      <c r="AR16" s="44">
        <f>T16-'Individ-I&amp;O Tables'!U16</f>
        <v>-1.8476205232431653E-7</v>
      </c>
      <c r="AS16" s="44">
        <f>U16-'Individ-I&amp;O Tables'!V16</f>
        <v>-2.5585607110745201E-7</v>
      </c>
      <c r="AT16" s="211">
        <f>V16-'Individ-I&amp;O Tables'!W16</f>
        <v>0</v>
      </c>
    </row>
    <row r="17" spans="1:46" ht="15" x14ac:dyDescent="0.2">
      <c r="A17" s="209">
        <v>2017</v>
      </c>
      <c r="B17" s="61">
        <f>'5.Stata-DNSP&amp;State'!Z260</f>
        <v>0.9724239706993103</v>
      </c>
      <c r="C17" s="61">
        <f>'5.Stata-DNSP&amp;State'!AA260</f>
        <v>1.1666920185089111</v>
      </c>
      <c r="D17" s="61">
        <f>'5.Stata-DNSP&amp;State'!AB260</f>
        <v>1.1569496393203735</v>
      </c>
      <c r="E17" s="61">
        <f>'5.Stata-DNSP&amp;State'!AC260</f>
        <v>1.0375009775161743</v>
      </c>
      <c r="F17" s="61">
        <f>'5.Stata-DNSP&amp;State'!AD260</f>
        <v>0.84845107793807983</v>
      </c>
      <c r="G17" s="61"/>
      <c r="H17" s="62">
        <f>'5.Stata-DNSP&amp;State'!C260</f>
        <v>1.1430038213729858</v>
      </c>
      <c r="I17" s="64">
        <f>'5.Stata-DNSP&amp;State'!AE260</f>
        <v>1.1629592180252075</v>
      </c>
      <c r="J17" s="61">
        <f>'5.Stata-DNSP&amp;State'!AF260</f>
        <v>1.0764673948287964</v>
      </c>
      <c r="K17" s="61">
        <f>'5.Stata-DNSP&amp;State'!AG260</f>
        <v>1.0174298286437988</v>
      </c>
      <c r="L17" s="61">
        <f>'5.Stata-DNSP&amp;State'!AH260</f>
        <v>1.3494154214859009</v>
      </c>
      <c r="M17" s="61">
        <f>'5.Stata-DNSP&amp;State'!AI260</f>
        <v>1.4787888526916504</v>
      </c>
      <c r="N17" s="61">
        <f>'5.Stata-DNSP&amp;State'!AJ260</f>
        <v>1.3587901592254639</v>
      </c>
      <c r="O17" s="62">
        <f>'5.Stata-DNSP&amp;State'!D260</f>
        <v>1.2197732925415039</v>
      </c>
      <c r="P17" s="64">
        <f t="shared" si="0"/>
        <v>0.98284084571245112</v>
      </c>
      <c r="Q17" s="61">
        <f t="shared" si="1"/>
        <v>1.0618099785128852</v>
      </c>
      <c r="R17" s="61">
        <f t="shared" si="2"/>
        <v>1.1234227552543581</v>
      </c>
      <c r="S17" s="61">
        <f t="shared" si="3"/>
        <v>0.84703628191411495</v>
      </c>
      <c r="T17" s="61">
        <f t="shared" si="4"/>
        <v>0.77293240295429744</v>
      </c>
      <c r="U17" s="61">
        <f t="shared" si="5"/>
        <v>0.84119230155782088</v>
      </c>
      <c r="V17" s="62">
        <f>'Index Tables'!F369</f>
        <v>0.90501399999999999</v>
      </c>
      <c r="Y17" s="216">
        <v>2017</v>
      </c>
      <c r="Z17" s="214">
        <f>B17-'Individ-I&amp;O Tables'!B17</f>
        <v>7.0699310295019302E-8</v>
      </c>
      <c r="AA17" s="44">
        <f>C17-'Individ-I&amp;O Tables'!C17</f>
        <v>1.850891107046948E-8</v>
      </c>
      <c r="AB17" s="44">
        <f>D17-'Individ-I&amp;O Tables'!D17</f>
        <v>-3.6067962638774986E-7</v>
      </c>
      <c r="AC17" s="44">
        <f>E17-'Individ-I&amp;O Tables'!E17</f>
        <v>-2.2483825690144954E-8</v>
      </c>
      <c r="AD17" s="44">
        <f>F17-'Individ-I&amp;O Tables'!F17</f>
        <v>-2.2061920179616834E-8</v>
      </c>
      <c r="AE17" s="44"/>
      <c r="AF17" s="211">
        <f>H17-'Individ-I&amp;O Tables'!H17</f>
        <v>-1.7862701406912151E-7</v>
      </c>
      <c r="AG17" s="214">
        <f>I17-'Individ-I&amp;O Tables'!I17</f>
        <v>2.1802520744351739E-7</v>
      </c>
      <c r="AH17" s="44">
        <f>J17-'Individ-I&amp;O Tables'!J17</f>
        <v>-6.051712035937129E-7</v>
      </c>
      <c r="AI17" s="44">
        <f>K17-'Individ-I&amp;O Tables'!K17</f>
        <v>-1.713562012284342E-7</v>
      </c>
      <c r="AJ17" s="44">
        <f>L17-'Individ-I&amp;O Tables'!L17</f>
        <v>4.2148590084778448E-7</v>
      </c>
      <c r="AK17" s="44">
        <f>M17-'Individ-I&amp;O Tables'!M17</f>
        <v>-1.4730834951848237E-7</v>
      </c>
      <c r="AL17" s="44">
        <f>N17-'Individ-I&amp;O Tables'!N17</f>
        <v>1.5922546392488357E-7</v>
      </c>
      <c r="AM17" s="211">
        <f>O17-'Individ-I&amp;O Tables'!P17</f>
        <v>2.9254150391011535E-7</v>
      </c>
      <c r="AN17" s="214">
        <f>P17-'Individ-I&amp;O Tables'!Q17</f>
        <v>4.5712451157697842E-8</v>
      </c>
      <c r="AO17" s="44">
        <f>Q17-'Individ-I&amp;O Tables'!R17</f>
        <v>-2.1487114754137338E-8</v>
      </c>
      <c r="AP17" s="44">
        <f>R17-'Individ-I&amp;O Tables'!S17</f>
        <v>-2.4474564197518589E-7</v>
      </c>
      <c r="AQ17" s="44">
        <f>S17-'Individ-I&amp;O Tables'!T17</f>
        <v>-1.8085885011842606E-8</v>
      </c>
      <c r="AR17" s="44">
        <f>T17-'Individ-I&amp;O Tables'!U17</f>
        <v>2.0295429747907434E-7</v>
      </c>
      <c r="AS17" s="44">
        <f>U17-'Individ-I&amp;O Tables'!V17</f>
        <v>1.0155782093068666E-7</v>
      </c>
      <c r="AT17" s="211">
        <f>V17-'Individ-I&amp;O Tables'!W17</f>
        <v>0</v>
      </c>
    </row>
    <row r="18" spans="1:46" ht="15" x14ac:dyDescent="0.2">
      <c r="A18" s="209">
        <v>2018</v>
      </c>
      <c r="B18" s="61">
        <f>'5.Stata-DNSP&amp;State'!Z261</f>
        <v>0.96695399284362793</v>
      </c>
      <c r="C18" s="61">
        <f>'5.Stata-DNSP&amp;State'!AA261</f>
        <v>1.1721593141555786</v>
      </c>
      <c r="D18" s="61">
        <f>'5.Stata-DNSP&amp;State'!AB261</f>
        <v>1.1748347282409668</v>
      </c>
      <c r="E18" s="61">
        <f>'5.Stata-DNSP&amp;State'!AC261</f>
        <v>1.0402638912200928</v>
      </c>
      <c r="F18" s="61">
        <f>'5.Stata-DNSP&amp;State'!AD261</f>
        <v>0.88802027702331543</v>
      </c>
      <c r="G18" s="61"/>
      <c r="H18" s="62">
        <f>'5.Stata-DNSP&amp;State'!C261</f>
        <v>1.1428316831588745</v>
      </c>
      <c r="I18" s="64">
        <f>'5.Stata-DNSP&amp;State'!AE261</f>
        <v>1.1166090965270996</v>
      </c>
      <c r="J18" s="61">
        <f>'5.Stata-DNSP&amp;State'!AF261</f>
        <v>1.062690258026123</v>
      </c>
      <c r="K18" s="61">
        <f>'5.Stata-DNSP&amp;State'!AG261</f>
        <v>1.0242437124252319</v>
      </c>
      <c r="L18" s="61">
        <f>'5.Stata-DNSP&amp;State'!AH261</f>
        <v>1.3298206329345703</v>
      </c>
      <c r="M18" s="61">
        <f>'5.Stata-DNSP&amp;State'!AI261</f>
        <v>1.5169588327407837</v>
      </c>
      <c r="N18" s="61">
        <f>'5.Stata-DNSP&amp;State'!AJ261</f>
        <v>1.3762162923812866</v>
      </c>
      <c r="O18" s="62">
        <f>'5.Stata-DNSP&amp;State'!D261</f>
        <v>1.2063881158828735</v>
      </c>
      <c r="P18" s="64">
        <f t="shared" si="0"/>
        <v>1.023484124133802</v>
      </c>
      <c r="Q18" s="61">
        <f t="shared" si="1"/>
        <v>1.0754137195927709</v>
      </c>
      <c r="R18" s="61">
        <f t="shared" si="2"/>
        <v>1.1157810092412936</v>
      </c>
      <c r="S18" s="61">
        <f t="shared" si="3"/>
        <v>0.85938784137898394</v>
      </c>
      <c r="T18" s="61">
        <f t="shared" si="4"/>
        <v>0.75337026852208611</v>
      </c>
      <c r="U18" s="61">
        <f t="shared" si="5"/>
        <v>0.83041574895281656</v>
      </c>
      <c r="V18" s="62">
        <f>'Index Tables'!F370</f>
        <v>0.89560799999999996</v>
      </c>
      <c r="Y18" s="216">
        <v>2018</v>
      </c>
      <c r="Z18" s="214">
        <f>B18-'Individ-I&amp;O Tables'!B18</f>
        <v>9.2843627896854741E-8</v>
      </c>
      <c r="AA18" s="44">
        <f>C18-'Individ-I&amp;O Tables'!C18</f>
        <v>3.1415557866232291E-7</v>
      </c>
      <c r="AB18" s="44">
        <f>D18-'Individ-I&amp;O Tables'!D18</f>
        <v>-2.7175903327680828E-7</v>
      </c>
      <c r="AC18" s="44">
        <f>E18-'Individ-I&amp;O Tables'!E18</f>
        <v>-1.087799073040685E-7</v>
      </c>
      <c r="AD18" s="44">
        <f>F18-'Individ-I&amp;O Tables'!F18</f>
        <v>7.702331539238827E-8</v>
      </c>
      <c r="AE18" s="44"/>
      <c r="AF18" s="211">
        <f>H18-'Individ-I&amp;O Tables'!H18</f>
        <v>6.8315887458147984E-7</v>
      </c>
      <c r="AG18" s="214">
        <f>I18-'Individ-I&amp;O Tables'!I18</f>
        <v>9.6527099646692704E-8</v>
      </c>
      <c r="AH18" s="44">
        <f>J18-'Individ-I&amp;O Tables'!J18</f>
        <v>2.5802612313441387E-7</v>
      </c>
      <c r="AI18" s="44">
        <f>K18-'Individ-I&amp;O Tables'!K18</f>
        <v>-2.8757476799867732E-7</v>
      </c>
      <c r="AJ18" s="44">
        <f>L18-'Individ-I&amp;O Tables'!L18</f>
        <v>6.3293457031043943E-7</v>
      </c>
      <c r="AK18" s="44">
        <f>M18-'Individ-I&amp;O Tables'!M18</f>
        <v>-1.6725921625493356E-7</v>
      </c>
      <c r="AL18" s="44">
        <f>N18-'Individ-I&amp;O Tables'!N18</f>
        <v>2.9238128651520867E-7</v>
      </c>
      <c r="AM18" s="211">
        <f>O18-'Individ-I&amp;O Tables'!P18</f>
        <v>1.1588287351926851E-7</v>
      </c>
      <c r="AN18" s="214">
        <f>P18-'Individ-I&amp;O Tables'!Q18</f>
        <v>1.2413380190423595E-7</v>
      </c>
      <c r="AO18" s="44">
        <f>Q18-'Individ-I&amp;O Tables'!R18</f>
        <v>7.1959277092581431E-7</v>
      </c>
      <c r="AP18" s="44">
        <f>R18-'Individ-I&amp;O Tables'!S18</f>
        <v>9.2412937302555065E-9</v>
      </c>
      <c r="AQ18" s="44">
        <f>S18-'Individ-I&amp;O Tables'!T18</f>
        <v>4.1378983905993039E-8</v>
      </c>
      <c r="AR18" s="44">
        <f>T18-'Individ-I&amp;O Tables'!U18</f>
        <v>2.685220861220472E-7</v>
      </c>
      <c r="AS18" s="44">
        <f>U18-'Individ-I&amp;O Tables'!V18</f>
        <v>1.4895281652549386E-7</v>
      </c>
      <c r="AT18" s="211">
        <f>V18-'Individ-I&amp;O Tables'!W18</f>
        <v>0</v>
      </c>
    </row>
    <row r="19" spans="1:46" ht="15" x14ac:dyDescent="0.2">
      <c r="A19" s="209">
        <v>2019</v>
      </c>
      <c r="B19" s="61">
        <f>'5.Stata-DNSP&amp;State'!Z262</f>
        <v>0.9736214280128479</v>
      </c>
      <c r="C19" s="61">
        <f>'5.Stata-DNSP&amp;State'!AA262</f>
        <v>1.1771407127380371</v>
      </c>
      <c r="D19" s="61">
        <f>'5.Stata-DNSP&amp;State'!AB262</f>
        <v>1.193219780921936</v>
      </c>
      <c r="E19" s="61">
        <f>'5.Stata-DNSP&amp;State'!AC262</f>
        <v>1.0445818901062012</v>
      </c>
      <c r="F19" s="61">
        <f>'5.Stata-DNSP&amp;State'!AD262</f>
        <v>0.97242504358291626</v>
      </c>
      <c r="G19" s="61"/>
      <c r="H19" s="62">
        <f>'5.Stata-DNSP&amp;State'!C262</f>
        <v>1.1368002891540527</v>
      </c>
      <c r="I19" s="64">
        <f>'5.Stata-DNSP&amp;State'!AE262</f>
        <v>1.1246036291122437</v>
      </c>
      <c r="J19" s="61">
        <f>'5.Stata-DNSP&amp;State'!AF262</f>
        <v>1.0630043745040894</v>
      </c>
      <c r="K19" s="61">
        <f>'5.Stata-DNSP&amp;State'!AG262</f>
        <v>1.0244766473770142</v>
      </c>
      <c r="L19" s="61">
        <f>'5.Stata-DNSP&amp;State'!AH262</f>
        <v>1.3217164278030396</v>
      </c>
      <c r="M19" s="61">
        <f>'5.Stata-DNSP&amp;State'!AI262</f>
        <v>1.5566726922988892</v>
      </c>
      <c r="N19" s="61">
        <f>'5.Stata-DNSP&amp;State'!AJ262</f>
        <v>1.3915382623672485</v>
      </c>
      <c r="O19" s="62">
        <f>'5.Stata-DNSP&amp;State'!D262</f>
        <v>1.2169079780578613</v>
      </c>
      <c r="P19" s="64">
        <f t="shared" si="0"/>
        <v>1.0108452967126178</v>
      </c>
      <c r="Q19" s="61">
        <f t="shared" si="1"/>
        <v>1.0694220234835727</v>
      </c>
      <c r="R19" s="61">
        <f t="shared" si="2"/>
        <v>1.1096400216292122</v>
      </c>
      <c r="S19" s="61">
        <f t="shared" si="3"/>
        <v>0.86009393939639922</v>
      </c>
      <c r="T19" s="61">
        <f t="shared" si="4"/>
        <v>0.73027573155101078</v>
      </c>
      <c r="U19" s="61">
        <f t="shared" si="5"/>
        <v>0.81693785927248441</v>
      </c>
      <c r="V19" s="62">
        <f>'Index Tables'!F371</f>
        <v>0.88239480000000003</v>
      </c>
      <c r="Y19" s="216">
        <v>2019</v>
      </c>
      <c r="Z19" s="214">
        <f>B19-'Individ-I&amp;O Tables'!B19</f>
        <v>1.2801284787755662E-7</v>
      </c>
      <c r="AA19" s="44">
        <f>C19-'Individ-I&amp;O Tables'!C19</f>
        <v>-2.8726196288353378E-7</v>
      </c>
      <c r="AB19" s="44">
        <f>D19-'Individ-I&amp;O Tables'!D19</f>
        <v>-2.1907806391219253E-7</v>
      </c>
      <c r="AC19" s="44">
        <f>E19-'Individ-I&amp;O Tables'!E19</f>
        <v>-1.0989379872761162E-7</v>
      </c>
      <c r="AD19" s="44">
        <f>F19-'Individ-I&amp;O Tables'!F19</f>
        <v>1.4358291622329489E-7</v>
      </c>
      <c r="AE19" s="44"/>
      <c r="AF19" s="211">
        <f>H19-'Individ-I&amp;O Tables'!H19</f>
        <v>2.8915405270169003E-7</v>
      </c>
      <c r="AG19" s="214">
        <f>I19-'Individ-I&amp;O Tables'!I19</f>
        <v>-3.7088775628468795E-7</v>
      </c>
      <c r="AH19" s="44">
        <f>J19-'Individ-I&amp;O Tables'!J19</f>
        <v>-6.2549591062222021E-7</v>
      </c>
      <c r="AI19" s="44">
        <f>K19-'Individ-I&amp;O Tables'!K19</f>
        <v>-3.526229859218688E-7</v>
      </c>
      <c r="AJ19" s="44">
        <f>L19-'Individ-I&amp;O Tables'!L19</f>
        <v>4.2780303965983535E-7</v>
      </c>
      <c r="AK19" s="44">
        <f>M19-'Individ-I&amp;O Tables'!M19</f>
        <v>-3.0770111081324103E-7</v>
      </c>
      <c r="AL19" s="44">
        <f>N19-'Individ-I&amp;O Tables'!N19</f>
        <v>2.6236724859352023E-7</v>
      </c>
      <c r="AM19" s="211">
        <f>O19-'Individ-I&amp;O Tables'!P19</f>
        <v>-2.1942138772601538E-8</v>
      </c>
      <c r="AN19" s="214">
        <f>P19-'Individ-I&amp;O Tables'!Q19</f>
        <v>2.967126178088364E-7</v>
      </c>
      <c r="AO19" s="44">
        <f>Q19-'Individ-I&amp;O Tables'!R19</f>
        <v>2.348357264203571E-8</v>
      </c>
      <c r="AP19" s="44">
        <f>R19-'Individ-I&amp;O Tables'!S19</f>
        <v>2.1629212199059111E-8</v>
      </c>
      <c r="AQ19" s="44">
        <f>S19-'Individ-I&amp;O Tables'!T19</f>
        <v>-1.6060360075176305E-7</v>
      </c>
      <c r="AR19" s="44">
        <f>T19-'Individ-I&amp;O Tables'!U19</f>
        <v>1.3155101075135178E-7</v>
      </c>
      <c r="AS19" s="44">
        <f>U19-'Individ-I&amp;O Tables'!V19</f>
        <v>5.9272484365102684E-8</v>
      </c>
      <c r="AT19" s="211">
        <f>V19-'Individ-I&amp;O Tables'!W19</f>
        <v>0</v>
      </c>
    </row>
    <row r="20" spans="1:46" ht="15" x14ac:dyDescent="0.2">
      <c r="A20" s="209">
        <v>2020</v>
      </c>
      <c r="B20" s="61">
        <f>'5.Stata-DNSP&amp;State'!Z263</f>
        <v>0.95480656623840332</v>
      </c>
      <c r="C20" s="61">
        <f>'5.Stata-DNSP&amp;State'!AA263</f>
        <v>1.1840778589248657</v>
      </c>
      <c r="D20" s="61">
        <f>'5.Stata-DNSP&amp;State'!AB263</f>
        <v>1.2075924873352051</v>
      </c>
      <c r="E20" s="61">
        <f>'5.Stata-DNSP&amp;State'!AC263</f>
        <v>1.0489101409912109</v>
      </c>
      <c r="F20" s="61">
        <f>'5.Stata-DNSP&amp;State'!AD263</f>
        <v>0.99186229705810547</v>
      </c>
      <c r="G20" s="61"/>
      <c r="H20" s="62">
        <f>'5.Stata-DNSP&amp;State'!C263</f>
        <v>1.1388458013534546</v>
      </c>
      <c r="I20" s="64">
        <f>'5.Stata-DNSP&amp;State'!AE263</f>
        <v>1.0774514675140381</v>
      </c>
      <c r="J20" s="61">
        <f>'5.Stata-DNSP&amp;State'!AF263</f>
        <v>1.0697323083877563</v>
      </c>
      <c r="K20" s="61">
        <f>'5.Stata-DNSP&amp;State'!AG263</f>
        <v>1.0238580703735352</v>
      </c>
      <c r="L20" s="61">
        <f>'5.Stata-DNSP&amp;State'!AH263</f>
        <v>1.3777189254760742</v>
      </c>
      <c r="M20" s="61">
        <f>'5.Stata-DNSP&amp;State'!AI263</f>
        <v>1.6002317667007446</v>
      </c>
      <c r="N20" s="61">
        <f>'5.Stata-DNSP&amp;State'!AJ263</f>
        <v>1.4083725214004517</v>
      </c>
      <c r="O20" s="62">
        <f>'5.Stata-DNSP&amp;State'!D263</f>
        <v>1.2018681764602661</v>
      </c>
      <c r="P20" s="64">
        <f t="shared" si="0"/>
        <v>1.0569810666099599</v>
      </c>
      <c r="Q20" s="61">
        <f t="shared" si="1"/>
        <v>1.0646082131237697</v>
      </c>
      <c r="R20" s="61">
        <f t="shared" si="2"/>
        <v>1.1123082723154865</v>
      </c>
      <c r="S20" s="61">
        <f t="shared" si="3"/>
        <v>0.82661693927150171</v>
      </c>
      <c r="T20" s="61">
        <f t="shared" si="4"/>
        <v>0.71167553666395078</v>
      </c>
      <c r="U20" s="61">
        <f t="shared" si="5"/>
        <v>0.808625405600085</v>
      </c>
      <c r="V20" s="62">
        <f>'Index Tables'!F372</f>
        <v>0.87311269999999996</v>
      </c>
      <c r="Y20" s="216">
        <v>2020</v>
      </c>
      <c r="Z20" s="214">
        <f>B20-'Individ-I&amp;O Tables'!B20</f>
        <v>6.6238403317875338E-8</v>
      </c>
      <c r="AA20" s="44">
        <f>C20-'Individ-I&amp;O Tables'!C20</f>
        <v>-1.4107513424121976E-7</v>
      </c>
      <c r="AB20" s="44">
        <f>D20-'Individ-I&amp;O Tables'!D20</f>
        <v>-5.1266479483835781E-7</v>
      </c>
      <c r="AC20" s="44">
        <f>E20-'Individ-I&amp;O Tables'!E20</f>
        <v>1.4099121092847611E-7</v>
      </c>
      <c r="AD20" s="44">
        <f>F20-'Individ-I&amp;O Tables'!F20</f>
        <v>9.7058105441583109E-8</v>
      </c>
      <c r="AE20" s="44"/>
      <c r="AF20" s="211">
        <f>H20-'Individ-I&amp;O Tables'!H20</f>
        <v>-1.9864654543511051E-7</v>
      </c>
      <c r="AG20" s="214">
        <f>I20-'Individ-I&amp;O Tables'!I20</f>
        <v>4.6751403814937476E-7</v>
      </c>
      <c r="AH20" s="44">
        <f>J20-'Individ-I&amp;O Tables'!J20</f>
        <v>-6.9161224369729268E-7</v>
      </c>
      <c r="AI20" s="44">
        <f>K20-'Individ-I&amp;O Tables'!K20</f>
        <v>7.0373535221435191E-8</v>
      </c>
      <c r="AJ20" s="44">
        <f>L20-'Individ-I&amp;O Tables'!L20</f>
        <v>-7.4523925697178584E-8</v>
      </c>
      <c r="AK20" s="44">
        <f>M20-'Individ-I&amp;O Tables'!M20</f>
        <v>-2.3329925546988761E-7</v>
      </c>
      <c r="AL20" s="44">
        <f>N20-'Individ-I&amp;O Tables'!N20</f>
        <v>-4.7859954843687547E-7</v>
      </c>
      <c r="AM20" s="211">
        <f>O20-'Individ-I&amp;O Tables'!P20</f>
        <v>1.7646026617690325E-7</v>
      </c>
      <c r="AN20" s="214">
        <f>P20-'Individ-I&amp;O Tables'!Q20</f>
        <v>6.6609959992192103E-8</v>
      </c>
      <c r="AO20" s="44">
        <f>Q20-'Individ-I&amp;O Tables'!R20</f>
        <v>2.1312376974336189E-7</v>
      </c>
      <c r="AP20" s="44">
        <f>R20-'Individ-I&amp;O Tables'!S20</f>
        <v>2.7231548638262382E-7</v>
      </c>
      <c r="AQ20" s="44">
        <f>S20-'Individ-I&amp;O Tables'!T20</f>
        <v>-2.6072849834690714E-7</v>
      </c>
      <c r="AR20" s="44">
        <f>T20-'Individ-I&amp;O Tables'!U20</f>
        <v>3.6663950764292963E-8</v>
      </c>
      <c r="AS20" s="44">
        <f>U20-'Individ-I&amp;O Tables'!V20</f>
        <v>-9.4399914996046164E-8</v>
      </c>
      <c r="AT20" s="211">
        <f>V20-'Individ-I&amp;O Tables'!W20</f>
        <v>0</v>
      </c>
    </row>
    <row r="21" spans="1:46" ht="15" x14ac:dyDescent="0.2">
      <c r="A21" s="209">
        <v>2021</v>
      </c>
      <c r="B21" s="61">
        <f>'5.Stata-DNSP&amp;State'!Z264</f>
        <v>0.95194238424301147</v>
      </c>
      <c r="C21" s="61">
        <f>'5.Stata-DNSP&amp;State'!AA264</f>
        <v>1.185113787651062</v>
      </c>
      <c r="D21" s="61">
        <f>'5.Stata-DNSP&amp;State'!AB264</f>
        <v>1.2198270559310913</v>
      </c>
      <c r="E21" s="61">
        <f>'5.Stata-DNSP&amp;State'!AC264</f>
        <v>1.0524855852127075</v>
      </c>
      <c r="F21" s="61">
        <f>'5.Stata-DNSP&amp;State'!AD264</f>
        <v>0.88509094715118408</v>
      </c>
      <c r="G21" s="61"/>
      <c r="H21" s="62">
        <f>'5.Stata-DNSP&amp;State'!C264</f>
        <v>1.1621198654174805</v>
      </c>
      <c r="I21" s="64">
        <f>'5.Stata-DNSP&amp;State'!AE264</f>
        <v>1.0353199243545532</v>
      </c>
      <c r="J21" s="61">
        <f>'5.Stata-DNSP&amp;State'!AF264</f>
        <v>1.0677844285964966</v>
      </c>
      <c r="K21" s="61">
        <f>'5.Stata-DNSP&amp;State'!AG264</f>
        <v>1.0270272493362427</v>
      </c>
      <c r="L21" s="61">
        <f>'5.Stata-DNSP&amp;State'!AH264</f>
        <v>1.3712873458862305</v>
      </c>
      <c r="M21" s="61">
        <f>'5.Stata-DNSP&amp;State'!AI264</f>
        <v>1.6441072225570679</v>
      </c>
      <c r="N21" s="61">
        <f>'5.Stata-DNSP&amp;State'!AJ264</f>
        <v>1.4217689037322998</v>
      </c>
      <c r="O21" s="62">
        <f>'5.Stata-DNSP&amp;State'!D264</f>
        <v>1.1846417188644409</v>
      </c>
      <c r="P21" s="64">
        <f t="shared" ref="P21" si="6">$H21/I21</f>
        <v>1.1224741628941197</v>
      </c>
      <c r="Q21" s="61">
        <f t="shared" ref="Q21" si="7">$H21/J21</f>
        <v>1.0883468931505014</v>
      </c>
      <c r="R21" s="61">
        <f t="shared" ref="R21" si="8">$H21/K21</f>
        <v>1.1315375187645185</v>
      </c>
      <c r="S21" s="61">
        <f t="shared" ref="S21" si="9">$H21/L21</f>
        <v>0.8474663380390417</v>
      </c>
      <c r="T21" s="61">
        <f t="shared" ref="T21" si="10">$H21/M21</f>
        <v>0.70683946245917217</v>
      </c>
      <c r="U21" s="61">
        <f t="shared" ref="U21" si="11">$H21/N21</f>
        <v>0.81737606046016897</v>
      </c>
      <c r="V21" s="62">
        <f>'Index Tables'!F373</f>
        <v>0.88220869999999996</v>
      </c>
      <c r="Y21" s="216">
        <v>2021</v>
      </c>
      <c r="Z21" s="214">
        <f>B21-'Individ-I&amp;O Tables'!B21</f>
        <v>-1.5756988491766322E-8</v>
      </c>
      <c r="AA21" s="44">
        <f>C21-'Individ-I&amp;O Tables'!C21</f>
        <v>-2.1234893798904864E-7</v>
      </c>
      <c r="AB21" s="44">
        <f>D21-'Individ-I&amp;O Tables'!D21</f>
        <v>5.5931091313965453E-8</v>
      </c>
      <c r="AC21" s="44">
        <f>E21-'Individ-I&amp;O Tables'!E21</f>
        <v>-4.1478729251309687E-7</v>
      </c>
      <c r="AD21" s="44">
        <f>F21-'Individ-I&amp;O Tables'!F21</f>
        <v>1.4715118412667039E-7</v>
      </c>
      <c r="AE21" s="44"/>
      <c r="AF21" s="211">
        <f>H21-'Individ-I&amp;O Tables'!H21</f>
        <v>-1.3458251957310097E-7</v>
      </c>
      <c r="AG21" s="214">
        <f>I21-'Individ-I&amp;O Tables'!I21</f>
        <v>-7.5645446795391535E-8</v>
      </c>
      <c r="AH21" s="44">
        <f>J21-'Individ-I&amp;O Tables'!J21</f>
        <v>-5.7140350340212365E-7</v>
      </c>
      <c r="AI21" s="44">
        <f>K21-'Individ-I&amp;O Tables'!K21</f>
        <v>2.4933624276357591E-7</v>
      </c>
      <c r="AJ21" s="44">
        <f>L21-'Individ-I&amp;O Tables'!L21</f>
        <v>3.4588623054609968E-7</v>
      </c>
      <c r="AK21" s="44">
        <f>M21-'Individ-I&amp;O Tables'!M21</f>
        <v>-7.7744293203174664E-7</v>
      </c>
      <c r="AL21" s="44">
        <f>N21-'Individ-I&amp;O Tables'!N21</f>
        <v>-9.626770025583653E-8</v>
      </c>
      <c r="AM21" s="211">
        <f>O21-'Individ-I&amp;O Tables'!P21</f>
        <v>-2.8113555905484588E-7</v>
      </c>
      <c r="AN21" s="214">
        <f>P21-'Individ-I&amp;O Tables'!Q21</f>
        <v>1.6289411974845791E-7</v>
      </c>
      <c r="AO21" s="44">
        <f>Q21-'Individ-I&amp;O Tables'!R21</f>
        <v>-1.0684949858230652E-7</v>
      </c>
      <c r="AP21" s="44">
        <f>R21-'Individ-I&amp;O Tables'!S21</f>
        <v>-4.8123548146428163E-7</v>
      </c>
      <c r="AQ21" s="44">
        <f>S21-'Individ-I&amp;O Tables'!T21</f>
        <v>-3.6196095831719788E-7</v>
      </c>
      <c r="AR21" s="44">
        <f>T21-'Individ-I&amp;O Tables'!U21</f>
        <v>-3.7540827779736219E-8</v>
      </c>
      <c r="AS21" s="44">
        <f>U21-'Individ-I&amp;O Tables'!V21</f>
        <v>-2.3953983097069198E-7</v>
      </c>
      <c r="AT21" s="211">
        <f>V21-'Individ-I&amp;O Tables'!W21</f>
        <v>0</v>
      </c>
    </row>
    <row r="22" spans="1:46" ht="15" x14ac:dyDescent="0.2">
      <c r="A22" s="209">
        <v>2022</v>
      </c>
      <c r="B22" s="61">
        <f>'5.Stata-DNSP&amp;State'!Z265</f>
        <v>0.96029430627822876</v>
      </c>
      <c r="C22" s="61">
        <f>'5.Stata-DNSP&amp;State'!AA265</f>
        <v>1.1951637268066406</v>
      </c>
      <c r="D22" s="61">
        <f>'5.Stata-DNSP&amp;State'!AB265</f>
        <v>1.2361493110656738</v>
      </c>
      <c r="E22" s="61">
        <f>'5.Stata-DNSP&amp;State'!AC265</f>
        <v>1.0563141107559204</v>
      </c>
      <c r="F22" s="61">
        <f>'5.Stata-DNSP&amp;State'!AD265</f>
        <v>1.0192168951034546</v>
      </c>
      <c r="G22" s="61"/>
      <c r="H22" s="62">
        <f>'5.Stata-DNSP&amp;State'!C265</f>
        <v>1.147871732711792</v>
      </c>
      <c r="I22" s="64">
        <f>'5.Stata-DNSP&amp;State'!AE265</f>
        <v>1.0265265703201294</v>
      </c>
      <c r="J22" s="61">
        <f>'5.Stata-DNSP&amp;State'!AF265</f>
        <v>1.0734915733337402</v>
      </c>
      <c r="K22" s="61">
        <f>'5.Stata-DNSP&amp;State'!AG265</f>
        <v>1.0312298536300659</v>
      </c>
      <c r="L22" s="61">
        <f>'5.Stata-DNSP&amp;State'!AH265</f>
        <v>1.3847033977508545</v>
      </c>
      <c r="M22" s="61">
        <f>'5.Stata-DNSP&amp;State'!AI265</f>
        <v>1.6793413162231445</v>
      </c>
      <c r="N22" s="61">
        <f>'5.Stata-DNSP&amp;State'!AJ265</f>
        <v>1.4217145442962646</v>
      </c>
      <c r="O22" s="62">
        <f>'5.Stata-DNSP&amp;State'!D265</f>
        <v>1.1854264736175537</v>
      </c>
      <c r="P22" s="64">
        <f t="shared" ref="P22" si="12">$H22/I22</f>
        <v>1.1182094705583903</v>
      </c>
      <c r="Q22" s="61">
        <f t="shared" ref="Q22" si="13">$H22/J22</f>
        <v>1.0692880700936136</v>
      </c>
      <c r="R22" s="61">
        <f t="shared" ref="R22" si="14">$H22/K22</f>
        <v>1.11310948637797</v>
      </c>
      <c r="S22" s="61">
        <f t="shared" ref="S22" si="15">$H22/L22</f>
        <v>0.82896578038030144</v>
      </c>
      <c r="T22" s="61">
        <f t="shared" ref="T22" si="16">$H22/M22</f>
        <v>0.6835249759074391</v>
      </c>
      <c r="U22" s="61">
        <f t="shared" ref="U22" si="17">$H22/N22</f>
        <v>0.80738551723825669</v>
      </c>
      <c r="V22" s="62">
        <f>'Index Tables'!F374</f>
        <v>0.86676569999999997</v>
      </c>
      <c r="Y22" s="216">
        <v>2022</v>
      </c>
      <c r="Z22" s="214">
        <f>B22-'Individ-I&amp;O Tables'!B22</f>
        <v>6.2782287146845306E-9</v>
      </c>
      <c r="AA22" s="44">
        <f>C22-'Individ-I&amp;O Tables'!C22</f>
        <v>-2.7319335926812016E-7</v>
      </c>
      <c r="AB22" s="44">
        <f>D22-'Individ-I&amp;O Tables'!D22</f>
        <v>3.1106567388583528E-7</v>
      </c>
      <c r="AC22" s="44">
        <f>E22-'Individ-I&amp;O Tables'!E22</f>
        <v>1.107559204349684E-7</v>
      </c>
      <c r="AD22" s="44">
        <f>F22-'Individ-I&amp;O Tables'!F22</f>
        <v>-1.048965454497619E-7</v>
      </c>
      <c r="AE22" s="44"/>
      <c r="AF22" s="211">
        <f>H22-'Individ-I&amp;O Tables'!H22</f>
        <v>7.3271179190648184E-7</v>
      </c>
      <c r="AG22" s="214">
        <f>I22-'Individ-I&amp;O Tables'!I22</f>
        <v>-4.2967987057274115E-7</v>
      </c>
      <c r="AH22" s="44">
        <f>J22-'Individ-I&amp;O Tables'!J22</f>
        <v>-4.2666625965637195E-7</v>
      </c>
      <c r="AI22" s="44">
        <f>K22-'Individ-I&amp;O Tables'!K22</f>
        <v>-1.4636993417305177E-7</v>
      </c>
      <c r="AJ22" s="44">
        <f>L22-'Individ-I&amp;O Tables'!L22</f>
        <v>3.9775085447502079E-7</v>
      </c>
      <c r="AK22" s="44">
        <f>M22-'Individ-I&amp;O Tables'!M22</f>
        <v>3.1622314455859168E-7</v>
      </c>
      <c r="AL22" s="44">
        <f>N22-'Individ-I&amp;O Tables'!N22</f>
        <v>-4.5570373541359288E-7</v>
      </c>
      <c r="AM22" s="211">
        <f>O22-'Individ-I&amp;O Tables'!P22</f>
        <v>-5.2638244629754638E-7</v>
      </c>
      <c r="AN22" s="214">
        <f>P22-'Individ-I&amp;O Tables'!Q22</f>
        <v>4.7055839025311741E-7</v>
      </c>
      <c r="AO22" s="44">
        <f>Q22-'Individ-I&amp;O Tables'!R22</f>
        <v>1.0700936134977468E-6</v>
      </c>
      <c r="AP22" s="44">
        <f>R22-'Individ-I&amp;O Tables'!S22</f>
        <v>4.8637797012140993E-7</v>
      </c>
      <c r="AQ22" s="44">
        <f>S22-'Individ-I&amp;O Tables'!T22</f>
        <v>1.8038030147327078E-7</v>
      </c>
      <c r="AR22" s="44">
        <f>T22-'Individ-I&amp;O Tables'!U22</f>
        <v>2.7590743911787285E-7</v>
      </c>
      <c r="AS22" s="44">
        <f>U22-'Individ-I&amp;O Tables'!V22</f>
        <v>2.1723825671671193E-7</v>
      </c>
      <c r="AT22" s="211">
        <f>V22-'Individ-I&amp;O Tables'!W22</f>
        <v>0</v>
      </c>
    </row>
    <row r="23" spans="1:46" ht="15" x14ac:dyDescent="0.2">
      <c r="A23" s="212">
        <v>2023</v>
      </c>
      <c r="B23" s="297">
        <f>'5.Stata-DNSP&amp;State'!Z266</f>
        <v>0.97209984064102173</v>
      </c>
      <c r="C23" s="297">
        <f>'5.Stata-DNSP&amp;State'!AA266</f>
        <v>1.2002098560333252</v>
      </c>
      <c r="D23" s="297">
        <f>'5.Stata-DNSP&amp;State'!AB266</f>
        <v>1.2512415647506714</v>
      </c>
      <c r="E23" s="297">
        <f>'5.Stata-DNSP&amp;State'!AC266</f>
        <v>1.0602933168411255</v>
      </c>
      <c r="F23" s="297">
        <f>'5.Stata-DNSP&amp;State'!AD266</f>
        <v>0.9650726318359375</v>
      </c>
      <c r="G23" s="297"/>
      <c r="H23" s="299">
        <f>'5.Stata-DNSP&amp;State'!C266</f>
        <v>1.1659560203552246</v>
      </c>
      <c r="I23" s="298">
        <f>'5.Stata-DNSP&amp;State'!AE266</f>
        <v>1.1009993553161621</v>
      </c>
      <c r="J23" s="297">
        <f>'5.Stata-DNSP&amp;State'!AF266</f>
        <v>1.0773859024047852</v>
      </c>
      <c r="K23" s="297">
        <f>'5.Stata-DNSP&amp;State'!AG266</f>
        <v>1.0321863889694214</v>
      </c>
      <c r="L23" s="297">
        <f>'5.Stata-DNSP&amp;State'!AH266</f>
        <v>1.3518248796463013</v>
      </c>
      <c r="M23" s="297">
        <f>'5.Stata-DNSP&amp;State'!AI266</f>
        <v>1.7165577411651611</v>
      </c>
      <c r="N23" s="297">
        <f>'5.Stata-DNSP&amp;State'!AJ266</f>
        <v>1.4445581436157227</v>
      </c>
      <c r="O23" s="299">
        <f>'5.Stata-DNSP&amp;State'!D266</f>
        <v>1.2343565225601196</v>
      </c>
      <c r="P23" s="298">
        <f t="shared" ref="P23" si="18">$H23/I23</f>
        <v>1.0589979137820744</v>
      </c>
      <c r="Q23" s="297">
        <f t="shared" ref="Q23" si="19">$H23/J23</f>
        <v>1.0822083505573501</v>
      </c>
      <c r="R23" s="297">
        <f t="shared" ref="R23" si="20">$H23/K23</f>
        <v>1.1295983291538696</v>
      </c>
      <c r="S23" s="297">
        <f>$H23/L23</f>
        <v>0.86250522379813843</v>
      </c>
      <c r="T23" s="297">
        <f t="shared" ref="T23" si="21">$H23/M23</f>
        <v>0.67924078077548367</v>
      </c>
      <c r="U23" s="297">
        <f t="shared" ref="U23" si="22">$H23/N23</f>
        <v>0.80713678816474765</v>
      </c>
      <c r="V23" s="62">
        <f>'Index Tables'!F375</f>
        <v>0.87139359999999999</v>
      </c>
      <c r="Y23" s="217">
        <v>2023</v>
      </c>
      <c r="Z23" s="214">
        <f>B23-'Individ-I&amp;O Tables'!B23</f>
        <v>4.0641021770149166E-8</v>
      </c>
      <c r="AA23" s="44">
        <f>C23-'Individ-I&amp;O Tables'!C23</f>
        <v>-1.4396667480376379E-7</v>
      </c>
      <c r="AB23" s="44">
        <f>D23-'Individ-I&amp;O Tables'!D23</f>
        <v>-4.3524932857863519E-7</v>
      </c>
      <c r="AC23" s="44">
        <f>E23-'Individ-I&amp;O Tables'!E23</f>
        <v>3.1684112555829813E-7</v>
      </c>
      <c r="AD23" s="44">
        <f>F23-'Individ-I&amp;O Tables'!F23</f>
        <v>1.3183593750021316E-7</v>
      </c>
      <c r="AE23" s="44"/>
      <c r="AF23" s="211">
        <f>H23-'Individ-I&amp;O Tables'!H23</f>
        <v>1.020355224534697E-6</v>
      </c>
      <c r="AG23" s="214">
        <f>I23-'Individ-I&amp;O Tables'!I23</f>
        <v>3.5531616204842464E-7</v>
      </c>
      <c r="AH23" s="44">
        <f>J23-'Individ-I&amp;O Tables'!J23</f>
        <v>-9.7595214798573693E-8</v>
      </c>
      <c r="AI23" s="44">
        <f>K23-'Individ-I&amp;O Tables'!K23</f>
        <v>3.8896942133881396E-7</v>
      </c>
      <c r="AJ23" s="44">
        <f>L23-'Individ-I&amp;O Tables'!L23</f>
        <v>-1.2035369878482527E-7</v>
      </c>
      <c r="AK23" s="44">
        <f>M23-'Individ-I&amp;O Tables'!M23</f>
        <v>-2.5883483889543868E-7</v>
      </c>
      <c r="AL23" s="44">
        <f>N23-'Individ-I&amp;O Tables'!N23</f>
        <v>1.4361572264753875E-7</v>
      </c>
      <c r="AM23" s="211">
        <f>O23-'Individ-I&amp;O Tables'!P23</f>
        <v>5.2256011962015236E-7</v>
      </c>
      <c r="AN23" s="214">
        <f>P23-'Individ-I&amp;O Tables'!Q23</f>
        <v>-8.621792568774822E-8</v>
      </c>
      <c r="AO23" s="44">
        <f>Q23-'Individ-I&amp;O Tables'!R23</f>
        <v>3.5055735003730604E-7</v>
      </c>
      <c r="AP23" s="44">
        <f>R23-'Individ-I&amp;O Tables'!S23</f>
        <v>3.2915386949383674E-7</v>
      </c>
      <c r="AQ23" s="44">
        <f>S23-'Individ-I&amp;O Tables'!T23</f>
        <v>2.2379813846562513E-7</v>
      </c>
      <c r="AR23" s="44">
        <f>T23-'Individ-I&amp;O Tables'!U23</f>
        <v>3.807754836993027E-7</v>
      </c>
      <c r="AS23" s="44">
        <f>U23-'Individ-I&amp;O Tables'!V23</f>
        <v>3.881647476777772E-7</v>
      </c>
      <c r="AT23" s="211">
        <f>V23-'Individ-I&amp;O Tables'!W23</f>
        <v>0</v>
      </c>
    </row>
    <row r="24" spans="1:46" x14ac:dyDescent="0.2">
      <c r="A24" s="44"/>
      <c r="B24" s="44"/>
      <c r="C24" s="44"/>
      <c r="D24" s="44"/>
      <c r="E24" s="44"/>
      <c r="F24" s="44"/>
      <c r="G24" s="44"/>
      <c r="H24" s="44"/>
      <c r="I24" s="44"/>
      <c r="J24" s="44"/>
      <c r="K24" s="44"/>
      <c r="L24" s="44"/>
      <c r="M24" s="44"/>
      <c r="N24" s="44"/>
      <c r="O24" s="44"/>
      <c r="P24" s="44"/>
      <c r="Q24" s="44"/>
      <c r="R24" s="44"/>
      <c r="S24" s="44"/>
      <c r="T24" s="44"/>
      <c r="U24" s="44"/>
      <c r="V24" s="44"/>
      <c r="W24" s="44"/>
      <c r="X24" s="44"/>
      <c r="Y24" s="44"/>
    </row>
    <row r="25" spans="1:46" x14ac:dyDescent="0.2">
      <c r="A25" s="44"/>
      <c r="B25" s="44"/>
      <c r="C25" s="44"/>
      <c r="D25" s="44"/>
      <c r="E25" s="44"/>
      <c r="F25" s="44"/>
      <c r="G25" s="44"/>
      <c r="H25" s="44"/>
      <c r="I25" s="44"/>
      <c r="J25" s="44"/>
      <c r="K25" s="44"/>
      <c r="L25" s="44"/>
      <c r="M25" s="44"/>
      <c r="N25" s="44"/>
      <c r="O25" s="44"/>
      <c r="P25" s="44"/>
      <c r="Q25" s="44"/>
      <c r="R25" s="44"/>
      <c r="S25" s="44"/>
      <c r="T25" s="44"/>
      <c r="U25" s="44"/>
      <c r="V25" s="44"/>
      <c r="W25" s="44"/>
      <c r="X25" s="44"/>
      <c r="Y25" s="44"/>
    </row>
    <row r="26" spans="1:46" x14ac:dyDescent="0.2">
      <c r="A26" s="40"/>
      <c r="B26" s="40"/>
      <c r="C26" s="40"/>
      <c r="D26" s="40"/>
      <c r="E26" s="40"/>
      <c r="F26" s="40"/>
      <c r="G26" s="40"/>
      <c r="H26" s="40"/>
      <c r="I26" s="40"/>
    </row>
    <row r="27" spans="1:46" x14ac:dyDescent="0.2">
      <c r="A27" s="40"/>
      <c r="B27" s="40"/>
      <c r="C27" s="40"/>
      <c r="D27" s="40"/>
      <c r="E27" s="40"/>
      <c r="F27" s="40"/>
      <c r="G27" s="40"/>
      <c r="H27" s="40"/>
      <c r="I27" s="40"/>
    </row>
    <row r="28" spans="1:46" x14ac:dyDescent="0.2">
      <c r="A28" s="50" t="s">
        <v>537</v>
      </c>
      <c r="B28" s="51"/>
      <c r="C28" s="51"/>
      <c r="D28" s="51"/>
      <c r="E28" s="51"/>
      <c r="F28" s="51"/>
      <c r="G28" s="51"/>
      <c r="H28" s="51"/>
      <c r="I28" s="51"/>
      <c r="J28" s="51"/>
      <c r="K28" s="51"/>
      <c r="L28" s="51"/>
      <c r="M28" s="51"/>
      <c r="N28" s="51"/>
      <c r="O28" s="51"/>
      <c r="P28" s="51"/>
      <c r="Q28" s="51"/>
      <c r="R28" s="51"/>
      <c r="S28" s="51"/>
      <c r="T28" s="51"/>
      <c r="U28" s="51"/>
      <c r="V28" s="51"/>
    </row>
    <row r="29" spans="1:46" x14ac:dyDescent="0.2">
      <c r="A29" s="52"/>
      <c r="B29" s="403" t="s">
        <v>153</v>
      </c>
      <c r="C29" s="403"/>
      <c r="D29" s="403"/>
      <c r="E29" s="403"/>
      <c r="F29" s="403"/>
      <c r="G29" s="403"/>
      <c r="H29" s="405"/>
      <c r="I29" s="404" t="s">
        <v>154</v>
      </c>
      <c r="J29" s="403"/>
      <c r="K29" s="403"/>
      <c r="L29" s="403"/>
      <c r="M29" s="403"/>
      <c r="N29" s="403"/>
      <c r="O29" s="405"/>
      <c r="P29" s="404" t="s">
        <v>155</v>
      </c>
      <c r="Q29" s="403"/>
      <c r="R29" s="403"/>
      <c r="S29" s="403"/>
      <c r="T29" s="403"/>
      <c r="U29" s="403"/>
      <c r="V29" s="405"/>
      <c r="Y29" s="207"/>
      <c r="Z29" s="403" t="s">
        <v>153</v>
      </c>
      <c r="AA29" s="403"/>
      <c r="AB29" s="403"/>
      <c r="AC29" s="403"/>
      <c r="AD29" s="403"/>
      <c r="AE29" s="403"/>
      <c r="AF29" s="403"/>
      <c r="AG29" s="404" t="s">
        <v>154</v>
      </c>
      <c r="AH29" s="403"/>
      <c r="AI29" s="403"/>
      <c r="AJ29" s="403"/>
      <c r="AK29" s="403"/>
      <c r="AL29" s="403"/>
      <c r="AM29" s="405"/>
      <c r="AN29" s="403" t="s">
        <v>155</v>
      </c>
      <c r="AO29" s="403"/>
      <c r="AP29" s="403"/>
      <c r="AQ29" s="403"/>
      <c r="AR29" s="403"/>
      <c r="AS29" s="403"/>
      <c r="AT29" s="405"/>
    </row>
    <row r="30" spans="1:46" ht="30" x14ac:dyDescent="0.2">
      <c r="A30" s="215" t="s">
        <v>7</v>
      </c>
      <c r="B30" s="54" t="s">
        <v>37</v>
      </c>
      <c r="C30" s="54" t="s">
        <v>39</v>
      </c>
      <c r="D30" s="54" t="s">
        <v>13</v>
      </c>
      <c r="E30" s="54" t="s">
        <v>38</v>
      </c>
      <c r="F30" s="54" t="s">
        <v>156</v>
      </c>
      <c r="G30" s="54" t="s">
        <v>42</v>
      </c>
      <c r="H30" s="55" t="s">
        <v>43</v>
      </c>
      <c r="I30" s="56" t="s">
        <v>40</v>
      </c>
      <c r="J30" s="57" t="s">
        <v>158</v>
      </c>
      <c r="K30" s="57" t="s">
        <v>157</v>
      </c>
      <c r="L30" s="57" t="s">
        <v>159</v>
      </c>
      <c r="M30" s="57" t="s">
        <v>160</v>
      </c>
      <c r="N30" s="57" t="s">
        <v>41</v>
      </c>
      <c r="O30" s="58" t="s">
        <v>44</v>
      </c>
      <c r="P30" s="56" t="s">
        <v>40</v>
      </c>
      <c r="Q30" s="57" t="s">
        <v>158</v>
      </c>
      <c r="R30" s="57" t="s">
        <v>157</v>
      </c>
      <c r="S30" s="57" t="s">
        <v>159</v>
      </c>
      <c r="T30" s="57" t="s">
        <v>160</v>
      </c>
      <c r="U30" s="57" t="s">
        <v>41</v>
      </c>
      <c r="V30" s="59" t="s">
        <v>11</v>
      </c>
      <c r="Y30" s="215" t="s">
        <v>7</v>
      </c>
      <c r="Z30" s="54" t="s">
        <v>37</v>
      </c>
      <c r="AA30" s="54" t="s">
        <v>39</v>
      </c>
      <c r="AB30" s="54" t="s">
        <v>13</v>
      </c>
      <c r="AC30" s="54" t="s">
        <v>38</v>
      </c>
      <c r="AD30" s="54" t="s">
        <v>156</v>
      </c>
      <c r="AE30" s="54" t="s">
        <v>42</v>
      </c>
      <c r="AF30" s="54" t="s">
        <v>43</v>
      </c>
      <c r="AG30" s="56" t="s">
        <v>40</v>
      </c>
      <c r="AH30" s="57" t="s">
        <v>158</v>
      </c>
      <c r="AI30" s="57" t="s">
        <v>157</v>
      </c>
      <c r="AJ30" s="57" t="s">
        <v>159</v>
      </c>
      <c r="AK30" s="57" t="s">
        <v>160</v>
      </c>
      <c r="AL30" s="57" t="s">
        <v>41</v>
      </c>
      <c r="AM30" s="58" t="s">
        <v>44</v>
      </c>
      <c r="AN30" s="57" t="s">
        <v>40</v>
      </c>
      <c r="AO30" s="57" t="s">
        <v>158</v>
      </c>
      <c r="AP30" s="57" t="s">
        <v>157</v>
      </c>
      <c r="AQ30" s="57" t="s">
        <v>159</v>
      </c>
      <c r="AR30" s="57" t="s">
        <v>160</v>
      </c>
      <c r="AS30" s="57" t="s">
        <v>41</v>
      </c>
      <c r="AT30" s="59" t="s">
        <v>11</v>
      </c>
    </row>
    <row r="31" spans="1:46" ht="15" x14ac:dyDescent="0.2">
      <c r="A31" s="270">
        <v>2006</v>
      </c>
      <c r="B31" s="63">
        <f>'5.Stata-DNSP&amp;State'!Z2</f>
        <v>1</v>
      </c>
      <c r="C31" s="66">
        <f>'5.Stata-DNSP&amp;State'!AA2</f>
        <v>1</v>
      </c>
      <c r="D31" s="66">
        <f>'5.Stata-DNSP&amp;State'!AB2</f>
        <v>1</v>
      </c>
      <c r="E31" s="66">
        <f>'5.Stata-DNSP&amp;State'!AC2</f>
        <v>1</v>
      </c>
      <c r="F31" s="66">
        <f>'5.Stata-DNSP&amp;State'!AD2</f>
        <v>1</v>
      </c>
      <c r="G31" s="66"/>
      <c r="H31" s="67">
        <f>'5.Stata-DNSP&amp;State'!C2</f>
        <v>1</v>
      </c>
      <c r="I31" s="63">
        <f>'5.Stata-DNSP&amp;State'!AE2</f>
        <v>1</v>
      </c>
      <c r="J31" s="66">
        <f>'5.Stata-DNSP&amp;State'!AF2</f>
        <v>1</v>
      </c>
      <c r="K31" s="66">
        <f>'5.Stata-DNSP&amp;State'!AG2</f>
        <v>1</v>
      </c>
      <c r="L31" s="66">
        <f>'5.Stata-DNSP&amp;State'!AH2</f>
        <v>1</v>
      </c>
      <c r="M31" s="66">
        <f>'5.Stata-DNSP&amp;State'!AI2</f>
        <v>1</v>
      </c>
      <c r="N31" s="66">
        <f>'5.Stata-DNSP&amp;State'!AJ2</f>
        <v>1</v>
      </c>
      <c r="O31" s="67">
        <f>'5.Stata-DNSP&amp;State'!D2</f>
        <v>1</v>
      </c>
      <c r="P31" s="63">
        <f t="shared" ref="P31:P45" si="23">$H31/I31</f>
        <v>1</v>
      </c>
      <c r="Q31" s="66">
        <f t="shared" ref="Q31:Q45" si="24">$H31/J31</f>
        <v>1</v>
      </c>
      <c r="R31" s="66">
        <f t="shared" ref="R31:R45" si="25">$H31/K31</f>
        <v>1</v>
      </c>
      <c r="S31" s="66">
        <f t="shared" ref="S31:S45" si="26">$H31/L31</f>
        <v>1</v>
      </c>
      <c r="T31" s="66">
        <f t="shared" ref="T31:T45" si="27">$H31/M31</f>
        <v>1</v>
      </c>
      <c r="U31" s="66">
        <f t="shared" ref="U31:U45" si="28">$H31/N31</f>
        <v>1</v>
      </c>
      <c r="V31" s="67">
        <f>'Index Tables'!F7</f>
        <v>1</v>
      </c>
      <c r="Y31" s="270">
        <v>2006</v>
      </c>
      <c r="Z31" s="213">
        <f>B31-'Individ-I&amp;O Tables'!B33</f>
        <v>0</v>
      </c>
      <c r="AA31" s="120">
        <f>C31-'Individ-I&amp;O Tables'!C33</f>
        <v>0</v>
      </c>
      <c r="AB31" s="120">
        <f>D31-'Individ-I&amp;O Tables'!D33</f>
        <v>0</v>
      </c>
      <c r="AC31" s="120">
        <f>E31-'Individ-I&amp;O Tables'!E33</f>
        <v>0</v>
      </c>
      <c r="AD31" s="120">
        <f>F31-'Individ-I&amp;O Tables'!F33</f>
        <v>0</v>
      </c>
      <c r="AE31" s="120"/>
      <c r="AF31" s="210">
        <f>H31-'Individ-I&amp;O Tables'!H33</f>
        <v>0</v>
      </c>
      <c r="AG31" s="213">
        <f>I31-'Individ-I&amp;O Tables'!I33</f>
        <v>0</v>
      </c>
      <c r="AH31" s="120">
        <f>J31-'Individ-I&amp;O Tables'!J33</f>
        <v>0</v>
      </c>
      <c r="AI31" s="120">
        <f>K31-'Individ-I&amp;O Tables'!K33</f>
        <v>0</v>
      </c>
      <c r="AJ31" s="120">
        <f>L31-'Individ-I&amp;O Tables'!L33</f>
        <v>0</v>
      </c>
      <c r="AK31" s="120">
        <f>M31-'Individ-I&amp;O Tables'!M33</f>
        <v>0</v>
      </c>
      <c r="AL31" s="120">
        <f>N31-'Individ-I&amp;O Tables'!N33</f>
        <v>0</v>
      </c>
      <c r="AM31" s="210">
        <f>O31-'Individ-I&amp;O Tables'!P33</f>
        <v>0</v>
      </c>
      <c r="AN31" s="213">
        <f>P31-'Individ-I&amp;O Tables'!Q33</f>
        <v>0</v>
      </c>
      <c r="AO31" s="120">
        <f>Q31-'Individ-I&amp;O Tables'!R33</f>
        <v>0</v>
      </c>
      <c r="AP31" s="120">
        <f>R31-'Individ-I&amp;O Tables'!S33</f>
        <v>0</v>
      </c>
      <c r="AQ31" s="120">
        <f>S31-'Individ-I&amp;O Tables'!T33</f>
        <v>0</v>
      </c>
      <c r="AR31" s="120">
        <f>T31-'Individ-I&amp;O Tables'!U33</f>
        <v>0</v>
      </c>
      <c r="AS31" s="120">
        <f>U31-'Individ-I&amp;O Tables'!V33</f>
        <v>0</v>
      </c>
      <c r="AT31" s="210">
        <f>V31-'Individ-I&amp;O Tables'!W33</f>
        <v>0</v>
      </c>
    </row>
    <row r="32" spans="1:46" ht="15" x14ac:dyDescent="0.2">
      <c r="A32" s="216">
        <v>2007</v>
      </c>
      <c r="B32" s="64">
        <f>'5.Stata-DNSP&amp;State'!Z3</f>
        <v>1.0226876735687256</v>
      </c>
      <c r="C32" s="61">
        <f>'5.Stata-DNSP&amp;State'!AA3</f>
        <v>1</v>
      </c>
      <c r="D32" s="61">
        <f>'5.Stata-DNSP&amp;State'!AB3</f>
        <v>1.0119733810424805</v>
      </c>
      <c r="E32" s="61">
        <f>'5.Stata-DNSP&amp;State'!AC3</f>
        <v>1.004923939704895</v>
      </c>
      <c r="F32" s="61">
        <f>'5.Stata-DNSP&amp;State'!AD3</f>
        <v>1.2808691263198853</v>
      </c>
      <c r="G32" s="61"/>
      <c r="H32" s="62">
        <f>'5.Stata-DNSP&amp;State'!C3</f>
        <v>0.99517625570297241</v>
      </c>
      <c r="I32" s="64">
        <f>'5.Stata-DNSP&amp;State'!AE3</f>
        <v>1.0067590475082397</v>
      </c>
      <c r="J32" s="61">
        <f>'5.Stata-DNSP&amp;State'!AF3</f>
        <v>1</v>
      </c>
      <c r="K32" s="61">
        <f>'5.Stata-DNSP&amp;State'!AG3</f>
        <v>0.99630153179168701</v>
      </c>
      <c r="L32" s="61">
        <f>'5.Stata-DNSP&amp;State'!AH3</f>
        <v>1</v>
      </c>
      <c r="M32" s="61">
        <f>'5.Stata-DNSP&amp;State'!AI3</f>
        <v>1.0156711339950562</v>
      </c>
      <c r="N32" s="61">
        <f>'5.Stata-DNSP&amp;State'!AJ3</f>
        <v>1.023140549659729</v>
      </c>
      <c r="O32" s="62">
        <f>'5.Stata-DNSP&amp;State'!D3</f>
        <v>1.0101957321166992</v>
      </c>
      <c r="P32" s="64">
        <f t="shared" si="23"/>
        <v>0.98849497123076757</v>
      </c>
      <c r="Q32" s="61">
        <f t="shared" si="24"/>
        <v>0.99517625570297241</v>
      </c>
      <c r="R32" s="61">
        <f t="shared" si="25"/>
        <v>0.99887054666402952</v>
      </c>
      <c r="S32" s="61">
        <f t="shared" si="26"/>
        <v>0.99517625570297241</v>
      </c>
      <c r="T32" s="61">
        <f t="shared" si="27"/>
        <v>0.97982134412792765</v>
      </c>
      <c r="U32" s="61">
        <f t="shared" si="28"/>
        <v>0.97266817939523864</v>
      </c>
      <c r="V32" s="62">
        <f>'Index Tables'!F8</f>
        <v>0.98126740000000001</v>
      </c>
      <c r="Y32" s="216">
        <v>2007</v>
      </c>
      <c r="Z32" s="214">
        <f>B32-'Individ-I&amp;O Tables'!B34</f>
        <v>-3.2643127445552977E-7</v>
      </c>
      <c r="AA32" s="44">
        <f>C32-'Individ-I&amp;O Tables'!C34</f>
        <v>0</v>
      </c>
      <c r="AB32" s="44">
        <f>D32-'Individ-I&amp;O Tables'!D34</f>
        <v>3.8104248045733868E-7</v>
      </c>
      <c r="AC32" s="44">
        <f>E32-'Individ-I&amp;O Tables'!E34</f>
        <v>-6.0295104908902886E-8</v>
      </c>
      <c r="AD32" s="44">
        <f>F32-'Individ-I&amp;O Tables'!F34</f>
        <v>1.2631988521860649E-7</v>
      </c>
      <c r="AE32" s="44"/>
      <c r="AF32" s="211">
        <f>H32-'Individ-I&amp;O Tables'!H34</f>
        <v>-2.4429702760730976E-7</v>
      </c>
      <c r="AG32" s="214">
        <f>I32-'Individ-I&amp;O Tables'!I34</f>
        <v>4.7508239786608897E-8</v>
      </c>
      <c r="AH32" s="44">
        <f>J32-'Individ-I&amp;O Tables'!J34</f>
        <v>0</v>
      </c>
      <c r="AI32" s="44">
        <f>K32-'Individ-I&amp;O Tables'!K34</f>
        <v>3.1791687060689355E-8</v>
      </c>
      <c r="AJ32" s="44">
        <f>L32-'Individ-I&amp;O Tables'!L34</f>
        <v>0</v>
      </c>
      <c r="AK32" s="44">
        <f>M32-'Individ-I&amp;O Tables'!M34</f>
        <v>1.3399505616185081E-7</v>
      </c>
      <c r="AL32" s="44">
        <f>N32-'Individ-I&amp;O Tables'!N34</f>
        <v>5.4965972906551031E-7</v>
      </c>
      <c r="AM32" s="211">
        <f>O32-'Individ-I&amp;O Tables'!P34</f>
        <v>-2.6788330087512691E-7</v>
      </c>
      <c r="AN32" s="214">
        <f>P32-'Individ-I&amp;O Tables'!Q34</f>
        <v>-2.2876923244652403E-7</v>
      </c>
      <c r="AO32" s="44">
        <f>Q32-'Individ-I&amp;O Tables'!R34</f>
        <v>-2.4429702760730976E-7</v>
      </c>
      <c r="AP32" s="44">
        <f>R32-'Individ-I&amp;O Tables'!S34</f>
        <v>-2.5333597042376255E-7</v>
      </c>
      <c r="AQ32" s="44">
        <f>S32-'Individ-I&amp;O Tables'!T34</f>
        <v>-2.4429702760730976E-7</v>
      </c>
      <c r="AR32" s="44">
        <f>T32-'Individ-I&amp;O Tables'!U34</f>
        <v>-3.5587207236620344E-7</v>
      </c>
      <c r="AS32" s="44">
        <f>U32-'Individ-I&amp;O Tables'!V34</f>
        <v>-3.2060476140571836E-7</v>
      </c>
      <c r="AT32" s="211">
        <f>V32-'Individ-I&amp;O Tables'!W34</f>
        <v>0</v>
      </c>
    </row>
    <row r="33" spans="1:46" ht="15" x14ac:dyDescent="0.2">
      <c r="A33" s="216">
        <v>2008</v>
      </c>
      <c r="B33" s="64">
        <f>'5.Stata-DNSP&amp;State'!Z4</f>
        <v>1.0322822332382202</v>
      </c>
      <c r="C33" s="61">
        <f>'5.Stata-DNSP&amp;State'!AA4</f>
        <v>1</v>
      </c>
      <c r="D33" s="61">
        <f>'5.Stata-DNSP&amp;State'!AB4</f>
        <v>1.0255323648452759</v>
      </c>
      <c r="E33" s="61">
        <f>'5.Stata-DNSP&amp;State'!AC4</f>
        <v>1.0027830600738525</v>
      </c>
      <c r="F33" s="61">
        <f>'5.Stata-DNSP&amp;State'!AD4</f>
        <v>0.7501036524772644</v>
      </c>
      <c r="G33" s="61"/>
      <c r="H33" s="62">
        <f>'5.Stata-DNSP&amp;State'!C4</f>
        <v>1.0186207294464111</v>
      </c>
      <c r="I33" s="64">
        <f>'5.Stata-DNSP&amp;State'!AE4</f>
        <v>1.0698792934417725</v>
      </c>
      <c r="J33" s="61">
        <f>'5.Stata-DNSP&amp;State'!AF4</f>
        <v>1</v>
      </c>
      <c r="K33" s="61">
        <f>'5.Stata-DNSP&amp;State'!AG4</f>
        <v>0.99088954925537109</v>
      </c>
      <c r="L33" s="61">
        <f>'5.Stata-DNSP&amp;State'!AH4</f>
        <v>1</v>
      </c>
      <c r="M33" s="61">
        <f>'5.Stata-DNSP&amp;State'!AI4</f>
        <v>1.0176079273223877</v>
      </c>
      <c r="N33" s="61">
        <f>'5.Stata-DNSP&amp;State'!AJ4</f>
        <v>1.0442975759506226</v>
      </c>
      <c r="O33" s="62">
        <f>'5.Stata-DNSP&amp;State'!D4</f>
        <v>1.0424771308898926</v>
      </c>
      <c r="P33" s="64">
        <f t="shared" si="23"/>
        <v>0.95208939521535751</v>
      </c>
      <c r="Q33" s="61">
        <f t="shared" si="24"/>
        <v>1.0186207294464111</v>
      </c>
      <c r="R33" s="61">
        <f t="shared" si="25"/>
        <v>1.0279861466011821</v>
      </c>
      <c r="S33" s="61">
        <f t="shared" si="26"/>
        <v>1.0186207294464111</v>
      </c>
      <c r="T33" s="61">
        <f t="shared" si="27"/>
        <v>1.0009952773527309</v>
      </c>
      <c r="U33" s="61">
        <f t="shared" si="28"/>
        <v>0.97541232777368292</v>
      </c>
      <c r="V33" s="62">
        <f>'Index Tables'!F9</f>
        <v>0.99578</v>
      </c>
      <c r="Y33" s="216">
        <v>2008</v>
      </c>
      <c r="Z33" s="214">
        <f>B33-'Individ-I&amp;O Tables'!B35</f>
        <v>2.3323822029297503E-7</v>
      </c>
      <c r="AA33" s="44">
        <f>C33-'Individ-I&amp;O Tables'!C35</f>
        <v>0</v>
      </c>
      <c r="AB33" s="44">
        <f>D33-'Individ-I&amp;O Tables'!D35</f>
        <v>3.648452757687437E-7</v>
      </c>
      <c r="AC33" s="44">
        <f>E33-'Individ-I&amp;O Tables'!E35</f>
        <v>6.0073852559128227E-8</v>
      </c>
      <c r="AD33" s="44">
        <f>F33-'Individ-I&amp;O Tables'!F35</f>
        <v>5.2477264422812198E-8</v>
      </c>
      <c r="AE33" s="44"/>
      <c r="AF33" s="211">
        <f>H33-'Individ-I&amp;O Tables'!H35</f>
        <v>-2.7055358886585168E-7</v>
      </c>
      <c r="AG33" s="214">
        <f>I33-'Individ-I&amp;O Tables'!I35</f>
        <v>2.9344177243650904E-7</v>
      </c>
      <c r="AH33" s="44">
        <f>J33-'Individ-I&amp;O Tables'!J35</f>
        <v>0</v>
      </c>
      <c r="AI33" s="44">
        <f>K33-'Individ-I&amp;O Tables'!K35</f>
        <v>4.9255371115108915E-8</v>
      </c>
      <c r="AJ33" s="44">
        <f>L33-'Individ-I&amp;O Tables'!L35</f>
        <v>0</v>
      </c>
      <c r="AK33" s="44">
        <f>M33-'Individ-I&amp;O Tables'!M35</f>
        <v>-7.2677612372729072E-8</v>
      </c>
      <c r="AL33" s="44">
        <f>N33-'Individ-I&amp;O Tables'!N35</f>
        <v>-4.2404937738993453E-7</v>
      </c>
      <c r="AM33" s="211">
        <f>O33-'Individ-I&amp;O Tables'!P35</f>
        <v>1.3088989248011274E-7</v>
      </c>
      <c r="AN33" s="214">
        <f>P33-'Individ-I&amp;O Tables'!Q35</f>
        <v>-2.0478464246576067E-7</v>
      </c>
      <c r="AO33" s="44">
        <f>Q33-'Individ-I&amp;O Tables'!R35</f>
        <v>-2.7055358886585168E-7</v>
      </c>
      <c r="AP33" s="44">
        <f>R33-'Individ-I&amp;O Tables'!S35</f>
        <v>1.4660118208276174E-7</v>
      </c>
      <c r="AQ33" s="44">
        <f>S33-'Individ-I&amp;O Tables'!T35</f>
        <v>-2.7055358886585168E-7</v>
      </c>
      <c r="AR33" s="44">
        <f>T33-'Individ-I&amp;O Tables'!U35</f>
        <v>2.7735273078199896E-7</v>
      </c>
      <c r="AS33" s="44">
        <f>U33-'Individ-I&amp;O Tables'!V35</f>
        <v>-1.7222631709667979E-7</v>
      </c>
      <c r="AT33" s="211">
        <f>V33-'Individ-I&amp;O Tables'!W35</f>
        <v>0</v>
      </c>
    </row>
    <row r="34" spans="1:46" ht="15" x14ac:dyDescent="0.2">
      <c r="A34" s="216">
        <v>2009</v>
      </c>
      <c r="B34" s="64">
        <f>'5.Stata-DNSP&amp;State'!Z5</f>
        <v>1.0415693521499634</v>
      </c>
      <c r="C34" s="61">
        <f>'5.Stata-DNSP&amp;State'!AA5</f>
        <v>1</v>
      </c>
      <c r="D34" s="61">
        <f>'5.Stata-DNSP&amp;State'!AB5</f>
        <v>1.0425992012023926</v>
      </c>
      <c r="E34" s="61">
        <f>'5.Stata-DNSP&amp;State'!AC5</f>
        <v>1.0196312665939331</v>
      </c>
      <c r="F34" s="61">
        <f>'5.Stata-DNSP&amp;State'!AD5</f>
        <v>0.89067763090133667</v>
      </c>
      <c r="G34" s="61"/>
      <c r="H34" s="62">
        <f>'5.Stata-DNSP&amp;State'!C5</f>
        <v>1.0238571166992188</v>
      </c>
      <c r="I34" s="64">
        <f>'5.Stata-DNSP&amp;State'!AE5</f>
        <v>1.073933482170105</v>
      </c>
      <c r="J34" s="61">
        <f>'5.Stata-DNSP&amp;State'!AF5</f>
        <v>1</v>
      </c>
      <c r="K34" s="61">
        <f>'5.Stata-DNSP&amp;State'!AG5</f>
        <v>0.98806720972061157</v>
      </c>
      <c r="L34" s="61">
        <f>'5.Stata-DNSP&amp;State'!AH5</f>
        <v>1</v>
      </c>
      <c r="M34" s="61">
        <f>'5.Stata-DNSP&amp;State'!AI5</f>
        <v>1.0545555353164673</v>
      </c>
      <c r="N34" s="61">
        <f>'5.Stata-DNSP&amp;State'!AJ5</f>
        <v>1.0727273225784302</v>
      </c>
      <c r="O34" s="62">
        <f>'5.Stata-DNSP&amp;State'!D5</f>
        <v>1.0582634210586548</v>
      </c>
      <c r="P34" s="64">
        <f t="shared" si="23"/>
        <v>0.95337107343957972</v>
      </c>
      <c r="Q34" s="61">
        <f t="shared" si="24"/>
        <v>1.0238571166992188</v>
      </c>
      <c r="R34" s="61">
        <f t="shared" si="25"/>
        <v>1.0362221381567021</v>
      </c>
      <c r="S34" s="61">
        <f t="shared" si="26"/>
        <v>1.0238571166992188</v>
      </c>
      <c r="T34" s="61">
        <f t="shared" si="27"/>
        <v>0.97088970889708892</v>
      </c>
      <c r="U34" s="61">
        <f t="shared" si="28"/>
        <v>0.95444303053478119</v>
      </c>
      <c r="V34" s="62">
        <f>'Index Tables'!F10</f>
        <v>0.97865250000000004</v>
      </c>
      <c r="Y34" s="216">
        <v>2009</v>
      </c>
      <c r="Z34" s="214">
        <f>B34-'Individ-I&amp;O Tables'!B36</f>
        <v>3.5214996341181859E-7</v>
      </c>
      <c r="AA34" s="44">
        <f>C34-'Individ-I&amp;O Tables'!C36</f>
        <v>0</v>
      </c>
      <c r="AB34" s="44">
        <f>D34-'Individ-I&amp;O Tables'!D36</f>
        <v>2.0120239252463534E-7</v>
      </c>
      <c r="AC34" s="44">
        <f>E34-'Individ-I&amp;O Tables'!E36</f>
        <v>2.6659393315142665E-7</v>
      </c>
      <c r="AD34" s="44">
        <f>F34-'Individ-I&amp;O Tables'!F36</f>
        <v>3.0901336711686156E-8</v>
      </c>
      <c r="AE34" s="44"/>
      <c r="AF34" s="211">
        <f>H34-'Individ-I&amp;O Tables'!H36</f>
        <v>1.1669921873291855E-7</v>
      </c>
      <c r="AG34" s="214">
        <f>I34-'Individ-I&amp;O Tables'!I36</f>
        <v>4.8217010495399393E-7</v>
      </c>
      <c r="AH34" s="44">
        <f>J34-'Individ-I&amp;O Tables'!J36</f>
        <v>0</v>
      </c>
      <c r="AI34" s="44">
        <f>K34-'Individ-I&amp;O Tables'!K36</f>
        <v>9.7206115379222524E-9</v>
      </c>
      <c r="AJ34" s="44">
        <f>L34-'Individ-I&amp;O Tables'!L36</f>
        <v>0</v>
      </c>
      <c r="AK34" s="44">
        <f>M34-'Individ-I&amp;O Tables'!M36</f>
        <v>5.3531646737603467E-7</v>
      </c>
      <c r="AL34" s="44">
        <f>N34-'Individ-I&amp;O Tables'!N36</f>
        <v>3.2257843018967947E-7</v>
      </c>
      <c r="AM34" s="211">
        <f>O34-'Individ-I&amp;O Tables'!P36</f>
        <v>4.21058654831441E-7</v>
      </c>
      <c r="AN34" s="214">
        <f>P34-'Individ-I&amp;O Tables'!Q36</f>
        <v>-2.2656042031332646E-7</v>
      </c>
      <c r="AO34" s="44">
        <f>Q34-'Individ-I&amp;O Tables'!R36</f>
        <v>1.1669921873291855E-7</v>
      </c>
      <c r="AP34" s="44">
        <f>R34-'Individ-I&amp;O Tables'!S36</f>
        <v>1.3815670207861785E-7</v>
      </c>
      <c r="AQ34" s="44">
        <f>S34-'Individ-I&amp;O Tables'!T36</f>
        <v>1.1669921873291855E-7</v>
      </c>
      <c r="AR34" s="44">
        <f>T34-'Individ-I&amp;O Tables'!U36</f>
        <v>-3.9110291105703965E-7</v>
      </c>
      <c r="AS34" s="44">
        <f>U34-'Individ-I&amp;O Tables'!V36</f>
        <v>-2.6946521880510943E-7</v>
      </c>
      <c r="AT34" s="211">
        <f>V34-'Individ-I&amp;O Tables'!W36</f>
        <v>0</v>
      </c>
    </row>
    <row r="35" spans="1:46" ht="15" x14ac:dyDescent="0.2">
      <c r="A35" s="216">
        <v>2010</v>
      </c>
      <c r="B35" s="64">
        <f>'5.Stata-DNSP&amp;State'!Z6</f>
        <v>1.0500979423522949</v>
      </c>
      <c r="C35" s="61">
        <f>'5.Stata-DNSP&amp;State'!AA6</f>
        <v>1</v>
      </c>
      <c r="D35" s="61">
        <f>'5.Stata-DNSP&amp;State'!AB6</f>
        <v>1.0672448873519897</v>
      </c>
      <c r="E35" s="61">
        <f>'5.Stata-DNSP&amp;State'!AC6</f>
        <v>1.0369077920913696</v>
      </c>
      <c r="F35" s="61">
        <f>'5.Stata-DNSP&amp;State'!AD6</f>
        <v>0.7867119312286377</v>
      </c>
      <c r="G35" s="61"/>
      <c r="H35" s="62">
        <f>'5.Stata-DNSP&amp;State'!C6</f>
        <v>1.0397653579711914</v>
      </c>
      <c r="I35" s="64">
        <f>'5.Stata-DNSP&amp;State'!AE6</f>
        <v>1.2397006750106812</v>
      </c>
      <c r="J35" s="61">
        <f>'5.Stata-DNSP&amp;State'!AF6</f>
        <v>1</v>
      </c>
      <c r="K35" s="61">
        <f>'5.Stata-DNSP&amp;State'!AG6</f>
        <v>0.98871070146560669</v>
      </c>
      <c r="L35" s="61">
        <f>'5.Stata-DNSP&amp;State'!AH6</f>
        <v>1</v>
      </c>
      <c r="M35" s="61">
        <f>'5.Stata-DNSP&amp;State'!AI6</f>
        <v>1.0950661897659302</v>
      </c>
      <c r="N35" s="61">
        <f>'5.Stata-DNSP&amp;State'!AJ6</f>
        <v>1.0909091234207153</v>
      </c>
      <c r="O35" s="62">
        <f>'5.Stata-DNSP&amp;State'!D6</f>
        <v>1.1400207281112671</v>
      </c>
      <c r="P35" s="64">
        <f t="shared" si="23"/>
        <v>0.83872291023979062</v>
      </c>
      <c r="Q35" s="61">
        <f t="shared" si="24"/>
        <v>1.0397653579711914</v>
      </c>
      <c r="R35" s="61">
        <f t="shared" si="25"/>
        <v>1.0516376088879227</v>
      </c>
      <c r="S35" s="61">
        <f t="shared" si="26"/>
        <v>1.0397653579711914</v>
      </c>
      <c r="T35" s="61">
        <f t="shared" si="27"/>
        <v>0.94950000985186178</v>
      </c>
      <c r="U35" s="61">
        <f t="shared" si="28"/>
        <v>0.95311821640178906</v>
      </c>
      <c r="V35" s="62">
        <f>'Index Tables'!F11</f>
        <v>0.97470979999999996</v>
      </c>
      <c r="Y35" s="216">
        <v>2010</v>
      </c>
      <c r="Z35" s="214">
        <f>B35-'Individ-I&amp;O Tables'!B37</f>
        <v>-5.764770505400918E-8</v>
      </c>
      <c r="AA35" s="44">
        <f>C35-'Individ-I&amp;O Tables'!C37</f>
        <v>0</v>
      </c>
      <c r="AB35" s="44">
        <f>D35-'Individ-I&amp;O Tables'!D37</f>
        <v>-1.1264801025312465E-7</v>
      </c>
      <c r="AC35" s="44">
        <f>E35-'Individ-I&amp;O Tables'!E37</f>
        <v>-2.0790863031194817E-7</v>
      </c>
      <c r="AD35" s="44">
        <f>F35-'Individ-I&amp;O Tables'!F37</f>
        <v>3.1228637675795312E-8</v>
      </c>
      <c r="AE35" s="44"/>
      <c r="AF35" s="211">
        <f>H35-'Individ-I&amp;O Tables'!H37</f>
        <v>3.5797119135594357E-7</v>
      </c>
      <c r="AG35" s="214">
        <f>I35-'Individ-I&amp;O Tables'!I37</f>
        <v>-3.2498931878954807E-7</v>
      </c>
      <c r="AH35" s="44">
        <f>J35-'Individ-I&amp;O Tables'!J37</f>
        <v>0</v>
      </c>
      <c r="AI35" s="44">
        <f>K35-'Individ-I&amp;O Tables'!K37</f>
        <v>1.0146560669443971E-7</v>
      </c>
      <c r="AJ35" s="44">
        <f>L35-'Individ-I&amp;O Tables'!L37</f>
        <v>0</v>
      </c>
      <c r="AK35" s="44">
        <f>M35-'Individ-I&amp;O Tables'!M37</f>
        <v>1.8976593008090958E-7</v>
      </c>
      <c r="AL35" s="44">
        <f>N35-'Individ-I&amp;O Tables'!N37</f>
        <v>1.2342071542548183E-7</v>
      </c>
      <c r="AM35" s="211">
        <f>O35-'Individ-I&amp;O Tables'!P37</f>
        <v>7.281112670565193E-7</v>
      </c>
      <c r="AN35" s="214">
        <f>P35-'Individ-I&amp;O Tables'!Q37</f>
        <v>-8.976020937634388E-8</v>
      </c>
      <c r="AO35" s="44">
        <f>Q35-'Individ-I&amp;O Tables'!R37</f>
        <v>3.5797119135594357E-7</v>
      </c>
      <c r="AP35" s="44">
        <f>R35-'Individ-I&amp;O Tables'!S37</f>
        <v>-3.9111207739139786E-7</v>
      </c>
      <c r="AQ35" s="44">
        <f>S35-'Individ-I&amp;O Tables'!T37</f>
        <v>3.5797119135594357E-7</v>
      </c>
      <c r="AR35" s="44">
        <f>T35-'Individ-I&amp;O Tables'!U37</f>
        <v>-9.0148138176537884E-8</v>
      </c>
      <c r="AS35" s="44">
        <f>U35-'Individ-I&amp;O Tables'!V37</f>
        <v>-8.3598210909308079E-8</v>
      </c>
      <c r="AT35" s="211">
        <f>V35-'Individ-I&amp;O Tables'!W37</f>
        <v>0</v>
      </c>
    </row>
    <row r="36" spans="1:46" ht="15" x14ac:dyDescent="0.2">
      <c r="A36" s="216">
        <v>2011</v>
      </c>
      <c r="B36" s="64">
        <f>'5.Stata-DNSP&amp;State'!Z7</f>
        <v>1.0549732446670532</v>
      </c>
      <c r="C36" s="61">
        <f>'5.Stata-DNSP&amp;State'!AA7</f>
        <v>1</v>
      </c>
      <c r="D36" s="61">
        <f>'5.Stata-DNSP&amp;State'!AB7</f>
        <v>1.0933727025985718</v>
      </c>
      <c r="E36" s="61">
        <f>'5.Stata-DNSP&amp;State'!AC7</f>
        <v>1.0565605163574219</v>
      </c>
      <c r="F36" s="61">
        <f>'5.Stata-DNSP&amp;State'!AD7</f>
        <v>1.4901107549667358</v>
      </c>
      <c r="G36" s="61"/>
      <c r="H36" s="62">
        <f>'5.Stata-DNSP&amp;State'!C7</f>
        <v>1.0284149646759033</v>
      </c>
      <c r="I36" s="64">
        <f>'5.Stata-DNSP&amp;State'!AE7</f>
        <v>1.378732442855835</v>
      </c>
      <c r="J36" s="61">
        <f>'5.Stata-DNSP&amp;State'!AF7</f>
        <v>1</v>
      </c>
      <c r="K36" s="61">
        <f>'5.Stata-DNSP&amp;State'!AG7</f>
        <v>0.99088954925537109</v>
      </c>
      <c r="L36" s="61">
        <f>'5.Stata-DNSP&amp;State'!AH7</f>
        <v>1</v>
      </c>
      <c r="M36" s="61">
        <f>'5.Stata-DNSP&amp;State'!AI7</f>
        <v>1.1327272653579712</v>
      </c>
      <c r="N36" s="61">
        <f>'5.Stata-DNSP&amp;State'!AJ7</f>
        <v>1.1203305721282959</v>
      </c>
      <c r="O36" s="62">
        <f>'5.Stata-DNSP&amp;State'!D7</f>
        <v>1.2103484869003296</v>
      </c>
      <c r="P36" s="64">
        <f t="shared" si="23"/>
        <v>0.74591337137588332</v>
      </c>
      <c r="Q36" s="61">
        <f t="shared" si="24"/>
        <v>1.0284149646759033</v>
      </c>
      <c r="R36" s="61">
        <f t="shared" si="25"/>
        <v>1.0378704321271039</v>
      </c>
      <c r="S36" s="61">
        <f t="shared" si="26"/>
        <v>1.0284149646759033</v>
      </c>
      <c r="T36" s="61">
        <f t="shared" si="27"/>
        <v>0.90791048836535027</v>
      </c>
      <c r="U36" s="61">
        <f t="shared" si="28"/>
        <v>0.9179567087259074</v>
      </c>
      <c r="V36" s="62">
        <f>'Index Tables'!F12</f>
        <v>0.94278430000000002</v>
      </c>
      <c r="Y36" s="216">
        <v>2011</v>
      </c>
      <c r="Z36" s="214">
        <f>B36-'Individ-I&amp;O Tables'!B38</f>
        <v>2.4466705328407556E-7</v>
      </c>
      <c r="AA36" s="44">
        <f>C36-'Individ-I&amp;O Tables'!C38</f>
        <v>0</v>
      </c>
      <c r="AB36" s="44">
        <f>D36-'Individ-I&amp;O Tables'!D38</f>
        <v>-2.9740142815093407E-7</v>
      </c>
      <c r="AC36" s="44">
        <f>E36-'Individ-I&amp;O Tables'!E38</f>
        <v>-4.8364257820843193E-7</v>
      </c>
      <c r="AD36" s="44">
        <f>F36-'Individ-I&amp;O Tables'!F38</f>
        <v>-2.4503326412350646E-7</v>
      </c>
      <c r="AE36" s="44"/>
      <c r="AF36" s="211">
        <f>H36-'Individ-I&amp;O Tables'!H38</f>
        <v>-3.5324096758770906E-8</v>
      </c>
      <c r="AG36" s="214">
        <f>I36-'Individ-I&amp;O Tables'!I38</f>
        <v>4.428558348923417E-7</v>
      </c>
      <c r="AH36" s="44">
        <f>J36-'Individ-I&amp;O Tables'!J38</f>
        <v>0</v>
      </c>
      <c r="AI36" s="44">
        <f>K36-'Individ-I&amp;O Tables'!K38</f>
        <v>4.9255371115108915E-8</v>
      </c>
      <c r="AJ36" s="44">
        <f>L36-'Individ-I&amp;O Tables'!L38</f>
        <v>0</v>
      </c>
      <c r="AK36" s="44">
        <f>M36-'Individ-I&amp;O Tables'!M38</f>
        <v>2.6535797115201376E-7</v>
      </c>
      <c r="AL36" s="44">
        <f>N36-'Individ-I&amp;O Tables'!N38</f>
        <v>-4.2787170406732855E-7</v>
      </c>
      <c r="AM36" s="211">
        <f>O36-'Individ-I&amp;O Tables'!P38</f>
        <v>4.8690032961040686E-7</v>
      </c>
      <c r="AN36" s="214">
        <f>P36-'Individ-I&amp;O Tables'!Q38</f>
        <v>-1.2862411669090079E-7</v>
      </c>
      <c r="AO36" s="44">
        <f>Q36-'Individ-I&amp;O Tables'!R38</f>
        <v>-3.5324096758770906E-8</v>
      </c>
      <c r="AP36" s="44">
        <f>R36-'Individ-I&amp;O Tables'!S38</f>
        <v>-5.6787289604010027E-7</v>
      </c>
      <c r="AQ36" s="44">
        <f>S36-'Individ-I&amp;O Tables'!T38</f>
        <v>-3.5324096758770906E-8</v>
      </c>
      <c r="AR36" s="44">
        <f>T36-'Individ-I&amp;O Tables'!U38</f>
        <v>-3.1163464975225708E-7</v>
      </c>
      <c r="AS36" s="44">
        <f>U36-'Individ-I&amp;O Tables'!V38</f>
        <v>-9.1274092617332769E-8</v>
      </c>
      <c r="AT36" s="211">
        <f>V36-'Individ-I&amp;O Tables'!W38</f>
        <v>0</v>
      </c>
    </row>
    <row r="37" spans="1:46" ht="15" x14ac:dyDescent="0.2">
      <c r="A37" s="216">
        <v>2012</v>
      </c>
      <c r="B37" s="64">
        <f>'5.Stata-DNSP&amp;State'!Z8</f>
        <v>1.0481750965118408</v>
      </c>
      <c r="C37" s="61">
        <f>'5.Stata-DNSP&amp;State'!AA8</f>
        <v>1.1135847568511963</v>
      </c>
      <c r="D37" s="61">
        <f>'5.Stata-DNSP&amp;State'!AB8</f>
        <v>1.1208724975585938</v>
      </c>
      <c r="E37" s="61">
        <f>'5.Stata-DNSP&amp;State'!AC8</f>
        <v>1.0735800266265869</v>
      </c>
      <c r="F37" s="61">
        <f>'5.Stata-DNSP&amp;State'!AD8</f>
        <v>1.040810227394104</v>
      </c>
      <c r="G37" s="61"/>
      <c r="H37" s="62">
        <f>'5.Stata-DNSP&amp;State'!C8</f>
        <v>1.095034122467041</v>
      </c>
      <c r="I37" s="64">
        <f>'5.Stata-DNSP&amp;State'!AE8</f>
        <v>1.4793243408203125</v>
      </c>
      <c r="J37" s="61">
        <f>'5.Stata-DNSP&amp;State'!AF8</f>
        <v>1.1162023544311523</v>
      </c>
      <c r="K37" s="61">
        <f>'5.Stata-DNSP&amp;State'!AG8</f>
        <v>0.9771655797958374</v>
      </c>
      <c r="L37" s="61">
        <f>'5.Stata-DNSP&amp;State'!AH8</f>
        <v>1</v>
      </c>
      <c r="M37" s="61">
        <f>'5.Stata-DNSP&amp;State'!AI8</f>
        <v>1.1738647222518921</v>
      </c>
      <c r="N37" s="61">
        <f>'5.Stata-DNSP&amp;State'!AJ8</f>
        <v>1.12760329246521</v>
      </c>
      <c r="O37" s="62">
        <f>'5.Stata-DNSP&amp;State'!D8</f>
        <v>1.2615967988967896</v>
      </c>
      <c r="P37" s="64">
        <f t="shared" si="23"/>
        <v>0.74022585328368529</v>
      </c>
      <c r="Q37" s="61">
        <f t="shared" si="24"/>
        <v>0.98103548887880709</v>
      </c>
      <c r="R37" s="61">
        <f t="shared" si="25"/>
        <v>1.1206228965779068</v>
      </c>
      <c r="S37" s="61">
        <f t="shared" si="26"/>
        <v>1.095034122467041</v>
      </c>
      <c r="T37" s="61">
        <f t="shared" si="27"/>
        <v>0.93284524333125385</v>
      </c>
      <c r="U37" s="61">
        <f t="shared" si="28"/>
        <v>0.97111646426025866</v>
      </c>
      <c r="V37" s="62">
        <f>'Index Tables'!F13</f>
        <v>0.98663869999999998</v>
      </c>
      <c r="Y37" s="216">
        <v>2012</v>
      </c>
      <c r="Z37" s="214">
        <f>B37-'Individ-I&amp;O Tables'!B39</f>
        <v>9.6511840741442256E-8</v>
      </c>
      <c r="AA37" s="44">
        <f>C37-'Individ-I&amp;O Tables'!C39</f>
        <v>-2.4314880375797543E-7</v>
      </c>
      <c r="AB37" s="44">
        <f>D37-'Individ-I&amp;O Tables'!D39</f>
        <v>4.9755859365951949E-7</v>
      </c>
      <c r="AC37" s="44">
        <f>E37-'Individ-I&amp;O Tables'!E39</f>
        <v>2.6626586935307728E-8</v>
      </c>
      <c r="AD37" s="44">
        <f>F37-'Individ-I&amp;O Tables'!F39</f>
        <v>2.2739410399097437E-7</v>
      </c>
      <c r="AE37" s="44"/>
      <c r="AF37" s="211">
        <f>H37-'Individ-I&amp;O Tables'!H39</f>
        <v>1.2246704095275618E-7</v>
      </c>
      <c r="AG37" s="214">
        <f>I37-'Individ-I&amp;O Tables'!I39</f>
        <v>3.4082031241666755E-7</v>
      </c>
      <c r="AH37" s="44">
        <f>J37-'Individ-I&amp;O Tables'!J39</f>
        <v>3.544311524272814E-7</v>
      </c>
      <c r="AI37" s="44">
        <f>K37-'Individ-I&amp;O Tables'!K39</f>
        <v>-2.0204162565207184E-8</v>
      </c>
      <c r="AJ37" s="44">
        <f>L37-'Individ-I&amp;O Tables'!L39</f>
        <v>0</v>
      </c>
      <c r="AK37" s="44">
        <f>M37-'Individ-I&amp;O Tables'!M39</f>
        <v>-2.7774810784642057E-7</v>
      </c>
      <c r="AL37" s="44">
        <f>N37-'Individ-I&amp;O Tables'!N39</f>
        <v>2.9246521004999693E-7</v>
      </c>
      <c r="AM37" s="211">
        <f>O37-'Individ-I&amp;O Tables'!P39</f>
        <v>-2.0110321052868585E-7</v>
      </c>
      <c r="AN37" s="214">
        <f>P37-'Individ-I&amp;O Tables'!Q39</f>
        <v>-4.6716314705541606E-8</v>
      </c>
      <c r="AO37" s="44">
        <f>Q37-'Individ-I&amp;O Tables'!R39</f>
        <v>-1.1121192855512163E-8</v>
      </c>
      <c r="AP37" s="44">
        <f>R37-'Individ-I&amp;O Tables'!S39</f>
        <v>-1.034220931117602E-7</v>
      </c>
      <c r="AQ37" s="44">
        <f>S37-'Individ-I&amp;O Tables'!T39</f>
        <v>1.2246704095275618E-7</v>
      </c>
      <c r="AR37" s="44">
        <f>T37-'Individ-I&amp;O Tables'!U39</f>
        <v>-1.5666874619846283E-7</v>
      </c>
      <c r="AS37" s="44">
        <f>U37-'Individ-I&amp;O Tables'!V39</f>
        <v>-3.5739741388596258E-8</v>
      </c>
      <c r="AT37" s="211">
        <f>V37-'Individ-I&amp;O Tables'!W39</f>
        <v>0</v>
      </c>
    </row>
    <row r="38" spans="1:46" ht="15" x14ac:dyDescent="0.2">
      <c r="A38" s="216">
        <v>2013</v>
      </c>
      <c r="B38" s="64">
        <f>'5.Stata-DNSP&amp;State'!Z9</f>
        <v>1.0528101921081543</v>
      </c>
      <c r="C38" s="61">
        <f>'5.Stata-DNSP&amp;State'!AA9</f>
        <v>1.1135847568511963</v>
      </c>
      <c r="D38" s="61">
        <f>'5.Stata-DNSP&amp;State'!AB9</f>
        <v>1.1472073793411255</v>
      </c>
      <c r="E38" s="61">
        <f>'5.Stata-DNSP&amp;State'!AC9</f>
        <v>1.0892937183380127</v>
      </c>
      <c r="F38" s="61">
        <f>'5.Stata-DNSP&amp;State'!AD9</f>
        <v>0.94071006774902344</v>
      </c>
      <c r="G38" s="61"/>
      <c r="H38" s="62">
        <f>'5.Stata-DNSP&amp;State'!C9</f>
        <v>1.1101728677749634</v>
      </c>
      <c r="I38" s="64">
        <f>'5.Stata-DNSP&amp;State'!AE9</f>
        <v>1.5797146558761597</v>
      </c>
      <c r="J38" s="61">
        <f>'5.Stata-DNSP&amp;State'!AF9</f>
        <v>1.1162023544311523</v>
      </c>
      <c r="K38" s="61">
        <f>'5.Stata-DNSP&amp;State'!AG9</f>
        <v>0.9709550142288208</v>
      </c>
      <c r="L38" s="61">
        <f>'5.Stata-DNSP&amp;State'!AH9</f>
        <v>1</v>
      </c>
      <c r="M38" s="61">
        <f>'5.Stata-DNSP&amp;State'!AI9</f>
        <v>1.2148202657699585</v>
      </c>
      <c r="N38" s="61">
        <f>'5.Stata-DNSP&amp;State'!AJ9</f>
        <v>1.1498842239379883</v>
      </c>
      <c r="O38" s="62">
        <f>'5.Stata-DNSP&amp;State'!D9</f>
        <v>1.3197218179702759</v>
      </c>
      <c r="P38" s="64">
        <f t="shared" si="23"/>
        <v>0.70276797372575261</v>
      </c>
      <c r="Q38" s="61">
        <f t="shared" si="24"/>
        <v>0.99459821363729184</v>
      </c>
      <c r="R38" s="61">
        <f t="shared" si="25"/>
        <v>1.1433823931139757</v>
      </c>
      <c r="S38" s="61">
        <f t="shared" si="26"/>
        <v>1.1101728677749634</v>
      </c>
      <c r="T38" s="61">
        <f t="shared" si="27"/>
        <v>0.91385771134739091</v>
      </c>
      <c r="U38" s="61">
        <f t="shared" si="28"/>
        <v>0.96546490913056782</v>
      </c>
      <c r="V38" s="62">
        <f>'Index Tables'!F14</f>
        <v>0.9827825</v>
      </c>
      <c r="Y38" s="216">
        <v>2013</v>
      </c>
      <c r="Z38" s="214">
        <f>B38-'Individ-I&amp;O Tables'!B40</f>
        <v>1.9210815427328498E-7</v>
      </c>
      <c r="AA38" s="44">
        <f>C38-'Individ-I&amp;O Tables'!C40</f>
        <v>-2.4314880375797543E-7</v>
      </c>
      <c r="AB38" s="44">
        <f>D38-'Individ-I&amp;O Tables'!D40</f>
        <v>3.793411254005008E-7</v>
      </c>
      <c r="AC38" s="44">
        <f>E38-'Individ-I&amp;O Tables'!E40</f>
        <v>-2.8166198728918346E-7</v>
      </c>
      <c r="AD38" s="44">
        <f>F38-'Individ-I&amp;O Tables'!F40</f>
        <v>6.7749023391350249E-8</v>
      </c>
      <c r="AE38" s="44"/>
      <c r="AF38" s="211">
        <f>H38-'Individ-I&amp;O Tables'!H40</f>
        <v>-1.3222503669751973E-7</v>
      </c>
      <c r="AG38" s="214">
        <f>I38-'Individ-I&amp;O Tables'!I40</f>
        <v>6.5587615960538415E-7</v>
      </c>
      <c r="AH38" s="44">
        <f>J38-'Individ-I&amp;O Tables'!J40</f>
        <v>3.544311524272814E-7</v>
      </c>
      <c r="AI38" s="44">
        <f>K38-'Individ-I&amp;O Tables'!K40</f>
        <v>1.4228820788275698E-8</v>
      </c>
      <c r="AJ38" s="44">
        <f>L38-'Individ-I&amp;O Tables'!L40</f>
        <v>0</v>
      </c>
      <c r="AK38" s="44">
        <f>M38-'Individ-I&amp;O Tables'!M40</f>
        <v>2.6576995848515139E-7</v>
      </c>
      <c r="AL38" s="44">
        <f>N38-'Individ-I&amp;O Tables'!N40</f>
        <v>2.2393798837505585E-7</v>
      </c>
      <c r="AM38" s="211">
        <f>O38-'Individ-I&amp;O Tables'!P40</f>
        <v>8.1797027595698069E-7</v>
      </c>
      <c r="AN38" s="214">
        <f>P38-'Individ-I&amp;O Tables'!Q40</f>
        <v>-3.2627424739750666E-7</v>
      </c>
      <c r="AO38" s="44">
        <f>Q38-'Individ-I&amp;O Tables'!R40</f>
        <v>-1.8636270815441947E-7</v>
      </c>
      <c r="AP38" s="44">
        <f>R38-'Individ-I&amp;O Tables'!S40</f>
        <v>-6.0688602432357186E-7</v>
      </c>
      <c r="AQ38" s="44">
        <f>S38-'Individ-I&amp;O Tables'!T40</f>
        <v>-1.3222503669751973E-7</v>
      </c>
      <c r="AR38" s="44">
        <f>T38-'Individ-I&amp;O Tables'!U40</f>
        <v>-3.8865260909570765E-7</v>
      </c>
      <c r="AS38" s="44">
        <f>U38-'Individ-I&amp;O Tables'!V40</f>
        <v>-1.9086943214841057E-7</v>
      </c>
      <c r="AT38" s="211">
        <f>V38-'Individ-I&amp;O Tables'!W40</f>
        <v>0</v>
      </c>
    </row>
    <row r="39" spans="1:46" ht="15" x14ac:dyDescent="0.2">
      <c r="A39" s="216">
        <v>2014</v>
      </c>
      <c r="B39" s="64">
        <f>'5.Stata-DNSP&amp;State'!Z10</f>
        <v>1.0259263515472412</v>
      </c>
      <c r="C39" s="61">
        <f>'5.Stata-DNSP&amp;State'!AA10</f>
        <v>1.1135847568511963</v>
      </c>
      <c r="D39" s="61">
        <f>'5.Stata-DNSP&amp;State'!AB10</f>
        <v>1.1566241979598999</v>
      </c>
      <c r="E39" s="61">
        <f>'5.Stata-DNSP&amp;State'!AC10</f>
        <v>1.1026920080184937</v>
      </c>
      <c r="F39" s="61">
        <f>'5.Stata-DNSP&amp;State'!AD10</f>
        <v>0.88584202527999878</v>
      </c>
      <c r="G39" s="61"/>
      <c r="H39" s="62">
        <f>'5.Stata-DNSP&amp;State'!C10</f>
        <v>1.1167737245559692</v>
      </c>
      <c r="I39" s="64">
        <f>'5.Stata-DNSP&amp;State'!AE10</f>
        <v>1.7556003332138062</v>
      </c>
      <c r="J39" s="61">
        <f>'5.Stata-DNSP&amp;State'!AF10</f>
        <v>1.1165001392364502</v>
      </c>
      <c r="K39" s="61">
        <f>'5.Stata-DNSP&amp;State'!AG10</f>
        <v>0.96045583486557007</v>
      </c>
      <c r="L39" s="61">
        <f>'5.Stata-DNSP&amp;State'!AH10</f>
        <v>3.8573300838470459</v>
      </c>
      <c r="M39" s="61">
        <f>'5.Stata-DNSP&amp;State'!AI10</f>
        <v>1.2587634325027466</v>
      </c>
      <c r="N39" s="61">
        <f>'5.Stata-DNSP&amp;State'!AJ10</f>
        <v>1.1828343868255615</v>
      </c>
      <c r="O39" s="62">
        <f>'5.Stata-DNSP&amp;State'!D10</f>
        <v>1.4136755466461182</v>
      </c>
      <c r="P39" s="64">
        <f t="shared" si="23"/>
        <v>0.63612070664830678</v>
      </c>
      <c r="Q39" s="61">
        <f t="shared" si="24"/>
        <v>1.0002450383210038</v>
      </c>
      <c r="R39" s="61">
        <f t="shared" si="25"/>
        <v>1.1627538550091459</v>
      </c>
      <c r="S39" s="61">
        <f t="shared" si="26"/>
        <v>0.28951987521953865</v>
      </c>
      <c r="T39" s="61">
        <f t="shared" si="27"/>
        <v>0.88719905243476516</v>
      </c>
      <c r="U39" s="61">
        <f t="shared" si="28"/>
        <v>0.94415053958070749</v>
      </c>
      <c r="V39" s="62">
        <f>'Index Tables'!F15</f>
        <v>0.96703030000000001</v>
      </c>
      <c r="Y39" s="216">
        <v>2014</v>
      </c>
      <c r="Z39" s="214">
        <f>B39-'Individ-I&amp;O Tables'!B41</f>
        <v>3.5154724131736259E-7</v>
      </c>
      <c r="AA39" s="44">
        <f>C39-'Individ-I&amp;O Tables'!C41</f>
        <v>-2.4314880375797543E-7</v>
      </c>
      <c r="AB39" s="44">
        <f>D39-'Individ-I&amp;O Tables'!D41</f>
        <v>1.9795989980586626E-7</v>
      </c>
      <c r="AC39" s="44">
        <f>E39-'Individ-I&amp;O Tables'!E41</f>
        <v>8.0184936468441492E-9</v>
      </c>
      <c r="AD39" s="44">
        <f>F39-'Individ-I&amp;O Tables'!F41</f>
        <v>1.2527999881939422E-7</v>
      </c>
      <c r="AE39" s="44"/>
      <c r="AF39" s="211">
        <f>H39-'Individ-I&amp;O Tables'!H41</f>
        <v>-2.7544403069512668E-7</v>
      </c>
      <c r="AG39" s="214">
        <f>I39-'Individ-I&amp;O Tables'!I41</f>
        <v>3.3321380610296103E-7</v>
      </c>
      <c r="AH39" s="44">
        <f>J39-'Individ-I&amp;O Tables'!J41</f>
        <v>1.3923645014735087E-7</v>
      </c>
      <c r="AI39" s="44">
        <f>K39-'Individ-I&amp;O Tables'!K41</f>
        <v>3.4865570097686316E-8</v>
      </c>
      <c r="AJ39" s="44">
        <f>L39-'Individ-I&amp;O Tables'!L41</f>
        <v>8.3847045750928828E-8</v>
      </c>
      <c r="AK39" s="44">
        <f>M39-'Individ-I&amp;O Tables'!M41</f>
        <v>4.3250274650574738E-7</v>
      </c>
      <c r="AL39" s="44">
        <f>N39-'Individ-I&amp;O Tables'!N41</f>
        <v>3.8682556158242676E-7</v>
      </c>
      <c r="AM39" s="211">
        <f>O39-'Individ-I&amp;O Tables'!P41</f>
        <v>5.466461181491411E-7</v>
      </c>
      <c r="AN39" s="214">
        <f>P39-'Individ-I&amp;O Tables'!Q41</f>
        <v>-1.9335169321177403E-7</v>
      </c>
      <c r="AO39" s="44">
        <f>Q39-'Individ-I&amp;O Tables'!R41</f>
        <v>3.8321003703600809E-8</v>
      </c>
      <c r="AP39" s="44">
        <f>R39-'Individ-I&amp;O Tables'!S41</f>
        <v>-1.4499085421171287E-7</v>
      </c>
      <c r="AQ39" s="44">
        <f>S39-'Individ-I&amp;O Tables'!T41</f>
        <v>-1.2478046135244725E-7</v>
      </c>
      <c r="AR39" s="44">
        <f>T39-'Individ-I&amp;O Tables'!U41</f>
        <v>-3.4756523481505042E-7</v>
      </c>
      <c r="AS39" s="44">
        <f>U39-'Individ-I&amp;O Tables'!V41</f>
        <v>-2.6041929246378714E-7</v>
      </c>
      <c r="AT39" s="211">
        <f>V39-'Individ-I&amp;O Tables'!W41</f>
        <v>0</v>
      </c>
    </row>
    <row r="40" spans="1:46" ht="15" x14ac:dyDescent="0.2">
      <c r="A40" s="216">
        <v>2015</v>
      </c>
      <c r="B40" s="64">
        <f>'5.Stata-DNSP&amp;State'!Z11</f>
        <v>1.0354570150375366</v>
      </c>
      <c r="C40" s="61">
        <f>'5.Stata-DNSP&amp;State'!AA11</f>
        <v>1.162805438041687</v>
      </c>
      <c r="D40" s="61">
        <f>'5.Stata-DNSP&amp;State'!AB11</f>
        <v>1.1769529581069946</v>
      </c>
      <c r="E40" s="61">
        <f>'5.Stata-DNSP&amp;State'!AC11</f>
        <v>1.1273586750030518</v>
      </c>
      <c r="F40" s="61">
        <f>'5.Stata-DNSP&amp;State'!AD11</f>
        <v>1.1053270101547241</v>
      </c>
      <c r="G40" s="61"/>
      <c r="H40" s="62">
        <f>'5.Stata-DNSP&amp;State'!C11</f>
        <v>1.1411596536636353</v>
      </c>
      <c r="I40" s="64">
        <f>'5.Stata-DNSP&amp;State'!AE11</f>
        <v>1.6905546188354492</v>
      </c>
      <c r="J40" s="61">
        <f>'5.Stata-DNSP&amp;State'!AF11</f>
        <v>1.1161353588104248</v>
      </c>
      <c r="K40" s="61">
        <f>'5.Stata-DNSP&amp;State'!AG11</f>
        <v>0.93621158599853516</v>
      </c>
      <c r="L40" s="61">
        <f>'5.Stata-DNSP&amp;State'!AH11</f>
        <v>3.8714921474456787</v>
      </c>
      <c r="M40" s="61">
        <f>'5.Stata-DNSP&amp;State'!AI11</f>
        <v>1.3022180795669556</v>
      </c>
      <c r="N40" s="61">
        <f>'5.Stata-DNSP&amp;State'!AJ11</f>
        <v>1.1996743679046631</v>
      </c>
      <c r="O40" s="62">
        <f>'5.Stata-DNSP&amp;State'!D11</f>
        <v>1.3870248794555664</v>
      </c>
      <c r="P40" s="64">
        <f t="shared" si="23"/>
        <v>0.67502087241034026</v>
      </c>
      <c r="Q40" s="61">
        <f t="shared" si="24"/>
        <v>1.0224204839096589</v>
      </c>
      <c r="R40" s="61">
        <f t="shared" si="25"/>
        <v>1.218912124919399</v>
      </c>
      <c r="S40" s="61">
        <f t="shared" si="26"/>
        <v>0.29475964568765717</v>
      </c>
      <c r="T40" s="61">
        <f t="shared" si="27"/>
        <v>0.87631992795179181</v>
      </c>
      <c r="U40" s="61">
        <f t="shared" si="28"/>
        <v>0.95122450240957557</v>
      </c>
      <c r="V40" s="62">
        <f>'Index Tables'!F16</f>
        <v>0.97704100000000005</v>
      </c>
      <c r="Y40" s="216">
        <v>2015</v>
      </c>
      <c r="Z40" s="214">
        <f>B40-'Individ-I&amp;O Tables'!B42</f>
        <v>1.5037536549300512E-8</v>
      </c>
      <c r="AA40" s="44">
        <f>C40-'Individ-I&amp;O Tables'!C42</f>
        <v>4.3804168692318513E-7</v>
      </c>
      <c r="AB40" s="44">
        <f>D40-'Individ-I&amp;O Tables'!D42</f>
        <v>-4.1893005287008123E-8</v>
      </c>
      <c r="AC40" s="44">
        <f>E40-'Individ-I&amp;O Tables'!E42</f>
        <v>-3.2499694824217329E-7</v>
      </c>
      <c r="AD40" s="44">
        <f>F40-'Individ-I&amp;O Tables'!F42</f>
        <v>1.0154724172650731E-8</v>
      </c>
      <c r="AE40" s="44"/>
      <c r="AF40" s="211">
        <f>H40-'Individ-I&amp;O Tables'!H42</f>
        <v>-3.4633636469827422E-7</v>
      </c>
      <c r="AG40" s="214">
        <f>I40-'Individ-I&amp;O Tables'!I42</f>
        <v>6.1883544932861412E-7</v>
      </c>
      <c r="AH40" s="44">
        <f>J40-'Individ-I&amp;O Tables'!J42</f>
        <v>3.5881042470542468E-7</v>
      </c>
      <c r="AI40" s="44">
        <f>K40-'Individ-I&amp;O Tables'!K42</f>
        <v>8.5998535181985858E-8</v>
      </c>
      <c r="AJ40" s="44">
        <f>L40-'Individ-I&amp;O Tables'!L42</f>
        <v>1.4744567877755799E-7</v>
      </c>
      <c r="AK40" s="44">
        <f>M40-'Individ-I&amp;O Tables'!M42</f>
        <v>7.9566955468735046E-8</v>
      </c>
      <c r="AL40" s="44">
        <f>N40-'Individ-I&amp;O Tables'!N42</f>
        <v>3.6790466317881965E-7</v>
      </c>
      <c r="AM40" s="211">
        <f>O40-'Individ-I&amp;O Tables'!P42</f>
        <v>-1.2054443354614364E-7</v>
      </c>
      <c r="AN40" s="214">
        <f>P40-'Individ-I&amp;O Tables'!Q42</f>
        <v>-1.2758965972636815E-7</v>
      </c>
      <c r="AO40" s="44">
        <f>Q40-'Individ-I&amp;O Tables'!R42</f>
        <v>4.8390965878830627E-7</v>
      </c>
      <c r="AP40" s="44">
        <f>R40-'Individ-I&amp;O Tables'!S42</f>
        <v>1.2491939904712979E-7</v>
      </c>
      <c r="AQ40" s="44">
        <f>S40-'Individ-I&amp;O Tables'!T42</f>
        <v>-5.4312342845364014E-8</v>
      </c>
      <c r="AR40" s="44">
        <f>T40-'Individ-I&amp;O Tables'!U42</f>
        <v>-7.2048208177299955E-8</v>
      </c>
      <c r="AS40" s="44">
        <f>U40-'Individ-I&amp;O Tables'!V42</f>
        <v>2.409575539097375E-9</v>
      </c>
      <c r="AT40" s="211">
        <f>V40-'Individ-I&amp;O Tables'!W42</f>
        <v>0</v>
      </c>
    </row>
    <row r="41" spans="1:46" ht="15" x14ac:dyDescent="0.2">
      <c r="A41" s="216">
        <v>2016</v>
      </c>
      <c r="B41" s="64">
        <f>'5.Stata-DNSP&amp;State'!Z12</f>
        <v>1.0427268743515015</v>
      </c>
      <c r="C41" s="61">
        <f>'5.Stata-DNSP&amp;State'!AA12</f>
        <v>1.162805438041687</v>
      </c>
      <c r="D41" s="61">
        <f>'5.Stata-DNSP&amp;State'!AB12</f>
        <v>1.1970843076705933</v>
      </c>
      <c r="E41" s="61">
        <f>'5.Stata-DNSP&amp;State'!AC12</f>
        <v>1.1371196508407593</v>
      </c>
      <c r="F41" s="61">
        <f>'5.Stata-DNSP&amp;State'!AD12</f>
        <v>1.2003734111785889</v>
      </c>
      <c r="G41" s="61"/>
      <c r="H41" s="62">
        <f>'5.Stata-DNSP&amp;State'!C12</f>
        <v>1.1460391283035278</v>
      </c>
      <c r="I41" s="64">
        <f>'5.Stata-DNSP&amp;State'!AE12</f>
        <v>1.0233865976333618</v>
      </c>
      <c r="J41" s="61">
        <f>'5.Stata-DNSP&amp;State'!AF12</f>
        <v>1.1214390993118286</v>
      </c>
      <c r="K41" s="61">
        <f>'5.Stata-DNSP&amp;State'!AG12</f>
        <v>0.94688069820404053</v>
      </c>
      <c r="L41" s="61">
        <f>'5.Stata-DNSP&amp;State'!AH12</f>
        <v>3.858720064163208</v>
      </c>
      <c r="M41" s="61">
        <f>'5.Stata-DNSP&amp;State'!AI12</f>
        <v>1.3144849538803101</v>
      </c>
      <c r="N41" s="61">
        <f>'5.Stata-DNSP&amp;State'!AJ12</f>
        <v>1.210370659828186</v>
      </c>
      <c r="O41" s="62">
        <f>'5.Stata-DNSP&amp;State'!D12</f>
        <v>1.1119841337203979</v>
      </c>
      <c r="P41" s="64">
        <f t="shared" si="23"/>
        <v>1.1198496550119053</v>
      </c>
      <c r="Q41" s="61">
        <f t="shared" si="24"/>
        <v>1.0219361256503319</v>
      </c>
      <c r="R41" s="61">
        <f t="shared" si="25"/>
        <v>1.2103310696661504</v>
      </c>
      <c r="S41" s="61">
        <f t="shared" si="26"/>
        <v>0.2969998106229701</v>
      </c>
      <c r="T41" s="61">
        <f t="shared" si="27"/>
        <v>0.87185412424878928</v>
      </c>
      <c r="U41" s="61">
        <f t="shared" si="28"/>
        <v>0.94684972656740529</v>
      </c>
      <c r="V41" s="62">
        <f>'Index Tables'!F17</f>
        <v>0.97220740000000005</v>
      </c>
      <c r="Y41" s="216">
        <v>2016</v>
      </c>
      <c r="Z41" s="214">
        <f>B41-'Individ-I&amp;O Tables'!B43</f>
        <v>-1.2564849849461268E-7</v>
      </c>
      <c r="AA41" s="44">
        <f>C41-'Individ-I&amp;O Tables'!C43</f>
        <v>4.3804168692318513E-7</v>
      </c>
      <c r="AB41" s="44">
        <f>D41-'Individ-I&amp;O Tables'!D43</f>
        <v>3.0767059322478474E-7</v>
      </c>
      <c r="AC41" s="44">
        <f>E41-'Individ-I&amp;O Tables'!E43</f>
        <v>-3.4915924063128045E-7</v>
      </c>
      <c r="AD41" s="44">
        <f>F41-'Individ-I&amp;O Tables'!F43</f>
        <v>4.111785889548969E-7</v>
      </c>
      <c r="AE41" s="44"/>
      <c r="AF41" s="211">
        <f>H41-'Individ-I&amp;O Tables'!H43</f>
        <v>1.2830352780213161E-7</v>
      </c>
      <c r="AG41" s="214">
        <f>I41-'Individ-I&amp;O Tables'!I43</f>
        <v>5.9763336190954419E-7</v>
      </c>
      <c r="AH41" s="44">
        <f>J41-'Individ-I&amp;O Tables'!J43</f>
        <v>9.9311828538617419E-8</v>
      </c>
      <c r="AI41" s="44">
        <f>K41-'Individ-I&amp;O Tables'!K43</f>
        <v>-1.7959594922345445E-9</v>
      </c>
      <c r="AJ41" s="44">
        <f>L41-'Individ-I&amp;O Tables'!L43</f>
        <v>6.4163208080003642E-8</v>
      </c>
      <c r="AK41" s="44">
        <f>M41-'Individ-I&amp;O Tables'!M43</f>
        <v>-4.6119689844914546E-8</v>
      </c>
      <c r="AL41" s="44">
        <f>N41-'Individ-I&amp;O Tables'!N43</f>
        <v>-3.4017181405054941E-7</v>
      </c>
      <c r="AM41" s="211">
        <f>O41-'Individ-I&amp;O Tables'!P43</f>
        <v>1.3372039786574419E-7</v>
      </c>
      <c r="AN41" s="214">
        <f>P41-'Individ-I&amp;O Tables'!Q43</f>
        <v>-3.449880947581363E-7</v>
      </c>
      <c r="AO41" s="44">
        <f>Q41-'Individ-I&amp;O Tables'!R43</f>
        <v>1.2565033191691555E-7</v>
      </c>
      <c r="AP41" s="44">
        <f>R41-'Individ-I&amp;O Tables'!S43</f>
        <v>6.9666150404046334E-8</v>
      </c>
      <c r="AQ41" s="44">
        <f>S41-'Individ-I&amp;O Tables'!T43</f>
        <v>-8.9377029888204618E-8</v>
      </c>
      <c r="AR41" s="44">
        <f>T41-'Individ-I&amp;O Tables'!U43</f>
        <v>-3.7575121070165807E-7</v>
      </c>
      <c r="AS41" s="44">
        <f>U41-'Individ-I&amp;O Tables'!V43</f>
        <v>-2.7343259467738079E-7</v>
      </c>
      <c r="AT41" s="211">
        <f>V41-'Individ-I&amp;O Tables'!W43</f>
        <v>0</v>
      </c>
    </row>
    <row r="42" spans="1:46" ht="15" x14ac:dyDescent="0.2">
      <c r="A42" s="216">
        <v>2017</v>
      </c>
      <c r="B42" s="64">
        <f>'5.Stata-DNSP&amp;State'!Z13</f>
        <v>1.0564630031585693</v>
      </c>
      <c r="C42" s="61">
        <f>'5.Stata-DNSP&amp;State'!AA13</f>
        <v>1.162805438041687</v>
      </c>
      <c r="D42" s="61">
        <f>'5.Stata-DNSP&amp;State'!AB13</f>
        <v>1.2392854690551758</v>
      </c>
      <c r="E42" s="61">
        <f>'5.Stata-DNSP&amp;State'!AC13</f>
        <v>1.1417009830474854</v>
      </c>
      <c r="F42" s="61">
        <f>'5.Stata-DNSP&amp;State'!AD13</f>
        <v>1.3986222743988037</v>
      </c>
      <c r="G42" s="61"/>
      <c r="H42" s="62">
        <f>'5.Stata-DNSP&amp;State'!C13</f>
        <v>1.1493257284164429</v>
      </c>
      <c r="I42" s="64">
        <f>'5.Stata-DNSP&amp;State'!AE13</f>
        <v>1.110119104385376</v>
      </c>
      <c r="J42" s="61">
        <f>'5.Stata-DNSP&amp;State'!AF13</f>
        <v>1.0832513570785522</v>
      </c>
      <c r="K42" s="61">
        <f>'5.Stata-DNSP&amp;State'!AG13</f>
        <v>0.96063417196273804</v>
      </c>
      <c r="L42" s="61">
        <f>'5.Stata-DNSP&amp;State'!AH13</f>
        <v>3.9082612991333008</v>
      </c>
      <c r="M42" s="61">
        <f>'5.Stata-DNSP&amp;State'!AI13</f>
        <v>1.3296045064926147</v>
      </c>
      <c r="N42" s="61">
        <f>'5.Stata-DNSP&amp;State'!AJ13</f>
        <v>1.216600775718689</v>
      </c>
      <c r="O42" s="62">
        <f>'5.Stata-DNSP&amp;State'!D13</f>
        <v>1.1522630453109741</v>
      </c>
      <c r="P42" s="64">
        <f t="shared" si="23"/>
        <v>1.0353174932997606</v>
      </c>
      <c r="Q42" s="61">
        <f t="shared" si="24"/>
        <v>1.0609963430058267</v>
      </c>
      <c r="R42" s="61">
        <f t="shared" si="25"/>
        <v>1.1964239478054128</v>
      </c>
      <c r="S42" s="61">
        <f t="shared" si="26"/>
        <v>0.29407596894079685</v>
      </c>
      <c r="T42" s="61">
        <f t="shared" si="27"/>
        <v>0.8644117275506743</v>
      </c>
      <c r="U42" s="61">
        <f t="shared" si="28"/>
        <v>0.94470244582697693</v>
      </c>
      <c r="V42" s="62">
        <f>'Index Tables'!F18</f>
        <v>0.96868659999999995</v>
      </c>
      <c r="Y42" s="216">
        <v>2017</v>
      </c>
      <c r="Z42" s="214">
        <f>B42-'Individ-I&amp;O Tables'!B44</f>
        <v>3.1585694060254355E-9</v>
      </c>
      <c r="AA42" s="44">
        <f>C42-'Individ-I&amp;O Tables'!C44</f>
        <v>4.3804168692318513E-7</v>
      </c>
      <c r="AB42" s="44">
        <f>D42-'Individ-I&amp;O Tables'!D44</f>
        <v>4.6905517581130596E-7</v>
      </c>
      <c r="AC42" s="44">
        <f>E42-'Individ-I&amp;O Tables'!E44</f>
        <v>-1.6952514725332435E-8</v>
      </c>
      <c r="AD42" s="44">
        <f>F42-'Individ-I&amp;O Tables'!F44</f>
        <v>2.7439880367907676E-7</v>
      </c>
      <c r="AE42" s="44"/>
      <c r="AF42" s="211">
        <f>H42-'Individ-I&amp;O Tables'!H44</f>
        <v>-2.7158355719869576E-7</v>
      </c>
      <c r="AG42" s="214">
        <f>I42-'Individ-I&amp;O Tables'!I44</f>
        <v>1.0438537589863017E-7</v>
      </c>
      <c r="AH42" s="44">
        <f>J42-'Individ-I&amp;O Tables'!J44</f>
        <v>3.5707855228217511E-7</v>
      </c>
      <c r="AI42" s="44">
        <f>K42-'Individ-I&amp;O Tables'!K44</f>
        <v>7.1962737990816095E-8</v>
      </c>
      <c r="AJ42" s="44">
        <f>L42-'Individ-I&amp;O Tables'!L44</f>
        <v>2.9913330079622824E-7</v>
      </c>
      <c r="AK42" s="44">
        <f>M42-'Individ-I&amp;O Tables'!M44</f>
        <v>5.0649261473800777E-7</v>
      </c>
      <c r="AL42" s="44">
        <f>N42-'Individ-I&amp;O Tables'!N44</f>
        <v>-2.2428131107865568E-7</v>
      </c>
      <c r="AM42" s="211">
        <f>O42-'Individ-I&amp;O Tables'!P44</f>
        <v>4.5310974083889732E-8</v>
      </c>
      <c r="AN42" s="214">
        <f>P42-'Individ-I&amp;O Tables'!Q44</f>
        <v>-5.0670023932219976E-7</v>
      </c>
      <c r="AO42" s="44">
        <f>Q42-'Individ-I&amp;O Tables'!R44</f>
        <v>-6.569941732870177E-7</v>
      </c>
      <c r="AP42" s="44">
        <f>R42-'Individ-I&amp;O Tables'!S44</f>
        <v>-5.219458709682101E-8</v>
      </c>
      <c r="AQ42" s="44">
        <f>S42-'Individ-I&amp;O Tables'!T44</f>
        <v>-1.3105920315670261E-7</v>
      </c>
      <c r="AR42" s="44">
        <f>T42-'Individ-I&amp;O Tables'!U44</f>
        <v>-3.7244932571400824E-7</v>
      </c>
      <c r="AS42" s="44">
        <f>U42-'Individ-I&amp;O Tables'!V44</f>
        <v>-3.541730230205431E-7</v>
      </c>
      <c r="AT42" s="211">
        <f>V42-'Individ-I&amp;O Tables'!W44</f>
        <v>0</v>
      </c>
    </row>
    <row r="43" spans="1:46" ht="15" x14ac:dyDescent="0.2">
      <c r="A43" s="216">
        <v>2018</v>
      </c>
      <c r="B43" s="64">
        <f>'5.Stata-DNSP&amp;State'!Z14</f>
        <v>1.0339850187301636</v>
      </c>
      <c r="C43" s="61">
        <f>'5.Stata-DNSP&amp;State'!AA14</f>
        <v>1.2883166074752808</v>
      </c>
      <c r="D43" s="61">
        <f>'5.Stata-DNSP&amp;State'!AB14</f>
        <v>1.2784738540649414</v>
      </c>
      <c r="E43" s="61">
        <f>'5.Stata-DNSP&amp;State'!AC14</f>
        <v>1.1526623964309692</v>
      </c>
      <c r="F43" s="61">
        <f>'5.Stata-DNSP&amp;State'!AD14</f>
        <v>1.1469738483428955</v>
      </c>
      <c r="G43" s="61"/>
      <c r="H43" s="62">
        <f>'5.Stata-DNSP&amp;State'!C14</f>
        <v>1.2111421823501587</v>
      </c>
      <c r="I43" s="64">
        <f>'5.Stata-DNSP&amp;State'!AE14</f>
        <v>1.3397508859634399</v>
      </c>
      <c r="J43" s="61">
        <f>'5.Stata-DNSP&amp;State'!AF14</f>
        <v>1.0842703580856323</v>
      </c>
      <c r="K43" s="61">
        <f>'5.Stata-DNSP&amp;State'!AG14</f>
        <v>0.96697711944580078</v>
      </c>
      <c r="L43" s="61">
        <f>'5.Stata-DNSP&amp;State'!AH14</f>
        <v>3.9238860607147217</v>
      </c>
      <c r="M43" s="61">
        <f>'5.Stata-DNSP&amp;State'!AI14</f>
        <v>1.3448642492294312</v>
      </c>
      <c r="N43" s="61">
        <f>'5.Stata-DNSP&amp;State'!AJ14</f>
        <v>1.2314050197601318</v>
      </c>
      <c r="O43" s="62">
        <f>'5.Stata-DNSP&amp;State'!D14</f>
        <v>1.2585983276367188</v>
      </c>
      <c r="P43" s="64">
        <f t="shared" si="23"/>
        <v>0.90400550956098358</v>
      </c>
      <c r="Q43" s="61">
        <f t="shared" si="24"/>
        <v>1.1170112447678906</v>
      </c>
      <c r="R43" s="61">
        <f t="shared" si="25"/>
        <v>1.2525034543157496</v>
      </c>
      <c r="S43" s="61">
        <f t="shared" si="26"/>
        <v>0.30865885594281334</v>
      </c>
      <c r="T43" s="61">
        <f t="shared" si="27"/>
        <v>0.90056835330711527</v>
      </c>
      <c r="U43" s="61">
        <f t="shared" si="28"/>
        <v>0.98354494493296751</v>
      </c>
      <c r="V43" s="62">
        <f>'Index Tables'!F19</f>
        <v>1.0104869999999999</v>
      </c>
      <c r="Y43" s="216">
        <v>2018</v>
      </c>
      <c r="Z43" s="214">
        <f>B43-'Individ-I&amp;O Tables'!B45</f>
        <v>1.8730163642288744E-8</v>
      </c>
      <c r="AA43" s="44">
        <f>C43-'Individ-I&amp;O Tables'!C45</f>
        <v>-3.9252471917272658E-7</v>
      </c>
      <c r="AB43" s="44">
        <f>D43-'Individ-I&amp;O Tables'!D45</f>
        <v>-1.4593505870408308E-7</v>
      </c>
      <c r="AC43" s="44">
        <f>E43-'Individ-I&amp;O Tables'!E45</f>
        <v>-6.0356903075486912E-7</v>
      </c>
      <c r="AD43" s="44">
        <f>F43-'Individ-I&amp;O Tables'!F45</f>
        <v>-1.5165710443021396E-7</v>
      </c>
      <c r="AE43" s="44"/>
      <c r="AF43" s="211">
        <f>H43-'Individ-I&amp;O Tables'!H45</f>
        <v>1.8235015875056604E-7</v>
      </c>
      <c r="AG43" s="214">
        <f>I43-'Individ-I&amp;O Tables'!I45</f>
        <v>-1.140365599727744E-7</v>
      </c>
      <c r="AH43" s="44">
        <f>J43-'Individ-I&amp;O Tables'!J45</f>
        <v>3.5808563225714352E-7</v>
      </c>
      <c r="AI43" s="44">
        <f>K43-'Individ-I&amp;O Tables'!K45</f>
        <v>1.9445800747419639E-8</v>
      </c>
      <c r="AJ43" s="44">
        <f>L43-'Individ-I&amp;O Tables'!L45</f>
        <v>6.0714721694665741E-8</v>
      </c>
      <c r="AK43" s="44">
        <f>M43-'Individ-I&amp;O Tables'!M45</f>
        <v>2.4922943109295659E-7</v>
      </c>
      <c r="AL43" s="44">
        <f>N43-'Individ-I&amp;O Tables'!N45</f>
        <v>1.9760131753088217E-8</v>
      </c>
      <c r="AM43" s="211">
        <f>O43-'Individ-I&amp;O Tables'!P45</f>
        <v>3.2763671864444177E-7</v>
      </c>
      <c r="AN43" s="214">
        <f>P43-'Individ-I&amp;O Tables'!Q45</f>
        <v>-1.9043901644533179E-7</v>
      </c>
      <c r="AO43" s="44">
        <f>Q43-'Individ-I&amp;O Tables'!R45</f>
        <v>2.4476789062255477E-7</v>
      </c>
      <c r="AP43" s="44">
        <f>R43-'Individ-I&amp;O Tables'!S45</f>
        <v>-5.4568425045253832E-7</v>
      </c>
      <c r="AQ43" s="44">
        <f>S43-'Individ-I&amp;O Tables'!T45</f>
        <v>-4.4057186676660365E-8</v>
      </c>
      <c r="AR43" s="44">
        <f>T43-'Individ-I&amp;O Tables'!U45</f>
        <v>-2.4669288478662565E-7</v>
      </c>
      <c r="AS43" s="44">
        <f>U43-'Individ-I&amp;O Tables'!V45</f>
        <v>-1.5506703243683972E-7</v>
      </c>
      <c r="AT43" s="211">
        <f>V43-'Individ-I&amp;O Tables'!W45</f>
        <v>0</v>
      </c>
    </row>
    <row r="44" spans="1:46" ht="15" x14ac:dyDescent="0.2">
      <c r="A44" s="216">
        <v>2019</v>
      </c>
      <c r="B44" s="64">
        <f>'5.Stata-DNSP&amp;State'!Z15</f>
        <v>1.046400785446167</v>
      </c>
      <c r="C44" s="61">
        <f>'5.Stata-DNSP&amp;State'!AA15</f>
        <v>1.2883166074752808</v>
      </c>
      <c r="D44" s="61">
        <f>'5.Stata-DNSP&amp;State'!AB15</f>
        <v>1.3148468732833862</v>
      </c>
      <c r="E44" s="61">
        <f>'5.Stata-DNSP&amp;State'!AC15</f>
        <v>1.1635701656341553</v>
      </c>
      <c r="F44" s="61">
        <f>'5.Stata-DNSP&amp;State'!AD15</f>
        <v>1.3127145767211914</v>
      </c>
      <c r="G44" s="61"/>
      <c r="H44" s="62">
        <f>'5.Stata-DNSP&amp;State'!C15</f>
        <v>1.217007040977478</v>
      </c>
      <c r="I44" s="64">
        <f>'5.Stata-DNSP&amp;State'!AE15</f>
        <v>1.2906185388565063</v>
      </c>
      <c r="J44" s="61">
        <f>'5.Stata-DNSP&amp;State'!AF15</f>
        <v>1.0842679738998413</v>
      </c>
      <c r="K44" s="61">
        <f>'5.Stata-DNSP&amp;State'!AG15</f>
        <v>0.96839910745620728</v>
      </c>
      <c r="L44" s="61">
        <f>'5.Stata-DNSP&amp;State'!AH15</f>
        <v>3.9238860607147217</v>
      </c>
      <c r="M44" s="61">
        <f>'5.Stata-DNSP&amp;State'!AI15</f>
        <v>1.3650791645050049</v>
      </c>
      <c r="N44" s="61">
        <f>'5.Stata-DNSP&amp;State'!AJ15</f>
        <v>1.2723190784454346</v>
      </c>
      <c r="O44" s="62">
        <f>'5.Stata-DNSP&amp;State'!D15</f>
        <v>1.2502889633178711</v>
      </c>
      <c r="P44" s="64">
        <f t="shared" si="23"/>
        <v>0.942964171315679</v>
      </c>
      <c r="Q44" s="61">
        <f t="shared" si="24"/>
        <v>1.1224227499777637</v>
      </c>
      <c r="R44" s="61">
        <f t="shared" si="25"/>
        <v>1.2567205314493883</v>
      </c>
      <c r="S44" s="61">
        <f t="shared" si="26"/>
        <v>0.31015351163275229</v>
      </c>
      <c r="T44" s="61">
        <f t="shared" si="27"/>
        <v>0.89152854473372634</v>
      </c>
      <c r="U44" s="61">
        <f t="shared" si="28"/>
        <v>0.95652659902299131</v>
      </c>
      <c r="V44" s="62">
        <f>'Index Tables'!F20</f>
        <v>0.99584300000000003</v>
      </c>
      <c r="Y44" s="216">
        <v>2019</v>
      </c>
      <c r="Z44" s="214">
        <f>B44-'Individ-I&amp;O Tables'!B46</f>
        <v>-2.1455383292234842E-7</v>
      </c>
      <c r="AA44" s="44">
        <f>C44-'Individ-I&amp;O Tables'!C46</f>
        <v>-3.9252471917272658E-7</v>
      </c>
      <c r="AB44" s="44">
        <f>D44-'Individ-I&amp;O Tables'!D46</f>
        <v>-1.2671661386853827E-7</v>
      </c>
      <c r="AC44" s="44">
        <f>E44-'Individ-I&amp;O Tables'!E46</f>
        <v>1.6563415528025871E-7</v>
      </c>
      <c r="AD44" s="44">
        <f>F44-'Individ-I&amp;O Tables'!F46</f>
        <v>5.7672119146978673E-7</v>
      </c>
      <c r="AE44" s="44"/>
      <c r="AF44" s="211">
        <f>H44-'Individ-I&amp;O Tables'!H46</f>
        <v>4.0977478077408591E-8</v>
      </c>
      <c r="AG44" s="214">
        <f>I44-'Individ-I&amp;O Tables'!I46</f>
        <v>5.3885650630469684E-7</v>
      </c>
      <c r="AH44" s="44">
        <f>J44-'Individ-I&amp;O Tables'!J46</f>
        <v>-2.6100158700970155E-8</v>
      </c>
      <c r="AI44" s="44">
        <f>K44-'Individ-I&amp;O Tables'!K46</f>
        <v>7.4562073182349309E-9</v>
      </c>
      <c r="AJ44" s="44">
        <f>L44-'Individ-I&amp;O Tables'!L46</f>
        <v>6.0714721694665741E-8</v>
      </c>
      <c r="AK44" s="44">
        <f>M44-'Individ-I&amp;O Tables'!M46</f>
        <v>1.6450500495146514E-7</v>
      </c>
      <c r="AL44" s="44">
        <f>N44-'Individ-I&amp;O Tables'!N46</f>
        <v>7.8445434592566698E-8</v>
      </c>
      <c r="AM44" s="211">
        <f>O44-'Individ-I&amp;O Tables'!P46</f>
        <v>-3.668212888996436E-8</v>
      </c>
      <c r="AN44" s="214">
        <f>P44-'Individ-I&amp;O Tables'!Q46</f>
        <v>-2.2868432103528846E-7</v>
      </c>
      <c r="AO44" s="44">
        <f>Q44-'Individ-I&amp;O Tables'!R46</f>
        <v>-2.500222362478155E-7</v>
      </c>
      <c r="AP44" s="44">
        <f>R44-'Individ-I&amp;O Tables'!S46</f>
        <v>-4.6855061164308154E-7</v>
      </c>
      <c r="AQ44" s="44">
        <f>S44-'Individ-I&amp;O Tables'!T46</f>
        <v>-8.8367247685905426E-8</v>
      </c>
      <c r="AR44" s="44">
        <f>T44-'Individ-I&amp;O Tables'!U46</f>
        <v>-2.5526627367433719E-7</v>
      </c>
      <c r="AS44" s="44">
        <f>U44-'Individ-I&amp;O Tables'!V46</f>
        <v>-1.0097700864353243E-7</v>
      </c>
      <c r="AT44" s="211">
        <f>V44-'Individ-I&amp;O Tables'!W46</f>
        <v>0</v>
      </c>
    </row>
    <row r="45" spans="1:46" ht="15" x14ac:dyDescent="0.2">
      <c r="A45" s="216">
        <v>2020</v>
      </c>
      <c r="B45" s="64">
        <f>'5.Stata-DNSP&amp;State'!Z16</f>
        <v>1.0350512266159058</v>
      </c>
      <c r="C45" s="61">
        <f>'5.Stata-DNSP&amp;State'!AA16</f>
        <v>1.2883166074752808</v>
      </c>
      <c r="D45" s="61">
        <f>'5.Stata-DNSP&amp;State'!AB16</f>
        <v>1.3412529230117798</v>
      </c>
      <c r="E45" s="61">
        <f>'5.Stata-DNSP&amp;State'!AC16</f>
        <v>1.2010396718978882</v>
      </c>
      <c r="F45" s="61">
        <f>'5.Stata-DNSP&amp;State'!AD16</f>
        <v>1.3340128660202026</v>
      </c>
      <c r="G45" s="61"/>
      <c r="H45" s="62">
        <f>'5.Stata-DNSP&amp;State'!C16</f>
        <v>1.2355306148529053</v>
      </c>
      <c r="I45" s="64">
        <f>'5.Stata-DNSP&amp;State'!AE16</f>
        <v>1.2291069030761719</v>
      </c>
      <c r="J45" s="61">
        <f>'5.Stata-DNSP&amp;State'!AF16</f>
        <v>1.1741198301315308</v>
      </c>
      <c r="K45" s="61">
        <f>'5.Stata-DNSP&amp;State'!AG16</f>
        <v>0.97173786163330078</v>
      </c>
      <c r="L45" s="61">
        <f>'5.Stata-DNSP&amp;State'!AH16</f>
        <v>3.9739978313446045</v>
      </c>
      <c r="M45" s="61">
        <f>'5.Stata-DNSP&amp;State'!AI16</f>
        <v>1.4074615240097046</v>
      </c>
      <c r="N45" s="61">
        <f>'5.Stata-DNSP&amp;State'!AJ16</f>
        <v>1.290381908416748</v>
      </c>
      <c r="O45" s="62">
        <f>'5.Stata-DNSP&amp;State'!D16</f>
        <v>1.2363797426223755</v>
      </c>
      <c r="P45" s="64">
        <f t="shared" si="23"/>
        <v>1.0052263247083359</v>
      </c>
      <c r="Q45" s="61">
        <f t="shared" si="24"/>
        <v>1.0523036773124723</v>
      </c>
      <c r="R45" s="61">
        <f t="shared" si="25"/>
        <v>1.2714649327095484</v>
      </c>
      <c r="S45" s="61">
        <f t="shared" si="26"/>
        <v>0.31090369629992043</v>
      </c>
      <c r="T45" s="61">
        <f t="shared" si="27"/>
        <v>0.87784326162822068</v>
      </c>
      <c r="U45" s="61">
        <f t="shared" si="28"/>
        <v>0.95749220195504503</v>
      </c>
      <c r="V45" s="62">
        <f>'Index Tables'!F21</f>
        <v>0.99015830000000005</v>
      </c>
      <c r="Y45" s="216">
        <v>2020</v>
      </c>
      <c r="Z45" s="214">
        <f>B45-'Individ-I&amp;O Tables'!B47</f>
        <v>2.2661590581840585E-7</v>
      </c>
      <c r="AA45" s="44">
        <f>C45-'Individ-I&amp;O Tables'!C47</f>
        <v>-3.9252471917272658E-7</v>
      </c>
      <c r="AB45" s="44">
        <f>D45-'Individ-I&amp;O Tables'!D47</f>
        <v>-7.6988220243379146E-8</v>
      </c>
      <c r="AC45" s="44">
        <f>E45-'Individ-I&amp;O Tables'!E47</f>
        <v>-3.2810211192391137E-7</v>
      </c>
      <c r="AD45" s="44">
        <f>F45-'Individ-I&amp;O Tables'!F47</f>
        <v>-1.3397979725660036E-7</v>
      </c>
      <c r="AE45" s="44"/>
      <c r="AF45" s="211">
        <f>H45-'Individ-I&amp;O Tables'!H47</f>
        <v>-3.8514709466141994E-7</v>
      </c>
      <c r="AG45" s="214">
        <f>I45-'Individ-I&amp;O Tables'!I47</f>
        <v>-9.6923828074579887E-8</v>
      </c>
      <c r="AH45" s="44">
        <f>J45-'Individ-I&amp;O Tables'!J47</f>
        <v>-1.6986846929079036E-7</v>
      </c>
      <c r="AI45" s="44">
        <f>K45-'Individ-I&amp;O Tables'!K47</f>
        <v>-3.8366699262049053E-8</v>
      </c>
      <c r="AJ45" s="44">
        <f>L45-'Individ-I&amp;O Tables'!L47</f>
        <v>8.3134460471256943E-7</v>
      </c>
      <c r="AK45" s="44">
        <f>M45-'Individ-I&amp;O Tables'!M47</f>
        <v>5.2400970451671469E-7</v>
      </c>
      <c r="AL45" s="44">
        <f>N45-'Individ-I&amp;O Tables'!N47</f>
        <v>-9.1583251871085736E-8</v>
      </c>
      <c r="AM45" s="211">
        <f>O45-'Individ-I&amp;O Tables'!P47</f>
        <v>7.4262237559352684E-7</v>
      </c>
      <c r="AN45" s="214">
        <f>P45-'Individ-I&amp;O Tables'!Q47</f>
        <v>-6.752916641428186E-7</v>
      </c>
      <c r="AO45" s="44">
        <f>Q45-'Individ-I&amp;O Tables'!R47</f>
        <v>-3.2268752758746189E-7</v>
      </c>
      <c r="AP45" s="44">
        <f>R45-'Individ-I&amp;O Tables'!S47</f>
        <v>-6.7290451655210859E-8</v>
      </c>
      <c r="AQ45" s="44">
        <f>S45-'Individ-I&amp;O Tables'!T47</f>
        <v>-1.037000795789389E-7</v>
      </c>
      <c r="AR45" s="44">
        <f>T45-'Individ-I&amp;O Tables'!U47</f>
        <v>-2.3837177931529396E-7</v>
      </c>
      <c r="AS45" s="44">
        <f>U45-'Individ-I&amp;O Tables'!V47</f>
        <v>-9.8044954932596795E-8</v>
      </c>
      <c r="AT45" s="211">
        <f>V45-'Individ-I&amp;O Tables'!W47</f>
        <v>0</v>
      </c>
    </row>
    <row r="46" spans="1:46" ht="15" x14ac:dyDescent="0.2">
      <c r="A46" s="216">
        <v>2021</v>
      </c>
      <c r="B46" s="64">
        <f>'5.Stata-DNSP&amp;State'!Z17</f>
        <v>1.0336225032806396</v>
      </c>
      <c r="C46" s="61">
        <f>'5.Stata-DNSP&amp;State'!AA17</f>
        <v>1.3399548530578613</v>
      </c>
      <c r="D46" s="61">
        <f>'5.Stata-DNSP&amp;State'!AB17</f>
        <v>1.3753478527069092</v>
      </c>
      <c r="E46" s="61">
        <f>'5.Stata-DNSP&amp;State'!AC17</f>
        <v>1.2170999050140381</v>
      </c>
      <c r="F46" s="61">
        <f>'5.Stata-DNSP&amp;State'!AD17</f>
        <v>1.4849345684051514</v>
      </c>
      <c r="G46" s="61"/>
      <c r="H46" s="62">
        <f>'5.Stata-DNSP&amp;State'!C17</f>
        <v>1.2596642971038818</v>
      </c>
      <c r="I46" s="64">
        <f>'5.Stata-DNSP&amp;State'!AE17</f>
        <v>1.1619863510131836</v>
      </c>
      <c r="J46" s="61">
        <f>'5.Stata-DNSP&amp;State'!AF17</f>
        <v>1.197614312171936</v>
      </c>
      <c r="K46" s="61">
        <f>'5.Stata-DNSP&amp;State'!AG17</f>
        <v>0.97282695770263672</v>
      </c>
      <c r="L46" s="61">
        <f>'5.Stata-DNSP&amp;State'!AH17</f>
        <v>3.9690122604370117</v>
      </c>
      <c r="M46" s="61">
        <f>'5.Stata-DNSP&amp;State'!AI17</f>
        <v>1.4384535551071167</v>
      </c>
      <c r="N46" s="61">
        <f>'5.Stata-DNSP&amp;State'!AJ17</f>
        <v>1.3057029247283936</v>
      </c>
      <c r="O46" s="62">
        <f>'5.Stata-DNSP&amp;State'!D17</f>
        <v>1.2117778062820435</v>
      </c>
      <c r="P46" s="64">
        <f t="shared" ref="P46" si="29">$H46/I46</f>
        <v>1.0840611819627044</v>
      </c>
      <c r="Q46" s="61">
        <f t="shared" ref="Q46" si="30">$H46/J46</f>
        <v>1.0518113254837569</v>
      </c>
      <c r="R46" s="61">
        <f t="shared" ref="R46" si="31">$H46/K46</f>
        <v>1.2948492916752852</v>
      </c>
      <c r="S46" s="61">
        <f t="shared" ref="S46" si="32">$H46/L46</f>
        <v>0.31737475584547209</v>
      </c>
      <c r="T46" s="61">
        <f t="shared" ref="T46" si="33">$H46/M46</f>
        <v>0.87570731264248503</v>
      </c>
      <c r="U46" s="61">
        <f t="shared" ref="U46" si="34">$H46/N46</f>
        <v>0.96474035038706185</v>
      </c>
      <c r="V46" s="62">
        <f>'Index Tables'!F22</f>
        <v>0.99642090000000005</v>
      </c>
      <c r="Y46" s="216">
        <v>2021</v>
      </c>
      <c r="Z46" s="214">
        <f>B46-'Individ-I&amp;O Tables'!B48</f>
        <v>-4.9671936031003838E-7</v>
      </c>
      <c r="AA46" s="44">
        <f>C46-'Individ-I&amp;O Tables'!C48</f>
        <v>-1.4694213867905148E-7</v>
      </c>
      <c r="AB46" s="44">
        <f>D46-'Individ-I&amp;O Tables'!D48</f>
        <v>-1.4729309083527653E-7</v>
      </c>
      <c r="AC46" s="44">
        <f>E46-'Individ-I&amp;O Tables'!E48</f>
        <v>-9.4985961984761502E-8</v>
      </c>
      <c r="AD46" s="44">
        <f>F46-'Individ-I&amp;O Tables'!F48</f>
        <v>5.6840515139100489E-7</v>
      </c>
      <c r="AE46" s="44"/>
      <c r="AF46" s="211">
        <f>H46-'Individ-I&amp;O Tables'!H48</f>
        <v>2.9710388194104098E-7</v>
      </c>
      <c r="AG46" s="214">
        <f>I46-'Individ-I&amp;O Tables'!I48</f>
        <v>3.5101318363039979E-7</v>
      </c>
      <c r="AH46" s="44">
        <f>J46-'Individ-I&amp;O Tables'!J48</f>
        <v>3.1217193607879778E-7</v>
      </c>
      <c r="AI46" s="44">
        <f>K46-'Individ-I&amp;O Tables'!K48</f>
        <v>-4.2297363278542832E-8</v>
      </c>
      <c r="AJ46" s="44">
        <f>L46-'Individ-I&amp;O Tables'!L48</f>
        <v>2.6043701151223786E-7</v>
      </c>
      <c r="AK46" s="44">
        <f>M46-'Individ-I&amp;O Tables'!M48</f>
        <v>5.5510711671757917E-7</v>
      </c>
      <c r="AL46" s="44">
        <f>N46-'Individ-I&amp;O Tables'!N48</f>
        <v>-7.527160650333542E-8</v>
      </c>
      <c r="AM46" s="211">
        <f>O46-'Individ-I&amp;O Tables'!P48</f>
        <v>-1.9371795656475399E-7</v>
      </c>
      <c r="AN46" s="214">
        <f>P46-'Individ-I&amp;O Tables'!Q48</f>
        <v>1.8196270445969276E-7</v>
      </c>
      <c r="AO46" s="44">
        <f>Q46-'Individ-I&amp;O Tables'!R48</f>
        <v>3.2548375683560948E-7</v>
      </c>
      <c r="AP46" s="44">
        <f>R46-'Individ-I&amp;O Tables'!S48</f>
        <v>2.916752852577531E-7</v>
      </c>
      <c r="AQ46" s="44">
        <f>S46-'Individ-I&amp;O Tables'!T48</f>
        <v>-4.415452792283503E-8</v>
      </c>
      <c r="AR46" s="44">
        <f>T46-'Individ-I&amp;O Tables'!U48</f>
        <v>-8.7357514999553132E-8</v>
      </c>
      <c r="AS46" s="44">
        <f>U46-'Individ-I&amp;O Tables'!V48</f>
        <v>5.0387061856227433E-8</v>
      </c>
      <c r="AT46" s="211">
        <f>V46-'Individ-I&amp;O Tables'!W48</f>
        <v>0</v>
      </c>
    </row>
    <row r="47" spans="1:46" ht="15" x14ac:dyDescent="0.2">
      <c r="A47" s="216">
        <v>2022</v>
      </c>
      <c r="B47" s="64">
        <f>'5.Stata-DNSP&amp;State'!Z18</f>
        <v>1.0506622791290283</v>
      </c>
      <c r="C47" s="61">
        <f>'5.Stata-DNSP&amp;State'!AA18</f>
        <v>1.3822764158248901</v>
      </c>
      <c r="D47" s="61">
        <f>'5.Stata-DNSP&amp;State'!AB18</f>
        <v>1.4041032791137695</v>
      </c>
      <c r="E47" s="61">
        <f>'5.Stata-DNSP&amp;State'!AC18</f>
        <v>1.2251962423324585</v>
      </c>
      <c r="F47" s="61">
        <f>'5.Stata-DNSP&amp;State'!AD18</f>
        <v>1.9382634162902832</v>
      </c>
      <c r="G47" s="61"/>
      <c r="H47" s="62">
        <f>'5.Stata-DNSP&amp;State'!C18</f>
        <v>1.2637259960174561</v>
      </c>
      <c r="I47" s="64">
        <f>'5.Stata-DNSP&amp;State'!AE18</f>
        <v>1.2266457080841064</v>
      </c>
      <c r="J47" s="61">
        <f>'5.Stata-DNSP&amp;State'!AF18</f>
        <v>1.2865128517150879</v>
      </c>
      <c r="K47" s="61">
        <f>'5.Stata-DNSP&amp;State'!AG18</f>
        <v>0.97728878259658813</v>
      </c>
      <c r="L47" s="61">
        <f>'5.Stata-DNSP&amp;State'!AH18</f>
        <v>3.9690122604370117</v>
      </c>
      <c r="M47" s="61">
        <f>'5.Stata-DNSP&amp;State'!AI18</f>
        <v>1.4558233022689819</v>
      </c>
      <c r="N47" s="61">
        <f>'5.Stata-DNSP&amp;State'!AJ18</f>
        <v>1.3168256282806396</v>
      </c>
      <c r="O47" s="62">
        <f>'5.Stata-DNSP&amp;State'!D18</f>
        <v>1.250056266784668</v>
      </c>
      <c r="P47" s="64">
        <f t="shared" ref="P47" si="35">$H47/I47</f>
        <v>1.0302290120847242</v>
      </c>
      <c r="Q47" s="61">
        <f t="shared" ref="Q47" si="36">$H47/J47</f>
        <v>0.98228789112580261</v>
      </c>
      <c r="R47" s="61">
        <f t="shared" ref="R47" si="37">$H47/K47</f>
        <v>1.293093728815575</v>
      </c>
      <c r="S47" s="61">
        <f t="shared" ref="S47" si="38">$H47/L47</f>
        <v>0.3183981084196279</v>
      </c>
      <c r="T47" s="61">
        <f t="shared" ref="T47" si="39">$H47/M47</f>
        <v>0.86804902356478875</v>
      </c>
      <c r="U47" s="61">
        <f t="shared" ref="U47" si="40">$H47/N47</f>
        <v>0.95967603369588494</v>
      </c>
      <c r="V47" s="62">
        <f>'Index Tables'!F23</f>
        <v>0.98745139999999998</v>
      </c>
      <c r="Y47" s="216">
        <v>2022</v>
      </c>
      <c r="Z47" s="214">
        <f>B47-'Individ-I&amp;O Tables'!B49</f>
        <v>2.7912902833548969E-7</v>
      </c>
      <c r="AA47" s="44">
        <f>C47-'Individ-I&amp;O Tables'!C49</f>
        <v>4.1582489007652157E-7</v>
      </c>
      <c r="AB47" s="44">
        <f>D47-'Individ-I&amp;O Tables'!D49</f>
        <v>2.7911376943023924E-7</v>
      </c>
      <c r="AC47" s="44">
        <f>E47-'Individ-I&amp;O Tables'!E49</f>
        <v>2.4233245854432539E-7</v>
      </c>
      <c r="AD47" s="44">
        <f>F47-'Individ-I&amp;O Tables'!F49</f>
        <v>4.1629028313394656E-7</v>
      </c>
      <c r="AE47" s="44"/>
      <c r="AF47" s="211">
        <f>H47-'Individ-I&amp;O Tables'!H49</f>
        <v>-3.9825438502560928E-9</v>
      </c>
      <c r="AG47" s="214">
        <f>I47-'Individ-I&amp;O Tables'!I49</f>
        <v>7.0808410645994968E-7</v>
      </c>
      <c r="AH47" s="44">
        <f>J47-'Individ-I&amp;O Tables'!J49</f>
        <v>-1.4828491212703909E-7</v>
      </c>
      <c r="AI47" s="44">
        <f>K47-'Individ-I&amp;O Tables'!K49</f>
        <v>-1.7403411822769499E-8</v>
      </c>
      <c r="AJ47" s="44">
        <f>L47-'Individ-I&amp;O Tables'!L49</f>
        <v>2.6043701151223786E-7</v>
      </c>
      <c r="AK47" s="44">
        <f>M47-'Individ-I&amp;O Tables'!M49</f>
        <v>3.02268981844378E-7</v>
      </c>
      <c r="AL47" s="44">
        <f>N47-'Individ-I&amp;O Tables'!N49</f>
        <v>6.2828063973618953E-7</v>
      </c>
      <c r="AM47" s="211">
        <f>O47-'Individ-I&amp;O Tables'!P49</f>
        <v>2.6678466791274502E-7</v>
      </c>
      <c r="AN47" s="214">
        <f>P47-'Individ-I&amp;O Tables'!Q49</f>
        <v>1.2084724110295042E-8</v>
      </c>
      <c r="AO47" s="44">
        <f>Q47-'Individ-I&amp;O Tables'!R49</f>
        <v>-1.0887419743532689E-7</v>
      </c>
      <c r="AP47" s="44">
        <f>R47-'Individ-I&amp;O Tables'!S49</f>
        <v>-2.7118442491591566E-7</v>
      </c>
      <c r="AQ47" s="44">
        <f>S47-'Individ-I&amp;O Tables'!T49</f>
        <v>-9.1580372119093312E-8</v>
      </c>
      <c r="AR47" s="44">
        <f>T47-'Individ-I&amp;O Tables'!U49</f>
        <v>-3.7643521122454615E-7</v>
      </c>
      <c r="AS47" s="44">
        <f>U47-'Individ-I&amp;O Tables'!V49</f>
        <v>-3.663041150403501E-7</v>
      </c>
      <c r="AT47" s="211">
        <f>V47-'Individ-I&amp;O Tables'!W49</f>
        <v>0</v>
      </c>
    </row>
    <row r="48" spans="1:46" ht="15" x14ac:dyDescent="0.2">
      <c r="A48" s="217">
        <v>2023</v>
      </c>
      <c r="B48" s="298">
        <f>'5.Stata-DNSP&amp;State'!Z19</f>
        <v>1.0807536840438843</v>
      </c>
      <c r="C48" s="297">
        <f>'5.Stata-DNSP&amp;State'!AA19</f>
        <v>1.6338157653808594</v>
      </c>
      <c r="D48" s="297">
        <f>'5.Stata-DNSP&amp;State'!AB19</f>
        <v>1.4331046342849731</v>
      </c>
      <c r="E48" s="297">
        <f>'5.Stata-DNSP&amp;State'!AC19</f>
        <v>1.2295154333114624</v>
      </c>
      <c r="F48" s="297">
        <f>'5.Stata-DNSP&amp;State'!AD19</f>
        <v>1.6654567718505859</v>
      </c>
      <c r="G48" s="297"/>
      <c r="H48" s="299">
        <f>'5.Stata-DNSP&amp;State'!C19</f>
        <v>1.3634757995605469</v>
      </c>
      <c r="I48" s="298">
        <f>'5.Stata-DNSP&amp;State'!AE19</f>
        <v>1.1644481420516968</v>
      </c>
      <c r="J48" s="297">
        <f>'5.Stata-DNSP&amp;State'!AF19</f>
        <v>1.3029052019119263</v>
      </c>
      <c r="K48" s="297">
        <f>'5.Stata-DNSP&amp;State'!AG19</f>
        <v>0.97630405426025391</v>
      </c>
      <c r="L48" s="297">
        <f>'5.Stata-DNSP&amp;State'!AH19</f>
        <v>3.9693598747253418</v>
      </c>
      <c r="M48" s="297">
        <f>'5.Stata-DNSP&amp;State'!AI19</f>
        <v>1.4685391187667847</v>
      </c>
      <c r="N48" s="297">
        <f>'5.Stata-DNSP&amp;State'!AJ19</f>
        <v>1.3174017667770386</v>
      </c>
      <c r="O48" s="299">
        <f>'5.Stata-DNSP&amp;State'!D19</f>
        <v>1.2287815809249878</v>
      </c>
      <c r="P48" s="298">
        <f t="shared" ref="P48" si="41">$H48/I48</f>
        <v>1.1709201554980144</v>
      </c>
      <c r="Q48" s="297">
        <f t="shared" ref="Q48" si="42">$H48/J48</f>
        <v>1.046488875445226</v>
      </c>
      <c r="R48" s="297">
        <f t="shared" ref="R48" si="43">$H48/K48</f>
        <v>1.3965688185056788</v>
      </c>
      <c r="S48" s="297">
        <f t="shared" ref="S48" si="44">$H48/L48</f>
        <v>0.34350017196535804</v>
      </c>
      <c r="T48" s="297">
        <f t="shared" ref="T48" si="45">$H48/M48</f>
        <v>0.92845725533381407</v>
      </c>
      <c r="U48" s="297">
        <f t="shared" ref="U48" si="46">$H48/N48</f>
        <v>1.0349734105004476</v>
      </c>
      <c r="V48" s="62">
        <f>'Index Tables'!F24</f>
        <v>1.0617939999999999</v>
      </c>
      <c r="Y48" s="217">
        <v>2023</v>
      </c>
      <c r="Z48" s="214">
        <f>B48-'Individ-I&amp;O Tables'!B50</f>
        <v>-3.1595611571511029E-7</v>
      </c>
      <c r="AA48" s="44">
        <f>C48-'Individ-I&amp;O Tables'!C50</f>
        <v>-2.3461914055999955E-7</v>
      </c>
      <c r="AB48" s="44">
        <f>D48-'Individ-I&amp;O Tables'!D50</f>
        <v>-3.6571502692872571E-7</v>
      </c>
      <c r="AC48" s="44">
        <f>E48-'Individ-I&amp;O Tables'!E50</f>
        <v>-5.6668853765096117E-7</v>
      </c>
      <c r="AD48" s="44">
        <f>F48-'Individ-I&amp;O Tables'!F50</f>
        <v>-2.2814941402771183E-7</v>
      </c>
      <c r="AE48" s="44"/>
      <c r="AF48" s="211">
        <f>H48-'Individ-I&amp;O Tables'!H50</f>
        <v>-2.0043945303527266E-7</v>
      </c>
      <c r="AG48" s="214">
        <f>I48-'Individ-I&amp;O Tables'!I50</f>
        <v>1.4205169684977648E-7</v>
      </c>
      <c r="AH48" s="44">
        <f>J48-'Individ-I&amp;O Tables'!J50</f>
        <v>2.0191192628971066E-7</v>
      </c>
      <c r="AI48" s="44">
        <f>K48-'Individ-I&amp;O Tables'!K50</f>
        <v>-4.5739746101780554E-8</v>
      </c>
      <c r="AJ48" s="44">
        <f>L48-'Individ-I&amp;O Tables'!L50</f>
        <v>-1.2527465820255657E-7</v>
      </c>
      <c r="AK48" s="44">
        <f>M48-'Individ-I&amp;O Tables'!M50</f>
        <v>1.1876678462918733E-7</v>
      </c>
      <c r="AL48" s="44">
        <f>N48-'Individ-I&amp;O Tables'!N50</f>
        <v>-2.3322296138772458E-7</v>
      </c>
      <c r="AM48" s="211">
        <f>O48-'Individ-I&amp;O Tables'!P50</f>
        <v>5.8092498789186209E-7</v>
      </c>
      <c r="AN48" s="214">
        <f>P48-'Individ-I&amp;O Tables'!Q50</f>
        <v>1.5549801446468337E-7</v>
      </c>
      <c r="AO48" s="44">
        <f>Q48-'Individ-I&amp;O Tables'!R50</f>
        <v>-1.2455477405026727E-7</v>
      </c>
      <c r="AP48" s="44">
        <f>R48-'Individ-I&amp;O Tables'!S50</f>
        <v>-1.8149432112757324E-7</v>
      </c>
      <c r="AQ48" s="44">
        <f>S48-'Individ-I&amp;O Tables'!T50</f>
        <v>-2.8034641941232508E-8</v>
      </c>
      <c r="AR48" s="44">
        <f>T48-'Individ-I&amp;O Tables'!U50</f>
        <v>-2.4466618597784873E-7</v>
      </c>
      <c r="AS48" s="44">
        <f>U48-'Individ-I&amp;O Tables'!V50</f>
        <v>-5.894995525057567E-7</v>
      </c>
      <c r="AT48" s="211">
        <f>V48-'Individ-I&amp;O Tables'!W50</f>
        <v>0</v>
      </c>
    </row>
    <row r="50" spans="1:46" x14ac:dyDescent="0.2">
      <c r="A50" s="43"/>
      <c r="B50" s="40"/>
      <c r="C50" s="40"/>
      <c r="D50" s="40"/>
      <c r="E50" s="40"/>
      <c r="F50" s="40"/>
      <c r="G50" s="40"/>
      <c r="H50" s="40"/>
      <c r="I50" s="40"/>
    </row>
    <row r="51" spans="1:46" x14ac:dyDescent="0.2">
      <c r="A51" s="43"/>
      <c r="B51" s="40"/>
      <c r="C51" s="40"/>
      <c r="D51" s="40"/>
      <c r="E51" s="40"/>
      <c r="F51" s="40"/>
      <c r="G51" s="40"/>
      <c r="H51" s="40"/>
      <c r="I51" s="40"/>
    </row>
    <row r="52" spans="1:46" x14ac:dyDescent="0.2">
      <c r="A52" s="50" t="s">
        <v>538</v>
      </c>
      <c r="B52" s="51"/>
      <c r="C52" s="51"/>
      <c r="D52" s="51"/>
      <c r="E52" s="51"/>
      <c r="F52" s="51"/>
      <c r="G52" s="51"/>
      <c r="H52" s="51"/>
      <c r="I52" s="51"/>
      <c r="J52" s="51"/>
      <c r="K52" s="51"/>
      <c r="L52" s="51"/>
      <c r="M52" s="51"/>
      <c r="N52" s="51"/>
      <c r="O52" s="51"/>
      <c r="P52" s="51"/>
      <c r="Q52" s="51"/>
      <c r="R52" s="51"/>
      <c r="S52" s="51"/>
      <c r="T52" s="51"/>
      <c r="U52" s="51"/>
      <c r="V52" s="51"/>
    </row>
    <row r="53" spans="1:46" x14ac:dyDescent="0.2">
      <c r="A53" s="207"/>
      <c r="B53" s="403" t="s">
        <v>153</v>
      </c>
      <c r="C53" s="403"/>
      <c r="D53" s="403"/>
      <c r="E53" s="403"/>
      <c r="F53" s="403"/>
      <c r="G53" s="403"/>
      <c r="H53" s="405"/>
      <c r="I53" s="404" t="s">
        <v>154</v>
      </c>
      <c r="J53" s="403"/>
      <c r="K53" s="403"/>
      <c r="L53" s="403"/>
      <c r="M53" s="403"/>
      <c r="N53" s="403"/>
      <c r="O53" s="405"/>
      <c r="P53" s="404" t="s">
        <v>155</v>
      </c>
      <c r="Q53" s="403"/>
      <c r="R53" s="403"/>
      <c r="S53" s="403"/>
      <c r="T53" s="403"/>
      <c r="U53" s="403"/>
      <c r="V53" s="405"/>
      <c r="Y53" s="207"/>
      <c r="Z53" s="403" t="s">
        <v>153</v>
      </c>
      <c r="AA53" s="403"/>
      <c r="AB53" s="403"/>
      <c r="AC53" s="403"/>
      <c r="AD53" s="403"/>
      <c r="AE53" s="403"/>
      <c r="AF53" s="405"/>
      <c r="AG53" s="403" t="s">
        <v>154</v>
      </c>
      <c r="AH53" s="403"/>
      <c r="AI53" s="403"/>
      <c r="AJ53" s="403"/>
      <c r="AK53" s="403"/>
      <c r="AL53" s="403"/>
      <c r="AM53" s="403"/>
      <c r="AN53" s="404" t="s">
        <v>155</v>
      </c>
      <c r="AO53" s="403"/>
      <c r="AP53" s="403"/>
      <c r="AQ53" s="403"/>
      <c r="AR53" s="403"/>
      <c r="AS53" s="403"/>
      <c r="AT53" s="405"/>
    </row>
    <row r="54" spans="1:46" ht="30" x14ac:dyDescent="0.2">
      <c r="A54" s="215" t="s">
        <v>7</v>
      </c>
      <c r="B54" s="70" t="s">
        <v>37</v>
      </c>
      <c r="C54" s="70" t="s">
        <v>39</v>
      </c>
      <c r="D54" s="70" t="s">
        <v>13</v>
      </c>
      <c r="E54" s="70" t="s">
        <v>38</v>
      </c>
      <c r="F54" s="70" t="s">
        <v>156</v>
      </c>
      <c r="G54" s="70" t="s">
        <v>42</v>
      </c>
      <c r="H54" s="71" t="s">
        <v>43</v>
      </c>
      <c r="I54" s="56" t="s">
        <v>40</v>
      </c>
      <c r="J54" s="57" t="s">
        <v>158</v>
      </c>
      <c r="K54" s="57" t="s">
        <v>157</v>
      </c>
      <c r="L54" s="57" t="s">
        <v>159</v>
      </c>
      <c r="M54" s="57" t="s">
        <v>160</v>
      </c>
      <c r="N54" s="57" t="s">
        <v>41</v>
      </c>
      <c r="O54" s="58" t="s">
        <v>44</v>
      </c>
      <c r="P54" s="56" t="s">
        <v>40</v>
      </c>
      <c r="Q54" s="57" t="s">
        <v>158</v>
      </c>
      <c r="R54" s="57" t="s">
        <v>157</v>
      </c>
      <c r="S54" s="57" t="s">
        <v>159</v>
      </c>
      <c r="T54" s="57" t="s">
        <v>160</v>
      </c>
      <c r="U54" s="57" t="s">
        <v>41</v>
      </c>
      <c r="V54" s="59" t="s">
        <v>11</v>
      </c>
      <c r="Y54" s="215" t="s">
        <v>7</v>
      </c>
      <c r="Z54" s="54" t="s">
        <v>37</v>
      </c>
      <c r="AA54" s="54" t="s">
        <v>39</v>
      </c>
      <c r="AB54" s="54" t="s">
        <v>13</v>
      </c>
      <c r="AC54" s="54" t="s">
        <v>38</v>
      </c>
      <c r="AD54" s="54" t="s">
        <v>156</v>
      </c>
      <c r="AE54" s="54" t="s">
        <v>42</v>
      </c>
      <c r="AF54" s="55" t="s">
        <v>43</v>
      </c>
      <c r="AG54" s="57" t="s">
        <v>40</v>
      </c>
      <c r="AH54" s="57" t="s">
        <v>158</v>
      </c>
      <c r="AI54" s="57" t="s">
        <v>157</v>
      </c>
      <c r="AJ54" s="57" t="s">
        <v>159</v>
      </c>
      <c r="AK54" s="57" t="s">
        <v>160</v>
      </c>
      <c r="AL54" s="57" t="s">
        <v>41</v>
      </c>
      <c r="AM54" s="125" t="s">
        <v>44</v>
      </c>
      <c r="AN54" s="56" t="s">
        <v>40</v>
      </c>
      <c r="AO54" s="57" t="s">
        <v>158</v>
      </c>
      <c r="AP54" s="57" t="s">
        <v>157</v>
      </c>
      <c r="AQ54" s="57" t="s">
        <v>159</v>
      </c>
      <c r="AR54" s="57" t="s">
        <v>160</v>
      </c>
      <c r="AS54" s="57" t="s">
        <v>41</v>
      </c>
      <c r="AT54" s="59" t="s">
        <v>11</v>
      </c>
    </row>
    <row r="55" spans="1:46" ht="15" x14ac:dyDescent="0.2">
      <c r="A55" s="270">
        <v>2006</v>
      </c>
      <c r="B55" s="63">
        <f>'5.Stata-DNSP&amp;State'!Z21</f>
        <v>1</v>
      </c>
      <c r="C55" s="66">
        <f>'5.Stata-DNSP&amp;State'!AA21</f>
        <v>1</v>
      </c>
      <c r="D55" s="66">
        <f>'5.Stata-DNSP&amp;State'!AB21</f>
        <v>1</v>
      </c>
      <c r="E55" s="66">
        <f>'5.Stata-DNSP&amp;State'!AC21</f>
        <v>1</v>
      </c>
      <c r="F55" s="66">
        <f>'5.Stata-DNSP&amp;State'!AD21</f>
        <v>1</v>
      </c>
      <c r="G55" s="66"/>
      <c r="H55" s="67">
        <f>'5.Stata-DNSP&amp;State'!C21</f>
        <v>1</v>
      </c>
      <c r="I55" s="63">
        <f>'5.Stata-DNSP&amp;State'!AE21</f>
        <v>1</v>
      </c>
      <c r="J55" s="66">
        <f>'5.Stata-DNSP&amp;State'!AF21</f>
        <v>1</v>
      </c>
      <c r="K55" s="66">
        <f>'5.Stata-DNSP&amp;State'!AG21</f>
        <v>1</v>
      </c>
      <c r="L55" s="66">
        <f>'5.Stata-DNSP&amp;State'!AH21</f>
        <v>1</v>
      </c>
      <c r="M55" s="66">
        <f>'5.Stata-DNSP&amp;State'!AI21</f>
        <v>1</v>
      </c>
      <c r="N55" s="66">
        <f>'5.Stata-DNSP&amp;State'!AJ21</f>
        <v>1</v>
      </c>
      <c r="O55" s="67">
        <f>'5.Stata-DNSP&amp;State'!D21</f>
        <v>1</v>
      </c>
      <c r="P55" s="63">
        <f t="shared" ref="P55:P69" si="47">$H55/I55</f>
        <v>1</v>
      </c>
      <c r="Q55" s="66">
        <f t="shared" ref="Q55:Q69" si="48">$H55/J55</f>
        <v>1</v>
      </c>
      <c r="R55" s="66">
        <f t="shared" ref="R55:R69" si="49">$H55/K55</f>
        <v>1</v>
      </c>
      <c r="S55" s="66">
        <f t="shared" ref="S55:S69" si="50">$H55/L55</f>
        <v>1</v>
      </c>
      <c r="T55" s="66">
        <f t="shared" ref="T55:T69" si="51">$H55/M55</f>
        <v>1</v>
      </c>
      <c r="U55" s="66">
        <f t="shared" ref="U55:U69" si="52">$H55/N55</f>
        <v>1</v>
      </c>
      <c r="V55" s="67">
        <f>'Index Tables'!F34</f>
        <v>1</v>
      </c>
      <c r="Y55" s="270">
        <v>2006</v>
      </c>
      <c r="Z55" s="213">
        <f>B55-'Individ-I&amp;O Tables'!B60</f>
        <v>0</v>
      </c>
      <c r="AA55" s="120">
        <f>C55-'Individ-I&amp;O Tables'!C60</f>
        <v>0</v>
      </c>
      <c r="AB55" s="120">
        <f>D55-'Individ-I&amp;O Tables'!D60</f>
        <v>0</v>
      </c>
      <c r="AC55" s="120">
        <f>E55-'Individ-I&amp;O Tables'!E60</f>
        <v>0</v>
      </c>
      <c r="AD55" s="120">
        <f>F55-'Individ-I&amp;O Tables'!F60</f>
        <v>0</v>
      </c>
      <c r="AE55" s="120"/>
      <c r="AF55" s="210">
        <f>H55-'Individ-I&amp;O Tables'!H60</f>
        <v>0</v>
      </c>
      <c r="AG55" s="213">
        <f>I55-'Individ-I&amp;O Tables'!I60</f>
        <v>0</v>
      </c>
      <c r="AH55" s="120">
        <f>J55-'Individ-I&amp;O Tables'!J60</f>
        <v>0</v>
      </c>
      <c r="AI55" s="120">
        <f>K55-'Individ-I&amp;O Tables'!K60</f>
        <v>0</v>
      </c>
      <c r="AJ55" s="120">
        <f>L55-'Individ-I&amp;O Tables'!L60</f>
        <v>0</v>
      </c>
      <c r="AK55" s="120">
        <f>M55-'Individ-I&amp;O Tables'!M60</f>
        <v>0</v>
      </c>
      <c r="AL55" s="120">
        <f>N55-'Individ-I&amp;O Tables'!N60</f>
        <v>0</v>
      </c>
      <c r="AM55" s="210">
        <f>O55-'Individ-I&amp;O Tables'!P60</f>
        <v>0</v>
      </c>
      <c r="AN55" s="213">
        <f>P55-'Individ-I&amp;O Tables'!Q60</f>
        <v>0</v>
      </c>
      <c r="AO55" s="120">
        <f>Q55-'Individ-I&amp;O Tables'!R60</f>
        <v>0</v>
      </c>
      <c r="AP55" s="120">
        <f>R55-'Individ-I&amp;O Tables'!S60</f>
        <v>0</v>
      </c>
      <c r="AQ55" s="120">
        <f>S55-'Individ-I&amp;O Tables'!T60</f>
        <v>0</v>
      </c>
      <c r="AR55" s="120">
        <f>T55-'Individ-I&amp;O Tables'!U60</f>
        <v>0</v>
      </c>
      <c r="AS55" s="120">
        <f>U55-'Individ-I&amp;O Tables'!V60</f>
        <v>0</v>
      </c>
      <c r="AT55" s="210">
        <f>V55-'Individ-I&amp;O Tables'!W60</f>
        <v>0</v>
      </c>
    </row>
    <row r="56" spans="1:46" ht="15" x14ac:dyDescent="0.2">
      <c r="A56" s="216">
        <v>2007</v>
      </c>
      <c r="B56" s="64">
        <f>'5.Stata-DNSP&amp;State'!Z22</f>
        <v>1.0106766223907471</v>
      </c>
      <c r="C56" s="61">
        <f>'5.Stata-DNSP&amp;State'!AA22</f>
        <v>1</v>
      </c>
      <c r="D56" s="61">
        <f>'5.Stata-DNSP&amp;State'!AB22</f>
        <v>1.0099725723266602</v>
      </c>
      <c r="E56" s="61">
        <f>'5.Stata-DNSP&amp;State'!AC22</f>
        <v>1.0034211874008179</v>
      </c>
      <c r="F56" s="61">
        <f>'5.Stata-DNSP&amp;State'!AD22</f>
        <v>0.99267339706420898</v>
      </c>
      <c r="G56" s="61"/>
      <c r="H56" s="62">
        <f>'5.Stata-DNSP&amp;State'!C22</f>
        <v>1.0057086944580078</v>
      </c>
      <c r="I56" s="64">
        <f>'5.Stata-DNSP&amp;State'!AE22</f>
        <v>0.84940147399902344</v>
      </c>
      <c r="J56" s="61">
        <f>'5.Stata-DNSP&amp;State'!AF22</f>
        <v>0.94843500852584839</v>
      </c>
      <c r="K56" s="61">
        <f>'5.Stata-DNSP&amp;State'!AG22</f>
        <v>0.99793654680252075</v>
      </c>
      <c r="L56" s="61">
        <f>'5.Stata-DNSP&amp;State'!AH22</f>
        <v>0.99733233451843262</v>
      </c>
      <c r="M56" s="61">
        <f>'5.Stata-DNSP&amp;State'!AI22</f>
        <v>1.0306288003921509</v>
      </c>
      <c r="N56" s="61">
        <f>'5.Stata-DNSP&amp;State'!AJ22</f>
        <v>1.0450898408889771</v>
      </c>
      <c r="O56" s="62">
        <f>'5.Stata-DNSP&amp;State'!D22</f>
        <v>0.95025211572647095</v>
      </c>
      <c r="P56" s="64">
        <f t="shared" si="47"/>
        <v>1.1840204252567192</v>
      </c>
      <c r="Q56" s="61">
        <f t="shared" si="48"/>
        <v>1.0603875704896004</v>
      </c>
      <c r="R56" s="61">
        <f t="shared" si="49"/>
        <v>1.0077882182793985</v>
      </c>
      <c r="S56" s="61">
        <f t="shared" si="50"/>
        <v>1.0083987650351474</v>
      </c>
      <c r="T56" s="61">
        <f t="shared" si="51"/>
        <v>0.97582048364584706</v>
      </c>
      <c r="U56" s="61">
        <f t="shared" si="52"/>
        <v>0.96231793201867621</v>
      </c>
      <c r="V56" s="62">
        <f>'Index Tables'!F35</f>
        <v>0.98135850000000002</v>
      </c>
      <c r="Y56" s="216">
        <v>2007</v>
      </c>
      <c r="Z56" s="214">
        <f>B56-'Individ-I&amp;O Tables'!B61</f>
        <v>-3.7760925297725123E-7</v>
      </c>
      <c r="AA56" s="44">
        <f>C56-'Individ-I&amp;O Tables'!C61</f>
        <v>0</v>
      </c>
      <c r="AB56" s="44">
        <f>D56-'Individ-I&amp;O Tables'!D61</f>
        <v>-4.2767333985338496E-7</v>
      </c>
      <c r="AC56" s="44">
        <f>E56-'Individ-I&amp;O Tables'!E61</f>
        <v>1.8740081797474772E-7</v>
      </c>
      <c r="AD56" s="44">
        <f>F56-'Individ-I&amp;O Tables'!F61</f>
        <v>9.7064209003683288E-8</v>
      </c>
      <c r="AE56" s="44"/>
      <c r="AF56" s="211">
        <f>H56-'Individ-I&amp;O Tables'!H61</f>
        <v>-3.0554199215160338E-7</v>
      </c>
      <c r="AG56" s="214">
        <f>I56-'Individ-I&amp;O Tables'!I61</f>
        <v>-2.6000976593998359E-8</v>
      </c>
      <c r="AH56" s="44">
        <f>J56-'Individ-I&amp;O Tables'!J61</f>
        <v>8.5258483606409641E-9</v>
      </c>
      <c r="AI56" s="44">
        <f>K56-'Individ-I&amp;O Tables'!K61</f>
        <v>-5.3197479199518227E-8</v>
      </c>
      <c r="AJ56" s="44">
        <f>L56-'Individ-I&amp;O Tables'!L61</f>
        <v>-6.5481567390612838E-8</v>
      </c>
      <c r="AK56" s="44">
        <f>M56-'Individ-I&amp;O Tables'!M61</f>
        <v>-1.9960784913841678E-7</v>
      </c>
      <c r="AL56" s="44">
        <f>N56-'Individ-I&amp;O Tables'!N61</f>
        <v>-1.5911102302368363E-7</v>
      </c>
      <c r="AM56" s="211">
        <f>O56-'Individ-I&amp;O Tables'!P61</f>
        <v>1.572647090331003E-8</v>
      </c>
      <c r="AN56" s="214">
        <f>P56-'Individ-I&amp;O Tables'!Q61</f>
        <v>-5.7474328074569314E-7</v>
      </c>
      <c r="AO56" s="44">
        <f>Q56-'Individ-I&amp;O Tables'!R61</f>
        <v>-4.2951039969096882E-7</v>
      </c>
      <c r="AP56" s="44">
        <f>R56-'Individ-I&amp;O Tables'!S61</f>
        <v>2.1827939855612044E-7</v>
      </c>
      <c r="AQ56" s="44">
        <f>S56-'Individ-I&amp;O Tables'!T61</f>
        <v>-2.3496485268559297E-7</v>
      </c>
      <c r="AR56" s="44">
        <f>T56-'Individ-I&amp;O Tables'!U61</f>
        <v>-1.1635415297917007E-7</v>
      </c>
      <c r="AS56" s="44">
        <f>U56-'Individ-I&amp;O Tables'!V61</f>
        <v>-2.6798132379823869E-7</v>
      </c>
      <c r="AT56" s="211">
        <f>V56-'Individ-I&amp;O Tables'!W61</f>
        <v>0</v>
      </c>
    </row>
    <row r="57" spans="1:46" ht="15" x14ac:dyDescent="0.2">
      <c r="A57" s="216">
        <v>2008</v>
      </c>
      <c r="B57" s="64">
        <f>'5.Stata-DNSP&amp;State'!Z23</f>
        <v>1.0144429206848145</v>
      </c>
      <c r="C57" s="61">
        <f>'5.Stata-DNSP&amp;State'!AA23</f>
        <v>1.0279049873352051</v>
      </c>
      <c r="D57" s="61">
        <f>'5.Stata-DNSP&amp;State'!AB23</f>
        <v>1.0181888341903687</v>
      </c>
      <c r="E57" s="61">
        <f>'5.Stata-DNSP&amp;State'!AC23</f>
        <v>1.0124285221099854</v>
      </c>
      <c r="F57" s="61">
        <f>'5.Stata-DNSP&amp;State'!AD23</f>
        <v>1.1357038021087646</v>
      </c>
      <c r="G57" s="61"/>
      <c r="H57" s="62">
        <f>'5.Stata-DNSP&amp;State'!C23</f>
        <v>1.0037497282028198</v>
      </c>
      <c r="I57" s="64">
        <f>'5.Stata-DNSP&amp;State'!AE23</f>
        <v>1.2048798799514771</v>
      </c>
      <c r="J57" s="61">
        <f>'5.Stata-DNSP&amp;State'!AF23</f>
        <v>0.94886964559555054</v>
      </c>
      <c r="K57" s="61">
        <f>'5.Stata-DNSP&amp;State'!AG23</f>
        <v>0.99850362539291382</v>
      </c>
      <c r="L57" s="61">
        <f>'5.Stata-DNSP&amp;State'!AH23</f>
        <v>0.98820799589157104</v>
      </c>
      <c r="M57" s="61">
        <f>'5.Stata-DNSP&amp;State'!AI23</f>
        <v>1.0518112182617188</v>
      </c>
      <c r="N57" s="61">
        <f>'5.Stata-DNSP&amp;State'!AJ23</f>
        <v>1.0877234935760498</v>
      </c>
      <c r="O57" s="62">
        <f>'5.Stata-DNSP&amp;State'!D23</f>
        <v>1.1132112741470337</v>
      </c>
      <c r="P57" s="64">
        <f t="shared" si="47"/>
        <v>0.83307037066901879</v>
      </c>
      <c r="Q57" s="61">
        <f t="shared" si="48"/>
        <v>1.0578373255610092</v>
      </c>
      <c r="R57" s="61">
        <f t="shared" si="49"/>
        <v>1.0052539647092835</v>
      </c>
      <c r="S57" s="61">
        <f t="shared" si="50"/>
        <v>1.0157271873693219</v>
      </c>
      <c r="T57" s="61">
        <f t="shared" si="51"/>
        <v>0.95430597314000132</v>
      </c>
      <c r="U57" s="61">
        <f t="shared" si="52"/>
        <v>0.92279861024500454</v>
      </c>
      <c r="V57" s="62">
        <f>'Index Tables'!F36</f>
        <v>0.95630839999999995</v>
      </c>
      <c r="Y57" s="216">
        <v>2008</v>
      </c>
      <c r="Z57" s="214">
        <f>B57-'Individ-I&amp;O Tables'!B62</f>
        <v>-7.9315185530504095E-8</v>
      </c>
      <c r="AA57" s="44">
        <f>C57-'Individ-I&amp;O Tables'!C62</f>
        <v>-1.2664794990513428E-8</v>
      </c>
      <c r="AB57" s="44">
        <f>D57-'Individ-I&amp;O Tables'!D62</f>
        <v>-1.6580963135837123E-7</v>
      </c>
      <c r="AC57" s="44">
        <f>E57-'Individ-I&amp;O Tables'!E62</f>
        <v>-4.7789001467180015E-7</v>
      </c>
      <c r="AD57" s="44">
        <f>F57-'Individ-I&amp;O Tables'!F62</f>
        <v>-1.9789123539837306E-7</v>
      </c>
      <c r="AE57" s="44"/>
      <c r="AF57" s="211">
        <f>H57-'Individ-I&amp;O Tables'!H62</f>
        <v>-2.7179718009584519E-7</v>
      </c>
      <c r="AG57" s="214">
        <f>I57-'Individ-I&amp;O Tables'!I62</f>
        <v>-1.2004852290026236E-7</v>
      </c>
      <c r="AH57" s="44">
        <f>J57-'Individ-I&amp;O Tables'!J62</f>
        <v>4.5595550557386844E-8</v>
      </c>
      <c r="AI57" s="44">
        <f>K57-'Individ-I&amp;O Tables'!K62</f>
        <v>1.2539291383006912E-7</v>
      </c>
      <c r="AJ57" s="44">
        <f>L57-'Individ-I&amp;O Tables'!L62</f>
        <v>-4.1084289303938704E-9</v>
      </c>
      <c r="AK57" s="44">
        <f>M57-'Individ-I&amp;O Tables'!M62</f>
        <v>2.182617186985425E-7</v>
      </c>
      <c r="AL57" s="44">
        <f>N57-'Individ-I&amp;O Tables'!N62</f>
        <v>4.935760498092634E-7</v>
      </c>
      <c r="AM57" s="211">
        <f>O57-'Individ-I&amp;O Tables'!P62</f>
        <v>2.7414703374084581E-7</v>
      </c>
      <c r="AN57" s="214">
        <f>P57-'Individ-I&amp;O Tables'!Q62</f>
        <v>-2.2933098120514472E-7</v>
      </c>
      <c r="AO57" s="44">
        <f>Q57-'Individ-I&amp;O Tables'!R62</f>
        <v>-6.744389908774906E-7</v>
      </c>
      <c r="AP57" s="44">
        <f>R57-'Individ-I&amp;O Tables'!S62</f>
        <v>-3.5290716571267922E-8</v>
      </c>
      <c r="AQ57" s="44">
        <f>S57-'Individ-I&amp;O Tables'!T62</f>
        <v>1.8736932183571753E-7</v>
      </c>
      <c r="AR57" s="44">
        <f>T57-'Individ-I&amp;O Tables'!U62</f>
        <v>-2.2685999867544382E-7</v>
      </c>
      <c r="AS57" s="44">
        <f>U57-'Individ-I&amp;O Tables'!V62</f>
        <v>-3.8975499550009118E-7</v>
      </c>
      <c r="AT57" s="211">
        <f>V57-'Individ-I&amp;O Tables'!W62</f>
        <v>0</v>
      </c>
    </row>
    <row r="58" spans="1:46" ht="15" x14ac:dyDescent="0.2">
      <c r="A58" s="216">
        <v>2009</v>
      </c>
      <c r="B58" s="64">
        <f>'5.Stata-DNSP&amp;State'!Z24</f>
        <v>1.0194885730743408</v>
      </c>
      <c r="C58" s="61">
        <f>'5.Stata-DNSP&amp;State'!AA24</f>
        <v>1.0430260896682739</v>
      </c>
      <c r="D58" s="61">
        <f>'5.Stata-DNSP&amp;State'!AB24</f>
        <v>1.0258333683013916</v>
      </c>
      <c r="E58" s="61">
        <f>'5.Stata-DNSP&amp;State'!AC24</f>
        <v>1.0185819864273071</v>
      </c>
      <c r="F58" s="61">
        <f>'5.Stata-DNSP&amp;State'!AD24</f>
        <v>1.2559059858322144</v>
      </c>
      <c r="G58" s="61"/>
      <c r="H58" s="62">
        <f>'5.Stata-DNSP&amp;State'!C24</f>
        <v>0.99938493967056274</v>
      </c>
      <c r="I58" s="64">
        <f>'5.Stata-DNSP&amp;State'!AE24</f>
        <v>1.0911918878555298</v>
      </c>
      <c r="J58" s="61">
        <f>'5.Stata-DNSP&amp;State'!AF24</f>
        <v>0.96104025840759277</v>
      </c>
      <c r="K58" s="61">
        <f>'5.Stata-DNSP&amp;State'!AG24</f>
        <v>0.99916046857833862</v>
      </c>
      <c r="L58" s="61">
        <f>'5.Stata-DNSP&amp;State'!AH24</f>
        <v>0.96118897199630737</v>
      </c>
      <c r="M58" s="61">
        <f>'5.Stata-DNSP&amp;State'!AI24</f>
        <v>1.0782715082168579</v>
      </c>
      <c r="N58" s="61">
        <f>'5.Stata-DNSP&amp;State'!AJ24</f>
        <v>1.1400938034057617</v>
      </c>
      <c r="O58" s="62">
        <f>'5.Stata-DNSP&amp;State'!D24</f>
        <v>1.0789086818695068</v>
      </c>
      <c r="P58" s="64">
        <f t="shared" si="47"/>
        <v>0.9158654410771041</v>
      </c>
      <c r="Q58" s="61">
        <f t="shared" si="48"/>
        <v>1.0398991415057945</v>
      </c>
      <c r="R58" s="61">
        <f t="shared" si="49"/>
        <v>1.0002246597011024</v>
      </c>
      <c r="S58" s="61">
        <f t="shared" si="50"/>
        <v>1.0397382500081389</v>
      </c>
      <c r="T58" s="61">
        <f t="shared" si="51"/>
        <v>0.92683979132792793</v>
      </c>
      <c r="U58" s="61">
        <f t="shared" si="52"/>
        <v>0.87658132750580309</v>
      </c>
      <c r="V58" s="62">
        <f>'Index Tables'!F37</f>
        <v>0.92581670000000005</v>
      </c>
      <c r="Y58" s="216">
        <v>2009</v>
      </c>
      <c r="Z58" s="214">
        <f>B58-'Individ-I&amp;O Tables'!B63</f>
        <v>-4.2692565926927273E-7</v>
      </c>
      <c r="AA58" s="44">
        <f>C58-'Individ-I&amp;O Tables'!C63</f>
        <v>8.9668273917098418E-8</v>
      </c>
      <c r="AB58" s="44">
        <f>D58-'Individ-I&amp;O Tables'!D63</f>
        <v>3.6830139160670683E-7</v>
      </c>
      <c r="AC58" s="44">
        <f>E58-'Individ-I&amp;O Tables'!E63</f>
        <v>-1.3572692969532341E-8</v>
      </c>
      <c r="AD58" s="44">
        <f>F58-'Individ-I&amp;O Tables'!F63</f>
        <v>-1.4167785611363115E-8</v>
      </c>
      <c r="AE58" s="44"/>
      <c r="AF58" s="211">
        <f>H58-'Individ-I&amp;O Tables'!H63</f>
        <v>-1.6032943728205851E-7</v>
      </c>
      <c r="AG58" s="214">
        <f>I58-'Individ-I&amp;O Tables'!I63</f>
        <v>-1.1214447015461815E-7</v>
      </c>
      <c r="AH58" s="44">
        <f>J58-'Individ-I&amp;O Tables'!J63</f>
        <v>5.8407592762321769E-8</v>
      </c>
      <c r="AI58" s="44">
        <f>K58-'Individ-I&amp;O Tables'!K63</f>
        <v>6.8578338674463168E-8</v>
      </c>
      <c r="AJ58" s="44">
        <f>L58-'Individ-I&amp;O Tables'!L63</f>
        <v>-2.800369258704194E-8</v>
      </c>
      <c r="AK58" s="44">
        <f>M58-'Individ-I&amp;O Tables'!M63</f>
        <v>-4.9178314198705664E-7</v>
      </c>
      <c r="AL58" s="44">
        <f>N58-'Individ-I&amp;O Tables'!N63</f>
        <v>-1.9659423822204758E-7</v>
      </c>
      <c r="AM58" s="211">
        <f>O58-'Individ-I&amp;O Tables'!P63</f>
        <v>-3.1813049305995378E-7</v>
      </c>
      <c r="AN58" s="214">
        <f>P58-'Individ-I&amp;O Tables'!Q63</f>
        <v>-1.589228958431832E-7</v>
      </c>
      <c r="AO58" s="44">
        <f>Q58-'Individ-I&amp;O Tables'!R63</f>
        <v>1.4150579463745316E-7</v>
      </c>
      <c r="AP58" s="44">
        <f>R58-'Individ-I&amp;O Tables'!S63</f>
        <v>-3.4029889750541997E-7</v>
      </c>
      <c r="AQ58" s="44">
        <f>S58-'Individ-I&amp;O Tables'!T63</f>
        <v>2.5000813885789341E-7</v>
      </c>
      <c r="AR58" s="44">
        <f>T58-'Individ-I&amp;O Tables'!U63</f>
        <v>-8.6720720604560597E-9</v>
      </c>
      <c r="AS58" s="44">
        <f>U58-'Individ-I&amp;O Tables'!V63</f>
        <v>-2.7249419687347398E-7</v>
      </c>
      <c r="AT58" s="211">
        <f>V58-'Individ-I&amp;O Tables'!W63</f>
        <v>0</v>
      </c>
    </row>
    <row r="59" spans="1:46" ht="15" x14ac:dyDescent="0.2">
      <c r="A59" s="216">
        <v>2010</v>
      </c>
      <c r="B59" s="64">
        <f>'5.Stata-DNSP&amp;State'!Z25</f>
        <v>1.0137170553207397</v>
      </c>
      <c r="C59" s="61">
        <f>'5.Stata-DNSP&amp;State'!AA25</f>
        <v>1.0430260896682739</v>
      </c>
      <c r="D59" s="61">
        <f>'5.Stata-DNSP&amp;State'!AB25</f>
        <v>1.0327920913696289</v>
      </c>
      <c r="E59" s="61">
        <f>'5.Stata-DNSP&amp;State'!AC25</f>
        <v>1.0258859395980835</v>
      </c>
      <c r="F59" s="61">
        <f>'5.Stata-DNSP&amp;State'!AD25</f>
        <v>0.93721818923950195</v>
      </c>
      <c r="G59" s="61"/>
      <c r="H59" s="62">
        <f>'5.Stata-DNSP&amp;State'!C25</f>
        <v>1.0442067384719849</v>
      </c>
      <c r="I59" s="64">
        <f>'5.Stata-DNSP&amp;State'!AE25</f>
        <v>1.2420223951339722</v>
      </c>
      <c r="J59" s="61">
        <f>'5.Stata-DNSP&amp;State'!AF25</f>
        <v>0.97391897439956665</v>
      </c>
      <c r="K59" s="61">
        <f>'5.Stata-DNSP&amp;State'!AG25</f>
        <v>0.99575239419937134</v>
      </c>
      <c r="L59" s="61">
        <f>'5.Stata-DNSP&amp;State'!AH25</f>
        <v>0.99078935384750366</v>
      </c>
      <c r="M59" s="61">
        <f>'5.Stata-DNSP&amp;State'!AI25</f>
        <v>1.0998831987380981</v>
      </c>
      <c r="N59" s="61">
        <f>'5.Stata-DNSP&amp;State'!AJ25</f>
        <v>1.1925051212310791</v>
      </c>
      <c r="O59" s="62">
        <f>'5.Stata-DNSP&amp;State'!D25</f>
        <v>1.1614677906036377</v>
      </c>
      <c r="P59" s="64">
        <f t="shared" si="47"/>
        <v>0.84073100659296107</v>
      </c>
      <c r="Q59" s="61">
        <f t="shared" si="48"/>
        <v>1.0721700325386427</v>
      </c>
      <c r="R59" s="61">
        <f t="shared" si="49"/>
        <v>1.0486610371763885</v>
      </c>
      <c r="S59" s="61">
        <f t="shared" si="50"/>
        <v>1.053913967098099</v>
      </c>
      <c r="T59" s="61">
        <f t="shared" si="51"/>
        <v>0.94937966110402339</v>
      </c>
      <c r="U59" s="61">
        <f t="shared" si="52"/>
        <v>0.87564130323734057</v>
      </c>
      <c r="V59" s="62">
        <f>'Index Tables'!F38</f>
        <v>0.9381564</v>
      </c>
      <c r="Y59" s="216">
        <v>2010</v>
      </c>
      <c r="Z59" s="214">
        <f>B59-'Individ-I&amp;O Tables'!B64</f>
        <v>5.532073976688423E-8</v>
      </c>
      <c r="AA59" s="44">
        <f>C59-'Individ-I&amp;O Tables'!C64</f>
        <v>8.9668273917098418E-8</v>
      </c>
      <c r="AB59" s="44">
        <f>D59-'Individ-I&amp;O Tables'!D64</f>
        <v>9.1369628973936301E-8</v>
      </c>
      <c r="AC59" s="44">
        <f>E59-'Individ-I&amp;O Tables'!E64</f>
        <v>-6.0401916579522208E-8</v>
      </c>
      <c r="AD59" s="44">
        <f>F59-'Individ-I&amp;O Tables'!F64</f>
        <v>-1.0760498048156819E-8</v>
      </c>
      <c r="AE59" s="44"/>
      <c r="AF59" s="211">
        <f>H59-'Individ-I&amp;O Tables'!H64</f>
        <v>-2.6152801524403912E-7</v>
      </c>
      <c r="AG59" s="214">
        <f>I59-'Individ-I&amp;O Tables'!I64</f>
        <v>3.9513397220858337E-7</v>
      </c>
      <c r="AH59" s="44">
        <f>J59-'Individ-I&amp;O Tables'!J64</f>
        <v>7.4399566618588153E-8</v>
      </c>
      <c r="AI59" s="44">
        <f>K59-'Individ-I&amp;O Tables'!K64</f>
        <v>9.4199371303282931E-8</v>
      </c>
      <c r="AJ59" s="44">
        <f>L59-'Individ-I&amp;O Tables'!L64</f>
        <v>5.384750367820601E-8</v>
      </c>
      <c r="AK59" s="44">
        <f>M59-'Individ-I&amp;O Tables'!M64</f>
        <v>1.9873809820047939E-7</v>
      </c>
      <c r="AL59" s="44">
        <f>N59-'Individ-I&amp;O Tables'!N64</f>
        <v>1.2123107917538789E-7</v>
      </c>
      <c r="AM59" s="211">
        <f>O59-'Individ-I&amp;O Tables'!P64</f>
        <v>7.9060363766814135E-7</v>
      </c>
      <c r="AN59" s="214">
        <f>P59-'Individ-I&amp;O Tables'!Q64</f>
        <v>-1.9340703893977462E-7</v>
      </c>
      <c r="AO59" s="44">
        <f>Q59-'Individ-I&amp;O Tables'!R64</f>
        <v>3.2538642669166506E-8</v>
      </c>
      <c r="AP59" s="44">
        <f>R59-'Individ-I&amp;O Tables'!S64</f>
        <v>3.7176388412163419E-8</v>
      </c>
      <c r="AQ59" s="44">
        <f>S59-'Individ-I&amp;O Tables'!T64</f>
        <v>-3.290190098148571E-8</v>
      </c>
      <c r="AR59" s="44">
        <f>T59-'Individ-I&amp;O Tables'!U64</f>
        <v>-1.3889597660909914E-7</v>
      </c>
      <c r="AS59" s="44">
        <f>U59-'Individ-I&amp;O Tables'!V64</f>
        <v>-2.9676265944633684E-7</v>
      </c>
      <c r="AT59" s="211">
        <f>V59-'Individ-I&amp;O Tables'!W64</f>
        <v>0</v>
      </c>
    </row>
    <row r="60" spans="1:46" ht="15" x14ac:dyDescent="0.2">
      <c r="A60" s="216">
        <v>2011</v>
      </c>
      <c r="B60" s="64">
        <f>'5.Stata-DNSP&amp;State'!Z26</f>
        <v>1.0149194002151489</v>
      </c>
      <c r="C60" s="61">
        <f>'5.Stata-DNSP&amp;State'!AA26</f>
        <v>1.0729163885116577</v>
      </c>
      <c r="D60" s="61">
        <f>'5.Stata-DNSP&amp;State'!AB26</f>
        <v>1.0404477119445801</v>
      </c>
      <c r="E60" s="61">
        <f>'5.Stata-DNSP&amp;State'!AC26</f>
        <v>1.0394923686981201</v>
      </c>
      <c r="F60" s="61">
        <f>'5.Stata-DNSP&amp;State'!AD26</f>
        <v>1.0684354305267334</v>
      </c>
      <c r="G60" s="61"/>
      <c r="H60" s="62">
        <f>'5.Stata-DNSP&amp;State'!C26</f>
        <v>1.0484309196472168</v>
      </c>
      <c r="I60" s="64">
        <f>'5.Stata-DNSP&amp;State'!AE26</f>
        <v>1.1907808780670166</v>
      </c>
      <c r="J60" s="61">
        <f>'5.Stata-DNSP&amp;State'!AF26</f>
        <v>0.99524474143981934</v>
      </c>
      <c r="K60" s="61">
        <f>'5.Stata-DNSP&amp;State'!AG26</f>
        <v>0.99374502897262573</v>
      </c>
      <c r="L60" s="61">
        <f>'5.Stata-DNSP&amp;State'!AH26</f>
        <v>1.0084966421127319</v>
      </c>
      <c r="M60" s="61">
        <f>'5.Stata-DNSP&amp;State'!AI26</f>
        <v>1.1323086023330688</v>
      </c>
      <c r="N60" s="61">
        <f>'5.Stata-DNSP&amp;State'!AJ26</f>
        <v>1.2130107879638672</v>
      </c>
      <c r="O60" s="62">
        <f>'5.Stata-DNSP&amp;State'!D26</f>
        <v>1.1467760801315308</v>
      </c>
      <c r="P60" s="64">
        <f t="shared" si="47"/>
        <v>0.8804566305676027</v>
      </c>
      <c r="Q60" s="61">
        <f t="shared" si="48"/>
        <v>1.0534403006545436</v>
      </c>
      <c r="R60" s="61">
        <f t="shared" si="49"/>
        <v>1.0550301023705524</v>
      </c>
      <c r="S60" s="61">
        <f t="shared" si="50"/>
        <v>1.0395978289534265</v>
      </c>
      <c r="T60" s="61">
        <f t="shared" si="51"/>
        <v>0.92592330172796888</v>
      </c>
      <c r="U60" s="61">
        <f t="shared" si="52"/>
        <v>0.86432118333183949</v>
      </c>
      <c r="V60" s="62">
        <f>'Index Tables'!F39</f>
        <v>0.9248497</v>
      </c>
      <c r="Y60" s="216">
        <v>2011</v>
      </c>
      <c r="Z60" s="214">
        <f>B60-'Individ-I&amp;O Tables'!B65</f>
        <v>4.0021514902122135E-7</v>
      </c>
      <c r="AA60" s="44">
        <f>C60-'Individ-I&amp;O Tables'!C65</f>
        <v>3.8851165773401419E-7</v>
      </c>
      <c r="AB60" s="44">
        <f>D60-'Individ-I&amp;O Tables'!D65</f>
        <v>-2.8805541996135275E-7</v>
      </c>
      <c r="AC60" s="44">
        <f>E60-'Individ-I&amp;O Tables'!E65</f>
        <v>3.6869812003459401E-7</v>
      </c>
      <c r="AD60" s="44">
        <f>F60-'Individ-I&amp;O Tables'!F65</f>
        <v>4.3052673337484748E-7</v>
      </c>
      <c r="AE60" s="44"/>
      <c r="AF60" s="211">
        <f>H60-'Individ-I&amp;O Tables'!H65</f>
        <v>-8.0352783093928792E-8</v>
      </c>
      <c r="AG60" s="214">
        <f>I60-'Individ-I&amp;O Tables'!I65</f>
        <v>-1.2193298348783799E-7</v>
      </c>
      <c r="AH60" s="44">
        <f>J60-'Individ-I&amp;O Tables'!J65</f>
        <v>4.1439819353783491E-8</v>
      </c>
      <c r="AI60" s="44">
        <f>K60-'Individ-I&amp;O Tables'!K65</f>
        <v>1.2897262569033785E-7</v>
      </c>
      <c r="AJ60" s="44">
        <f>L60-'Individ-I&amp;O Tables'!L65</f>
        <v>-3.5788726804319992E-7</v>
      </c>
      <c r="AK60" s="44">
        <f>M60-'Individ-I&amp;O Tables'!M65</f>
        <v>-3.9766693116227714E-7</v>
      </c>
      <c r="AL60" s="44">
        <f>N60-'Individ-I&amp;O Tables'!N65</f>
        <v>-2.120361328739051E-7</v>
      </c>
      <c r="AM60" s="211">
        <f>O60-'Individ-I&amp;O Tables'!P65</f>
        <v>8.0131530744154134E-8</v>
      </c>
      <c r="AN60" s="214">
        <f>P60-'Individ-I&amp;O Tables'!Q65</f>
        <v>-1.6943239733446802E-7</v>
      </c>
      <c r="AO60" s="44">
        <f>Q60-'Individ-I&amp;O Tables'!R65</f>
        <v>-6.993454564341306E-7</v>
      </c>
      <c r="AP60" s="44">
        <f>R60-'Individ-I&amp;O Tables'!S65</f>
        <v>1.0237055247941385E-7</v>
      </c>
      <c r="AQ60" s="44">
        <f>S60-'Individ-I&amp;O Tables'!T65</f>
        <v>-1.7104657357158715E-7</v>
      </c>
      <c r="AR60" s="44">
        <f>T60-'Individ-I&amp;O Tables'!U65</f>
        <v>-9.8272031068269428E-8</v>
      </c>
      <c r="AS60" s="44">
        <f>U60-'Individ-I&amp;O Tables'!V65</f>
        <v>-3.166681604716004E-7</v>
      </c>
      <c r="AT60" s="211">
        <f>V60-'Individ-I&amp;O Tables'!W65</f>
        <v>0</v>
      </c>
    </row>
    <row r="61" spans="1:46" ht="15" x14ac:dyDescent="0.2">
      <c r="A61" s="216">
        <v>2012</v>
      </c>
      <c r="B61" s="64">
        <f>'5.Stata-DNSP&amp;State'!Z27</f>
        <v>0.97425258159637451</v>
      </c>
      <c r="C61" s="61">
        <f>'5.Stata-DNSP&amp;State'!AA27</f>
        <v>1.0729163885116577</v>
      </c>
      <c r="D61" s="61">
        <f>'5.Stata-DNSP&amp;State'!AB27</f>
        <v>1.0488063097000122</v>
      </c>
      <c r="E61" s="61">
        <f>'5.Stata-DNSP&amp;State'!AC27</f>
        <v>1.0486263036727905</v>
      </c>
      <c r="F61" s="61">
        <f>'5.Stata-DNSP&amp;State'!AD27</f>
        <v>0.95572912693023682</v>
      </c>
      <c r="G61" s="61"/>
      <c r="H61" s="62">
        <f>'5.Stata-DNSP&amp;State'!C27</f>
        <v>1.0620332956314087</v>
      </c>
      <c r="I61" s="64">
        <f>'5.Stata-DNSP&amp;State'!AE27</f>
        <v>1.3113336563110352</v>
      </c>
      <c r="J61" s="61">
        <f>'5.Stata-DNSP&amp;State'!AF27</f>
        <v>1.0036368370056152</v>
      </c>
      <c r="K61" s="61">
        <f>'5.Stata-DNSP&amp;State'!AG27</f>
        <v>0.98907667398452759</v>
      </c>
      <c r="L61" s="61">
        <f>'5.Stata-DNSP&amp;State'!AH27</f>
        <v>1.0258303880691528</v>
      </c>
      <c r="M61" s="61">
        <f>'5.Stata-DNSP&amp;State'!AI27</f>
        <v>1.1687536239624023</v>
      </c>
      <c r="N61" s="61">
        <f>'5.Stata-DNSP&amp;State'!AJ27</f>
        <v>1.2650882005691528</v>
      </c>
      <c r="O61" s="62">
        <f>'5.Stata-DNSP&amp;State'!D27</f>
        <v>1.2098656892776489</v>
      </c>
      <c r="P61" s="64">
        <f t="shared" si="47"/>
        <v>0.80988792632613182</v>
      </c>
      <c r="Q61" s="61">
        <f t="shared" si="48"/>
        <v>1.0581848498108353</v>
      </c>
      <c r="R61" s="61">
        <f t="shared" si="49"/>
        <v>1.0737623518639592</v>
      </c>
      <c r="S61" s="61">
        <f t="shared" si="50"/>
        <v>1.0352913190945707</v>
      </c>
      <c r="T61" s="61">
        <f t="shared" si="51"/>
        <v>0.90868877225879152</v>
      </c>
      <c r="U61" s="61">
        <f t="shared" si="52"/>
        <v>0.83949347970648103</v>
      </c>
      <c r="V61" s="62">
        <f>'Index Tables'!F40</f>
        <v>0.90838529999999995</v>
      </c>
      <c r="Y61" s="216">
        <v>2012</v>
      </c>
      <c r="Z61" s="214">
        <f>B61-'Individ-I&amp;O Tables'!B66</f>
        <v>-1.8403625512419808E-8</v>
      </c>
      <c r="AA61" s="44">
        <f>C61-'Individ-I&amp;O Tables'!C66</f>
        <v>3.8851165773401419E-7</v>
      </c>
      <c r="AB61" s="44">
        <f>D61-'Individ-I&amp;O Tables'!D66</f>
        <v>3.097000123020166E-7</v>
      </c>
      <c r="AC61" s="44">
        <f>E61-'Individ-I&amp;O Tables'!E66</f>
        <v>3.036727904692782E-7</v>
      </c>
      <c r="AD61" s="44">
        <f>F61-'Individ-I&amp;O Tables'!F66</f>
        <v>2.6930236818323294E-8</v>
      </c>
      <c r="AE61" s="44"/>
      <c r="AF61" s="211">
        <f>H61-'Individ-I&amp;O Tables'!H66</f>
        <v>2.9563140868660298E-7</v>
      </c>
      <c r="AG61" s="214">
        <f>I61-'Individ-I&amp;O Tables'!I66</f>
        <v>-3.4368896484338052E-7</v>
      </c>
      <c r="AH61" s="44">
        <f>J61-'Individ-I&amp;O Tables'!J66</f>
        <v>-1.6299438465594562E-7</v>
      </c>
      <c r="AI61" s="44">
        <f>K61-'Individ-I&amp;O Tables'!K66</f>
        <v>7.3984527615422735E-8</v>
      </c>
      <c r="AJ61" s="44">
        <f>L61-'Individ-I&amp;O Tables'!L66</f>
        <v>3.8806915281242027E-7</v>
      </c>
      <c r="AK61" s="44">
        <f>M61-'Individ-I&amp;O Tables'!M66</f>
        <v>-3.7603759772686374E-7</v>
      </c>
      <c r="AL61" s="44">
        <f>N61-'Individ-I&amp;O Tables'!N66</f>
        <v>2.0056915284172305E-7</v>
      </c>
      <c r="AM61" s="211">
        <f>O61-'Individ-I&amp;O Tables'!P66</f>
        <v>-3.1072235118223546E-7</v>
      </c>
      <c r="AN61" s="214">
        <f>P61-'Individ-I&amp;O Tables'!Q66</f>
        <v>-7.3673868228318895E-8</v>
      </c>
      <c r="AO61" s="44">
        <f>Q61-'Individ-I&amp;O Tables'!R66</f>
        <v>-1.5018916466047472E-7</v>
      </c>
      <c r="AP61" s="44">
        <f>R61-'Individ-I&amp;O Tables'!S66</f>
        <v>-6.4813604083724385E-7</v>
      </c>
      <c r="AQ61" s="44">
        <f>S61-'Individ-I&amp;O Tables'!T66</f>
        <v>3.1909457076650938E-7</v>
      </c>
      <c r="AR61" s="44">
        <f>T61-'Individ-I&amp;O Tables'!U66</f>
        <v>-2.7741208441511844E-8</v>
      </c>
      <c r="AS61" s="44">
        <f>U61-'Individ-I&amp;O Tables'!V66</f>
        <v>-1.2029351892373086E-7</v>
      </c>
      <c r="AT61" s="211">
        <f>V61-'Individ-I&amp;O Tables'!W66</f>
        <v>0</v>
      </c>
    </row>
    <row r="62" spans="1:46" ht="15" x14ac:dyDescent="0.2">
      <c r="A62" s="216">
        <v>2013</v>
      </c>
      <c r="B62" s="64">
        <f>'5.Stata-DNSP&amp;State'!Z28</f>
        <v>0.8744310736656189</v>
      </c>
      <c r="C62" s="61">
        <f>'5.Stata-DNSP&amp;State'!AA28</f>
        <v>1.0729163885116577</v>
      </c>
      <c r="D62" s="61">
        <f>'5.Stata-DNSP&amp;State'!AB28</f>
        <v>1.0574688911437988</v>
      </c>
      <c r="E62" s="61">
        <f>'5.Stata-DNSP&amp;State'!AC28</f>
        <v>1.0573303699493408</v>
      </c>
      <c r="F62" s="61">
        <f>'5.Stata-DNSP&amp;State'!AD28</f>
        <v>0.82200300693511963</v>
      </c>
      <c r="G62" s="61"/>
      <c r="H62" s="62">
        <f>'5.Stata-DNSP&amp;State'!C28</f>
        <v>1.0688728094100952</v>
      </c>
      <c r="I62" s="64">
        <f>'5.Stata-DNSP&amp;State'!AE28</f>
        <v>1.0354322195053101</v>
      </c>
      <c r="J62" s="61">
        <f>'5.Stata-DNSP&amp;State'!AF28</f>
        <v>1.0153367519378662</v>
      </c>
      <c r="K62" s="61">
        <f>'5.Stata-DNSP&amp;State'!AG28</f>
        <v>0.98554706573486328</v>
      </c>
      <c r="L62" s="61">
        <f>'5.Stata-DNSP&amp;State'!AH28</f>
        <v>1.054099440574646</v>
      </c>
      <c r="M62" s="61">
        <f>'5.Stata-DNSP&amp;State'!AI28</f>
        <v>1.2004538774490356</v>
      </c>
      <c r="N62" s="61">
        <f>'5.Stata-DNSP&amp;State'!AJ28</f>
        <v>1.3094203472137451</v>
      </c>
      <c r="O62" s="62">
        <f>'5.Stata-DNSP&amp;State'!D28</f>
        <v>1.1299436092376709</v>
      </c>
      <c r="P62" s="64">
        <f t="shared" si="47"/>
        <v>1.0322962616720213</v>
      </c>
      <c r="Q62" s="61">
        <f t="shared" si="48"/>
        <v>1.0527273905628358</v>
      </c>
      <c r="R62" s="61">
        <f t="shared" si="49"/>
        <v>1.0845477061139652</v>
      </c>
      <c r="S62" s="61">
        <f t="shared" si="50"/>
        <v>1.0140151566984947</v>
      </c>
      <c r="T62" s="61">
        <f t="shared" si="51"/>
        <v>0.8903905676754944</v>
      </c>
      <c r="U62" s="61">
        <f t="shared" si="52"/>
        <v>0.81629463883351139</v>
      </c>
      <c r="V62" s="62">
        <f>'Index Tables'!F41</f>
        <v>0.8897062</v>
      </c>
      <c r="Y62" s="216">
        <v>2013</v>
      </c>
      <c r="Z62" s="214">
        <f>B62-'Individ-I&amp;O Tables'!B67</f>
        <v>-2.6334381120207695E-8</v>
      </c>
      <c r="AA62" s="44">
        <f>C62-'Individ-I&amp;O Tables'!C67</f>
        <v>3.8851165773401419E-7</v>
      </c>
      <c r="AB62" s="44">
        <f>D62-'Individ-I&amp;O Tables'!D67</f>
        <v>-1.0885620116418693E-7</v>
      </c>
      <c r="AC62" s="44">
        <f>E62-'Individ-I&amp;O Tables'!E67</f>
        <v>3.6994934071721275E-7</v>
      </c>
      <c r="AD62" s="44">
        <f>F62-'Individ-I&amp;O Tables'!F67</f>
        <v>6.9351195897127127E-9</v>
      </c>
      <c r="AE62" s="44"/>
      <c r="AF62" s="211">
        <f>H62-'Individ-I&amp;O Tables'!H67</f>
        <v>-1.9058990474718485E-7</v>
      </c>
      <c r="AG62" s="214">
        <f>I62-'Individ-I&amp;O Tables'!I67</f>
        <v>2.1950531015058061E-7</v>
      </c>
      <c r="AH62" s="44">
        <f>J62-'Individ-I&amp;O Tables'!J67</f>
        <v>-2.480621337230815E-7</v>
      </c>
      <c r="AI62" s="44">
        <f>K62-'Individ-I&amp;O Tables'!K67</f>
        <v>1.6573486327775555E-7</v>
      </c>
      <c r="AJ62" s="44">
        <f>L62-'Individ-I&amp;O Tables'!L67</f>
        <v>4.4057464609892349E-7</v>
      </c>
      <c r="AK62" s="44">
        <f>M62-'Individ-I&amp;O Tables'!M67</f>
        <v>-1.2255096426549983E-7</v>
      </c>
      <c r="AL62" s="44">
        <f>N62-'Individ-I&amp;O Tables'!N67</f>
        <v>3.4721374508883684E-7</v>
      </c>
      <c r="AM62" s="211">
        <f>O62-'Individ-I&amp;O Tables'!P67</f>
        <v>6.0923767097875725E-7</v>
      </c>
      <c r="AN62" s="214">
        <f>P62-'Individ-I&amp;O Tables'!Q67</f>
        <v>-7.3832797875539313E-7</v>
      </c>
      <c r="AO62" s="44">
        <f>Q62-'Individ-I&amp;O Tables'!R67</f>
        <v>-6.0943716428951689E-7</v>
      </c>
      <c r="AP62" s="44">
        <f>R62-'Individ-I&amp;O Tables'!S67</f>
        <v>-2.9388603484115094E-7</v>
      </c>
      <c r="AQ62" s="44">
        <f>S62-'Individ-I&amp;O Tables'!T67</f>
        <v>-8.433015052933257E-7</v>
      </c>
      <c r="AR62" s="44">
        <f>T62-'Individ-I&amp;O Tables'!U67</f>
        <v>-3.3232450558084992E-7</v>
      </c>
      <c r="AS62" s="44">
        <f>U62-'Individ-I&amp;O Tables'!V67</f>
        <v>-3.6116648860495815E-7</v>
      </c>
      <c r="AT62" s="211">
        <f>V62-'Individ-I&amp;O Tables'!W67</f>
        <v>0</v>
      </c>
    </row>
    <row r="63" spans="1:46" ht="15" x14ac:dyDescent="0.2">
      <c r="A63" s="216">
        <v>2014</v>
      </c>
      <c r="B63" s="64">
        <f>'5.Stata-DNSP&amp;State'!Z29</f>
        <v>0.84738481044769287</v>
      </c>
      <c r="C63" s="61">
        <f>'5.Stata-DNSP&amp;State'!AA29</f>
        <v>1.0729163885116577</v>
      </c>
      <c r="D63" s="61">
        <f>'5.Stata-DNSP&amp;State'!AB29</f>
        <v>1.0678861141204834</v>
      </c>
      <c r="E63" s="61">
        <f>'5.Stata-DNSP&amp;State'!AC29</f>
        <v>1.0652798414230347</v>
      </c>
      <c r="F63" s="61">
        <f>'5.Stata-DNSP&amp;State'!AD29</f>
        <v>0.93935674428939819</v>
      </c>
      <c r="G63" s="61"/>
      <c r="H63" s="62">
        <f>'5.Stata-DNSP&amp;State'!C29</f>
        <v>1.0604057312011719</v>
      </c>
      <c r="I63" s="64">
        <f>'5.Stata-DNSP&amp;State'!AE29</f>
        <v>1.1503614187240601</v>
      </c>
      <c r="J63" s="61">
        <f>'5.Stata-DNSP&amp;State'!AF29</f>
        <v>0.97436457872390747</v>
      </c>
      <c r="K63" s="61">
        <f>'5.Stata-DNSP&amp;State'!AG29</f>
        <v>1.0038695335388184</v>
      </c>
      <c r="L63" s="61">
        <f>'5.Stata-DNSP&amp;State'!AH29</f>
        <v>1.1068685054779053</v>
      </c>
      <c r="M63" s="61">
        <f>'5.Stata-DNSP&amp;State'!AI29</f>
        <v>1.231292724609375</v>
      </c>
      <c r="N63" s="61">
        <f>'5.Stata-DNSP&amp;State'!AJ29</f>
        <v>1.3492940664291382</v>
      </c>
      <c r="O63" s="62">
        <f>'5.Stata-DNSP&amp;State'!D29</f>
        <v>1.1940960884094238</v>
      </c>
      <c r="P63" s="64">
        <f t="shared" si="47"/>
        <v>0.92180223879320999</v>
      </c>
      <c r="Q63" s="61">
        <f t="shared" si="48"/>
        <v>1.0883048854156312</v>
      </c>
      <c r="R63" s="61">
        <f t="shared" si="49"/>
        <v>1.0563182722191533</v>
      </c>
      <c r="S63" s="61">
        <f t="shared" si="50"/>
        <v>0.9580232213250367</v>
      </c>
      <c r="T63" s="61">
        <f t="shared" si="51"/>
        <v>0.86121334919572712</v>
      </c>
      <c r="U63" s="61">
        <f t="shared" si="52"/>
        <v>0.78589668300217186</v>
      </c>
      <c r="V63" s="62">
        <f>'Index Tables'!F42</f>
        <v>0.86054509999999995</v>
      </c>
      <c r="Y63" s="216">
        <v>2014</v>
      </c>
      <c r="Z63" s="214">
        <f>B63-'Individ-I&amp;O Tables'!B68</f>
        <v>1.0447692821990984E-8</v>
      </c>
      <c r="AA63" s="44">
        <f>C63-'Individ-I&amp;O Tables'!C68</f>
        <v>3.8851165773401419E-7</v>
      </c>
      <c r="AB63" s="44">
        <f>D63-'Individ-I&amp;O Tables'!D68</f>
        <v>1.1412048350756265E-7</v>
      </c>
      <c r="AC63" s="44">
        <f>E63-'Individ-I&amp;O Tables'!E68</f>
        <v>-1.5857696533672083E-7</v>
      </c>
      <c r="AD63" s="44">
        <f>F63-'Individ-I&amp;O Tables'!F68</f>
        <v>4.4289398148933401E-8</v>
      </c>
      <c r="AE63" s="44"/>
      <c r="AF63" s="211">
        <f>H63-'Individ-I&amp;O Tables'!H68</f>
        <v>-2.6879882808472644E-7</v>
      </c>
      <c r="AG63" s="214">
        <f>I63-'Individ-I&amp;O Tables'!I68</f>
        <v>4.1872406009169083E-7</v>
      </c>
      <c r="AH63" s="44">
        <f>J63-'Individ-I&amp;O Tables'!J68</f>
        <v>-1.212760925017875E-7</v>
      </c>
      <c r="AI63" s="44">
        <f>K63-'Individ-I&amp;O Tables'!K68</f>
        <v>5.3353881845907836E-7</v>
      </c>
      <c r="AJ63" s="44">
        <f>L63-'Individ-I&amp;O Tables'!L68</f>
        <v>-4.9452209482936382E-7</v>
      </c>
      <c r="AK63" s="44">
        <f>M63-'Individ-I&amp;O Tables'!M68</f>
        <v>-2.7539062497083933E-7</v>
      </c>
      <c r="AL63" s="44">
        <f>N63-'Individ-I&amp;O Tables'!N68</f>
        <v>6.6429138190216008E-8</v>
      </c>
      <c r="AM63" s="211">
        <f>O63-'Individ-I&amp;O Tables'!P68</f>
        <v>8.8409423781854457E-8</v>
      </c>
      <c r="AN63" s="214">
        <f>P63-'Individ-I&amp;O Tables'!Q68</f>
        <v>-4.6120678998118336E-7</v>
      </c>
      <c r="AO63" s="44">
        <f>Q63-'Individ-I&amp;O Tables'!R68</f>
        <v>-1.145843688821202E-7</v>
      </c>
      <c r="AP63" s="44">
        <f>R63-'Individ-I&amp;O Tables'!S68</f>
        <v>-7.2778084669877785E-7</v>
      </c>
      <c r="AQ63" s="44">
        <f>S63-'Individ-I&amp;O Tables'!T68</f>
        <v>-4.786749633334253E-7</v>
      </c>
      <c r="AR63" s="44">
        <f>T63-'Individ-I&amp;O Tables'!U68</f>
        <v>-3.5080427285283378E-7</v>
      </c>
      <c r="AS63" s="44">
        <f>U63-'Individ-I&amp;O Tables'!V68</f>
        <v>-5.1699782810388228E-7</v>
      </c>
      <c r="AT63" s="211">
        <f>V63-'Individ-I&amp;O Tables'!W68</f>
        <v>0</v>
      </c>
    </row>
    <row r="64" spans="1:46" ht="15" x14ac:dyDescent="0.2">
      <c r="A64" s="216">
        <v>2015</v>
      </c>
      <c r="B64" s="64">
        <f>'5.Stata-DNSP&amp;State'!Z30</f>
        <v>0.85092467069625854</v>
      </c>
      <c r="C64" s="61">
        <f>'5.Stata-DNSP&amp;State'!AA30</f>
        <v>1.0729163885116577</v>
      </c>
      <c r="D64" s="61">
        <f>'5.Stata-DNSP&amp;State'!AB30</f>
        <v>1.0797857046127319</v>
      </c>
      <c r="E64" s="61">
        <f>'5.Stata-DNSP&amp;State'!AC30</f>
        <v>1.0666244029998779</v>
      </c>
      <c r="F64" s="61">
        <f>'5.Stata-DNSP&amp;State'!AD30</f>
        <v>0.88627076148986816</v>
      </c>
      <c r="G64" s="61"/>
      <c r="H64" s="62">
        <f>'5.Stata-DNSP&amp;State'!C30</f>
        <v>1.0687904357910156</v>
      </c>
      <c r="I64" s="64">
        <f>'5.Stata-DNSP&amp;State'!AE30</f>
        <v>1.3521006107330322</v>
      </c>
      <c r="J64" s="61">
        <f>'5.Stata-DNSP&amp;State'!AF30</f>
        <v>1.0158193111419678</v>
      </c>
      <c r="K64" s="61">
        <f>'5.Stata-DNSP&amp;State'!AG30</f>
        <v>1.0154072046279907</v>
      </c>
      <c r="L64" s="61">
        <f>'5.Stata-DNSP&amp;State'!AH30</f>
        <v>1.0203942060470581</v>
      </c>
      <c r="M64" s="61">
        <f>'5.Stata-DNSP&amp;State'!AI30</f>
        <v>1.2435671091079712</v>
      </c>
      <c r="N64" s="61">
        <f>'5.Stata-DNSP&amp;State'!AJ30</f>
        <v>1.367889404296875</v>
      </c>
      <c r="O64" s="62">
        <f>'5.Stata-DNSP&amp;State'!D30</f>
        <v>1.2735418081283569</v>
      </c>
      <c r="P64" s="64">
        <f t="shared" si="47"/>
        <v>0.79046664671764189</v>
      </c>
      <c r="Q64" s="61">
        <f t="shared" si="48"/>
        <v>1.052146207566677</v>
      </c>
      <c r="R64" s="61">
        <f t="shared" si="49"/>
        <v>1.0525732247316313</v>
      </c>
      <c r="S64" s="61">
        <f t="shared" si="50"/>
        <v>1.0474289538858139</v>
      </c>
      <c r="T64" s="61">
        <f t="shared" si="51"/>
        <v>0.85945537475470435</v>
      </c>
      <c r="U64" s="61">
        <f t="shared" si="52"/>
        <v>0.7813427258327198</v>
      </c>
      <c r="V64" s="62">
        <f>'Index Tables'!F43</f>
        <v>0.86347030000000002</v>
      </c>
      <c r="Y64" s="216">
        <v>2015</v>
      </c>
      <c r="Z64" s="214">
        <f>B64-'Individ-I&amp;O Tables'!B69</f>
        <v>7.0696258513969212E-8</v>
      </c>
      <c r="AA64" s="44">
        <f>C64-'Individ-I&amp;O Tables'!C69</f>
        <v>3.8851165773401419E-7</v>
      </c>
      <c r="AB64" s="44">
        <f>D64-'Individ-I&amp;O Tables'!D69</f>
        <v>-2.9538726797895265E-7</v>
      </c>
      <c r="AC64" s="44">
        <f>E64-'Individ-I&amp;O Tables'!E69</f>
        <v>4.0299987791314607E-7</v>
      </c>
      <c r="AD64" s="44">
        <f>F64-'Individ-I&amp;O Tables'!F69</f>
        <v>6.1489868197206476E-8</v>
      </c>
      <c r="AE64" s="44"/>
      <c r="AF64" s="211">
        <f>H64-'Individ-I&amp;O Tables'!H69</f>
        <v>-5.6420898442155476E-7</v>
      </c>
      <c r="AG64" s="214">
        <f>I64-'Individ-I&amp;O Tables'!I69</f>
        <v>-3.8926696777075165E-7</v>
      </c>
      <c r="AH64" s="44">
        <f>J64-'Individ-I&amp;O Tables'!J69</f>
        <v>3.1114196774595371E-7</v>
      </c>
      <c r="AI64" s="44">
        <f>K64-'Individ-I&amp;O Tables'!K69</f>
        <v>2.0462799077414218E-7</v>
      </c>
      <c r="AJ64" s="44">
        <f>L64-'Individ-I&amp;O Tables'!L69</f>
        <v>2.0604705808224821E-7</v>
      </c>
      <c r="AK64" s="44">
        <f>M64-'Individ-I&amp;O Tables'!M69</f>
        <v>1.0910797110241788E-7</v>
      </c>
      <c r="AL64" s="44">
        <f>N64-'Individ-I&amp;O Tables'!N69</f>
        <v>4.0429687508947154E-7</v>
      </c>
      <c r="AM64" s="211">
        <f>O64-'Individ-I&amp;O Tables'!P69</f>
        <v>-1.9187164301825987E-7</v>
      </c>
      <c r="AN64" s="214">
        <f>P64-'Individ-I&amp;O Tables'!Q69</f>
        <v>-1.5328235813960589E-7</v>
      </c>
      <c r="AO64" s="44">
        <f>Q64-'Individ-I&amp;O Tables'!R69</f>
        <v>2.0756667695742692E-7</v>
      </c>
      <c r="AP64" s="44">
        <f>R64-'Individ-I&amp;O Tables'!S69</f>
        <v>-7.7526836861352422E-7</v>
      </c>
      <c r="AQ64" s="44">
        <f>S64-'Individ-I&amp;O Tables'!T69</f>
        <v>-4.611418602529227E-8</v>
      </c>
      <c r="AR64" s="44">
        <f>T64-'Individ-I&amp;O Tables'!U69</f>
        <v>-2.2524529563749951E-7</v>
      </c>
      <c r="AS64" s="44">
        <f>U64-'Individ-I&amp;O Tables'!V69</f>
        <v>-2.7416728021201209E-7</v>
      </c>
      <c r="AT64" s="211">
        <f>V64-'Individ-I&amp;O Tables'!W69</f>
        <v>0</v>
      </c>
    </row>
    <row r="65" spans="1:46" ht="15" x14ac:dyDescent="0.2">
      <c r="A65" s="216">
        <v>2016</v>
      </c>
      <c r="B65" s="64">
        <f>'5.Stata-DNSP&amp;State'!Z31</f>
        <v>0.85051262378692627</v>
      </c>
      <c r="C65" s="61">
        <f>'5.Stata-DNSP&amp;State'!AA31</f>
        <v>1.0729163885116577</v>
      </c>
      <c r="D65" s="61">
        <f>'5.Stata-DNSP&amp;State'!AB31</f>
        <v>1.0918949842453003</v>
      </c>
      <c r="E65" s="61">
        <f>'5.Stata-DNSP&amp;State'!AC31</f>
        <v>1.0699703693389893</v>
      </c>
      <c r="F65" s="61">
        <f>'5.Stata-DNSP&amp;State'!AD31</f>
        <v>0.95403498411178589</v>
      </c>
      <c r="G65" s="61"/>
      <c r="H65" s="62">
        <f>'5.Stata-DNSP&amp;State'!C31</f>
        <v>1.0666160583496094</v>
      </c>
      <c r="I65" s="64">
        <f>'5.Stata-DNSP&amp;State'!AE31</f>
        <v>1.2034474611282349</v>
      </c>
      <c r="J65" s="61">
        <f>'5.Stata-DNSP&amp;State'!AF31</f>
        <v>0.99926269054412842</v>
      </c>
      <c r="K65" s="61">
        <f>'5.Stata-DNSP&amp;State'!AG31</f>
        <v>1.0317081212997437</v>
      </c>
      <c r="L65" s="61">
        <f>'5.Stata-DNSP&amp;State'!AH31</f>
        <v>1.0743377208709717</v>
      </c>
      <c r="M65" s="61">
        <f>'5.Stata-DNSP&amp;State'!AI31</f>
        <v>1.2573250532150269</v>
      </c>
      <c r="N65" s="61">
        <f>'5.Stata-DNSP&amp;State'!AJ31</f>
        <v>1.3840386867523193</v>
      </c>
      <c r="O65" s="62">
        <f>'5.Stata-DNSP&amp;State'!D31</f>
        <v>1.2299785614013672</v>
      </c>
      <c r="P65" s="64">
        <f t="shared" si="47"/>
        <v>0.88630047659052291</v>
      </c>
      <c r="Q65" s="61">
        <f t="shared" si="48"/>
        <v>1.0674030647224555</v>
      </c>
      <c r="R65" s="61">
        <f t="shared" si="49"/>
        <v>1.0338350899146638</v>
      </c>
      <c r="S65" s="61">
        <f t="shared" si="50"/>
        <v>0.99281263017079735</v>
      </c>
      <c r="T65" s="61">
        <f t="shared" si="51"/>
        <v>0.84832164572099511</v>
      </c>
      <c r="U65" s="61">
        <f t="shared" si="52"/>
        <v>0.77065480073570058</v>
      </c>
      <c r="V65" s="62">
        <f>'Index Tables'!F44</f>
        <v>0.84939469999999995</v>
      </c>
      <c r="Y65" s="216">
        <v>2016</v>
      </c>
      <c r="Z65" s="214">
        <f>B65-'Individ-I&amp;O Tables'!B70</f>
        <v>2.3786926317548307E-8</v>
      </c>
      <c r="AA65" s="44">
        <f>C65-'Individ-I&amp;O Tables'!C70</f>
        <v>3.8851165773401419E-7</v>
      </c>
      <c r="AB65" s="44">
        <f>D65-'Individ-I&amp;O Tables'!D70</f>
        <v>-1.5754699767001057E-8</v>
      </c>
      <c r="AC65" s="44">
        <f>E65-'Individ-I&amp;O Tables'!E70</f>
        <v>3.6933898917013153E-7</v>
      </c>
      <c r="AD65" s="44">
        <f>F65-'Individ-I&amp;O Tables'!F70</f>
        <v>-1.5888214077719454E-8</v>
      </c>
      <c r="AE65" s="44"/>
      <c r="AF65" s="211">
        <f>H65-'Individ-I&amp;O Tables'!H70</f>
        <v>5.8349609366459276E-8</v>
      </c>
      <c r="AG65" s="214">
        <f>I65-'Individ-I&amp;O Tables'!I70</f>
        <v>-5.3887176520994728E-7</v>
      </c>
      <c r="AH65" s="44">
        <f>J65-'Individ-I&amp;O Tables'!J70</f>
        <v>-9.4558715302284213E-9</v>
      </c>
      <c r="AI65" s="44">
        <f>K65-'Individ-I&amp;O Tables'!K70</f>
        <v>1.2129974358288109E-7</v>
      </c>
      <c r="AJ65" s="44">
        <f>L65-'Individ-I&amp;O Tables'!L70</f>
        <v>-2.7912902833548969E-7</v>
      </c>
      <c r="AK65" s="44">
        <f>M65-'Individ-I&amp;O Tables'!M70</f>
        <v>5.321502682953394E-8</v>
      </c>
      <c r="AL65" s="44">
        <f>N65-'Individ-I&amp;O Tables'!N70</f>
        <v>-3.13247680683304E-7</v>
      </c>
      <c r="AM65" s="211">
        <f>O65-'Individ-I&amp;O Tables'!P70</f>
        <v>-4.3859863274597899E-7</v>
      </c>
      <c r="AN65" s="214">
        <f>P65-'Individ-I&amp;O Tables'!Q70</f>
        <v>-2.2340947714027948E-7</v>
      </c>
      <c r="AO65" s="44">
        <f>Q65-'Individ-I&amp;O Tables'!R70</f>
        <v>6.4722455395127554E-8</v>
      </c>
      <c r="AP65" s="44">
        <f>R65-'Individ-I&amp;O Tables'!S70</f>
        <v>8.9914663714552034E-8</v>
      </c>
      <c r="AQ65" s="44">
        <f>S65-'Individ-I&amp;O Tables'!T70</f>
        <v>-3.6982920259553964E-7</v>
      </c>
      <c r="AR65" s="44">
        <f>T65-'Individ-I&amp;O Tables'!U70</f>
        <v>-2.542790048520871E-7</v>
      </c>
      <c r="AS65" s="44">
        <f>U65-'Individ-I&amp;O Tables'!V70</f>
        <v>-3.9926429939995955E-7</v>
      </c>
      <c r="AT65" s="211">
        <f>V65-'Individ-I&amp;O Tables'!W70</f>
        <v>0</v>
      </c>
    </row>
    <row r="66" spans="1:46" ht="15" x14ac:dyDescent="0.2">
      <c r="A66" s="216">
        <v>2017</v>
      </c>
      <c r="B66" s="64">
        <f>'5.Stata-DNSP&amp;State'!Z32</f>
        <v>0.85220998525619507</v>
      </c>
      <c r="C66" s="61">
        <f>'5.Stata-DNSP&amp;State'!AA32</f>
        <v>1.0729163885116577</v>
      </c>
      <c r="D66" s="61">
        <f>'5.Stata-DNSP&amp;State'!AB32</f>
        <v>1.1039450168609619</v>
      </c>
      <c r="E66" s="61">
        <f>'5.Stata-DNSP&amp;State'!AC32</f>
        <v>1.0748504400253296</v>
      </c>
      <c r="F66" s="61">
        <f>'5.Stata-DNSP&amp;State'!AD32</f>
        <v>1.0020835399627686</v>
      </c>
      <c r="G66" s="61"/>
      <c r="H66" s="62">
        <f>'5.Stata-DNSP&amp;State'!C32</f>
        <v>1.0662633180618286</v>
      </c>
      <c r="I66" s="64">
        <f>'5.Stata-DNSP&amp;State'!AE32</f>
        <v>1.0661858320236206</v>
      </c>
      <c r="J66" s="61">
        <f>'5.Stata-DNSP&amp;State'!AF32</f>
        <v>1.0229742527008057</v>
      </c>
      <c r="K66" s="61">
        <f>'5.Stata-DNSP&amp;State'!AG32</f>
        <v>1.0462044477462769</v>
      </c>
      <c r="L66" s="61">
        <f>'5.Stata-DNSP&amp;State'!AH32</f>
        <v>1.0982975959777832</v>
      </c>
      <c r="M66" s="61">
        <f>'5.Stata-DNSP&amp;State'!AI32</f>
        <v>1.2762331962585449</v>
      </c>
      <c r="N66" s="61">
        <f>'5.Stata-DNSP&amp;State'!AJ32</f>
        <v>1.3242746591567993</v>
      </c>
      <c r="O66" s="62">
        <f>'5.Stata-DNSP&amp;State'!D32</f>
        <v>1.1642824411392212</v>
      </c>
      <c r="P66" s="64">
        <f t="shared" si="47"/>
        <v>1.0000726759218521</v>
      </c>
      <c r="Q66" s="61">
        <f t="shared" si="48"/>
        <v>1.0423168669658434</v>
      </c>
      <c r="R66" s="61">
        <f t="shared" si="49"/>
        <v>1.0191729927728395</v>
      </c>
      <c r="S66" s="61">
        <f t="shared" si="50"/>
        <v>0.97083278882402058</v>
      </c>
      <c r="T66" s="61">
        <f t="shared" si="51"/>
        <v>0.83547687145870186</v>
      </c>
      <c r="U66" s="61">
        <f t="shared" si="52"/>
        <v>0.8051678031359043</v>
      </c>
      <c r="V66" s="62">
        <f>'Index Tables'!F45</f>
        <v>0.86162490000000003</v>
      </c>
      <c r="Y66" s="216">
        <v>2017</v>
      </c>
      <c r="Z66" s="214">
        <f>B66-'Individ-I&amp;O Tables'!B71</f>
        <v>-1.4743804954697737E-8</v>
      </c>
      <c r="AA66" s="44">
        <f>C66-'Individ-I&amp;O Tables'!C71</f>
        <v>3.8851165773401419E-7</v>
      </c>
      <c r="AB66" s="44">
        <f>D66-'Individ-I&amp;O Tables'!D71</f>
        <v>1.6860961959963561E-8</v>
      </c>
      <c r="AC66" s="44">
        <f>E66-'Individ-I&amp;O Tables'!E71</f>
        <v>4.4002532950671025E-7</v>
      </c>
      <c r="AD66" s="44">
        <f>F66-'Individ-I&amp;O Tables'!F71</f>
        <v>5.3996276849765934E-7</v>
      </c>
      <c r="AE66" s="44"/>
      <c r="AF66" s="211">
        <f>H66-'Individ-I&amp;O Tables'!H71</f>
        <v>3.1806182865246058E-7</v>
      </c>
      <c r="AG66" s="214">
        <f>I66-'Individ-I&amp;O Tables'!I71</f>
        <v>-1.6797637947263411E-7</v>
      </c>
      <c r="AH66" s="44">
        <f>J66-'Individ-I&amp;O Tables'!J71</f>
        <v>2.5270080561412556E-7</v>
      </c>
      <c r="AI66" s="44">
        <f>K66-'Individ-I&amp;O Tables'!K71</f>
        <v>4.4774627694366131E-7</v>
      </c>
      <c r="AJ66" s="44">
        <f>L66-'Individ-I&amp;O Tables'!L71</f>
        <v>-4.0402221679336492E-7</v>
      </c>
      <c r="AK66" s="44">
        <f>M66-'Individ-I&amp;O Tables'!M71</f>
        <v>1.9625854497107298E-7</v>
      </c>
      <c r="AL66" s="44">
        <f>N66-'Individ-I&amp;O Tables'!N71</f>
        <v>-3.4084320077454322E-7</v>
      </c>
      <c r="AM66" s="211">
        <f>O66-'Individ-I&amp;O Tables'!P71</f>
        <v>4.4113922115229798E-7</v>
      </c>
      <c r="AN66" s="214">
        <f>P66-'Individ-I&amp;O Tables'!Q71</f>
        <v>-3.2407814787305256E-7</v>
      </c>
      <c r="AO66" s="44">
        <f>Q66-'Individ-I&amp;O Tables'!R71</f>
        <v>-1.330341565797255E-7</v>
      </c>
      <c r="AP66" s="44">
        <f>R66-'Individ-I&amp;O Tables'!S71</f>
        <v>-7.2271606477158912E-9</v>
      </c>
      <c r="AQ66" s="44">
        <f>S66-'Individ-I&amp;O Tables'!T71</f>
        <v>-1.1175979475197551E-8</v>
      </c>
      <c r="AR66" s="44">
        <f>T66-'Individ-I&amp;O Tables'!U71</f>
        <v>-2.8541298102702228E-8</v>
      </c>
      <c r="AS66" s="44">
        <f>U66-'Individ-I&amp;O Tables'!V71</f>
        <v>3.1359043140000153E-9</v>
      </c>
      <c r="AT66" s="211">
        <f>V66-'Individ-I&amp;O Tables'!W71</f>
        <v>0</v>
      </c>
    </row>
    <row r="67" spans="1:46" ht="15" x14ac:dyDescent="0.2">
      <c r="A67" s="216">
        <v>2018</v>
      </c>
      <c r="B67" s="64">
        <f>'5.Stata-DNSP&amp;State'!Z33</f>
        <v>0.84285479784011841</v>
      </c>
      <c r="C67" s="61">
        <f>'5.Stata-DNSP&amp;State'!AA33</f>
        <v>1.0729163885116577</v>
      </c>
      <c r="D67" s="61">
        <f>'5.Stata-DNSP&amp;State'!AB33</f>
        <v>1.1171261072158813</v>
      </c>
      <c r="E67" s="61">
        <f>'5.Stata-DNSP&amp;State'!AC33</f>
        <v>1.0801346302032471</v>
      </c>
      <c r="F67" s="61">
        <f>'5.Stata-DNSP&amp;State'!AD33</f>
        <v>0.89367514848709106</v>
      </c>
      <c r="G67" s="61"/>
      <c r="H67" s="62">
        <f>'5.Stata-DNSP&amp;State'!C33</f>
        <v>1.0814396142959595</v>
      </c>
      <c r="I67" s="64">
        <f>'5.Stata-DNSP&amp;State'!AE33</f>
        <v>0.91553580760955811</v>
      </c>
      <c r="J67" s="61">
        <f>'5.Stata-DNSP&amp;State'!AF33</f>
        <v>0.98331409692764282</v>
      </c>
      <c r="K67" s="61">
        <f>'5.Stata-DNSP&amp;State'!AG33</f>
        <v>1.0411354303359985</v>
      </c>
      <c r="L67" s="61">
        <f>'5.Stata-DNSP&amp;State'!AH33</f>
        <v>1.0587062835693359</v>
      </c>
      <c r="M67" s="61">
        <f>'5.Stata-DNSP&amp;State'!AI33</f>
        <v>1.2915728092193604</v>
      </c>
      <c r="N67" s="61">
        <f>'5.Stata-DNSP&amp;State'!AJ33</f>
        <v>1.33965003490448</v>
      </c>
      <c r="O67" s="62">
        <f>'5.Stata-DNSP&amp;State'!D33</f>
        <v>1.1043332815170288</v>
      </c>
      <c r="P67" s="64">
        <f t="shared" si="47"/>
        <v>1.1812095226723816</v>
      </c>
      <c r="Q67" s="61">
        <f t="shared" si="48"/>
        <v>1.0997906138790332</v>
      </c>
      <c r="R67" s="61">
        <f t="shared" si="49"/>
        <v>1.0387117590907013</v>
      </c>
      <c r="S67" s="61">
        <f t="shared" si="50"/>
        <v>1.0214727456325092</v>
      </c>
      <c r="T67" s="61">
        <f t="shared" si="51"/>
        <v>0.83730441410391143</v>
      </c>
      <c r="U67" s="61">
        <f t="shared" si="52"/>
        <v>0.80725531752258606</v>
      </c>
      <c r="V67" s="62">
        <f>'Index Tables'!F46</f>
        <v>0.87202310000000005</v>
      </c>
      <c r="Y67" s="216">
        <v>2018</v>
      </c>
      <c r="Z67" s="214">
        <f>B67-'Individ-I&amp;O Tables'!B72</f>
        <v>-2.1598816069001714E-9</v>
      </c>
      <c r="AA67" s="44">
        <f>C67-'Individ-I&amp;O Tables'!C72</f>
        <v>3.8851165773401419E-7</v>
      </c>
      <c r="AB67" s="44">
        <f>D67-'Individ-I&amp;O Tables'!D72</f>
        <v>1.0721588128426163E-7</v>
      </c>
      <c r="AC67" s="44">
        <f>E67-'Individ-I&amp;O Tables'!E72</f>
        <v>-3.697967529969759E-7</v>
      </c>
      <c r="AD67" s="44">
        <f>F67-'Individ-I&amp;O Tables'!F72</f>
        <v>4.8487091119930881E-8</v>
      </c>
      <c r="AE67" s="44"/>
      <c r="AF67" s="211">
        <f>H67-'Individ-I&amp;O Tables'!H72</f>
        <v>-3.8570404048421381E-7</v>
      </c>
      <c r="AG67" s="214">
        <f>I67-'Individ-I&amp;O Tables'!I72</f>
        <v>7.6095580947566077E-9</v>
      </c>
      <c r="AH67" s="44">
        <f>J67-'Individ-I&amp;O Tables'!J72</f>
        <v>-3.0723571464719157E-9</v>
      </c>
      <c r="AI67" s="44">
        <f>K67-'Individ-I&amp;O Tables'!K72</f>
        <v>4.3033599861352911E-7</v>
      </c>
      <c r="AJ67" s="44">
        <f>L67-'Individ-I&amp;O Tables'!L72</f>
        <v>2.8356933601259016E-7</v>
      </c>
      <c r="AK67" s="44">
        <f>M67-'Individ-I&amp;O Tables'!M72</f>
        <v>-1.9078063973054782E-7</v>
      </c>
      <c r="AL67" s="44">
        <f>N67-'Individ-I&amp;O Tables'!N72</f>
        <v>3.4904479973008051E-8</v>
      </c>
      <c r="AM67" s="211">
        <f>O67-'Individ-I&amp;O Tables'!P72</f>
        <v>2.8151702879952722E-7</v>
      </c>
      <c r="AN67" s="214">
        <f>P67-'Individ-I&amp;O Tables'!Q72</f>
        <v>-4.7732761854213379E-7</v>
      </c>
      <c r="AO67" s="44">
        <f>Q67-'Individ-I&amp;O Tables'!R72</f>
        <v>-3.8612096675549878E-7</v>
      </c>
      <c r="AP67" s="44">
        <f>R67-'Individ-I&amp;O Tables'!S72</f>
        <v>-2.4090929873210598E-7</v>
      </c>
      <c r="AQ67" s="44">
        <f>S67-'Individ-I&amp;O Tables'!T72</f>
        <v>-2.5436749084839505E-7</v>
      </c>
      <c r="AR67" s="44">
        <f>T67-'Individ-I&amp;O Tables'!U72</f>
        <v>-2.8589608858098359E-7</v>
      </c>
      <c r="AS67" s="44">
        <f>U67-'Individ-I&amp;O Tables'!V72</f>
        <v>-3.8247741396268964E-7</v>
      </c>
      <c r="AT67" s="211">
        <f>V67-'Individ-I&amp;O Tables'!W72</f>
        <v>0</v>
      </c>
    </row>
    <row r="68" spans="1:46" ht="15" x14ac:dyDescent="0.2">
      <c r="A68" s="216">
        <v>2019</v>
      </c>
      <c r="B68" s="64">
        <f>'5.Stata-DNSP&amp;State'!Z34</f>
        <v>0.84408318996429443</v>
      </c>
      <c r="C68" s="61">
        <f>'5.Stata-DNSP&amp;State'!AA34</f>
        <v>1.0729163885116577</v>
      </c>
      <c r="D68" s="61">
        <f>'5.Stata-DNSP&amp;State'!AB34</f>
        <v>1.1294014453887939</v>
      </c>
      <c r="E68" s="61">
        <f>'5.Stata-DNSP&amp;State'!AC34</f>
        <v>1.0842645168304443</v>
      </c>
      <c r="F68" s="61">
        <f>'5.Stata-DNSP&amp;State'!AD34</f>
        <v>0.96918964385986328</v>
      </c>
      <c r="G68" s="61"/>
      <c r="H68" s="62">
        <f>'5.Stata-DNSP&amp;State'!C34</f>
        <v>1.0777115821838379</v>
      </c>
      <c r="I68" s="64">
        <f>'5.Stata-DNSP&amp;State'!AE34</f>
        <v>0.86793786287307739</v>
      </c>
      <c r="J68" s="61">
        <f>'5.Stata-DNSP&amp;State'!AF34</f>
        <v>0.98298877477645874</v>
      </c>
      <c r="K68" s="61">
        <f>'5.Stata-DNSP&amp;State'!AG34</f>
        <v>1.1038414239883423</v>
      </c>
      <c r="L68" s="61">
        <f>'5.Stata-DNSP&amp;State'!AH34</f>
        <v>1.0294657945632935</v>
      </c>
      <c r="M68" s="61">
        <f>'5.Stata-DNSP&amp;State'!AI34</f>
        <v>1.3075025081634521</v>
      </c>
      <c r="N68" s="61">
        <f>'5.Stata-DNSP&amp;State'!AJ34</f>
        <v>1.3385441303253174</v>
      </c>
      <c r="O68" s="62">
        <f>'5.Stata-DNSP&amp;State'!D34</f>
        <v>1.0885525941848755</v>
      </c>
      <c r="P68" s="64">
        <f t="shared" si="47"/>
        <v>1.2416920937362501</v>
      </c>
      <c r="Q68" s="61">
        <f t="shared" si="48"/>
        <v>1.0963620438381101</v>
      </c>
      <c r="R68" s="61">
        <f t="shared" si="49"/>
        <v>0.97632826487876001</v>
      </c>
      <c r="S68" s="61">
        <f t="shared" si="50"/>
        <v>1.0468648767888502</v>
      </c>
      <c r="T68" s="61">
        <f t="shared" si="51"/>
        <v>0.82425201898665279</v>
      </c>
      <c r="U68" s="61">
        <f t="shared" si="52"/>
        <v>0.80513713202859649</v>
      </c>
      <c r="V68" s="62">
        <f>'Index Tables'!F47</f>
        <v>0.86450910000000003</v>
      </c>
      <c r="Y68" s="216">
        <v>2019</v>
      </c>
      <c r="Z68" s="214">
        <f>B68-'Individ-I&amp;O Tables'!B73</f>
        <v>-1.0035705599875655E-8</v>
      </c>
      <c r="AA68" s="44">
        <f>C68-'Individ-I&amp;O Tables'!C73</f>
        <v>3.8851165773401419E-7</v>
      </c>
      <c r="AB68" s="44">
        <f>D68-'Individ-I&amp;O Tables'!D73</f>
        <v>4.4538879384603547E-7</v>
      </c>
      <c r="AC68" s="44">
        <f>E68-'Individ-I&amp;O Tables'!E73</f>
        <v>5.1683044444139625E-7</v>
      </c>
      <c r="AD68" s="44">
        <f>F68-'Individ-I&amp;O Tables'!F73</f>
        <v>4.3859863296802359E-8</v>
      </c>
      <c r="AE68" s="44"/>
      <c r="AF68" s="211">
        <f>H68-'Individ-I&amp;O Tables'!H73</f>
        <v>-4.1781616211267192E-7</v>
      </c>
      <c r="AG68" s="214">
        <f>I68-'Individ-I&amp;O Tables'!I73</f>
        <v>-3.712692264734585E-8</v>
      </c>
      <c r="AH68" s="44">
        <f>J68-'Individ-I&amp;O Tables'!J73</f>
        <v>-2.5223541255670057E-8</v>
      </c>
      <c r="AI68" s="44">
        <f>K68-'Individ-I&amp;O Tables'!K73</f>
        <v>4.2398834221302195E-7</v>
      </c>
      <c r="AJ68" s="44">
        <f>L68-'Individ-I&amp;O Tables'!L73</f>
        <v>-2.0543670653516699E-7</v>
      </c>
      <c r="AK68" s="44">
        <f>M68-'Individ-I&amp;O Tables'!M73</f>
        <v>5.0816345220638937E-7</v>
      </c>
      <c r="AL68" s="44">
        <f>N68-'Individ-I&amp;O Tables'!N73</f>
        <v>1.3032531742673825E-7</v>
      </c>
      <c r="AM68" s="211">
        <f>O68-'Individ-I&amp;O Tables'!P73</f>
        <v>5.9418487552420629E-7</v>
      </c>
      <c r="AN68" s="214">
        <f>P68-'Individ-I&amp;O Tables'!Q73</f>
        <v>9.3736250095233231E-8</v>
      </c>
      <c r="AO68" s="44">
        <f>Q68-'Individ-I&amp;O Tables'!R73</f>
        <v>4.3838110030947064E-8</v>
      </c>
      <c r="AP68" s="44">
        <f>R68-'Individ-I&amp;O Tables'!S73</f>
        <v>-2.351212400331093E-7</v>
      </c>
      <c r="AQ68" s="44">
        <f>S68-'Individ-I&amp;O Tables'!T73</f>
        <v>-1.2321114972735359E-7</v>
      </c>
      <c r="AR68" s="44">
        <f>T68-'Individ-I&amp;O Tables'!U73</f>
        <v>-1.8101334720022066E-7</v>
      </c>
      <c r="AS68" s="44">
        <f>U68-'Individ-I&amp;O Tables'!V73</f>
        <v>-1.6797140345303774E-7</v>
      </c>
      <c r="AT68" s="211">
        <f>V68-'Individ-I&amp;O Tables'!W73</f>
        <v>0</v>
      </c>
    </row>
    <row r="69" spans="1:46" ht="15" x14ac:dyDescent="0.2">
      <c r="A69" s="216">
        <v>2020</v>
      </c>
      <c r="B69" s="64">
        <f>'5.Stata-DNSP&amp;State'!Z35</f>
        <v>0.82781505584716797</v>
      </c>
      <c r="C69" s="61">
        <f>'5.Stata-DNSP&amp;State'!AA35</f>
        <v>1.0729163885116577</v>
      </c>
      <c r="D69" s="61">
        <f>'5.Stata-DNSP&amp;State'!AB35</f>
        <v>1.1396232843399048</v>
      </c>
      <c r="E69" s="61">
        <f>'5.Stata-DNSP&amp;State'!AC35</f>
        <v>1.0916858911514282</v>
      </c>
      <c r="F69" s="61">
        <f>'5.Stata-DNSP&amp;State'!AD35</f>
        <v>1.2075369358062744</v>
      </c>
      <c r="G69" s="61"/>
      <c r="H69" s="62">
        <f>'5.Stata-DNSP&amp;State'!C35</f>
        <v>1.054640531539917</v>
      </c>
      <c r="I69" s="64">
        <f>'5.Stata-DNSP&amp;State'!AE35</f>
        <v>0.76711881160736084</v>
      </c>
      <c r="J69" s="61">
        <f>'5.Stata-DNSP&amp;State'!AF35</f>
        <v>0.96633929014205933</v>
      </c>
      <c r="K69" s="61">
        <f>'5.Stata-DNSP&amp;State'!AG35</f>
        <v>1.0394144058227539</v>
      </c>
      <c r="L69" s="61">
        <f>'5.Stata-DNSP&amp;State'!AH35</f>
        <v>1.0808901786804199</v>
      </c>
      <c r="M69" s="61">
        <f>'5.Stata-DNSP&amp;State'!AI35</f>
        <v>1.3269972801208496</v>
      </c>
      <c r="N69" s="61">
        <f>'5.Stata-DNSP&amp;State'!AJ35</f>
        <v>1.3537818193435669</v>
      </c>
      <c r="O69" s="62">
        <f>'5.Stata-DNSP&amp;State'!D35</f>
        <v>1.0449219942092896</v>
      </c>
      <c r="P69" s="64">
        <f t="shared" si="47"/>
        <v>1.3748072861492024</v>
      </c>
      <c r="Q69" s="61">
        <f t="shared" si="48"/>
        <v>1.0913770580360824</v>
      </c>
      <c r="R69" s="61">
        <f t="shared" si="49"/>
        <v>1.014648753790468</v>
      </c>
      <c r="S69" s="61">
        <f t="shared" si="50"/>
        <v>0.97571478799765832</v>
      </c>
      <c r="T69" s="61">
        <f t="shared" si="51"/>
        <v>0.79475711618931943</v>
      </c>
      <c r="U69" s="61">
        <f t="shared" si="52"/>
        <v>0.77903286664855642</v>
      </c>
      <c r="V69" s="62">
        <f>'Index Tables'!F48</f>
        <v>0.84004520000000005</v>
      </c>
      <c r="Y69" s="216">
        <v>2020</v>
      </c>
      <c r="Z69" s="214">
        <f>B69-'Individ-I&amp;O Tables'!B74</f>
        <v>-4.4152832057164915E-8</v>
      </c>
      <c r="AA69" s="44">
        <f>C69-'Individ-I&amp;O Tables'!C74</f>
        <v>3.8851165773401419E-7</v>
      </c>
      <c r="AB69" s="44">
        <f>D69-'Individ-I&amp;O Tables'!D74</f>
        <v>2.8433990473253345E-7</v>
      </c>
      <c r="AC69" s="44">
        <f>E69-'Individ-I&amp;O Tables'!E74</f>
        <v>-1.088485717115617E-7</v>
      </c>
      <c r="AD69" s="44">
        <f>F69-'Individ-I&amp;O Tables'!F74</f>
        <v>-6.4193725668459933E-8</v>
      </c>
      <c r="AE69" s="44"/>
      <c r="AF69" s="211">
        <f>H69-'Individ-I&amp;O Tables'!H74</f>
        <v>-4.6846008294743058E-7</v>
      </c>
      <c r="AG69" s="214">
        <f>I69-'Individ-I&amp;O Tables'!I74</f>
        <v>-8.8392639208123569E-8</v>
      </c>
      <c r="AH69" s="44">
        <f>J69-'Individ-I&amp;O Tables'!J74</f>
        <v>-9.8579406859755636E-9</v>
      </c>
      <c r="AI69" s="44">
        <f>K69-'Individ-I&amp;O Tables'!K74</f>
        <v>4.058227538461523E-7</v>
      </c>
      <c r="AJ69" s="44">
        <f>L69-'Individ-I&amp;O Tables'!L74</f>
        <v>1.7868042001545348E-7</v>
      </c>
      <c r="AK69" s="44">
        <f>M69-'Individ-I&amp;O Tables'!M74</f>
        <v>2.8012084962725226E-7</v>
      </c>
      <c r="AL69" s="44">
        <f>N69-'Individ-I&amp;O Tables'!N74</f>
        <v>-1.8065643314635338E-7</v>
      </c>
      <c r="AM69" s="211">
        <f>O69-'Individ-I&amp;O Tables'!P74</f>
        <v>-5.7907103556686934E-9</v>
      </c>
      <c r="AN69" s="214">
        <f>P69-'Individ-I&amp;O Tables'!Q74</f>
        <v>-7.1385079758456982E-7</v>
      </c>
      <c r="AO69" s="44">
        <f>Q69-'Individ-I&amp;O Tables'!R74</f>
        <v>-9.4196391753342823E-7</v>
      </c>
      <c r="AP69" s="44">
        <f>R69-'Individ-I&amp;O Tables'!S74</f>
        <v>-2.4620953187337591E-7</v>
      </c>
      <c r="AQ69" s="44">
        <f>S69-'Individ-I&amp;O Tables'!T74</f>
        <v>-5.1200234163495395E-7</v>
      </c>
      <c r="AR69" s="44">
        <f>T69-'Individ-I&amp;O Tables'!U74</f>
        <v>-3.8381068057091738E-7</v>
      </c>
      <c r="AS69" s="44">
        <f>U69-'Individ-I&amp;O Tables'!V74</f>
        <v>-4.33351443618335E-7</v>
      </c>
      <c r="AT69" s="211">
        <f>V69-'Individ-I&amp;O Tables'!W74</f>
        <v>0</v>
      </c>
    </row>
    <row r="70" spans="1:46" ht="15" x14ac:dyDescent="0.2">
      <c r="A70" s="216">
        <v>2021</v>
      </c>
      <c r="B70" s="64">
        <f>'5.Stata-DNSP&amp;State'!Z36</f>
        <v>0.81197851896286011</v>
      </c>
      <c r="C70" s="61">
        <f>'5.Stata-DNSP&amp;State'!AA36</f>
        <v>1.0729163885116577</v>
      </c>
      <c r="D70" s="61">
        <f>'5.Stata-DNSP&amp;State'!AB36</f>
        <v>1.1474651098251343</v>
      </c>
      <c r="E70" s="61">
        <f>'5.Stata-DNSP&amp;State'!AC36</f>
        <v>1.0965970754623413</v>
      </c>
      <c r="F70" s="61">
        <f>'5.Stata-DNSP&amp;State'!AD36</f>
        <v>0.93219274282455444</v>
      </c>
      <c r="G70" s="61"/>
      <c r="H70" s="62">
        <f>'5.Stata-DNSP&amp;State'!C36</f>
        <v>1.086773157119751</v>
      </c>
      <c r="I70" s="64">
        <f>'5.Stata-DNSP&amp;State'!AE36</f>
        <v>0.7216302752494812</v>
      </c>
      <c r="J70" s="61">
        <f>'5.Stata-DNSP&amp;State'!AF36</f>
        <v>0.9672088623046875</v>
      </c>
      <c r="K70" s="61">
        <f>'5.Stata-DNSP&amp;State'!AG36</f>
        <v>1.0496125221252441</v>
      </c>
      <c r="L70" s="61">
        <f>'5.Stata-DNSP&amp;State'!AH36</f>
        <v>1.0675796270370483</v>
      </c>
      <c r="M70" s="61">
        <f>'5.Stata-DNSP&amp;State'!AI36</f>
        <v>1.3393929004669189</v>
      </c>
      <c r="N70" s="61">
        <f>'5.Stata-DNSP&amp;State'!AJ36</f>
        <v>1.3608272075653076</v>
      </c>
      <c r="O70" s="62">
        <f>'5.Stata-DNSP&amp;State'!D36</f>
        <v>1.0193642377853394</v>
      </c>
      <c r="P70" s="64">
        <f t="shared" ref="P70" si="53">$H70/I70</f>
        <v>1.5059971766622915</v>
      </c>
      <c r="Q70" s="61">
        <f t="shared" ref="Q70" si="54">$H70/J70</f>
        <v>1.1236178652562829</v>
      </c>
      <c r="R70" s="61">
        <f t="shared" ref="R70" si="55">$H70/K70</f>
        <v>1.0354041460169172</v>
      </c>
      <c r="S70" s="61">
        <f t="shared" ref="S70" si="56">$H70/L70</f>
        <v>1.0179785466082489</v>
      </c>
      <c r="T70" s="61">
        <f t="shared" ref="T70" si="57">$H70/M70</f>
        <v>0.81139235301373969</v>
      </c>
      <c r="U70" s="61">
        <f t="shared" ref="U70" si="58">$H70/N70</f>
        <v>0.79861216110172129</v>
      </c>
      <c r="V70" s="62">
        <f>'Index Tables'!F49</f>
        <v>0.86137960000000002</v>
      </c>
      <c r="Y70" s="216">
        <v>2021</v>
      </c>
      <c r="Z70" s="214">
        <f>B70-'Individ-I&amp;O Tables'!B75</f>
        <v>-8.1037139887385479E-8</v>
      </c>
      <c r="AA70" s="44">
        <f>C70-'Individ-I&amp;O Tables'!C75</f>
        <v>3.8851165773401419E-7</v>
      </c>
      <c r="AB70" s="44">
        <f>D70-'Individ-I&amp;O Tables'!D75</f>
        <v>1.0982513432011842E-7</v>
      </c>
      <c r="AC70" s="44">
        <f>E70-'Individ-I&amp;O Tables'!E75</f>
        <v>7.5462341264653787E-8</v>
      </c>
      <c r="AD70" s="44">
        <f>F70-'Individ-I&amp;O Tables'!F75</f>
        <v>4.2824554458142927E-8</v>
      </c>
      <c r="AE70" s="44"/>
      <c r="AF70" s="211">
        <f>H70-'Individ-I&amp;O Tables'!H75</f>
        <v>1.5711975098753328E-7</v>
      </c>
      <c r="AG70" s="214">
        <f>I70-'Individ-I&amp;O Tables'!I75</f>
        <v>-2.4750518745619843E-8</v>
      </c>
      <c r="AH70" s="44">
        <f>J70-'Individ-I&amp;O Tables'!J75</f>
        <v>6.230468752033147E-8</v>
      </c>
      <c r="AI70" s="44">
        <f>K70-'Individ-I&amp;O Tables'!K75</f>
        <v>5.2212524415118367E-7</v>
      </c>
      <c r="AJ70" s="44">
        <f>L70-'Individ-I&amp;O Tables'!L75</f>
        <v>-3.7296295163358195E-7</v>
      </c>
      <c r="AK70" s="44">
        <f>M70-'Individ-I&amp;O Tables'!M75</f>
        <v>-9.9533081110436683E-8</v>
      </c>
      <c r="AL70" s="44">
        <f>N70-'Individ-I&amp;O Tables'!N75</f>
        <v>2.0756530760834835E-7</v>
      </c>
      <c r="AM70" s="211">
        <f>O70-'Individ-I&amp;O Tables'!P75</f>
        <v>2.3778533941865021E-7</v>
      </c>
      <c r="AN70" s="214">
        <f>P70-'Individ-I&amp;O Tables'!Q75</f>
        <v>1.7666229146229284E-7</v>
      </c>
      <c r="AO70" s="44">
        <f>Q70-'Individ-I&amp;O Tables'!R75</f>
        <v>-1.3474371707289379E-7</v>
      </c>
      <c r="AP70" s="44">
        <f>R70-'Individ-I&amp;O Tables'!S75</f>
        <v>-8.5398308269368783E-7</v>
      </c>
      <c r="AQ70" s="44">
        <f>S70-'Individ-I&amp;O Tables'!T75</f>
        <v>-4.5339175103187301E-7</v>
      </c>
      <c r="AR70" s="44">
        <f>T70-'Individ-I&amp;O Tables'!U75</f>
        <v>-1.4698626027431771E-7</v>
      </c>
      <c r="AS70" s="44">
        <f>U70-'Individ-I&amp;O Tables'!V75</f>
        <v>-2.3889827871492741E-7</v>
      </c>
      <c r="AT70" s="211">
        <f>V70-'Individ-I&amp;O Tables'!W75</f>
        <v>0</v>
      </c>
    </row>
    <row r="71" spans="1:46" ht="15" x14ac:dyDescent="0.2">
      <c r="A71" s="216">
        <v>2022</v>
      </c>
      <c r="B71" s="64">
        <f>'5.Stata-DNSP&amp;State'!Z37</f>
        <v>0.8046080470085144</v>
      </c>
      <c r="C71" s="61">
        <f>'5.Stata-DNSP&amp;State'!AA37</f>
        <v>1.0729163885116577</v>
      </c>
      <c r="D71" s="61">
        <f>'5.Stata-DNSP&amp;State'!AB37</f>
        <v>1.1531875133514404</v>
      </c>
      <c r="E71" s="61">
        <f>'5.Stata-DNSP&amp;State'!AC37</f>
        <v>1.1025170087814331</v>
      </c>
      <c r="F71" s="61">
        <f>'5.Stata-DNSP&amp;State'!AD37</f>
        <v>0.9934881329536438</v>
      </c>
      <c r="G71" s="61"/>
      <c r="H71" s="62">
        <f>'5.Stata-DNSP&amp;State'!C37</f>
        <v>1.0826364755630493</v>
      </c>
      <c r="I71" s="64">
        <f>'5.Stata-DNSP&amp;State'!AE37</f>
        <v>0.63354861736297607</v>
      </c>
      <c r="J71" s="61">
        <f>'5.Stata-DNSP&amp;State'!AF37</f>
        <v>0.95150095224380493</v>
      </c>
      <c r="K71" s="61">
        <f>'5.Stata-DNSP&amp;State'!AG37</f>
        <v>1.1194703578948975</v>
      </c>
      <c r="L71" s="61">
        <f>'5.Stata-DNSP&amp;State'!AH37</f>
        <v>1.0729770660400391</v>
      </c>
      <c r="M71" s="61">
        <f>'5.Stata-DNSP&amp;State'!AI37</f>
        <v>1.3514648675918579</v>
      </c>
      <c r="N71" s="61">
        <f>'5.Stata-DNSP&amp;State'!AJ37</f>
        <v>1.3110588788986206</v>
      </c>
      <c r="O71" s="62">
        <f>'5.Stata-DNSP&amp;State'!D37</f>
        <v>0.97281479835510254</v>
      </c>
      <c r="P71" s="64">
        <f t="shared" ref="P71" si="59">$H71/I71</f>
        <v>1.7088451397294731</v>
      </c>
      <c r="Q71" s="61">
        <f t="shared" ref="Q71" si="60">$H71/J71</f>
        <v>1.1378196448569011</v>
      </c>
      <c r="R71" s="61">
        <f t="shared" ref="R71" si="61">$H71/K71</f>
        <v>0.96709704542681041</v>
      </c>
      <c r="S71" s="61">
        <f t="shared" ref="S71" si="62">$H71/L71</f>
        <v>1.0090024380098446</v>
      </c>
      <c r="T71" s="61">
        <f t="shared" ref="T71" si="63">$H71/M71</f>
        <v>0.80108369926935108</v>
      </c>
      <c r="U71" s="61">
        <f t="shared" ref="U71" si="64">$H71/N71</f>
        <v>0.82577258198543935</v>
      </c>
      <c r="V71" s="62">
        <f>'Index Tables'!F50</f>
        <v>0.86777689999999996</v>
      </c>
      <c r="Y71" s="216">
        <v>2022</v>
      </c>
      <c r="Z71" s="214">
        <f>B71-'Individ-I&amp;O Tables'!B76</f>
        <v>-5.2991485643971714E-8</v>
      </c>
      <c r="AA71" s="44">
        <f>C71-'Individ-I&amp;O Tables'!C76</f>
        <v>3.8851165773401419E-7</v>
      </c>
      <c r="AB71" s="44">
        <f>D71-'Individ-I&amp;O Tables'!D76</f>
        <v>5.1335144046760206E-7</v>
      </c>
      <c r="AC71" s="44">
        <f>E71-'Individ-I&amp;O Tables'!E76</f>
        <v>8.7814331362068287E-9</v>
      </c>
      <c r="AD71" s="44">
        <f>F71-'Individ-I&amp;O Tables'!F76</f>
        <v>3.2953643813726785E-8</v>
      </c>
      <c r="AE71" s="44"/>
      <c r="AF71" s="211">
        <f>H71-'Individ-I&amp;O Tables'!H76</f>
        <v>-5.2443695075510277E-7</v>
      </c>
      <c r="AG71" s="214">
        <f>I71-'Individ-I&amp;O Tables'!I76</f>
        <v>1.7362976056922719E-8</v>
      </c>
      <c r="AH71" s="44">
        <f>J71-'Individ-I&amp;O Tables'!J76</f>
        <v>5.224380494883718E-8</v>
      </c>
      <c r="AI71" s="44">
        <f>K71-'Individ-I&amp;O Tables'!K76</f>
        <v>3.5789489749582515E-7</v>
      </c>
      <c r="AJ71" s="44">
        <f>L71-'Individ-I&amp;O Tables'!L76</f>
        <v>6.6040038992909444E-8</v>
      </c>
      <c r="AK71" s="44">
        <f>M71-'Individ-I&amp;O Tables'!M76</f>
        <v>-1.3240814200621287E-7</v>
      </c>
      <c r="AL71" s="44">
        <f>N71-'Individ-I&amp;O Tables'!N76</f>
        <v>-1.211013793689375E-7</v>
      </c>
      <c r="AM71" s="211">
        <f>O71-'Individ-I&amp;O Tables'!P76</f>
        <v>2.9835510251263742E-7</v>
      </c>
      <c r="AN71" s="214">
        <f>P71-'Individ-I&amp;O Tables'!Q76</f>
        <v>-8.6027052703663287E-7</v>
      </c>
      <c r="AO71" s="44">
        <f>Q71-'Individ-I&amp;O Tables'!R76</f>
        <v>-3.5514309892903384E-7</v>
      </c>
      <c r="AP71" s="44">
        <f>R71-'Individ-I&amp;O Tables'!S76</f>
        <v>-6.5457318954020849E-7</v>
      </c>
      <c r="AQ71" s="44">
        <f>S71-'Individ-I&amp;O Tables'!T76</f>
        <v>-5.6199015552316212E-7</v>
      </c>
      <c r="AR71" s="44">
        <f>T71-'Individ-I&amp;O Tables'!U76</f>
        <v>-3.0073064893887391E-7</v>
      </c>
      <c r="AS71" s="44">
        <f>U71-'Individ-I&amp;O Tables'!V76</f>
        <v>-4.1801456063250697E-7</v>
      </c>
      <c r="AT71" s="211">
        <f>V71-'Individ-I&amp;O Tables'!W76</f>
        <v>0</v>
      </c>
    </row>
    <row r="72" spans="1:46" ht="15" x14ac:dyDescent="0.2">
      <c r="A72" s="217">
        <v>2023</v>
      </c>
      <c r="B72" s="298">
        <f>'5.Stata-DNSP&amp;State'!Z38</f>
        <v>0.81559735536575317</v>
      </c>
      <c r="C72" s="297">
        <f>'5.Stata-DNSP&amp;State'!AA38</f>
        <v>1.0729163885116577</v>
      </c>
      <c r="D72" s="297">
        <f>'5.Stata-DNSP&amp;State'!AB38</f>
        <v>1.1594299077987671</v>
      </c>
      <c r="E72" s="297">
        <f>'5.Stata-DNSP&amp;State'!AC38</f>
        <v>1.1080161333084106</v>
      </c>
      <c r="F72" s="297">
        <f>'5.Stata-DNSP&amp;State'!AD38</f>
        <v>0.79457765817642212</v>
      </c>
      <c r="G72" s="297"/>
      <c r="H72" s="299">
        <f>'5.Stata-DNSP&amp;State'!C38</f>
        <v>1.1114042997360229</v>
      </c>
      <c r="I72" s="298">
        <f>'5.Stata-DNSP&amp;State'!AE38</f>
        <v>0.69878453016281128</v>
      </c>
      <c r="J72" s="297">
        <f>'5.Stata-DNSP&amp;State'!AF38</f>
        <v>0.9606475830078125</v>
      </c>
      <c r="K72" s="297">
        <f>'5.Stata-DNSP&amp;State'!AG38</f>
        <v>1.1293573379516602</v>
      </c>
      <c r="L72" s="297">
        <f>'5.Stata-DNSP&amp;State'!AH38</f>
        <v>1.0183420181274414</v>
      </c>
      <c r="M72" s="297">
        <f>'5.Stata-DNSP&amp;State'!AI38</f>
        <v>1.3620859384536743</v>
      </c>
      <c r="N72" s="297">
        <f>'5.Stata-DNSP&amp;State'!AJ38</f>
        <v>1.3113046884536743</v>
      </c>
      <c r="O72" s="299">
        <f>'5.Stata-DNSP&amp;State'!D38</f>
        <v>1.0157382488250732</v>
      </c>
      <c r="P72" s="298">
        <f t="shared" ref="P72" si="65">$H72/I72</f>
        <v>1.5904821182533542</v>
      </c>
      <c r="Q72" s="297">
        <f t="shared" ref="Q72" si="66">$H72/J72</f>
        <v>1.1569323853979701</v>
      </c>
      <c r="R72" s="297">
        <f t="shared" ref="R72" si="67">$H72/K72</f>
        <v>0.9841033146796575</v>
      </c>
      <c r="S72" s="297">
        <f t="shared" ref="S72" si="68">$H72/L72</f>
        <v>1.0913860765361596</v>
      </c>
      <c r="T72" s="297">
        <f t="shared" ref="T72" si="69">$H72/M72</f>
        <v>0.81595754596641612</v>
      </c>
      <c r="U72" s="297">
        <f t="shared" ref="U72" si="70">$H72/N72</f>
        <v>0.84755610921106428</v>
      </c>
      <c r="V72" s="62">
        <f>'Index Tables'!F51</f>
        <v>0.89183699999999999</v>
      </c>
      <c r="Y72" s="217">
        <v>2023</v>
      </c>
      <c r="Z72" s="214">
        <f>B72-'Individ-I&amp;O Tables'!B77</f>
        <v>-4.4634246854080573E-8</v>
      </c>
      <c r="AA72" s="44">
        <f>C72-'Individ-I&amp;O Tables'!C77</f>
        <v>3.8851165773401419E-7</v>
      </c>
      <c r="AB72" s="44">
        <f>D72-'Individ-I&amp;O Tables'!D77</f>
        <v>-9.2201232870792182E-8</v>
      </c>
      <c r="AC72" s="44">
        <f>E72-'Individ-I&amp;O Tables'!E77</f>
        <v>1.3330841075465116E-7</v>
      </c>
      <c r="AD72" s="44">
        <f>F72-'Individ-I&amp;O Tables'!F77</f>
        <v>5.8176422124134319E-8</v>
      </c>
      <c r="AE72" s="44"/>
      <c r="AF72" s="211">
        <f>H72-'Individ-I&amp;O Tables'!H77</f>
        <v>2.9973602289068424E-7</v>
      </c>
      <c r="AG72" s="214">
        <f>I72-'Individ-I&amp;O Tables'!I77</f>
        <v>-6.9837188698684827E-8</v>
      </c>
      <c r="AH72" s="44">
        <f>J72-'Individ-I&amp;O Tables'!J77</f>
        <v>8.3007812512470025E-8</v>
      </c>
      <c r="AI72" s="44">
        <f>K72-'Individ-I&amp;O Tables'!K77</f>
        <v>3.3795166021199918E-7</v>
      </c>
      <c r="AJ72" s="44">
        <f>L72-'Individ-I&amp;O Tables'!L77</f>
        <v>1.8127441325788141E-8</v>
      </c>
      <c r="AK72" s="44">
        <f>M72-'Individ-I&amp;O Tables'!M77</f>
        <v>-6.1546325591521622E-8</v>
      </c>
      <c r="AL72" s="44">
        <f>N72-'Individ-I&amp;O Tables'!N77</f>
        <v>6.8845367429126725E-7</v>
      </c>
      <c r="AM72" s="211">
        <f>O72-'Individ-I&amp;O Tables'!P77</f>
        <v>2.4882507321244418E-7</v>
      </c>
      <c r="AN72" s="214">
        <f>P72-'Individ-I&amp;O Tables'!Q77</f>
        <v>1.1825335421988825E-7</v>
      </c>
      <c r="AO72" s="44">
        <f>Q72-'Individ-I&amp;O Tables'!R77</f>
        <v>-6.1460202993579571E-7</v>
      </c>
      <c r="AP72" s="44">
        <f>R72-'Individ-I&amp;O Tables'!S77</f>
        <v>-2.8532034246353533E-7</v>
      </c>
      <c r="AQ72" s="44">
        <f>S72-'Individ-I&amp;O Tables'!T77</f>
        <v>7.6536159632212275E-8</v>
      </c>
      <c r="AR72" s="44">
        <f>T72-'Individ-I&amp;O Tables'!U77</f>
        <v>-5.4033583829493637E-8</v>
      </c>
      <c r="AS72" s="44">
        <f>U72-'Individ-I&amp;O Tables'!V77</f>
        <v>-1.9078893576107703E-7</v>
      </c>
      <c r="AT72" s="211">
        <f>V72-'Individ-I&amp;O Tables'!W77</f>
        <v>0</v>
      </c>
    </row>
    <row r="73" spans="1:46" ht="15" x14ac:dyDescent="0.2">
      <c r="A73" s="112"/>
      <c r="B73" s="111"/>
      <c r="C73" s="111"/>
      <c r="D73" s="111"/>
      <c r="E73" s="111"/>
      <c r="F73" s="111"/>
      <c r="G73" s="111"/>
      <c r="H73" s="111"/>
      <c r="I73" s="111"/>
      <c r="J73" s="111"/>
      <c r="K73" s="111"/>
      <c r="L73" s="111"/>
      <c r="M73" s="111"/>
      <c r="N73" s="111"/>
      <c r="O73" s="111"/>
      <c r="P73" s="111"/>
      <c r="Q73" s="111"/>
      <c r="R73" s="111"/>
      <c r="S73" s="111"/>
      <c r="T73" s="111"/>
      <c r="U73" s="111"/>
      <c r="V73" s="111"/>
      <c r="W73" s="49"/>
    </row>
    <row r="74" spans="1:46" x14ac:dyDescent="0.2">
      <c r="A74" s="43"/>
      <c r="B74" s="40"/>
      <c r="C74" s="40"/>
      <c r="D74" s="40"/>
      <c r="E74" s="40"/>
      <c r="F74" s="40"/>
      <c r="G74" s="40"/>
      <c r="H74" s="40"/>
      <c r="I74" s="40"/>
    </row>
    <row r="75" spans="1:46" ht="15" x14ac:dyDescent="0.2">
      <c r="A75" s="43"/>
      <c r="B75" s="31"/>
      <c r="C75" s="40"/>
      <c r="D75" s="40"/>
      <c r="E75" s="40"/>
      <c r="F75" s="40"/>
      <c r="G75" s="40"/>
      <c r="H75" s="40"/>
      <c r="I75" s="40"/>
    </row>
    <row r="76" spans="1:46" x14ac:dyDescent="0.2">
      <c r="A76" s="50" t="s">
        <v>539</v>
      </c>
      <c r="B76" s="51"/>
      <c r="C76" s="51"/>
      <c r="D76" s="51"/>
      <c r="E76" s="51"/>
      <c r="F76" s="51"/>
      <c r="G76" s="51"/>
      <c r="H76" s="51"/>
      <c r="I76" s="51"/>
      <c r="J76" s="51"/>
      <c r="K76" s="51"/>
      <c r="L76" s="51"/>
      <c r="M76" s="51"/>
      <c r="N76" s="51"/>
      <c r="O76" s="51"/>
      <c r="P76" s="51"/>
      <c r="Q76" s="51"/>
      <c r="R76" s="51"/>
      <c r="S76" s="51"/>
      <c r="T76" s="51"/>
      <c r="U76" s="51"/>
      <c r="V76" s="51"/>
    </row>
    <row r="77" spans="1:46" x14ac:dyDescent="0.2">
      <c r="A77" s="52"/>
      <c r="B77" s="404" t="s">
        <v>153</v>
      </c>
      <c r="C77" s="403"/>
      <c r="D77" s="403"/>
      <c r="E77" s="403"/>
      <c r="F77" s="403"/>
      <c r="G77" s="403"/>
      <c r="H77" s="405"/>
      <c r="I77" s="404" t="s">
        <v>154</v>
      </c>
      <c r="J77" s="403"/>
      <c r="K77" s="403"/>
      <c r="L77" s="403"/>
      <c r="M77" s="403"/>
      <c r="N77" s="403"/>
      <c r="O77" s="405"/>
      <c r="P77" s="404" t="s">
        <v>155</v>
      </c>
      <c r="Q77" s="403"/>
      <c r="R77" s="403"/>
      <c r="S77" s="403"/>
      <c r="T77" s="403"/>
      <c r="U77" s="403"/>
      <c r="V77" s="405"/>
      <c r="Y77" s="207"/>
      <c r="Z77" s="404" t="s">
        <v>153</v>
      </c>
      <c r="AA77" s="403"/>
      <c r="AB77" s="403"/>
      <c r="AC77" s="403"/>
      <c r="AD77" s="403"/>
      <c r="AE77" s="403"/>
      <c r="AF77" s="405"/>
      <c r="AG77" s="404" t="s">
        <v>154</v>
      </c>
      <c r="AH77" s="403"/>
      <c r="AI77" s="403"/>
      <c r="AJ77" s="403"/>
      <c r="AK77" s="403"/>
      <c r="AL77" s="403"/>
      <c r="AM77" s="405"/>
      <c r="AN77" s="404" t="s">
        <v>155</v>
      </c>
      <c r="AO77" s="403"/>
      <c r="AP77" s="403"/>
      <c r="AQ77" s="403"/>
      <c r="AR77" s="403"/>
      <c r="AS77" s="403"/>
      <c r="AT77" s="405"/>
    </row>
    <row r="78" spans="1:46" ht="30" x14ac:dyDescent="0.2">
      <c r="A78" s="215" t="s">
        <v>7</v>
      </c>
      <c r="B78" s="219" t="s">
        <v>37</v>
      </c>
      <c r="C78" s="70" t="s">
        <v>39</v>
      </c>
      <c r="D78" s="70" t="s">
        <v>13</v>
      </c>
      <c r="E78" s="70" t="s">
        <v>38</v>
      </c>
      <c r="F78" s="70" t="s">
        <v>156</v>
      </c>
      <c r="G78" s="70" t="s">
        <v>42</v>
      </c>
      <c r="H78" s="71" t="s">
        <v>43</v>
      </c>
      <c r="I78" s="73" t="s">
        <v>40</v>
      </c>
      <c r="J78" s="74" t="s">
        <v>158</v>
      </c>
      <c r="K78" s="74" t="s">
        <v>157</v>
      </c>
      <c r="L78" s="74" t="s">
        <v>159</v>
      </c>
      <c r="M78" s="74" t="s">
        <v>160</v>
      </c>
      <c r="N78" s="74" t="s">
        <v>41</v>
      </c>
      <c r="O78" s="75" t="s">
        <v>44</v>
      </c>
      <c r="P78" s="56" t="s">
        <v>40</v>
      </c>
      <c r="Q78" s="57" t="s">
        <v>158</v>
      </c>
      <c r="R78" s="57" t="s">
        <v>157</v>
      </c>
      <c r="S78" s="57" t="s">
        <v>159</v>
      </c>
      <c r="T78" s="57" t="s">
        <v>160</v>
      </c>
      <c r="U78" s="57" t="s">
        <v>41</v>
      </c>
      <c r="V78" s="59" t="s">
        <v>11</v>
      </c>
      <c r="Y78" s="208" t="s">
        <v>7</v>
      </c>
      <c r="Z78" s="247" t="s">
        <v>37</v>
      </c>
      <c r="AA78" s="54" t="s">
        <v>39</v>
      </c>
      <c r="AB78" s="54" t="s">
        <v>13</v>
      </c>
      <c r="AC78" s="54" t="s">
        <v>38</v>
      </c>
      <c r="AD78" s="54" t="s">
        <v>156</v>
      </c>
      <c r="AE78" s="54" t="s">
        <v>42</v>
      </c>
      <c r="AF78" s="55" t="s">
        <v>43</v>
      </c>
      <c r="AG78" s="56" t="s">
        <v>40</v>
      </c>
      <c r="AH78" s="57" t="s">
        <v>158</v>
      </c>
      <c r="AI78" s="57" t="s">
        <v>157</v>
      </c>
      <c r="AJ78" s="57" t="s">
        <v>159</v>
      </c>
      <c r="AK78" s="57" t="s">
        <v>160</v>
      </c>
      <c r="AL78" s="57" t="s">
        <v>41</v>
      </c>
      <c r="AM78" s="58" t="s">
        <v>44</v>
      </c>
      <c r="AN78" s="56" t="s">
        <v>40</v>
      </c>
      <c r="AO78" s="57" t="s">
        <v>158</v>
      </c>
      <c r="AP78" s="57" t="s">
        <v>157</v>
      </c>
      <c r="AQ78" s="57" t="s">
        <v>159</v>
      </c>
      <c r="AR78" s="57" t="s">
        <v>160</v>
      </c>
      <c r="AS78" s="57" t="s">
        <v>41</v>
      </c>
      <c r="AT78" s="59" t="s">
        <v>11</v>
      </c>
    </row>
    <row r="79" spans="1:46" ht="15" x14ac:dyDescent="0.2">
      <c r="A79" s="270">
        <v>2006</v>
      </c>
      <c r="B79" s="63">
        <f>'5.Stata-DNSP&amp;State'!Z40</f>
        <v>1</v>
      </c>
      <c r="C79" s="66">
        <f>'5.Stata-DNSP&amp;State'!AA40</f>
        <v>1</v>
      </c>
      <c r="D79" s="66">
        <f>'5.Stata-DNSP&amp;State'!AB40</f>
        <v>1</v>
      </c>
      <c r="E79" s="66">
        <f>'5.Stata-DNSP&amp;State'!AC40</f>
        <v>1</v>
      </c>
      <c r="F79" s="66">
        <f>'5.Stata-DNSP&amp;State'!AD40</f>
        <v>1</v>
      </c>
      <c r="G79" s="66"/>
      <c r="H79" s="66">
        <f>'5.Stata-DNSP&amp;State'!C40</f>
        <v>1</v>
      </c>
      <c r="I79" s="63">
        <f>'5.Stata-DNSP&amp;State'!AE40</f>
        <v>1</v>
      </c>
      <c r="J79" s="66">
        <f>'5.Stata-DNSP&amp;State'!AF40</f>
        <v>1</v>
      </c>
      <c r="K79" s="66">
        <f>'5.Stata-DNSP&amp;State'!AG40</f>
        <v>1</v>
      </c>
      <c r="L79" s="66">
        <f>'5.Stata-DNSP&amp;State'!AH40</f>
        <v>1</v>
      </c>
      <c r="M79" s="66">
        <f>'5.Stata-DNSP&amp;State'!AI40</f>
        <v>1</v>
      </c>
      <c r="N79" s="66">
        <f>'5.Stata-DNSP&amp;State'!AJ40</f>
        <v>1</v>
      </c>
      <c r="O79" s="67">
        <f>'5.Stata-DNSP&amp;State'!D40</f>
        <v>1</v>
      </c>
      <c r="P79" s="66">
        <f t="shared" ref="P79:P93" si="71">$H79/I79</f>
        <v>1</v>
      </c>
      <c r="Q79" s="66">
        <f t="shared" ref="Q79:Q93" si="72">$H79/J79</f>
        <v>1</v>
      </c>
      <c r="R79" s="66">
        <f t="shared" ref="R79:R93" si="73">$H79/K79</f>
        <v>1</v>
      </c>
      <c r="S79" s="66">
        <f t="shared" ref="S79:S93" si="74">$H79/L79</f>
        <v>1</v>
      </c>
      <c r="T79" s="66">
        <f t="shared" ref="T79:T93" si="75">$H79/M79</f>
        <v>1</v>
      </c>
      <c r="U79" s="66">
        <f t="shared" ref="U79:U93" si="76">$H79/N79</f>
        <v>1</v>
      </c>
      <c r="V79" s="67">
        <f>'Index Tables'!F61</f>
        <v>1</v>
      </c>
      <c r="Y79" s="338">
        <v>2006</v>
      </c>
      <c r="Z79" s="213">
        <f>B79-'Individ-I&amp;O Tables'!B87</f>
        <v>0</v>
      </c>
      <c r="AA79" s="120">
        <f>C79-'Individ-I&amp;O Tables'!C87</f>
        <v>0</v>
      </c>
      <c r="AB79" s="120">
        <f>D79-'Individ-I&amp;O Tables'!D87</f>
        <v>0</v>
      </c>
      <c r="AC79" s="120">
        <f>E79-'Individ-I&amp;O Tables'!E87</f>
        <v>0</v>
      </c>
      <c r="AD79" s="120">
        <f>F79-'Individ-I&amp;O Tables'!F87</f>
        <v>0</v>
      </c>
      <c r="AE79" s="120"/>
      <c r="AF79" s="210">
        <f>H79-'Individ-I&amp;O Tables'!H87</f>
        <v>0</v>
      </c>
      <c r="AG79" s="120">
        <f>I79-'Individ-I&amp;O Tables'!I87</f>
        <v>0</v>
      </c>
      <c r="AH79" s="120">
        <f>J79-'Individ-I&amp;O Tables'!J87</f>
        <v>0</v>
      </c>
      <c r="AI79" s="120">
        <f>K79-'Individ-I&amp;O Tables'!K87</f>
        <v>0</v>
      </c>
      <c r="AJ79" s="120">
        <f>L79-'Individ-I&amp;O Tables'!L87</f>
        <v>0</v>
      </c>
      <c r="AK79" s="120">
        <f>M79-'Individ-I&amp;O Tables'!M87</f>
        <v>0</v>
      </c>
      <c r="AL79" s="120">
        <f>N79-'Individ-I&amp;O Tables'!N87</f>
        <v>0</v>
      </c>
      <c r="AM79" s="120">
        <f>O79-'Individ-I&amp;O Tables'!P87</f>
        <v>0</v>
      </c>
      <c r="AN79" s="213">
        <f>P79-'Individ-I&amp;O Tables'!Q87</f>
        <v>0</v>
      </c>
      <c r="AO79" s="120">
        <f>Q79-'Individ-I&amp;O Tables'!R87</f>
        <v>0</v>
      </c>
      <c r="AP79" s="120">
        <f>R79-'Individ-I&amp;O Tables'!S87</f>
        <v>0</v>
      </c>
      <c r="AQ79" s="120">
        <f>S79-'Individ-I&amp;O Tables'!T87</f>
        <v>0</v>
      </c>
      <c r="AR79" s="120">
        <f>T79-'Individ-I&amp;O Tables'!U87</f>
        <v>0</v>
      </c>
      <c r="AS79" s="120">
        <f>U79-'Individ-I&amp;O Tables'!V87</f>
        <v>0</v>
      </c>
      <c r="AT79" s="210">
        <f>V79-'Individ-I&amp;O Tables'!W87</f>
        <v>0</v>
      </c>
    </row>
    <row r="80" spans="1:46" ht="15" x14ac:dyDescent="0.2">
      <c r="A80" s="216">
        <v>2007</v>
      </c>
      <c r="B80" s="64">
        <f>'5.Stata-DNSP&amp;State'!Z41</f>
        <v>1.0174570083618164</v>
      </c>
      <c r="C80" s="61">
        <f>'5.Stata-DNSP&amp;State'!AA41</f>
        <v>1.0279581546783447</v>
      </c>
      <c r="D80" s="61">
        <f>'5.Stata-DNSP&amp;State'!AB41</f>
        <v>1.0168817043304443</v>
      </c>
      <c r="E80" s="61">
        <f>'5.Stata-DNSP&amp;State'!AC41</f>
        <v>1.0314171314239502</v>
      </c>
      <c r="F80" s="61">
        <f>'5.Stata-DNSP&amp;State'!AD41</f>
        <v>0.90093100070953369</v>
      </c>
      <c r="G80" s="61"/>
      <c r="H80" s="61">
        <f>'5.Stata-DNSP&amp;State'!C41</f>
        <v>1.0317978858947754</v>
      </c>
      <c r="I80" s="64">
        <f>'5.Stata-DNSP&amp;State'!AE41</f>
        <v>1.031399130821228</v>
      </c>
      <c r="J80" s="61">
        <f>'5.Stata-DNSP&amp;State'!AF41</f>
        <v>1.0138487815856934</v>
      </c>
      <c r="K80" s="61">
        <f>'5.Stata-DNSP&amp;State'!AG41</f>
        <v>1.0138486623764038</v>
      </c>
      <c r="L80" s="61">
        <f>'5.Stata-DNSP&amp;State'!AH41</f>
        <v>1.0552905797958374</v>
      </c>
      <c r="M80" s="61">
        <f>'5.Stata-DNSP&amp;State'!AI41</f>
        <v>1.0536166429519653</v>
      </c>
      <c r="N80" s="61">
        <f>'5.Stata-DNSP&amp;State'!AJ41</f>
        <v>1.0135908126831055</v>
      </c>
      <c r="O80" s="62">
        <f>'5.Stata-DNSP&amp;State'!D41</f>
        <v>1.0329474210739136</v>
      </c>
      <c r="P80" s="61">
        <f t="shared" si="71"/>
        <v>1.0003866156773178</v>
      </c>
      <c r="Q80" s="61">
        <f t="shared" si="72"/>
        <v>1.0177039264978047</v>
      </c>
      <c r="R80" s="61">
        <f t="shared" si="73"/>
        <v>1.0177040461603999</v>
      </c>
      <c r="S80" s="61">
        <f t="shared" si="74"/>
        <v>0.97773817529423313</v>
      </c>
      <c r="T80" s="61">
        <f t="shared" si="75"/>
        <v>0.9792915599775841</v>
      </c>
      <c r="U80" s="61">
        <f t="shared" si="76"/>
        <v>1.0179629422286036</v>
      </c>
      <c r="V80" s="62">
        <f>'Index Tables'!F62</f>
        <v>0.99610549999999998</v>
      </c>
      <c r="Y80" s="209">
        <v>2007</v>
      </c>
      <c r="Z80" s="214">
        <f>B80-'Individ-I&amp;O Tables'!B88</f>
        <v>8.3618163504439735E-9</v>
      </c>
      <c r="AA80" s="44">
        <f>C80-'Individ-I&amp;O Tables'!C88</f>
        <v>1.5467834479920839E-7</v>
      </c>
      <c r="AB80" s="44">
        <f>D80-'Individ-I&amp;O Tables'!D88</f>
        <v>-2.956695557276845E-7</v>
      </c>
      <c r="AC80" s="44">
        <f>E80-'Individ-I&amp;O Tables'!E88</f>
        <v>1.3142395016707553E-7</v>
      </c>
      <c r="AD80" s="44">
        <f>F80-'Individ-I&amp;O Tables'!F88</f>
        <v>7.0953365405301838E-10</v>
      </c>
      <c r="AE80" s="44"/>
      <c r="AF80" s="211">
        <f>H80-'Individ-I&amp;O Tables'!H88</f>
        <v>-1.1410522460231221E-7</v>
      </c>
      <c r="AG80" s="44">
        <f>I80-'Individ-I&amp;O Tables'!I88</f>
        <v>1.3082122807261953E-7</v>
      </c>
      <c r="AH80" s="44">
        <f>J80-'Individ-I&amp;O Tables'!J88</f>
        <v>-2.1841430664082395E-7</v>
      </c>
      <c r="AI80" s="44">
        <f>K80-'Individ-I&amp;O Tables'!K88</f>
        <v>-3.376235961916052E-7</v>
      </c>
      <c r="AJ80" s="44">
        <f>L80-'Individ-I&amp;O Tables'!L88</f>
        <v>-4.2020416257670945E-7</v>
      </c>
      <c r="AK80" s="44">
        <f>M80-'Individ-I&amp;O Tables'!M88</f>
        <v>-3.5704803469371882E-7</v>
      </c>
      <c r="AL80" s="44">
        <f>N80-'Individ-I&amp;O Tables'!N88</f>
        <v>-1.8731689443995947E-7</v>
      </c>
      <c r="AM80" s="44">
        <f>O80-'Individ-I&amp;O Tables'!P88</f>
        <v>4.2107391351464685E-7</v>
      </c>
      <c r="AN80" s="214">
        <f>P80-'Individ-I&amp;O Tables'!Q88</f>
        <v>-3.8432268212318377E-7</v>
      </c>
      <c r="AO80" s="44">
        <f>Q80-'Individ-I&amp;O Tables'!R88</f>
        <v>-7.3502195219177224E-8</v>
      </c>
      <c r="AP80" s="44">
        <f>R80-'Individ-I&amp;O Tables'!S88</f>
        <v>4.6160399946870712E-8</v>
      </c>
      <c r="AQ80" s="44">
        <f>S80-'Individ-I&amp;O Tables'!T88</f>
        <v>-1.2470576682410695E-7</v>
      </c>
      <c r="AR80" s="44">
        <f>T80-'Individ-I&amp;O Tables'!U88</f>
        <v>-4.002241593692446E-8</v>
      </c>
      <c r="AS80" s="44">
        <f>U80-'Individ-I&amp;O Tables'!V88</f>
        <v>-5.7771396333450298E-8</v>
      </c>
      <c r="AT80" s="211">
        <f>V80-'Individ-I&amp;O Tables'!W88</f>
        <v>0</v>
      </c>
    </row>
    <row r="81" spans="1:46" ht="15" x14ac:dyDescent="0.2">
      <c r="A81" s="216">
        <v>2008</v>
      </c>
      <c r="B81" s="64">
        <f>'5.Stata-DNSP&amp;State'!Z42</f>
        <v>1.0208542346954346</v>
      </c>
      <c r="C81" s="61">
        <f>'5.Stata-DNSP&amp;State'!AA42</f>
        <v>1.0754595994949341</v>
      </c>
      <c r="D81" s="61">
        <f>'5.Stata-DNSP&amp;State'!AB42</f>
        <v>1.0277320146560669</v>
      </c>
      <c r="E81" s="61">
        <f>'5.Stata-DNSP&amp;State'!AC42</f>
        <v>1.0214442014694214</v>
      </c>
      <c r="F81" s="61">
        <f>'5.Stata-DNSP&amp;State'!AD42</f>
        <v>0.69003444910049438</v>
      </c>
      <c r="G81" s="61"/>
      <c r="H81" s="61">
        <f>'5.Stata-DNSP&amp;State'!C42</f>
        <v>1.0563366413116455</v>
      </c>
      <c r="I81" s="64">
        <f>'5.Stata-DNSP&amp;State'!AE42</f>
        <v>1.0058867931365967</v>
      </c>
      <c r="J81" s="61">
        <f>'5.Stata-DNSP&amp;State'!AF42</f>
        <v>0.96999108791351318</v>
      </c>
      <c r="K81" s="61">
        <f>'5.Stata-DNSP&amp;State'!AG42</f>
        <v>0.96999096870422363</v>
      </c>
      <c r="L81" s="61">
        <f>'5.Stata-DNSP&amp;State'!AH42</f>
        <v>1.0906085968017578</v>
      </c>
      <c r="M81" s="61">
        <f>'5.Stata-DNSP&amp;State'!AI42</f>
        <v>1.0890210866928101</v>
      </c>
      <c r="N81" s="61">
        <f>'5.Stata-DNSP&amp;State'!AJ42</f>
        <v>1.0516229867935181</v>
      </c>
      <c r="O81" s="62">
        <f>'5.Stata-DNSP&amp;State'!D42</f>
        <v>1.0419517755508423</v>
      </c>
      <c r="P81" s="61">
        <f t="shared" si="71"/>
        <v>1.0501545984292469</v>
      </c>
      <c r="Q81" s="61">
        <f t="shared" si="72"/>
        <v>1.0890168522928028</v>
      </c>
      <c r="R81" s="61">
        <f t="shared" si="73"/>
        <v>1.0890169861300543</v>
      </c>
      <c r="S81" s="61">
        <f t="shared" si="74"/>
        <v>0.96857538479834482</v>
      </c>
      <c r="T81" s="61">
        <f t="shared" si="75"/>
        <v>0.9699873163334034</v>
      </c>
      <c r="U81" s="61">
        <f t="shared" si="76"/>
        <v>1.004482266532134</v>
      </c>
      <c r="V81" s="62">
        <f>'Index Tables'!F63</f>
        <v>0.99364790000000003</v>
      </c>
      <c r="Y81" s="209">
        <v>2008</v>
      </c>
      <c r="Z81" s="214">
        <f>B81-'Individ-I&amp;O Tables'!B89</f>
        <v>2.3469543464216258E-7</v>
      </c>
      <c r="AA81" s="44">
        <f>C81-'Individ-I&amp;O Tables'!C89</f>
        <v>-4.0050506600053382E-7</v>
      </c>
      <c r="AB81" s="44">
        <f>D81-'Individ-I&amp;O Tables'!D89</f>
        <v>1.4656066804619172E-8</v>
      </c>
      <c r="AC81" s="44">
        <f>E81-'Individ-I&amp;O Tables'!E89</f>
        <v>2.0146942136811674E-7</v>
      </c>
      <c r="AD81" s="44">
        <f>F81-'Individ-I&amp;O Tables'!F89</f>
        <v>4.9100494337039891E-8</v>
      </c>
      <c r="AE81" s="44"/>
      <c r="AF81" s="211">
        <f>H81-'Individ-I&amp;O Tables'!H89</f>
        <v>-3.5868835457364412E-7</v>
      </c>
      <c r="AG81" s="44">
        <f>I81-'Individ-I&amp;O Tables'!I89</f>
        <v>-2.0686340329589825E-7</v>
      </c>
      <c r="AH81" s="44">
        <f>J81-'Individ-I&amp;O Tables'!J89</f>
        <v>-1.2086486811391239E-8</v>
      </c>
      <c r="AI81" s="44">
        <f>K81-'Individ-I&amp;O Tables'!K89</f>
        <v>-1.3129577636217249E-7</v>
      </c>
      <c r="AJ81" s="44">
        <f>L81-'Individ-I&amp;O Tables'!L89</f>
        <v>-4.0319824212708966E-7</v>
      </c>
      <c r="AK81" s="44">
        <f>M81-'Individ-I&amp;O Tables'!M89</f>
        <v>8.6692810041810731E-8</v>
      </c>
      <c r="AL81" s="44">
        <f>N81-'Individ-I&amp;O Tables'!N89</f>
        <v>-1.3206481908056844E-8</v>
      </c>
      <c r="AM81" s="44">
        <f>O81-'Individ-I&amp;O Tables'!P89</f>
        <v>-2.2444915770414298E-7</v>
      </c>
      <c r="AN81" s="214">
        <f>P81-'Individ-I&amp;O Tables'!Q89</f>
        <v>-4.0157075309465995E-7</v>
      </c>
      <c r="AO81" s="44">
        <f>Q81-'Individ-I&amp;O Tables'!R89</f>
        <v>-1.4770719714007896E-7</v>
      </c>
      <c r="AP81" s="44">
        <f>R81-'Individ-I&amp;O Tables'!S89</f>
        <v>-1.3869945636457714E-8</v>
      </c>
      <c r="AQ81" s="44">
        <f>S81-'Individ-I&amp;O Tables'!T89</f>
        <v>-1.5201655156893423E-8</v>
      </c>
      <c r="AR81" s="44">
        <f>T81-'Individ-I&amp;O Tables'!U89</f>
        <v>1.6333403407564617E-8</v>
      </c>
      <c r="AS81" s="44">
        <f>U81-'Individ-I&amp;O Tables'!V89</f>
        <v>2.6653213391902852E-7</v>
      </c>
      <c r="AT81" s="211">
        <f>V81-'Individ-I&amp;O Tables'!W89</f>
        <v>0</v>
      </c>
    </row>
    <row r="82" spans="1:46" ht="15" x14ac:dyDescent="0.2">
      <c r="A82" s="216">
        <v>2009</v>
      </c>
      <c r="B82" s="64">
        <f>'5.Stata-DNSP&amp;State'!Z43</f>
        <v>1.0203312635421753</v>
      </c>
      <c r="C82" s="61">
        <f>'5.Stata-DNSP&amp;State'!AA43</f>
        <v>1.1043020486831665</v>
      </c>
      <c r="D82" s="61">
        <f>'5.Stata-DNSP&amp;State'!AB43</f>
        <v>1.0373368263244629</v>
      </c>
      <c r="E82" s="61">
        <f>'5.Stata-DNSP&amp;State'!AC43</f>
        <v>1.0298936367034912</v>
      </c>
      <c r="F82" s="61">
        <f>'5.Stata-DNSP&amp;State'!AD43</f>
        <v>1.2426245212554932</v>
      </c>
      <c r="G82" s="61"/>
      <c r="H82" s="61">
        <f>'5.Stata-DNSP&amp;State'!C43</f>
        <v>1.0466264486312866</v>
      </c>
      <c r="I82" s="64">
        <f>'5.Stata-DNSP&amp;State'!AE43</f>
        <v>1.1873800754547119</v>
      </c>
      <c r="J82" s="61">
        <f>'5.Stata-DNSP&amp;State'!AF43</f>
        <v>0.96953672170639038</v>
      </c>
      <c r="K82" s="61">
        <f>'5.Stata-DNSP&amp;State'!AG43</f>
        <v>0.96953666210174561</v>
      </c>
      <c r="L82" s="61">
        <f>'5.Stata-DNSP&amp;State'!AH43</f>
        <v>1.1107836961746216</v>
      </c>
      <c r="M82" s="61">
        <f>'5.Stata-DNSP&amp;State'!AI43</f>
        <v>1.1099892854690552</v>
      </c>
      <c r="N82" s="61">
        <f>'5.Stata-DNSP&amp;State'!AJ43</f>
        <v>1.064838171005249</v>
      </c>
      <c r="O82" s="62">
        <f>'5.Stata-DNSP&amp;State'!D43</f>
        <v>1.1141206026077271</v>
      </c>
      <c r="P82" s="61">
        <f t="shared" si="71"/>
        <v>0.88145865866115103</v>
      </c>
      <c r="Q82" s="61">
        <f t="shared" si="72"/>
        <v>1.0795119206926147</v>
      </c>
      <c r="R82" s="61">
        <f t="shared" si="73"/>
        <v>1.0795119870582583</v>
      </c>
      <c r="S82" s="61">
        <f t="shared" si="74"/>
        <v>0.94224145730236841</v>
      </c>
      <c r="T82" s="61">
        <f t="shared" si="75"/>
        <v>0.94291581219093212</v>
      </c>
      <c r="U82" s="61">
        <f t="shared" si="76"/>
        <v>0.98289719239049267</v>
      </c>
      <c r="V82" s="62">
        <f>'Index Tables'!F64</f>
        <v>0.96999970000000002</v>
      </c>
      <c r="Y82" s="209">
        <v>2009</v>
      </c>
      <c r="Z82" s="214">
        <f>B82-'Individ-I&amp;O Tables'!B90</f>
        <v>2.6354217519397594E-7</v>
      </c>
      <c r="AA82" s="44">
        <f>C82-'Individ-I&amp;O Tables'!C90</f>
        <v>4.8683166609109207E-8</v>
      </c>
      <c r="AB82" s="44">
        <f>D82-'Individ-I&amp;O Tables'!D90</f>
        <v>-1.7367553706293393E-7</v>
      </c>
      <c r="AC82" s="44">
        <f>E82-'Individ-I&amp;O Tables'!E90</f>
        <v>-3.6329650887623188E-7</v>
      </c>
      <c r="AD82" s="44">
        <f>F82-'Individ-I&amp;O Tables'!F90</f>
        <v>5.2125549321324627E-7</v>
      </c>
      <c r="AE82" s="44"/>
      <c r="AF82" s="211">
        <f>H82-'Individ-I&amp;O Tables'!H90</f>
        <v>-5.5136871335292881E-7</v>
      </c>
      <c r="AG82" s="44">
        <f>I82-'Individ-I&amp;O Tables'!I90</f>
        <v>7.5454711812028563E-8</v>
      </c>
      <c r="AH82" s="44">
        <f>J82-'Individ-I&amp;O Tables'!J90</f>
        <v>2.1706390351816651E-8</v>
      </c>
      <c r="AI82" s="44">
        <f>K82-'Individ-I&amp;O Tables'!K90</f>
        <v>-3.7898254423573974E-8</v>
      </c>
      <c r="AJ82" s="44">
        <f>L82-'Individ-I&amp;O Tables'!L90</f>
        <v>-3.0382537841155965E-7</v>
      </c>
      <c r="AK82" s="44">
        <f>M82-'Individ-I&amp;O Tables'!M90</f>
        <v>2.8546905528337163E-7</v>
      </c>
      <c r="AL82" s="44">
        <f>N82-'Individ-I&amp;O Tables'!N90</f>
        <v>1.7100524907220915E-7</v>
      </c>
      <c r="AM82" s="44">
        <f>O82-'Individ-I&amp;O Tables'!P90</f>
        <v>-3.9739227286617052E-7</v>
      </c>
      <c r="AN82" s="214">
        <f>P82-'Individ-I&amp;O Tables'!Q90</f>
        <v>-1.4133884895795035E-7</v>
      </c>
      <c r="AO82" s="44">
        <f>Q82-'Individ-I&amp;O Tables'!R90</f>
        <v>-7.9307385325577684E-8</v>
      </c>
      <c r="AP82" s="44">
        <f>R82-'Individ-I&amp;O Tables'!S90</f>
        <v>-1.2941741678318408E-8</v>
      </c>
      <c r="AQ82" s="44">
        <f>S82-'Individ-I&amp;O Tables'!T90</f>
        <v>-1.4269763159990845E-7</v>
      </c>
      <c r="AR82" s="44">
        <f>T82-'Individ-I&amp;O Tables'!U90</f>
        <v>-1.8780906785309526E-7</v>
      </c>
      <c r="AS82" s="44">
        <f>U82-'Individ-I&amp;O Tables'!V90</f>
        <v>-2.0760950736331552E-7</v>
      </c>
      <c r="AT82" s="211">
        <f>V82-'Individ-I&amp;O Tables'!W90</f>
        <v>0</v>
      </c>
    </row>
    <row r="83" spans="1:46" ht="15" x14ac:dyDescent="0.2">
      <c r="A83" s="216">
        <v>2010</v>
      </c>
      <c r="B83" s="64">
        <f>'5.Stata-DNSP&amp;State'!Z44</f>
        <v>1.0392833948135376</v>
      </c>
      <c r="C83" s="61">
        <f>'5.Stata-DNSP&amp;State'!AA44</f>
        <v>1.1043020486831665</v>
      </c>
      <c r="D83" s="61">
        <f>'5.Stata-DNSP&amp;State'!AB44</f>
        <v>1.0515415668487549</v>
      </c>
      <c r="E83" s="61">
        <f>'5.Stata-DNSP&amp;State'!AC44</f>
        <v>1.0373988151550293</v>
      </c>
      <c r="F83" s="61">
        <f>'5.Stata-DNSP&amp;State'!AD44</f>
        <v>1.276756763458252</v>
      </c>
      <c r="G83" s="61"/>
      <c r="H83" s="61">
        <f>'5.Stata-DNSP&amp;State'!C44</f>
        <v>1.0527156591415405</v>
      </c>
      <c r="I83" s="64">
        <f>'5.Stata-DNSP&amp;State'!AE44</f>
        <v>1.2470872402191162</v>
      </c>
      <c r="J83" s="61">
        <f>'5.Stata-DNSP&amp;State'!AF44</f>
        <v>0.96657037734985352</v>
      </c>
      <c r="K83" s="61">
        <f>'5.Stata-DNSP&amp;State'!AG44</f>
        <v>0.96657031774520874</v>
      </c>
      <c r="L83" s="61">
        <f>'5.Stata-DNSP&amp;State'!AH44</f>
        <v>1.1315484046936035</v>
      </c>
      <c r="M83" s="61">
        <f>'5.Stata-DNSP&amp;State'!AI44</f>
        <v>1.1340160369873047</v>
      </c>
      <c r="N83" s="61">
        <f>'5.Stata-DNSP&amp;State'!AJ44</f>
        <v>1.0999948978424072</v>
      </c>
      <c r="O83" s="62">
        <f>'5.Stata-DNSP&amp;State'!D44</f>
        <v>1.1500639915466309</v>
      </c>
      <c r="P83" s="61">
        <f t="shared" si="71"/>
        <v>0.84413954789287704</v>
      </c>
      <c r="Q83" s="61">
        <f t="shared" si="72"/>
        <v>1.0891246864277804</v>
      </c>
      <c r="R83" s="61">
        <f t="shared" si="73"/>
        <v>1.089124753589878</v>
      </c>
      <c r="S83" s="61">
        <f t="shared" si="74"/>
        <v>0.9303319723442065</v>
      </c>
      <c r="T83" s="61">
        <f t="shared" si="75"/>
        <v>0.92830755898148354</v>
      </c>
      <c r="U83" s="61">
        <f t="shared" si="76"/>
        <v>0.957018674546943</v>
      </c>
      <c r="V83" s="62">
        <f>'Index Tables'!F65</f>
        <v>0.95504940000000005</v>
      </c>
      <c r="Y83" s="209">
        <v>2010</v>
      </c>
      <c r="Z83" s="214">
        <f>B83-'Individ-I&amp;O Tables'!B91</f>
        <v>3.9481353764081462E-7</v>
      </c>
      <c r="AA83" s="44">
        <f>C83-'Individ-I&amp;O Tables'!C91</f>
        <v>4.8683166609109207E-8</v>
      </c>
      <c r="AB83" s="44">
        <f>D83-'Individ-I&amp;O Tables'!D91</f>
        <v>-4.3315124509391012E-7</v>
      </c>
      <c r="AC83" s="44">
        <f>E83-'Individ-I&amp;O Tables'!E91</f>
        <v>-1.8484497066317829E-7</v>
      </c>
      <c r="AD83" s="44">
        <f>F83-'Individ-I&amp;O Tables'!F91</f>
        <v>-2.3654174796661209E-7</v>
      </c>
      <c r="AE83" s="44"/>
      <c r="AF83" s="211">
        <f>H83-'Individ-I&amp;O Tables'!H91</f>
        <v>-3.4085845945774906E-7</v>
      </c>
      <c r="AG83" s="44">
        <f>I83-'Individ-I&amp;O Tables'!I91</f>
        <v>2.4021911615434988E-7</v>
      </c>
      <c r="AH83" s="44">
        <f>J83-'Individ-I&amp;O Tables'!J91</f>
        <v>-2.2650146536129512E-8</v>
      </c>
      <c r="AI83" s="44">
        <f>K83-'Individ-I&amp;O Tables'!K91</f>
        <v>-8.2254791311520137E-8</v>
      </c>
      <c r="AJ83" s="44">
        <f>L83-'Individ-I&amp;O Tables'!L91</f>
        <v>-5.9530639640037464E-7</v>
      </c>
      <c r="AK83" s="44">
        <f>M83-'Individ-I&amp;O Tables'!M91</f>
        <v>3.6987304774527274E-8</v>
      </c>
      <c r="AL83" s="44">
        <f>N83-'Individ-I&amp;O Tables'!N91</f>
        <v>-1.0215759282949932E-7</v>
      </c>
      <c r="AM83" s="44">
        <f>O83-'Individ-I&amp;O Tables'!P91</f>
        <v>-8.4533691158128477E-9</v>
      </c>
      <c r="AN83" s="214">
        <f>P83-'Individ-I&amp;O Tables'!Q91</f>
        <v>4.7892876997579492E-8</v>
      </c>
      <c r="AO83" s="44">
        <f>Q83-'Individ-I&amp;O Tables'!R91</f>
        <v>-3.1357221952355019E-7</v>
      </c>
      <c r="AP83" s="44">
        <f>R83-'Individ-I&amp;O Tables'!S91</f>
        <v>-2.4641012186243927E-7</v>
      </c>
      <c r="AQ83" s="44">
        <f>S83-'Individ-I&amp;O Tables'!T91</f>
        <v>1.7234420646161652E-7</v>
      </c>
      <c r="AR83" s="44">
        <f>T83-'Individ-I&amp;O Tables'!U91</f>
        <v>5.898148358607358E-8</v>
      </c>
      <c r="AS83" s="44">
        <f>U83-'Individ-I&amp;O Tables'!V91</f>
        <v>-1.2545305694278142E-7</v>
      </c>
      <c r="AT83" s="211">
        <f>V83-'Individ-I&amp;O Tables'!W91</f>
        <v>0</v>
      </c>
    </row>
    <row r="84" spans="1:46" ht="15" x14ac:dyDescent="0.2">
      <c r="A84" s="216">
        <v>2011</v>
      </c>
      <c r="B84" s="64">
        <f>'5.Stata-DNSP&amp;State'!Z45</f>
        <v>1.0217670202255249</v>
      </c>
      <c r="C84" s="61">
        <f>'5.Stata-DNSP&amp;State'!AA45</f>
        <v>1.1043020486831665</v>
      </c>
      <c r="D84" s="61">
        <f>'5.Stata-DNSP&amp;State'!AB45</f>
        <v>1.0659993886947632</v>
      </c>
      <c r="E84" s="61">
        <f>'5.Stata-DNSP&amp;State'!AC45</f>
        <v>1.0841109752655029</v>
      </c>
      <c r="F84" s="61">
        <f>'5.Stata-DNSP&amp;State'!AD45</f>
        <v>0.97912406921386719</v>
      </c>
      <c r="G84" s="61"/>
      <c r="H84" s="61">
        <f>'5.Stata-DNSP&amp;State'!C45</f>
        <v>1.0867526531219482</v>
      </c>
      <c r="I84" s="64">
        <f>'5.Stata-DNSP&amp;State'!AE45</f>
        <v>1.2082738876342773</v>
      </c>
      <c r="J84" s="61">
        <f>'5.Stata-DNSP&amp;State'!AF45</f>
        <v>0.98479628562927246</v>
      </c>
      <c r="K84" s="61">
        <f>'5.Stata-DNSP&amp;State'!AG45</f>
        <v>0.98295015096664429</v>
      </c>
      <c r="L84" s="61">
        <f>'5.Stata-DNSP&amp;State'!AH45</f>
        <v>1.0918004512786865</v>
      </c>
      <c r="M84" s="61">
        <f>'5.Stata-DNSP&amp;State'!AI45</f>
        <v>1.2245324850082397</v>
      </c>
      <c r="N84" s="61">
        <f>'5.Stata-DNSP&amp;State'!AJ45</f>
        <v>1.117112398147583</v>
      </c>
      <c r="O84" s="62">
        <f>'5.Stata-DNSP&amp;State'!D45</f>
        <v>1.167783260345459</v>
      </c>
      <c r="P84" s="61">
        <f t="shared" si="71"/>
        <v>0.8994257545776646</v>
      </c>
      <c r="Q84" s="61">
        <f t="shared" si="72"/>
        <v>1.1035304143409994</v>
      </c>
      <c r="R84" s="61">
        <f t="shared" si="73"/>
        <v>1.1056030176639409</v>
      </c>
      <c r="S84" s="61">
        <f t="shared" si="74"/>
        <v>0.99537662935490967</v>
      </c>
      <c r="T84" s="61">
        <f t="shared" si="75"/>
        <v>0.8874837265869967</v>
      </c>
      <c r="U84" s="61">
        <f t="shared" si="76"/>
        <v>0.97282301666691917</v>
      </c>
      <c r="V84" s="62">
        <f>'Index Tables'!F66</f>
        <v>0.94524330000000001</v>
      </c>
      <c r="Y84" s="209">
        <v>2011</v>
      </c>
      <c r="Z84" s="214">
        <f>B84-'Individ-I&amp;O Tables'!B92</f>
        <v>2.0225524810513207E-8</v>
      </c>
      <c r="AA84" s="44">
        <f>C84-'Individ-I&amp;O Tables'!C92</f>
        <v>4.8683166609109207E-8</v>
      </c>
      <c r="AB84" s="44">
        <f>D84-'Individ-I&amp;O Tables'!D92</f>
        <v>3.8869476326475194E-7</v>
      </c>
      <c r="AC84" s="44">
        <f>E84-'Individ-I&amp;O Tables'!E92</f>
        <v>-2.4734497117151477E-8</v>
      </c>
      <c r="AD84" s="44">
        <f>F84-'Individ-I&amp;O Tables'!F92</f>
        <v>-3.0786132865223692E-8</v>
      </c>
      <c r="AE84" s="44"/>
      <c r="AF84" s="211">
        <f>H84-'Individ-I&amp;O Tables'!H92</f>
        <v>-3.4687805183786224E-7</v>
      </c>
      <c r="AG84" s="44">
        <f>I84-'Individ-I&amp;O Tables'!I92</f>
        <v>-1.1236572272643741E-7</v>
      </c>
      <c r="AH84" s="44">
        <f>J84-'Individ-I&amp;O Tables'!J92</f>
        <v>-1.4370727496881841E-8</v>
      </c>
      <c r="AI84" s="44">
        <f>K84-'Individ-I&amp;O Tables'!K92</f>
        <v>-4.9033355709049431E-8</v>
      </c>
      <c r="AJ84" s="44">
        <f>L84-'Individ-I&amp;O Tables'!L92</f>
        <v>-5.487213134980351E-7</v>
      </c>
      <c r="AK84" s="44">
        <f>M84-'Individ-I&amp;O Tables'!M92</f>
        <v>4.8500823979225061E-7</v>
      </c>
      <c r="AL84" s="44">
        <f>N84-'Individ-I&amp;O Tables'!N92</f>
        <v>3.9814758290290797E-7</v>
      </c>
      <c r="AM84" s="44">
        <f>O84-'Individ-I&amp;O Tables'!P92</f>
        <v>2.6034545896891359E-7</v>
      </c>
      <c r="AN84" s="214">
        <f>P84-'Individ-I&amp;O Tables'!Q92</f>
        <v>-2.454223353431928E-7</v>
      </c>
      <c r="AO84" s="44">
        <f>Q84-'Individ-I&amp;O Tables'!R92</f>
        <v>-5.8565900062923504E-7</v>
      </c>
      <c r="AP84" s="44">
        <f>R84-'Individ-I&amp;O Tables'!S92</f>
        <v>1.7663940976575532E-8</v>
      </c>
      <c r="AQ84" s="44">
        <f>S84-'Individ-I&amp;O Tables'!T92</f>
        <v>-7.0645090333165683E-8</v>
      </c>
      <c r="AR84" s="44">
        <f>T84-'Individ-I&amp;O Tables'!U92</f>
        <v>-1.7341300329043463E-7</v>
      </c>
      <c r="AS84" s="44">
        <f>U84-'Individ-I&amp;O Tables'!V92</f>
        <v>-3.8333308083338125E-7</v>
      </c>
      <c r="AT84" s="211">
        <f>V84-'Individ-I&amp;O Tables'!W92</f>
        <v>0</v>
      </c>
    </row>
    <row r="85" spans="1:46" ht="15" x14ac:dyDescent="0.2">
      <c r="A85" s="216">
        <v>2012</v>
      </c>
      <c r="B85" s="64">
        <f>'5.Stata-DNSP&amp;State'!Z46</f>
        <v>1.0184329748153687</v>
      </c>
      <c r="C85" s="61">
        <f>'5.Stata-DNSP&amp;State'!AA46</f>
        <v>1.1043020486831665</v>
      </c>
      <c r="D85" s="61">
        <f>'5.Stata-DNSP&amp;State'!AB46</f>
        <v>1.0802502632141113</v>
      </c>
      <c r="E85" s="61">
        <f>'5.Stata-DNSP&amp;State'!AC46</f>
        <v>1.0889191627502441</v>
      </c>
      <c r="F85" s="61">
        <f>'5.Stata-DNSP&amp;State'!AD46</f>
        <v>1.2733393907546997</v>
      </c>
      <c r="G85" s="61"/>
      <c r="H85" s="61">
        <f>'5.Stata-DNSP&amp;State'!C46</f>
        <v>1.07762610912323</v>
      </c>
      <c r="I85" s="64">
        <f>'5.Stata-DNSP&amp;State'!AE46</f>
        <v>1.4575023651123047</v>
      </c>
      <c r="J85" s="61">
        <f>'5.Stata-DNSP&amp;State'!AF46</f>
        <v>0.98479628562927246</v>
      </c>
      <c r="K85" s="61">
        <f>'5.Stata-DNSP&amp;State'!AG46</f>
        <v>0.98664236068725586</v>
      </c>
      <c r="L85" s="61">
        <f>'5.Stata-DNSP&amp;State'!AH46</f>
        <v>1.3528832197189331</v>
      </c>
      <c r="M85" s="61">
        <f>'5.Stata-DNSP&amp;State'!AI46</f>
        <v>1.2218309640884399</v>
      </c>
      <c r="N85" s="61">
        <f>'5.Stata-DNSP&amp;State'!AJ46</f>
        <v>1.1346052885055542</v>
      </c>
      <c r="O85" s="62">
        <f>'5.Stata-DNSP&amp;State'!D46</f>
        <v>1.2731575965881348</v>
      </c>
      <c r="P85" s="61">
        <f t="shared" si="71"/>
        <v>0.73936491282482131</v>
      </c>
      <c r="Q85" s="61">
        <f t="shared" si="72"/>
        <v>1.0942629707773932</v>
      </c>
      <c r="R85" s="61">
        <f t="shared" si="73"/>
        <v>1.0922155302277905</v>
      </c>
      <c r="S85" s="61">
        <f t="shared" si="74"/>
        <v>0.79654037644661679</v>
      </c>
      <c r="T85" s="61">
        <f t="shared" si="75"/>
        <v>0.88197642783361974</v>
      </c>
      <c r="U85" s="61">
        <f t="shared" si="76"/>
        <v>0.94978061537385006</v>
      </c>
      <c r="V85" s="62">
        <f>'Index Tables'!F67</f>
        <v>0.91408199999999995</v>
      </c>
      <c r="Y85" s="209">
        <v>2012</v>
      </c>
      <c r="Z85" s="214">
        <f>B85-'Individ-I&amp;O Tables'!B93</f>
        <v>-2.5184631269326019E-8</v>
      </c>
      <c r="AA85" s="44">
        <f>C85-'Individ-I&amp;O Tables'!C93</f>
        <v>4.8683166609109207E-8</v>
      </c>
      <c r="AB85" s="44">
        <f>D85-'Individ-I&amp;O Tables'!D93</f>
        <v>2.6321411139562656E-7</v>
      </c>
      <c r="AC85" s="44">
        <f>E85-'Individ-I&amp;O Tables'!E93</f>
        <v>1.627502441703399E-7</v>
      </c>
      <c r="AD85" s="44">
        <f>F85-'Individ-I&amp;O Tables'!F93</f>
        <v>3.9075469970839549E-7</v>
      </c>
      <c r="AE85" s="44"/>
      <c r="AF85" s="211">
        <f>H85-'Individ-I&amp;O Tables'!H93</f>
        <v>1.0912323000766833E-7</v>
      </c>
      <c r="AG85" s="44">
        <f>I85-'Individ-I&amp;O Tables'!I93</f>
        <v>3.651123046122251E-7</v>
      </c>
      <c r="AH85" s="44">
        <f>J85-'Individ-I&amp;O Tables'!J93</f>
        <v>-1.4370727496881841E-8</v>
      </c>
      <c r="AI85" s="44">
        <f>K85-'Individ-I&amp;O Tables'!K93</f>
        <v>-3.9312744171127179E-8</v>
      </c>
      <c r="AJ85" s="44">
        <f>L85-'Individ-I&amp;O Tables'!L93</f>
        <v>2.1971893304773005E-7</v>
      </c>
      <c r="AK85" s="44">
        <f>M85-'Individ-I&amp;O Tables'!M93</f>
        <v>-3.5911559947976457E-8</v>
      </c>
      <c r="AL85" s="44">
        <f>N85-'Individ-I&amp;O Tables'!N93</f>
        <v>2.885055541135273E-7</v>
      </c>
      <c r="AM85" s="44">
        <f>O85-'Individ-I&amp;O Tables'!P93</f>
        <v>-4.034118652462837E-7</v>
      </c>
      <c r="AN85" s="214">
        <f>P85-'Individ-I&amp;O Tables'!Q93</f>
        <v>-1.8717517868971356E-7</v>
      </c>
      <c r="AO85" s="44">
        <f>Q85-'Individ-I&amp;O Tables'!R93</f>
        <v>-2.9222606778844806E-8</v>
      </c>
      <c r="AP85" s="44">
        <f>R85-'Individ-I&amp;O Tables'!S93</f>
        <v>-4.6977220957700183E-7</v>
      </c>
      <c r="AQ85" s="44">
        <f>S85-'Individ-I&amp;O Tables'!T93</f>
        <v>-1.2355338319114395E-7</v>
      </c>
      <c r="AR85" s="44">
        <f>T85-'Individ-I&amp;O Tables'!U93</f>
        <v>-2.7216638021076989E-7</v>
      </c>
      <c r="AS85" s="44">
        <f>U85-'Individ-I&amp;O Tables'!V93</f>
        <v>-3.846261499296233E-7</v>
      </c>
      <c r="AT85" s="211">
        <f>V85-'Individ-I&amp;O Tables'!W93</f>
        <v>0</v>
      </c>
    </row>
    <row r="86" spans="1:46" ht="15" x14ac:dyDescent="0.2">
      <c r="A86" s="216">
        <v>2013</v>
      </c>
      <c r="B86" s="64">
        <f>'5.Stata-DNSP&amp;State'!Z47</f>
        <v>1.0010647773742676</v>
      </c>
      <c r="C86" s="61">
        <f>'5.Stata-DNSP&amp;State'!AA47</f>
        <v>1.1043020486831665</v>
      </c>
      <c r="D86" s="61">
        <f>'5.Stata-DNSP&amp;State'!AB47</f>
        <v>1.0941247940063477</v>
      </c>
      <c r="E86" s="61">
        <f>'5.Stata-DNSP&amp;State'!AC47</f>
        <v>1.1000537872314453</v>
      </c>
      <c r="F86" s="61">
        <f>'5.Stata-DNSP&amp;State'!AD47</f>
        <v>1.1913983821868896</v>
      </c>
      <c r="G86" s="61"/>
      <c r="H86" s="61">
        <f>'5.Stata-DNSP&amp;State'!C47</f>
        <v>1.0871733427047729</v>
      </c>
      <c r="I86" s="64">
        <f>'5.Stata-DNSP&amp;State'!AE47</f>
        <v>1.4214236736297607</v>
      </c>
      <c r="J86" s="61">
        <f>'5.Stata-DNSP&amp;State'!AF47</f>
        <v>0.98479628562927246</v>
      </c>
      <c r="K86" s="61">
        <f>'5.Stata-DNSP&amp;State'!AG47</f>
        <v>0.98688852787017822</v>
      </c>
      <c r="L86" s="61">
        <f>'5.Stata-DNSP&amp;State'!AH47</f>
        <v>1.3766180276870728</v>
      </c>
      <c r="M86" s="61">
        <f>'5.Stata-DNSP&amp;State'!AI47</f>
        <v>1.2403256893157959</v>
      </c>
      <c r="N86" s="61">
        <f>'5.Stata-DNSP&amp;State'!AJ47</f>
        <v>1.1536508798599243</v>
      </c>
      <c r="O86" s="62">
        <f>'5.Stata-DNSP&amp;State'!D47</f>
        <v>1.273767352104187</v>
      </c>
      <c r="P86" s="61">
        <f t="shared" si="71"/>
        <v>0.76484820315997482</v>
      </c>
      <c r="Q86" s="61">
        <f t="shared" si="72"/>
        <v>1.1039575987129997</v>
      </c>
      <c r="R86" s="61">
        <f t="shared" si="73"/>
        <v>1.1016171654675337</v>
      </c>
      <c r="S86" s="61">
        <f t="shared" si="74"/>
        <v>0.78974219488567154</v>
      </c>
      <c r="T86" s="61">
        <f t="shared" si="75"/>
        <v>0.87652247475781397</v>
      </c>
      <c r="U86" s="61">
        <f t="shared" si="76"/>
        <v>0.94237638239115895</v>
      </c>
      <c r="V86" s="62">
        <f>'Index Tables'!F68</f>
        <v>0.90938669999999999</v>
      </c>
      <c r="Y86" s="209">
        <v>2013</v>
      </c>
      <c r="Z86" s="214">
        <f>B86-'Individ-I&amp;O Tables'!B94</f>
        <v>-2.2262573251552453E-7</v>
      </c>
      <c r="AA86" s="44">
        <f>C86-'Individ-I&amp;O Tables'!C94</f>
        <v>4.8683166609109207E-8</v>
      </c>
      <c r="AB86" s="44">
        <f>D86-'Individ-I&amp;O Tables'!D94</f>
        <v>-2.0599365235796085E-7</v>
      </c>
      <c r="AC86" s="44">
        <f>E86-'Individ-I&amp;O Tables'!E94</f>
        <v>-2.1276855477481149E-7</v>
      </c>
      <c r="AD86" s="44">
        <f>F86-'Individ-I&amp;O Tables'!F94</f>
        <v>3.821868896913827E-7</v>
      </c>
      <c r="AE86" s="44"/>
      <c r="AF86" s="211">
        <f>H86-'Individ-I&amp;O Tables'!H94</f>
        <v>3.4270477300424318E-7</v>
      </c>
      <c r="AG86" s="44">
        <f>I86-'Individ-I&amp;O Tables'!I94</f>
        <v>-3.2637023927861719E-7</v>
      </c>
      <c r="AH86" s="44">
        <f>J86-'Individ-I&amp;O Tables'!J94</f>
        <v>-1.4370727496881841E-8</v>
      </c>
      <c r="AI86" s="44">
        <f>K86-'Individ-I&amp;O Tables'!K94</f>
        <v>2.7870178276323543E-8</v>
      </c>
      <c r="AJ86" s="44">
        <f>L86-'Individ-I&amp;O Tables'!L94</f>
        <v>2.7687072856608097E-8</v>
      </c>
      <c r="AK86" s="44">
        <f>M86-'Individ-I&amp;O Tables'!M94</f>
        <v>-3.1068420414115394E-7</v>
      </c>
      <c r="AL86" s="44">
        <f>N86-'Individ-I&amp;O Tables'!N94</f>
        <v>-1.2014007566563123E-7</v>
      </c>
      <c r="AM86" s="44">
        <f>O86-'Individ-I&amp;O Tables'!P94</f>
        <v>3.5210418691811185E-7</v>
      </c>
      <c r="AN86" s="214">
        <f>P86-'Individ-I&amp;O Tables'!Q94</f>
        <v>-9.6840025221034409E-8</v>
      </c>
      <c r="AO86" s="44">
        <f>Q86-'Individ-I&amp;O Tables'!R94</f>
        <v>-4.0128700029562481E-7</v>
      </c>
      <c r="AP86" s="44">
        <f>R86-'Individ-I&amp;O Tables'!S94</f>
        <v>1.6546753367485678E-7</v>
      </c>
      <c r="AQ86" s="44">
        <f>S86-'Individ-I&amp;O Tables'!T94</f>
        <v>-5.1143284052201921E-9</v>
      </c>
      <c r="AR86" s="44">
        <f>T86-'Individ-I&amp;O Tables'!U94</f>
        <v>-2.5242186008078704E-8</v>
      </c>
      <c r="AS86" s="44">
        <f>U86-'Individ-I&amp;O Tables'!V94</f>
        <v>-1.1760884099931701E-7</v>
      </c>
      <c r="AT86" s="211">
        <f>V86-'Individ-I&amp;O Tables'!W94</f>
        <v>0</v>
      </c>
    </row>
    <row r="87" spans="1:46" ht="15" x14ac:dyDescent="0.2">
      <c r="A87" s="216">
        <v>2014</v>
      </c>
      <c r="B87" s="64">
        <f>'5.Stata-DNSP&amp;State'!Z48</f>
        <v>0.9906957745552063</v>
      </c>
      <c r="C87" s="61">
        <f>'5.Stata-DNSP&amp;State'!AA48</f>
        <v>1.1043020486831665</v>
      </c>
      <c r="D87" s="61">
        <f>'5.Stata-DNSP&amp;State'!AB48</f>
        <v>1.1049100160598755</v>
      </c>
      <c r="E87" s="61">
        <f>'5.Stata-DNSP&amp;State'!AC48</f>
        <v>1.1340841054916382</v>
      </c>
      <c r="F87" s="61">
        <f>'5.Stata-DNSP&amp;State'!AD48</f>
        <v>1.5420198440551758</v>
      </c>
      <c r="G87" s="61"/>
      <c r="H87" s="61">
        <f>'5.Stata-DNSP&amp;State'!C48</f>
        <v>1.0871782302856445</v>
      </c>
      <c r="I87" s="64">
        <f>'5.Stata-DNSP&amp;State'!AE48</f>
        <v>1.4947013854980469</v>
      </c>
      <c r="J87" s="61">
        <f>'5.Stata-DNSP&amp;State'!AF48</f>
        <v>1.0278998613357544</v>
      </c>
      <c r="K87" s="61">
        <f>'5.Stata-DNSP&amp;State'!AG48</f>
        <v>0.95346724987030029</v>
      </c>
      <c r="L87" s="61">
        <f>'5.Stata-DNSP&amp;State'!AH48</f>
        <v>1.4796383380889893</v>
      </c>
      <c r="M87" s="61">
        <f>'5.Stata-DNSP&amp;State'!AI48</f>
        <v>1.2600977420806885</v>
      </c>
      <c r="N87" s="61">
        <f>'5.Stata-DNSP&amp;State'!AJ48</f>
        <v>1.1836538314819336</v>
      </c>
      <c r="O87" s="62">
        <f>'5.Stata-DNSP&amp;State'!D48</f>
        <v>1.3164308071136475</v>
      </c>
      <c r="P87" s="61">
        <f t="shared" si="71"/>
        <v>0.72735480199169533</v>
      </c>
      <c r="Q87" s="61">
        <f t="shared" si="72"/>
        <v>1.0576694006679386</v>
      </c>
      <c r="R87" s="61">
        <f t="shared" si="73"/>
        <v>1.1402365738661007</v>
      </c>
      <c r="S87" s="61">
        <f t="shared" si="74"/>
        <v>0.73475943566708179</v>
      </c>
      <c r="T87" s="61">
        <f t="shared" si="75"/>
        <v>0.8627729373520524</v>
      </c>
      <c r="U87" s="61">
        <f t="shared" si="76"/>
        <v>0.91849339846642353</v>
      </c>
      <c r="V87" s="62">
        <f>'Index Tables'!F69</f>
        <v>0.89176069999999996</v>
      </c>
      <c r="Y87" s="209">
        <v>2014</v>
      </c>
      <c r="Z87" s="214">
        <f>B87-'Individ-I&amp;O Tables'!B95</f>
        <v>-1.2544479366383143E-7</v>
      </c>
      <c r="AA87" s="44">
        <f>C87-'Individ-I&amp;O Tables'!C95</f>
        <v>4.8683166609109207E-8</v>
      </c>
      <c r="AB87" s="44">
        <f>D87-'Individ-I&amp;O Tables'!D95</f>
        <v>1.6059875429519366E-8</v>
      </c>
      <c r="AC87" s="44">
        <f>E87-'Individ-I&amp;O Tables'!E95</f>
        <v>1.0549163809159268E-7</v>
      </c>
      <c r="AD87" s="44">
        <f>F87-'Individ-I&amp;O Tables'!F95</f>
        <v>-1.5594482416503297E-7</v>
      </c>
      <c r="AE87" s="44"/>
      <c r="AF87" s="211">
        <f>H87-'Individ-I&amp;O Tables'!H95</f>
        <v>2.3028564455351841E-7</v>
      </c>
      <c r="AG87" s="44">
        <f>I87-'Individ-I&amp;O Tables'!I95</f>
        <v>3.8549804681764499E-7</v>
      </c>
      <c r="AH87" s="44">
        <f>J87-'Individ-I&amp;O Tables'!J95</f>
        <v>-1.3866424564135116E-7</v>
      </c>
      <c r="AI87" s="44">
        <f>K87-'Individ-I&amp;O Tables'!K95</f>
        <v>-5.0129699724621446E-8</v>
      </c>
      <c r="AJ87" s="44">
        <f>L87-'Individ-I&amp;O Tables'!L95</f>
        <v>-6.6191101066870317E-7</v>
      </c>
      <c r="AK87" s="44">
        <f>M87-'Individ-I&amp;O Tables'!M95</f>
        <v>-2.5791931146379454E-7</v>
      </c>
      <c r="AL87" s="44">
        <f>N87-'Individ-I&amp;O Tables'!N95</f>
        <v>-1.6851806639017752E-7</v>
      </c>
      <c r="AM87" s="44">
        <f>O87-'Individ-I&amp;O Tables'!P95</f>
        <v>-1.928863524458535E-7</v>
      </c>
      <c r="AN87" s="214">
        <f>P87-'Individ-I&amp;O Tables'!Q95</f>
        <v>-9.8008304694197079E-8</v>
      </c>
      <c r="AO87" s="44">
        <f>Q87-'Individ-I&amp;O Tables'!R95</f>
        <v>4.0066793860482619E-7</v>
      </c>
      <c r="AP87" s="44">
        <f>R87-'Individ-I&amp;O Tables'!S95</f>
        <v>-4.261338992783692E-7</v>
      </c>
      <c r="AQ87" s="44">
        <f>S87-'Individ-I&amp;O Tables'!T95</f>
        <v>3.5667081843548942E-8</v>
      </c>
      <c r="AR87" s="44">
        <f>T87-'Individ-I&amp;O Tables'!U95</f>
        <v>-6.2647947607352705E-8</v>
      </c>
      <c r="AS87" s="44">
        <f>U87-'Individ-I&amp;O Tables'!V95</f>
        <v>-3.0153357644113754E-7</v>
      </c>
      <c r="AT87" s="211">
        <f>V87-'Individ-I&amp;O Tables'!W95</f>
        <v>0</v>
      </c>
    </row>
    <row r="88" spans="1:46" ht="15" x14ac:dyDescent="0.2">
      <c r="A88" s="216">
        <v>2015</v>
      </c>
      <c r="B88" s="64">
        <f>'5.Stata-DNSP&amp;State'!Z49</f>
        <v>0.9948418140411377</v>
      </c>
      <c r="C88" s="61">
        <f>'5.Stata-DNSP&amp;State'!AA49</f>
        <v>1.1043020486831665</v>
      </c>
      <c r="D88" s="61">
        <f>'5.Stata-DNSP&amp;State'!AB49</f>
        <v>1.1116565465927124</v>
      </c>
      <c r="E88" s="61">
        <f>'5.Stata-DNSP&amp;State'!AC49</f>
        <v>1.1401582956314087</v>
      </c>
      <c r="F88" s="61">
        <f>'5.Stata-DNSP&amp;State'!AD49</f>
        <v>1.1860725879669189</v>
      </c>
      <c r="G88" s="61"/>
      <c r="H88" s="61">
        <f>'5.Stata-DNSP&amp;State'!C49</f>
        <v>1.1065911054611206</v>
      </c>
      <c r="I88" s="64">
        <f>'5.Stata-DNSP&amp;State'!AE49</f>
        <v>1.4395231008529663</v>
      </c>
      <c r="J88" s="61">
        <f>'5.Stata-DNSP&amp;State'!AF49</f>
        <v>1.0308874845504761</v>
      </c>
      <c r="K88" s="61">
        <f>'5.Stata-DNSP&amp;State'!AG49</f>
        <v>0.95450711250305176</v>
      </c>
      <c r="L88" s="61">
        <f>'5.Stata-DNSP&amp;State'!AH49</f>
        <v>1.5073411464691162</v>
      </c>
      <c r="M88" s="61">
        <f>'5.Stata-DNSP&amp;State'!AI49</f>
        <v>1.2729647159576416</v>
      </c>
      <c r="N88" s="61">
        <f>'5.Stata-DNSP&amp;State'!AJ49</f>
        <v>1.1890174150466919</v>
      </c>
      <c r="O88" s="62">
        <f>'5.Stata-DNSP&amp;State'!D49</f>
        <v>1.301750659942627</v>
      </c>
      <c r="P88" s="61">
        <f t="shared" si="71"/>
        <v>0.7687206303291888</v>
      </c>
      <c r="Q88" s="61">
        <f t="shared" si="72"/>
        <v>1.0734353865433293</v>
      </c>
      <c r="R88" s="61">
        <f t="shared" si="73"/>
        <v>1.1593324879049369</v>
      </c>
      <c r="S88" s="61">
        <f t="shared" si="74"/>
        <v>0.73413447782093932</v>
      </c>
      <c r="T88" s="61">
        <f t="shared" si="75"/>
        <v>0.86930226076898021</v>
      </c>
      <c r="U88" s="61">
        <f t="shared" si="76"/>
        <v>0.93067695347226309</v>
      </c>
      <c r="V88" s="62">
        <f>'Index Tables'!F70</f>
        <v>0.90023310000000001</v>
      </c>
      <c r="Y88" s="209">
        <v>2015</v>
      </c>
      <c r="Z88" s="214">
        <f>B88-'Individ-I&amp;O Tables'!B96</f>
        <v>-8.5958862250379298E-8</v>
      </c>
      <c r="AA88" s="44">
        <f>C88-'Individ-I&amp;O Tables'!C96</f>
        <v>4.8683166609109207E-8</v>
      </c>
      <c r="AB88" s="44">
        <f>D88-'Individ-I&amp;O Tables'!D96</f>
        <v>-4.5340728749287962E-7</v>
      </c>
      <c r="AC88" s="44">
        <f>E88-'Individ-I&amp;O Tables'!E96</f>
        <v>2.9563140868660298E-7</v>
      </c>
      <c r="AD88" s="44">
        <f>F88-'Individ-I&amp;O Tables'!F96</f>
        <v>5.8796691893014952E-7</v>
      </c>
      <c r="AE88" s="44"/>
      <c r="AF88" s="211">
        <f>H88-'Individ-I&amp;O Tables'!H96</f>
        <v>1.0546112050313639E-7</v>
      </c>
      <c r="AG88" s="44">
        <f>I88-'Individ-I&amp;O Tables'!I96</f>
        <v>1.0085296620054862E-7</v>
      </c>
      <c r="AH88" s="44">
        <f>J88-'Individ-I&amp;O Tables'!J96</f>
        <v>-5.1544952395232713E-7</v>
      </c>
      <c r="AI88" s="44">
        <f>K88-'Individ-I&amp;O Tables'!K96</f>
        <v>-8.7496948242282713E-8</v>
      </c>
      <c r="AJ88" s="44">
        <f>L88-'Individ-I&amp;O Tables'!L96</f>
        <v>1.4646911616900127E-7</v>
      </c>
      <c r="AK88" s="44">
        <f>M88-'Individ-I&amp;O Tables'!M96</f>
        <v>-2.8404235830059577E-7</v>
      </c>
      <c r="AL88" s="44">
        <f>N88-'Individ-I&amp;O Tables'!N96</f>
        <v>4.1504669190395305E-7</v>
      </c>
      <c r="AM88" s="44">
        <f>O88-'Individ-I&amp;O Tables'!P96</f>
        <v>-3.4005737314934947E-7</v>
      </c>
      <c r="AN88" s="214">
        <f>P88-'Individ-I&amp;O Tables'!Q96</f>
        <v>1.3032918877442512E-7</v>
      </c>
      <c r="AO88" s="44">
        <f>Q88-'Individ-I&amp;O Tables'!R96</f>
        <v>3.8654332934484614E-7</v>
      </c>
      <c r="AP88" s="44">
        <f>R88-'Individ-I&amp;O Tables'!S96</f>
        <v>4.8790493689665482E-7</v>
      </c>
      <c r="AQ88" s="44">
        <f>S88-'Individ-I&amp;O Tables'!T96</f>
        <v>1.7782093930662768E-7</v>
      </c>
      <c r="AR88" s="44">
        <f>T88-'Individ-I&amp;O Tables'!U96</f>
        <v>1.6076898023964503E-7</v>
      </c>
      <c r="AS88" s="44">
        <f>U88-'Individ-I&amp;O Tables'!V96</f>
        <v>-4.652773688551548E-8</v>
      </c>
      <c r="AT88" s="211">
        <f>V88-'Individ-I&amp;O Tables'!W96</f>
        <v>0</v>
      </c>
    </row>
    <row r="89" spans="1:46" ht="15" x14ac:dyDescent="0.2">
      <c r="A89" s="216">
        <v>2016</v>
      </c>
      <c r="B89" s="64">
        <f>'5.Stata-DNSP&amp;State'!Z50</f>
        <v>0.9834321141242981</v>
      </c>
      <c r="C89" s="61">
        <f>'5.Stata-DNSP&amp;State'!AA50</f>
        <v>1.1043020486831665</v>
      </c>
      <c r="D89" s="61">
        <f>'5.Stata-DNSP&amp;State'!AB50</f>
        <v>1.1393297910690308</v>
      </c>
      <c r="E89" s="61">
        <f>'5.Stata-DNSP&amp;State'!AC50</f>
        <v>1.1491981744766235</v>
      </c>
      <c r="F89" s="61">
        <f>'5.Stata-DNSP&amp;State'!AD50</f>
        <v>1.1289358139038086</v>
      </c>
      <c r="G89" s="61"/>
      <c r="H89" s="61">
        <f>'5.Stata-DNSP&amp;State'!C50</f>
        <v>1.116573691368103</v>
      </c>
      <c r="I89" s="64">
        <f>'5.Stata-DNSP&amp;State'!AE50</f>
        <v>1.4430125951766968</v>
      </c>
      <c r="J89" s="61">
        <f>'5.Stata-DNSP&amp;State'!AF50</f>
        <v>1.0311815738677979</v>
      </c>
      <c r="K89" s="61">
        <f>'5.Stata-DNSP&amp;State'!AG50</f>
        <v>0.94348442554473877</v>
      </c>
      <c r="L89" s="61">
        <f>'5.Stata-DNSP&amp;State'!AH50</f>
        <v>1.6424475908279419</v>
      </c>
      <c r="M89" s="61">
        <f>'5.Stata-DNSP&amp;State'!AI50</f>
        <v>1.2821017503738403</v>
      </c>
      <c r="N89" s="61">
        <f>'5.Stata-DNSP&amp;State'!AJ50</f>
        <v>1.2046463489532471</v>
      </c>
      <c r="O89" s="62">
        <f>'5.Stata-DNSP&amp;State'!D50</f>
        <v>1.3147761821746826</v>
      </c>
      <c r="P89" s="61">
        <f t="shared" si="71"/>
        <v>0.77377958799547319</v>
      </c>
      <c r="Q89" s="61">
        <f t="shared" si="72"/>
        <v>1.0828099722340974</v>
      </c>
      <c r="R89" s="61">
        <f t="shared" si="73"/>
        <v>1.1834574701362217</v>
      </c>
      <c r="S89" s="61">
        <f t="shared" si="74"/>
        <v>0.67982302607613132</v>
      </c>
      <c r="T89" s="61">
        <f t="shared" si="75"/>
        <v>0.87089319630249939</v>
      </c>
      <c r="U89" s="61">
        <f t="shared" si="76"/>
        <v>0.92688920058432667</v>
      </c>
      <c r="V89" s="62">
        <f>'Index Tables'!F71</f>
        <v>0.8953641</v>
      </c>
      <c r="Y89" s="209">
        <v>2016</v>
      </c>
      <c r="Z89" s="214">
        <f>B89-'Individ-I&amp;O Tables'!B97</f>
        <v>-8.587570188289817E-8</v>
      </c>
      <c r="AA89" s="44">
        <f>C89-'Individ-I&amp;O Tables'!C97</f>
        <v>4.8683166609109207E-8</v>
      </c>
      <c r="AB89" s="44">
        <f>D89-'Individ-I&amp;O Tables'!D97</f>
        <v>-2.0893096919216703E-7</v>
      </c>
      <c r="AC89" s="44">
        <f>E89-'Individ-I&amp;O Tables'!E97</f>
        <v>1.7447662359337812E-7</v>
      </c>
      <c r="AD89" s="44">
        <f>F89-'Individ-I&amp;O Tables'!F97</f>
        <v>-1.8609619134579702E-7</v>
      </c>
      <c r="AE89" s="44"/>
      <c r="AF89" s="211">
        <f>H89-'Individ-I&amp;O Tables'!H97</f>
        <v>-3.0863189692809101E-7</v>
      </c>
      <c r="AG89" s="44">
        <f>I89-'Individ-I&amp;O Tables'!I97</f>
        <v>5.9517669681596885E-7</v>
      </c>
      <c r="AH89" s="44">
        <f>J89-'Individ-I&amp;O Tables'!J97</f>
        <v>-4.2613220219145376E-7</v>
      </c>
      <c r="AI89" s="44">
        <f>K89-'Individ-I&amp;O Tables'!K97</f>
        <v>-7.4455261178663079E-8</v>
      </c>
      <c r="AJ89" s="44">
        <f>L89-'Individ-I&amp;O Tables'!L97</f>
        <v>-4.091720580134961E-7</v>
      </c>
      <c r="AK89" s="44">
        <f>M89-'Individ-I&amp;O Tables'!M97</f>
        <v>-2.4962615974288838E-7</v>
      </c>
      <c r="AL89" s="44">
        <f>N89-'Individ-I&amp;O Tables'!N97</f>
        <v>3.4895324696471164E-7</v>
      </c>
      <c r="AM89" s="44">
        <f>O89-'Individ-I&amp;O Tables'!P97</f>
        <v>1.8217468267245351E-7</v>
      </c>
      <c r="AN89" s="214">
        <f>P89-'Individ-I&amp;O Tables'!Q97</f>
        <v>8.7995473241342381E-8</v>
      </c>
      <c r="AO89" s="44">
        <f>Q89-'Individ-I&amp;O Tables'!R97</f>
        <v>-2.7765902688159372E-8</v>
      </c>
      <c r="AP89" s="44">
        <f>R89-'Individ-I&amp;O Tables'!S97</f>
        <v>4.7013622173075476E-7</v>
      </c>
      <c r="AQ89" s="44">
        <f>S89-'Individ-I&amp;O Tables'!T97</f>
        <v>2.2607613137104465E-7</v>
      </c>
      <c r="AR89" s="44">
        <f>T89-'Individ-I&amp;O Tables'!U97</f>
        <v>9.6302499419387289E-8</v>
      </c>
      <c r="AS89" s="44">
        <f>U89-'Individ-I&amp;O Tables'!V97</f>
        <v>-9.9415673360248036E-8</v>
      </c>
      <c r="AT89" s="211">
        <f>V89-'Individ-I&amp;O Tables'!W97</f>
        <v>0</v>
      </c>
    </row>
    <row r="90" spans="1:46" ht="15" x14ac:dyDescent="0.2">
      <c r="A90" s="216">
        <v>2017</v>
      </c>
      <c r="B90" s="64">
        <f>'5.Stata-DNSP&amp;State'!Z51</f>
        <v>0.99034756422042847</v>
      </c>
      <c r="C90" s="61">
        <f>'5.Stata-DNSP&amp;State'!AA51</f>
        <v>1.126558780670166</v>
      </c>
      <c r="D90" s="61">
        <f>'5.Stata-DNSP&amp;State'!AB51</f>
        <v>1.1506190299987793</v>
      </c>
      <c r="E90" s="61">
        <f>'5.Stata-DNSP&amp;State'!AC51</f>
        <v>1.1513111591339111</v>
      </c>
      <c r="F90" s="61">
        <f>'5.Stata-DNSP&amp;State'!AD51</f>
        <v>0.94941121339797974</v>
      </c>
      <c r="G90" s="61"/>
      <c r="H90" s="61">
        <f>'5.Stata-DNSP&amp;State'!C51</f>
        <v>1.1355102062225342</v>
      </c>
      <c r="I90" s="64">
        <f>'5.Stata-DNSP&amp;State'!AE51</f>
        <v>1.4073222875595093</v>
      </c>
      <c r="J90" s="61">
        <f>'5.Stata-DNSP&amp;State'!AF51</f>
        <v>1.0282557010650635</v>
      </c>
      <c r="K90" s="61">
        <f>'5.Stata-DNSP&amp;State'!AG51</f>
        <v>0.95385056734085083</v>
      </c>
      <c r="L90" s="61">
        <f>'5.Stata-DNSP&amp;State'!AH51</f>
        <v>1.6410235166549683</v>
      </c>
      <c r="M90" s="61">
        <f>'5.Stata-DNSP&amp;State'!AI51</f>
        <v>1.2921106815338135</v>
      </c>
      <c r="N90" s="61">
        <f>'5.Stata-DNSP&amp;State'!AJ51</f>
        <v>1.2093892097473145</v>
      </c>
      <c r="O90" s="62">
        <f>'5.Stata-DNSP&amp;State'!D51</f>
        <v>1.3048065900802612</v>
      </c>
      <c r="P90" s="61">
        <f t="shared" si="71"/>
        <v>0.80685868209453659</v>
      </c>
      <c r="Q90" s="61">
        <f t="shared" si="72"/>
        <v>1.104307231213381</v>
      </c>
      <c r="R90" s="61">
        <f t="shared" si="73"/>
        <v>1.1904487401922033</v>
      </c>
      <c r="S90" s="61">
        <f t="shared" si="74"/>
        <v>0.69195242767583065</v>
      </c>
      <c r="T90" s="61">
        <f t="shared" si="75"/>
        <v>0.8788025843688676</v>
      </c>
      <c r="U90" s="61">
        <f t="shared" si="76"/>
        <v>0.9389121360358289</v>
      </c>
      <c r="V90" s="62">
        <f>'Index Tables'!F72</f>
        <v>0.90569299999999997</v>
      </c>
      <c r="Y90" s="209">
        <v>2017</v>
      </c>
      <c r="Z90" s="214">
        <f>B90-'Individ-I&amp;O Tables'!B98</f>
        <v>-1.3577957158616982E-7</v>
      </c>
      <c r="AA90" s="44">
        <f>C90-'Individ-I&amp;O Tables'!C98</f>
        <v>-2.1932983407246809E-7</v>
      </c>
      <c r="AB90" s="44">
        <f>D90-'Individ-I&amp;O Tables'!D98</f>
        <v>2.9998779238482598E-8</v>
      </c>
      <c r="AC90" s="44">
        <f>E90-'Individ-I&amp;O Tables'!E98</f>
        <v>1.591339111595147E-7</v>
      </c>
      <c r="AD90" s="44">
        <f>F90-'Individ-I&amp;O Tables'!F98</f>
        <v>1.1339797978404675E-7</v>
      </c>
      <c r="AE90" s="44"/>
      <c r="AF90" s="211">
        <f>H90-'Individ-I&amp;O Tables'!H98</f>
        <v>2.0622253416036074E-7</v>
      </c>
      <c r="AG90" s="44">
        <f>I90-'Individ-I&amp;O Tables'!I98</f>
        <v>2.8755950931547147E-7</v>
      </c>
      <c r="AH90" s="44">
        <f>J90-'Individ-I&amp;O Tables'!J98</f>
        <v>-2.9893493658228465E-7</v>
      </c>
      <c r="AI90" s="44">
        <f>K90-'Individ-I&amp;O Tables'!K98</f>
        <v>-3.2659149162839185E-8</v>
      </c>
      <c r="AJ90" s="44">
        <f>L90-'Individ-I&amp;O Tables'!L98</f>
        <v>-4.8334503177649424E-7</v>
      </c>
      <c r="AK90" s="44">
        <f>M90-'Individ-I&amp;O Tables'!M98</f>
        <v>-3.1846618653297298E-7</v>
      </c>
      <c r="AL90" s="44">
        <f>N90-'Individ-I&amp;O Tables'!N98</f>
        <v>2.0974731440581706E-7</v>
      </c>
      <c r="AM90" s="44">
        <f>O90-'Individ-I&amp;O Tables'!P98</f>
        <v>5.9008026132012503E-7</v>
      </c>
      <c r="AN90" s="214">
        <f>P90-'Individ-I&amp;O Tables'!Q98</f>
        <v>-1.7905463445266889E-8</v>
      </c>
      <c r="AO90" s="44">
        <f>Q90-'Individ-I&amp;O Tables'!R98</f>
        <v>2.3121338110776435E-7</v>
      </c>
      <c r="AP90" s="44">
        <f>R90-'Individ-I&amp;O Tables'!S98</f>
        <v>-2.5980779683187905E-7</v>
      </c>
      <c r="AQ90" s="44">
        <f>S90-'Individ-I&amp;O Tables'!T98</f>
        <v>1.2767583068562516E-7</v>
      </c>
      <c r="AR90" s="44">
        <f>T90-'Individ-I&amp;O Tables'!U98</f>
        <v>-1.5631132388449487E-8</v>
      </c>
      <c r="AS90" s="44">
        <f>U90-'Individ-I&amp;O Tables'!V98</f>
        <v>-2.6396417107665826E-7</v>
      </c>
      <c r="AT90" s="211">
        <f>V90-'Individ-I&amp;O Tables'!W98</f>
        <v>0</v>
      </c>
    </row>
    <row r="91" spans="1:46" ht="15" x14ac:dyDescent="0.2">
      <c r="A91" s="216">
        <v>2018</v>
      </c>
      <c r="B91" s="64">
        <f>'5.Stata-DNSP&amp;State'!Z52</f>
        <v>0.97469049692153931</v>
      </c>
      <c r="C91" s="61">
        <f>'5.Stata-DNSP&amp;State'!AA52</f>
        <v>1.1645019054412842</v>
      </c>
      <c r="D91" s="61">
        <f>'5.Stata-DNSP&amp;State'!AB52</f>
        <v>1.1617014408111572</v>
      </c>
      <c r="E91" s="61">
        <f>'5.Stata-DNSP&amp;State'!AC52</f>
        <v>1.1478798389434814</v>
      </c>
      <c r="F91" s="61">
        <f>'5.Stata-DNSP&amp;State'!AD52</f>
        <v>1.1754941940307617</v>
      </c>
      <c r="G91" s="61"/>
      <c r="H91" s="61">
        <f>'5.Stata-DNSP&amp;State'!C52</f>
        <v>1.1385425329208374</v>
      </c>
      <c r="I91" s="64">
        <f>'5.Stata-DNSP&amp;State'!AE52</f>
        <v>1.271282434463501</v>
      </c>
      <c r="J91" s="61">
        <f>'5.Stata-DNSP&amp;State'!AF52</f>
        <v>1.0194504261016846</v>
      </c>
      <c r="K91" s="61">
        <f>'5.Stata-DNSP&amp;State'!AG52</f>
        <v>0.92867392301559448</v>
      </c>
      <c r="L91" s="61">
        <f>'5.Stata-DNSP&amp;State'!AH52</f>
        <v>1.6700053215026855</v>
      </c>
      <c r="M91" s="61">
        <f>'5.Stata-DNSP&amp;State'!AI52</f>
        <v>1.2566074132919312</v>
      </c>
      <c r="N91" s="61">
        <f>'5.Stata-DNSP&amp;State'!AJ52</f>
        <v>1.2122427225112915</v>
      </c>
      <c r="O91" s="62">
        <f>'5.Stata-DNSP&amp;State'!D52</f>
        <v>1.2453973293304443</v>
      </c>
      <c r="P91" s="61">
        <f t="shared" si="71"/>
        <v>0.89558582896751682</v>
      </c>
      <c r="Q91" s="61">
        <f t="shared" si="72"/>
        <v>1.1168199097964515</v>
      </c>
      <c r="R91" s="61">
        <f t="shared" si="73"/>
        <v>1.2259874049480755</v>
      </c>
      <c r="S91" s="61">
        <f t="shared" si="74"/>
        <v>0.68175982331383633</v>
      </c>
      <c r="T91" s="61">
        <f t="shared" si="75"/>
        <v>0.90604473670754537</v>
      </c>
      <c r="U91" s="61">
        <f t="shared" si="76"/>
        <v>0.93920343820437524</v>
      </c>
      <c r="V91" s="62">
        <f>'Index Tables'!F73</f>
        <v>0.92053479999999999</v>
      </c>
      <c r="Y91" s="209">
        <v>2018</v>
      </c>
      <c r="Z91" s="214">
        <f>B91-'Individ-I&amp;O Tables'!B99</f>
        <v>-1.0307846065593651E-7</v>
      </c>
      <c r="AA91" s="44">
        <f>C91-'Individ-I&amp;O Tables'!C99</f>
        <v>-9.4558715746373423E-8</v>
      </c>
      <c r="AB91" s="44">
        <f>D91-'Individ-I&amp;O Tables'!D99</f>
        <v>4.40811157131904E-7</v>
      </c>
      <c r="AC91" s="44">
        <f>E91-'Individ-I&amp;O Tables'!E99</f>
        <v>-1.6105651856612724E-7</v>
      </c>
      <c r="AD91" s="44">
        <f>F91-'Individ-I&amp;O Tables'!F99</f>
        <v>1.9403076167989752E-7</v>
      </c>
      <c r="AE91" s="44"/>
      <c r="AF91" s="211">
        <f>H91-'Individ-I&amp;O Tables'!H99</f>
        <v>-4.6707916268040606E-7</v>
      </c>
      <c r="AG91" s="44">
        <f>I91-'Individ-I&amp;O Tables'!I99</f>
        <v>4.3446350095344144E-7</v>
      </c>
      <c r="AH91" s="44">
        <f>J91-'Individ-I&amp;O Tables'!J99</f>
        <v>4.2610168460299747E-7</v>
      </c>
      <c r="AI91" s="44">
        <f>K91-'Individ-I&amp;O Tables'!K99</f>
        <v>-7.6984405517066534E-8</v>
      </c>
      <c r="AJ91" s="44">
        <f>L91-'Individ-I&amp;O Tables'!L99</f>
        <v>3.2150268558517325E-7</v>
      </c>
      <c r="AK91" s="44">
        <f>M91-'Individ-I&amp;O Tables'!M99</f>
        <v>4.132919311228278E-7</v>
      </c>
      <c r="AL91" s="44">
        <f>N91-'Individ-I&amp;O Tables'!N99</f>
        <v>7.2251129146216897E-7</v>
      </c>
      <c r="AM91" s="44">
        <f>O91-'Individ-I&amp;O Tables'!P99</f>
        <v>3.2933044424865443E-7</v>
      </c>
      <c r="AN91" s="214">
        <f>P91-'Individ-I&amp;O Tables'!Q99</f>
        <v>-1.7103248317607012E-7</v>
      </c>
      <c r="AO91" s="44">
        <f>Q91-'Individ-I&amp;O Tables'!R99</f>
        <v>-9.0203548408496204E-8</v>
      </c>
      <c r="AP91" s="44">
        <f>R91-'Individ-I&amp;O Tables'!S99</f>
        <v>4.0494807551638701E-7</v>
      </c>
      <c r="AQ91" s="44">
        <f>S91-'Individ-I&amp;O Tables'!T99</f>
        <v>2.3313836305938196E-8</v>
      </c>
      <c r="AR91" s="44">
        <f>T91-'Individ-I&amp;O Tables'!U99</f>
        <v>-6.3292454610675009E-8</v>
      </c>
      <c r="AS91" s="44">
        <f>U91-'Individ-I&amp;O Tables'!V99</f>
        <v>-4.6179562473991353E-7</v>
      </c>
      <c r="AT91" s="211">
        <f>V91-'Individ-I&amp;O Tables'!W99</f>
        <v>0</v>
      </c>
    </row>
    <row r="92" spans="1:46" ht="15" x14ac:dyDescent="0.2">
      <c r="A92" s="216">
        <v>2019</v>
      </c>
      <c r="B92" s="64">
        <f>'5.Stata-DNSP&amp;State'!Z53</f>
        <v>0.97288817167282104</v>
      </c>
      <c r="C92" s="61">
        <f>'5.Stata-DNSP&amp;State'!AA53</f>
        <v>1.1645019054412842</v>
      </c>
      <c r="D92" s="61">
        <f>'5.Stata-DNSP&amp;State'!AB53</f>
        <v>1.1696344614028931</v>
      </c>
      <c r="E92" s="61">
        <f>'5.Stata-DNSP&amp;State'!AC53</f>
        <v>1.1533280611038208</v>
      </c>
      <c r="F92" s="61">
        <f>'5.Stata-DNSP&amp;State'!AD53</f>
        <v>1.023360013961792</v>
      </c>
      <c r="G92" s="61"/>
      <c r="H92" s="61">
        <f>'5.Stata-DNSP&amp;State'!C53</f>
        <v>1.1481645107269287</v>
      </c>
      <c r="I92" s="64">
        <f>'5.Stata-DNSP&amp;State'!AE53</f>
        <v>1.3915706872940063</v>
      </c>
      <c r="J92" s="61">
        <f>'5.Stata-DNSP&amp;State'!AF53</f>
        <v>1.019406795501709</v>
      </c>
      <c r="K92" s="61">
        <f>'5.Stata-DNSP&amp;State'!AG53</f>
        <v>0.92802762985229492</v>
      </c>
      <c r="L92" s="61">
        <f>'5.Stata-DNSP&amp;State'!AH53</f>
        <v>1.6699800491333008</v>
      </c>
      <c r="M92" s="61">
        <f>'5.Stata-DNSP&amp;State'!AI53</f>
        <v>1.2578791379928589</v>
      </c>
      <c r="N92" s="61">
        <f>'5.Stata-DNSP&amp;State'!AJ53</f>
        <v>1.2289118766784668</v>
      </c>
      <c r="O92" s="62">
        <f>'5.Stata-DNSP&amp;State'!D53</f>
        <v>1.2922015190124512</v>
      </c>
      <c r="P92" s="61">
        <f t="shared" si="71"/>
        <v>0.82508529477550596</v>
      </c>
      <c r="Q92" s="61">
        <f t="shared" si="72"/>
        <v>1.1263065106034049</v>
      </c>
      <c r="R92" s="61">
        <f t="shared" si="73"/>
        <v>1.2372094038942254</v>
      </c>
      <c r="S92" s="61">
        <f t="shared" si="74"/>
        <v>0.68753187280459549</v>
      </c>
      <c r="T92" s="61">
        <f t="shared" si="75"/>
        <v>0.91277808499074331</v>
      </c>
      <c r="U92" s="61">
        <f t="shared" si="76"/>
        <v>0.93429360763459779</v>
      </c>
      <c r="V92" s="62">
        <f>'Index Tables'!F74</f>
        <v>0.92372989999999999</v>
      </c>
      <c r="Y92" s="209">
        <v>2019</v>
      </c>
      <c r="Z92" s="214">
        <f>B92-'Individ-I&amp;O Tables'!B100</f>
        <v>-2.8327178935860786E-8</v>
      </c>
      <c r="AA92" s="44">
        <f>C92-'Individ-I&amp;O Tables'!C100</f>
        <v>-9.4558715746373423E-8</v>
      </c>
      <c r="AB92" s="44">
        <f>D92-'Individ-I&amp;O Tables'!D100</f>
        <v>4.614028930038927E-7</v>
      </c>
      <c r="AC92" s="44">
        <f>E92-'Individ-I&amp;O Tables'!E100</f>
        <v>6.1103820891972305E-8</v>
      </c>
      <c r="AD92" s="44">
        <f>F92-'Individ-I&amp;O Tables'!F100</f>
        <v>1.39617919447943E-8</v>
      </c>
      <c r="AE92" s="44"/>
      <c r="AF92" s="211">
        <f>H92-'Individ-I&amp;O Tables'!H100</f>
        <v>-4.8927307139123855E-7</v>
      </c>
      <c r="AG92" s="44">
        <f>I92-'Individ-I&amp;O Tables'!I100</f>
        <v>-3.1270599354371598E-7</v>
      </c>
      <c r="AH92" s="44">
        <f>J92-'Individ-I&amp;O Tables'!J100</f>
        <v>-2.0449829096769179E-7</v>
      </c>
      <c r="AI92" s="44">
        <f>K92-'Individ-I&amp;O Tables'!K100</f>
        <v>2.9852294969323623E-8</v>
      </c>
      <c r="AJ92" s="44">
        <f>L92-'Individ-I&amp;O Tables'!L100</f>
        <v>4.9133300761283749E-8</v>
      </c>
      <c r="AK92" s="44">
        <f>M92-'Individ-I&amp;O Tables'!M100</f>
        <v>1.3799285891735735E-7</v>
      </c>
      <c r="AL92" s="44">
        <f>N92-'Individ-I&amp;O Tables'!N100</f>
        <v>-1.2332153320748773E-7</v>
      </c>
      <c r="AM92" s="44">
        <f>O92-'Individ-I&amp;O Tables'!P100</f>
        <v>5.1901245123886497E-7</v>
      </c>
      <c r="AN92" s="214">
        <f>P92-'Individ-I&amp;O Tables'!Q100</f>
        <v>-1.0522449400696132E-7</v>
      </c>
      <c r="AO92" s="44">
        <f>Q92-'Individ-I&amp;O Tables'!R100</f>
        <v>5.1060340489073042E-7</v>
      </c>
      <c r="AP92" s="44">
        <f>R92-'Individ-I&amp;O Tables'!S100</f>
        <v>4.0389422539810482E-7</v>
      </c>
      <c r="AQ92" s="44">
        <f>S92-'Individ-I&amp;O Tables'!T100</f>
        <v>-2.7195404483926211E-8</v>
      </c>
      <c r="AR92" s="44">
        <f>T92-'Individ-I&amp;O Tables'!U100</f>
        <v>-1.1500925667373707E-7</v>
      </c>
      <c r="AS92" s="44">
        <f>U92-'Individ-I&amp;O Tables'!V100</f>
        <v>-3.9236540216869287E-7</v>
      </c>
      <c r="AT92" s="211">
        <f>V92-'Individ-I&amp;O Tables'!W100</f>
        <v>0</v>
      </c>
    </row>
    <row r="93" spans="1:46" ht="15" x14ac:dyDescent="0.2">
      <c r="A93" s="216">
        <v>2020</v>
      </c>
      <c r="B93" s="64">
        <f>'5.Stata-DNSP&amp;State'!Z54</f>
        <v>0.86677926778793335</v>
      </c>
      <c r="C93" s="61">
        <f>'5.Stata-DNSP&amp;State'!AA54</f>
        <v>1.1753407716751099</v>
      </c>
      <c r="D93" s="61">
        <f>'5.Stata-DNSP&amp;State'!AB54</f>
        <v>1.1745806932449341</v>
      </c>
      <c r="E93" s="61">
        <f>'5.Stata-DNSP&amp;State'!AC54</f>
        <v>1.1562689542770386</v>
      </c>
      <c r="F93" s="61">
        <f>'5.Stata-DNSP&amp;State'!AD54</f>
        <v>1.3243820667266846</v>
      </c>
      <c r="G93" s="61"/>
      <c r="H93" s="61">
        <f>'5.Stata-DNSP&amp;State'!C54</f>
        <v>1.1307014226913452</v>
      </c>
      <c r="I93" s="64">
        <f>'5.Stata-DNSP&amp;State'!AE54</f>
        <v>1.341822624206543</v>
      </c>
      <c r="J93" s="61">
        <f>'5.Stata-DNSP&amp;State'!AF54</f>
        <v>1.0204771757125854</v>
      </c>
      <c r="K93" s="61">
        <f>'5.Stata-DNSP&amp;State'!AG54</f>
        <v>0.907054603099823</v>
      </c>
      <c r="L93" s="61">
        <f>'5.Stata-DNSP&amp;State'!AH54</f>
        <v>1.8585054874420166</v>
      </c>
      <c r="M93" s="61">
        <f>'5.Stata-DNSP&amp;State'!AI54</f>
        <v>1.2392295598983765</v>
      </c>
      <c r="N93" s="61">
        <f>'5.Stata-DNSP&amp;State'!AJ54</f>
        <v>1.2506537437438965</v>
      </c>
      <c r="O93" s="62">
        <f>'5.Stata-DNSP&amp;State'!D54</f>
        <v>1.279748797416687</v>
      </c>
      <c r="P93" s="61">
        <f t="shared" si="71"/>
        <v>0.84266087208058549</v>
      </c>
      <c r="Q93" s="61">
        <f t="shared" si="72"/>
        <v>1.1080124569192757</v>
      </c>
      <c r="R93" s="61">
        <f t="shared" si="73"/>
        <v>1.2465637888030314</v>
      </c>
      <c r="S93" s="61">
        <f t="shared" si="74"/>
        <v>0.6083928351740322</v>
      </c>
      <c r="T93" s="61">
        <f t="shared" si="75"/>
        <v>0.91242289506398544</v>
      </c>
      <c r="U93" s="61">
        <f t="shared" si="76"/>
        <v>0.90408830449468147</v>
      </c>
      <c r="V93" s="62">
        <f>'Index Tables'!F75</f>
        <v>0.90342489999999998</v>
      </c>
      <c r="Y93" s="209">
        <v>2020</v>
      </c>
      <c r="Z93" s="214">
        <f>B93-'Individ-I&amp;O Tables'!B101</f>
        <v>-3.2212066680692431E-8</v>
      </c>
      <c r="AA93" s="44">
        <f>C93-'Individ-I&amp;O Tables'!C101</f>
        <v>-2.2832489010582435E-7</v>
      </c>
      <c r="AB93" s="44">
        <f>D93-'Individ-I&amp;O Tables'!D101</f>
        <v>-3.0675506601518521E-7</v>
      </c>
      <c r="AC93" s="44">
        <f>E93-'Individ-I&amp;O Tables'!E101</f>
        <v>-4.5722961417027363E-8</v>
      </c>
      <c r="AD93" s="44">
        <f>F93-'Individ-I&amp;O Tables'!F101</f>
        <v>6.6726684622153698E-8</v>
      </c>
      <c r="AE93" s="44"/>
      <c r="AF93" s="211">
        <f>H93-'Individ-I&amp;O Tables'!H101</f>
        <v>-5.7730865488103689E-7</v>
      </c>
      <c r="AG93" s="44">
        <f>I93-'Individ-I&amp;O Tables'!I101</f>
        <v>-3.7579345701921341E-7</v>
      </c>
      <c r="AH93" s="44">
        <f>J93-'Individ-I&amp;O Tables'!J101</f>
        <v>1.7571258537074641E-7</v>
      </c>
      <c r="AI93" s="44">
        <f>K93-'Individ-I&amp;O Tables'!K101</f>
        <v>3.0998229538781175E-9</v>
      </c>
      <c r="AJ93" s="44">
        <f>L93-'Individ-I&amp;O Tables'!L101</f>
        <v>-5.1255798338978309E-7</v>
      </c>
      <c r="AK93" s="44">
        <f>M93-'Individ-I&amp;O Tables'!M101</f>
        <v>-4.4010162358887328E-7</v>
      </c>
      <c r="AL93" s="44">
        <f>N93-'Individ-I&amp;O Tables'!N101</f>
        <v>7.4374389646969519E-7</v>
      </c>
      <c r="AM93" s="44">
        <f>O93-'Individ-I&amp;O Tables'!P101</f>
        <v>7.9741668690402889E-7</v>
      </c>
      <c r="AN93" s="214">
        <f>P93-'Individ-I&amp;O Tables'!Q101</f>
        <v>-2.2791941456379305E-7</v>
      </c>
      <c r="AO93" s="44">
        <f>Q93-'Individ-I&amp;O Tables'!R101</f>
        <v>-5.4308072416908715E-7</v>
      </c>
      <c r="AP93" s="44">
        <f>R93-'Individ-I&amp;O Tables'!S101</f>
        <v>-2.1119696858029613E-7</v>
      </c>
      <c r="AQ93" s="44">
        <f>S93-'Individ-I&amp;O Tables'!T101</f>
        <v>-6.4825967815984598E-8</v>
      </c>
      <c r="AR93" s="44">
        <f>T93-'Individ-I&amp;O Tables'!U101</f>
        <v>-2.0493601460280786E-7</v>
      </c>
      <c r="AS93" s="44">
        <f>U93-'Individ-I&amp;O Tables'!V101</f>
        <v>-4.9550531855402369E-7</v>
      </c>
      <c r="AT93" s="211">
        <f>V93-'Individ-I&amp;O Tables'!W101</f>
        <v>0</v>
      </c>
    </row>
    <row r="94" spans="1:46" ht="15" x14ac:dyDescent="0.2">
      <c r="A94" s="209">
        <v>2021</v>
      </c>
      <c r="B94" s="61">
        <f>'5.Stata-DNSP&amp;State'!Z55</f>
        <v>0.8575742244720459</v>
      </c>
      <c r="C94" s="61">
        <f>'5.Stata-DNSP&amp;State'!AA55</f>
        <v>1.1753407716751099</v>
      </c>
      <c r="D94" s="61">
        <f>'5.Stata-DNSP&amp;State'!AB55</f>
        <v>1.17589271068573</v>
      </c>
      <c r="E94" s="61">
        <f>'5.Stata-DNSP&amp;State'!AC55</f>
        <v>1.1597070693969727</v>
      </c>
      <c r="F94" s="61">
        <f>'5.Stata-DNSP&amp;State'!AD55</f>
        <v>1.0481033325195313</v>
      </c>
      <c r="G94" s="61"/>
      <c r="H94" s="61">
        <f>'5.Stata-DNSP&amp;State'!C55</f>
        <v>1.1417528390884399</v>
      </c>
      <c r="I94" s="64">
        <f>'5.Stata-DNSP&amp;State'!AE55</f>
        <v>1.2138267755508423</v>
      </c>
      <c r="J94" s="61">
        <f>'5.Stata-DNSP&amp;State'!AF55</f>
        <v>1.0194233655929565</v>
      </c>
      <c r="K94" s="61">
        <f>'5.Stata-DNSP&amp;State'!AG55</f>
        <v>0.90859723091125488</v>
      </c>
      <c r="L94" s="61">
        <f>'5.Stata-DNSP&amp;State'!AH55</f>
        <v>1.8750485181808472</v>
      </c>
      <c r="M94" s="61">
        <f>'5.Stata-DNSP&amp;State'!AI55</f>
        <v>1.258803129196167</v>
      </c>
      <c r="N94" s="61">
        <f>'5.Stata-DNSP&amp;State'!AJ55</f>
        <v>1.2337325811386108</v>
      </c>
      <c r="O94" s="62">
        <f>'5.Stata-DNSP&amp;State'!D55</f>
        <v>1.2332549095153809</v>
      </c>
      <c r="P94" s="61">
        <f t="shared" ref="P94" si="77">$H94/I94</f>
        <v>0.94062255182194776</v>
      </c>
      <c r="Q94" s="61">
        <f t="shared" ref="Q94" si="78">$H94/J94</f>
        <v>1.1199986949723577</v>
      </c>
      <c r="R94" s="61">
        <f t="shared" ref="R94" si="79">$H94/K94</f>
        <v>1.2566105203109055</v>
      </c>
      <c r="S94" s="61">
        <f t="shared" ref="S94" si="80">$H94/L94</f>
        <v>0.60891909090232865</v>
      </c>
      <c r="T94" s="61">
        <f t="shared" ref="T94" si="81">$H94/M94</f>
        <v>0.90701461778024672</v>
      </c>
      <c r="U94" s="61">
        <f t="shared" ref="U94" si="82">$H94/N94</f>
        <v>0.92544596498758036</v>
      </c>
      <c r="V94" s="62">
        <f>'Index Tables'!F76</f>
        <v>0.90902150000000004</v>
      </c>
      <c r="Y94" s="209">
        <v>2021</v>
      </c>
      <c r="Z94" s="214">
        <f>B94-'Individ-I&amp;O Tables'!B102</f>
        <v>-7.5527954113141504E-8</v>
      </c>
      <c r="AA94" s="44">
        <f>C94-'Individ-I&amp;O Tables'!C102</f>
        <v>-2.2832489010582435E-7</v>
      </c>
      <c r="AB94" s="44">
        <f>D94-'Individ-I&amp;O Tables'!D102</f>
        <v>-2.8931427009659672E-7</v>
      </c>
      <c r="AC94" s="44">
        <f>E94-'Individ-I&amp;O Tables'!E102</f>
        <v>6.9396972612878471E-8</v>
      </c>
      <c r="AD94" s="44">
        <f>F94-'Individ-I&amp;O Tables'!F102</f>
        <v>3.3251953124313616E-7</v>
      </c>
      <c r="AE94" s="44"/>
      <c r="AF94" s="211">
        <f>H94-'Individ-I&amp;O Tables'!H102</f>
        <v>-1.6091156007647101E-7</v>
      </c>
      <c r="AG94" s="44">
        <f>I94-'Individ-I&amp;O Tables'!I102</f>
        <v>-2.2444915770414298E-7</v>
      </c>
      <c r="AH94" s="44">
        <f>J94-'Individ-I&amp;O Tables'!J102</f>
        <v>-6.3440704356487743E-7</v>
      </c>
      <c r="AI94" s="44">
        <f>K94-'Individ-I&amp;O Tables'!K102</f>
        <v>3.0911254889076645E-8</v>
      </c>
      <c r="AJ94" s="44">
        <f>L94-'Individ-I&amp;O Tables'!L102</f>
        <v>-4.8181915279776888E-7</v>
      </c>
      <c r="AK94" s="44">
        <f>M94-'Individ-I&amp;O Tables'!M102</f>
        <v>1.2919616709794468E-7</v>
      </c>
      <c r="AL94" s="44">
        <f>N94-'Individ-I&amp;O Tables'!N102</f>
        <v>5.8113861078901152E-7</v>
      </c>
      <c r="AM94" s="44">
        <f>O94-'Individ-I&amp;O Tables'!P102</f>
        <v>-9.0484619130748456E-8</v>
      </c>
      <c r="AN94" s="214">
        <f>P94-'Individ-I&amp;O Tables'!Q102</f>
        <v>2.5182194773876176E-7</v>
      </c>
      <c r="AO94" s="44">
        <f>Q94-'Individ-I&amp;O Tables'!R102</f>
        <v>6.9497235766213805E-7</v>
      </c>
      <c r="AP94" s="44">
        <f>R94-'Individ-I&amp;O Tables'!S102</f>
        <v>5.2031090547188796E-7</v>
      </c>
      <c r="AQ94" s="44">
        <f>S94-'Individ-I&amp;O Tables'!T102</f>
        <v>1.9090232861174172E-7</v>
      </c>
      <c r="AR94" s="44">
        <f>T94-'Individ-I&amp;O Tables'!U102</f>
        <v>2.1778024672514107E-7</v>
      </c>
      <c r="AS94" s="44">
        <f>U94-'Individ-I&amp;O Tables'!V102</f>
        <v>-1.3501241968860711E-7</v>
      </c>
      <c r="AT94" s="211">
        <f>V94-'Individ-I&amp;O Tables'!W102</f>
        <v>0</v>
      </c>
    </row>
    <row r="95" spans="1:46" ht="15" x14ac:dyDescent="0.2">
      <c r="A95" s="209">
        <v>2022</v>
      </c>
      <c r="B95" s="61">
        <f>'5.Stata-DNSP&amp;State'!Z56</f>
        <v>0.87899684906005859</v>
      </c>
      <c r="C95" s="61">
        <f>'5.Stata-DNSP&amp;State'!AA56</f>
        <v>1.1753407716751099</v>
      </c>
      <c r="D95" s="61">
        <f>'5.Stata-DNSP&amp;State'!AB56</f>
        <v>1.1808016300201416</v>
      </c>
      <c r="E95" s="61">
        <f>'5.Stata-DNSP&amp;State'!AC56</f>
        <v>1.1585792303085327</v>
      </c>
      <c r="F95" s="61">
        <f>'5.Stata-DNSP&amp;State'!AD56</f>
        <v>0.89695662260055542</v>
      </c>
      <c r="G95" s="61"/>
      <c r="H95" s="61">
        <f>'5.Stata-DNSP&amp;State'!C56</f>
        <v>1.1505900621414185</v>
      </c>
      <c r="I95" s="64">
        <f>'5.Stata-DNSP&amp;State'!AE56</f>
        <v>1.2531026601791382</v>
      </c>
      <c r="J95" s="61">
        <f>'5.Stata-DNSP&amp;State'!AF56</f>
        <v>1.0204771757125854</v>
      </c>
      <c r="K95" s="61">
        <f>'5.Stata-DNSP&amp;State'!AG56</f>
        <v>0.91425442695617676</v>
      </c>
      <c r="L95" s="61">
        <f>'5.Stata-DNSP&amp;State'!AH56</f>
        <v>1.8750485181808472</v>
      </c>
      <c r="M95" s="61">
        <f>'5.Stata-DNSP&amp;State'!AI56</f>
        <v>1.2332776784896851</v>
      </c>
      <c r="N95" s="61">
        <f>'5.Stata-DNSP&amp;State'!AJ56</f>
        <v>1.2496415376663208</v>
      </c>
      <c r="O95" s="62">
        <f>'5.Stata-DNSP&amp;State'!D56</f>
        <v>1.2447628974914551</v>
      </c>
      <c r="P95" s="61">
        <f t="shared" ref="P95" si="83">$H95/I95</f>
        <v>0.91819297708372516</v>
      </c>
      <c r="Q95" s="61">
        <f t="shared" ref="Q95" si="84">$H95/J95</f>
        <v>1.1275020054593352</v>
      </c>
      <c r="R95" s="61">
        <f t="shared" ref="R95" si="85">$H95/K95</f>
        <v>1.2585009470198278</v>
      </c>
      <c r="S95" s="61">
        <f t="shared" ref="S95" si="86">$H95/L95</f>
        <v>0.61363215457363696</v>
      </c>
      <c r="T95" s="61">
        <f t="shared" ref="T95" si="87">$H95/M95</f>
        <v>0.93295296121022098</v>
      </c>
      <c r="U95" s="61">
        <f t="shared" ref="U95" si="88">$H95/N95</f>
        <v>0.92073608907888982</v>
      </c>
      <c r="V95" s="62">
        <f>'Index Tables'!F77</f>
        <v>0.92079009999999994</v>
      </c>
      <c r="Y95" s="209">
        <v>2022</v>
      </c>
      <c r="Z95" s="214">
        <f>B95-'Individ-I&amp;O Tables'!B103</f>
        <v>-5.0939941376171305E-8</v>
      </c>
      <c r="AA95" s="44">
        <f>C95-'Individ-I&amp;O Tables'!C103</f>
        <v>-2.2832489010582435E-7</v>
      </c>
      <c r="AB95" s="44">
        <f>D95-'Individ-I&amp;O Tables'!D103</f>
        <v>-3.6997985830566904E-7</v>
      </c>
      <c r="AC95" s="44">
        <f>E95-'Individ-I&amp;O Tables'!E103</f>
        <v>2.3030853268934948E-7</v>
      </c>
      <c r="AD95" s="44">
        <f>F95-'Individ-I&amp;O Tables'!F103</f>
        <v>2.2600555427132463E-8</v>
      </c>
      <c r="AE95" s="44"/>
      <c r="AF95" s="211">
        <f>H95-'Individ-I&amp;O Tables'!H103</f>
        <v>6.2141418455397002E-8</v>
      </c>
      <c r="AG95" s="44">
        <f>I95-'Individ-I&amp;O Tables'!I103</f>
        <v>-3.3982086189432437E-7</v>
      </c>
      <c r="AH95" s="44">
        <f>J95-'Individ-I&amp;O Tables'!J103</f>
        <v>1.7571258537074641E-7</v>
      </c>
      <c r="AI95" s="44">
        <f>K95-'Individ-I&amp;O Tables'!K103</f>
        <v>2.6956176735204451E-8</v>
      </c>
      <c r="AJ95" s="44">
        <f>L95-'Individ-I&amp;O Tables'!L103</f>
        <v>-4.8181915279776888E-7</v>
      </c>
      <c r="AK95" s="44">
        <f>M95-'Individ-I&amp;O Tables'!M103</f>
        <v>-3.2151031503779848E-7</v>
      </c>
      <c r="AL95" s="44">
        <f>N95-'Individ-I&amp;O Tables'!N103</f>
        <v>5.3766632079899068E-7</v>
      </c>
      <c r="AM95" s="44">
        <f>O95-'Individ-I&amp;O Tables'!P103</f>
        <v>-1.0250854498572437E-7</v>
      </c>
      <c r="AN95" s="214">
        <f>P95-'Individ-I&amp;O Tables'!Q103</f>
        <v>-1.2291627482508005E-7</v>
      </c>
      <c r="AO95" s="44">
        <f>Q95-'Individ-I&amp;O Tables'!R103</f>
        <v>5.4593352061260703E-9</v>
      </c>
      <c r="AP95" s="44">
        <f>R95-'Individ-I&amp;O Tables'!S103</f>
        <v>-5.2980172249306179E-8</v>
      </c>
      <c r="AQ95" s="44">
        <f>S95-'Individ-I&amp;O Tables'!T103</f>
        <v>-4.5426363004530401E-8</v>
      </c>
      <c r="AR95" s="44">
        <f>T95-'Individ-I&amp;O Tables'!U103</f>
        <v>-2.3878977906122145E-7</v>
      </c>
      <c r="AS95" s="44">
        <f>U95-'Individ-I&amp;O Tables'!V103</f>
        <v>-6.1092111014460215E-7</v>
      </c>
      <c r="AT95" s="211">
        <f>V95-'Individ-I&amp;O Tables'!W103</f>
        <v>0</v>
      </c>
    </row>
    <row r="96" spans="1:46" ht="15" x14ac:dyDescent="0.2">
      <c r="A96" s="212">
        <v>2023</v>
      </c>
      <c r="B96" s="297">
        <f>'5.Stata-DNSP&amp;State'!Z57</f>
        <v>0.90712571144104004</v>
      </c>
      <c r="C96" s="297">
        <f>'5.Stata-DNSP&amp;State'!AA57</f>
        <v>1.1753407716751099</v>
      </c>
      <c r="D96" s="297">
        <f>'5.Stata-DNSP&amp;State'!AB57</f>
        <v>1.1855003833770752</v>
      </c>
      <c r="E96" s="297">
        <f>'5.Stata-DNSP&amp;State'!AC57</f>
        <v>1.1628305912017822</v>
      </c>
      <c r="F96" s="297">
        <f>'5.Stata-DNSP&amp;State'!AD57</f>
        <v>0.87598961591720581</v>
      </c>
      <c r="G96" s="297"/>
      <c r="H96" s="297">
        <f>'5.Stata-DNSP&amp;State'!C57</f>
        <v>1.1574463844299316</v>
      </c>
      <c r="I96" s="298">
        <f>'5.Stata-DNSP&amp;State'!AE57</f>
        <v>1.3326343297958374</v>
      </c>
      <c r="J96" s="297">
        <f>'5.Stata-DNSP&amp;State'!AF57</f>
        <v>1.0204771757125854</v>
      </c>
      <c r="K96" s="297">
        <f>'5.Stata-DNSP&amp;State'!AG57</f>
        <v>0.91275697946548462</v>
      </c>
      <c r="L96" s="297">
        <f>'5.Stata-DNSP&amp;State'!AH57</f>
        <v>1.9021061658859253</v>
      </c>
      <c r="M96" s="297">
        <f>'5.Stata-DNSP&amp;State'!AI57</f>
        <v>1.2428268194198608</v>
      </c>
      <c r="N96" s="297">
        <f>'5.Stata-DNSP&amp;State'!AJ57</f>
        <v>1.260991096496582</v>
      </c>
      <c r="O96" s="299">
        <f>'5.Stata-DNSP&amp;State'!D57</f>
        <v>1.2820687294006348</v>
      </c>
      <c r="P96" s="297">
        <f t="shared" ref="P96" si="89">$H96/I96</f>
        <v>0.86854012278616222</v>
      </c>
      <c r="Q96" s="297">
        <f t="shared" ref="Q96" si="90">$H96/J96</f>
        <v>1.1342207468988246</v>
      </c>
      <c r="R96" s="297">
        <f t="shared" ref="R96" si="91">$H96/K96</f>
        <v>1.2680772762841412</v>
      </c>
      <c r="S96" s="297">
        <f t="shared" ref="S96" si="92">$H96/L96</f>
        <v>0.60850777164209402</v>
      </c>
      <c r="T96" s="297">
        <f t="shared" ref="T96" si="93">$H96/M96</f>
        <v>0.9313014221645266</v>
      </c>
      <c r="U96" s="297">
        <f t="shared" ref="U96" si="94">$H96/N96</f>
        <v>0.91788624649743433</v>
      </c>
      <c r="V96" s="62">
        <f>'Index Tables'!F78</f>
        <v>0.91901299999999997</v>
      </c>
      <c r="Y96" s="212">
        <v>2023</v>
      </c>
      <c r="Z96" s="214">
        <f>B96-'Individ-I&amp;O Tables'!B104</f>
        <v>-8.8558959943085824E-8</v>
      </c>
      <c r="AA96" s="44">
        <f>C96-'Individ-I&amp;O Tables'!C104</f>
        <v>-2.2832489010582435E-7</v>
      </c>
      <c r="AB96" s="44">
        <f>D96-'Individ-I&amp;O Tables'!D104</f>
        <v>3.8337707519708886E-7</v>
      </c>
      <c r="AC96" s="44">
        <f>E96-'Individ-I&amp;O Tables'!E104</f>
        <v>5.9120178219629338E-7</v>
      </c>
      <c r="AD96" s="44">
        <f>F96-'Individ-I&amp;O Tables'!F104</f>
        <v>1.59172057756507E-8</v>
      </c>
      <c r="AE96" s="44"/>
      <c r="AF96" s="211">
        <f>H96-'Individ-I&amp;O Tables'!H104</f>
        <v>-6.1557006825196936E-7</v>
      </c>
      <c r="AG96" s="44">
        <f>I96-'Individ-I&amp;O Tables'!I104</f>
        <v>3.2979583730607942E-7</v>
      </c>
      <c r="AH96" s="44">
        <f>J96-'Individ-I&amp;O Tables'!J104</f>
        <v>1.7571258537074641E-7</v>
      </c>
      <c r="AI96" s="44">
        <f>K96-'Individ-I&amp;O Tables'!K104</f>
        <v>-2.0534515421388733E-8</v>
      </c>
      <c r="AJ96" s="44">
        <f>L96-'Individ-I&amp;O Tables'!L104</f>
        <v>-8.341140746992437E-7</v>
      </c>
      <c r="AK96" s="44">
        <f>M96-'Individ-I&amp;O Tables'!M104</f>
        <v>-1.8058013906419035E-7</v>
      </c>
      <c r="AL96" s="44">
        <f>N96-'Individ-I&amp;O Tables'!N104</f>
        <v>9.6496582058236413E-8</v>
      </c>
      <c r="AM96" s="44">
        <f>O96-'Individ-I&amp;O Tables'!P104</f>
        <v>-2.7059936513751381E-7</v>
      </c>
      <c r="AN96" s="214">
        <f>P96-'Individ-I&amp;O Tables'!Q104</f>
        <v>-7.7213837768042026E-8</v>
      </c>
      <c r="AO96" s="44">
        <f>Q96-'Individ-I&amp;O Tables'!R104</f>
        <v>-2.5310117535148891E-7</v>
      </c>
      <c r="AP96" s="44">
        <f>R96-'Individ-I&amp;O Tables'!S104</f>
        <v>2.7628414134284185E-7</v>
      </c>
      <c r="AQ96" s="44">
        <f>S96-'Individ-I&amp;O Tables'!T104</f>
        <v>-2.8357906023401824E-8</v>
      </c>
      <c r="AR96" s="44">
        <f>T96-'Individ-I&amp;O Tables'!U104</f>
        <v>-1.7783547334726535E-7</v>
      </c>
      <c r="AS96" s="44">
        <f>U96-'Individ-I&amp;O Tables'!V104</f>
        <v>-5.5350256566999434E-7</v>
      </c>
      <c r="AT96" s="211">
        <f>V96-'Individ-I&amp;O Tables'!W104</f>
        <v>0</v>
      </c>
    </row>
    <row r="97" spans="1:46" ht="15" x14ac:dyDescent="0.2">
      <c r="A97" s="60"/>
      <c r="B97" s="65"/>
      <c r="C97" s="65"/>
      <c r="D97" s="65"/>
      <c r="E97" s="65"/>
      <c r="F97" s="65"/>
      <c r="G97" s="65"/>
      <c r="H97" s="65"/>
      <c r="I97" s="65"/>
      <c r="J97" s="65"/>
      <c r="K97" s="65"/>
      <c r="L97" s="65"/>
      <c r="M97" s="65"/>
      <c r="N97" s="65"/>
      <c r="O97" s="65"/>
      <c r="P97" s="65"/>
      <c r="Q97" s="65"/>
      <c r="R97" s="65"/>
      <c r="S97" s="65"/>
      <c r="T97" s="65"/>
      <c r="U97" s="65"/>
      <c r="V97" s="65"/>
      <c r="W97" s="49"/>
    </row>
    <row r="98" spans="1:46" x14ac:dyDescent="0.2">
      <c r="A98" s="40"/>
      <c r="B98" s="40"/>
      <c r="C98" s="40"/>
      <c r="D98" s="40"/>
      <c r="E98" s="40"/>
      <c r="F98" s="40"/>
      <c r="G98" s="40"/>
      <c r="H98" s="40"/>
      <c r="I98" s="40"/>
    </row>
    <row r="99" spans="1:46" ht="15" x14ac:dyDescent="0.2">
      <c r="A99" s="43"/>
      <c r="B99" s="31"/>
      <c r="C99" s="40"/>
      <c r="D99" s="40"/>
      <c r="E99" s="40"/>
      <c r="F99" s="40"/>
      <c r="G99" s="40"/>
      <c r="H99" s="40"/>
      <c r="I99" s="40"/>
    </row>
    <row r="100" spans="1:46" x14ac:dyDescent="0.2">
      <c r="A100" s="50" t="s">
        <v>540</v>
      </c>
      <c r="B100" s="51"/>
      <c r="C100" s="51"/>
      <c r="D100" s="51"/>
      <c r="E100" s="51"/>
      <c r="F100" s="51"/>
      <c r="G100" s="51"/>
      <c r="H100" s="51"/>
      <c r="I100" s="51"/>
      <c r="J100" s="51"/>
      <c r="K100" s="51"/>
      <c r="L100" s="51"/>
      <c r="M100" s="51"/>
      <c r="N100" s="51"/>
      <c r="O100" s="51"/>
      <c r="P100" s="51"/>
      <c r="Q100" s="51"/>
      <c r="R100" s="51"/>
      <c r="S100" s="51"/>
      <c r="T100" s="51"/>
      <c r="U100" s="51"/>
      <c r="V100" s="51"/>
    </row>
    <row r="101" spans="1:46" x14ac:dyDescent="0.2">
      <c r="A101" s="52"/>
      <c r="B101" s="404" t="s">
        <v>153</v>
      </c>
      <c r="C101" s="403"/>
      <c r="D101" s="403"/>
      <c r="E101" s="403"/>
      <c r="F101" s="403"/>
      <c r="G101" s="403"/>
      <c r="H101" s="405"/>
      <c r="I101" s="404" t="s">
        <v>154</v>
      </c>
      <c r="J101" s="403"/>
      <c r="K101" s="403"/>
      <c r="L101" s="403"/>
      <c r="M101" s="403"/>
      <c r="N101" s="403"/>
      <c r="O101" s="405"/>
      <c r="P101" s="404" t="s">
        <v>155</v>
      </c>
      <c r="Q101" s="403"/>
      <c r="R101" s="403"/>
      <c r="S101" s="403"/>
      <c r="T101" s="403"/>
      <c r="U101" s="403"/>
      <c r="V101" s="405"/>
      <c r="Y101" s="207"/>
      <c r="Z101" s="404" t="s">
        <v>153</v>
      </c>
      <c r="AA101" s="403"/>
      <c r="AB101" s="403"/>
      <c r="AC101" s="403"/>
      <c r="AD101" s="403"/>
      <c r="AE101" s="403"/>
      <c r="AF101" s="405"/>
      <c r="AG101" s="404" t="s">
        <v>154</v>
      </c>
      <c r="AH101" s="403"/>
      <c r="AI101" s="403"/>
      <c r="AJ101" s="403"/>
      <c r="AK101" s="403"/>
      <c r="AL101" s="403"/>
      <c r="AM101" s="405"/>
      <c r="AN101" s="404" t="s">
        <v>155</v>
      </c>
      <c r="AO101" s="403"/>
      <c r="AP101" s="403"/>
      <c r="AQ101" s="403"/>
      <c r="AR101" s="403"/>
      <c r="AS101" s="403"/>
      <c r="AT101" s="405"/>
    </row>
    <row r="102" spans="1:46" ht="30" x14ac:dyDescent="0.2">
      <c r="A102" s="215" t="s">
        <v>7</v>
      </c>
      <c r="B102" s="221" t="s">
        <v>37</v>
      </c>
      <c r="C102" s="218" t="s">
        <v>39</v>
      </c>
      <c r="D102" s="218" t="s">
        <v>13</v>
      </c>
      <c r="E102" s="218" t="s">
        <v>38</v>
      </c>
      <c r="F102" s="218" t="s">
        <v>156</v>
      </c>
      <c r="G102" s="218" t="s">
        <v>42</v>
      </c>
      <c r="H102" s="75" t="s">
        <v>43</v>
      </c>
      <c r="I102" s="73" t="s">
        <v>40</v>
      </c>
      <c r="J102" s="74" t="s">
        <v>158</v>
      </c>
      <c r="K102" s="74" t="s">
        <v>157</v>
      </c>
      <c r="L102" s="74" t="s">
        <v>159</v>
      </c>
      <c r="M102" s="74" t="s">
        <v>160</v>
      </c>
      <c r="N102" s="74" t="s">
        <v>41</v>
      </c>
      <c r="O102" s="75" t="s">
        <v>44</v>
      </c>
      <c r="P102" s="56" t="s">
        <v>40</v>
      </c>
      <c r="Q102" s="57" t="s">
        <v>158</v>
      </c>
      <c r="R102" s="57" t="s">
        <v>157</v>
      </c>
      <c r="S102" s="57" t="s">
        <v>159</v>
      </c>
      <c r="T102" s="57" t="s">
        <v>160</v>
      </c>
      <c r="U102" s="57" t="s">
        <v>41</v>
      </c>
      <c r="V102" s="59" t="s">
        <v>11</v>
      </c>
      <c r="Y102" s="208" t="s">
        <v>7</v>
      </c>
      <c r="Z102" s="247" t="s">
        <v>37</v>
      </c>
      <c r="AA102" s="54" t="s">
        <v>39</v>
      </c>
      <c r="AB102" s="54" t="s">
        <v>13</v>
      </c>
      <c r="AC102" s="54" t="s">
        <v>38</v>
      </c>
      <c r="AD102" s="54" t="s">
        <v>156</v>
      </c>
      <c r="AE102" s="54" t="s">
        <v>42</v>
      </c>
      <c r="AF102" s="55" t="s">
        <v>43</v>
      </c>
      <c r="AG102" s="56" t="s">
        <v>40</v>
      </c>
      <c r="AH102" s="57" t="s">
        <v>158</v>
      </c>
      <c r="AI102" s="57" t="s">
        <v>157</v>
      </c>
      <c r="AJ102" s="57" t="s">
        <v>159</v>
      </c>
      <c r="AK102" s="57" t="s">
        <v>160</v>
      </c>
      <c r="AL102" s="57" t="s">
        <v>41</v>
      </c>
      <c r="AM102" s="58" t="s">
        <v>44</v>
      </c>
      <c r="AN102" s="56" t="s">
        <v>40</v>
      </c>
      <c r="AO102" s="57" t="s">
        <v>158</v>
      </c>
      <c r="AP102" s="57" t="s">
        <v>157</v>
      </c>
      <c r="AQ102" s="57" t="s">
        <v>159</v>
      </c>
      <c r="AR102" s="57" t="s">
        <v>160</v>
      </c>
      <c r="AS102" s="57" t="s">
        <v>41</v>
      </c>
      <c r="AT102" s="59" t="s">
        <v>11</v>
      </c>
    </row>
    <row r="103" spans="1:46" ht="15" x14ac:dyDescent="0.2">
      <c r="A103" s="216">
        <v>2006</v>
      </c>
      <c r="B103" s="63">
        <f>'5.Stata-DNSP&amp;State'!Z59</f>
        <v>1</v>
      </c>
      <c r="C103" s="66">
        <f>'5.Stata-DNSP&amp;State'!AA59</f>
        <v>1</v>
      </c>
      <c r="D103" s="66">
        <f>'5.Stata-DNSP&amp;State'!AB59</f>
        <v>1</v>
      </c>
      <c r="E103" s="66">
        <f>'5.Stata-DNSP&amp;State'!AC59</f>
        <v>1</v>
      </c>
      <c r="F103" s="66">
        <f>'5.Stata-DNSP&amp;State'!AD59</f>
        <v>1</v>
      </c>
      <c r="G103" s="66"/>
      <c r="H103" s="66">
        <f>'5.Stata-DNSP&amp;State'!C59</f>
        <v>1</v>
      </c>
      <c r="I103" s="63">
        <f>'5.Stata-DNSP&amp;State'!AE59</f>
        <v>1</v>
      </c>
      <c r="J103" s="66">
        <f>'5.Stata-DNSP&amp;State'!AF59</f>
        <v>1</v>
      </c>
      <c r="K103" s="66">
        <f>'5.Stata-DNSP&amp;State'!AG59</f>
        <v>1</v>
      </c>
      <c r="L103" s="66">
        <f>'5.Stata-DNSP&amp;State'!AH59</f>
        <v>1</v>
      </c>
      <c r="M103" s="66">
        <f>'5.Stata-DNSP&amp;State'!AI59</f>
        <v>1</v>
      </c>
      <c r="N103" s="66">
        <f>'5.Stata-DNSP&amp;State'!AJ59</f>
        <v>1</v>
      </c>
      <c r="O103" s="67">
        <f>'5.Stata-DNSP&amp;State'!D59</f>
        <v>1</v>
      </c>
      <c r="P103" s="66">
        <f t="shared" ref="P103:P117" si="95">$H103/I103</f>
        <v>1</v>
      </c>
      <c r="Q103" s="61">
        <f t="shared" ref="Q103:Q117" si="96">$H103/J103</f>
        <v>1</v>
      </c>
      <c r="R103" s="61">
        <f t="shared" ref="R103:R117" si="97">$H103/K103</f>
        <v>1</v>
      </c>
      <c r="S103" s="61">
        <f t="shared" ref="S103:S117" si="98">$H103/L103</f>
        <v>1</v>
      </c>
      <c r="T103" s="61">
        <f t="shared" ref="T103:T117" si="99">$H103/M103</f>
        <v>1</v>
      </c>
      <c r="U103" s="61">
        <f t="shared" ref="U103:U117" si="100">$H103/N103</f>
        <v>1</v>
      </c>
      <c r="V103" s="62">
        <f>'Index Tables'!F88</f>
        <v>1</v>
      </c>
      <c r="Y103" s="338">
        <v>2006</v>
      </c>
      <c r="Z103" s="213">
        <f>B103-'Individ-I&amp;O Tables'!B114</f>
        <v>0</v>
      </c>
      <c r="AA103" s="120">
        <f>C103-'Individ-I&amp;O Tables'!C114</f>
        <v>0</v>
      </c>
      <c r="AB103" s="120">
        <f>D103-'Individ-I&amp;O Tables'!D114</f>
        <v>0</v>
      </c>
      <c r="AC103" s="120">
        <f>E103-'Individ-I&amp;O Tables'!E114</f>
        <v>0</v>
      </c>
      <c r="AD103" s="120">
        <f>F103-'Individ-I&amp;O Tables'!F114</f>
        <v>0</v>
      </c>
      <c r="AE103" s="120"/>
      <c r="AF103" s="210">
        <f>H103-'Individ-I&amp;O Tables'!H114</f>
        <v>0</v>
      </c>
      <c r="AG103" s="120">
        <f>I103-'Individ-I&amp;O Tables'!I114</f>
        <v>0</v>
      </c>
      <c r="AH103" s="120">
        <f>J103-'Individ-I&amp;O Tables'!J114</f>
        <v>0</v>
      </c>
      <c r="AI103" s="120">
        <f>K103-'Individ-I&amp;O Tables'!K114</f>
        <v>0</v>
      </c>
      <c r="AJ103" s="120">
        <f>L103-'Individ-I&amp;O Tables'!L114</f>
        <v>0</v>
      </c>
      <c r="AK103" s="120">
        <f>M103-'Individ-I&amp;O Tables'!M114</f>
        <v>0</v>
      </c>
      <c r="AL103" s="120">
        <f>N103-'Individ-I&amp;O Tables'!N114</f>
        <v>0</v>
      </c>
      <c r="AM103" s="120">
        <f>O103-'Individ-I&amp;O Tables'!P114</f>
        <v>0</v>
      </c>
      <c r="AN103" s="213">
        <f>P103-'Individ-I&amp;O Tables'!Q114</f>
        <v>0</v>
      </c>
      <c r="AO103" s="120">
        <f>Q103-'Individ-I&amp;O Tables'!R114</f>
        <v>0</v>
      </c>
      <c r="AP103" s="120">
        <f>R103-'Individ-I&amp;O Tables'!S114</f>
        <v>0</v>
      </c>
      <c r="AQ103" s="120">
        <f>S103-'Individ-I&amp;O Tables'!T114</f>
        <v>0</v>
      </c>
      <c r="AR103" s="120">
        <f>T103-'Individ-I&amp;O Tables'!U114</f>
        <v>0</v>
      </c>
      <c r="AS103" s="120">
        <f>U103-'Individ-I&amp;O Tables'!V114</f>
        <v>0</v>
      </c>
      <c r="AT103" s="210">
        <f>V103-'Individ-I&amp;O Tables'!W114</f>
        <v>0</v>
      </c>
    </row>
    <row r="104" spans="1:46" ht="15" x14ac:dyDescent="0.2">
      <c r="A104" s="216">
        <v>2007</v>
      </c>
      <c r="B104" s="64">
        <f>'5.Stata-DNSP&amp;State'!Z60</f>
        <v>1.0166642665863037</v>
      </c>
      <c r="C104" s="61">
        <f>'5.Stata-DNSP&amp;State'!AA60</f>
        <v>1</v>
      </c>
      <c r="D104" s="61">
        <f>'5.Stata-DNSP&amp;State'!AB60</f>
        <v>1.0119757652282715</v>
      </c>
      <c r="E104" s="61">
        <f>'5.Stata-DNSP&amp;State'!AC60</f>
        <v>1.0123335123062134</v>
      </c>
      <c r="F104" s="61">
        <f>'5.Stata-DNSP&amp;State'!AD60</f>
        <v>0.97834521532058716</v>
      </c>
      <c r="G104" s="61"/>
      <c r="H104" s="61">
        <f>'5.Stata-DNSP&amp;State'!C60</f>
        <v>1.0138671398162842</v>
      </c>
      <c r="I104" s="64">
        <f>'5.Stata-DNSP&amp;State'!AE60</f>
        <v>1.0649656057357788</v>
      </c>
      <c r="J104" s="61">
        <f>'5.Stata-DNSP&amp;State'!AF60</f>
        <v>1.0089095830917358</v>
      </c>
      <c r="K104" s="61">
        <f>'5.Stata-DNSP&amp;State'!AG60</f>
        <v>1.0012091398239136</v>
      </c>
      <c r="L104" s="61">
        <f>'5.Stata-DNSP&amp;State'!AH60</f>
        <v>1.0990318059921265</v>
      </c>
      <c r="M104" s="61">
        <f>'5.Stata-DNSP&amp;State'!AI60</f>
        <v>1.0836730003356934</v>
      </c>
      <c r="N104" s="61">
        <f>'5.Stata-DNSP&amp;State'!AJ60</f>
        <v>1.0613142251968384</v>
      </c>
      <c r="O104" s="62">
        <f>'5.Stata-DNSP&amp;State'!D60</f>
        <v>1.0617121458053589</v>
      </c>
      <c r="P104" s="61">
        <f t="shared" si="95"/>
        <v>0.95201867023283726</v>
      </c>
      <c r="Q104" s="61">
        <f t="shared" si="96"/>
        <v>1.0049137770198953</v>
      </c>
      <c r="R104" s="61">
        <f t="shared" si="97"/>
        <v>1.0126427131843772</v>
      </c>
      <c r="S104" s="61">
        <f t="shared" si="98"/>
        <v>0.92250937078298501</v>
      </c>
      <c r="T104" s="61">
        <f t="shared" si="99"/>
        <v>0.93558401796687274</v>
      </c>
      <c r="U104" s="61">
        <f t="shared" si="100"/>
        <v>0.95529402673204122</v>
      </c>
      <c r="V104" s="62">
        <f>'Index Tables'!F89</f>
        <v>0.95936299999999997</v>
      </c>
      <c r="Y104" s="209">
        <v>2007</v>
      </c>
      <c r="Z104" s="214">
        <f>B104-'Individ-I&amp;O Tables'!B115</f>
        <v>2.6658630369880143E-7</v>
      </c>
      <c r="AA104" s="44">
        <f>C104-'Individ-I&amp;O Tables'!C115</f>
        <v>0</v>
      </c>
      <c r="AB104" s="44">
        <f>D104-'Individ-I&amp;O Tables'!D115</f>
        <v>-2.3477172850228101E-7</v>
      </c>
      <c r="AC104" s="44">
        <f>E104-'Individ-I&amp;O Tables'!E115</f>
        <v>5.1230621345155214E-7</v>
      </c>
      <c r="AD104" s="44">
        <f>F104-'Individ-I&amp;O Tables'!F115</f>
        <v>1.5320587132272578E-8</v>
      </c>
      <c r="AE104" s="44"/>
      <c r="AF104" s="211">
        <f>H104-'Individ-I&amp;O Tables'!H115</f>
        <v>1.398162841059758E-7</v>
      </c>
      <c r="AG104" s="44">
        <f>I104-'Individ-I&amp;O Tables'!I115</f>
        <v>-3.9426422127064598E-7</v>
      </c>
      <c r="AH104" s="44">
        <f>J104-'Individ-I&amp;O Tables'!J115</f>
        <v>-4.1690826413365301E-7</v>
      </c>
      <c r="AI104" s="44">
        <f>K104-'Individ-I&amp;O Tables'!K115</f>
        <v>1.3982391355860102E-7</v>
      </c>
      <c r="AJ104" s="44">
        <f>L104-'Individ-I&amp;O Tables'!L115</f>
        <v>-1.9400787354406646E-7</v>
      </c>
      <c r="AK104" s="44">
        <f>M104-'Individ-I&amp;O Tables'!M115</f>
        <v>3.3569325097460023E-10</v>
      </c>
      <c r="AL104" s="44">
        <f>N104-'Individ-I&amp;O Tables'!N115</f>
        <v>2.2519683828825521E-7</v>
      </c>
      <c r="AM104" s="44">
        <f>O104-'Individ-I&amp;O Tables'!P115</f>
        <v>1.4580535889763269E-7</v>
      </c>
      <c r="AN104" s="214">
        <f>P104-'Individ-I&amp;O Tables'!Q115</f>
        <v>7.0232837212635957E-8</v>
      </c>
      <c r="AO104" s="44">
        <f>Q104-'Individ-I&amp;O Tables'!R115</f>
        <v>-2.2298010482479924E-7</v>
      </c>
      <c r="AP104" s="44">
        <f>R104-'Individ-I&amp;O Tables'!S115</f>
        <v>-2.868156228075236E-7</v>
      </c>
      <c r="AQ104" s="44">
        <f>S104-'Individ-I&amp;O Tables'!T115</f>
        <v>1.7078298497619215E-7</v>
      </c>
      <c r="AR104" s="44">
        <f>T104-'Individ-I&amp;O Tables'!U115</f>
        <v>2.179668727730899E-7</v>
      </c>
      <c r="AS104" s="44">
        <f>U104-'Individ-I&amp;O Tables'!V115</f>
        <v>2.2673204125300828E-7</v>
      </c>
      <c r="AT104" s="211">
        <f>V104-'Individ-I&amp;O Tables'!W115</f>
        <v>0</v>
      </c>
    </row>
    <row r="105" spans="1:46" ht="15" x14ac:dyDescent="0.2">
      <c r="A105" s="216">
        <v>2008</v>
      </c>
      <c r="B105" s="64">
        <f>'5.Stata-DNSP&amp;State'!Z61</f>
        <v>1.0532505512237549</v>
      </c>
      <c r="C105" s="61">
        <f>'5.Stata-DNSP&amp;State'!AA61</f>
        <v>1</v>
      </c>
      <c r="D105" s="61">
        <f>'5.Stata-DNSP&amp;State'!AB61</f>
        <v>1.0236669778823853</v>
      </c>
      <c r="E105" s="61">
        <f>'5.Stata-DNSP&amp;State'!AC61</f>
        <v>1.0267329216003418</v>
      </c>
      <c r="F105" s="61">
        <f>'5.Stata-DNSP&amp;State'!AD61</f>
        <v>1.0484081506729126</v>
      </c>
      <c r="G105" s="61"/>
      <c r="H105" s="61">
        <f>'5.Stata-DNSP&amp;State'!C61</f>
        <v>1.0152091979980469</v>
      </c>
      <c r="I105" s="64">
        <f>'5.Stata-DNSP&amp;State'!AE61</f>
        <v>1.2919260263442993</v>
      </c>
      <c r="J105" s="61">
        <f>'5.Stata-DNSP&amp;State'!AF61</f>
        <v>1.0273867845535278</v>
      </c>
      <c r="K105" s="61">
        <f>'5.Stata-DNSP&amp;State'!AG61</f>
        <v>1.00339674949646</v>
      </c>
      <c r="L105" s="61">
        <f>'5.Stata-DNSP&amp;State'!AH61</f>
        <v>1.1642611026763916</v>
      </c>
      <c r="M105" s="61">
        <f>'5.Stata-DNSP&amp;State'!AI61</f>
        <v>1.1729801893234253</v>
      </c>
      <c r="N105" s="61">
        <f>'5.Stata-DNSP&amp;State'!AJ61</f>
        <v>1.099396824836731</v>
      </c>
      <c r="O105" s="62">
        <f>'5.Stata-DNSP&amp;State'!D61</f>
        <v>1.1876072883605957</v>
      </c>
      <c r="P105" s="61">
        <f t="shared" si="95"/>
        <v>0.78581062483177566</v>
      </c>
      <c r="Q105" s="61">
        <f t="shared" si="96"/>
        <v>0.98814702822873768</v>
      </c>
      <c r="R105" s="61">
        <f t="shared" si="97"/>
        <v>1.0117724604026421</v>
      </c>
      <c r="S105" s="61">
        <f t="shared" si="98"/>
        <v>0.87197725292401707</v>
      </c>
      <c r="T105" s="61">
        <f t="shared" si="99"/>
        <v>0.86549560447701956</v>
      </c>
      <c r="U105" s="61">
        <f t="shared" si="100"/>
        <v>0.92342380391067025</v>
      </c>
      <c r="V105" s="62">
        <f>'Index Tables'!F90</f>
        <v>0.92107609999999995</v>
      </c>
      <c r="Y105" s="209">
        <v>2008</v>
      </c>
      <c r="Z105" s="214">
        <f>B105-'Individ-I&amp;O Tables'!B116</f>
        <v>-4.4877624505446079E-7</v>
      </c>
      <c r="AA105" s="44">
        <f>C105-'Individ-I&amp;O Tables'!C116</f>
        <v>0</v>
      </c>
      <c r="AB105" s="44">
        <f>D105-'Individ-I&amp;O Tables'!D116</f>
        <v>-2.2117614850714062E-8</v>
      </c>
      <c r="AC105" s="44">
        <f>E105-'Individ-I&amp;O Tables'!E116</f>
        <v>-7.8399658098859959E-8</v>
      </c>
      <c r="AD105" s="44">
        <f>F105-'Individ-I&amp;O Tables'!F116</f>
        <v>1.5067291259107662E-7</v>
      </c>
      <c r="AE105" s="44"/>
      <c r="AF105" s="211">
        <f>H105-'Individ-I&amp;O Tables'!H116</f>
        <v>1.9799804684694777E-7</v>
      </c>
      <c r="AG105" s="44">
        <f>I105-'Individ-I&amp;O Tables'!I116</f>
        <v>2.6344299408620486E-8</v>
      </c>
      <c r="AH105" s="44">
        <f>J105-'Individ-I&amp;O Tables'!J116</f>
        <v>-2.1544647221816149E-7</v>
      </c>
      <c r="AI105" s="44">
        <f>K105-'Individ-I&amp;O Tables'!K116</f>
        <v>-2.50503540133451E-7</v>
      </c>
      <c r="AJ105" s="44">
        <f>L105-'Individ-I&amp;O Tables'!L116</f>
        <v>1.0267639161121167E-7</v>
      </c>
      <c r="AK105" s="44">
        <f>M105-'Individ-I&amp;O Tables'!M116</f>
        <v>1.8932342538136027E-7</v>
      </c>
      <c r="AL105" s="44">
        <f>N105-'Individ-I&amp;O Tables'!N116</f>
        <v>-1.7516326900057777E-7</v>
      </c>
      <c r="AM105" s="44">
        <f>O105-'Individ-I&amp;O Tables'!P116</f>
        <v>2.8836059562387106E-7</v>
      </c>
      <c r="AN105" s="214">
        <f>P105-'Individ-I&amp;O Tables'!Q116</f>
        <v>1.2483177569411197E-7</v>
      </c>
      <c r="AO105" s="44">
        <f>Q105-'Individ-I&amp;O Tables'!R116</f>
        <v>3.2822873763382887E-7</v>
      </c>
      <c r="AP105" s="44">
        <f>R105-'Individ-I&amp;O Tables'!S116</f>
        <v>4.6040264223279337E-7</v>
      </c>
      <c r="AQ105" s="44">
        <f>S105-'Individ-I&amp;O Tables'!T116</f>
        <v>2.5292401706344947E-7</v>
      </c>
      <c r="AR105" s="44">
        <f>T105-'Individ-I&amp;O Tables'!U116</f>
        <v>3.044770195970159E-7</v>
      </c>
      <c r="AS105" s="44">
        <f>U105-'Individ-I&amp;O Tables'!V116</f>
        <v>2.0391067023783904E-7</v>
      </c>
      <c r="AT105" s="211">
        <f>V105-'Individ-I&amp;O Tables'!W116</f>
        <v>0</v>
      </c>
    </row>
    <row r="106" spans="1:46" ht="15" x14ac:dyDescent="0.2">
      <c r="A106" s="216">
        <v>2009</v>
      </c>
      <c r="B106" s="64">
        <f>'5.Stata-DNSP&amp;State'!Z62</f>
        <v>1.0133730173110962</v>
      </c>
      <c r="C106" s="61">
        <f>'5.Stata-DNSP&amp;State'!AA62</f>
        <v>1.0596002340316772</v>
      </c>
      <c r="D106" s="61">
        <f>'5.Stata-DNSP&amp;State'!AB62</f>
        <v>1.0342109203338623</v>
      </c>
      <c r="E106" s="61">
        <f>'5.Stata-DNSP&amp;State'!AC62</f>
        <v>1.035366415977478</v>
      </c>
      <c r="F106" s="61">
        <f>'5.Stata-DNSP&amp;State'!AD62</f>
        <v>1.0029659271240234</v>
      </c>
      <c r="G106" s="61"/>
      <c r="H106" s="61">
        <f>'5.Stata-DNSP&amp;State'!C62</f>
        <v>1.0492856502532959</v>
      </c>
      <c r="I106" s="64">
        <f>'5.Stata-DNSP&amp;State'!AE62</f>
        <v>1.1693956851959229</v>
      </c>
      <c r="J106" s="61">
        <f>'5.Stata-DNSP&amp;State'!AF62</f>
        <v>1.0318690538406372</v>
      </c>
      <c r="K106" s="61">
        <f>'5.Stata-DNSP&amp;State'!AG62</f>
        <v>1.0029298067092896</v>
      </c>
      <c r="L106" s="61">
        <f>'5.Stata-DNSP&amp;State'!AH62</f>
        <v>1.2508320808410645</v>
      </c>
      <c r="M106" s="61">
        <f>'5.Stata-DNSP&amp;State'!AI62</f>
        <v>1.2352455854415894</v>
      </c>
      <c r="N106" s="61">
        <f>'5.Stata-DNSP&amp;State'!AJ62</f>
        <v>1.1306184530258179</v>
      </c>
      <c r="O106" s="62">
        <f>'5.Stata-DNSP&amp;State'!D62</f>
        <v>1.1494909524917603</v>
      </c>
      <c r="P106" s="61">
        <f t="shared" si="95"/>
        <v>0.89728879928054162</v>
      </c>
      <c r="Q106" s="61">
        <f t="shared" si="96"/>
        <v>1.0168786885776191</v>
      </c>
      <c r="R106" s="61">
        <f t="shared" si="97"/>
        <v>1.0462204266279655</v>
      </c>
      <c r="S106" s="61">
        <f t="shared" si="98"/>
        <v>0.83887011400263423</v>
      </c>
      <c r="T106" s="61">
        <f t="shared" si="99"/>
        <v>0.84945509024279209</v>
      </c>
      <c r="U106" s="61">
        <f t="shared" si="100"/>
        <v>0.92806343947876047</v>
      </c>
      <c r="V106" s="62">
        <f>'Index Tables'!F91</f>
        <v>0.92346950000000005</v>
      </c>
      <c r="Y106" s="209">
        <v>2009</v>
      </c>
      <c r="Z106" s="214">
        <f>B106-'Individ-I&amp;O Tables'!B117</f>
        <v>1.7311096112138102E-8</v>
      </c>
      <c r="AA106" s="44">
        <f>C106-'Individ-I&amp;O Tables'!C117</f>
        <v>2.340316771487494E-7</v>
      </c>
      <c r="AB106" s="44">
        <f>D106-'Individ-I&amp;O Tables'!D117</f>
        <v>-7.9666137686729144E-8</v>
      </c>
      <c r="AC106" s="44">
        <f>E106-'Individ-I&amp;O Tables'!E117</f>
        <v>4.1597747801880303E-7</v>
      </c>
      <c r="AD106" s="44">
        <f>F106-'Individ-I&amp;O Tables'!F117</f>
        <v>-7.2875976586672664E-8</v>
      </c>
      <c r="AE106" s="44"/>
      <c r="AF106" s="211">
        <f>H106-'Individ-I&amp;O Tables'!H117</f>
        <v>6.5025329587520275E-7</v>
      </c>
      <c r="AG106" s="44">
        <f>I106-'Individ-I&amp;O Tables'!I117</f>
        <v>-3.1480407725048565E-7</v>
      </c>
      <c r="AH106" s="44">
        <f>J106-'Individ-I&amp;O Tables'!J117</f>
        <v>5.3840637281865611E-8</v>
      </c>
      <c r="AI106" s="44">
        <f>K106-'Individ-I&amp;O Tables'!K117</f>
        <v>-1.9329071054841052E-7</v>
      </c>
      <c r="AJ106" s="44">
        <f>L106-'Individ-I&amp;O Tables'!L117</f>
        <v>8.0841064509229454E-8</v>
      </c>
      <c r="AK106" s="44">
        <f>M106-'Individ-I&amp;O Tables'!M117</f>
        <v>-4.1455841071069699E-7</v>
      </c>
      <c r="AL106" s="44">
        <f>N106-'Individ-I&amp;O Tables'!N117</f>
        <v>-5.4697418216953508E-7</v>
      </c>
      <c r="AM106" s="44">
        <f>O106-'Individ-I&amp;O Tables'!P117</f>
        <v>-4.7508239786608897E-8</v>
      </c>
      <c r="AN106" s="214">
        <f>P106-'Individ-I&amp;O Tables'!Q117</f>
        <v>9.9280541565605063E-8</v>
      </c>
      <c r="AO106" s="44">
        <f>Q106-'Individ-I&amp;O Tables'!R117</f>
        <v>6.8857761914564719E-7</v>
      </c>
      <c r="AP106" s="44">
        <f>R106-'Individ-I&amp;O Tables'!S117</f>
        <v>4.2662796562176197E-7</v>
      </c>
      <c r="AQ106" s="44">
        <f>S106-'Individ-I&amp;O Tables'!T117</f>
        <v>1.1400263422167711E-7</v>
      </c>
      <c r="AR106" s="44">
        <f>T106-'Individ-I&amp;O Tables'!U117</f>
        <v>2.9024279213363258E-7</v>
      </c>
      <c r="AS106" s="44">
        <f>U106-'Individ-I&amp;O Tables'!V117</f>
        <v>2.3947876048868721E-7</v>
      </c>
      <c r="AT106" s="211">
        <f>V106-'Individ-I&amp;O Tables'!W117</f>
        <v>0</v>
      </c>
    </row>
    <row r="107" spans="1:46" ht="15" x14ac:dyDescent="0.2">
      <c r="A107" s="216">
        <v>2010</v>
      </c>
      <c r="B107" s="64">
        <f>'5.Stata-DNSP&amp;State'!Z63</f>
        <v>1.0124896764755249</v>
      </c>
      <c r="C107" s="61">
        <f>'5.Stata-DNSP&amp;State'!AA63</f>
        <v>1.0596002340316772</v>
      </c>
      <c r="D107" s="61">
        <f>'5.Stata-DNSP&amp;State'!AB63</f>
        <v>1.042982816696167</v>
      </c>
      <c r="E107" s="61">
        <f>'5.Stata-DNSP&amp;State'!AC63</f>
        <v>1.0427048206329346</v>
      </c>
      <c r="F107" s="61">
        <f>'5.Stata-DNSP&amp;State'!AD63</f>
        <v>0.83396613597869873</v>
      </c>
      <c r="G107" s="61"/>
      <c r="H107" s="61">
        <f>'5.Stata-DNSP&amp;State'!C63</f>
        <v>1.0820466279983521</v>
      </c>
      <c r="I107" s="64">
        <f>'5.Stata-DNSP&amp;State'!AE63</f>
        <v>1.1384848356246948</v>
      </c>
      <c r="J107" s="61">
        <f>'5.Stata-DNSP&amp;State'!AF63</f>
        <v>1.034760594367981</v>
      </c>
      <c r="K107" s="61">
        <f>'5.Stata-DNSP&amp;State'!AG63</f>
        <v>1.0023114681243896</v>
      </c>
      <c r="L107" s="61">
        <f>'5.Stata-DNSP&amp;State'!AH63</f>
        <v>1.2592142820358276</v>
      </c>
      <c r="M107" s="61">
        <f>'5.Stata-DNSP&amp;State'!AI63</f>
        <v>1.3066962957382202</v>
      </c>
      <c r="N107" s="61">
        <f>'5.Stata-DNSP&amp;State'!AJ63</f>
        <v>1.167361855506897</v>
      </c>
      <c r="O107" s="62">
        <f>'5.Stata-DNSP&amp;State'!D63</f>
        <v>1.1567425727844238</v>
      </c>
      <c r="P107" s="61">
        <f t="shared" si="95"/>
        <v>0.95042691315657735</v>
      </c>
      <c r="Q107" s="61">
        <f t="shared" si="96"/>
        <v>1.0456975593076705</v>
      </c>
      <c r="R107" s="61">
        <f t="shared" si="97"/>
        <v>1.0795512796268505</v>
      </c>
      <c r="S107" s="61">
        <f t="shared" si="98"/>
        <v>0.859303014137482</v>
      </c>
      <c r="T107" s="61">
        <f t="shared" si="99"/>
        <v>0.82807813225417315</v>
      </c>
      <c r="U107" s="61">
        <f t="shared" si="100"/>
        <v>0.92691621102224642</v>
      </c>
      <c r="V107" s="62">
        <f>'Index Tables'!F92</f>
        <v>0.92248370000000002</v>
      </c>
      <c r="Y107" s="209">
        <v>2010</v>
      </c>
      <c r="Z107" s="214">
        <f>B107-'Individ-I&amp;O Tables'!B118</f>
        <v>-3.2352447498773529E-7</v>
      </c>
      <c r="AA107" s="44">
        <f>C107-'Individ-I&amp;O Tables'!C118</f>
        <v>2.340316771487494E-7</v>
      </c>
      <c r="AB107" s="44">
        <f>D107-'Individ-I&amp;O Tables'!D118</f>
        <v>-1.8330383300124709E-7</v>
      </c>
      <c r="AC107" s="44">
        <f>E107-'Individ-I&amp;O Tables'!E118</f>
        <v>-1.7936706542265313E-7</v>
      </c>
      <c r="AD107" s="44">
        <f>F107-'Individ-I&amp;O Tables'!F118</f>
        <v>3.5978698686989219E-8</v>
      </c>
      <c r="AE107" s="44"/>
      <c r="AF107" s="211">
        <f>H107-'Individ-I&amp;O Tables'!H118</f>
        <v>-3.7200164793027568E-7</v>
      </c>
      <c r="AG107" s="44">
        <f>I107-'Individ-I&amp;O Tables'!I118</f>
        <v>-1.6437530514501475E-7</v>
      </c>
      <c r="AH107" s="44">
        <f>J107-'Individ-I&amp;O Tables'!J118</f>
        <v>-4.0563201908483393E-7</v>
      </c>
      <c r="AI107" s="44">
        <f>K107-'Individ-I&amp;O Tables'!K118</f>
        <v>-5.3187561044332199E-7</v>
      </c>
      <c r="AJ107" s="44">
        <f>L107-'Individ-I&amp;O Tables'!L118</f>
        <v>2.8203582758123957E-7</v>
      </c>
      <c r="AK107" s="44">
        <f>M107-'Individ-I&amp;O Tables'!M118</f>
        <v>2.957382201351777E-7</v>
      </c>
      <c r="AL107" s="44">
        <f>N107-'Individ-I&amp;O Tables'!N118</f>
        <v>-1.4449310303810137E-7</v>
      </c>
      <c r="AM107" s="44">
        <f>O107-'Individ-I&amp;O Tables'!P118</f>
        <v>-4.2721557624858519E-7</v>
      </c>
      <c r="AN107" s="214">
        <f>P107-'Individ-I&amp;O Tables'!Q118</f>
        <v>-1.8684342262265119E-7</v>
      </c>
      <c r="AO107" s="44">
        <f>Q107-'Individ-I&amp;O Tables'!R118</f>
        <v>-4.4069232951748916E-7</v>
      </c>
      <c r="AP107" s="44">
        <f>R107-'Individ-I&amp;O Tables'!S118</f>
        <v>2.7962685056337477E-7</v>
      </c>
      <c r="AQ107" s="44">
        <f>S107-'Individ-I&amp;O Tables'!T118</f>
        <v>-8.5862517984480746E-8</v>
      </c>
      <c r="AR107" s="44">
        <f>T107-'Individ-I&amp;O Tables'!U118</f>
        <v>3.2254173110146667E-8</v>
      </c>
      <c r="AS107" s="44">
        <f>U107-'Individ-I&amp;O Tables'!V118</f>
        <v>-8.8977753609498222E-8</v>
      </c>
      <c r="AT107" s="211">
        <f>V107-'Individ-I&amp;O Tables'!W118</f>
        <v>0</v>
      </c>
    </row>
    <row r="108" spans="1:46" ht="15" x14ac:dyDescent="0.2">
      <c r="A108" s="216">
        <v>2011</v>
      </c>
      <c r="B108" s="64">
        <f>'5.Stata-DNSP&amp;State'!Z64</f>
        <v>1.0177474021911621</v>
      </c>
      <c r="C108" s="61">
        <f>'5.Stata-DNSP&amp;State'!AA64</f>
        <v>1.1013568639755249</v>
      </c>
      <c r="D108" s="61">
        <f>'5.Stata-DNSP&amp;State'!AB64</f>
        <v>1.0536048412322998</v>
      </c>
      <c r="E108" s="61">
        <f>'5.Stata-DNSP&amp;State'!AC64</f>
        <v>1.0536508560180664</v>
      </c>
      <c r="F108" s="61">
        <f>'5.Stata-DNSP&amp;State'!AD64</f>
        <v>0.81593376398086548</v>
      </c>
      <c r="G108" s="61"/>
      <c r="H108" s="61">
        <f>'5.Stata-DNSP&amp;State'!C64</f>
        <v>1.107978343963623</v>
      </c>
      <c r="I108" s="64">
        <f>'5.Stata-DNSP&amp;State'!AE64</f>
        <v>1.177188515663147</v>
      </c>
      <c r="J108" s="61">
        <f>'5.Stata-DNSP&amp;State'!AF64</f>
        <v>1.0348911285400391</v>
      </c>
      <c r="K108" s="61">
        <f>'5.Stata-DNSP&amp;State'!AG64</f>
        <v>1.0020778179168701</v>
      </c>
      <c r="L108" s="61">
        <f>'5.Stata-DNSP&amp;State'!AH64</f>
        <v>1.328488826751709</v>
      </c>
      <c r="M108" s="61">
        <f>'5.Stata-DNSP&amp;State'!AI64</f>
        <v>1.3952761888504028</v>
      </c>
      <c r="N108" s="61">
        <f>'5.Stata-DNSP&amp;State'!AJ64</f>
        <v>1.1872709989547729</v>
      </c>
      <c r="O108" s="62">
        <f>'5.Stata-DNSP&amp;State'!D64</f>
        <v>1.1912133693695068</v>
      </c>
      <c r="P108" s="61">
        <f t="shared" si="95"/>
        <v>0.94120723165521569</v>
      </c>
      <c r="Q108" s="61">
        <f t="shared" si="96"/>
        <v>1.0706230959064176</v>
      </c>
      <c r="R108" s="61">
        <f t="shared" si="97"/>
        <v>1.1056809402955352</v>
      </c>
      <c r="S108" s="61">
        <f t="shared" si="98"/>
        <v>0.83401404788081157</v>
      </c>
      <c r="T108" s="61">
        <f t="shared" si="99"/>
        <v>0.79409249066058352</v>
      </c>
      <c r="U108" s="61">
        <f t="shared" si="100"/>
        <v>0.93321435875974734</v>
      </c>
      <c r="V108" s="62">
        <f>'Index Tables'!F93</f>
        <v>0.91973579999999999</v>
      </c>
      <c r="Y108" s="209">
        <v>2011</v>
      </c>
      <c r="Z108" s="214">
        <f>B108-'Individ-I&amp;O Tables'!B119</f>
        <v>-5.9780883798765672E-7</v>
      </c>
      <c r="AA108" s="44">
        <f>C108-'Individ-I&amp;O Tables'!C119</f>
        <v>-1.3602447501703807E-7</v>
      </c>
      <c r="AB108" s="44">
        <f>D108-'Individ-I&amp;O Tables'!D119</f>
        <v>-1.587677000980392E-7</v>
      </c>
      <c r="AC108" s="44">
        <f>E108-'Individ-I&amp;O Tables'!E119</f>
        <v>-1.4398193348696964E-7</v>
      </c>
      <c r="AD108" s="44">
        <f>F108-'Individ-I&amp;O Tables'!F119</f>
        <v>6.3980865494528416E-8</v>
      </c>
      <c r="AE108" s="44"/>
      <c r="AF108" s="211">
        <f>H108-'Individ-I&amp;O Tables'!H119</f>
        <v>3.4396362313948714E-7</v>
      </c>
      <c r="AG108" s="44">
        <f>I108-'Individ-I&amp;O Tables'!I119</f>
        <v>5.1566314707152117E-7</v>
      </c>
      <c r="AH108" s="44">
        <f>J108-'Individ-I&amp;O Tables'!J119</f>
        <v>1.2854003905715672E-7</v>
      </c>
      <c r="AI108" s="44">
        <f>K108-'Individ-I&amp;O Tables'!K119</f>
        <v>-1.8208312990708464E-7</v>
      </c>
      <c r="AJ108" s="44">
        <f>L108-'Individ-I&amp;O Tables'!L119</f>
        <v>-1.7324829104659045E-7</v>
      </c>
      <c r="AK108" s="44">
        <f>M108-'Individ-I&amp;O Tables'!M119</f>
        <v>1.8885040287131005E-7</v>
      </c>
      <c r="AL108" s="44">
        <f>N108-'Individ-I&amp;O Tables'!N119</f>
        <v>-1.0452270160499211E-9</v>
      </c>
      <c r="AM108" s="44">
        <f>O108-'Individ-I&amp;O Tables'!P119</f>
        <v>3.6936950675858782E-7</v>
      </c>
      <c r="AN108" s="214">
        <f>P108-'Individ-I&amp;O Tables'!Q119</f>
        <v>-1.6834478433480626E-7</v>
      </c>
      <c r="AO108" s="44">
        <f>Q108-'Individ-I&amp;O Tables'!R119</f>
        <v>9.5906417474367345E-8</v>
      </c>
      <c r="AP108" s="44">
        <f>R108-'Individ-I&amp;O Tables'!S119</f>
        <v>-5.9704464705490068E-8</v>
      </c>
      <c r="AQ108" s="44">
        <f>S108-'Individ-I&amp;O Tables'!T119</f>
        <v>-5.2119188409527339E-8</v>
      </c>
      <c r="AR108" s="44">
        <f>T108-'Individ-I&amp;O Tables'!U119</f>
        <v>9.066058348494721E-8</v>
      </c>
      <c r="AS108" s="44">
        <f>U108-'Individ-I&amp;O Tables'!V119</f>
        <v>5.8759747290082487E-8</v>
      </c>
      <c r="AT108" s="211">
        <f>V108-'Individ-I&amp;O Tables'!W119</f>
        <v>0</v>
      </c>
    </row>
    <row r="109" spans="1:46" ht="15" x14ac:dyDescent="0.2">
      <c r="A109" s="216">
        <v>2012</v>
      </c>
      <c r="B109" s="64">
        <f>'5.Stata-DNSP&amp;State'!Z65</f>
        <v>0.95986270904541016</v>
      </c>
      <c r="C109" s="61">
        <f>'5.Stata-DNSP&amp;State'!AA65</f>
        <v>1.1013568639755249</v>
      </c>
      <c r="D109" s="61">
        <f>'5.Stata-DNSP&amp;State'!AB65</f>
        <v>1.0637966394424438</v>
      </c>
      <c r="E109" s="61">
        <f>'5.Stata-DNSP&amp;State'!AC65</f>
        <v>1.0658609867095947</v>
      </c>
      <c r="F109" s="61">
        <f>'5.Stata-DNSP&amp;State'!AD65</f>
        <v>0.99951905012130737</v>
      </c>
      <c r="G109" s="61"/>
      <c r="H109" s="61">
        <f>'5.Stata-DNSP&amp;State'!C65</f>
        <v>1.0821669101715088</v>
      </c>
      <c r="I109" s="64">
        <f>'5.Stata-DNSP&amp;State'!AE65</f>
        <v>1.2878562211990356</v>
      </c>
      <c r="J109" s="61">
        <f>'5.Stata-DNSP&amp;State'!AF65</f>
        <v>1.0475232601165771</v>
      </c>
      <c r="K109" s="61">
        <f>'5.Stata-DNSP&amp;State'!AG65</f>
        <v>1.0016227960586548</v>
      </c>
      <c r="L109" s="61">
        <f>'5.Stata-DNSP&amp;State'!AH65</f>
        <v>1.581815242767334</v>
      </c>
      <c r="M109" s="61">
        <f>'5.Stata-DNSP&amp;State'!AI65</f>
        <v>1.4816527366638184</v>
      </c>
      <c r="N109" s="61">
        <f>'5.Stata-DNSP&amp;State'!AJ65</f>
        <v>1.2199910879135132</v>
      </c>
      <c r="O109" s="62">
        <f>'5.Stata-DNSP&amp;State'!D65</f>
        <v>1.2621874809265137</v>
      </c>
      <c r="P109" s="61">
        <f t="shared" si="95"/>
        <v>0.84028550109730149</v>
      </c>
      <c r="Q109" s="61">
        <f t="shared" si="96"/>
        <v>1.0330719625749181</v>
      </c>
      <c r="R109" s="61">
        <f t="shared" si="97"/>
        <v>1.0804136192085403</v>
      </c>
      <c r="S109" s="61">
        <f t="shared" si="98"/>
        <v>0.6841297775575188</v>
      </c>
      <c r="T109" s="61">
        <f t="shared" si="99"/>
        <v>0.73037823465178708</v>
      </c>
      <c r="U109" s="61">
        <f t="shared" si="100"/>
        <v>0.88702853725126973</v>
      </c>
      <c r="V109" s="62">
        <f>'Index Tables'!F94</f>
        <v>0.86867810000000001</v>
      </c>
      <c r="Y109" s="209">
        <v>2012</v>
      </c>
      <c r="Z109" s="214">
        <f>B109-'Individ-I&amp;O Tables'!B120</f>
        <v>-9.095458985974858E-8</v>
      </c>
      <c r="AA109" s="44">
        <f>C109-'Individ-I&amp;O Tables'!C120</f>
        <v>-1.3602447501703807E-7</v>
      </c>
      <c r="AB109" s="44">
        <f>D109-'Individ-I&amp;O Tables'!D120</f>
        <v>-3.605575562559693E-7</v>
      </c>
      <c r="AC109" s="44">
        <f>E109-'Individ-I&amp;O Tables'!E120</f>
        <v>-1.3290405220800494E-8</v>
      </c>
      <c r="AD109" s="44">
        <f>F109-'Individ-I&amp;O Tables'!F120</f>
        <v>5.0121307326733699E-8</v>
      </c>
      <c r="AE109" s="44"/>
      <c r="AF109" s="211">
        <f>H109-'Individ-I&amp;O Tables'!H120</f>
        <v>-8.9828491312005099E-8</v>
      </c>
      <c r="AG109" s="44">
        <f>I109-'Individ-I&amp;O Tables'!I120</f>
        <v>2.2119903575479327E-7</v>
      </c>
      <c r="AH109" s="44">
        <f>J109-'Individ-I&amp;O Tables'!J120</f>
        <v>2.6011657716651371E-7</v>
      </c>
      <c r="AI109" s="44">
        <f>K109-'Individ-I&amp;O Tables'!K120</f>
        <v>-2.0394134514489792E-7</v>
      </c>
      <c r="AJ109" s="44">
        <f>L109-'Individ-I&amp;O Tables'!L120</f>
        <v>2.4276733401329409E-7</v>
      </c>
      <c r="AK109" s="44">
        <f>M109-'Individ-I&amp;O Tables'!M120</f>
        <v>-2.6333618174945173E-7</v>
      </c>
      <c r="AL109" s="44">
        <f>N109-'Individ-I&amp;O Tables'!N120</f>
        <v>8.7913513135973176E-8</v>
      </c>
      <c r="AM109" s="44">
        <f>O109-'Individ-I&amp;O Tables'!P120</f>
        <v>4.8092651372400042E-7</v>
      </c>
      <c r="AN109" s="214">
        <f>P109-'Individ-I&amp;O Tables'!Q120</f>
        <v>-1.9890269853384268E-7</v>
      </c>
      <c r="AO109" s="44">
        <f>Q109-'Individ-I&amp;O Tables'!R120</f>
        <v>-3.7425081922393133E-8</v>
      </c>
      <c r="AP109" s="44">
        <f>R109-'Individ-I&amp;O Tables'!S120</f>
        <v>-3.8079145969760475E-7</v>
      </c>
      <c r="AQ109" s="44">
        <f>S109-'Individ-I&amp;O Tables'!T120</f>
        <v>-2.2244248121250365E-7</v>
      </c>
      <c r="AR109" s="44">
        <f>T109-'Individ-I&amp;O Tables'!U120</f>
        <v>3.465178710637673E-8</v>
      </c>
      <c r="AS109" s="44">
        <f>U109-'Individ-I&amp;O Tables'!V120</f>
        <v>-1.6274873027022352E-7</v>
      </c>
      <c r="AT109" s="211">
        <f>V109-'Individ-I&amp;O Tables'!W120</f>
        <v>0</v>
      </c>
    </row>
    <row r="110" spans="1:46" ht="15" x14ac:dyDescent="0.2">
      <c r="A110" s="216">
        <v>2013</v>
      </c>
      <c r="B110" s="64">
        <f>'5.Stata-DNSP&amp;State'!Z66</f>
        <v>0.93049579858779907</v>
      </c>
      <c r="C110" s="61">
        <f>'5.Stata-DNSP&amp;State'!AA66</f>
        <v>1.1013568639755249</v>
      </c>
      <c r="D110" s="61">
        <f>'5.Stata-DNSP&amp;State'!AB66</f>
        <v>1.0822042226791382</v>
      </c>
      <c r="E110" s="61">
        <f>'5.Stata-DNSP&amp;State'!AC66</f>
        <v>1.0800753831863403</v>
      </c>
      <c r="F110" s="61">
        <f>'5.Stata-DNSP&amp;State'!AD66</f>
        <v>1.1366961002349854</v>
      </c>
      <c r="G110" s="61"/>
      <c r="H110" s="61">
        <f>'5.Stata-DNSP&amp;State'!C66</f>
        <v>1.0710276365280151</v>
      </c>
      <c r="I110" s="64">
        <f>'5.Stata-DNSP&amp;State'!AE66</f>
        <v>1.1212931871414185</v>
      </c>
      <c r="J110" s="61">
        <f>'5.Stata-DNSP&amp;State'!AF66</f>
        <v>1.0684863328933716</v>
      </c>
      <c r="K110" s="61">
        <f>'5.Stata-DNSP&amp;State'!AG66</f>
        <v>0.99871408939361572</v>
      </c>
      <c r="L110" s="61">
        <f>'5.Stata-DNSP&amp;State'!AH66</f>
        <v>1.7539486885070801</v>
      </c>
      <c r="M110" s="61">
        <f>'5.Stata-DNSP&amp;State'!AI66</f>
        <v>1.5735652446746826</v>
      </c>
      <c r="N110" s="61">
        <f>'5.Stata-DNSP&amp;State'!AJ66</f>
        <v>1.2723431587219238</v>
      </c>
      <c r="O110" s="62">
        <f>'5.Stata-DNSP&amp;State'!D66</f>
        <v>1.2191598415374756</v>
      </c>
      <c r="P110" s="61">
        <f t="shared" si="95"/>
        <v>0.95517180413666081</v>
      </c>
      <c r="Q110" s="61">
        <f t="shared" si="96"/>
        <v>1.0023784147315782</v>
      </c>
      <c r="R110" s="61">
        <f t="shared" si="97"/>
        <v>1.0724066556208351</v>
      </c>
      <c r="S110" s="61">
        <f t="shared" si="98"/>
        <v>0.6106379528352387</v>
      </c>
      <c r="T110" s="61">
        <f t="shared" si="99"/>
        <v>0.68063757772524924</v>
      </c>
      <c r="U110" s="61">
        <f t="shared" si="100"/>
        <v>0.84177576559131162</v>
      </c>
      <c r="V110" s="62">
        <f>'Index Tables'!F95</f>
        <v>0.82570440000000001</v>
      </c>
      <c r="Y110" s="209">
        <v>2013</v>
      </c>
      <c r="Z110" s="214">
        <f>B110-'Individ-I&amp;O Tables'!B121</f>
        <v>-1.0141220097015236E-7</v>
      </c>
      <c r="AA110" s="44">
        <f>C110-'Individ-I&amp;O Tables'!C121</f>
        <v>-1.3602447501703807E-7</v>
      </c>
      <c r="AB110" s="44">
        <f>D110-'Individ-I&amp;O Tables'!D121</f>
        <v>2.2267913823981189E-7</v>
      </c>
      <c r="AC110" s="44">
        <f>E110-'Individ-I&amp;O Tables'!E121</f>
        <v>3.8318634043577049E-7</v>
      </c>
      <c r="AD110" s="44">
        <f>F110-'Individ-I&amp;O Tables'!F121</f>
        <v>1.0023498542288678E-7</v>
      </c>
      <c r="AE110" s="44"/>
      <c r="AF110" s="211">
        <f>H110-'Individ-I&amp;O Tables'!H121</f>
        <v>-3.6347198495434441E-7</v>
      </c>
      <c r="AG110" s="44">
        <f>I110-'Individ-I&amp;O Tables'!I121</f>
        <v>1.8714141836184695E-7</v>
      </c>
      <c r="AH110" s="44">
        <f>J110-'Individ-I&amp;O Tables'!J121</f>
        <v>3.3289337153519227E-7</v>
      </c>
      <c r="AI110" s="44">
        <f>K110-'Individ-I&amp;O Tables'!K121</f>
        <v>-1.060638432637262E-8</v>
      </c>
      <c r="AJ110" s="44">
        <f>L110-'Individ-I&amp;O Tables'!L121</f>
        <v>-3.1149291990217876E-7</v>
      </c>
      <c r="AK110" s="44">
        <f>M110-'Individ-I&amp;O Tables'!M121</f>
        <v>2.4467468251465618E-7</v>
      </c>
      <c r="AL110" s="44">
        <f>N110-'Individ-I&amp;O Tables'!N121</f>
        <v>1.5872192382637706E-7</v>
      </c>
      <c r="AM110" s="44">
        <f>O110-'Individ-I&amp;O Tables'!P121</f>
        <v>-1.5846252443552089E-7</v>
      </c>
      <c r="AN110" s="214">
        <f>P110-'Individ-I&amp;O Tables'!Q121</f>
        <v>4.1366607916870635E-9</v>
      </c>
      <c r="AO110" s="44">
        <f>Q110-'Individ-I&amp;O Tables'!R121</f>
        <v>4.1473157819105211E-7</v>
      </c>
      <c r="AP110" s="44">
        <f>R110-'Individ-I&amp;O Tables'!S121</f>
        <v>-3.4437916496266041E-7</v>
      </c>
      <c r="AQ110" s="44">
        <f>S110-'Individ-I&amp;O Tables'!T121</f>
        <v>5.2835238739668E-8</v>
      </c>
      <c r="AR110" s="44">
        <f>T110-'Individ-I&amp;O Tables'!U121</f>
        <v>1.7772524929515754E-7</v>
      </c>
      <c r="AS110" s="44">
        <f>U110-'Individ-I&amp;O Tables'!V121</f>
        <v>6.5591311604329405E-8</v>
      </c>
      <c r="AT110" s="211">
        <f>V110-'Individ-I&amp;O Tables'!W121</f>
        <v>0</v>
      </c>
    </row>
    <row r="111" spans="1:46" ht="15" x14ac:dyDescent="0.2">
      <c r="A111" s="216">
        <v>2014</v>
      </c>
      <c r="B111" s="64">
        <f>'5.Stata-DNSP&amp;State'!Z67</f>
        <v>0.90933644771575928</v>
      </c>
      <c r="C111" s="61">
        <f>'5.Stata-DNSP&amp;State'!AA67</f>
        <v>1.1013568639755249</v>
      </c>
      <c r="D111" s="61">
        <f>'5.Stata-DNSP&amp;State'!AB67</f>
        <v>1.1065038442611694</v>
      </c>
      <c r="E111" s="61">
        <f>'5.Stata-DNSP&amp;State'!AC67</f>
        <v>1.094351053237915</v>
      </c>
      <c r="F111" s="61">
        <f>'5.Stata-DNSP&amp;State'!AD67</f>
        <v>0.92041516304016113</v>
      </c>
      <c r="G111" s="61"/>
      <c r="H111" s="61">
        <f>'5.Stata-DNSP&amp;State'!C67</f>
        <v>1.1091787815093994</v>
      </c>
      <c r="I111" s="64">
        <f>'5.Stata-DNSP&amp;State'!AE67</f>
        <v>1.3014832735061646</v>
      </c>
      <c r="J111" s="61">
        <f>'5.Stata-DNSP&amp;State'!AF67</f>
        <v>1.0483665466308594</v>
      </c>
      <c r="K111" s="61">
        <f>'5.Stata-DNSP&amp;State'!AG67</f>
        <v>0.99227219820022583</v>
      </c>
      <c r="L111" s="61">
        <f>'5.Stata-DNSP&amp;State'!AH67</f>
        <v>1.9427952766418457</v>
      </c>
      <c r="M111" s="61">
        <f>'5.Stata-DNSP&amp;State'!AI67</f>
        <v>1.6543400287628174</v>
      </c>
      <c r="N111" s="61">
        <f>'5.Stata-DNSP&amp;State'!AJ67</f>
        <v>1.3407418727874756</v>
      </c>
      <c r="O111" s="62">
        <f>'5.Stata-DNSP&amp;State'!D67</f>
        <v>1.3318204879760742</v>
      </c>
      <c r="P111" s="61">
        <f t="shared" si="95"/>
        <v>0.85224205649704476</v>
      </c>
      <c r="Q111" s="61">
        <f t="shared" si="96"/>
        <v>1.0580066533732622</v>
      </c>
      <c r="R111" s="61">
        <f t="shared" si="97"/>
        <v>1.1178170501211437</v>
      </c>
      <c r="S111" s="61">
        <f t="shared" si="98"/>
        <v>0.57091902314413367</v>
      </c>
      <c r="T111" s="61">
        <f t="shared" si="99"/>
        <v>0.67046602404880951</v>
      </c>
      <c r="U111" s="61">
        <f t="shared" si="100"/>
        <v>0.82728734294197592</v>
      </c>
      <c r="V111" s="62">
        <f>'Index Tables'!F96</f>
        <v>0.82202030000000004</v>
      </c>
      <c r="Y111" s="209">
        <v>2014</v>
      </c>
      <c r="Z111" s="214">
        <f>B111-'Individ-I&amp;O Tables'!B122</f>
        <v>-5.2284240714683961E-8</v>
      </c>
      <c r="AA111" s="44">
        <f>C111-'Individ-I&amp;O Tables'!C122</f>
        <v>-1.3602447501703807E-7</v>
      </c>
      <c r="AB111" s="44">
        <f>D111-'Individ-I&amp;O Tables'!D122</f>
        <v>-1.5573883049846415E-7</v>
      </c>
      <c r="AC111" s="44">
        <f>E111-'Individ-I&amp;O Tables'!E122</f>
        <v>5.3237914965365007E-8</v>
      </c>
      <c r="AD111" s="44">
        <f>F111-'Individ-I&amp;O Tables'!F122</f>
        <v>6.3040161091265645E-8</v>
      </c>
      <c r="AE111" s="44"/>
      <c r="AF111" s="211">
        <f>H111-'Individ-I&amp;O Tables'!H122</f>
        <v>-2.1849060050094238E-7</v>
      </c>
      <c r="AG111" s="44">
        <f>I111-'Individ-I&amp;O Tables'!I122</f>
        <v>2.735061646053083E-7</v>
      </c>
      <c r="AH111" s="44">
        <f>J111-'Individ-I&amp;O Tables'!J122</f>
        <v>-4.5336914067384271E-7</v>
      </c>
      <c r="AI111" s="44">
        <f>K111-'Individ-I&amp;O Tables'!K122</f>
        <v>-1.7997742185471566E-9</v>
      </c>
      <c r="AJ111" s="44">
        <f>L111-'Individ-I&amp;O Tables'!L122</f>
        <v>2.7664184565345806E-7</v>
      </c>
      <c r="AK111" s="44">
        <f>M111-'Individ-I&amp;O Tables'!M122</f>
        <v>2.8762817461114309E-8</v>
      </c>
      <c r="AL111" s="44">
        <f>N111-'Individ-I&amp;O Tables'!N122</f>
        <v>-1.2721252451441956E-7</v>
      </c>
      <c r="AM111" s="44">
        <f>O111-'Individ-I&amp;O Tables'!P122</f>
        <v>4.8797607421491307E-7</v>
      </c>
      <c r="AN111" s="214">
        <f>P111-'Individ-I&amp;O Tables'!Q122</f>
        <v>-4.3502955238139407E-8</v>
      </c>
      <c r="AO111" s="44">
        <f>Q111-'Individ-I&amp;O Tables'!R122</f>
        <v>-3.4662673775720521E-7</v>
      </c>
      <c r="AP111" s="44">
        <f>R111-'Individ-I&amp;O Tables'!S122</f>
        <v>5.012114367985987E-8</v>
      </c>
      <c r="AQ111" s="44">
        <f>S111-'Individ-I&amp;O Tables'!T122</f>
        <v>2.314413372062063E-8</v>
      </c>
      <c r="AR111" s="44">
        <f>T111-'Individ-I&amp;O Tables'!U122</f>
        <v>1.2404880955774189E-7</v>
      </c>
      <c r="AS111" s="44">
        <f>U111-'Individ-I&amp;O Tables'!V122</f>
        <v>4.294197597509708E-8</v>
      </c>
      <c r="AT111" s="211">
        <f>V111-'Individ-I&amp;O Tables'!W122</f>
        <v>0</v>
      </c>
    </row>
    <row r="112" spans="1:46" ht="15" x14ac:dyDescent="0.2">
      <c r="A112" s="216">
        <v>2015</v>
      </c>
      <c r="B112" s="64">
        <f>'5.Stata-DNSP&amp;State'!Z68</f>
        <v>0.93786340951919556</v>
      </c>
      <c r="C112" s="61">
        <f>'5.Stata-DNSP&amp;State'!AA68</f>
        <v>1.1013568639755249</v>
      </c>
      <c r="D112" s="61">
        <f>'5.Stata-DNSP&amp;State'!AB68</f>
        <v>1.1251066923141479</v>
      </c>
      <c r="E112" s="61">
        <f>'5.Stata-DNSP&amp;State'!AC68</f>
        <v>1.1101746559143066</v>
      </c>
      <c r="F112" s="61">
        <f>'5.Stata-DNSP&amp;State'!AD68</f>
        <v>1.0347119569778442</v>
      </c>
      <c r="G112" s="61"/>
      <c r="H112" s="61">
        <f>'5.Stata-DNSP&amp;State'!C68</f>
        <v>1.1073182821273804</v>
      </c>
      <c r="I112" s="64">
        <f>'5.Stata-DNSP&amp;State'!AE68</f>
        <v>1.2926144599914551</v>
      </c>
      <c r="J112" s="61">
        <f>'5.Stata-DNSP&amp;State'!AF68</f>
        <v>1.0720806121826172</v>
      </c>
      <c r="K112" s="61">
        <f>'5.Stata-DNSP&amp;State'!AG68</f>
        <v>0.97788596153259277</v>
      </c>
      <c r="L112" s="61">
        <f>'5.Stata-DNSP&amp;State'!AH68</f>
        <v>1.9996473789215088</v>
      </c>
      <c r="M112" s="61">
        <f>'5.Stata-DNSP&amp;State'!AI68</f>
        <v>1.7339261770248413</v>
      </c>
      <c r="N112" s="61">
        <f>'5.Stata-DNSP&amp;State'!AJ68</f>
        <v>1.3478131294250488</v>
      </c>
      <c r="O112" s="62">
        <f>'5.Stata-DNSP&amp;State'!D68</f>
        <v>1.3389804363250732</v>
      </c>
      <c r="P112" s="61">
        <f t="shared" si="95"/>
        <v>0.85665008121191866</v>
      </c>
      <c r="Q112" s="61">
        <f t="shared" si="96"/>
        <v>1.0328684891269733</v>
      </c>
      <c r="R112" s="61">
        <f t="shared" si="97"/>
        <v>1.1323593196817496</v>
      </c>
      <c r="S112" s="61">
        <f t="shared" si="98"/>
        <v>0.55375677421916369</v>
      </c>
      <c r="T112" s="61">
        <f t="shared" si="99"/>
        <v>0.63861904664671099</v>
      </c>
      <c r="U112" s="61">
        <f t="shared" si="100"/>
        <v>0.82156662370527656</v>
      </c>
      <c r="V112" s="62">
        <f>'Index Tables'!F97</f>
        <v>0.80760469999999995</v>
      </c>
      <c r="Y112" s="209">
        <v>2015</v>
      </c>
      <c r="Z112" s="214">
        <f>B112-'Individ-I&amp;O Tables'!B123</f>
        <v>-9.0480804404435844E-8</v>
      </c>
      <c r="AA112" s="44">
        <f>C112-'Individ-I&amp;O Tables'!C123</f>
        <v>-1.3602447501703807E-7</v>
      </c>
      <c r="AB112" s="44">
        <f>D112-'Individ-I&amp;O Tables'!D123</f>
        <v>-3.0768585213003519E-7</v>
      </c>
      <c r="AC112" s="44">
        <f>E112-'Individ-I&amp;O Tables'!E123</f>
        <v>-3.440856932712677E-7</v>
      </c>
      <c r="AD112" s="44">
        <f>F112-'Individ-I&amp;O Tables'!F123</f>
        <v>-4.3022155837846299E-8</v>
      </c>
      <c r="AE112" s="44"/>
      <c r="AF112" s="211">
        <f>H112-'Individ-I&amp;O Tables'!H123</f>
        <v>2.8212738034660845E-7</v>
      </c>
      <c r="AG112" s="44">
        <f>I112-'Individ-I&amp;O Tables'!I123</f>
        <v>4.5999145514841189E-7</v>
      </c>
      <c r="AH112" s="44">
        <f>J112-'Individ-I&amp;O Tables'!J123</f>
        <v>-3.8781738287418932E-7</v>
      </c>
      <c r="AI112" s="44">
        <f>K112-'Individ-I&amp;O Tables'!K123</f>
        <v>-3.8467407259545894E-8</v>
      </c>
      <c r="AJ112" s="44">
        <f>L112-'Individ-I&amp;O Tables'!L123</f>
        <v>3.7892150883678255E-7</v>
      </c>
      <c r="AK112" s="44">
        <f>M112-'Individ-I&amp;O Tables'!M123</f>
        <v>1.7702484123027773E-7</v>
      </c>
      <c r="AL112" s="44">
        <f>N112-'Individ-I&amp;O Tables'!N123</f>
        <v>1.2942504890034456E-7</v>
      </c>
      <c r="AM112" s="44">
        <f>O112-'Individ-I&amp;O Tables'!P123</f>
        <v>-5.6367492673459196E-7</v>
      </c>
      <c r="AN112" s="214">
        <f>P112-'Individ-I&amp;O Tables'!Q123</f>
        <v>-2.1878808131869931E-7</v>
      </c>
      <c r="AO112" s="44">
        <f>Q112-'Individ-I&amp;O Tables'!R123</f>
        <v>-5.1087302677110813E-7</v>
      </c>
      <c r="AP112" s="44">
        <f>R112-'Individ-I&amp;O Tables'!S123</f>
        <v>3.1968174973862062E-7</v>
      </c>
      <c r="AQ112" s="44">
        <f>S112-'Individ-I&amp;O Tables'!T123</f>
        <v>-1.2578083630199188E-7</v>
      </c>
      <c r="AR112" s="44">
        <f>T112-'Individ-I&amp;O Tables'!U123</f>
        <v>-5.3353289009017146E-8</v>
      </c>
      <c r="AS112" s="44">
        <f>U112-'Individ-I&amp;O Tables'!V123</f>
        <v>-2.7629472343360106E-7</v>
      </c>
      <c r="AT112" s="211">
        <f>V112-'Individ-I&amp;O Tables'!W123</f>
        <v>0</v>
      </c>
    </row>
    <row r="113" spans="1:46" ht="15" x14ac:dyDescent="0.2">
      <c r="A113" s="216">
        <v>2016</v>
      </c>
      <c r="B113" s="64">
        <f>'5.Stata-DNSP&amp;State'!Z69</f>
        <v>0.96797484159469604</v>
      </c>
      <c r="C113" s="61">
        <f>'5.Stata-DNSP&amp;State'!AA69</f>
        <v>1.1013568639755249</v>
      </c>
      <c r="D113" s="61">
        <f>'5.Stata-DNSP&amp;State'!AB69</f>
        <v>1.1398463249206543</v>
      </c>
      <c r="E113" s="61">
        <f>'5.Stata-DNSP&amp;State'!AC69</f>
        <v>1.1244407892227173</v>
      </c>
      <c r="F113" s="61">
        <f>'5.Stata-DNSP&amp;State'!AD69</f>
        <v>0.99534094333648682</v>
      </c>
      <c r="G113" s="61"/>
      <c r="H113" s="61">
        <f>'5.Stata-DNSP&amp;State'!C69</f>
        <v>1.1253314018249512</v>
      </c>
      <c r="I113" s="64">
        <f>'5.Stata-DNSP&amp;State'!AE69</f>
        <v>1.3397279977798462</v>
      </c>
      <c r="J113" s="61">
        <f>'5.Stata-DNSP&amp;State'!AF69</f>
        <v>1.0687230825424194</v>
      </c>
      <c r="K113" s="61">
        <f>'5.Stata-DNSP&amp;State'!AG69</f>
        <v>0.97168505191802979</v>
      </c>
      <c r="L113" s="61">
        <f>'5.Stata-DNSP&amp;State'!AH69</f>
        <v>2.0161833763122559</v>
      </c>
      <c r="M113" s="61">
        <f>'5.Stata-DNSP&amp;State'!AI69</f>
        <v>1.8101149797439575</v>
      </c>
      <c r="N113" s="61">
        <f>'5.Stata-DNSP&amp;State'!AJ69</f>
        <v>1.3778055906295776</v>
      </c>
      <c r="O113" s="62">
        <f>'5.Stata-DNSP&amp;State'!D69</f>
        <v>1.378803014755249</v>
      </c>
      <c r="P113" s="61">
        <f t="shared" si="95"/>
        <v>0.83997005637697642</v>
      </c>
      <c r="Q113" s="61">
        <f t="shared" si="96"/>
        <v>1.0529681825041755</v>
      </c>
      <c r="R113" s="61">
        <f t="shared" si="97"/>
        <v>1.1581236117645688</v>
      </c>
      <c r="S113" s="61">
        <f t="shared" si="98"/>
        <v>0.55814933058483163</v>
      </c>
      <c r="T113" s="61">
        <f t="shared" si="99"/>
        <v>0.62169056353764351</v>
      </c>
      <c r="U113" s="61">
        <f t="shared" si="100"/>
        <v>0.81675630399404875</v>
      </c>
      <c r="V113" s="62">
        <f>'Index Tables'!F98</f>
        <v>0.80324720000000005</v>
      </c>
      <c r="Y113" s="209">
        <v>2016</v>
      </c>
      <c r="Z113" s="214">
        <f>B113-'Individ-I&amp;O Tables'!B124</f>
        <v>-5.8405303926534202E-8</v>
      </c>
      <c r="AA113" s="44">
        <f>C113-'Individ-I&amp;O Tables'!C124</f>
        <v>-1.3602447501703807E-7</v>
      </c>
      <c r="AB113" s="44">
        <f>D113-'Individ-I&amp;O Tables'!D124</f>
        <v>3.2492065438205486E-7</v>
      </c>
      <c r="AC113" s="44">
        <f>E113-'Individ-I&amp;O Tables'!E124</f>
        <v>-2.1077728273866114E-7</v>
      </c>
      <c r="AD113" s="44">
        <f>F113-'Individ-I&amp;O Tables'!F124</f>
        <v>4.3336486843514876E-8</v>
      </c>
      <c r="AE113" s="44"/>
      <c r="AF113" s="211">
        <f>H113-'Individ-I&amp;O Tables'!H124</f>
        <v>4.0182495109064575E-7</v>
      </c>
      <c r="AG113" s="44">
        <f>I113-'Individ-I&amp;O Tables'!I124</f>
        <v>-2.2201538385502317E-9</v>
      </c>
      <c r="AH113" s="44">
        <f>J113-'Individ-I&amp;O Tables'!J124</f>
        <v>8.2542419344022733E-8</v>
      </c>
      <c r="AI113" s="44">
        <f>K113-'Individ-I&amp;O Tables'!K124</f>
        <v>-4.8081970183133649E-8</v>
      </c>
      <c r="AJ113" s="44">
        <f>L113-'Individ-I&amp;O Tables'!L124</f>
        <v>3.7631225602297036E-7</v>
      </c>
      <c r="AK113" s="44">
        <f>M113-'Individ-I&amp;O Tables'!M124</f>
        <v>-2.0256042398969498E-8</v>
      </c>
      <c r="AL113" s="44">
        <f>N113-'Individ-I&amp;O Tables'!N124</f>
        <v>5.9062957769029367E-7</v>
      </c>
      <c r="AM113" s="44">
        <f>O113-'Individ-I&amp;O Tables'!P124</f>
        <v>1.475524902261327E-8</v>
      </c>
      <c r="AN113" s="214">
        <f>P113-'Individ-I&amp;O Tables'!Q124</f>
        <v>-4.3623023637806568E-8</v>
      </c>
      <c r="AO113" s="44">
        <f>Q113-'Individ-I&amp;O Tables'!R124</f>
        <v>1.8250417554988019E-7</v>
      </c>
      <c r="AP113" s="44">
        <f>R113-'Individ-I&amp;O Tables'!S124</f>
        <v>-3.8823543113686299E-7</v>
      </c>
      <c r="AQ113" s="44">
        <f>S113-'Individ-I&amp;O Tables'!T124</f>
        <v>-6.941516839109596E-8</v>
      </c>
      <c r="AR113" s="44">
        <f>T113-'Individ-I&amp;O Tables'!U124</f>
        <v>6.3537643479882888E-8</v>
      </c>
      <c r="AS113" s="44">
        <f>U113-'Individ-I&amp;O Tables'!V124</f>
        <v>-9.6005951299993342E-8</v>
      </c>
      <c r="AT113" s="211">
        <f>V113-'Individ-I&amp;O Tables'!W124</f>
        <v>0</v>
      </c>
    </row>
    <row r="114" spans="1:46" ht="15" x14ac:dyDescent="0.2">
      <c r="A114" s="216">
        <v>2017</v>
      </c>
      <c r="B114" s="64">
        <f>'5.Stata-DNSP&amp;State'!Z70</f>
        <v>0.9720955491065979</v>
      </c>
      <c r="C114" s="61">
        <f>'5.Stata-DNSP&amp;State'!AA70</f>
        <v>1.149512767791748</v>
      </c>
      <c r="D114" s="61">
        <f>'5.Stata-DNSP&amp;State'!AB70</f>
        <v>1.1585327386856079</v>
      </c>
      <c r="E114" s="61">
        <f>'5.Stata-DNSP&amp;State'!AC70</f>
        <v>1.1406340599060059</v>
      </c>
      <c r="F114" s="61">
        <f>'5.Stata-DNSP&amp;State'!AD70</f>
        <v>0.85675770044326782</v>
      </c>
      <c r="G114" s="61"/>
      <c r="H114" s="61">
        <f>'5.Stata-DNSP&amp;State'!C70</f>
        <v>1.1773149967193604</v>
      </c>
      <c r="I114" s="64">
        <f>'5.Stata-DNSP&amp;State'!AE70</f>
        <v>1.2062352895736694</v>
      </c>
      <c r="J114" s="61">
        <f>'5.Stata-DNSP&amp;State'!AF70</f>
        <v>1.0690295696258545</v>
      </c>
      <c r="K114" s="61">
        <f>'5.Stata-DNSP&amp;State'!AG70</f>
        <v>0.97174811363220215</v>
      </c>
      <c r="L114" s="61">
        <f>'5.Stata-DNSP&amp;State'!AH70</f>
        <v>2.1405777931213379</v>
      </c>
      <c r="M114" s="61">
        <f>'5.Stata-DNSP&amp;State'!AI70</f>
        <v>1.8918225765228271</v>
      </c>
      <c r="N114" s="61">
        <f>'5.Stata-DNSP&amp;State'!AJ70</f>
        <v>1.3990136384963989</v>
      </c>
      <c r="O114" s="62">
        <f>'5.Stata-DNSP&amp;State'!D70</f>
        <v>1.3289651870727539</v>
      </c>
      <c r="P114" s="61">
        <f t="shared" si="95"/>
        <v>0.97602433529818988</v>
      </c>
      <c r="Q114" s="61">
        <f t="shared" si="96"/>
        <v>1.101293201021001</v>
      </c>
      <c r="R114" s="61">
        <f t="shared" si="97"/>
        <v>1.2115433826969726</v>
      </c>
      <c r="S114" s="61">
        <f t="shared" si="98"/>
        <v>0.5499986968484003</v>
      </c>
      <c r="T114" s="61">
        <f t="shared" si="99"/>
        <v>0.62231787025359808</v>
      </c>
      <c r="U114" s="61">
        <f t="shared" si="100"/>
        <v>0.84153217976108441</v>
      </c>
      <c r="V114" s="62">
        <f>'Index Tables'!F99</f>
        <v>0.82317620000000002</v>
      </c>
      <c r="Y114" s="209">
        <v>2017</v>
      </c>
      <c r="Z114" s="214">
        <f>B114-'Individ-I&amp;O Tables'!B125</f>
        <v>-1.5089340210661106E-7</v>
      </c>
      <c r="AA114" s="44">
        <f>C114-'Individ-I&amp;O Tables'!C125</f>
        <v>-2.3220825196013095E-7</v>
      </c>
      <c r="AB114" s="44">
        <f>D114-'Individ-I&amp;O Tables'!D125</f>
        <v>-2.6131439212484509E-7</v>
      </c>
      <c r="AC114" s="44">
        <f>E114-'Individ-I&amp;O Tables'!E125</f>
        <v>5.9906005933640927E-8</v>
      </c>
      <c r="AD114" s="44">
        <f>F114-'Individ-I&amp;O Tables'!F125</f>
        <v>4.4326786685644493E-10</v>
      </c>
      <c r="AE114" s="44"/>
      <c r="AF114" s="211">
        <f>H114-'Individ-I&amp;O Tables'!H125</f>
        <v>-3.280639537805996E-9</v>
      </c>
      <c r="AG114" s="44">
        <f>I114-'Individ-I&amp;O Tables'!I125</f>
        <v>2.8957366948745289E-7</v>
      </c>
      <c r="AH114" s="44">
        <f>J114-'Individ-I&amp;O Tables'!J125</f>
        <v>5.6962585448516734E-7</v>
      </c>
      <c r="AI114" s="44">
        <f>K114-'Individ-I&amp;O Tables'!K125</f>
        <v>1.3632202144897576E-8</v>
      </c>
      <c r="AJ114" s="44">
        <f>L114-'Individ-I&amp;O Tables'!L125</f>
        <v>-2.068786622011487E-7</v>
      </c>
      <c r="AK114" s="44">
        <f>M114-'Individ-I&amp;O Tables'!M125</f>
        <v>-4.2347717288393483E-7</v>
      </c>
      <c r="AL114" s="44">
        <f>N114-'Individ-I&amp;O Tables'!N125</f>
        <v>6.3849639886370824E-7</v>
      </c>
      <c r="AM114" s="44">
        <f>O114-'Individ-I&amp;O Tables'!P125</f>
        <v>1.8707275395435374E-7</v>
      </c>
      <c r="AN114" s="214">
        <f>P114-'Individ-I&amp;O Tables'!Q125</f>
        <v>-3.6470181008496638E-7</v>
      </c>
      <c r="AO114" s="44">
        <f>Q114-'Individ-I&amp;O Tables'!R125</f>
        <v>-7.9897899896153035E-7</v>
      </c>
      <c r="AP114" s="44">
        <f>R114-'Individ-I&amp;O Tables'!S125</f>
        <v>-6.1730302736151543E-7</v>
      </c>
      <c r="AQ114" s="44">
        <f>S114-'Individ-I&amp;O Tables'!T125</f>
        <v>-2.0315159965367258E-7</v>
      </c>
      <c r="AR114" s="44">
        <f>T114-'Individ-I&amp;O Tables'!U125</f>
        <v>-1.2974640195562159E-7</v>
      </c>
      <c r="AS114" s="44">
        <f>U114-'Individ-I&amp;O Tables'!V125</f>
        <v>-4.2023891555498238E-7</v>
      </c>
      <c r="AT114" s="211">
        <f>V114-'Individ-I&amp;O Tables'!W125</f>
        <v>0</v>
      </c>
    </row>
    <row r="115" spans="1:46" ht="15" x14ac:dyDescent="0.2">
      <c r="A115" s="216">
        <v>2018</v>
      </c>
      <c r="B115" s="64">
        <f>'5.Stata-DNSP&amp;State'!Z71</f>
        <v>0.96762955188751221</v>
      </c>
      <c r="C115" s="61">
        <f>'5.Stata-DNSP&amp;State'!AA71</f>
        <v>1.149512767791748</v>
      </c>
      <c r="D115" s="61">
        <f>'5.Stata-DNSP&amp;State'!AB71</f>
        <v>1.183643102645874</v>
      </c>
      <c r="E115" s="61">
        <f>'5.Stata-DNSP&amp;State'!AC71</f>
        <v>1.1575937271118164</v>
      </c>
      <c r="F115" s="61">
        <f>'5.Stata-DNSP&amp;State'!AD71</f>
        <v>0.8414008617401123</v>
      </c>
      <c r="G115" s="61"/>
      <c r="H115" s="61">
        <f>'5.Stata-DNSP&amp;State'!C71</f>
        <v>1.1926909685134888</v>
      </c>
      <c r="I115" s="64">
        <f>'5.Stata-DNSP&amp;State'!AE71</f>
        <v>1.1310019493103027</v>
      </c>
      <c r="J115" s="61">
        <f>'5.Stata-DNSP&amp;State'!AF71</f>
        <v>1.0287479162216187</v>
      </c>
      <c r="K115" s="61">
        <f>'5.Stata-DNSP&amp;State'!AG71</f>
        <v>0.97206205129623413</v>
      </c>
      <c r="L115" s="61">
        <f>'5.Stata-DNSP&amp;State'!AH71</f>
        <v>2.1675958633422852</v>
      </c>
      <c r="M115" s="61">
        <f>'5.Stata-DNSP&amp;State'!AI71</f>
        <v>1.9780069589614868</v>
      </c>
      <c r="N115" s="61">
        <f>'5.Stata-DNSP&amp;State'!AJ71</f>
        <v>1.4283604621887207</v>
      </c>
      <c r="O115" s="62">
        <f>'5.Stata-DNSP&amp;State'!D71</f>
        <v>1.3061046600341797</v>
      </c>
      <c r="P115" s="61">
        <f t="shared" si="95"/>
        <v>1.054543689549611</v>
      </c>
      <c r="Q115" s="61">
        <f t="shared" si="96"/>
        <v>1.1593617344995453</v>
      </c>
      <c r="R115" s="61">
        <f t="shared" si="97"/>
        <v>1.2269699932458513</v>
      </c>
      <c r="S115" s="61">
        <f t="shared" si="98"/>
        <v>0.55023678015072452</v>
      </c>
      <c r="T115" s="61">
        <f t="shared" si="99"/>
        <v>0.60297612357222818</v>
      </c>
      <c r="U115" s="61">
        <f t="shared" si="100"/>
        <v>0.83500698884222246</v>
      </c>
      <c r="V115" s="62">
        <f>'Index Tables'!F100</f>
        <v>0.81772449999999997</v>
      </c>
      <c r="Y115" s="209">
        <v>2018</v>
      </c>
      <c r="Z115" s="214">
        <f>B115-'Individ-I&amp;O Tables'!B126</f>
        <v>-4.811248777158994E-8</v>
      </c>
      <c r="AA115" s="44">
        <f>C115-'Individ-I&amp;O Tables'!C126</f>
        <v>-2.3220825196013095E-7</v>
      </c>
      <c r="AB115" s="44">
        <f>D115-'Individ-I&amp;O Tables'!D126</f>
        <v>1.0264587402275538E-7</v>
      </c>
      <c r="AC115" s="44">
        <f>E115-'Individ-I&amp;O Tables'!E126</f>
        <v>-2.7288818360560185E-7</v>
      </c>
      <c r="AD115" s="44">
        <f>F115-'Individ-I&amp;O Tables'!F126</f>
        <v>-3.8259887702452033E-8</v>
      </c>
      <c r="AE115" s="44"/>
      <c r="AF115" s="211">
        <f>H115-'Individ-I&amp;O Tables'!H126</f>
        <v>-3.1486511176126442E-8</v>
      </c>
      <c r="AG115" s="44">
        <f>I115-'Individ-I&amp;O Tables'!I126</f>
        <v>-5.06896973284654E-8</v>
      </c>
      <c r="AH115" s="44">
        <f>J115-'Individ-I&amp;O Tables'!J126</f>
        <v>-8.3778381343435626E-8</v>
      </c>
      <c r="AI115" s="44">
        <f>K115-'Individ-I&amp;O Tables'!K126</f>
        <v>-4.8703765909152708E-8</v>
      </c>
      <c r="AJ115" s="44">
        <f>L115-'Individ-I&amp;O Tables'!L126</f>
        <v>-1.3665771492199497E-7</v>
      </c>
      <c r="AK115" s="44">
        <f>M115-'Individ-I&amp;O Tables'!M126</f>
        <v>-4.1038513254321174E-8</v>
      </c>
      <c r="AL115" s="44">
        <f>N115-'Individ-I&amp;O Tables'!N126</f>
        <v>4.6218872062908645E-7</v>
      </c>
      <c r="AM115" s="44">
        <f>O115-'Individ-I&amp;O Tables'!P126</f>
        <v>-3.399658203839806E-7</v>
      </c>
      <c r="AN115" s="214">
        <f>P115-'Individ-I&amp;O Tables'!Q126</f>
        <v>-3.1045038895172183E-7</v>
      </c>
      <c r="AO115" s="44">
        <f>Q115-'Individ-I&amp;O Tables'!R126</f>
        <v>-2.655004547325035E-7</v>
      </c>
      <c r="AP115" s="44">
        <f>R115-'Individ-I&amp;O Tables'!S126</f>
        <v>-6.7541485737621088E-9</v>
      </c>
      <c r="AQ115" s="44">
        <f>S115-'Individ-I&amp;O Tables'!T126</f>
        <v>-1.1984927550390267E-7</v>
      </c>
      <c r="AR115" s="44">
        <f>T115-'Individ-I&amp;O Tables'!U126</f>
        <v>2.3572228169399523E-8</v>
      </c>
      <c r="AS115" s="44">
        <f>U115-'Individ-I&amp;O Tables'!V126</f>
        <v>-2.1115777748548226E-7</v>
      </c>
      <c r="AT115" s="211">
        <f>V115-'Individ-I&amp;O Tables'!W126</f>
        <v>0</v>
      </c>
    </row>
    <row r="116" spans="1:46" ht="15" x14ac:dyDescent="0.2">
      <c r="A116" s="216">
        <v>2019</v>
      </c>
      <c r="B116" s="64">
        <f>'5.Stata-DNSP&amp;State'!Z72</f>
        <v>0.97458100318908691</v>
      </c>
      <c r="C116" s="61">
        <f>'5.Stata-DNSP&amp;State'!AA72</f>
        <v>1.149512767791748</v>
      </c>
      <c r="D116" s="61">
        <f>'5.Stata-DNSP&amp;State'!AB72</f>
        <v>1.2095668315887451</v>
      </c>
      <c r="E116" s="61">
        <f>'5.Stata-DNSP&amp;State'!AC72</f>
        <v>1.1804485321044922</v>
      </c>
      <c r="F116" s="61">
        <f>'5.Stata-DNSP&amp;State'!AD72</f>
        <v>0.95079433917999268</v>
      </c>
      <c r="G116" s="61"/>
      <c r="H116" s="61">
        <f>'5.Stata-DNSP&amp;State'!C72</f>
        <v>1.1913479566574097</v>
      </c>
      <c r="I116" s="64">
        <f>'5.Stata-DNSP&amp;State'!AE72</f>
        <v>1.1568450927734375</v>
      </c>
      <c r="J116" s="61">
        <f>'5.Stata-DNSP&amp;State'!AF72</f>
        <v>1.0307357311248779</v>
      </c>
      <c r="K116" s="61">
        <f>'5.Stata-DNSP&amp;State'!AG72</f>
        <v>0.96987861394882202</v>
      </c>
      <c r="L116" s="61">
        <f>'5.Stata-DNSP&amp;State'!AH72</f>
        <v>2.2655205726623535</v>
      </c>
      <c r="M116" s="61">
        <f>'5.Stata-DNSP&amp;State'!AI72</f>
        <v>2.074556827545166</v>
      </c>
      <c r="N116" s="61">
        <f>'5.Stata-DNSP&amp;State'!AJ72</f>
        <v>1.4466954469680786</v>
      </c>
      <c r="O116" s="62">
        <f>'5.Stata-DNSP&amp;State'!D72</f>
        <v>1.3336778879165649</v>
      </c>
      <c r="P116" s="61">
        <f t="shared" si="95"/>
        <v>1.0298249645518698</v>
      </c>
      <c r="Q116" s="61">
        <f t="shared" si="96"/>
        <v>1.1558228949308373</v>
      </c>
      <c r="R116" s="61">
        <f t="shared" si="97"/>
        <v>1.2283474854723151</v>
      </c>
      <c r="S116" s="61">
        <f t="shared" si="98"/>
        <v>0.52586057749075432</v>
      </c>
      <c r="T116" s="61">
        <f t="shared" si="99"/>
        <v>0.57426624368113255</v>
      </c>
      <c r="U116" s="61">
        <f t="shared" si="100"/>
        <v>0.82349602962681945</v>
      </c>
      <c r="V116" s="62">
        <f>'Index Tables'!F101</f>
        <v>0.80099739999999997</v>
      </c>
      <c r="Y116" s="209">
        <v>2019</v>
      </c>
      <c r="Z116" s="214">
        <f>B116-'Individ-I&amp;O Tables'!B127</f>
        <v>-9.6810913063904991E-8</v>
      </c>
      <c r="AA116" s="44">
        <f>C116-'Individ-I&amp;O Tables'!C127</f>
        <v>-2.3220825196013095E-7</v>
      </c>
      <c r="AB116" s="44">
        <f>D116-'Individ-I&amp;O Tables'!D127</f>
        <v>-1.6841125494160281E-7</v>
      </c>
      <c r="AC116" s="44">
        <f>E116-'Individ-I&amp;O Tables'!E127</f>
        <v>5.3210449224572187E-7</v>
      </c>
      <c r="AD116" s="44">
        <f>F116-'Individ-I&amp;O Tables'!F127</f>
        <v>3.9179992694649002E-8</v>
      </c>
      <c r="AE116" s="44"/>
      <c r="AF116" s="211">
        <f>H116-'Individ-I&amp;O Tables'!H127</f>
        <v>-4.3342590405615056E-8</v>
      </c>
      <c r="AG116" s="44">
        <f>I116-'Individ-I&amp;O Tables'!I127</f>
        <v>9.2773437598836495E-8</v>
      </c>
      <c r="AH116" s="44">
        <f>J116-'Individ-I&amp;O Tables'!J127</f>
        <v>-2.6887512216688947E-7</v>
      </c>
      <c r="AI116" s="44">
        <f>K116-'Individ-I&amp;O Tables'!K127</f>
        <v>1.3948821986353721E-8</v>
      </c>
      <c r="AJ116" s="44">
        <f>L116-'Individ-I&amp;O Tables'!L127</f>
        <v>5.7266235353736761E-7</v>
      </c>
      <c r="AK116" s="44">
        <f>M116-'Individ-I&amp;O Tables'!M127</f>
        <v>-1.7245483396877148E-7</v>
      </c>
      <c r="AL116" s="44">
        <f>N116-'Individ-I&amp;O Tables'!N127</f>
        <v>4.4696807854904819E-7</v>
      </c>
      <c r="AM116" s="44">
        <f>O116-'Individ-I&amp;O Tables'!P127</f>
        <v>-1.1208343497770556E-7</v>
      </c>
      <c r="AN116" s="214">
        <f>P116-'Individ-I&amp;O Tables'!Q127</f>
        <v>-3.5448130208948214E-8</v>
      </c>
      <c r="AO116" s="44">
        <f>Q116-'Individ-I&amp;O Tables'!R127</f>
        <v>-1.0506916270358602E-7</v>
      </c>
      <c r="AP116" s="44">
        <f>R116-'Individ-I&amp;O Tables'!S127</f>
        <v>4.8547231501494537E-7</v>
      </c>
      <c r="AQ116" s="44">
        <f>S116-'Individ-I&amp;O Tables'!T127</f>
        <v>-2.2509245689583679E-8</v>
      </c>
      <c r="AR116" s="44">
        <f>T116-'Individ-I&amp;O Tables'!U127</f>
        <v>1.4368113254725756E-7</v>
      </c>
      <c r="AS116" s="44">
        <f>U116-'Individ-I&amp;O Tables'!V127</f>
        <v>2.9626819442185592E-8</v>
      </c>
      <c r="AT116" s="211">
        <f>V116-'Individ-I&amp;O Tables'!W127</f>
        <v>0</v>
      </c>
    </row>
    <row r="117" spans="1:46" ht="15" x14ac:dyDescent="0.2">
      <c r="A117" s="216">
        <v>2020</v>
      </c>
      <c r="B117" s="64">
        <f>'5.Stata-DNSP&amp;State'!Z73</f>
        <v>0.9601859450340271</v>
      </c>
      <c r="C117" s="61">
        <f>'5.Stata-DNSP&amp;State'!AA73</f>
        <v>1.149512767791748</v>
      </c>
      <c r="D117" s="61">
        <f>'5.Stata-DNSP&amp;State'!AB73</f>
        <v>1.2349673509597778</v>
      </c>
      <c r="E117" s="61">
        <f>'5.Stata-DNSP&amp;State'!AC73</f>
        <v>1.1940370798110962</v>
      </c>
      <c r="F117" s="61">
        <f>'5.Stata-DNSP&amp;State'!AD73</f>
        <v>1.0868508815765381</v>
      </c>
      <c r="G117" s="61"/>
      <c r="H117" s="61">
        <f>'5.Stata-DNSP&amp;State'!C73</f>
        <v>1.1793466806411743</v>
      </c>
      <c r="I117" s="64">
        <f>'5.Stata-DNSP&amp;State'!AE73</f>
        <v>1.0107017755508423</v>
      </c>
      <c r="J117" s="61">
        <f>'5.Stata-DNSP&amp;State'!AF73</f>
        <v>1.0237817764282227</v>
      </c>
      <c r="K117" s="61">
        <f>'5.Stata-DNSP&amp;State'!AG73</f>
        <v>0.96376919746398926</v>
      </c>
      <c r="L117" s="61">
        <f>'5.Stata-DNSP&amp;State'!AH73</f>
        <v>2.2740452289581299</v>
      </c>
      <c r="M117" s="61">
        <f>'5.Stata-DNSP&amp;State'!AI73</f>
        <v>2.1433267593383789</v>
      </c>
      <c r="N117" s="61">
        <f>'5.Stata-DNSP&amp;State'!AJ73</f>
        <v>1.4680690765380859</v>
      </c>
      <c r="O117" s="62">
        <f>'5.Stata-DNSP&amp;State'!D73</f>
        <v>1.2671869993209839</v>
      </c>
      <c r="P117" s="61">
        <f t="shared" si="95"/>
        <v>1.1668592152204531</v>
      </c>
      <c r="Q117" s="61">
        <f t="shared" si="96"/>
        <v>1.151951233939412</v>
      </c>
      <c r="R117" s="61">
        <f t="shared" si="97"/>
        <v>1.2236816488267566</v>
      </c>
      <c r="S117" s="61">
        <f t="shared" si="98"/>
        <v>0.51861179611695785</v>
      </c>
      <c r="T117" s="61">
        <f t="shared" si="99"/>
        <v>0.55024119654309056</v>
      </c>
      <c r="U117" s="61">
        <f t="shared" si="100"/>
        <v>0.80333187279050944</v>
      </c>
      <c r="V117" s="62">
        <f>'Index Tables'!F102</f>
        <v>0.78319859999999997</v>
      </c>
      <c r="Y117" s="209">
        <v>2020</v>
      </c>
      <c r="Z117" s="214">
        <f>B117-'Individ-I&amp;O Tables'!B128</f>
        <v>-1.5496597294273329E-7</v>
      </c>
      <c r="AA117" s="44">
        <f>C117-'Individ-I&amp;O Tables'!C128</f>
        <v>-2.3220825196013095E-7</v>
      </c>
      <c r="AB117" s="44">
        <f>D117-'Individ-I&amp;O Tables'!D128</f>
        <v>3.5095977790611244E-7</v>
      </c>
      <c r="AC117" s="44">
        <f>E117-'Individ-I&amp;O Tables'!E128</f>
        <v>7.9811096176385377E-8</v>
      </c>
      <c r="AD117" s="44">
        <f>F117-'Individ-I&amp;O Tables'!F128</f>
        <v>-1.184234619255875E-7</v>
      </c>
      <c r="AE117" s="44"/>
      <c r="AF117" s="211">
        <f>H117-'Individ-I&amp;O Tables'!H128</f>
        <v>-3.1935882560674145E-7</v>
      </c>
      <c r="AG117" s="44">
        <f>I117-'Individ-I&amp;O Tables'!I128</f>
        <v>-2.2444915770414298E-7</v>
      </c>
      <c r="AH117" s="44">
        <f>J117-'Individ-I&amp;O Tables'!J128</f>
        <v>-2.2357177731358036E-7</v>
      </c>
      <c r="AI117" s="44">
        <f>K117-'Individ-I&amp;O Tables'!K128</f>
        <v>-2.5360107347438543E-9</v>
      </c>
      <c r="AJ117" s="44">
        <f>L117-'Individ-I&amp;O Tables'!L128</f>
        <v>2.2895812978873664E-7</v>
      </c>
      <c r="AK117" s="44">
        <f>M117-'Individ-I&amp;O Tables'!M128</f>
        <v>-2.406616212979884E-7</v>
      </c>
      <c r="AL117" s="44">
        <f>N117-'Individ-I&amp;O Tables'!N128</f>
        <v>7.653808586916E-8</v>
      </c>
      <c r="AM117" s="44">
        <f>O117-'Individ-I&amp;O Tables'!P128</f>
        <v>-6.7901617661902947E-10</v>
      </c>
      <c r="AN117" s="214">
        <f>P117-'Individ-I&amp;O Tables'!Q128</f>
        <v>-7.8477954690292506E-7</v>
      </c>
      <c r="AO117" s="44">
        <f>Q117-'Individ-I&amp;O Tables'!R128</f>
        <v>-7.6606058807549005E-7</v>
      </c>
      <c r="AP117" s="44">
        <f>R117-'Individ-I&amp;O Tables'!S128</f>
        <v>-3.5117324337363698E-7</v>
      </c>
      <c r="AQ117" s="44">
        <f>S117-'Individ-I&amp;O Tables'!T128</f>
        <v>-3.0388304217421336E-7</v>
      </c>
      <c r="AR117" s="44">
        <f>T117-'Individ-I&amp;O Tables'!U128</f>
        <v>-2.0345690943113226E-7</v>
      </c>
      <c r="AS117" s="44">
        <f>U117-'Individ-I&amp;O Tables'!V128</f>
        <v>-5.2720949050844013E-7</v>
      </c>
      <c r="AT117" s="211">
        <f>V117-'Individ-I&amp;O Tables'!W128</f>
        <v>0</v>
      </c>
    </row>
    <row r="118" spans="1:46" ht="15" x14ac:dyDescent="0.2">
      <c r="A118" s="209">
        <v>2021</v>
      </c>
      <c r="B118" s="61">
        <f>'5.Stata-DNSP&amp;State'!Z74</f>
        <v>0.9721369743347168</v>
      </c>
      <c r="C118" s="61">
        <f>'5.Stata-DNSP&amp;State'!AA74</f>
        <v>1.149512767791748</v>
      </c>
      <c r="D118" s="61">
        <f>'5.Stata-DNSP&amp;State'!AB74</f>
        <v>1.2563722133636475</v>
      </c>
      <c r="E118" s="61">
        <f>'5.Stata-DNSP&amp;State'!AC74</f>
        <v>1.2070280313491821</v>
      </c>
      <c r="F118" s="61">
        <f>'5.Stata-DNSP&amp;State'!AD74</f>
        <v>0.83357316255569458</v>
      </c>
      <c r="G118" s="61"/>
      <c r="H118" s="61">
        <f>'5.Stata-DNSP&amp;State'!C74</f>
        <v>1.2317473888397217</v>
      </c>
      <c r="I118" s="64">
        <f>'5.Stata-DNSP&amp;State'!AE74</f>
        <v>1.0444482564926147</v>
      </c>
      <c r="J118" s="61">
        <f>'5.Stata-DNSP&amp;State'!AF74</f>
        <v>0.9899488091468811</v>
      </c>
      <c r="K118" s="61">
        <f>'5.Stata-DNSP&amp;State'!AG74</f>
        <v>0.96389871835708618</v>
      </c>
      <c r="L118" s="61">
        <f>'5.Stata-DNSP&amp;State'!AH74</f>
        <v>2.2957577705383301</v>
      </c>
      <c r="M118" s="61">
        <f>'5.Stata-DNSP&amp;State'!AI74</f>
        <v>2.2387557029724121</v>
      </c>
      <c r="N118" s="61">
        <f>'5.Stata-DNSP&amp;State'!AJ74</f>
        <v>1.4926130771636963</v>
      </c>
      <c r="O118" s="62">
        <f>'5.Stata-DNSP&amp;State'!D74</f>
        <v>1.2897553443908691</v>
      </c>
      <c r="P118" s="61">
        <f t="shared" ref="P118" si="101">$H118/I118</f>
        <v>1.1793283019841312</v>
      </c>
      <c r="Q118" s="61">
        <f t="shared" ref="Q118" si="102">$H118/J118</f>
        <v>1.2442536194383809</v>
      </c>
      <c r="R118" s="61">
        <f t="shared" ref="R118" si="103">$H118/K118</f>
        <v>1.2778805131509763</v>
      </c>
      <c r="S118" s="61">
        <f t="shared" ref="S118" si="104">$H118/L118</f>
        <v>0.53653194803338955</v>
      </c>
      <c r="T118" s="61">
        <f t="shared" ref="T118" si="105">$H118/M118</f>
        <v>0.5501928536482662</v>
      </c>
      <c r="U118" s="61">
        <f t="shared" ref="U118" si="106">$H118/N118</f>
        <v>0.82522886050303224</v>
      </c>
      <c r="V118" s="62">
        <f>'Index Tables'!F103</f>
        <v>0.80486199999999997</v>
      </c>
      <c r="Y118" s="209">
        <v>2021</v>
      </c>
      <c r="Z118" s="214">
        <f>B118-'Individ-I&amp;O Tables'!B129</f>
        <v>-1.2566528317936587E-7</v>
      </c>
      <c r="AA118" s="44">
        <f>C118-'Individ-I&amp;O Tables'!C129</f>
        <v>-2.3220825196013095E-7</v>
      </c>
      <c r="AB118" s="44">
        <f>D118-'Individ-I&amp;O Tables'!D129</f>
        <v>2.1336364741664227E-7</v>
      </c>
      <c r="AC118" s="44">
        <f>E118-'Individ-I&amp;O Tables'!E129</f>
        <v>3.1349182139095433E-8</v>
      </c>
      <c r="AD118" s="44">
        <f>F118-'Individ-I&amp;O Tables'!F129</f>
        <v>6.25556946243222E-8</v>
      </c>
      <c r="AE118" s="44"/>
      <c r="AF118" s="211">
        <f>H118-'Individ-I&amp;O Tables'!H129</f>
        <v>-6.1116027838536979E-7</v>
      </c>
      <c r="AG118" s="44">
        <f>I118-'Individ-I&amp;O Tables'!I129</f>
        <v>2.5649261470306328E-7</v>
      </c>
      <c r="AH118" s="44">
        <f>J118-'Individ-I&amp;O Tables'!J129</f>
        <v>1.0914688108876192E-7</v>
      </c>
      <c r="AI118" s="44">
        <f>K118-'Individ-I&amp;O Tables'!K129</f>
        <v>-8.1642913762891567E-8</v>
      </c>
      <c r="AJ118" s="44">
        <f>L118-'Individ-I&amp;O Tables'!L129</f>
        <v>-2.2946167010928775E-7</v>
      </c>
      <c r="AK118" s="44">
        <f>M118-'Individ-I&amp;O Tables'!M129</f>
        <v>-2.9702758785887795E-7</v>
      </c>
      <c r="AL118" s="44">
        <f>N118-'Individ-I&amp;O Tables'!N129</f>
        <v>7.716369632149167E-8</v>
      </c>
      <c r="AM118" s="44">
        <f>O118-'Individ-I&amp;O Tables'!P129</f>
        <v>3.4439086915583061E-7</v>
      </c>
      <c r="AN118" s="214">
        <f>P118-'Individ-I&amp;O Tables'!Q129</f>
        <v>-6.9801586888296185E-7</v>
      </c>
      <c r="AO118" s="44">
        <f>Q118-'Individ-I&amp;O Tables'!R129</f>
        <v>-3.805616191066008E-7</v>
      </c>
      <c r="AP118" s="44">
        <f>R118-'Individ-I&amp;O Tables'!S129</f>
        <v>-4.8684902376194827E-7</v>
      </c>
      <c r="AQ118" s="44">
        <f>S118-'Individ-I&amp;O Tables'!T129</f>
        <v>-1.5196661040661752E-7</v>
      </c>
      <c r="AR118" s="44">
        <f>T118-'Individ-I&amp;O Tables'!U129</f>
        <v>-4.6351733784533167E-8</v>
      </c>
      <c r="AS118" s="44">
        <f>U118-'Individ-I&amp;O Tables'!V129</f>
        <v>-2.3949696781322416E-7</v>
      </c>
      <c r="AT118" s="211">
        <f>V118-'Individ-I&amp;O Tables'!W129</f>
        <v>0</v>
      </c>
    </row>
    <row r="119" spans="1:46" ht="15" x14ac:dyDescent="0.2">
      <c r="A119" s="209">
        <v>2022</v>
      </c>
      <c r="B119" s="61">
        <f>'5.Stata-DNSP&amp;State'!Z75</f>
        <v>0.97181552648544312</v>
      </c>
      <c r="C119" s="61">
        <f>'5.Stata-DNSP&amp;State'!AA75</f>
        <v>1.149512767791748</v>
      </c>
      <c r="D119" s="61">
        <f>'5.Stata-DNSP&amp;State'!AB75</f>
        <v>1.2746989727020264</v>
      </c>
      <c r="E119" s="61">
        <f>'5.Stata-DNSP&amp;State'!AC75</f>
        <v>1.2217011451721191</v>
      </c>
      <c r="F119" s="61">
        <f>'5.Stata-DNSP&amp;State'!AD75</f>
        <v>1.1766384840011597</v>
      </c>
      <c r="G119" s="61"/>
      <c r="H119" s="61">
        <f>'5.Stata-DNSP&amp;State'!C75</f>
        <v>1.186073899269104</v>
      </c>
      <c r="I119" s="64">
        <f>'5.Stata-DNSP&amp;State'!AE75</f>
        <v>1.0364570617675781</v>
      </c>
      <c r="J119" s="61">
        <f>'5.Stata-DNSP&amp;State'!AF75</f>
        <v>0.98838108777999878</v>
      </c>
      <c r="K119" s="61">
        <f>'5.Stata-DNSP&amp;State'!AG75</f>
        <v>0.96372085809707642</v>
      </c>
      <c r="L119" s="61">
        <f>'5.Stata-DNSP&amp;State'!AH75</f>
        <v>2.4311823844909668</v>
      </c>
      <c r="M119" s="61">
        <f>'5.Stata-DNSP&amp;State'!AI75</f>
        <v>2.3220596313476563</v>
      </c>
      <c r="N119" s="61">
        <f>'5.Stata-DNSP&amp;State'!AJ75</f>
        <v>1.4712622165679932</v>
      </c>
      <c r="O119" s="62">
        <f>'5.Stata-DNSP&amp;State'!D75</f>
        <v>1.2887188196182251</v>
      </c>
      <c r="P119" s="61">
        <f t="shared" ref="P119" si="107">$H119/I119</f>
        <v>1.1443541107688231</v>
      </c>
      <c r="Q119" s="61">
        <f t="shared" ref="Q119" si="108">$H119/J119</f>
        <v>1.2000167890030582</v>
      </c>
      <c r="R119" s="61">
        <f t="shared" ref="R119" si="109">$H119/K119</f>
        <v>1.2307234914590068</v>
      </c>
      <c r="S119" s="61">
        <f t="shared" ref="S119" si="110">$H119/L119</f>
        <v>0.48785887345816731</v>
      </c>
      <c r="T119" s="61">
        <f t="shared" ref="T119" si="111">$H119/M119</f>
        <v>0.51078528873986795</v>
      </c>
      <c r="U119" s="61">
        <f t="shared" ref="U119" si="112">$H119/N119</f>
        <v>0.8061607821587734</v>
      </c>
      <c r="V119" s="62">
        <f>'Index Tables'!F104</f>
        <v>0.77160839999999997</v>
      </c>
      <c r="Y119" s="209">
        <v>2022</v>
      </c>
      <c r="Z119" s="214">
        <f>B119-'Individ-I&amp;O Tables'!B130</f>
        <v>-7.3514556886422611E-8</v>
      </c>
      <c r="AA119" s="44">
        <f>C119-'Individ-I&amp;O Tables'!C130</f>
        <v>-2.3220825196013095E-7</v>
      </c>
      <c r="AB119" s="44">
        <f>D119-'Individ-I&amp;O Tables'!D130</f>
        <v>-2.7297973659301533E-8</v>
      </c>
      <c r="AC119" s="44">
        <f>E119-'Individ-I&amp;O Tables'!E130</f>
        <v>1.451721192147204E-7</v>
      </c>
      <c r="AD119" s="44">
        <f>F119-'Individ-I&amp;O Tables'!F130</f>
        <v>4.840011595952376E-7</v>
      </c>
      <c r="AE119" s="44"/>
      <c r="AF119" s="211">
        <f>H119-'Individ-I&amp;O Tables'!H130</f>
        <v>-1.0073089606876806E-7</v>
      </c>
      <c r="AG119" s="44">
        <f>I119-'Individ-I&amp;O Tables'!I130</f>
        <v>6.1767578163340886E-8</v>
      </c>
      <c r="AH119" s="44">
        <f>J119-'Individ-I&amp;O Tables'!J130</f>
        <v>8.7779998825254779E-8</v>
      </c>
      <c r="AI119" s="44">
        <f>K119-'Individ-I&amp;O Tables'!K130</f>
        <v>-4.1902923575420914E-8</v>
      </c>
      <c r="AJ119" s="44">
        <f>L119-'Individ-I&amp;O Tables'!L130</f>
        <v>3.8449096662063198E-7</v>
      </c>
      <c r="AK119" s="44">
        <f>M119-'Individ-I&amp;O Tables'!M130</f>
        <v>-3.6865234376293188E-7</v>
      </c>
      <c r="AL119" s="44">
        <f>N119-'Individ-I&amp;O Tables'!N130</f>
        <v>2.1656799309432984E-7</v>
      </c>
      <c r="AM119" s="44">
        <f>O119-'Individ-I&amp;O Tables'!P130</f>
        <v>-1.8038177485024676E-7</v>
      </c>
      <c r="AN119" s="214">
        <f>P119-'Individ-I&amp;O Tables'!Q130</f>
        <v>-8.8923117691486198E-7</v>
      </c>
      <c r="AO119" s="44">
        <f>Q119-'Individ-I&amp;O Tables'!R130</f>
        <v>-2.1099694169635086E-7</v>
      </c>
      <c r="AP119" s="44">
        <f>R119-'Individ-I&amp;O Tables'!S130</f>
        <v>-5.0854099309383116E-7</v>
      </c>
      <c r="AQ119" s="44">
        <f>S119-'Individ-I&amp;O Tables'!T130</f>
        <v>-2.2654183268189243E-7</v>
      </c>
      <c r="AR119" s="44">
        <f>T119-'Individ-I&amp;O Tables'!U130</f>
        <v>-1.112601319963602E-7</v>
      </c>
      <c r="AS119" s="44">
        <f>U119-'Individ-I&amp;O Tables'!V130</f>
        <v>-4.1784122661869816E-7</v>
      </c>
      <c r="AT119" s="211">
        <f>V119-'Individ-I&amp;O Tables'!W130</f>
        <v>0</v>
      </c>
    </row>
    <row r="120" spans="1:46" ht="15" x14ac:dyDescent="0.2">
      <c r="A120" s="212">
        <v>2023</v>
      </c>
      <c r="B120" s="297">
        <f>'5.Stata-DNSP&amp;State'!Z76</f>
        <v>0.98177617788314819</v>
      </c>
      <c r="C120" s="297">
        <f>'5.Stata-DNSP&amp;State'!AA76</f>
        <v>1.149512767791748</v>
      </c>
      <c r="D120" s="297">
        <f>'5.Stata-DNSP&amp;State'!AB76</f>
        <v>1.2946561574935913</v>
      </c>
      <c r="E120" s="297">
        <f>'5.Stata-DNSP&amp;State'!AC76</f>
        <v>1.2337003946304321</v>
      </c>
      <c r="F120" s="297">
        <f>'5.Stata-DNSP&amp;State'!AD76</f>
        <v>1.0084108114242554</v>
      </c>
      <c r="G120" s="297"/>
      <c r="H120" s="297">
        <f>'5.Stata-DNSP&amp;State'!C76</f>
        <v>1.2241666316986084</v>
      </c>
      <c r="I120" s="298">
        <f>'5.Stata-DNSP&amp;State'!AE76</f>
        <v>1.047236442565918</v>
      </c>
      <c r="J120" s="297">
        <f>'5.Stata-DNSP&amp;State'!AF76</f>
        <v>0.98756051063537598</v>
      </c>
      <c r="K120" s="297">
        <f>'5.Stata-DNSP&amp;State'!AG76</f>
        <v>0.96307772397994995</v>
      </c>
      <c r="L120" s="297">
        <f>'5.Stata-DNSP&amp;State'!AH76</f>
        <v>2.4276371002197266</v>
      </c>
      <c r="M120" s="297">
        <f>'5.Stata-DNSP&amp;State'!AI76</f>
        <v>2.3830890655517578</v>
      </c>
      <c r="N120" s="297">
        <f>'5.Stata-DNSP&amp;State'!AJ76</f>
        <v>1.5232244729995728</v>
      </c>
      <c r="O120" s="299">
        <f>'5.Stata-DNSP&amp;State'!D76</f>
        <v>1.3214657306671143</v>
      </c>
      <c r="P120" s="297">
        <f t="shared" ref="P120" si="113">$H120/I120</f>
        <v>1.1689496105570769</v>
      </c>
      <c r="Q120" s="297">
        <f t="shared" ref="Q120" si="114">$H120/J120</f>
        <v>1.2395864542123145</v>
      </c>
      <c r="R120" s="297">
        <f t="shared" ref="R120" si="115">$H120/K120</f>
        <v>1.2710984806498276</v>
      </c>
      <c r="S120" s="297">
        <f t="shared" ref="S120" si="116">$H120/L120</f>
        <v>0.5042626146996223</v>
      </c>
      <c r="T120" s="297">
        <f t="shared" ref="T120" si="117">$H120/M120</f>
        <v>0.51368899693859171</v>
      </c>
      <c r="U120" s="297">
        <f t="shared" ref="U120" si="118">$H120/N120</f>
        <v>0.80366791198407417</v>
      </c>
      <c r="V120" s="62">
        <f>'Index Tables'!F105</f>
        <v>0.77867649999999999</v>
      </c>
      <c r="Y120" s="212">
        <v>2023</v>
      </c>
      <c r="Z120" s="214">
        <f>B120-'Individ-I&amp;O Tables'!B131</f>
        <v>-1.2211685185281596E-7</v>
      </c>
      <c r="AA120" s="44">
        <f>C120-'Individ-I&amp;O Tables'!C131</f>
        <v>-2.3220825196013095E-7</v>
      </c>
      <c r="AB120" s="44">
        <f>D120-'Individ-I&amp;O Tables'!D131</f>
        <v>1.574935912795894E-7</v>
      </c>
      <c r="AC120" s="44">
        <f>E120-'Individ-I&amp;O Tables'!E131</f>
        <v>3.9463043211007687E-7</v>
      </c>
      <c r="AD120" s="44">
        <f>F120-'Individ-I&amp;O Tables'!F131</f>
        <v>-1.8857574457520343E-7</v>
      </c>
      <c r="AE120" s="44"/>
      <c r="AF120" s="211">
        <f>H120-'Individ-I&amp;O Tables'!H131</f>
        <v>-3.6830139160670683E-7</v>
      </c>
      <c r="AG120" s="44">
        <f>I120-'Individ-I&amp;O Tables'!I131</f>
        <v>4.4256591791302924E-7</v>
      </c>
      <c r="AH120" s="44">
        <f>J120-'Individ-I&amp;O Tables'!J131</f>
        <v>1.1063537597166828E-7</v>
      </c>
      <c r="AI120" s="44">
        <f>K120-'Individ-I&amp;O Tables'!K131</f>
        <v>-7.6020050032710174E-8</v>
      </c>
      <c r="AJ120" s="44">
        <f>L120-'Individ-I&amp;O Tables'!L131</f>
        <v>1.0021972673968094E-7</v>
      </c>
      <c r="AK120" s="44">
        <f>M120-'Individ-I&amp;O Tables'!M131</f>
        <v>6.5551757799653387E-8</v>
      </c>
      <c r="AL120" s="44">
        <f>N120-'Individ-I&amp;O Tables'!N131</f>
        <v>4.7299957284252514E-7</v>
      </c>
      <c r="AM120" s="44">
        <f>O120-'Individ-I&amp;O Tables'!P131</f>
        <v>-2.6933288577168923E-7</v>
      </c>
      <c r="AN120" s="214">
        <f>P120-'Individ-I&amp;O Tables'!Q131</f>
        <v>-3.894429230211216E-7</v>
      </c>
      <c r="AO120" s="44">
        <f>Q120-'Individ-I&amp;O Tables'!R131</f>
        <v>-5.4578768549085055E-7</v>
      </c>
      <c r="AP120" s="44">
        <f>R120-'Individ-I&amp;O Tables'!S131</f>
        <v>-5.1935017242321635E-7</v>
      </c>
      <c r="AQ120" s="44">
        <f>S120-'Individ-I&amp;O Tables'!T131</f>
        <v>-8.5300377650199266E-8</v>
      </c>
      <c r="AR120" s="44">
        <f>T120-'Individ-I&amp;O Tables'!U131</f>
        <v>-3.0614082380253649E-9</v>
      </c>
      <c r="AS120" s="44">
        <f>U120-'Individ-I&amp;O Tables'!V131</f>
        <v>-8.8015925880924328E-8</v>
      </c>
      <c r="AT120" s="211">
        <f>V120-'Individ-I&amp;O Tables'!W131</f>
        <v>0</v>
      </c>
    </row>
    <row r="121" spans="1:46" ht="15" x14ac:dyDescent="0.2">
      <c r="A121" s="60"/>
      <c r="B121" s="65"/>
      <c r="C121" s="65"/>
      <c r="D121" s="65"/>
      <c r="E121" s="65"/>
      <c r="F121" s="65"/>
      <c r="G121" s="65"/>
      <c r="H121" s="65"/>
      <c r="I121" s="65"/>
      <c r="J121" s="65"/>
      <c r="K121" s="65"/>
      <c r="L121" s="65"/>
      <c r="M121" s="65"/>
      <c r="N121" s="65"/>
      <c r="O121" s="65"/>
      <c r="P121" s="65"/>
      <c r="Q121" s="65"/>
      <c r="R121" s="65"/>
      <c r="S121" s="65"/>
      <c r="T121" s="65"/>
      <c r="U121" s="65"/>
      <c r="V121" s="65"/>
      <c r="W121" s="49"/>
    </row>
    <row r="122" spans="1:46" x14ac:dyDescent="0.2">
      <c r="A122" s="43"/>
      <c r="B122" s="40"/>
      <c r="C122" s="40"/>
      <c r="D122" s="40"/>
      <c r="E122" s="40"/>
      <c r="F122" s="40"/>
      <c r="G122" s="40"/>
      <c r="H122" s="40"/>
      <c r="I122" s="40"/>
    </row>
    <row r="123" spans="1:46" x14ac:dyDescent="0.2">
      <c r="A123" s="43"/>
      <c r="B123" s="40"/>
      <c r="C123" s="40"/>
      <c r="D123" s="40"/>
      <c r="E123" s="40"/>
      <c r="F123" s="40"/>
      <c r="G123" s="40"/>
      <c r="H123" s="40"/>
      <c r="I123" s="40"/>
    </row>
    <row r="124" spans="1:46" x14ac:dyDescent="0.2">
      <c r="A124" s="50" t="s">
        <v>541</v>
      </c>
      <c r="B124" s="51"/>
      <c r="C124" s="51"/>
      <c r="D124" s="51"/>
      <c r="E124" s="51"/>
      <c r="F124" s="51"/>
      <c r="G124" s="51"/>
      <c r="H124" s="51"/>
      <c r="I124" s="51"/>
      <c r="J124" s="51"/>
      <c r="K124" s="51"/>
      <c r="L124" s="51"/>
      <c r="M124" s="51"/>
      <c r="N124" s="51"/>
      <c r="O124" s="51"/>
      <c r="P124" s="51"/>
      <c r="Q124" s="51"/>
      <c r="R124" s="51"/>
      <c r="S124" s="51"/>
      <c r="T124" s="51"/>
      <c r="U124" s="51"/>
      <c r="V124" s="51"/>
    </row>
    <row r="125" spans="1:46" x14ac:dyDescent="0.2">
      <c r="A125" s="52"/>
      <c r="B125" s="404" t="s">
        <v>153</v>
      </c>
      <c r="C125" s="403"/>
      <c r="D125" s="403"/>
      <c r="E125" s="403"/>
      <c r="F125" s="403"/>
      <c r="G125" s="403"/>
      <c r="H125" s="405"/>
      <c r="I125" s="404" t="s">
        <v>154</v>
      </c>
      <c r="J125" s="403"/>
      <c r="K125" s="403"/>
      <c r="L125" s="403"/>
      <c r="M125" s="403"/>
      <c r="N125" s="403"/>
      <c r="O125" s="405"/>
      <c r="P125" s="404" t="s">
        <v>155</v>
      </c>
      <c r="Q125" s="403"/>
      <c r="R125" s="403"/>
      <c r="S125" s="403"/>
      <c r="T125" s="403"/>
      <c r="U125" s="403"/>
      <c r="V125" s="405"/>
      <c r="Y125" s="207"/>
      <c r="Z125" s="404" t="s">
        <v>153</v>
      </c>
      <c r="AA125" s="403"/>
      <c r="AB125" s="403"/>
      <c r="AC125" s="403"/>
      <c r="AD125" s="403"/>
      <c r="AE125" s="403"/>
      <c r="AF125" s="405"/>
      <c r="AG125" s="404" t="s">
        <v>154</v>
      </c>
      <c r="AH125" s="403"/>
      <c r="AI125" s="403"/>
      <c r="AJ125" s="403"/>
      <c r="AK125" s="403"/>
      <c r="AL125" s="403"/>
      <c r="AM125" s="405"/>
      <c r="AN125" s="404" t="s">
        <v>155</v>
      </c>
      <c r="AO125" s="403"/>
      <c r="AP125" s="403"/>
      <c r="AQ125" s="403"/>
      <c r="AR125" s="403"/>
      <c r="AS125" s="403"/>
      <c r="AT125" s="405"/>
    </row>
    <row r="126" spans="1:46" ht="30" x14ac:dyDescent="0.2">
      <c r="A126" s="215" t="s">
        <v>7</v>
      </c>
      <c r="B126" s="219" t="s">
        <v>37</v>
      </c>
      <c r="C126" s="70" t="s">
        <v>39</v>
      </c>
      <c r="D126" s="70" t="s">
        <v>13</v>
      </c>
      <c r="E126" s="70" t="s">
        <v>38</v>
      </c>
      <c r="F126" s="70" t="s">
        <v>156</v>
      </c>
      <c r="G126" s="70" t="s">
        <v>42</v>
      </c>
      <c r="H126" s="71" t="s">
        <v>43</v>
      </c>
      <c r="I126" s="73" t="s">
        <v>40</v>
      </c>
      <c r="J126" s="74" t="s">
        <v>158</v>
      </c>
      <c r="K126" s="74" t="s">
        <v>157</v>
      </c>
      <c r="L126" s="74" t="s">
        <v>159</v>
      </c>
      <c r="M126" s="74" t="s">
        <v>160</v>
      </c>
      <c r="N126" s="74" t="s">
        <v>41</v>
      </c>
      <c r="O126" s="75" t="s">
        <v>44</v>
      </c>
      <c r="P126" s="56" t="s">
        <v>40</v>
      </c>
      <c r="Q126" s="57" t="s">
        <v>158</v>
      </c>
      <c r="R126" s="57" t="s">
        <v>157</v>
      </c>
      <c r="S126" s="57" t="s">
        <v>159</v>
      </c>
      <c r="T126" s="57" t="s">
        <v>160</v>
      </c>
      <c r="U126" s="57" t="s">
        <v>41</v>
      </c>
      <c r="V126" s="59" t="s">
        <v>11</v>
      </c>
      <c r="Y126" s="208" t="s">
        <v>7</v>
      </c>
      <c r="Z126" s="247" t="s">
        <v>37</v>
      </c>
      <c r="AA126" s="54" t="s">
        <v>39</v>
      </c>
      <c r="AB126" s="54" t="s">
        <v>13</v>
      </c>
      <c r="AC126" s="54" t="s">
        <v>38</v>
      </c>
      <c r="AD126" s="54" t="s">
        <v>156</v>
      </c>
      <c r="AE126" s="54" t="s">
        <v>42</v>
      </c>
      <c r="AF126" s="55" t="s">
        <v>43</v>
      </c>
      <c r="AG126" s="56" t="s">
        <v>40</v>
      </c>
      <c r="AH126" s="57" t="s">
        <v>158</v>
      </c>
      <c r="AI126" s="57" t="s">
        <v>157</v>
      </c>
      <c r="AJ126" s="57" t="s">
        <v>159</v>
      </c>
      <c r="AK126" s="57" t="s">
        <v>160</v>
      </c>
      <c r="AL126" s="57" t="s">
        <v>41</v>
      </c>
      <c r="AM126" s="58" t="s">
        <v>44</v>
      </c>
      <c r="AN126" s="56" t="s">
        <v>40</v>
      </c>
      <c r="AO126" s="57" t="s">
        <v>158</v>
      </c>
      <c r="AP126" s="57" t="s">
        <v>157</v>
      </c>
      <c r="AQ126" s="57" t="s">
        <v>159</v>
      </c>
      <c r="AR126" s="57" t="s">
        <v>160</v>
      </c>
      <c r="AS126" s="57" t="s">
        <v>41</v>
      </c>
      <c r="AT126" s="59" t="s">
        <v>11</v>
      </c>
    </row>
    <row r="127" spans="1:46" ht="15" x14ac:dyDescent="0.2">
      <c r="A127" s="270">
        <v>2006</v>
      </c>
      <c r="B127" s="63">
        <f>'5.Stata-DNSP&amp;State'!Z78</f>
        <v>1</v>
      </c>
      <c r="C127" s="66">
        <f>'5.Stata-DNSP&amp;State'!AA78</f>
        <v>1</v>
      </c>
      <c r="D127" s="66">
        <f>'5.Stata-DNSP&amp;State'!AB78</f>
        <v>1</v>
      </c>
      <c r="E127" s="66">
        <f>'5.Stata-DNSP&amp;State'!AC78</f>
        <v>1</v>
      </c>
      <c r="F127" s="66">
        <f>'5.Stata-DNSP&amp;State'!AD78</f>
        <v>1</v>
      </c>
      <c r="G127" s="66"/>
      <c r="H127" s="66">
        <f>'5.Stata-DNSP&amp;State'!C78</f>
        <v>1</v>
      </c>
      <c r="I127" s="63">
        <f>'5.Stata-DNSP&amp;State'!AE78</f>
        <v>1</v>
      </c>
      <c r="J127" s="66">
        <f>'5.Stata-DNSP&amp;State'!AF78</f>
        <v>1</v>
      </c>
      <c r="K127" s="66">
        <f>'5.Stata-DNSP&amp;State'!AG78</f>
        <v>1</v>
      </c>
      <c r="L127" s="66">
        <f>'5.Stata-DNSP&amp;State'!AH78</f>
        <v>1</v>
      </c>
      <c r="M127" s="66">
        <f>'5.Stata-DNSP&amp;State'!AI78</f>
        <v>1</v>
      </c>
      <c r="N127" s="66">
        <f>'5.Stata-DNSP&amp;State'!AJ78</f>
        <v>1</v>
      </c>
      <c r="O127" s="67">
        <f>'5.Stata-DNSP&amp;State'!D78</f>
        <v>1</v>
      </c>
      <c r="P127" s="66">
        <f t="shared" ref="P127:P141" si="119">$H127/I127</f>
        <v>1</v>
      </c>
      <c r="Q127" s="66">
        <f t="shared" ref="Q127:Q141" si="120">$H127/J127</f>
        <v>1</v>
      </c>
      <c r="R127" s="66">
        <f t="shared" ref="R127:R141" si="121">$H127/K127</f>
        <v>1</v>
      </c>
      <c r="S127" s="66">
        <f t="shared" ref="S127:S141" si="122">$H127/L127</f>
        <v>1</v>
      </c>
      <c r="T127" s="66">
        <f t="shared" ref="T127:T141" si="123">$H127/M127</f>
        <v>1</v>
      </c>
      <c r="U127" s="66">
        <f t="shared" ref="U127:U141" si="124">$H127/N127</f>
        <v>1</v>
      </c>
      <c r="V127" s="67">
        <f>'Index Tables'!F115</f>
        <v>1</v>
      </c>
      <c r="Y127" s="338">
        <v>2006</v>
      </c>
      <c r="Z127" s="213">
        <f>B127-'Individ-I&amp;O Tables'!B141</f>
        <v>0</v>
      </c>
      <c r="AA127" s="120">
        <f>C127-'Individ-I&amp;O Tables'!C141</f>
        <v>0</v>
      </c>
      <c r="AB127" s="120">
        <f>D127-'Individ-I&amp;O Tables'!D141</f>
        <v>0</v>
      </c>
      <c r="AC127" s="120">
        <f>E127-'Individ-I&amp;O Tables'!E141</f>
        <v>0</v>
      </c>
      <c r="AD127" s="120">
        <f>F127-'Individ-I&amp;O Tables'!F141</f>
        <v>0</v>
      </c>
      <c r="AE127" s="120"/>
      <c r="AF127" s="120">
        <f>H127-'Individ-I&amp;O Tables'!H141</f>
        <v>0</v>
      </c>
      <c r="AG127" s="213">
        <f>I127-'Individ-I&amp;O Tables'!I141</f>
        <v>0</v>
      </c>
      <c r="AH127" s="120">
        <f>J127-'Individ-I&amp;O Tables'!J141</f>
        <v>0</v>
      </c>
      <c r="AI127" s="120">
        <f>K127-'Individ-I&amp;O Tables'!K141</f>
        <v>0</v>
      </c>
      <c r="AJ127" s="120">
        <f>L127-'Individ-I&amp;O Tables'!L141</f>
        <v>0</v>
      </c>
      <c r="AK127" s="120">
        <f>M127-'Individ-I&amp;O Tables'!M141</f>
        <v>0</v>
      </c>
      <c r="AL127" s="120">
        <f>N127-'Individ-I&amp;O Tables'!N141</f>
        <v>0</v>
      </c>
      <c r="AM127" s="210">
        <f>O127-'Individ-I&amp;O Tables'!P141</f>
        <v>0</v>
      </c>
      <c r="AN127" s="120">
        <f>P127-'Individ-I&amp;O Tables'!Q141</f>
        <v>0</v>
      </c>
      <c r="AO127" s="120">
        <f>Q127-'Individ-I&amp;O Tables'!R141</f>
        <v>0</v>
      </c>
      <c r="AP127" s="120">
        <f>R127-'Individ-I&amp;O Tables'!S141</f>
        <v>0</v>
      </c>
      <c r="AQ127" s="120">
        <f>S127-'Individ-I&amp;O Tables'!T141</f>
        <v>0</v>
      </c>
      <c r="AR127" s="120">
        <f>T127-'Individ-I&amp;O Tables'!U141</f>
        <v>0</v>
      </c>
      <c r="AS127" s="120">
        <f>U127-'Individ-I&amp;O Tables'!V141</f>
        <v>0</v>
      </c>
      <c r="AT127" s="210">
        <f>V127-'Individ-I&amp;O Tables'!W141</f>
        <v>0</v>
      </c>
    </row>
    <row r="128" spans="1:46" ht="15" x14ac:dyDescent="0.2">
      <c r="A128" s="216">
        <v>2007</v>
      </c>
      <c r="B128" s="64">
        <f>'5.Stata-DNSP&amp;State'!Z79</f>
        <v>1.0043165683746338</v>
      </c>
      <c r="C128" s="61">
        <f>'5.Stata-DNSP&amp;State'!AA79</f>
        <v>1.0929180383682251</v>
      </c>
      <c r="D128" s="61">
        <f>'5.Stata-DNSP&amp;State'!AB79</f>
        <v>1.0198318958282471</v>
      </c>
      <c r="E128" s="61">
        <f>'5.Stata-DNSP&amp;State'!AC79</f>
        <v>1.0211539268493652</v>
      </c>
      <c r="F128" s="61">
        <f>'5.Stata-DNSP&amp;State'!AD79</f>
        <v>0.70167481899261475</v>
      </c>
      <c r="G128" s="61"/>
      <c r="H128" s="61">
        <f>'5.Stata-DNSP&amp;State'!C79</f>
        <v>1.1206644773483276</v>
      </c>
      <c r="I128" s="64">
        <f>'5.Stata-DNSP&amp;State'!AE79</f>
        <v>1.1525869369506836</v>
      </c>
      <c r="J128" s="61">
        <f>'5.Stata-DNSP&amp;State'!AF79</f>
        <v>1.0396521091461182</v>
      </c>
      <c r="K128" s="61">
        <f>'5.Stata-DNSP&amp;State'!AG79</f>
        <v>1.0064961910247803</v>
      </c>
      <c r="L128" s="61">
        <f>'5.Stata-DNSP&amp;State'!AH79</f>
        <v>1.1480852365493774</v>
      </c>
      <c r="M128" s="61">
        <f>'5.Stata-DNSP&amp;State'!AI79</f>
        <v>1.1012327671051025</v>
      </c>
      <c r="N128" s="61">
        <f>'5.Stata-DNSP&amp;State'!AJ79</f>
        <v>1.0743435621261597</v>
      </c>
      <c r="O128" s="62">
        <f>'5.Stata-DNSP&amp;State'!D79</f>
        <v>1.1016886234283447</v>
      </c>
      <c r="P128" s="61">
        <f t="shared" si="119"/>
        <v>0.97230364271973191</v>
      </c>
      <c r="Q128" s="61">
        <f t="shared" si="120"/>
        <v>1.0779225738009093</v>
      </c>
      <c r="R128" s="61">
        <f t="shared" si="121"/>
        <v>1.1134314141887662</v>
      </c>
      <c r="S128" s="61">
        <f t="shared" si="122"/>
        <v>0.97611609458243354</v>
      </c>
      <c r="T128" s="61">
        <f t="shared" si="123"/>
        <v>1.0176454159589774</v>
      </c>
      <c r="U128" s="61">
        <f t="shared" si="124"/>
        <v>1.043115551537813</v>
      </c>
      <c r="V128" s="62">
        <f>'Index Tables'!F116</f>
        <v>1.0491539999999999</v>
      </c>
      <c r="Y128" s="209">
        <v>2007</v>
      </c>
      <c r="Z128" s="214">
        <f>B128-'Individ-I&amp;O Tables'!B142</f>
        <v>-4.3162536611518476E-7</v>
      </c>
      <c r="AA128" s="44">
        <f>C128-'Individ-I&amp;O Tables'!C142</f>
        <v>3.8368225041551796E-8</v>
      </c>
      <c r="AB128" s="44">
        <f>D128-'Individ-I&amp;O Tables'!D142</f>
        <v>-1.0417175300148074E-7</v>
      </c>
      <c r="AC128" s="44">
        <f>E128-'Individ-I&amp;O Tables'!E142</f>
        <v>-7.3150634660734681E-8</v>
      </c>
      <c r="AD128" s="44">
        <f>F128-'Individ-I&amp;O Tables'!F142</f>
        <v>1.8992614703172706E-8</v>
      </c>
      <c r="AE128" s="44"/>
      <c r="AF128" s="44">
        <f>H128-'Individ-I&amp;O Tables'!H142</f>
        <v>4.7734832753221212E-7</v>
      </c>
      <c r="AG128" s="214">
        <f>I128-'Individ-I&amp;O Tables'!I142</f>
        <v>-6.3049316434415914E-8</v>
      </c>
      <c r="AH128" s="44">
        <f>J128-'Individ-I&amp;O Tables'!J142</f>
        <v>1.0914611814349939E-7</v>
      </c>
      <c r="AI128" s="44">
        <f>K128-'Individ-I&amp;O Tables'!K142</f>
        <v>1.9102478021615354E-7</v>
      </c>
      <c r="AJ128" s="44">
        <f>L128-'Individ-I&amp;O Tables'!L142</f>
        <v>2.3654937741923732E-7</v>
      </c>
      <c r="AK128" s="44">
        <f>M128-'Individ-I&amp;O Tables'!M142</f>
        <v>-2.328948973673306E-7</v>
      </c>
      <c r="AL128" s="44">
        <f>N128-'Individ-I&amp;O Tables'!N142</f>
        <v>-4.3787384029769783E-7</v>
      </c>
      <c r="AM128" s="211">
        <f>O128-'Individ-I&amp;O Tables'!P142</f>
        <v>-3.7657165519178193E-7</v>
      </c>
      <c r="AN128" s="44">
        <f>P128-'Individ-I&amp;O Tables'!Q142</f>
        <v>1.4271973192148124E-7</v>
      </c>
      <c r="AO128" s="44">
        <f>Q128-'Individ-I&amp;O Tables'!R142</f>
        <v>-4.2619909068619677E-7</v>
      </c>
      <c r="AP128" s="44">
        <f>R128-'Individ-I&amp;O Tables'!S142</f>
        <v>4.1418876617349554E-7</v>
      </c>
      <c r="AQ128" s="44">
        <f>S128-'Individ-I&amp;O Tables'!T142</f>
        <v>9.4582433551870793E-8</v>
      </c>
      <c r="AR128" s="44">
        <f>T128-'Individ-I&amp;O Tables'!U142</f>
        <v>4.1595897748436528E-7</v>
      </c>
      <c r="AS128" s="44">
        <f>U128-'Individ-I&amp;O Tables'!V142</f>
        <v>5.515378129761217E-7</v>
      </c>
      <c r="AT128" s="211">
        <f>V128-'Individ-I&amp;O Tables'!W142</f>
        <v>0</v>
      </c>
    </row>
    <row r="129" spans="1:46" ht="15" x14ac:dyDescent="0.2">
      <c r="A129" s="216">
        <v>2008</v>
      </c>
      <c r="B129" s="64">
        <f>'5.Stata-DNSP&amp;State'!Z80</f>
        <v>1.0260452032089233</v>
      </c>
      <c r="C129" s="61">
        <f>'5.Stata-DNSP&amp;State'!AA80</f>
        <v>1.1352245807647705</v>
      </c>
      <c r="D129" s="61">
        <f>'5.Stata-DNSP&amp;State'!AB80</f>
        <v>1.0426541566848755</v>
      </c>
      <c r="E129" s="61">
        <f>'5.Stata-DNSP&amp;State'!AC80</f>
        <v>1.039178729057312</v>
      </c>
      <c r="F129" s="61">
        <f>'5.Stata-DNSP&amp;State'!AD80</f>
        <v>0.81596672534942627</v>
      </c>
      <c r="G129" s="61"/>
      <c r="H129" s="61">
        <f>'5.Stata-DNSP&amp;State'!C80</f>
        <v>1.1292198896408081</v>
      </c>
      <c r="I129" s="64">
        <f>'5.Stata-DNSP&amp;State'!AE80</f>
        <v>1.2247344255447388</v>
      </c>
      <c r="J129" s="61">
        <f>'5.Stata-DNSP&amp;State'!AF80</f>
        <v>1.0386759042739868</v>
      </c>
      <c r="K129" s="61">
        <f>'5.Stata-DNSP&amp;State'!AG80</f>
        <v>1.0103901624679565</v>
      </c>
      <c r="L129" s="61">
        <f>'5.Stata-DNSP&amp;State'!AH80</f>
        <v>1.3317404985427856</v>
      </c>
      <c r="M129" s="61">
        <f>'5.Stata-DNSP&amp;State'!AI80</f>
        <v>1.1878225803375244</v>
      </c>
      <c r="N129" s="61">
        <f>'5.Stata-DNSP&amp;State'!AJ80</f>
        <v>1.1203773021697998</v>
      </c>
      <c r="O129" s="62">
        <f>'5.Stata-DNSP&amp;State'!D80</f>
        <v>1.160325288772583</v>
      </c>
      <c r="P129" s="61">
        <f t="shared" si="119"/>
        <v>0.92201204284639293</v>
      </c>
      <c r="Q129" s="61">
        <f t="shared" si="120"/>
        <v>1.0871725097253602</v>
      </c>
      <c r="R129" s="61">
        <f t="shared" si="121"/>
        <v>1.1176077634035952</v>
      </c>
      <c r="S129" s="61">
        <f t="shared" si="122"/>
        <v>0.84792787399378544</v>
      </c>
      <c r="T129" s="61">
        <f t="shared" si="123"/>
        <v>0.95066376774882988</v>
      </c>
      <c r="U129" s="61">
        <f t="shared" si="124"/>
        <v>1.0078925085807104</v>
      </c>
      <c r="V129" s="62">
        <f>'Index Tables'!F117</f>
        <v>1.0102139999999999</v>
      </c>
      <c r="Y129" s="209">
        <v>2008</v>
      </c>
      <c r="Z129" s="214">
        <f>B129-'Individ-I&amp;O Tables'!B143</f>
        <v>2.0320892324399153E-7</v>
      </c>
      <c r="AA129" s="44">
        <f>C129-'Individ-I&amp;O Tables'!C143</f>
        <v>-4.1923522942077796E-7</v>
      </c>
      <c r="AB129" s="44">
        <f>D129-'Individ-I&amp;O Tables'!D143</f>
        <v>1.5668487551856458E-7</v>
      </c>
      <c r="AC129" s="44">
        <f>E129-'Individ-I&amp;O Tables'!E143</f>
        <v>-2.7094268806315824E-7</v>
      </c>
      <c r="AD129" s="44">
        <f>F129-'Individ-I&amp;O Tables'!F143</f>
        <v>2.5349426224785532E-8</v>
      </c>
      <c r="AE129" s="44"/>
      <c r="AF129" s="44">
        <f>H129-'Individ-I&amp;O Tables'!H143</f>
        <v>-1.1035919178503661E-7</v>
      </c>
      <c r="AG129" s="214">
        <f>I129-'Individ-I&amp;O Tables'!I143</f>
        <v>4.255447387802036E-7</v>
      </c>
      <c r="AH129" s="44">
        <f>J129-'Individ-I&amp;O Tables'!J143</f>
        <v>-9.572601311624851E-8</v>
      </c>
      <c r="AI129" s="44">
        <f>K129-'Individ-I&amp;O Tables'!K143</f>
        <v>1.6246795664365266E-7</v>
      </c>
      <c r="AJ129" s="44">
        <f>L129-'Individ-I&amp;O Tables'!L143</f>
        <v>-5.0145721441907654E-7</v>
      </c>
      <c r="AK129" s="44">
        <f>M129-'Individ-I&amp;O Tables'!M143</f>
        <v>-4.1966247565916603E-7</v>
      </c>
      <c r="AL129" s="44">
        <f>N129-'Individ-I&amp;O Tables'!N143</f>
        <v>3.0216979984842851E-7</v>
      </c>
      <c r="AM129" s="211">
        <f>O129-'Individ-I&amp;O Tables'!P143</f>
        <v>-7.1122741696072467E-7</v>
      </c>
      <c r="AN129" s="44">
        <f>P129-'Individ-I&amp;O Tables'!Q143</f>
        <v>-5.7153607069260204E-8</v>
      </c>
      <c r="AO129" s="44">
        <f>Q129-'Individ-I&amp;O Tables'!R143</f>
        <v>-4.902746397750235E-7</v>
      </c>
      <c r="AP129" s="44">
        <f>R129-'Individ-I&amp;O Tables'!S143</f>
        <v>-2.365964046902036E-7</v>
      </c>
      <c r="AQ129" s="44">
        <f>S129-'Individ-I&amp;O Tables'!T143</f>
        <v>-2.6006214515206239E-8</v>
      </c>
      <c r="AR129" s="44">
        <f>T129-'Individ-I&amp;O Tables'!U143</f>
        <v>-3.2251170067887358E-8</v>
      </c>
      <c r="AS129" s="44">
        <f>U129-'Individ-I&amp;O Tables'!V143</f>
        <v>-4.9141928948337465E-7</v>
      </c>
      <c r="AT129" s="211">
        <f>V129-'Individ-I&amp;O Tables'!W143</f>
        <v>0</v>
      </c>
    </row>
    <row r="130" spans="1:46" ht="15" x14ac:dyDescent="0.2">
      <c r="A130" s="216">
        <v>2009</v>
      </c>
      <c r="B130" s="64">
        <f>'5.Stata-DNSP&amp;State'!Z81</f>
        <v>1.0667377710342407</v>
      </c>
      <c r="C130" s="61">
        <f>'5.Stata-DNSP&amp;State'!AA81</f>
        <v>1.1898344755172729</v>
      </c>
      <c r="D130" s="61">
        <f>'5.Stata-DNSP&amp;State'!AB81</f>
        <v>1.0621850490570068</v>
      </c>
      <c r="E130" s="61">
        <f>'5.Stata-DNSP&amp;State'!AC81</f>
        <v>1.0593467950820923</v>
      </c>
      <c r="F130" s="61">
        <f>'5.Stata-DNSP&amp;State'!AD81</f>
        <v>0.75208961963653564</v>
      </c>
      <c r="G130" s="61"/>
      <c r="H130" s="61">
        <f>'5.Stata-DNSP&amp;State'!C81</f>
        <v>1.1839388608932495</v>
      </c>
      <c r="I130" s="64">
        <f>'5.Stata-DNSP&amp;State'!AE81</f>
        <v>1.2570350170135498</v>
      </c>
      <c r="J130" s="61">
        <f>'5.Stata-DNSP&amp;State'!AF81</f>
        <v>1.0620614290237427</v>
      </c>
      <c r="K130" s="61">
        <f>'5.Stata-DNSP&amp;State'!AG81</f>
        <v>1.0141936540603638</v>
      </c>
      <c r="L130" s="61">
        <f>'5.Stata-DNSP&amp;State'!AH81</f>
        <v>1.4155524969100952</v>
      </c>
      <c r="M130" s="61">
        <f>'5.Stata-DNSP&amp;State'!AI81</f>
        <v>1.2760021686553955</v>
      </c>
      <c r="N130" s="61">
        <f>'5.Stata-DNSP&amp;State'!AJ81</f>
        <v>1.1774691343307495</v>
      </c>
      <c r="O130" s="62">
        <f>'5.Stata-DNSP&amp;State'!D81</f>
        <v>1.2030752897262573</v>
      </c>
      <c r="P130" s="61">
        <f t="shared" si="119"/>
        <v>0.94185034216949548</v>
      </c>
      <c r="Q130" s="61">
        <f t="shared" si="120"/>
        <v>1.114755539123135</v>
      </c>
      <c r="R130" s="61">
        <f t="shared" si="121"/>
        <v>1.1673696203415433</v>
      </c>
      <c r="S130" s="61">
        <f t="shared" si="122"/>
        <v>0.83637933844034895</v>
      </c>
      <c r="T130" s="61">
        <f t="shared" si="123"/>
        <v>0.92785019491059417</v>
      </c>
      <c r="U130" s="61">
        <f t="shared" si="124"/>
        <v>1.0054946039550985</v>
      </c>
      <c r="V130" s="62">
        <f>'Index Tables'!F118</f>
        <v>1.0134609999999999</v>
      </c>
      <c r="Y130" s="209">
        <v>2009</v>
      </c>
      <c r="Z130" s="214">
        <f>B130-'Individ-I&amp;O Tables'!B144</f>
        <v>-2.2896575924136187E-7</v>
      </c>
      <c r="AA130" s="44">
        <f>C130-'Individ-I&amp;O Tables'!C144</f>
        <v>-5.2448272702676491E-7</v>
      </c>
      <c r="AB130" s="44">
        <f>D130-'Individ-I&amp;O Tables'!D144</f>
        <v>4.9057006901165323E-8</v>
      </c>
      <c r="AC130" s="44">
        <f>E130-'Individ-I&amp;O Tables'!E144</f>
        <v>-2.0491790775345464E-7</v>
      </c>
      <c r="AD130" s="44">
        <f>F130-'Individ-I&amp;O Tables'!F144</f>
        <v>1.9636535619760309E-8</v>
      </c>
      <c r="AE130" s="44"/>
      <c r="AF130" s="44">
        <f>H130-'Individ-I&amp;O Tables'!H144</f>
        <v>-1.3910675056294508E-7</v>
      </c>
      <c r="AG130" s="214">
        <f>I130-'Individ-I&amp;O Tables'!I144</f>
        <v>1.7013549902245018E-8</v>
      </c>
      <c r="AH130" s="44">
        <f>J130-'Individ-I&amp;O Tables'!J144</f>
        <v>-5.7097625738578017E-7</v>
      </c>
      <c r="AI130" s="44">
        <f>K130-'Individ-I&amp;O Tables'!K144</f>
        <v>-3.4593963627038704E-7</v>
      </c>
      <c r="AJ130" s="44">
        <f>L130-'Individ-I&amp;O Tables'!L144</f>
        <v>-5.0308990484637661E-7</v>
      </c>
      <c r="AK130" s="44">
        <f>M130-'Individ-I&amp;O Tables'!M144</f>
        <v>1.6865539542720853E-7</v>
      </c>
      <c r="AL130" s="44">
        <f>N130-'Individ-I&amp;O Tables'!N144</f>
        <v>1.3433074941282541E-7</v>
      </c>
      <c r="AM130" s="211">
        <f>O130-'Individ-I&amp;O Tables'!P144</f>
        <v>2.8972625742973435E-7</v>
      </c>
      <c r="AN130" s="44">
        <f>P130-'Individ-I&amp;O Tables'!Q144</f>
        <v>1.4216949550949209E-7</v>
      </c>
      <c r="AO130" s="44">
        <f>Q130-'Individ-I&amp;O Tables'!R144</f>
        <v>5.3912313502380016E-7</v>
      </c>
      <c r="AP130" s="44">
        <f>R130-'Individ-I&amp;O Tables'!S144</f>
        <v>6.2034154324486224E-7</v>
      </c>
      <c r="AQ130" s="44">
        <f>S130-'Individ-I&amp;O Tables'!T144</f>
        <v>1.3844034896237645E-7</v>
      </c>
      <c r="AR130" s="44">
        <f>T130-'Individ-I&amp;O Tables'!U144</f>
        <v>9.4910594161667916E-8</v>
      </c>
      <c r="AS130" s="44">
        <f>U130-'Individ-I&amp;O Tables'!V144</f>
        <v>-3.9604490154054872E-7</v>
      </c>
      <c r="AT130" s="211">
        <f>V130-'Individ-I&amp;O Tables'!W144</f>
        <v>0</v>
      </c>
    </row>
    <row r="131" spans="1:46" ht="15" x14ac:dyDescent="0.2">
      <c r="A131" s="216">
        <v>2010</v>
      </c>
      <c r="B131" s="64">
        <f>'5.Stata-DNSP&amp;State'!Z82</f>
        <v>1.0763895511627197</v>
      </c>
      <c r="C131" s="61">
        <f>'5.Stata-DNSP&amp;State'!AA82</f>
        <v>1.2537814378738403</v>
      </c>
      <c r="D131" s="61">
        <f>'5.Stata-DNSP&amp;State'!AB82</f>
        <v>1.0787837505340576</v>
      </c>
      <c r="E131" s="61">
        <f>'5.Stata-DNSP&amp;State'!AC82</f>
        <v>1.0741353034973145</v>
      </c>
      <c r="F131" s="61">
        <f>'5.Stata-DNSP&amp;State'!AD82</f>
        <v>0.73764520883560181</v>
      </c>
      <c r="G131" s="61"/>
      <c r="H131" s="61">
        <f>'5.Stata-DNSP&amp;State'!C82</f>
        <v>1.2233786582946777</v>
      </c>
      <c r="I131" s="64">
        <f>'5.Stata-DNSP&amp;State'!AE82</f>
        <v>1.2358498573303223</v>
      </c>
      <c r="J131" s="61">
        <f>'5.Stata-DNSP&amp;State'!AF82</f>
        <v>1.0878051519393921</v>
      </c>
      <c r="K131" s="61">
        <f>'5.Stata-DNSP&amp;State'!AG82</f>
        <v>1.016887903213501</v>
      </c>
      <c r="L131" s="61">
        <f>'5.Stata-DNSP&amp;State'!AH82</f>
        <v>1.5033327341079712</v>
      </c>
      <c r="M131" s="61">
        <f>'5.Stata-DNSP&amp;State'!AI82</f>
        <v>1.3481037616729736</v>
      </c>
      <c r="N131" s="61">
        <f>'5.Stata-DNSP&amp;State'!AJ82</f>
        <v>1.2166421413421631</v>
      </c>
      <c r="O131" s="62">
        <f>'5.Stata-DNSP&amp;State'!D82</f>
        <v>1.2186392545700073</v>
      </c>
      <c r="P131" s="61">
        <f t="shared" si="119"/>
        <v>0.98990880731856479</v>
      </c>
      <c r="Q131" s="61">
        <f t="shared" si="120"/>
        <v>1.1246303219961578</v>
      </c>
      <c r="R131" s="61">
        <f t="shared" si="121"/>
        <v>1.2030614725857576</v>
      </c>
      <c r="S131" s="61">
        <f t="shared" si="122"/>
        <v>0.81377770239307057</v>
      </c>
      <c r="T131" s="61">
        <f t="shared" si="123"/>
        <v>0.9074810805189697</v>
      </c>
      <c r="U131" s="61">
        <f t="shared" si="124"/>
        <v>1.0055369748618794</v>
      </c>
      <c r="V131" s="62">
        <f>'Index Tables'!F119</f>
        <v>1.0132000000000001</v>
      </c>
      <c r="Y131" s="209">
        <v>2010</v>
      </c>
      <c r="Z131" s="214">
        <f>B131-'Individ-I&amp;O Tables'!B145</f>
        <v>-4.4883728023137337E-7</v>
      </c>
      <c r="AA131" s="44">
        <f>C131-'Individ-I&amp;O Tables'!C145</f>
        <v>4.3787384029769783E-7</v>
      </c>
      <c r="AB131" s="44">
        <f>D131-'Individ-I&amp;O Tables'!D145</f>
        <v>-2.494659423479817E-7</v>
      </c>
      <c r="AC131" s="44">
        <f>E131-'Individ-I&amp;O Tables'!E145</f>
        <v>3.0349731439116567E-7</v>
      </c>
      <c r="AD131" s="44">
        <f>F131-'Individ-I&amp;O Tables'!F145</f>
        <v>8.8356018057567098E-9</v>
      </c>
      <c r="AE131" s="44"/>
      <c r="AF131" s="44">
        <f>H131-'Individ-I&amp;O Tables'!H145</f>
        <v>6.5829467765787797E-7</v>
      </c>
      <c r="AG131" s="214">
        <f>I131-'Individ-I&amp;O Tables'!I145</f>
        <v>-1.4266967762743832E-7</v>
      </c>
      <c r="AH131" s="44">
        <f>J131-'Individ-I&amp;O Tables'!J145</f>
        <v>1.5193939217894581E-7</v>
      </c>
      <c r="AI131" s="44">
        <f>K131-'Individ-I&amp;O Tables'!K145</f>
        <v>-9.6786499037548879E-8</v>
      </c>
      <c r="AJ131" s="44">
        <f>L131-'Individ-I&amp;O Tables'!L145</f>
        <v>-2.6589202883897656E-7</v>
      </c>
      <c r="AK131" s="44">
        <f>M131-'Individ-I&amp;O Tables'!M145</f>
        <v>-2.3832702633619363E-7</v>
      </c>
      <c r="AL131" s="44">
        <f>N131-'Individ-I&amp;O Tables'!N145</f>
        <v>1.4134216308470116E-7</v>
      </c>
      <c r="AM131" s="211">
        <f>O131-'Individ-I&amp;O Tables'!P145</f>
        <v>2.5457000729645074E-7</v>
      </c>
      <c r="AN131" s="44">
        <f>P131-'Individ-I&amp;O Tables'!Q145</f>
        <v>3.0731856481835962E-7</v>
      </c>
      <c r="AO131" s="44">
        <f>Q131-'Individ-I&amp;O Tables'!R145</f>
        <v>3.2199615773720325E-7</v>
      </c>
      <c r="AP131" s="44">
        <f>R131-'Individ-I&amp;O Tables'!S145</f>
        <v>4.7258575763819977E-7</v>
      </c>
      <c r="AQ131" s="44">
        <f>S131-'Individ-I&amp;O Tables'!T145</f>
        <v>2.0239307052527522E-7</v>
      </c>
      <c r="AR131" s="44">
        <f>T131-'Individ-I&amp;O Tables'!U145</f>
        <v>3.8051896966706522E-7</v>
      </c>
      <c r="AS131" s="44">
        <f>U131-'Individ-I&amp;O Tables'!V145</f>
        <v>-2.5138120474110792E-8</v>
      </c>
      <c r="AT131" s="211">
        <f>V131-'Individ-I&amp;O Tables'!W145</f>
        <v>0</v>
      </c>
    </row>
    <row r="132" spans="1:46" ht="15" x14ac:dyDescent="0.2">
      <c r="A132" s="216">
        <v>2011</v>
      </c>
      <c r="B132" s="64">
        <f>'5.Stata-DNSP&amp;State'!Z83</f>
        <v>1.0405471324920654</v>
      </c>
      <c r="C132" s="61">
        <f>'5.Stata-DNSP&amp;State'!AA83</f>
        <v>1.2537814378738403</v>
      </c>
      <c r="D132" s="61">
        <f>'5.Stata-DNSP&amp;State'!AB83</f>
        <v>1.0944670438766479</v>
      </c>
      <c r="E132" s="61">
        <f>'5.Stata-DNSP&amp;State'!AC83</f>
        <v>1.0881521701812744</v>
      </c>
      <c r="F132" s="61">
        <f>'5.Stata-DNSP&amp;State'!AD83</f>
        <v>0.67243009805679321</v>
      </c>
      <c r="G132" s="61"/>
      <c r="H132" s="61">
        <f>'5.Stata-DNSP&amp;State'!C83</f>
        <v>1.2430198192596436</v>
      </c>
      <c r="I132" s="64">
        <f>'5.Stata-DNSP&amp;State'!AE83</f>
        <v>1.3622773885726929</v>
      </c>
      <c r="J132" s="61">
        <f>'5.Stata-DNSP&amp;State'!AF83</f>
        <v>1.1101201772689819</v>
      </c>
      <c r="K132" s="61">
        <f>'5.Stata-DNSP&amp;State'!AG83</f>
        <v>1.0195580720901489</v>
      </c>
      <c r="L132" s="61">
        <f>'5.Stata-DNSP&amp;State'!AH83</f>
        <v>1.6352941989898682</v>
      </c>
      <c r="M132" s="61">
        <f>'5.Stata-DNSP&amp;State'!AI83</f>
        <v>1.4084686040878296</v>
      </c>
      <c r="N132" s="61">
        <f>'5.Stata-DNSP&amp;State'!AJ83</f>
        <v>1.2534188032150269</v>
      </c>
      <c r="O132" s="62">
        <f>'5.Stata-DNSP&amp;State'!D83</f>
        <v>1.2905997037887573</v>
      </c>
      <c r="P132" s="61">
        <f t="shared" si="119"/>
        <v>0.9124572056224175</v>
      </c>
      <c r="Q132" s="61">
        <f t="shared" si="120"/>
        <v>1.1197164457614035</v>
      </c>
      <c r="R132" s="61">
        <f t="shared" si="121"/>
        <v>1.2191751046719546</v>
      </c>
      <c r="S132" s="61">
        <f t="shared" si="122"/>
        <v>0.7601199955503205</v>
      </c>
      <c r="T132" s="61">
        <f t="shared" si="123"/>
        <v>0.88253285565045581</v>
      </c>
      <c r="U132" s="61">
        <f t="shared" si="124"/>
        <v>0.99170350410516439</v>
      </c>
      <c r="V132" s="62">
        <f>'Index Tables'!F120</f>
        <v>0.99814780000000003</v>
      </c>
      <c r="Y132" s="209">
        <v>2011</v>
      </c>
      <c r="Z132" s="214">
        <f>B132-'Individ-I&amp;O Tables'!B146</f>
        <v>1.3249206531895652E-7</v>
      </c>
      <c r="AA132" s="44">
        <f>C132-'Individ-I&amp;O Tables'!C146</f>
        <v>4.3787384029769783E-7</v>
      </c>
      <c r="AB132" s="44">
        <f>D132-'Individ-I&amp;O Tables'!D146</f>
        <v>4.3876647870533247E-8</v>
      </c>
      <c r="AC132" s="44">
        <f>E132-'Individ-I&amp;O Tables'!E146</f>
        <v>1.7018127440593389E-7</v>
      </c>
      <c r="AD132" s="44">
        <f>F132-'Individ-I&amp;O Tables'!F146</f>
        <v>-1.9432068176783446E-9</v>
      </c>
      <c r="AE132" s="44"/>
      <c r="AF132" s="44">
        <f>H132-'Individ-I&amp;O Tables'!H146</f>
        <v>-1.8074035645909703E-7</v>
      </c>
      <c r="AG132" s="214">
        <f>I132-'Individ-I&amp;O Tables'!I146</f>
        <v>3.8857269291092678E-7</v>
      </c>
      <c r="AH132" s="44">
        <f>J132-'Individ-I&amp;O Tables'!J146</f>
        <v>1.7726898193792806E-7</v>
      </c>
      <c r="AI132" s="44">
        <f>K132-'Individ-I&amp;O Tables'!K146</f>
        <v>7.2090148961478917E-8</v>
      </c>
      <c r="AJ132" s="44">
        <f>L132-'Individ-I&amp;O Tables'!L146</f>
        <v>1.9898986813871034E-7</v>
      </c>
      <c r="AK132" s="44">
        <f>M132-'Individ-I&amp;O Tables'!M146</f>
        <v>-3.959121703811519E-7</v>
      </c>
      <c r="AL132" s="44">
        <f>N132-'Individ-I&amp;O Tables'!N146</f>
        <v>-1.9678497320541055E-7</v>
      </c>
      <c r="AM132" s="211">
        <f>O132-'Individ-I&amp;O Tables'!P146</f>
        <v>-2.9621124264522791E-7</v>
      </c>
      <c r="AN132" s="44">
        <f>P132-'Individ-I&amp;O Tables'!Q146</f>
        <v>-9.4377582526838921E-8</v>
      </c>
      <c r="AO132" s="44">
        <f>Q132-'Individ-I&amp;O Tables'!R146</f>
        <v>4.4576140356689109E-7</v>
      </c>
      <c r="AP132" s="44">
        <f>R132-'Individ-I&amp;O Tables'!S146</f>
        <v>1.046719546593522E-7</v>
      </c>
      <c r="AQ132" s="44">
        <f>S132-'Individ-I&amp;O Tables'!T146</f>
        <v>-4.4496795137405343E-9</v>
      </c>
      <c r="AR132" s="44">
        <f>T132-'Individ-I&amp;O Tables'!U146</f>
        <v>5.5650455799138854E-8</v>
      </c>
      <c r="AS132" s="44">
        <f>U132-'Individ-I&amp;O Tables'!V146</f>
        <v>-9.5894835627774455E-8</v>
      </c>
      <c r="AT132" s="211">
        <f>V132-'Individ-I&amp;O Tables'!W146</f>
        <v>0</v>
      </c>
    </row>
    <row r="133" spans="1:46" ht="15" x14ac:dyDescent="0.2">
      <c r="A133" s="216">
        <v>2012</v>
      </c>
      <c r="B133" s="64">
        <f>'5.Stata-DNSP&amp;State'!Z84</f>
        <v>1.0287128686904907</v>
      </c>
      <c r="C133" s="61">
        <f>'5.Stata-DNSP&amp;State'!AA84</f>
        <v>1.2537814378738403</v>
      </c>
      <c r="D133" s="61">
        <f>'5.Stata-DNSP&amp;State'!AB84</f>
        <v>1.1087410449981689</v>
      </c>
      <c r="E133" s="61">
        <f>'5.Stata-DNSP&amp;State'!AC84</f>
        <v>1.1003901958465576</v>
      </c>
      <c r="F133" s="61">
        <f>'5.Stata-DNSP&amp;State'!AD84</f>
        <v>0.55489534139633179</v>
      </c>
      <c r="G133" s="61"/>
      <c r="H133" s="61">
        <f>'5.Stata-DNSP&amp;State'!C84</f>
        <v>1.2729640007019043</v>
      </c>
      <c r="I133" s="64">
        <f>'5.Stata-DNSP&amp;State'!AE84</f>
        <v>1.4696801900863647</v>
      </c>
      <c r="J133" s="61">
        <f>'5.Stata-DNSP&amp;State'!AF84</f>
        <v>1.1549584865570068</v>
      </c>
      <c r="K133" s="61">
        <f>'5.Stata-DNSP&amp;State'!AG84</f>
        <v>1.0225178003311157</v>
      </c>
      <c r="L133" s="61">
        <f>'5.Stata-DNSP&amp;State'!AH84</f>
        <v>1.6613067388534546</v>
      </c>
      <c r="M133" s="61">
        <f>'5.Stata-DNSP&amp;State'!AI84</f>
        <v>1.4607936143875122</v>
      </c>
      <c r="N133" s="61">
        <f>'5.Stata-DNSP&amp;State'!AJ84</f>
        <v>1.2839094400405884</v>
      </c>
      <c r="O133" s="62">
        <f>'5.Stata-DNSP&amp;State'!D84</f>
        <v>1.3494483232498169</v>
      </c>
      <c r="P133" s="61">
        <f t="shared" si="119"/>
        <v>0.86615034297162263</v>
      </c>
      <c r="Q133" s="61">
        <f t="shared" si="120"/>
        <v>1.1021729486543523</v>
      </c>
      <c r="R133" s="61">
        <f t="shared" si="121"/>
        <v>1.2449308953738392</v>
      </c>
      <c r="S133" s="61">
        <f t="shared" si="122"/>
        <v>0.76624260344627038</v>
      </c>
      <c r="T133" s="61">
        <f t="shared" si="123"/>
        <v>0.87141947237744333</v>
      </c>
      <c r="U133" s="61">
        <f t="shared" si="124"/>
        <v>0.99147491326308956</v>
      </c>
      <c r="V133" s="62">
        <f>'Index Tables'!F121</f>
        <v>0.99912040000000002</v>
      </c>
      <c r="Y133" s="209">
        <v>2012</v>
      </c>
      <c r="Z133" s="214">
        <f>B133-'Individ-I&amp;O Tables'!B147</f>
        <v>-1.3130950926587559E-7</v>
      </c>
      <c r="AA133" s="44">
        <f>C133-'Individ-I&amp;O Tables'!C147</f>
        <v>4.3787384029769783E-7</v>
      </c>
      <c r="AB133" s="44">
        <f>D133-'Individ-I&amp;O Tables'!D147</f>
        <v>4.4998168968746199E-8</v>
      </c>
      <c r="AC133" s="44">
        <f>E133-'Individ-I&amp;O Tables'!E147</f>
        <v>1.9584655763793535E-7</v>
      </c>
      <c r="AD133" s="44">
        <f>F133-'Individ-I&amp;O Tables'!F147</f>
        <v>4.1396331806886622E-8</v>
      </c>
      <c r="AE133" s="44"/>
      <c r="AF133" s="44">
        <f>H133-'Individ-I&amp;O Tables'!H147</f>
        <v>1.0007019042301835E-6</v>
      </c>
      <c r="AG133" s="214">
        <f>I133-'Individ-I&amp;O Tables'!I147</f>
        <v>1.9008636464867834E-7</v>
      </c>
      <c r="AH133" s="44">
        <f>J133-'Individ-I&amp;O Tables'!J147</f>
        <v>-5.1344299323297093E-7</v>
      </c>
      <c r="AI133" s="44">
        <f>K133-'Individ-I&amp;O Tables'!K147</f>
        <v>-1.9966888431532936E-7</v>
      </c>
      <c r="AJ133" s="44">
        <f>L133-'Individ-I&amp;O Tables'!L147</f>
        <v>-2.6114654549935779E-7</v>
      </c>
      <c r="AK133" s="44">
        <f>M133-'Individ-I&amp;O Tables'!M147</f>
        <v>-3.8561248771884493E-7</v>
      </c>
      <c r="AL133" s="44">
        <f>N133-'Individ-I&amp;O Tables'!N147</f>
        <v>-5.5995941172781727E-7</v>
      </c>
      <c r="AM133" s="211">
        <f>O133-'Individ-I&amp;O Tables'!P147</f>
        <v>-6.7675018300406009E-7</v>
      </c>
      <c r="AN133" s="44">
        <f>P133-'Individ-I&amp;O Tables'!Q147</f>
        <v>3.429716226577284E-7</v>
      </c>
      <c r="AO133" s="44">
        <f>Q133-'Individ-I&amp;O Tables'!R147</f>
        <v>9.4865435240620855E-7</v>
      </c>
      <c r="AP133" s="44">
        <f>R133-'Individ-I&amp;O Tables'!S147</f>
        <v>8.9537383907156709E-7</v>
      </c>
      <c r="AQ133" s="44">
        <f>S133-'Individ-I&amp;O Tables'!T147</f>
        <v>3.034462703332963E-7</v>
      </c>
      <c r="AR133" s="44">
        <f>T133-'Individ-I&amp;O Tables'!U147</f>
        <v>3.7237744332507816E-7</v>
      </c>
      <c r="AS133" s="44">
        <f>U133-'Individ-I&amp;O Tables'!V147</f>
        <v>5.1326308958543621E-7</v>
      </c>
      <c r="AT133" s="211">
        <f>V133-'Individ-I&amp;O Tables'!W147</f>
        <v>0</v>
      </c>
    </row>
    <row r="134" spans="1:46" ht="15" x14ac:dyDescent="0.2">
      <c r="A134" s="216">
        <v>2013</v>
      </c>
      <c r="B134" s="64">
        <f>'5.Stata-DNSP&amp;State'!Z85</f>
        <v>1.0211951732635498</v>
      </c>
      <c r="C134" s="61">
        <f>'5.Stata-DNSP&amp;State'!AA85</f>
        <v>1.2537814378738403</v>
      </c>
      <c r="D134" s="61">
        <f>'5.Stata-DNSP&amp;State'!AB85</f>
        <v>1.1218154430389404</v>
      </c>
      <c r="E134" s="61">
        <f>'5.Stata-DNSP&amp;State'!AC85</f>
        <v>1.1097991466522217</v>
      </c>
      <c r="F134" s="61">
        <f>'5.Stata-DNSP&amp;State'!AD85</f>
        <v>0.5888330340385437</v>
      </c>
      <c r="G134" s="61"/>
      <c r="H134" s="61">
        <f>'5.Stata-DNSP&amp;State'!C85</f>
        <v>1.2720170021057129</v>
      </c>
      <c r="I134" s="64">
        <f>'5.Stata-DNSP&amp;State'!AE85</f>
        <v>1.5660858154296875</v>
      </c>
      <c r="J134" s="61">
        <f>'5.Stata-DNSP&amp;State'!AF85</f>
        <v>1.1579186916351318</v>
      </c>
      <c r="K134" s="61">
        <f>'5.Stata-DNSP&amp;State'!AG85</f>
        <v>1.0240596532821655</v>
      </c>
      <c r="L134" s="61">
        <f>'5.Stata-DNSP&amp;State'!AH85</f>
        <v>1.7753205299377441</v>
      </c>
      <c r="M134" s="61">
        <f>'5.Stata-DNSP&amp;State'!AI85</f>
        <v>1.5071672201156616</v>
      </c>
      <c r="N134" s="61">
        <f>'5.Stata-DNSP&amp;State'!AJ85</f>
        <v>1.3114959001541138</v>
      </c>
      <c r="O134" s="62">
        <f>'5.Stata-DNSP&amp;State'!D85</f>
        <v>1.4090067148208618</v>
      </c>
      <c r="P134" s="61">
        <f t="shared" si="119"/>
        <v>0.81222688410386323</v>
      </c>
      <c r="Q134" s="61">
        <f t="shared" si="120"/>
        <v>1.0985374113872015</v>
      </c>
      <c r="R134" s="61">
        <f t="shared" si="121"/>
        <v>1.2421317430374597</v>
      </c>
      <c r="S134" s="61">
        <f t="shared" si="122"/>
        <v>0.71649991123029444</v>
      </c>
      <c r="T134" s="61">
        <f t="shared" si="123"/>
        <v>0.8439786807518922</v>
      </c>
      <c r="U134" s="61">
        <f t="shared" si="124"/>
        <v>0.96989781055071411</v>
      </c>
      <c r="V134" s="62">
        <f>'Index Tables'!F122</f>
        <v>0.97671370000000002</v>
      </c>
      <c r="Y134" s="209">
        <v>2013</v>
      </c>
      <c r="Z134" s="214">
        <f>B134-'Individ-I&amp;O Tables'!B148</f>
        <v>1.732635497297963E-7</v>
      </c>
      <c r="AA134" s="44">
        <f>C134-'Individ-I&amp;O Tables'!C148</f>
        <v>4.3787384029769783E-7</v>
      </c>
      <c r="AB134" s="44">
        <f>D134-'Individ-I&amp;O Tables'!D148</f>
        <v>4.4303894042307945E-7</v>
      </c>
      <c r="AC134" s="44">
        <f>E134-'Individ-I&amp;O Tables'!E148</f>
        <v>1.4665222169973902E-7</v>
      </c>
      <c r="AD134" s="44">
        <f>F134-'Individ-I&amp;O Tables'!F148</f>
        <v>3.4038543650360964E-8</v>
      </c>
      <c r="AE134" s="44"/>
      <c r="AF134" s="44">
        <f>H134-'Individ-I&amp;O Tables'!H148</f>
        <v>2.1057129373502903E-9</v>
      </c>
      <c r="AG134" s="214">
        <f>I134-'Individ-I&amp;O Tables'!I148</f>
        <v>-1.8457031258911627E-7</v>
      </c>
      <c r="AH134" s="44">
        <f>J134-'Individ-I&amp;O Tables'!J148</f>
        <v>-3.0836486808460961E-7</v>
      </c>
      <c r="AI134" s="44">
        <f>K134-'Individ-I&amp;O Tables'!K148</f>
        <v>-3.4671783444295556E-7</v>
      </c>
      <c r="AJ134" s="44">
        <f>L134-'Individ-I&amp;O Tables'!L148</f>
        <v>5.29937744131459E-7</v>
      </c>
      <c r="AK134" s="44">
        <f>M134-'Individ-I&amp;O Tables'!M148</f>
        <v>2.2011566169766184E-7</v>
      </c>
      <c r="AL134" s="44">
        <f>N134-'Individ-I&amp;O Tables'!N148</f>
        <v>-9.9845886225580216E-8</v>
      </c>
      <c r="AM134" s="211">
        <f>O134-'Individ-I&amp;O Tables'!P148</f>
        <v>-2.8517913808201456E-7</v>
      </c>
      <c r="AN134" s="44">
        <f>P134-'Individ-I&amp;O Tables'!Q148</f>
        <v>-1.5896136740245481E-8</v>
      </c>
      <c r="AO134" s="44">
        <f>Q134-'Individ-I&amp;O Tables'!R148</f>
        <v>4.113872014155362E-7</v>
      </c>
      <c r="AP134" s="44">
        <f>R134-'Individ-I&amp;O Tables'!S148</f>
        <v>-2.5696254035700861E-7</v>
      </c>
      <c r="AQ134" s="44">
        <f>S134-'Individ-I&amp;O Tables'!T148</f>
        <v>-8.876970558624464E-8</v>
      </c>
      <c r="AR134" s="44">
        <f>T134-'Individ-I&amp;O Tables'!U148</f>
        <v>-1.9248107774316736E-8</v>
      </c>
      <c r="AS134" s="44">
        <f>U134-'Individ-I&amp;O Tables'!V148</f>
        <v>-8.9449285867182482E-8</v>
      </c>
      <c r="AT134" s="211">
        <f>V134-'Individ-I&amp;O Tables'!W148</f>
        <v>0</v>
      </c>
    </row>
    <row r="135" spans="1:46" ht="15" x14ac:dyDescent="0.2">
      <c r="A135" s="216">
        <v>2014</v>
      </c>
      <c r="B135" s="64">
        <f>'5.Stata-DNSP&amp;State'!Z86</f>
        <v>1.0106736421585083</v>
      </c>
      <c r="C135" s="61">
        <f>'5.Stata-DNSP&amp;State'!AA86</f>
        <v>1.2537814378738403</v>
      </c>
      <c r="D135" s="61">
        <f>'5.Stata-DNSP&amp;State'!AB86</f>
        <v>1.1356525421142578</v>
      </c>
      <c r="E135" s="61">
        <f>'5.Stata-DNSP&amp;State'!AC86</f>
        <v>1.1165726184844971</v>
      </c>
      <c r="F135" s="61">
        <f>'5.Stata-DNSP&amp;State'!AD86</f>
        <v>0.62037229537963867</v>
      </c>
      <c r="G135" s="61"/>
      <c r="H135" s="61">
        <f>'5.Stata-DNSP&amp;State'!C86</f>
        <v>1.2706009149551392</v>
      </c>
      <c r="I135" s="64">
        <f>'5.Stata-DNSP&amp;State'!AE86</f>
        <v>1.4605017900466919</v>
      </c>
      <c r="J135" s="61">
        <f>'5.Stata-DNSP&amp;State'!AF86</f>
        <v>1.1798899173736572</v>
      </c>
      <c r="K135" s="61">
        <f>'5.Stata-DNSP&amp;State'!AG86</f>
        <v>1.0242950916290283</v>
      </c>
      <c r="L135" s="61">
        <f>'5.Stata-DNSP&amp;State'!AH86</f>
        <v>1.8159785270690918</v>
      </c>
      <c r="M135" s="61">
        <f>'5.Stata-DNSP&amp;State'!AI86</f>
        <v>1.5517293214797974</v>
      </c>
      <c r="N135" s="61">
        <f>'5.Stata-DNSP&amp;State'!AJ86</f>
        <v>1.3350018262863159</v>
      </c>
      <c r="O135" s="62">
        <f>'5.Stata-DNSP&amp;State'!D86</f>
        <v>1.3810375928878784</v>
      </c>
      <c r="P135" s="61">
        <f t="shared" si="119"/>
        <v>0.86997559579472916</v>
      </c>
      <c r="Q135" s="61">
        <f t="shared" si="120"/>
        <v>1.0768808990108141</v>
      </c>
      <c r="R135" s="61">
        <f t="shared" si="121"/>
        <v>1.2404637348543657</v>
      </c>
      <c r="S135" s="61">
        <f t="shared" si="122"/>
        <v>0.69967838056203902</v>
      </c>
      <c r="T135" s="61">
        <f t="shared" si="123"/>
        <v>0.81882896544317296</v>
      </c>
      <c r="U135" s="61">
        <f t="shared" si="124"/>
        <v>0.95175968297337388</v>
      </c>
      <c r="V135" s="62">
        <f>'Index Tables'!F123</f>
        <v>0.95913769999999998</v>
      </c>
      <c r="Y135" s="209">
        <v>2014</v>
      </c>
      <c r="Z135" s="214">
        <f>B135-'Individ-I&amp;O Tables'!B149</f>
        <v>-3.5784149177153779E-7</v>
      </c>
      <c r="AA135" s="44">
        <f>C135-'Individ-I&amp;O Tables'!C149</f>
        <v>4.3787384029769783E-7</v>
      </c>
      <c r="AB135" s="44">
        <f>D135-'Individ-I&amp;O Tables'!D149</f>
        <v>5.4211425770667176E-7</v>
      </c>
      <c r="AC135" s="44">
        <f>E135-'Individ-I&amp;O Tables'!E149</f>
        <v>-3.815155029673889E-7</v>
      </c>
      <c r="AD135" s="44">
        <f>F135-'Individ-I&amp;O Tables'!F149</f>
        <v>9.5379638631598596E-8</v>
      </c>
      <c r="AE135" s="44"/>
      <c r="AF135" s="44">
        <f>H135-'Individ-I&amp;O Tables'!H149</f>
        <v>-8.5044860931304811E-8</v>
      </c>
      <c r="AG135" s="214">
        <f>I135-'Individ-I&amp;O Tables'!I149</f>
        <v>-2.0995330807238588E-7</v>
      </c>
      <c r="AH135" s="44">
        <f>J135-'Individ-I&amp;O Tables'!J149</f>
        <v>-8.2626342878810988E-8</v>
      </c>
      <c r="AI135" s="44">
        <f>K135-'Individ-I&amp;O Tables'!K149</f>
        <v>9.1629028364792475E-8</v>
      </c>
      <c r="AJ135" s="44">
        <f>L135-'Individ-I&amp;O Tables'!L149</f>
        <v>5.2706909170474603E-7</v>
      </c>
      <c r="AK135" s="44">
        <f>M135-'Individ-I&amp;O Tables'!M149</f>
        <v>3.2147979744934219E-7</v>
      </c>
      <c r="AL135" s="44">
        <f>N135-'Individ-I&amp;O Tables'!N149</f>
        <v>-1.7371368410401544E-7</v>
      </c>
      <c r="AM135" s="211">
        <f>O135-'Individ-I&amp;O Tables'!P149</f>
        <v>5.9288787834788081E-7</v>
      </c>
      <c r="AN135" s="44">
        <f>P135-'Individ-I&amp;O Tables'!Q149</f>
        <v>2.9579472915486349E-7</v>
      </c>
      <c r="AO135" s="44">
        <f>Q135-'Individ-I&amp;O Tables'!R149</f>
        <v>-1.0098918590273342E-7</v>
      </c>
      <c r="AP135" s="44">
        <f>R135-'Individ-I&amp;O Tables'!S149</f>
        <v>-2.6514563433721605E-7</v>
      </c>
      <c r="AQ135" s="44">
        <f>S135-'Individ-I&amp;O Tables'!T149</f>
        <v>8.0562039039833166E-8</v>
      </c>
      <c r="AR135" s="44">
        <f>T135-'Individ-I&amp;O Tables'!U149</f>
        <v>1.6544317293920585E-7</v>
      </c>
      <c r="AS135" s="44">
        <f>U135-'Individ-I&amp;O Tables'!V149</f>
        <v>1.8297337389672208E-7</v>
      </c>
      <c r="AT135" s="211">
        <f>V135-'Individ-I&amp;O Tables'!W149</f>
        <v>0</v>
      </c>
    </row>
    <row r="136" spans="1:46" ht="15" x14ac:dyDescent="0.2">
      <c r="A136" s="216">
        <v>2015</v>
      </c>
      <c r="B136" s="64">
        <f>'5.Stata-DNSP&amp;State'!Z87</f>
        <v>1.0260196924209595</v>
      </c>
      <c r="C136" s="61">
        <f>'5.Stata-DNSP&amp;State'!AA87</f>
        <v>1.2537814378738403</v>
      </c>
      <c r="D136" s="61">
        <f>'5.Stata-DNSP&amp;State'!AB87</f>
        <v>1.1527374982833862</v>
      </c>
      <c r="E136" s="61">
        <f>'5.Stata-DNSP&amp;State'!AC87</f>
        <v>1.1265959739685059</v>
      </c>
      <c r="F136" s="61">
        <f>'5.Stata-DNSP&amp;State'!AD87</f>
        <v>0.75932508707046509</v>
      </c>
      <c r="G136" s="61"/>
      <c r="H136" s="61">
        <f>'5.Stata-DNSP&amp;State'!C87</f>
        <v>1.2584986686706543</v>
      </c>
      <c r="I136" s="64">
        <f>'5.Stata-DNSP&amp;State'!AE87</f>
        <v>1.5437700748443604</v>
      </c>
      <c r="J136" s="61">
        <f>'5.Stata-DNSP&amp;State'!AF87</f>
        <v>1.1649342775344849</v>
      </c>
      <c r="K136" s="61">
        <f>'5.Stata-DNSP&amp;State'!AG87</f>
        <v>1.0256243944168091</v>
      </c>
      <c r="L136" s="61">
        <f>'5.Stata-DNSP&amp;State'!AH87</f>
        <v>1.892479419708252</v>
      </c>
      <c r="M136" s="61">
        <f>'5.Stata-DNSP&amp;State'!AI87</f>
        <v>1.58430016040802</v>
      </c>
      <c r="N136" s="61">
        <f>'5.Stata-DNSP&amp;State'!AJ87</f>
        <v>1.3932685852050781</v>
      </c>
      <c r="O136" s="62">
        <f>'5.Stata-DNSP&amp;State'!D87</f>
        <v>1.4366177320480347</v>
      </c>
      <c r="P136" s="61">
        <f t="shared" si="119"/>
        <v>0.81521120870122676</v>
      </c>
      <c r="Q136" s="61">
        <f t="shared" si="120"/>
        <v>1.0803173131227566</v>
      </c>
      <c r="R136" s="61">
        <f t="shared" si="121"/>
        <v>1.2270560992128725</v>
      </c>
      <c r="S136" s="61">
        <f t="shared" si="122"/>
        <v>0.66499992315090362</v>
      </c>
      <c r="T136" s="61">
        <f t="shared" si="123"/>
        <v>0.79435620857763534</v>
      </c>
      <c r="U136" s="61">
        <f t="shared" si="124"/>
        <v>0.90327068451443859</v>
      </c>
      <c r="V136" s="62">
        <f>'Index Tables'!F124</f>
        <v>0.92447319999999999</v>
      </c>
      <c r="Y136" s="209">
        <v>2015</v>
      </c>
      <c r="Z136" s="214">
        <f>B136-'Individ-I&amp;O Tables'!B150</f>
        <v>-3.0757904045941586E-7</v>
      </c>
      <c r="AA136" s="44">
        <f>C136-'Individ-I&amp;O Tables'!C150</f>
        <v>4.3787384029769783E-7</v>
      </c>
      <c r="AB136" s="44">
        <f>D136-'Individ-I&amp;O Tables'!D150</f>
        <v>4.9828338632984526E-7</v>
      </c>
      <c r="AC136" s="44">
        <f>E136-'Individ-I&amp;O Tables'!E150</f>
        <v>-2.6031494071432348E-8</v>
      </c>
      <c r="AD136" s="44">
        <f>F136-'Individ-I&amp;O Tables'!F150</f>
        <v>8.7070465060179458E-8</v>
      </c>
      <c r="AE136" s="44"/>
      <c r="AF136" s="44">
        <f>H136-'Individ-I&amp;O Tables'!H150</f>
        <v>6.6867065440234796E-7</v>
      </c>
      <c r="AG136" s="214">
        <f>I136-'Individ-I&amp;O Tables'!I150</f>
        <v>7.4844360264947341E-8</v>
      </c>
      <c r="AH136" s="44">
        <f>J136-'Individ-I&amp;O Tables'!J150</f>
        <v>2.7753448494927113E-7</v>
      </c>
      <c r="AI136" s="44">
        <f>K136-'Individ-I&amp;O Tables'!K150</f>
        <v>3.9441680899088283E-7</v>
      </c>
      <c r="AJ136" s="44">
        <f>L136-'Individ-I&amp;O Tables'!L150</f>
        <v>4.1970825193082817E-7</v>
      </c>
      <c r="AK136" s="44">
        <f>M136-'Individ-I&amp;O Tables'!M150</f>
        <v>1.604080199779645E-7</v>
      </c>
      <c r="AL136" s="44">
        <f>N136-'Individ-I&amp;O Tables'!N150</f>
        <v>5.8520507817405587E-7</v>
      </c>
      <c r="AM136" s="211">
        <f>O136-'Individ-I&amp;O Tables'!P150</f>
        <v>7.3204803463511325E-7</v>
      </c>
      <c r="AN136" s="44">
        <f>P136-'Individ-I&amp;O Tables'!Q150</f>
        <v>3.0870122680326517E-7</v>
      </c>
      <c r="AO136" s="44">
        <f>Q136-'Individ-I&amp;O Tables'!R150</f>
        <v>3.1312275661221634E-7</v>
      </c>
      <c r="AP136" s="44">
        <f>R136-'Individ-I&amp;O Tables'!S150</f>
        <v>9.921287258407574E-8</v>
      </c>
      <c r="AQ136" s="44">
        <f>S136-'Individ-I&amp;O Tables'!T150</f>
        <v>1.231509035859446E-7</v>
      </c>
      <c r="AR136" s="44">
        <f>T136-'Individ-I&amp;O Tables'!U150</f>
        <v>2.0857763538550955E-7</v>
      </c>
      <c r="AS136" s="44">
        <f>U136-'Individ-I&amp;O Tables'!V150</f>
        <v>8.4514438558613847E-8</v>
      </c>
      <c r="AT136" s="211">
        <f>V136-'Individ-I&amp;O Tables'!W150</f>
        <v>0</v>
      </c>
    </row>
    <row r="137" spans="1:46" ht="15" x14ac:dyDescent="0.2">
      <c r="A137" s="216">
        <v>2016</v>
      </c>
      <c r="B137" s="64">
        <f>'5.Stata-DNSP&amp;State'!Z88</f>
        <v>1.0252270698547363</v>
      </c>
      <c r="C137" s="61">
        <f>'5.Stata-DNSP&amp;State'!AA88</f>
        <v>1.2537814378738403</v>
      </c>
      <c r="D137" s="61">
        <f>'5.Stata-DNSP&amp;State'!AB88</f>
        <v>1.1728115081787109</v>
      </c>
      <c r="E137" s="61">
        <f>'5.Stata-DNSP&amp;State'!AC88</f>
        <v>1.1402521133422852</v>
      </c>
      <c r="F137" s="61">
        <f>'5.Stata-DNSP&amp;State'!AD88</f>
        <v>0.67734020948410034</v>
      </c>
      <c r="G137" s="61"/>
      <c r="H137" s="61">
        <f>'5.Stata-DNSP&amp;State'!C88</f>
        <v>1.2825340032577515</v>
      </c>
      <c r="I137" s="64">
        <f>'5.Stata-DNSP&amp;State'!AE88</f>
        <v>1.3882269859313965</v>
      </c>
      <c r="J137" s="61">
        <f>'5.Stata-DNSP&amp;State'!AF88</f>
        <v>1.1764634847640991</v>
      </c>
      <c r="K137" s="61">
        <f>'5.Stata-DNSP&amp;State'!AG88</f>
        <v>1.026806116104126</v>
      </c>
      <c r="L137" s="61">
        <f>'5.Stata-DNSP&amp;State'!AH88</f>
        <v>1.8812382221221924</v>
      </c>
      <c r="M137" s="61">
        <f>'5.Stata-DNSP&amp;State'!AI88</f>
        <v>1.645948052406311</v>
      </c>
      <c r="N137" s="61">
        <f>'5.Stata-DNSP&amp;State'!AJ88</f>
        <v>1.4086942672729492</v>
      </c>
      <c r="O137" s="62">
        <f>'5.Stata-DNSP&amp;State'!D88</f>
        <v>1.3818166255950928</v>
      </c>
      <c r="P137" s="61">
        <f t="shared" si="119"/>
        <v>0.92386476869794243</v>
      </c>
      <c r="Q137" s="61">
        <f t="shared" si="120"/>
        <v>1.090160485104152</v>
      </c>
      <c r="R137" s="61">
        <f t="shared" si="121"/>
        <v>1.2490517763216096</v>
      </c>
      <c r="S137" s="61">
        <f t="shared" si="122"/>
        <v>0.68174991778071947</v>
      </c>
      <c r="T137" s="61">
        <f t="shared" si="123"/>
        <v>0.77920685369306608</v>
      </c>
      <c r="U137" s="61">
        <f t="shared" si="124"/>
        <v>0.9104416998449012</v>
      </c>
      <c r="V137" s="62">
        <f>'Index Tables'!F125</f>
        <v>0.92995939999999999</v>
      </c>
      <c r="Y137" s="209">
        <v>2016</v>
      </c>
      <c r="Z137" s="214">
        <f>B137-'Individ-I&amp;O Tables'!B151</f>
        <v>6.9854736217678237E-8</v>
      </c>
      <c r="AA137" s="44">
        <f>C137-'Individ-I&amp;O Tables'!C151</f>
        <v>4.3787384029769783E-7</v>
      </c>
      <c r="AB137" s="44">
        <f>D137-'Individ-I&amp;O Tables'!D151</f>
        <v>5.0817871088959521E-7</v>
      </c>
      <c r="AC137" s="44">
        <f>E137-'Individ-I&amp;O Tables'!E151</f>
        <v>1.1334228511294953E-7</v>
      </c>
      <c r="AD137" s="44">
        <f>F137-'Individ-I&amp;O Tables'!F151</f>
        <v>1.0948410034128386E-7</v>
      </c>
      <c r="AE137" s="44"/>
      <c r="AF137" s="44">
        <f>H137-'Individ-I&amp;O Tables'!H151</f>
        <v>3.2577514019749287E-9</v>
      </c>
      <c r="AG137" s="214">
        <f>I137-'Individ-I&amp;O Tables'!I151</f>
        <v>-1.4068603615413622E-8</v>
      </c>
      <c r="AH137" s="44">
        <f>J137-'Individ-I&amp;O Tables'!J151</f>
        <v>-5.1523590083313309E-7</v>
      </c>
      <c r="AI137" s="44">
        <f>K137-'Individ-I&amp;O Tables'!K151</f>
        <v>1.1610412586904317E-7</v>
      </c>
      <c r="AJ137" s="44">
        <f>L137-'Individ-I&amp;O Tables'!L151</f>
        <v>2.2212219241701803E-7</v>
      </c>
      <c r="AK137" s="44">
        <f>M137-'Individ-I&amp;O Tables'!M151</f>
        <v>5.2406311068509126E-8</v>
      </c>
      <c r="AL137" s="44">
        <f>N137-'Individ-I&amp;O Tables'!N151</f>
        <v>2.6727294932804568E-7</v>
      </c>
      <c r="AM137" s="211">
        <f>O137-'Individ-I&amp;O Tables'!P151</f>
        <v>6.2559509284021431E-7</v>
      </c>
      <c r="AN137" s="44">
        <f>P137-'Individ-I&amp;O Tables'!Q151</f>
        <v>1.6869794239315894E-7</v>
      </c>
      <c r="AO137" s="44">
        <f>Q137-'Individ-I&amp;O Tables'!R151</f>
        <v>4.8510415195934797E-7</v>
      </c>
      <c r="AP137" s="44">
        <f>R137-'Individ-I&amp;O Tables'!S151</f>
        <v>-2.2367839047632287E-7</v>
      </c>
      <c r="AQ137" s="44">
        <f>S137-'Individ-I&amp;O Tables'!T151</f>
        <v>1.1778071951074054E-7</v>
      </c>
      <c r="AR137" s="44">
        <f>T137-'Individ-I&amp;O Tables'!U151</f>
        <v>1.5369306605172994E-7</v>
      </c>
      <c r="AS137" s="44">
        <f>U137-'Individ-I&amp;O Tables'!V151</f>
        <v>9.9844901235712769E-8</v>
      </c>
      <c r="AT137" s="211">
        <f>V137-'Individ-I&amp;O Tables'!W151</f>
        <v>0</v>
      </c>
    </row>
    <row r="138" spans="1:46" ht="15" x14ac:dyDescent="0.2">
      <c r="A138" s="216">
        <v>2017</v>
      </c>
      <c r="B138" s="64">
        <f>'5.Stata-DNSP&amp;State'!Z89</f>
        <v>1.0357276201248169</v>
      </c>
      <c r="C138" s="61">
        <f>'5.Stata-DNSP&amp;State'!AA89</f>
        <v>1.2537814378738403</v>
      </c>
      <c r="D138" s="61">
        <f>'5.Stata-DNSP&amp;State'!AB89</f>
        <v>1.1948606967926025</v>
      </c>
      <c r="E138" s="61">
        <f>'5.Stata-DNSP&amp;State'!AC89</f>
        <v>1.1521497964859009</v>
      </c>
      <c r="F138" s="61">
        <f>'5.Stata-DNSP&amp;State'!AD89</f>
        <v>0.58167046308517456</v>
      </c>
      <c r="G138" s="61"/>
      <c r="H138" s="61">
        <f>'5.Stata-DNSP&amp;State'!C89</f>
        <v>1.3112177848815918</v>
      </c>
      <c r="I138" s="64">
        <f>'5.Stata-DNSP&amp;State'!AE89</f>
        <v>1.3557474613189697</v>
      </c>
      <c r="J138" s="61">
        <f>'5.Stata-DNSP&amp;State'!AF89</f>
        <v>1.2002993822097778</v>
      </c>
      <c r="K138" s="61">
        <f>'5.Stata-DNSP&amp;State'!AG89</f>
        <v>1.0272489786148071</v>
      </c>
      <c r="L138" s="61">
        <f>'5.Stata-DNSP&amp;State'!AH89</f>
        <v>1.9000664949417114</v>
      </c>
      <c r="M138" s="61">
        <f>'5.Stata-DNSP&amp;State'!AI89</f>
        <v>1.6944359540939331</v>
      </c>
      <c r="N138" s="61">
        <f>'5.Stata-DNSP&amp;State'!AJ89</f>
        <v>1.4339532852172852</v>
      </c>
      <c r="O138" s="62">
        <f>'5.Stata-DNSP&amp;State'!D89</f>
        <v>1.3794386386871338</v>
      </c>
      <c r="P138" s="61">
        <f t="shared" si="119"/>
        <v>0.96715488857043019</v>
      </c>
      <c r="Q138" s="61">
        <f t="shared" si="120"/>
        <v>1.0924089475640741</v>
      </c>
      <c r="R138" s="61">
        <f t="shared" si="121"/>
        <v>1.2764362021072069</v>
      </c>
      <c r="S138" s="61">
        <f t="shared" si="122"/>
        <v>0.69009047229255849</v>
      </c>
      <c r="T138" s="61">
        <f t="shared" si="123"/>
        <v>0.77383732428101137</v>
      </c>
      <c r="U138" s="61">
        <f t="shared" si="124"/>
        <v>0.91440760197631166</v>
      </c>
      <c r="V138" s="62">
        <f>'Index Tables'!F126</f>
        <v>0.93582330000000002</v>
      </c>
      <c r="Y138" s="209">
        <v>2017</v>
      </c>
      <c r="Z138" s="214">
        <f>B138-'Individ-I&amp;O Tables'!B152</f>
        <v>6.2012481683026976E-7</v>
      </c>
      <c r="AA138" s="44">
        <f>C138-'Individ-I&amp;O Tables'!C152</f>
        <v>4.3787384029769783E-7</v>
      </c>
      <c r="AB138" s="44">
        <f>D138-'Individ-I&amp;O Tables'!D152</f>
        <v>-3.0320739741185321E-7</v>
      </c>
      <c r="AC138" s="44">
        <f>E138-'Individ-I&amp;O Tables'!E152</f>
        <v>-2.0351409912855445E-7</v>
      </c>
      <c r="AD138" s="44">
        <f>F138-'Individ-I&amp;O Tables'!F152</f>
        <v>6.308517452868756E-8</v>
      </c>
      <c r="AE138" s="44"/>
      <c r="AF138" s="44">
        <f>H138-'Individ-I&amp;O Tables'!H152</f>
        <v>-2.1511840819776751E-7</v>
      </c>
      <c r="AG138" s="214">
        <f>I138-'Individ-I&amp;O Tables'!I152</f>
        <v>4.6131896969114905E-7</v>
      </c>
      <c r="AH138" s="44">
        <f>J138-'Individ-I&amp;O Tables'!J152</f>
        <v>-6.1779022209051959E-7</v>
      </c>
      <c r="AI138" s="44">
        <f>K138-'Individ-I&amp;O Tables'!K152</f>
        <v>-2.1385192949807674E-8</v>
      </c>
      <c r="AJ138" s="44">
        <f>L138-'Individ-I&amp;O Tables'!L152</f>
        <v>4.9494171139308207E-7</v>
      </c>
      <c r="AK138" s="44">
        <f>M138-'Individ-I&amp;O Tables'!M152</f>
        <v>-4.5906066947765112E-8</v>
      </c>
      <c r="AL138" s="44">
        <f>N138-'Individ-I&amp;O Tables'!N152</f>
        <v>2.8521728512309608E-7</v>
      </c>
      <c r="AM138" s="211">
        <f>O138-'Individ-I&amp;O Tables'!P152</f>
        <v>-3.6131286629270676E-7</v>
      </c>
      <c r="AN138" s="44">
        <f>P138-'Individ-I&amp;O Tables'!Q152</f>
        <v>8.8570430212264739E-8</v>
      </c>
      <c r="AO138" s="44">
        <f>Q138-'Individ-I&amp;O Tables'!R152</f>
        <v>-5.2435925823601792E-8</v>
      </c>
      <c r="AP138" s="44">
        <f>R138-'Individ-I&amp;O Tables'!S152</f>
        <v>2.0210720697022566E-7</v>
      </c>
      <c r="AQ138" s="44">
        <f>S138-'Individ-I&amp;O Tables'!T152</f>
        <v>7.2292558495057335E-8</v>
      </c>
      <c r="AR138" s="44">
        <f>T138-'Individ-I&amp;O Tables'!U152</f>
        <v>1.2428101137107461E-7</v>
      </c>
      <c r="AS138" s="44">
        <f>U138-'Individ-I&amp;O Tables'!V152</f>
        <v>1.0197631161723564E-7</v>
      </c>
      <c r="AT138" s="211">
        <f>V138-'Individ-I&amp;O Tables'!W152</f>
        <v>0</v>
      </c>
    </row>
    <row r="139" spans="1:46" ht="15" x14ac:dyDescent="0.2">
      <c r="A139" s="216">
        <v>2018</v>
      </c>
      <c r="B139" s="64">
        <f>'5.Stata-DNSP&amp;State'!Z90</f>
        <v>1.0312329530715942</v>
      </c>
      <c r="C139" s="61">
        <f>'5.Stata-DNSP&amp;State'!AA90</f>
        <v>1.2537814378738403</v>
      </c>
      <c r="D139" s="61">
        <f>'5.Stata-DNSP&amp;State'!AB90</f>
        <v>1.2159470319747925</v>
      </c>
      <c r="E139" s="61">
        <f>'5.Stata-DNSP&amp;State'!AC90</f>
        <v>1.1630589962005615</v>
      </c>
      <c r="F139" s="61">
        <f>'5.Stata-DNSP&amp;State'!AD90</f>
        <v>0.64070713520050049</v>
      </c>
      <c r="G139" s="61"/>
      <c r="H139" s="61">
        <f>'5.Stata-DNSP&amp;State'!C90</f>
        <v>1.310315728187561</v>
      </c>
      <c r="I139" s="64">
        <f>'5.Stata-DNSP&amp;State'!AE90</f>
        <v>1.3776065111160278</v>
      </c>
      <c r="J139" s="61">
        <f>'5.Stata-DNSP&amp;State'!AF90</f>
        <v>1.1964641809463501</v>
      </c>
      <c r="K139" s="61">
        <f>'5.Stata-DNSP&amp;State'!AG90</f>
        <v>1.0269824266433716</v>
      </c>
      <c r="L139" s="61">
        <f>'5.Stata-DNSP&amp;State'!AH90</f>
        <v>1.9007235765457153</v>
      </c>
      <c r="M139" s="61">
        <f>'5.Stata-DNSP&amp;State'!AI90</f>
        <v>1.7422803640365601</v>
      </c>
      <c r="N139" s="61">
        <f>'5.Stata-DNSP&amp;State'!AJ90</f>
        <v>1.4459474086761475</v>
      </c>
      <c r="O139" s="62">
        <f>'5.Stata-DNSP&amp;State'!D90</f>
        <v>1.395966649055481</v>
      </c>
      <c r="P139" s="61">
        <f t="shared" si="119"/>
        <v>0.95115384372424816</v>
      </c>
      <c r="Q139" s="61">
        <f t="shared" si="120"/>
        <v>1.0951566700067523</v>
      </c>
      <c r="R139" s="61">
        <f t="shared" si="121"/>
        <v>1.2758891429819756</v>
      </c>
      <c r="S139" s="61">
        <f t="shared" si="122"/>
        <v>0.68937732154028764</v>
      </c>
      <c r="T139" s="61">
        <f t="shared" si="123"/>
        <v>0.75206938862112171</v>
      </c>
      <c r="U139" s="61">
        <f t="shared" si="124"/>
        <v>0.90619874576713311</v>
      </c>
      <c r="V139" s="62">
        <f>'Index Tables'!F127</f>
        <v>0.92708610000000002</v>
      </c>
      <c r="Y139" s="209">
        <v>2018</v>
      </c>
      <c r="Z139" s="214">
        <f>B139-'Individ-I&amp;O Tables'!B153</f>
        <v>-4.6928405827983966E-8</v>
      </c>
      <c r="AA139" s="44">
        <f>C139-'Individ-I&amp;O Tables'!C153</f>
        <v>4.3787384029769783E-7</v>
      </c>
      <c r="AB139" s="44">
        <f>D139-'Individ-I&amp;O Tables'!D153</f>
        <v>3.1974792591427104E-8</v>
      </c>
      <c r="AC139" s="44">
        <f>E139-'Individ-I&amp;O Tables'!E153</f>
        <v>-3.7994385415629495E-9</v>
      </c>
      <c r="AD139" s="44">
        <f>F139-'Individ-I&amp;O Tables'!F153</f>
        <v>3.5200500514420696E-8</v>
      </c>
      <c r="AE139" s="44"/>
      <c r="AF139" s="44">
        <f>H139-'Individ-I&amp;O Tables'!H153</f>
        <v>-2.7181243900109564E-7</v>
      </c>
      <c r="AG139" s="214">
        <f>I139-'Individ-I&amp;O Tables'!I153</f>
        <v>-4.8888397219393198E-7</v>
      </c>
      <c r="AH139" s="44">
        <f>J139-'Individ-I&amp;O Tables'!J153</f>
        <v>1.8094635012566584E-7</v>
      </c>
      <c r="AI139" s="44">
        <f>K139-'Individ-I&amp;O Tables'!K153</f>
        <v>4.2664337152054088E-7</v>
      </c>
      <c r="AJ139" s="44">
        <f>L139-'Individ-I&amp;O Tables'!L153</f>
        <v>5.7654571539167421E-7</v>
      </c>
      <c r="AK139" s="44">
        <f>M139-'Individ-I&amp;O Tables'!M153</f>
        <v>3.6403656000771889E-7</v>
      </c>
      <c r="AL139" s="44">
        <f>N139-'Individ-I&amp;O Tables'!N153</f>
        <v>4.0867614736761482E-7</v>
      </c>
      <c r="AM139" s="211">
        <f>O139-'Individ-I&amp;O Tables'!P153</f>
        <v>6.4905548091687137E-7</v>
      </c>
      <c r="AN139" s="44">
        <f>P139-'Individ-I&amp;O Tables'!Q153</f>
        <v>1.4372424816944118E-7</v>
      </c>
      <c r="AO139" s="44">
        <f>Q139-'Individ-I&amp;O Tables'!R153</f>
        <v>6.7000675230133311E-7</v>
      </c>
      <c r="AP139" s="44">
        <f>R139-'Individ-I&amp;O Tables'!S153</f>
        <v>1.429819755927042E-7</v>
      </c>
      <c r="AQ139" s="44">
        <f>S139-'Individ-I&amp;O Tables'!T153</f>
        <v>1.2154028761202085E-7</v>
      </c>
      <c r="AR139" s="44">
        <f>T139-'Individ-I&amp;O Tables'!U153</f>
        <v>8.8621121663301494E-8</v>
      </c>
      <c r="AS139" s="44">
        <f>U139-'Individ-I&amp;O Tables'!V153</f>
        <v>1.4576713314173873E-7</v>
      </c>
      <c r="AT139" s="211">
        <f>V139-'Individ-I&amp;O Tables'!W153</f>
        <v>0</v>
      </c>
    </row>
    <row r="140" spans="1:46" ht="15" x14ac:dyDescent="0.2">
      <c r="A140" s="216">
        <v>2019</v>
      </c>
      <c r="B140" s="64">
        <f>'5.Stata-DNSP&amp;State'!Z91</f>
        <v>1.0392377376556396</v>
      </c>
      <c r="C140" s="61">
        <f>'5.Stata-DNSP&amp;State'!AA91</f>
        <v>1.2537814378738403</v>
      </c>
      <c r="D140" s="61">
        <f>'5.Stata-DNSP&amp;State'!AB91</f>
        <v>1.2345203161239624</v>
      </c>
      <c r="E140" s="61">
        <f>'5.Stata-DNSP&amp;State'!AC91</f>
        <v>1.1740109920501709</v>
      </c>
      <c r="F140" s="61">
        <f>'5.Stata-DNSP&amp;State'!AD91</f>
        <v>0.66392475366592407</v>
      </c>
      <c r="G140" s="61"/>
      <c r="H140" s="61">
        <f>'5.Stata-DNSP&amp;State'!C91</f>
        <v>1.3168402910232544</v>
      </c>
      <c r="I140" s="64">
        <f>'5.Stata-DNSP&amp;State'!AE91</f>
        <v>1.2995004653930664</v>
      </c>
      <c r="J140" s="61">
        <f>'5.Stata-DNSP&amp;State'!AF91</f>
        <v>1.1888080835342407</v>
      </c>
      <c r="K140" s="61">
        <f>'5.Stata-DNSP&amp;State'!AG91</f>
        <v>1.0267843008041382</v>
      </c>
      <c r="L140" s="61">
        <f>'5.Stata-DNSP&amp;State'!AH91</f>
        <v>1.8860702514648438</v>
      </c>
      <c r="M140" s="61">
        <f>'5.Stata-DNSP&amp;State'!AI91</f>
        <v>1.789488673210144</v>
      </c>
      <c r="N140" s="61">
        <f>'5.Stata-DNSP&amp;State'!AJ91</f>
        <v>1.4610604047775269</v>
      </c>
      <c r="O140" s="62">
        <f>'5.Stata-DNSP&amp;State'!D91</f>
        <v>1.3678994178771973</v>
      </c>
      <c r="P140" s="61">
        <f t="shared" si="119"/>
        <v>1.013343454728924</v>
      </c>
      <c r="Q140" s="61">
        <f t="shared" si="120"/>
        <v>1.1076979617335567</v>
      </c>
      <c r="R140" s="61">
        <f t="shared" si="121"/>
        <v>1.2824897010910232</v>
      </c>
      <c r="S140" s="61">
        <f t="shared" si="122"/>
        <v>0.69819259913596077</v>
      </c>
      <c r="T140" s="61">
        <f t="shared" si="123"/>
        <v>0.73587517525941593</v>
      </c>
      <c r="U140" s="61">
        <f t="shared" si="124"/>
        <v>0.90129079312348304</v>
      </c>
      <c r="V140" s="62">
        <f>'Index Tables'!F128</f>
        <v>0.92380479999999998</v>
      </c>
      <c r="Y140" s="209">
        <v>2019</v>
      </c>
      <c r="Z140" s="214">
        <f>B140-'Individ-I&amp;O Tables'!B154</f>
        <v>-2.6234436045768916E-7</v>
      </c>
      <c r="AA140" s="44">
        <f>C140-'Individ-I&amp;O Tables'!C154</f>
        <v>4.3787384029769783E-7</v>
      </c>
      <c r="AB140" s="44">
        <f>D140-'Individ-I&amp;O Tables'!D154</f>
        <v>3.1612396234059759E-7</v>
      </c>
      <c r="AC140" s="44">
        <f>E140-'Individ-I&amp;O Tables'!E154</f>
        <v>-7.9498290173063424E-9</v>
      </c>
      <c r="AD140" s="44">
        <f>F140-'Individ-I&amp;O Tables'!F154</f>
        <v>5.3665924037993307E-8</v>
      </c>
      <c r="AE140" s="44"/>
      <c r="AF140" s="44">
        <f>H140-'Individ-I&amp;O Tables'!H154</f>
        <v>2.9102325438401522E-7</v>
      </c>
      <c r="AG140" s="214">
        <f>I140-'Individ-I&amp;O Tables'!I154</f>
        <v>4.6539306630677402E-7</v>
      </c>
      <c r="AH140" s="44">
        <f>J140-'Individ-I&amp;O Tables'!J154</f>
        <v>8.3534240635785295E-8</v>
      </c>
      <c r="AI140" s="44">
        <f>K140-'Individ-I&amp;O Tables'!K154</f>
        <v>3.0080413826460983E-7</v>
      </c>
      <c r="AJ140" s="44">
        <f>L140-'Individ-I&amp;O Tables'!L154</f>
        <v>2.5146484383675727E-7</v>
      </c>
      <c r="AK140" s="44">
        <f>M140-'Individ-I&amp;O Tables'!M154</f>
        <v>-3.2678985606438005E-7</v>
      </c>
      <c r="AL140" s="44">
        <f>N140-'Individ-I&amp;O Tables'!N154</f>
        <v>4.0477752683010237E-7</v>
      </c>
      <c r="AM140" s="211">
        <f>O140-'Individ-I&amp;O Tables'!P154</f>
        <v>4.178771972895845E-7</v>
      </c>
      <c r="AN140" s="44">
        <f>P140-'Individ-I&amp;O Tables'!Q154</f>
        <v>4.547289238487906E-7</v>
      </c>
      <c r="AO140" s="44">
        <f>Q140-'Individ-I&amp;O Tables'!R154</f>
        <v>-3.826644334736784E-8</v>
      </c>
      <c r="AP140" s="44">
        <f>R140-'Individ-I&amp;O Tables'!S154</f>
        <v>7.0109102323634431E-7</v>
      </c>
      <c r="AQ140" s="44">
        <f>S140-'Individ-I&amp;O Tables'!T154</f>
        <v>1.9913596072118622E-7</v>
      </c>
      <c r="AR140" s="44">
        <f>T140-'Individ-I&amp;O Tables'!U154</f>
        <v>1.7525941597984485E-7</v>
      </c>
      <c r="AS140" s="44">
        <f>U140-'Individ-I&amp;O Tables'!V154</f>
        <v>2.9312348304166846E-7</v>
      </c>
      <c r="AT140" s="211">
        <f>V140-'Individ-I&amp;O Tables'!W154</f>
        <v>0</v>
      </c>
    </row>
    <row r="141" spans="1:46" ht="15" x14ac:dyDescent="0.2">
      <c r="A141" s="216">
        <v>2020</v>
      </c>
      <c r="B141" s="64">
        <f>'5.Stata-DNSP&amp;State'!Z92</f>
        <v>1.0253663063049316</v>
      </c>
      <c r="C141" s="61">
        <f>'5.Stata-DNSP&amp;State'!AA92</f>
        <v>1.2628433704376221</v>
      </c>
      <c r="D141" s="61">
        <f>'5.Stata-DNSP&amp;State'!AB92</f>
        <v>1.2509229183197021</v>
      </c>
      <c r="E141" s="61">
        <f>'5.Stata-DNSP&amp;State'!AC92</f>
        <v>1.1828626394271851</v>
      </c>
      <c r="F141" s="61">
        <f>'5.Stata-DNSP&amp;State'!AD92</f>
        <v>0.71455979347229004</v>
      </c>
      <c r="G141" s="61"/>
      <c r="H141" s="61">
        <f>'5.Stata-DNSP&amp;State'!C92</f>
        <v>1.3172687292098999</v>
      </c>
      <c r="I141" s="64">
        <f>'5.Stata-DNSP&amp;State'!AE92</f>
        <v>1.2540007829666138</v>
      </c>
      <c r="J141" s="61">
        <f>'5.Stata-DNSP&amp;State'!AF92</f>
        <v>1.212904691696167</v>
      </c>
      <c r="K141" s="61">
        <f>'5.Stata-DNSP&amp;State'!AG92</f>
        <v>1.0263869762420654</v>
      </c>
      <c r="L141" s="61">
        <f>'5.Stata-DNSP&amp;State'!AH92</f>
        <v>1.9772385358810425</v>
      </c>
      <c r="M141" s="61">
        <f>'5.Stata-DNSP&amp;State'!AI92</f>
        <v>1.8296643495559692</v>
      </c>
      <c r="N141" s="61">
        <f>'5.Stata-DNSP&amp;State'!AJ92</f>
        <v>1.4780453443527222</v>
      </c>
      <c r="O141" s="62">
        <f>'5.Stata-DNSP&amp;State'!D92</f>
        <v>1.3554168939590454</v>
      </c>
      <c r="P141" s="61">
        <f t="shared" si="119"/>
        <v>1.0504528761884917</v>
      </c>
      <c r="Q141" s="61">
        <f t="shared" si="120"/>
        <v>1.0860447141710587</v>
      </c>
      <c r="R141" s="61">
        <f t="shared" si="121"/>
        <v>1.2834035891928857</v>
      </c>
      <c r="S141" s="61">
        <f t="shared" si="122"/>
        <v>0.66621639488881146</v>
      </c>
      <c r="T141" s="61">
        <f t="shared" si="123"/>
        <v>0.71995102791918109</v>
      </c>
      <c r="U141" s="61">
        <f t="shared" si="124"/>
        <v>0.89122348934887996</v>
      </c>
      <c r="V141" s="62">
        <f>'Index Tables'!F129</f>
        <v>0.91151800000000005</v>
      </c>
      <c r="Y141" s="209">
        <v>2020</v>
      </c>
      <c r="Z141" s="214">
        <f>B141-'Individ-I&amp;O Tables'!B155</f>
        <v>3.0630493164096606E-7</v>
      </c>
      <c r="AA141" s="44">
        <f>C141-'Individ-I&amp;O Tables'!C155</f>
        <v>3.7043762213251341E-7</v>
      </c>
      <c r="AB141" s="44">
        <f>D141-'Individ-I&amp;O Tables'!D155</f>
        <v>-8.168029785871056E-8</v>
      </c>
      <c r="AC141" s="44">
        <f>E141-'Individ-I&amp;O Tables'!E155</f>
        <v>-3.6057281493917515E-7</v>
      </c>
      <c r="AD141" s="44">
        <f>F141-'Individ-I&amp;O Tables'!F155</f>
        <v>9.3472290019214199E-8</v>
      </c>
      <c r="AE141" s="44"/>
      <c r="AF141" s="44">
        <f>H141-'Individ-I&amp;O Tables'!H155</f>
        <v>-2.7079010012087679E-7</v>
      </c>
      <c r="AG141" s="214">
        <f>I141-'Individ-I&amp;O Tables'!I155</f>
        <v>-2.1703338615175483E-7</v>
      </c>
      <c r="AH141" s="44">
        <f>J141-'Individ-I&amp;O Tables'!J155</f>
        <v>-3.0830383290769703E-7</v>
      </c>
      <c r="AI141" s="44">
        <f>K141-'Individ-I&amp;O Tables'!K155</f>
        <v>-2.3757934508594758E-8</v>
      </c>
      <c r="AJ141" s="44">
        <f>L141-'Individ-I&amp;O Tables'!L155</f>
        <v>-4.6411895748832421E-7</v>
      </c>
      <c r="AK141" s="44">
        <f>M141-'Individ-I&amp;O Tables'!M155</f>
        <v>3.4955596928121224E-7</v>
      </c>
      <c r="AL141" s="44">
        <f>N141-'Individ-I&amp;O Tables'!N155</f>
        <v>3.443527221147491E-7</v>
      </c>
      <c r="AM141" s="211">
        <f>O141-'Individ-I&amp;O Tables'!P155</f>
        <v>-1.0604095468380592E-7</v>
      </c>
      <c r="AN141" s="44">
        <f>P141-'Individ-I&amp;O Tables'!Q155</f>
        <v>-1.2381150837903476E-7</v>
      </c>
      <c r="AO141" s="44">
        <f>Q141-'Individ-I&amp;O Tables'!R155</f>
        <v>-2.8582894118223123E-7</v>
      </c>
      <c r="AP141" s="44">
        <f>R141-'Individ-I&amp;O Tables'!S155</f>
        <v>-4.1080711432606165E-7</v>
      </c>
      <c r="AQ141" s="44">
        <f>S141-'Individ-I&amp;O Tables'!T155</f>
        <v>-1.0511118853084866E-7</v>
      </c>
      <c r="AR141" s="44">
        <f>T141-'Individ-I&amp;O Tables'!U155</f>
        <v>-7.2080818869224572E-8</v>
      </c>
      <c r="AS141" s="44">
        <f>U141-'Individ-I&amp;O Tables'!V155</f>
        <v>-1.1065112004438049E-7</v>
      </c>
      <c r="AT141" s="211">
        <f>V141-'Individ-I&amp;O Tables'!W155</f>
        <v>0</v>
      </c>
    </row>
    <row r="142" spans="1:46" ht="15" x14ac:dyDescent="0.2">
      <c r="A142" s="209">
        <v>2021</v>
      </c>
      <c r="B142" s="61">
        <f>'5.Stata-DNSP&amp;State'!Z93</f>
        <v>1.0249782800674438</v>
      </c>
      <c r="C142" s="61">
        <f>'5.Stata-DNSP&amp;State'!AA93</f>
        <v>1.2628433704376221</v>
      </c>
      <c r="D142" s="61">
        <f>'5.Stata-DNSP&amp;State'!AB93</f>
        <v>1.2667653560638428</v>
      </c>
      <c r="E142" s="61">
        <f>'5.Stata-DNSP&amp;State'!AC93</f>
        <v>1.1901496648788452</v>
      </c>
      <c r="F142" s="61">
        <f>'5.Stata-DNSP&amp;State'!AD93</f>
        <v>0.73365575075149536</v>
      </c>
      <c r="G142" s="61"/>
      <c r="H142" s="61">
        <f>'5.Stata-DNSP&amp;State'!C93</f>
        <v>1.3207554817199707</v>
      </c>
      <c r="I142" s="64">
        <f>'5.Stata-DNSP&amp;State'!AE93</f>
        <v>1.2855548858642578</v>
      </c>
      <c r="J142" s="61">
        <f>'5.Stata-DNSP&amp;State'!AF93</f>
        <v>1.2237962484359741</v>
      </c>
      <c r="K142" s="61">
        <f>'5.Stata-DNSP&amp;State'!AG93</f>
        <v>1.0266637802124023</v>
      </c>
      <c r="L142" s="61">
        <f>'5.Stata-DNSP&amp;State'!AH93</f>
        <v>1.9711998701095581</v>
      </c>
      <c r="M142" s="61">
        <f>'5.Stata-DNSP&amp;State'!AI93</f>
        <v>1.8607243299484253</v>
      </c>
      <c r="N142" s="61">
        <f>'5.Stata-DNSP&amp;State'!AJ93</f>
        <v>1.4929777383804321</v>
      </c>
      <c r="O142" s="62">
        <f>'5.Stata-DNSP&amp;State'!D93</f>
        <v>1.3704594373703003</v>
      </c>
      <c r="P142" s="61">
        <f t="shared" ref="P142" si="125">$H142/I142</f>
        <v>1.0273816359322909</v>
      </c>
      <c r="Q142" s="61">
        <f t="shared" ref="Q142" si="126">$H142/J142</f>
        <v>1.079228248499627</v>
      </c>
      <c r="R142" s="61">
        <f t="shared" ref="R142" si="127">$H142/K142</f>
        <v>1.2864537613732949</v>
      </c>
      <c r="S142" s="61">
        <f t="shared" ref="S142" si="128">$H142/L142</f>
        <v>0.67002616109474677</v>
      </c>
      <c r="T142" s="61">
        <f t="shared" ref="T142" si="129">$H142/M142</f>
        <v>0.70980717587359043</v>
      </c>
      <c r="U142" s="61">
        <f t="shared" ref="U142" si="130">$H142/N142</f>
        <v>0.88464512749715452</v>
      </c>
      <c r="V142" s="62">
        <f>'Index Tables'!F130</f>
        <v>0.90685850000000001</v>
      </c>
      <c r="Y142" s="209">
        <v>2021</v>
      </c>
      <c r="Z142" s="214">
        <f>B142-'Individ-I&amp;O Tables'!B156</f>
        <v>2.800674439029649E-7</v>
      </c>
      <c r="AA142" s="44">
        <f>C142-'Individ-I&amp;O Tables'!C156</f>
        <v>3.7043762213251341E-7</v>
      </c>
      <c r="AB142" s="44">
        <f>D142-'Individ-I&amp;O Tables'!D156</f>
        <v>3.5606384285458148E-7</v>
      </c>
      <c r="AC142" s="44">
        <f>E142-'Individ-I&amp;O Tables'!E156</f>
        <v>-3.3512115482636773E-7</v>
      </c>
      <c r="AD142" s="44">
        <f>F142-'Individ-I&amp;O Tables'!F156</f>
        <v>5.0751495339618202E-8</v>
      </c>
      <c r="AE142" s="44"/>
      <c r="AF142" s="44">
        <f>H142-'Individ-I&amp;O Tables'!H156</f>
        <v>4.8171997080181939E-7</v>
      </c>
      <c r="AG142" s="214">
        <f>I142-'Individ-I&amp;O Tables'!I156</f>
        <v>-1.141357421907685E-7</v>
      </c>
      <c r="AH142" s="44">
        <f>J142-'Individ-I&amp;O Tables'!J156</f>
        <v>2.4843597401513762E-7</v>
      </c>
      <c r="AI142" s="44">
        <f>K142-'Individ-I&amp;O Tables'!K156</f>
        <v>-2.1978759767726785E-7</v>
      </c>
      <c r="AJ142" s="44">
        <f>L142-'Individ-I&amp;O Tables'!L156</f>
        <v>-1.2989044195776955E-7</v>
      </c>
      <c r="AK142" s="44">
        <f>M142-'Individ-I&amp;O Tables'!M156</f>
        <v>3.2994842524836088E-7</v>
      </c>
      <c r="AL142" s="44">
        <f>N142-'Individ-I&amp;O Tables'!N156</f>
        <v>-2.6161956778736339E-7</v>
      </c>
      <c r="AM142" s="211">
        <f>O142-'Individ-I&amp;O Tables'!P156</f>
        <v>-5.6262969971854204E-7</v>
      </c>
      <c r="AN142" s="44">
        <f>P142-'Individ-I&amp;O Tables'!Q156</f>
        <v>-3.6406770909103159E-7</v>
      </c>
      <c r="AO142" s="44">
        <f>Q142-'Individ-I&amp;O Tables'!R156</f>
        <v>2.4849962687589766E-7</v>
      </c>
      <c r="AP142" s="44">
        <f>R142-'Individ-I&amp;O Tables'!S156</f>
        <v>-2.3862670506247241E-7</v>
      </c>
      <c r="AQ142" s="44">
        <f>S142-'Individ-I&amp;O Tables'!T156</f>
        <v>6.1094746817147438E-8</v>
      </c>
      <c r="AR142" s="44">
        <f>T142-'Individ-I&amp;O Tables'!U156</f>
        <v>7.5873590410502345E-8</v>
      </c>
      <c r="AS142" s="44">
        <f>U142-'Individ-I&amp;O Tables'!V156</f>
        <v>1.2749715450066645E-7</v>
      </c>
      <c r="AT142" s="211">
        <f>V142-'Individ-I&amp;O Tables'!W156</f>
        <v>0</v>
      </c>
    </row>
    <row r="143" spans="1:46" ht="15" x14ac:dyDescent="0.2">
      <c r="A143" s="209">
        <v>2022</v>
      </c>
      <c r="B143" s="61">
        <f>'5.Stata-DNSP&amp;State'!Z94</f>
        <v>1.0328155755996704</v>
      </c>
      <c r="C143" s="61">
        <f>'5.Stata-DNSP&amp;State'!AA94</f>
        <v>1.3196429014205933</v>
      </c>
      <c r="D143" s="61">
        <f>'5.Stata-DNSP&amp;State'!AB94</f>
        <v>1.2951054573059082</v>
      </c>
      <c r="E143" s="61">
        <f>'5.Stata-DNSP&amp;State'!AC94</f>
        <v>1.1978011131286621</v>
      </c>
      <c r="F143" s="61">
        <f>'5.Stata-DNSP&amp;State'!AD94</f>
        <v>0.89167940616607666</v>
      </c>
      <c r="G143" s="61"/>
      <c r="H143" s="61">
        <f>'5.Stata-DNSP&amp;State'!C94</f>
        <v>1.3232877254486084</v>
      </c>
      <c r="I143" s="64">
        <f>'5.Stata-DNSP&amp;State'!AE94</f>
        <v>1.3458849191665649</v>
      </c>
      <c r="J143" s="61">
        <f>'5.Stata-DNSP&amp;State'!AF94</f>
        <v>1.2571777105331421</v>
      </c>
      <c r="K143" s="61">
        <f>'5.Stata-DNSP&amp;State'!AG94</f>
        <v>1.0268822908401489</v>
      </c>
      <c r="L143" s="61">
        <f>'5.Stata-DNSP&amp;State'!AH94</f>
        <v>1.9577919244766235</v>
      </c>
      <c r="M143" s="61">
        <f>'5.Stata-DNSP&amp;State'!AI94</f>
        <v>1.89216148853302</v>
      </c>
      <c r="N143" s="61">
        <f>'5.Stata-DNSP&amp;State'!AJ94</f>
        <v>1.5077048540115356</v>
      </c>
      <c r="O143" s="62">
        <f>'5.Stata-DNSP&amp;State'!D94</f>
        <v>1.4053481817245483</v>
      </c>
      <c r="P143" s="61">
        <f t="shared" ref="P143" si="131">$H143/I143</f>
        <v>0.98321015905880738</v>
      </c>
      <c r="Q143" s="61">
        <f t="shared" ref="Q143" si="132">$H143/J143</f>
        <v>1.0525860539536853</v>
      </c>
      <c r="R143" s="61">
        <f t="shared" ref="R143" si="133">$H143/K143</f>
        <v>1.2886459697011172</v>
      </c>
      <c r="S143" s="61">
        <f t="shared" ref="S143" si="134">$H143/L143</f>
        <v>0.67590825608414073</v>
      </c>
      <c r="T143" s="61">
        <f t="shared" ref="T143" si="135">$H143/M143</f>
        <v>0.69935242497433159</v>
      </c>
      <c r="U143" s="61">
        <f t="shared" ref="U143" si="136">$H143/N143</f>
        <v>0.87768353463063387</v>
      </c>
      <c r="V143" s="62">
        <f>'Index Tables'!F131</f>
        <v>0.90122329999999995</v>
      </c>
      <c r="Y143" s="209">
        <v>2022</v>
      </c>
      <c r="Z143" s="214">
        <f>B143-'Individ-I&amp;O Tables'!B157</f>
        <v>-4.2440032954615958E-7</v>
      </c>
      <c r="AA143" s="44">
        <f>C143-'Individ-I&amp;O Tables'!C157</f>
        <v>-9.8579406637711031E-8</v>
      </c>
      <c r="AB143" s="44">
        <f>D143-'Individ-I&amp;O Tables'!D157</f>
        <v>4.5730590825243667E-7</v>
      </c>
      <c r="AC143" s="44">
        <f>E143-'Individ-I&amp;O Tables'!E157</f>
        <v>1.1312866221580009E-7</v>
      </c>
      <c r="AD143" s="44">
        <f>F143-'Individ-I&amp;O Tables'!F157</f>
        <v>6.1660766492721564E-9</v>
      </c>
      <c r="AE143" s="44"/>
      <c r="AF143" s="44">
        <f>H143-'Individ-I&amp;O Tables'!H157</f>
        <v>7.2544860829637514E-7</v>
      </c>
      <c r="AG143" s="214">
        <f>I143-'Individ-I&amp;O Tables'!I157</f>
        <v>-8.083343505660423E-8</v>
      </c>
      <c r="AH143" s="44">
        <f>J143-'Individ-I&amp;O Tables'!J157</f>
        <v>-2.8946685781683357E-7</v>
      </c>
      <c r="AI143" s="44">
        <f>K143-'Individ-I&amp;O Tables'!K157</f>
        <v>2.9084014885327747E-7</v>
      </c>
      <c r="AJ143" s="44">
        <f>L143-'Individ-I&amp;O Tables'!L157</f>
        <v>-7.552337644156637E-8</v>
      </c>
      <c r="AK143" s="44">
        <f>M143-'Individ-I&amp;O Tables'!M157</f>
        <v>4.8853302003770693E-7</v>
      </c>
      <c r="AL143" s="44">
        <f>N143-'Individ-I&amp;O Tables'!N157</f>
        <v>-1.4598846442837043E-7</v>
      </c>
      <c r="AM143" s="211">
        <f>O143-'Individ-I&amp;O Tables'!P157</f>
        <v>1.8172454829823437E-7</v>
      </c>
      <c r="AN143" s="44">
        <f>P143-'Individ-I&amp;O Tables'!Q157</f>
        <v>4.5905880741159422E-7</v>
      </c>
      <c r="AO143" s="44">
        <f>Q143-'Individ-I&amp;O Tables'!R157</f>
        <v>1.0539536852149922E-6</v>
      </c>
      <c r="AP143" s="44">
        <f>R143-'Individ-I&amp;O Tables'!S157</f>
        <v>9.6970111718164276E-7</v>
      </c>
      <c r="AQ143" s="44">
        <f>S143-'Individ-I&amp;O Tables'!T157</f>
        <v>3.5608414072907379E-7</v>
      </c>
      <c r="AR143" s="44">
        <f>T143-'Individ-I&amp;O Tables'!U157</f>
        <v>3.2497433155587174E-7</v>
      </c>
      <c r="AS143" s="44">
        <f>U143-'Individ-I&amp;O Tables'!V157</f>
        <v>3.3463063386918179E-7</v>
      </c>
      <c r="AT143" s="211">
        <f>V143-'Individ-I&amp;O Tables'!W157</f>
        <v>0</v>
      </c>
    </row>
    <row r="144" spans="1:46" ht="15" x14ac:dyDescent="0.2">
      <c r="A144" s="212">
        <v>2023</v>
      </c>
      <c r="B144" s="297">
        <f>'5.Stata-DNSP&amp;State'!Z95</f>
        <v>1.0532479286193848</v>
      </c>
      <c r="C144" s="297">
        <f>'5.Stata-DNSP&amp;State'!AA95</f>
        <v>1.3196429014205933</v>
      </c>
      <c r="D144" s="297">
        <f>'5.Stata-DNSP&amp;State'!AB95</f>
        <v>1.3218111991882324</v>
      </c>
      <c r="E144" s="297">
        <f>'5.Stata-DNSP&amp;State'!AC95</f>
        <v>1.2061383724212646</v>
      </c>
      <c r="F144" s="297">
        <f>'5.Stata-DNSP&amp;State'!AD95</f>
        <v>0.74536389112472534</v>
      </c>
      <c r="G144" s="297"/>
      <c r="H144" s="297">
        <f>'5.Stata-DNSP&amp;State'!C95</f>
        <v>1.3637396097183228</v>
      </c>
      <c r="I144" s="298">
        <f>'5.Stata-DNSP&amp;State'!AE95</f>
        <v>1.45582115650177</v>
      </c>
      <c r="J144" s="297">
        <f>'5.Stata-DNSP&amp;State'!AF95</f>
        <v>1.255246639251709</v>
      </c>
      <c r="K144" s="297">
        <f>'5.Stata-DNSP&amp;State'!AG95</f>
        <v>1.0268194675445557</v>
      </c>
      <c r="L144" s="297">
        <f>'5.Stata-DNSP&amp;State'!AH95</f>
        <v>1.9625246524810791</v>
      </c>
      <c r="M144" s="297">
        <f>'5.Stata-DNSP&amp;State'!AI95</f>
        <v>1.925270676612854</v>
      </c>
      <c r="N144" s="297">
        <f>'5.Stata-DNSP&amp;State'!AJ95</f>
        <v>1.5193017721176147</v>
      </c>
      <c r="O144" s="299">
        <f>'5.Stata-DNSP&amp;State'!D95</f>
        <v>1.4666310548782349</v>
      </c>
      <c r="P144" s="297">
        <f t="shared" ref="P144" si="137">$H144/I144</f>
        <v>0.93674941020591262</v>
      </c>
      <c r="Q144" s="297">
        <f t="shared" ref="Q144" si="138">$H144/J144</f>
        <v>1.086431596049753</v>
      </c>
      <c r="R144" s="297">
        <f t="shared" ref="R144" si="139">$H144/K144</f>
        <v>1.3281201348660128</v>
      </c>
      <c r="S144" s="297">
        <f t="shared" ref="S144" si="140">$H144/L144</f>
        <v>0.69489043513121973</v>
      </c>
      <c r="T144" s="297">
        <f t="shared" ref="T144" si="141">$H144/M144</f>
        <v>0.70833656081936602</v>
      </c>
      <c r="U144" s="297">
        <f t="shared" ref="U144" si="142">$H144/N144</f>
        <v>0.89760943793116998</v>
      </c>
      <c r="V144" s="62">
        <f>'Index Tables'!F132</f>
        <v>0.92239490000000002</v>
      </c>
      <c r="Y144" s="212">
        <v>2023</v>
      </c>
      <c r="Z144" s="214">
        <f>B144-'Individ-I&amp;O Tables'!B158</f>
        <v>-7.1380615196403596E-8</v>
      </c>
      <c r="AA144" s="44">
        <f>C144-'Individ-I&amp;O Tables'!C158</f>
        <v>-9.8579406637711031E-8</v>
      </c>
      <c r="AB144" s="44">
        <f>D144-'Individ-I&amp;O Tables'!D158</f>
        <v>1.9918823235265393E-7</v>
      </c>
      <c r="AC144" s="44">
        <f>E144-'Individ-I&amp;O Tables'!E158</f>
        <v>3.7242126471603854E-7</v>
      </c>
      <c r="AD144" s="44">
        <f>F144-'Individ-I&amp;O Tables'!F158</f>
        <v>9.1124725321023448E-8</v>
      </c>
      <c r="AE144" s="44"/>
      <c r="AF144" s="44">
        <f>H144-'Individ-I&amp;O Tables'!H158</f>
        <v>6.0971832271938808E-7</v>
      </c>
      <c r="AG144" s="214">
        <f>I144-'Individ-I&amp;O Tables'!I158</f>
        <v>1.5650176998782683E-7</v>
      </c>
      <c r="AH144" s="44">
        <f>J144-'Individ-I&amp;O Tables'!J158</f>
        <v>-3.6074829101728767E-7</v>
      </c>
      <c r="AI144" s="44">
        <f>K144-'Individ-I&amp;O Tables'!K158</f>
        <v>4.6754455573783105E-7</v>
      </c>
      <c r="AJ144" s="44">
        <f>L144-'Individ-I&amp;O Tables'!L158</f>
        <v>-3.4751892097339976E-7</v>
      </c>
      <c r="AK144" s="44">
        <f>M144-'Individ-I&amp;O Tables'!M158</f>
        <v>-3.2338714595070428E-7</v>
      </c>
      <c r="AL144" s="44">
        <f>N144-'Individ-I&amp;O Tables'!N158</f>
        <v>-2.2788238518423043E-7</v>
      </c>
      <c r="AM144" s="211">
        <f>O144-'Individ-I&amp;O Tables'!P158</f>
        <v>5.4878234845290308E-8</v>
      </c>
      <c r="AN144" s="44">
        <f>P144-'Individ-I&amp;O Tables'!Q158</f>
        <v>1.1020591261790003E-7</v>
      </c>
      <c r="AO144" s="44">
        <f>Q144-'Individ-I&amp;O Tables'!R158</f>
        <v>5.9604975310989516E-7</v>
      </c>
      <c r="AP144" s="44">
        <f>R144-'Individ-I&amp;O Tables'!S158</f>
        <v>1.3486601280199295E-7</v>
      </c>
      <c r="AQ144" s="44">
        <f>S144-'Individ-I&amp;O Tables'!T158</f>
        <v>1.3513121976949094E-7</v>
      </c>
      <c r="AR144" s="44">
        <f>T144-'Individ-I&amp;O Tables'!U158</f>
        <v>1.6081936604628311E-7</v>
      </c>
      <c r="AS144" s="44">
        <f>U144-'Individ-I&amp;O Tables'!V158</f>
        <v>1.3793116993010557E-7</v>
      </c>
      <c r="AT144" s="211">
        <f>V144-'Individ-I&amp;O Tables'!W158</f>
        <v>0</v>
      </c>
    </row>
    <row r="145" spans="1:46" ht="15" x14ac:dyDescent="0.2">
      <c r="A145" s="60"/>
      <c r="B145" s="65"/>
      <c r="C145" s="65"/>
      <c r="D145" s="65"/>
      <c r="E145" s="65"/>
      <c r="F145" s="65"/>
      <c r="G145" s="65"/>
      <c r="H145" s="65"/>
      <c r="I145" s="65"/>
      <c r="J145" s="65"/>
      <c r="K145" s="65"/>
      <c r="L145" s="65"/>
      <c r="M145" s="65"/>
      <c r="N145" s="65"/>
      <c r="O145" s="65"/>
      <c r="P145" s="65"/>
      <c r="Q145" s="65"/>
      <c r="R145" s="65"/>
      <c r="S145" s="65"/>
      <c r="T145" s="65"/>
      <c r="U145" s="65"/>
      <c r="V145" s="65"/>
      <c r="W145" s="49"/>
    </row>
    <row r="146" spans="1:46" x14ac:dyDescent="0.2">
      <c r="A146" s="43"/>
      <c r="B146" s="40"/>
      <c r="C146" s="40"/>
      <c r="D146" s="40"/>
      <c r="E146" s="40"/>
      <c r="F146" s="40"/>
      <c r="G146" s="40"/>
      <c r="H146" s="40"/>
      <c r="I146" s="40"/>
    </row>
    <row r="147" spans="1:46" x14ac:dyDescent="0.2">
      <c r="A147" s="43"/>
      <c r="B147" s="40"/>
      <c r="C147" s="40"/>
      <c r="D147" s="40"/>
      <c r="E147" s="40"/>
      <c r="F147" s="40"/>
      <c r="G147" s="40"/>
      <c r="H147" s="40"/>
      <c r="I147" s="40"/>
    </row>
    <row r="148" spans="1:46" x14ac:dyDescent="0.2">
      <c r="A148" s="50" t="s">
        <v>542</v>
      </c>
      <c r="B148" s="51"/>
      <c r="C148" s="51"/>
      <c r="D148" s="51"/>
      <c r="E148" s="51"/>
      <c r="F148" s="51"/>
      <c r="G148" s="51"/>
      <c r="H148" s="51"/>
      <c r="I148" s="51"/>
      <c r="J148" s="51"/>
      <c r="K148" s="51"/>
      <c r="L148" s="51"/>
      <c r="M148" s="51"/>
      <c r="N148" s="51"/>
      <c r="O148" s="51"/>
      <c r="P148" s="51"/>
      <c r="Q148" s="51"/>
      <c r="R148" s="51"/>
      <c r="S148" s="51"/>
      <c r="T148" s="51"/>
      <c r="U148" s="51"/>
      <c r="V148" s="51"/>
    </row>
    <row r="149" spans="1:46" x14ac:dyDescent="0.2">
      <c r="A149" s="207"/>
      <c r="B149" s="403" t="s">
        <v>153</v>
      </c>
      <c r="C149" s="403"/>
      <c r="D149" s="403"/>
      <c r="E149" s="403"/>
      <c r="F149" s="403"/>
      <c r="G149" s="403"/>
      <c r="H149" s="403"/>
      <c r="I149" s="404" t="s">
        <v>154</v>
      </c>
      <c r="J149" s="403"/>
      <c r="K149" s="403"/>
      <c r="L149" s="403"/>
      <c r="M149" s="403"/>
      <c r="N149" s="403"/>
      <c r="O149" s="405"/>
      <c r="P149" s="403" t="s">
        <v>155</v>
      </c>
      <c r="Q149" s="403"/>
      <c r="R149" s="403"/>
      <c r="S149" s="403"/>
      <c r="T149" s="403"/>
      <c r="U149" s="403"/>
      <c r="V149" s="405"/>
      <c r="Y149" s="207"/>
      <c r="Z149" s="403" t="s">
        <v>153</v>
      </c>
      <c r="AA149" s="403"/>
      <c r="AB149" s="403"/>
      <c r="AC149" s="403"/>
      <c r="AD149" s="403"/>
      <c r="AE149" s="403"/>
      <c r="AF149" s="403"/>
      <c r="AG149" s="404" t="s">
        <v>154</v>
      </c>
      <c r="AH149" s="403"/>
      <c r="AI149" s="403"/>
      <c r="AJ149" s="403"/>
      <c r="AK149" s="403"/>
      <c r="AL149" s="403"/>
      <c r="AM149" s="405"/>
      <c r="AN149" s="403" t="s">
        <v>155</v>
      </c>
      <c r="AO149" s="403"/>
      <c r="AP149" s="403"/>
      <c r="AQ149" s="403"/>
      <c r="AR149" s="403"/>
      <c r="AS149" s="403"/>
      <c r="AT149" s="405"/>
    </row>
    <row r="150" spans="1:46" ht="30" x14ac:dyDescent="0.2">
      <c r="A150" s="208" t="s">
        <v>7</v>
      </c>
      <c r="B150" s="218" t="s">
        <v>37</v>
      </c>
      <c r="C150" s="218" t="s">
        <v>39</v>
      </c>
      <c r="D150" s="218" t="s">
        <v>13</v>
      </c>
      <c r="E150" s="218" t="s">
        <v>38</v>
      </c>
      <c r="F150" s="218" t="s">
        <v>156</v>
      </c>
      <c r="G150" s="218" t="s">
        <v>42</v>
      </c>
      <c r="H150" s="218" t="s">
        <v>43</v>
      </c>
      <c r="I150" s="73" t="s">
        <v>40</v>
      </c>
      <c r="J150" s="74" t="s">
        <v>158</v>
      </c>
      <c r="K150" s="74" t="s">
        <v>157</v>
      </c>
      <c r="L150" s="74" t="s">
        <v>159</v>
      </c>
      <c r="M150" s="74" t="s">
        <v>160</v>
      </c>
      <c r="N150" s="74" t="s">
        <v>41</v>
      </c>
      <c r="O150" s="75" t="s">
        <v>44</v>
      </c>
      <c r="P150" s="57" t="s">
        <v>40</v>
      </c>
      <c r="Q150" s="57" t="s">
        <v>158</v>
      </c>
      <c r="R150" s="57" t="s">
        <v>157</v>
      </c>
      <c r="S150" s="57" t="s">
        <v>159</v>
      </c>
      <c r="T150" s="57" t="s">
        <v>160</v>
      </c>
      <c r="U150" s="57" t="s">
        <v>41</v>
      </c>
      <c r="V150" s="59" t="s">
        <v>11</v>
      </c>
      <c r="Y150" s="215" t="s">
        <v>7</v>
      </c>
      <c r="Z150" s="125" t="s">
        <v>37</v>
      </c>
      <c r="AA150" s="125" t="s">
        <v>39</v>
      </c>
      <c r="AB150" s="125" t="s">
        <v>13</v>
      </c>
      <c r="AC150" s="125" t="s">
        <v>38</v>
      </c>
      <c r="AD150" s="125" t="s">
        <v>156</v>
      </c>
      <c r="AE150" s="125" t="s">
        <v>42</v>
      </c>
      <c r="AF150" s="125" t="s">
        <v>43</v>
      </c>
      <c r="AG150" s="56" t="s">
        <v>40</v>
      </c>
      <c r="AH150" s="57" t="s">
        <v>158</v>
      </c>
      <c r="AI150" s="57" t="s">
        <v>157</v>
      </c>
      <c r="AJ150" s="57" t="s">
        <v>159</v>
      </c>
      <c r="AK150" s="57" t="s">
        <v>160</v>
      </c>
      <c r="AL150" s="57" t="s">
        <v>41</v>
      </c>
      <c r="AM150" s="58" t="s">
        <v>44</v>
      </c>
      <c r="AN150" s="57" t="s">
        <v>40</v>
      </c>
      <c r="AO150" s="57" t="s">
        <v>158</v>
      </c>
      <c r="AP150" s="57" t="s">
        <v>157</v>
      </c>
      <c r="AQ150" s="57" t="s">
        <v>159</v>
      </c>
      <c r="AR150" s="57" t="s">
        <v>160</v>
      </c>
      <c r="AS150" s="57" t="s">
        <v>41</v>
      </c>
      <c r="AT150" s="59" t="s">
        <v>11</v>
      </c>
    </row>
    <row r="151" spans="1:46" ht="15" x14ac:dyDescent="0.2">
      <c r="A151" s="338">
        <v>2006</v>
      </c>
      <c r="B151" s="63">
        <f>'5.Stata-DNSP&amp;State'!Z97</f>
        <v>1</v>
      </c>
      <c r="C151" s="66">
        <f>'5.Stata-DNSP&amp;State'!AA97</f>
        <v>1</v>
      </c>
      <c r="D151" s="66">
        <f>'5.Stata-DNSP&amp;State'!AB97</f>
        <v>1</v>
      </c>
      <c r="E151" s="66">
        <f>'5.Stata-DNSP&amp;State'!AC97</f>
        <v>1</v>
      </c>
      <c r="F151" s="66">
        <f>'5.Stata-DNSP&amp;State'!AD97</f>
        <v>1</v>
      </c>
      <c r="G151" s="66"/>
      <c r="H151" s="67">
        <f>'5.Stata-DNSP&amp;State'!C97</f>
        <v>1</v>
      </c>
      <c r="I151" s="66">
        <f>'5.Stata-DNSP&amp;State'!AE97</f>
        <v>1</v>
      </c>
      <c r="J151" s="66">
        <f>'5.Stata-DNSP&amp;State'!AF97</f>
        <v>1</v>
      </c>
      <c r="K151" s="66">
        <f>'5.Stata-DNSP&amp;State'!AG97</f>
        <v>1</v>
      </c>
      <c r="L151" s="66">
        <f>'5.Stata-DNSP&amp;State'!AH97</f>
        <v>1</v>
      </c>
      <c r="M151" s="66">
        <f>'5.Stata-DNSP&amp;State'!AI97</f>
        <v>1</v>
      </c>
      <c r="N151" s="66">
        <f>'5.Stata-DNSP&amp;State'!AJ97</f>
        <v>1</v>
      </c>
      <c r="O151" s="67">
        <f>'5.Stata-DNSP&amp;State'!D97</f>
        <v>1</v>
      </c>
      <c r="P151" s="63">
        <f t="shared" ref="P151:P163" si="143">$H151/I151</f>
        <v>1</v>
      </c>
      <c r="Q151" s="66">
        <f t="shared" ref="Q151:Q163" si="144">$H151/J151</f>
        <v>1</v>
      </c>
      <c r="R151" s="66">
        <f t="shared" ref="R151:R163" si="145">$H151/K151</f>
        <v>1</v>
      </c>
      <c r="S151" s="66">
        <f t="shared" ref="S151:S163" si="146">$H151/L151</f>
        <v>1</v>
      </c>
      <c r="T151" s="66">
        <f t="shared" ref="T151:T163" si="147">$H151/M151</f>
        <v>1</v>
      </c>
      <c r="U151" s="66">
        <f t="shared" ref="U151:U163" si="148">$H151/N151</f>
        <v>1</v>
      </c>
      <c r="V151" s="67">
        <f>'Index Tables'!F142</f>
        <v>1</v>
      </c>
      <c r="Y151" s="270">
        <v>2006</v>
      </c>
      <c r="Z151" s="213">
        <f>B151-'Individ-I&amp;O Tables'!B168</f>
        <v>0</v>
      </c>
      <c r="AA151" s="120">
        <f>C151-'Individ-I&amp;O Tables'!C168</f>
        <v>0</v>
      </c>
      <c r="AB151" s="120">
        <f>D151-'Individ-I&amp;O Tables'!D168</f>
        <v>0</v>
      </c>
      <c r="AC151" s="120">
        <f>E151-'Individ-I&amp;O Tables'!E168</f>
        <v>0</v>
      </c>
      <c r="AD151" s="120">
        <f>F151-'Individ-I&amp;O Tables'!F168</f>
        <v>0</v>
      </c>
      <c r="AE151" s="120"/>
      <c r="AF151" s="210">
        <f>H151-'Individ-I&amp;O Tables'!H168</f>
        <v>0</v>
      </c>
      <c r="AG151" s="120">
        <f>I151-'Individ-I&amp;O Tables'!I168</f>
        <v>0</v>
      </c>
      <c r="AH151" s="120">
        <f>J151-'Individ-I&amp;O Tables'!J168</f>
        <v>0</v>
      </c>
      <c r="AI151" s="120">
        <f>K151-'Individ-I&amp;O Tables'!K168</f>
        <v>0</v>
      </c>
      <c r="AJ151" s="120">
        <f>L151-'Individ-I&amp;O Tables'!L168</f>
        <v>0</v>
      </c>
      <c r="AK151" s="120">
        <f>M151-'Individ-I&amp;O Tables'!M168</f>
        <v>0</v>
      </c>
      <c r="AL151" s="120">
        <f>N151-'Individ-I&amp;O Tables'!N168</f>
        <v>0</v>
      </c>
      <c r="AM151" s="210">
        <f>O151-'Individ-I&amp;O Tables'!P168</f>
        <v>0</v>
      </c>
      <c r="AN151" s="213">
        <f>P151-'Individ-I&amp;O Tables'!Q168</f>
        <v>0</v>
      </c>
      <c r="AO151" s="120">
        <f>Q151-'Individ-I&amp;O Tables'!R168</f>
        <v>0</v>
      </c>
      <c r="AP151" s="120">
        <f>R151-'Individ-I&amp;O Tables'!S168</f>
        <v>0</v>
      </c>
      <c r="AQ151" s="120">
        <f>S151-'Individ-I&amp;O Tables'!T168</f>
        <v>0</v>
      </c>
      <c r="AR151" s="120">
        <f>T151-'Individ-I&amp;O Tables'!U168</f>
        <v>0</v>
      </c>
      <c r="AS151" s="120">
        <f>U151-'Individ-I&amp;O Tables'!V168</f>
        <v>0</v>
      </c>
      <c r="AT151" s="210">
        <f>V151-'Individ-I&amp;O Tables'!W168</f>
        <v>0</v>
      </c>
    </row>
    <row r="152" spans="1:46" ht="15" x14ac:dyDescent="0.2">
      <c r="A152" s="209">
        <v>2007</v>
      </c>
      <c r="B152" s="64">
        <f>'5.Stata-DNSP&amp;State'!Z98</f>
        <v>1.0066934823989868</v>
      </c>
      <c r="C152" s="61">
        <f>'5.Stata-DNSP&amp;State'!AA98</f>
        <v>1.0168986320495605</v>
      </c>
      <c r="D152" s="61">
        <f>'5.Stata-DNSP&amp;State'!AB98</f>
        <v>1.0176132917404175</v>
      </c>
      <c r="E152" s="61">
        <f>'5.Stata-DNSP&amp;State'!AC98</f>
        <v>1.0123839378356934</v>
      </c>
      <c r="F152" s="61">
        <f>'5.Stata-DNSP&amp;State'!AD98</f>
        <v>0.70624059438705444</v>
      </c>
      <c r="G152" s="61"/>
      <c r="H152" s="62">
        <f>'5.Stata-DNSP&amp;State'!C98</f>
        <v>1.1449533700942993</v>
      </c>
      <c r="I152" s="61">
        <f>'5.Stata-DNSP&amp;State'!AE98</f>
        <v>0.91494107246398926</v>
      </c>
      <c r="J152" s="61">
        <f>'5.Stata-DNSP&amp;State'!AF98</f>
        <v>1.0218243598937988</v>
      </c>
      <c r="K152" s="61">
        <f>'5.Stata-DNSP&amp;State'!AG98</f>
        <v>1.0087263584136963</v>
      </c>
      <c r="L152" s="61">
        <f>'5.Stata-DNSP&amp;State'!AH98</f>
        <v>1.0564306974411011</v>
      </c>
      <c r="M152" s="61">
        <f>'5.Stata-DNSP&amp;State'!AI98</f>
        <v>1.1151634454727173</v>
      </c>
      <c r="N152" s="61">
        <f>'5.Stata-DNSP&amp;State'!AJ98</f>
        <v>1.0277396440505981</v>
      </c>
      <c r="O152" s="62">
        <f>'5.Stata-DNSP&amp;State'!D98</f>
        <v>0.97348988056182861</v>
      </c>
      <c r="P152" s="64">
        <f t="shared" si="143"/>
        <v>1.2513957505600593</v>
      </c>
      <c r="Q152" s="61">
        <f t="shared" si="144"/>
        <v>1.1204991924573982</v>
      </c>
      <c r="R152" s="61">
        <f t="shared" si="145"/>
        <v>1.1350485298062707</v>
      </c>
      <c r="S152" s="61">
        <f t="shared" si="146"/>
        <v>1.0837941124463903</v>
      </c>
      <c r="T152" s="61">
        <f t="shared" si="147"/>
        <v>1.0267135053094878</v>
      </c>
      <c r="U152" s="61">
        <f t="shared" si="148"/>
        <v>1.1140500191096359</v>
      </c>
      <c r="V152" s="62">
        <f>'Index Tables'!F143</f>
        <v>1.1172930000000001</v>
      </c>
      <c r="Y152" s="216">
        <v>2007</v>
      </c>
      <c r="Z152" s="214">
        <f>B152-'Individ-I&amp;O Tables'!B169</f>
        <v>4.8239898675639381E-7</v>
      </c>
      <c r="AA152" s="44">
        <f>C152-'Individ-I&amp;O Tables'!C169</f>
        <v>-3.6795043945048178E-7</v>
      </c>
      <c r="AB152" s="44">
        <f>D152-'Individ-I&amp;O Tables'!D169</f>
        <v>2.9174041737967116E-7</v>
      </c>
      <c r="AC152" s="44">
        <f>E152-'Individ-I&amp;O Tables'!E169</f>
        <v>-6.2164306591228069E-8</v>
      </c>
      <c r="AD152" s="44">
        <f>F152-'Individ-I&amp;O Tables'!F169</f>
        <v>-5.6129455527909045E-9</v>
      </c>
      <c r="AE152" s="44"/>
      <c r="AF152" s="211">
        <f>H152-'Individ-I&amp;O Tables'!H169</f>
        <v>3.7009429920686898E-7</v>
      </c>
      <c r="AG152" s="44">
        <f>I152-'Individ-I&amp;O Tables'!I169</f>
        <v>-2.7536010693829382E-8</v>
      </c>
      <c r="AH152" s="44">
        <f>J152-'Individ-I&amp;O Tables'!J169</f>
        <v>3.5989379876255612E-7</v>
      </c>
      <c r="AI152" s="44">
        <f>K152-'Individ-I&amp;O Tables'!K169</f>
        <v>3.584136962775375E-7</v>
      </c>
      <c r="AJ152" s="44">
        <f>L152-'Individ-I&amp;O Tables'!L169</f>
        <v>-3.0255889882369047E-7</v>
      </c>
      <c r="AK152" s="44">
        <f>M152-'Individ-I&amp;O Tables'!M169</f>
        <v>4.4547271738082372E-7</v>
      </c>
      <c r="AL152" s="44">
        <f>N152-'Individ-I&amp;O Tables'!N169</f>
        <v>-3.5594940195338154E-7</v>
      </c>
      <c r="AM152" s="211">
        <f>O152-'Individ-I&amp;O Tables'!P169</f>
        <v>-2.1943817141156785E-7</v>
      </c>
      <c r="AN152" s="214">
        <f>P152-'Individ-I&amp;O Tables'!Q169</f>
        <v>7.5056005921503299E-7</v>
      </c>
      <c r="AO152" s="44">
        <f>Q152-'Individ-I&amp;O Tables'!R169</f>
        <v>1.9245739824036434E-7</v>
      </c>
      <c r="AP152" s="44">
        <f>R152-'Individ-I&amp;O Tables'!S169</f>
        <v>5.2980627063270447E-7</v>
      </c>
      <c r="AQ152" s="44">
        <f>S152-'Individ-I&amp;O Tables'!T169</f>
        <v>1.1244639042118365E-7</v>
      </c>
      <c r="AR152" s="44">
        <f>T152-'Individ-I&amp;O Tables'!U169</f>
        <v>5.0530948780824758E-7</v>
      </c>
      <c r="AS152" s="44">
        <f>U152-'Individ-I&amp;O Tables'!V169</f>
        <v>1.9109635873704178E-8</v>
      </c>
      <c r="AT152" s="211">
        <f>V152-'Individ-I&amp;O Tables'!W169</f>
        <v>0</v>
      </c>
    </row>
    <row r="153" spans="1:46" ht="15" x14ac:dyDescent="0.2">
      <c r="A153" s="209">
        <v>2008</v>
      </c>
      <c r="B153" s="64">
        <f>'5.Stata-DNSP&amp;State'!Z99</f>
        <v>1.0242677927017212</v>
      </c>
      <c r="C153" s="61">
        <f>'5.Stata-DNSP&amp;State'!AA99</f>
        <v>1.0978472232818604</v>
      </c>
      <c r="D153" s="61">
        <f>'5.Stata-DNSP&amp;State'!AB99</f>
        <v>1.0378110408782959</v>
      </c>
      <c r="E153" s="61">
        <f>'5.Stata-DNSP&amp;State'!AC99</f>
        <v>1.0159150362014771</v>
      </c>
      <c r="F153" s="61">
        <f>'5.Stata-DNSP&amp;State'!AD99</f>
        <v>0.86373692750930786</v>
      </c>
      <c r="G153" s="61"/>
      <c r="H153" s="62">
        <f>'5.Stata-DNSP&amp;State'!C99</f>
        <v>1.1245039701461792</v>
      </c>
      <c r="I153" s="61">
        <f>'5.Stata-DNSP&amp;State'!AE99</f>
        <v>0.98593634366989136</v>
      </c>
      <c r="J153" s="61">
        <f>'5.Stata-DNSP&amp;State'!AF99</f>
        <v>1.036232590675354</v>
      </c>
      <c r="K153" s="61">
        <f>'5.Stata-DNSP&amp;State'!AG99</f>
        <v>1.0186530351638794</v>
      </c>
      <c r="L153" s="61">
        <f>'5.Stata-DNSP&amp;State'!AH99</f>
        <v>1.0803337097167969</v>
      </c>
      <c r="M153" s="61">
        <f>'5.Stata-DNSP&amp;State'!AI99</f>
        <v>1.2859417200088501</v>
      </c>
      <c r="N153" s="61">
        <f>'5.Stata-DNSP&amp;State'!AJ99</f>
        <v>1.0395212173461914</v>
      </c>
      <c r="O153" s="62">
        <f>'5.Stata-DNSP&amp;State'!D99</f>
        <v>1.0176390409469604</v>
      </c>
      <c r="P153" s="64">
        <f t="shared" si="143"/>
        <v>1.140544191687372</v>
      </c>
      <c r="Q153" s="61">
        <f t="shared" si="144"/>
        <v>1.0851849095127333</v>
      </c>
      <c r="R153" s="61">
        <f t="shared" si="145"/>
        <v>1.103912648692271</v>
      </c>
      <c r="S153" s="61">
        <f t="shared" si="146"/>
        <v>1.0408857559771612</v>
      </c>
      <c r="T153" s="61">
        <f t="shared" si="147"/>
        <v>0.87445951293845581</v>
      </c>
      <c r="U153" s="61">
        <f t="shared" si="148"/>
        <v>1.0817518213018695</v>
      </c>
      <c r="V153" s="62">
        <f>'Index Tables'!F144</f>
        <v>1.077564</v>
      </c>
      <c r="Y153" s="216">
        <v>2008</v>
      </c>
      <c r="Z153" s="214">
        <f>B153-'Individ-I&amp;O Tables'!B170</f>
        <v>-2.0729827876486695E-7</v>
      </c>
      <c r="AA153" s="44">
        <f>C153-'Individ-I&amp;O Tables'!C170</f>
        <v>2.2328186033426789E-7</v>
      </c>
      <c r="AB153" s="44">
        <f>D153-'Individ-I&amp;O Tables'!D170</f>
        <v>4.0878295859414493E-8</v>
      </c>
      <c r="AC153" s="44">
        <f>E153-'Individ-I&amp;O Tables'!E170</f>
        <v>3.6201477149333527E-8</v>
      </c>
      <c r="AD153" s="44">
        <f>F153-'Individ-I&amp;O Tables'!F170</f>
        <v>2.7509307831685703E-8</v>
      </c>
      <c r="AE153" s="44"/>
      <c r="AF153" s="211">
        <f>H153-'Individ-I&amp;O Tables'!H170</f>
        <v>-2.9853820748826365E-8</v>
      </c>
      <c r="AG153" s="44">
        <f>I153-'Individ-I&amp;O Tables'!I170</f>
        <v>4.3669891369724212E-8</v>
      </c>
      <c r="AH153" s="44">
        <f>J153-'Individ-I&amp;O Tables'!J170</f>
        <v>-4.0932464595577756E-7</v>
      </c>
      <c r="AI153" s="44">
        <f>K153-'Individ-I&amp;O Tables'!K170</f>
        <v>3.5163879363864226E-8</v>
      </c>
      <c r="AJ153" s="44">
        <f>L153-'Individ-I&amp;O Tables'!L170</f>
        <v>-2.9028320303048361E-7</v>
      </c>
      <c r="AK153" s="44">
        <f>M153-'Individ-I&amp;O Tables'!M170</f>
        <v>-2.7999114982080187E-7</v>
      </c>
      <c r="AL153" s="44">
        <f>N153-'Individ-I&amp;O Tables'!N170</f>
        <v>2.1734619148894296E-7</v>
      </c>
      <c r="AM153" s="211">
        <f>O153-'Individ-I&amp;O Tables'!P170</f>
        <v>4.09469604889523E-8</v>
      </c>
      <c r="AN153" s="214">
        <f>P153-'Individ-I&amp;O Tables'!Q170</f>
        <v>-8.0831262794234249E-7</v>
      </c>
      <c r="AO153" s="44">
        <f>Q153-'Individ-I&amp;O Tables'!R170</f>
        <v>-9.0487266790617582E-8</v>
      </c>
      <c r="AP153" s="44">
        <f>R153-'Individ-I&amp;O Tables'!S170</f>
        <v>-3.5130772890745732E-7</v>
      </c>
      <c r="AQ153" s="44">
        <f>S153-'Individ-I&amp;O Tables'!T170</f>
        <v>-2.4402283882452025E-7</v>
      </c>
      <c r="AR153" s="44">
        <f>T153-'Individ-I&amp;O Tables'!U170</f>
        <v>-3.8706154414924754E-7</v>
      </c>
      <c r="AS153" s="44">
        <f>U153-'Individ-I&amp;O Tables'!V170</f>
        <v>-1.786981305151869E-7</v>
      </c>
      <c r="AT153" s="211">
        <f>V153-'Individ-I&amp;O Tables'!W170</f>
        <v>0</v>
      </c>
    </row>
    <row r="154" spans="1:46" ht="15" x14ac:dyDescent="0.2">
      <c r="A154" s="209">
        <v>2009</v>
      </c>
      <c r="B154" s="64">
        <f>'5.Stata-DNSP&amp;State'!Z100</f>
        <v>1.0477453470230103</v>
      </c>
      <c r="C154" s="61">
        <f>'5.Stata-DNSP&amp;State'!AA100</f>
        <v>1.0978472232818604</v>
      </c>
      <c r="D154" s="61">
        <f>'5.Stata-DNSP&amp;State'!AB100</f>
        <v>1.0626248121261597</v>
      </c>
      <c r="E154" s="61">
        <f>'5.Stata-DNSP&amp;State'!AC100</f>
        <v>1.0234003067016602</v>
      </c>
      <c r="F154" s="61">
        <f>'5.Stata-DNSP&amp;State'!AD100</f>
        <v>0.98324239253997803</v>
      </c>
      <c r="G154" s="61"/>
      <c r="H154" s="62">
        <f>'5.Stata-DNSP&amp;State'!C100</f>
        <v>1.0901093482971191</v>
      </c>
      <c r="I154" s="61">
        <f>'5.Stata-DNSP&amp;State'!AE100</f>
        <v>0.94850653409957886</v>
      </c>
      <c r="J154" s="61">
        <f>'5.Stata-DNSP&amp;State'!AF100</f>
        <v>1.0662227869033813</v>
      </c>
      <c r="K154" s="61">
        <f>'5.Stata-DNSP&amp;State'!AG100</f>
        <v>1.0310680866241455</v>
      </c>
      <c r="L154" s="61">
        <f>'5.Stata-DNSP&amp;State'!AH100</f>
        <v>1.0959250926971436</v>
      </c>
      <c r="M154" s="61">
        <f>'5.Stata-DNSP&amp;State'!AI100</f>
        <v>1.4237250089645386</v>
      </c>
      <c r="N154" s="61">
        <f>'5.Stata-DNSP&amp;State'!AJ100</f>
        <v>1.055168628692627</v>
      </c>
      <c r="O154" s="62">
        <f>'5.Stata-DNSP&amp;State'!D100</f>
        <v>1.0096747875213623</v>
      </c>
      <c r="P154" s="64">
        <f t="shared" si="143"/>
        <v>1.1492902885818961</v>
      </c>
      <c r="Q154" s="61">
        <f t="shared" si="144"/>
        <v>1.0224029740192584</v>
      </c>
      <c r="R154" s="61">
        <f t="shared" si="145"/>
        <v>1.0572622336380157</v>
      </c>
      <c r="S154" s="61">
        <f t="shared" si="146"/>
        <v>0.99469330117653254</v>
      </c>
      <c r="T154" s="61">
        <f t="shared" si="147"/>
        <v>0.76567408834796347</v>
      </c>
      <c r="U154" s="61">
        <f t="shared" si="148"/>
        <v>1.0331138726591829</v>
      </c>
      <c r="V154" s="62">
        <f>'Index Tables'!F145</f>
        <v>1.022974</v>
      </c>
      <c r="Y154" s="216">
        <v>2009</v>
      </c>
      <c r="Z154" s="214">
        <f>B154-'Individ-I&amp;O Tables'!B171</f>
        <v>3.4702301032751848E-7</v>
      </c>
      <c r="AA154" s="44">
        <f>C154-'Individ-I&amp;O Tables'!C171</f>
        <v>2.2328186033426789E-7</v>
      </c>
      <c r="AB154" s="44">
        <f>D154-'Individ-I&amp;O Tables'!D171</f>
        <v>-1.8787384026275333E-7</v>
      </c>
      <c r="AC154" s="44">
        <f>E154-'Individ-I&amp;O Tables'!E171</f>
        <v>3.0670166006885324E-7</v>
      </c>
      <c r="AD154" s="44">
        <f>F154-'Individ-I&amp;O Tables'!F171</f>
        <v>-7.4600219335252405E-9</v>
      </c>
      <c r="AE154" s="44"/>
      <c r="AF154" s="211">
        <f>H154-'Individ-I&amp;O Tables'!H171</f>
        <v>3.4829711914596828E-7</v>
      </c>
      <c r="AG154" s="44">
        <f>I154-'Individ-I&amp;O Tables'!I171</f>
        <v>-6.5900421120090868E-8</v>
      </c>
      <c r="AH154" s="44">
        <f>J154-'Individ-I&amp;O Tables'!J171</f>
        <v>-2.1309661857316087E-7</v>
      </c>
      <c r="AI154" s="44">
        <f>K154-'Individ-I&amp;O Tables'!K171</f>
        <v>8.6624145412272924E-8</v>
      </c>
      <c r="AJ154" s="44">
        <f>L154-'Individ-I&amp;O Tables'!L171</f>
        <v>9.2697143516673464E-8</v>
      </c>
      <c r="AK154" s="44">
        <f>M154-'Individ-I&amp;O Tables'!M171</f>
        <v>8.964538666944577E-9</v>
      </c>
      <c r="AL154" s="44">
        <f>N154-'Individ-I&amp;O Tables'!N171</f>
        <v>-3.7130737307045081E-7</v>
      </c>
      <c r="AM154" s="211">
        <f>O154-'Individ-I&amp;O Tables'!P171</f>
        <v>7.8752136234427894E-7</v>
      </c>
      <c r="AN154" s="214">
        <f>P154-'Individ-I&amp;O Tables'!Q171</f>
        <v>2.8858189615732499E-7</v>
      </c>
      <c r="AO154" s="44">
        <f>Q154-'Individ-I&amp;O Tables'!R171</f>
        <v>-2.5980741558129239E-8</v>
      </c>
      <c r="AP154" s="44">
        <f>R154-'Individ-I&amp;O Tables'!S171</f>
        <v>2.3363801582299004E-7</v>
      </c>
      <c r="AQ154" s="44">
        <f>S154-'Individ-I&amp;O Tables'!T171</f>
        <v>-9.8823467409303589E-8</v>
      </c>
      <c r="AR154" s="44">
        <f>T154-'Individ-I&amp;O Tables'!U171</f>
        <v>-1.1165203650520539E-7</v>
      </c>
      <c r="AS154" s="44">
        <f>U154-'Individ-I&amp;O Tables'!V171</f>
        <v>-1.2734081722420854E-7</v>
      </c>
      <c r="AT154" s="211">
        <f>V154-'Individ-I&amp;O Tables'!W171</f>
        <v>0</v>
      </c>
    </row>
    <row r="155" spans="1:46" ht="15" x14ac:dyDescent="0.2">
      <c r="A155" s="209">
        <v>2010</v>
      </c>
      <c r="B155" s="64">
        <f>'5.Stata-DNSP&amp;State'!Z101</f>
        <v>1.0571218729019165</v>
      </c>
      <c r="C155" s="61">
        <f>'5.Stata-DNSP&amp;State'!AA101</f>
        <v>1.1547081470489502</v>
      </c>
      <c r="D155" s="61">
        <f>'5.Stata-DNSP&amp;State'!AB101</f>
        <v>1.0846458673477173</v>
      </c>
      <c r="E155" s="61">
        <f>'5.Stata-DNSP&amp;State'!AC101</f>
        <v>1.0288598537445068</v>
      </c>
      <c r="F155" s="61">
        <f>'5.Stata-DNSP&amp;State'!AD101</f>
        <v>1.0041342973709106</v>
      </c>
      <c r="G155" s="61"/>
      <c r="H155" s="62">
        <f>'5.Stata-DNSP&amp;State'!C101</f>
        <v>1.1177521944046021</v>
      </c>
      <c r="I155" s="61">
        <f>'5.Stata-DNSP&amp;State'!AE101</f>
        <v>0.94394725561141968</v>
      </c>
      <c r="J155" s="61">
        <f>'5.Stata-DNSP&amp;State'!AF101</f>
        <v>1.0782779455184937</v>
      </c>
      <c r="K155" s="61">
        <f>'5.Stata-DNSP&amp;State'!AG101</f>
        <v>1.0383485555648804</v>
      </c>
      <c r="L155" s="61">
        <f>'5.Stata-DNSP&amp;State'!AH101</f>
        <v>1.3156557083129883</v>
      </c>
      <c r="M155" s="61">
        <f>'5.Stata-DNSP&amp;State'!AI101</f>
        <v>1.5341124534606934</v>
      </c>
      <c r="N155" s="61">
        <f>'5.Stata-DNSP&amp;State'!AJ101</f>
        <v>1.1208574771881104</v>
      </c>
      <c r="O155" s="62">
        <f>'5.Stata-DNSP&amp;State'!D101</f>
        <v>1.0280220508575439</v>
      </c>
      <c r="P155" s="64">
        <f t="shared" si="143"/>
        <v>1.1841256889725309</v>
      </c>
      <c r="Q155" s="61">
        <f t="shared" si="144"/>
        <v>1.0366086026800141</v>
      </c>
      <c r="R155" s="61">
        <f t="shared" si="145"/>
        <v>1.0764710832544324</v>
      </c>
      <c r="S155" s="61">
        <f t="shared" si="146"/>
        <v>0.84957803727986725</v>
      </c>
      <c r="T155" s="61">
        <f t="shared" si="147"/>
        <v>0.72859860558666723</v>
      </c>
      <c r="U155" s="61">
        <f t="shared" si="148"/>
        <v>0.99722954715768275</v>
      </c>
      <c r="V155" s="62">
        <f>'Index Tables'!F146</f>
        <v>1.0132909999999999</v>
      </c>
      <c r="Y155" s="216">
        <v>2010</v>
      </c>
      <c r="Z155" s="214">
        <f>B155-'Individ-I&amp;O Tables'!B172</f>
        <v>-1.2709808339117501E-7</v>
      </c>
      <c r="AA155" s="44">
        <f>C155-'Individ-I&amp;O Tables'!C172</f>
        <v>1.470489501276262E-7</v>
      </c>
      <c r="AB155" s="44">
        <f>D155-'Individ-I&amp;O Tables'!D172</f>
        <v>-1.326522827138632E-7</v>
      </c>
      <c r="AC155" s="44">
        <f>E155-'Individ-I&amp;O Tables'!E172</f>
        <v>-1.4625549327185183E-7</v>
      </c>
      <c r="AD155" s="44">
        <f>F155-'Individ-I&amp;O Tables'!F172</f>
        <v>2.9737091056247777E-7</v>
      </c>
      <c r="AE155" s="44"/>
      <c r="AF155" s="211">
        <f>H155-'Individ-I&amp;O Tables'!H172</f>
        <v>1.9440460197195364E-7</v>
      </c>
      <c r="AG155" s="44">
        <f>I155-'Individ-I&amp;O Tables'!I172</f>
        <v>-4.4388580366927499E-8</v>
      </c>
      <c r="AH155" s="44">
        <f>J155-'Individ-I&amp;O Tables'!J172</f>
        <v>-5.4481506417403125E-8</v>
      </c>
      <c r="AI155" s="44">
        <f>K155-'Individ-I&amp;O Tables'!K172</f>
        <v>-4.4443511959535442E-7</v>
      </c>
      <c r="AJ155" s="44">
        <f>L155-'Individ-I&amp;O Tables'!L172</f>
        <v>-2.916870116553838E-7</v>
      </c>
      <c r="AK155" s="44">
        <f>M155-'Individ-I&amp;O Tables'!M172</f>
        <v>4.5346069343921158E-7</v>
      </c>
      <c r="AL155" s="44">
        <f>N155-'Individ-I&amp;O Tables'!N172</f>
        <v>4.7718811035935005E-7</v>
      </c>
      <c r="AM155" s="211">
        <f>O155-'Individ-I&amp;O Tables'!P172</f>
        <v>5.08575439539527E-8</v>
      </c>
      <c r="AN155" s="214">
        <f>P155-'Individ-I&amp;O Tables'!Q172</f>
        <v>6.8897253080457688E-7</v>
      </c>
      <c r="AO155" s="44">
        <f>Q155-'Individ-I&amp;O Tables'!R172</f>
        <v>6.026800141167854E-7</v>
      </c>
      <c r="AP155" s="44">
        <f>R155-'Individ-I&amp;O Tables'!S172</f>
        <v>8.3254432459156646E-8</v>
      </c>
      <c r="AQ155" s="44">
        <f>S155-'Individ-I&amp;O Tables'!T172</f>
        <v>4.3727986720476508E-7</v>
      </c>
      <c r="AR155" s="44">
        <f>T155-'Individ-I&amp;O Tables'!U172</f>
        <v>2.0558666724568297E-7</v>
      </c>
      <c r="AS155" s="44">
        <f>U155-'Individ-I&amp;O Tables'!V172</f>
        <v>2.4715768276450945E-7</v>
      </c>
      <c r="AT155" s="211">
        <f>V155-'Individ-I&amp;O Tables'!W172</f>
        <v>0</v>
      </c>
    </row>
    <row r="156" spans="1:46" ht="15" x14ac:dyDescent="0.2">
      <c r="A156" s="209">
        <v>2011</v>
      </c>
      <c r="B156" s="64">
        <f>'5.Stata-DNSP&amp;State'!Z102</f>
        <v>0.98079371452331543</v>
      </c>
      <c r="C156" s="61">
        <f>'5.Stata-DNSP&amp;State'!AA102</f>
        <v>1.1547081470489502</v>
      </c>
      <c r="D156" s="61">
        <f>'5.Stata-DNSP&amp;State'!AB102</f>
        <v>1.1038709878921509</v>
      </c>
      <c r="E156" s="61">
        <f>'5.Stata-DNSP&amp;State'!AC102</f>
        <v>1.0298706293106079</v>
      </c>
      <c r="F156" s="61">
        <f>'5.Stata-DNSP&amp;State'!AD102</f>
        <v>0.94278186559677124</v>
      </c>
      <c r="G156" s="61"/>
      <c r="H156" s="62">
        <f>'5.Stata-DNSP&amp;State'!C102</f>
        <v>1.1422663927078247</v>
      </c>
      <c r="I156" s="61">
        <f>'5.Stata-DNSP&amp;State'!AE102</f>
        <v>1.1129645109176636</v>
      </c>
      <c r="J156" s="61">
        <f>'5.Stata-DNSP&amp;State'!AF102</f>
        <v>1.0877137184143066</v>
      </c>
      <c r="K156" s="61">
        <f>'5.Stata-DNSP&amp;State'!AG102</f>
        <v>1.053411602973938</v>
      </c>
      <c r="L156" s="61">
        <f>'5.Stata-DNSP&amp;State'!AH102</f>
        <v>1.4137809276580811</v>
      </c>
      <c r="M156" s="61">
        <f>'5.Stata-DNSP&amp;State'!AI102</f>
        <v>1.6214015483856201</v>
      </c>
      <c r="N156" s="61">
        <f>'5.Stata-DNSP&amp;State'!AJ102</f>
        <v>1.1502493619918823</v>
      </c>
      <c r="O156" s="62">
        <f>'5.Stata-DNSP&amp;State'!D102</f>
        <v>1.1189072132110596</v>
      </c>
      <c r="P156" s="64">
        <f t="shared" si="143"/>
        <v>1.0263277773035198</v>
      </c>
      <c r="Q156" s="61">
        <f t="shared" si="144"/>
        <v>1.0501535223560903</v>
      </c>
      <c r="R156" s="61">
        <f t="shared" si="145"/>
        <v>1.0843495453088199</v>
      </c>
      <c r="S156" s="61">
        <f t="shared" si="146"/>
        <v>0.80795147986610738</v>
      </c>
      <c r="T156" s="61">
        <f t="shared" si="147"/>
        <v>0.70449321689938216</v>
      </c>
      <c r="U156" s="61">
        <f t="shared" si="148"/>
        <v>0.99305979246949239</v>
      </c>
      <c r="V156" s="62">
        <f>'Index Tables'!F147</f>
        <v>1.0140579999999999</v>
      </c>
      <c r="Y156" s="216">
        <v>2011</v>
      </c>
      <c r="Z156" s="214">
        <f>B156-'Individ-I&amp;O Tables'!B173</f>
        <v>-8.547668461922342E-8</v>
      </c>
      <c r="AA156" s="44">
        <f>C156-'Individ-I&amp;O Tables'!C173</f>
        <v>1.470489501276262E-7</v>
      </c>
      <c r="AB156" s="44">
        <f>D156-'Individ-I&amp;O Tables'!D173</f>
        <v>-1.2107849167719564E-8</v>
      </c>
      <c r="AC156" s="44">
        <f>E156-'Individ-I&amp;O Tables'!E173</f>
        <v>-3.7068939207074436E-7</v>
      </c>
      <c r="AD156" s="44">
        <f>F156-'Individ-I&amp;O Tables'!F173</f>
        <v>-1.3440322876867583E-7</v>
      </c>
      <c r="AE156" s="44"/>
      <c r="AF156" s="211">
        <f>H156-'Individ-I&amp;O Tables'!H173</f>
        <v>3.9270782470346433E-7</v>
      </c>
      <c r="AG156" s="44">
        <f>I156-'Individ-I&amp;O Tables'!I173</f>
        <v>-4.8908233640787557E-7</v>
      </c>
      <c r="AH156" s="44">
        <f>J156-'Individ-I&amp;O Tables'!J173</f>
        <v>-2.8158569342906503E-7</v>
      </c>
      <c r="AI156" s="44">
        <f>K156-'Individ-I&amp;O Tables'!K173</f>
        <v>-3.9702606202673962E-7</v>
      </c>
      <c r="AJ156" s="44">
        <f>L156-'Individ-I&amp;O Tables'!L173</f>
        <v>-7.2341918899709867E-8</v>
      </c>
      <c r="AK156" s="44">
        <f>M156-'Individ-I&amp;O Tables'!M173</f>
        <v>5.483856200250159E-7</v>
      </c>
      <c r="AL156" s="44">
        <f>N156-'Individ-I&amp;O Tables'!N173</f>
        <v>3.6199188224728118E-7</v>
      </c>
      <c r="AM156" s="211">
        <f>O156-'Individ-I&amp;O Tables'!P173</f>
        <v>2.1321105947436081E-7</v>
      </c>
      <c r="AN156" s="214">
        <f>P156-'Individ-I&amp;O Tables'!Q173</f>
        <v>-2.2269648014550114E-7</v>
      </c>
      <c r="AO156" s="44">
        <f>Q156-'Individ-I&amp;O Tables'!R173</f>
        <v>5.2235609038220332E-7</v>
      </c>
      <c r="AP156" s="44">
        <f>R156-'Individ-I&amp;O Tables'!S173</f>
        <v>-4.5469118004071163E-7</v>
      </c>
      <c r="AQ156" s="44">
        <f>S156-'Individ-I&amp;O Tables'!T173</f>
        <v>-2.0133892664198072E-8</v>
      </c>
      <c r="AR156" s="44">
        <f>T156-'Individ-I&amp;O Tables'!U173</f>
        <v>-8.3100617831455281E-8</v>
      </c>
      <c r="AS156" s="44">
        <f>U156-'Individ-I&amp;O Tables'!V173</f>
        <v>-1.0753050760925476E-7</v>
      </c>
      <c r="AT156" s="211">
        <f>V156-'Individ-I&amp;O Tables'!W173</f>
        <v>0</v>
      </c>
    </row>
    <row r="157" spans="1:46" ht="15" x14ac:dyDescent="0.2">
      <c r="A157" s="209">
        <v>2012</v>
      </c>
      <c r="B157" s="64">
        <f>'5.Stata-DNSP&amp;State'!Z103</f>
        <v>1.0152417421340942</v>
      </c>
      <c r="C157" s="61">
        <f>'5.Stata-DNSP&amp;State'!AA103</f>
        <v>1.1547081470489502</v>
      </c>
      <c r="D157" s="61">
        <f>'5.Stata-DNSP&amp;State'!AB103</f>
        <v>1.1203819513320923</v>
      </c>
      <c r="E157" s="61">
        <f>'5.Stata-DNSP&amp;State'!AC103</f>
        <v>1.0367382764816284</v>
      </c>
      <c r="F157" s="61">
        <f>'5.Stata-DNSP&amp;State'!AD103</f>
        <v>0.87101620435714722</v>
      </c>
      <c r="G157" s="61"/>
      <c r="H157" s="62">
        <f>'5.Stata-DNSP&amp;State'!C103</f>
        <v>1.1800695657730103</v>
      </c>
      <c r="I157" s="61">
        <f>'5.Stata-DNSP&amp;State'!AE103</f>
        <v>1.1641297340393066</v>
      </c>
      <c r="J157" s="61">
        <f>'5.Stata-DNSP&amp;State'!AF103</f>
        <v>1.1053723096847534</v>
      </c>
      <c r="K157" s="61">
        <f>'5.Stata-DNSP&amp;State'!AG103</f>
        <v>1.0665955543518066</v>
      </c>
      <c r="L157" s="61">
        <f>'5.Stata-DNSP&amp;State'!AH103</f>
        <v>1.4570679664611816</v>
      </c>
      <c r="M157" s="61">
        <f>'5.Stata-DNSP&amp;State'!AI103</f>
        <v>1.7102136611938477</v>
      </c>
      <c r="N157" s="61">
        <f>'5.Stata-DNSP&amp;State'!AJ103</f>
        <v>1.189592719078064</v>
      </c>
      <c r="O157" s="62">
        <f>'5.Stata-DNSP&amp;State'!D103</f>
        <v>1.1566280126571655</v>
      </c>
      <c r="P157" s="64">
        <f t="shared" si="143"/>
        <v>1.0136924874158102</v>
      </c>
      <c r="Q157" s="61">
        <f t="shared" si="144"/>
        <v>1.0675765580825525</v>
      </c>
      <c r="R157" s="61">
        <f t="shared" si="145"/>
        <v>1.1063889784260017</v>
      </c>
      <c r="S157" s="61">
        <f t="shared" si="146"/>
        <v>0.80989328770920377</v>
      </c>
      <c r="T157" s="61">
        <f t="shared" si="147"/>
        <v>0.69001294548731407</v>
      </c>
      <c r="U157" s="61">
        <f t="shared" si="148"/>
        <v>0.9919946102961742</v>
      </c>
      <c r="V157" s="62">
        <f>'Index Tables'!F148</f>
        <v>1.022618</v>
      </c>
      <c r="Y157" s="216">
        <v>2012</v>
      </c>
      <c r="Z157" s="214">
        <f>B157-'Individ-I&amp;O Tables'!B174</f>
        <v>-2.5786590573950718E-7</v>
      </c>
      <c r="AA157" s="44">
        <f>C157-'Individ-I&amp;O Tables'!C174</f>
        <v>1.470489501276262E-7</v>
      </c>
      <c r="AB157" s="44">
        <f>D157-'Individ-I&amp;O Tables'!D174</f>
        <v>-4.8667907703858759E-8</v>
      </c>
      <c r="AC157" s="44">
        <f>E157-'Individ-I&amp;O Tables'!E174</f>
        <v>2.7648162848059599E-7</v>
      </c>
      <c r="AD157" s="44">
        <f>F157-'Individ-I&amp;O Tables'!F174</f>
        <v>4.3571471985970334E-9</v>
      </c>
      <c r="AE157" s="44"/>
      <c r="AF157" s="211">
        <f>H157-'Individ-I&amp;O Tables'!H174</f>
        <v>-4.3422698969841633E-7</v>
      </c>
      <c r="AG157" s="44">
        <f>I157-'Individ-I&amp;O Tables'!I174</f>
        <v>-2.6596069346851436E-7</v>
      </c>
      <c r="AH157" s="44">
        <f>J157-'Individ-I&amp;O Tables'!J174</f>
        <v>3.0968475339676615E-7</v>
      </c>
      <c r="AI157" s="44">
        <f>K157-'Individ-I&amp;O Tables'!K174</f>
        <v>-4.4564819345893625E-7</v>
      </c>
      <c r="AJ157" s="44">
        <f>L157-'Individ-I&amp;O Tables'!L174</f>
        <v>-3.3538818389189373E-8</v>
      </c>
      <c r="AK157" s="44">
        <f>M157-'Individ-I&amp;O Tables'!M174</f>
        <v>-3.3880615224468613E-7</v>
      </c>
      <c r="AL157" s="44">
        <f>N157-'Individ-I&amp;O Tables'!N174</f>
        <v>-2.8092193593565185E-7</v>
      </c>
      <c r="AM157" s="211">
        <f>O157-'Individ-I&amp;O Tables'!P174</f>
        <v>1.2657165537888204E-8</v>
      </c>
      <c r="AN157" s="214">
        <f>P157-'Individ-I&amp;O Tables'!Q174</f>
        <v>-5.1258418976019016E-7</v>
      </c>
      <c r="AO157" s="44">
        <f>Q157-'Individ-I&amp;O Tables'!R174</f>
        <v>-4.4191744752453133E-7</v>
      </c>
      <c r="AP157" s="44">
        <f>R157-'Individ-I&amp;O Tables'!S174</f>
        <v>-2.1573998365553848E-8</v>
      </c>
      <c r="AQ157" s="44">
        <f>S157-'Individ-I&amp;O Tables'!T174</f>
        <v>-2.1229079627538283E-7</v>
      </c>
      <c r="AR157" s="44">
        <f>T157-'Individ-I&amp;O Tables'!U174</f>
        <v>-2.5451268592657783E-7</v>
      </c>
      <c r="AS157" s="44">
        <f>U157-'Individ-I&amp;O Tables'!V174</f>
        <v>-2.89703825817611E-7</v>
      </c>
      <c r="AT157" s="211">
        <f>V157-'Individ-I&amp;O Tables'!W174</f>
        <v>0</v>
      </c>
    </row>
    <row r="158" spans="1:46" ht="15" x14ac:dyDescent="0.2">
      <c r="A158" s="209">
        <v>2013</v>
      </c>
      <c r="B158" s="64">
        <f>'5.Stata-DNSP&amp;State'!Z104</f>
        <v>1.000693678855896</v>
      </c>
      <c r="C158" s="61">
        <f>'5.Stata-DNSP&amp;State'!AA104</f>
        <v>1.1547081470489502</v>
      </c>
      <c r="D158" s="61">
        <f>'5.Stata-DNSP&amp;State'!AB104</f>
        <v>1.138274073600769</v>
      </c>
      <c r="E158" s="61">
        <f>'5.Stata-DNSP&amp;State'!AC104</f>
        <v>1.0146512985229492</v>
      </c>
      <c r="F158" s="61">
        <f>'5.Stata-DNSP&amp;State'!AD104</f>
        <v>0.79010075330734253</v>
      </c>
      <c r="G158" s="61"/>
      <c r="H158" s="62">
        <f>'5.Stata-DNSP&amp;State'!C104</f>
        <v>1.1972161531448364</v>
      </c>
      <c r="I158" s="61">
        <f>'5.Stata-DNSP&amp;State'!AE104</f>
        <v>0.94516605138778687</v>
      </c>
      <c r="J158" s="61">
        <f>'5.Stata-DNSP&amp;State'!AF104</f>
        <v>0.95137923955917358</v>
      </c>
      <c r="K158" s="61">
        <f>'5.Stata-DNSP&amp;State'!AG104</f>
        <v>1.0775004625320435</v>
      </c>
      <c r="L158" s="61">
        <f>'5.Stata-DNSP&amp;State'!AH104</f>
        <v>1.3911696672439575</v>
      </c>
      <c r="M158" s="61">
        <f>'5.Stata-DNSP&amp;State'!AI104</f>
        <v>1.8007025718688965</v>
      </c>
      <c r="N158" s="61">
        <f>'5.Stata-DNSP&amp;State'!AJ104</f>
        <v>1.2185260057449341</v>
      </c>
      <c r="O158" s="62">
        <f>'5.Stata-DNSP&amp;State'!D104</f>
        <v>1.0509612560272217</v>
      </c>
      <c r="P158" s="64">
        <f t="shared" si="143"/>
        <v>1.2666728257822681</v>
      </c>
      <c r="Q158" s="61">
        <f t="shared" si="144"/>
        <v>1.2584005445605189</v>
      </c>
      <c r="R158" s="61">
        <f t="shared" si="145"/>
        <v>1.1111050015992292</v>
      </c>
      <c r="S158" s="61">
        <f t="shared" si="146"/>
        <v>0.86058241588650941</v>
      </c>
      <c r="T158" s="61">
        <f t="shared" si="147"/>
        <v>0.66486057822546496</v>
      </c>
      <c r="U158" s="61">
        <f t="shared" si="148"/>
        <v>0.98251177857540262</v>
      </c>
      <c r="V158" s="62">
        <f>'Index Tables'!F149</f>
        <v>1.0448109999999999</v>
      </c>
      <c r="Y158" s="216">
        <v>2013</v>
      </c>
      <c r="Z158" s="214">
        <f>B158-'Individ-I&amp;O Tables'!B175</f>
        <v>-3.2114410397632298E-7</v>
      </c>
      <c r="AA158" s="44">
        <f>C158-'Individ-I&amp;O Tables'!C175</f>
        <v>1.470489501276262E-7</v>
      </c>
      <c r="AB158" s="44">
        <f>D158-'Individ-I&amp;O Tables'!D175</f>
        <v>7.3600769034953828E-8</v>
      </c>
      <c r="AC158" s="44">
        <f>E158-'Individ-I&amp;O Tables'!E175</f>
        <v>2.9852294924914702E-7</v>
      </c>
      <c r="AD158" s="44">
        <f>F158-'Individ-I&amp;O Tables'!F175</f>
        <v>-4.6692657518221381E-8</v>
      </c>
      <c r="AE158" s="44"/>
      <c r="AF158" s="211">
        <f>H158-'Individ-I&amp;O Tables'!H175</f>
        <v>1.5314483636785781E-7</v>
      </c>
      <c r="AG158" s="44">
        <f>I158-'Individ-I&amp;O Tables'!I175</f>
        <v>5.1387786914602884E-8</v>
      </c>
      <c r="AH158" s="44">
        <f>J158-'Individ-I&amp;O Tables'!J175</f>
        <v>3.9559173603542774E-8</v>
      </c>
      <c r="AI158" s="44">
        <f>K158-'Individ-I&amp;O Tables'!K175</f>
        <v>-5.3746795658504709E-7</v>
      </c>
      <c r="AJ158" s="44">
        <f>L158-'Individ-I&amp;O Tables'!L175</f>
        <v>-3.3275604249816126E-7</v>
      </c>
      <c r="AK158" s="44">
        <f>M158-'Individ-I&amp;O Tables'!M175</f>
        <v>5.7186889645954864E-7</v>
      </c>
      <c r="AL158" s="44">
        <f>N158-'Individ-I&amp;O Tables'!N175</f>
        <v>5.7449340840065588E-9</v>
      </c>
      <c r="AM158" s="211">
        <f>O158-'Individ-I&amp;O Tables'!P175</f>
        <v>2.5602722164563829E-7</v>
      </c>
      <c r="AN158" s="214">
        <f>P158-'Individ-I&amp;O Tables'!Q175</f>
        <v>-1.7421773179648881E-7</v>
      </c>
      <c r="AO158" s="44">
        <f>Q158-'Individ-I&amp;O Tables'!R175</f>
        <v>-4.5543948123949463E-7</v>
      </c>
      <c r="AP158" s="44">
        <f>R158-'Individ-I&amp;O Tables'!S175</f>
        <v>1.5992291935162939E-9</v>
      </c>
      <c r="AQ158" s="44">
        <f>S158-'Individ-I&amp;O Tables'!T175</f>
        <v>1.5886509441287444E-8</v>
      </c>
      <c r="AR158" s="44">
        <f>T158-'Individ-I&amp;O Tables'!U175</f>
        <v>-1.2177453501127644E-7</v>
      </c>
      <c r="AS158" s="44">
        <f>U158-'Individ-I&amp;O Tables'!V175</f>
        <v>-1.214245973768513E-7</v>
      </c>
      <c r="AT158" s="211">
        <f>V158-'Individ-I&amp;O Tables'!W175</f>
        <v>0</v>
      </c>
    </row>
    <row r="159" spans="1:46" ht="15" x14ac:dyDescent="0.2">
      <c r="A159" s="209">
        <v>2014</v>
      </c>
      <c r="B159" s="64">
        <f>'5.Stata-DNSP&amp;State'!Z105</f>
        <v>1.0170598030090332</v>
      </c>
      <c r="C159" s="61">
        <f>'5.Stata-DNSP&amp;State'!AA105</f>
        <v>1.1547081470489502</v>
      </c>
      <c r="D159" s="61">
        <f>'5.Stata-DNSP&amp;State'!AB105</f>
        <v>1.1566981077194214</v>
      </c>
      <c r="E159" s="61">
        <f>'5.Stata-DNSP&amp;State'!AC105</f>
        <v>1.019035816192627</v>
      </c>
      <c r="F159" s="61">
        <f>'5.Stata-DNSP&amp;State'!AD105</f>
        <v>0.69329708814620972</v>
      </c>
      <c r="G159" s="61"/>
      <c r="H159" s="62">
        <f>'5.Stata-DNSP&amp;State'!C105</f>
        <v>1.2379390001296997</v>
      </c>
      <c r="I159" s="61">
        <f>'5.Stata-DNSP&amp;State'!AE105</f>
        <v>0.95607626438140869</v>
      </c>
      <c r="J159" s="61">
        <f>'5.Stata-DNSP&amp;State'!AF105</f>
        <v>0.95081114768981934</v>
      </c>
      <c r="K159" s="61">
        <f>'5.Stata-DNSP&amp;State'!AG105</f>
        <v>1.0976487398147583</v>
      </c>
      <c r="L159" s="61">
        <f>'5.Stata-DNSP&amp;State'!AH105</f>
        <v>1.4105628728866577</v>
      </c>
      <c r="M159" s="61">
        <f>'5.Stata-DNSP&amp;State'!AI105</f>
        <v>1.8773629665374756</v>
      </c>
      <c r="N159" s="61">
        <f>'5.Stata-DNSP&amp;State'!AJ105</f>
        <v>1.3259745836257935</v>
      </c>
      <c r="O159" s="62">
        <f>'5.Stata-DNSP&amp;State'!D105</f>
        <v>1.0844608545303345</v>
      </c>
      <c r="P159" s="64">
        <f t="shared" si="143"/>
        <v>1.2948119791789405</v>
      </c>
      <c r="Q159" s="61">
        <f t="shared" si="144"/>
        <v>1.3019820004608837</v>
      </c>
      <c r="R159" s="61">
        <f t="shared" si="145"/>
        <v>1.1278097949063532</v>
      </c>
      <c r="S159" s="61">
        <f t="shared" si="146"/>
        <v>0.87762057539222582</v>
      </c>
      <c r="T159" s="61">
        <f t="shared" si="147"/>
        <v>0.65940312139687041</v>
      </c>
      <c r="U159" s="61">
        <f t="shared" si="148"/>
        <v>0.93360688463924701</v>
      </c>
      <c r="V159" s="62">
        <f>'Index Tables'!F150</f>
        <v>1.030702</v>
      </c>
      <c r="Y159" s="216">
        <v>2014</v>
      </c>
      <c r="Z159" s="214">
        <f>B159-'Individ-I&amp;O Tables'!B176</f>
        <v>-1.9699096687197937E-7</v>
      </c>
      <c r="AA159" s="44">
        <f>C159-'Individ-I&amp;O Tables'!C176</f>
        <v>1.470489501276262E-7</v>
      </c>
      <c r="AB159" s="44">
        <f>D159-'Individ-I&amp;O Tables'!D176</f>
        <v>1.0771942138276813E-7</v>
      </c>
      <c r="AC159" s="44">
        <f>E159-'Individ-I&amp;O Tables'!E176</f>
        <v>-1.8380737309975359E-7</v>
      </c>
      <c r="AD159" s="44">
        <f>F159-'Individ-I&amp;O Tables'!F176</f>
        <v>-1.1185379023004316E-7</v>
      </c>
      <c r="AE159" s="44"/>
      <c r="AF159" s="211">
        <f>H159-'Individ-I&amp;O Tables'!H176</f>
        <v>1.2969980645038959E-10</v>
      </c>
      <c r="AG159" s="44">
        <f>I159-'Individ-I&amp;O Tables'!I176</f>
        <v>-3.5618591298636204E-8</v>
      </c>
      <c r="AH159" s="44">
        <f>J159-'Individ-I&amp;O Tables'!J176</f>
        <v>4.7689819315799298E-8</v>
      </c>
      <c r="AI159" s="44">
        <f>K159-'Individ-I&amp;O Tables'!K176</f>
        <v>-2.6018524179605151E-7</v>
      </c>
      <c r="AJ159" s="44">
        <f>L159-'Individ-I&amp;O Tables'!L176</f>
        <v>-1.2711334229642546E-7</v>
      </c>
      <c r="AK159" s="44">
        <f>M159-'Individ-I&amp;O Tables'!M176</f>
        <v>-3.3462524307026342E-8</v>
      </c>
      <c r="AL159" s="44">
        <f>N159-'Individ-I&amp;O Tables'!N176</f>
        <v>5.8362579347104315E-7</v>
      </c>
      <c r="AM159" s="211">
        <f>O159-'Individ-I&amp;O Tables'!P176</f>
        <v>-1.4546966542461348E-7</v>
      </c>
      <c r="AN159" s="214">
        <f>P159-'Individ-I&amp;O Tables'!Q176</f>
        <v>-2.0821059543152387E-8</v>
      </c>
      <c r="AO159" s="44">
        <f>Q159-'Individ-I&amp;O Tables'!R176</f>
        <v>4.6088377558817228E-10</v>
      </c>
      <c r="AP159" s="44">
        <f>R159-'Individ-I&amp;O Tables'!S176</f>
        <v>-2.050936467323794E-7</v>
      </c>
      <c r="AQ159" s="44">
        <f>S159-'Individ-I&amp;O Tables'!T176</f>
        <v>-2.4607774151697015E-8</v>
      </c>
      <c r="AR159" s="44">
        <f>T159-'Individ-I&amp;O Tables'!U176</f>
        <v>-7.8603129560761431E-8</v>
      </c>
      <c r="AS159" s="44">
        <f>U159-'Individ-I&amp;O Tables'!V176</f>
        <v>-1.1536075295026649E-7</v>
      </c>
      <c r="AT159" s="211">
        <f>V159-'Individ-I&amp;O Tables'!W176</f>
        <v>0</v>
      </c>
    </row>
    <row r="160" spans="1:46" ht="15" x14ac:dyDescent="0.2">
      <c r="A160" s="209">
        <v>2015</v>
      </c>
      <c r="B160" s="64">
        <f>'5.Stata-DNSP&amp;State'!Z106</f>
        <v>1.0126020908355713</v>
      </c>
      <c r="C160" s="61">
        <f>'5.Stata-DNSP&amp;State'!AA106</f>
        <v>1.1547081470489502</v>
      </c>
      <c r="D160" s="61">
        <f>'5.Stata-DNSP&amp;State'!AB106</f>
        <v>1.1668890714645386</v>
      </c>
      <c r="E160" s="61">
        <f>'5.Stata-DNSP&amp;State'!AC106</f>
        <v>1.0280560255050659</v>
      </c>
      <c r="F160" s="61">
        <f>'5.Stata-DNSP&amp;State'!AD106</f>
        <v>0.86193710565567017</v>
      </c>
      <c r="G160" s="61"/>
      <c r="H160" s="62">
        <f>'5.Stata-DNSP&amp;State'!C106</f>
        <v>1.1889122724533081</v>
      </c>
      <c r="I160" s="61">
        <f>'5.Stata-DNSP&amp;State'!AE106</f>
        <v>1.0429712533950806</v>
      </c>
      <c r="J160" s="61">
        <f>'5.Stata-DNSP&amp;State'!AF106</f>
        <v>0.95362257957458496</v>
      </c>
      <c r="K160" s="61">
        <f>'5.Stata-DNSP&amp;State'!AG106</f>
        <v>1.1528178453445435</v>
      </c>
      <c r="L160" s="61">
        <f>'5.Stata-DNSP&amp;State'!AH106</f>
        <v>1.3819196224212646</v>
      </c>
      <c r="M160" s="61">
        <f>'5.Stata-DNSP&amp;State'!AI106</f>
        <v>1.9937561750411987</v>
      </c>
      <c r="N160" s="61">
        <f>'5.Stata-DNSP&amp;State'!AJ106</f>
        <v>1.3290282487869263</v>
      </c>
      <c r="O160" s="62">
        <f>'5.Stata-DNSP&amp;State'!D106</f>
        <v>1.141147255897522</v>
      </c>
      <c r="P160" s="64">
        <f t="shared" si="143"/>
        <v>1.1399281318475081</v>
      </c>
      <c r="Q160" s="61">
        <f t="shared" si="144"/>
        <v>1.2467325102386804</v>
      </c>
      <c r="R160" s="61">
        <f t="shared" si="145"/>
        <v>1.0313097400899247</v>
      </c>
      <c r="S160" s="61">
        <f t="shared" si="146"/>
        <v>0.8603338813368987</v>
      </c>
      <c r="T160" s="61">
        <f t="shared" si="147"/>
        <v>0.59631778817123438</v>
      </c>
      <c r="U160" s="61">
        <f t="shared" si="148"/>
        <v>0.89457261238690045</v>
      </c>
      <c r="V160" s="62">
        <f>'Index Tables'!F151</f>
        <v>0.96934240000000005</v>
      </c>
      <c r="Y160" s="216">
        <v>2015</v>
      </c>
      <c r="Z160" s="214">
        <f>B160-'Individ-I&amp;O Tables'!B177</f>
        <v>9.0835571286973504E-8</v>
      </c>
      <c r="AA160" s="44">
        <f>C160-'Individ-I&amp;O Tables'!C177</f>
        <v>1.470489501276262E-7</v>
      </c>
      <c r="AB160" s="44">
        <f>D160-'Individ-I&amp;O Tables'!D177</f>
        <v>7.1464538509147246E-8</v>
      </c>
      <c r="AC160" s="44">
        <f>E160-'Individ-I&amp;O Tables'!E177</f>
        <v>2.5505065837094776E-8</v>
      </c>
      <c r="AD160" s="44">
        <f>F160-'Individ-I&amp;O Tables'!F177</f>
        <v>-9.4344329792939163E-8</v>
      </c>
      <c r="AE160" s="44"/>
      <c r="AF160" s="211">
        <f>H160-'Individ-I&amp;O Tables'!H177</f>
        <v>2.7245330813663315E-7</v>
      </c>
      <c r="AG160" s="44">
        <f>I160-'Individ-I&amp;O Tables'!I177</f>
        <v>2.5339508047395043E-7</v>
      </c>
      <c r="AH160" s="44">
        <f>J160-'Individ-I&amp;O Tables'!J177</f>
        <v>7.957458492136027E-8</v>
      </c>
      <c r="AI160" s="44">
        <f>K160-'Individ-I&amp;O Tables'!K177</f>
        <v>-1.5465545644133272E-7</v>
      </c>
      <c r="AJ160" s="44">
        <f>L160-'Individ-I&amp;O Tables'!L177</f>
        <v>-3.7757873538879494E-7</v>
      </c>
      <c r="AK160" s="44">
        <f>M160-'Individ-I&amp;O Tables'!M177</f>
        <v>1.750411986467526E-7</v>
      </c>
      <c r="AL160" s="44">
        <f>N160-'Individ-I&amp;O Tables'!N177</f>
        <v>2.4878692617136267E-7</v>
      </c>
      <c r="AM160" s="211">
        <f>O160-'Individ-I&amp;O Tables'!P177</f>
        <v>2.5589752206123251E-7</v>
      </c>
      <c r="AN160" s="214">
        <f>P160-'Individ-I&amp;O Tables'!Q177</f>
        <v>1.318475080225312E-7</v>
      </c>
      <c r="AO160" s="44">
        <f>Q160-'Individ-I&amp;O Tables'!R177</f>
        <v>-4.8976131972189307E-7</v>
      </c>
      <c r="AP160" s="44">
        <f>R160-'Individ-I&amp;O Tables'!S177</f>
        <v>-2.5991007523984422E-7</v>
      </c>
      <c r="AQ160" s="44">
        <f>S160-'Individ-I&amp;O Tables'!T177</f>
        <v>8.1336898660744339E-8</v>
      </c>
      <c r="AR160" s="44">
        <f>T160-'Individ-I&amp;O Tables'!U177</f>
        <v>-1.1828765633659089E-8</v>
      </c>
      <c r="AS160" s="44">
        <f>U160-'Individ-I&amp;O Tables'!V177</f>
        <v>-8.7613099553074392E-8</v>
      </c>
      <c r="AT160" s="211">
        <f>V160-'Individ-I&amp;O Tables'!W177</f>
        <v>0</v>
      </c>
    </row>
    <row r="161" spans="1:46" ht="15" x14ac:dyDescent="0.2">
      <c r="A161" s="209">
        <v>2016</v>
      </c>
      <c r="B161" s="64">
        <f>'5.Stata-DNSP&amp;State'!Z107</f>
        <v>1.0193688869476318</v>
      </c>
      <c r="C161" s="61">
        <f>'5.Stata-DNSP&amp;State'!AA107</f>
        <v>1.1547081470489502</v>
      </c>
      <c r="D161" s="61">
        <f>'5.Stata-DNSP&amp;State'!AB107</f>
        <v>1.1846145391464233</v>
      </c>
      <c r="E161" s="61">
        <f>'5.Stata-DNSP&amp;State'!AC107</f>
        <v>1.0266746282577515</v>
      </c>
      <c r="F161" s="61">
        <f>'5.Stata-DNSP&amp;State'!AD107</f>
        <v>0.87328392267227173</v>
      </c>
      <c r="G161" s="61"/>
      <c r="H161" s="62">
        <f>'5.Stata-DNSP&amp;State'!C107</f>
        <v>1.1895434856414795</v>
      </c>
      <c r="I161" s="61">
        <f>'5.Stata-DNSP&amp;State'!AE107</f>
        <v>1.0055269002914429</v>
      </c>
      <c r="J161" s="61">
        <f>'5.Stata-DNSP&amp;State'!AF107</f>
        <v>0.94804120063781738</v>
      </c>
      <c r="K161" s="61">
        <f>'5.Stata-DNSP&amp;State'!AG107</f>
        <v>1.1430202722549438</v>
      </c>
      <c r="L161" s="61">
        <f>'5.Stata-DNSP&amp;State'!AH107</f>
        <v>1.4789201021194458</v>
      </c>
      <c r="M161" s="61">
        <f>'5.Stata-DNSP&amp;State'!AI107</f>
        <v>2.0289790630340576</v>
      </c>
      <c r="N161" s="61">
        <f>'5.Stata-DNSP&amp;State'!AJ107</f>
        <v>1.389912486076355</v>
      </c>
      <c r="O161" s="62">
        <f>'5.Stata-DNSP&amp;State'!D107</f>
        <v>1.1342717409133911</v>
      </c>
      <c r="P161" s="64">
        <f t="shared" si="143"/>
        <v>1.1830051342203785</v>
      </c>
      <c r="Q161" s="61">
        <f t="shared" si="144"/>
        <v>1.2547381747134889</v>
      </c>
      <c r="R161" s="61">
        <f t="shared" si="145"/>
        <v>1.0407020019817801</v>
      </c>
      <c r="S161" s="61">
        <f t="shared" si="146"/>
        <v>0.80433248823701864</v>
      </c>
      <c r="T161" s="61">
        <f t="shared" si="147"/>
        <v>0.58627686569751081</v>
      </c>
      <c r="U161" s="61">
        <f t="shared" si="148"/>
        <v>0.85584056374620687</v>
      </c>
      <c r="V161" s="62">
        <f>'Index Tables'!F152</f>
        <v>0.9512311</v>
      </c>
      <c r="Y161" s="216">
        <v>2016</v>
      </c>
      <c r="Z161" s="214">
        <f>B161-'Individ-I&amp;O Tables'!B178</f>
        <v>-1.1305236813363706E-7</v>
      </c>
      <c r="AA161" s="44">
        <f>C161-'Individ-I&amp;O Tables'!C178</f>
        <v>1.470489501276262E-7</v>
      </c>
      <c r="AB161" s="44">
        <f>D161-'Individ-I&amp;O Tables'!D178</f>
        <v>-4.6085357663372406E-7</v>
      </c>
      <c r="AC161" s="44">
        <f>E161-'Individ-I&amp;O Tables'!E178</f>
        <v>-3.7174224853941951E-7</v>
      </c>
      <c r="AD161" s="44">
        <f>F161-'Individ-I&amp;O Tables'!F178</f>
        <v>-7.7327728220666359E-8</v>
      </c>
      <c r="AE161" s="44"/>
      <c r="AF161" s="211">
        <f>H161-'Individ-I&amp;O Tables'!H178</f>
        <v>-5.1435852044257047E-7</v>
      </c>
      <c r="AG161" s="44">
        <f>I161-'Individ-I&amp;O Tables'!I178</f>
        <v>-9.9708557188549207E-8</v>
      </c>
      <c r="AH161" s="44">
        <f>J161-'Individ-I&amp;O Tables'!J178</f>
        <v>6.3781735448742438E-10</v>
      </c>
      <c r="AI161" s="44">
        <f>K161-'Individ-I&amp;O Tables'!K178</f>
        <v>2.7225494392268956E-7</v>
      </c>
      <c r="AJ161" s="44">
        <f>L161-'Individ-I&amp;O Tables'!L178</f>
        <v>1.0211944578841781E-7</v>
      </c>
      <c r="AK161" s="44">
        <f>M161-'Individ-I&amp;O Tables'!M178</f>
        <v>6.3034057529165466E-8</v>
      </c>
      <c r="AL161" s="44">
        <f>N161-'Individ-I&amp;O Tables'!N178</f>
        <v>4.8607635494413159E-7</v>
      </c>
      <c r="AM161" s="211">
        <f>O161-'Individ-I&amp;O Tables'!P178</f>
        <v>-2.5908660883366963E-7</v>
      </c>
      <c r="AN161" s="214">
        <f>P161-'Individ-I&amp;O Tables'!Q178</f>
        <v>1.3422037836718914E-7</v>
      </c>
      <c r="AO161" s="44">
        <f>Q161-'Individ-I&amp;O Tables'!R178</f>
        <v>1.7471348900954808E-7</v>
      </c>
      <c r="AP161" s="44">
        <f>R161-'Individ-I&amp;O Tables'!S178</f>
        <v>1.9817800733790136E-9</v>
      </c>
      <c r="AQ161" s="44">
        <f>S161-'Individ-I&amp;O Tables'!T178</f>
        <v>-1.1176298131410078E-7</v>
      </c>
      <c r="AR161" s="44">
        <f>T161-'Individ-I&amp;O Tables'!U178</f>
        <v>-3.4302489182458373E-8</v>
      </c>
      <c r="AS161" s="44">
        <f>U161-'Individ-I&amp;O Tables'!V178</f>
        <v>-1.3625379313708663E-7</v>
      </c>
      <c r="AT161" s="211">
        <f>V161-'Individ-I&amp;O Tables'!W178</f>
        <v>0</v>
      </c>
    </row>
    <row r="162" spans="1:46" ht="15" x14ac:dyDescent="0.2">
      <c r="A162" s="209">
        <v>2017</v>
      </c>
      <c r="B162" s="64">
        <f>'5.Stata-DNSP&amp;State'!Z108</f>
        <v>0.98856532573699951</v>
      </c>
      <c r="C162" s="61">
        <f>'5.Stata-DNSP&amp;State'!AA108</f>
        <v>1.1547081470489502</v>
      </c>
      <c r="D162" s="61">
        <f>'5.Stata-DNSP&amp;State'!AB108</f>
        <v>1.1944642066955566</v>
      </c>
      <c r="E162" s="61">
        <f>'5.Stata-DNSP&amp;State'!AC108</f>
        <v>1.028270959854126</v>
      </c>
      <c r="F162" s="61">
        <f>'5.Stata-DNSP&amp;State'!AD108</f>
        <v>0.68278419971466064</v>
      </c>
      <c r="G162" s="61"/>
      <c r="H162" s="62">
        <f>'5.Stata-DNSP&amp;State'!C108</f>
        <v>1.2530795335769653</v>
      </c>
      <c r="I162" s="61">
        <f>'5.Stata-DNSP&amp;State'!AE108</f>
        <v>0.89980638027191162</v>
      </c>
      <c r="J162" s="61">
        <f>'5.Stata-DNSP&amp;State'!AF108</f>
        <v>1.0050960779190063</v>
      </c>
      <c r="K162" s="61">
        <f>'5.Stata-DNSP&amp;State'!AG108</f>
        <v>1.1270829439163208</v>
      </c>
      <c r="L162" s="61">
        <f>'5.Stata-DNSP&amp;State'!AH108</f>
        <v>1.7290058135986328</v>
      </c>
      <c r="M162" s="61">
        <f>'5.Stata-DNSP&amp;State'!AI108</f>
        <v>2.0703904628753662</v>
      </c>
      <c r="N162" s="61">
        <f>'5.Stata-DNSP&amp;State'!AJ108</f>
        <v>1.4356058835983276</v>
      </c>
      <c r="O162" s="62">
        <f>'5.Stata-DNSP&amp;State'!D108</f>
        <v>1.0890889167785645</v>
      </c>
      <c r="P162" s="64">
        <f t="shared" si="143"/>
        <v>1.392610189314615</v>
      </c>
      <c r="Q162" s="61">
        <f t="shared" si="144"/>
        <v>1.2467261201251472</v>
      </c>
      <c r="R162" s="61">
        <f t="shared" si="145"/>
        <v>1.1117899887854208</v>
      </c>
      <c r="S162" s="61">
        <f t="shared" si="146"/>
        <v>0.72473991916134306</v>
      </c>
      <c r="T162" s="61">
        <f t="shared" si="147"/>
        <v>0.60523826594365382</v>
      </c>
      <c r="U162" s="61">
        <f t="shared" si="148"/>
        <v>0.87285761913718107</v>
      </c>
      <c r="V162" s="62">
        <f>'Index Tables'!F153</f>
        <v>0.98288039999999999</v>
      </c>
      <c r="Y162" s="216">
        <v>2017</v>
      </c>
      <c r="Z162" s="214">
        <f>B162-'Individ-I&amp;O Tables'!B179</f>
        <v>-2.742630005325708E-7</v>
      </c>
      <c r="AA162" s="44">
        <f>C162-'Individ-I&amp;O Tables'!C179</f>
        <v>1.470489501276262E-7</v>
      </c>
      <c r="AB162" s="44">
        <f>D162-'Individ-I&amp;O Tables'!D179</f>
        <v>2.0669555667041095E-7</v>
      </c>
      <c r="AC162" s="44">
        <f>E162-'Individ-I&amp;O Tables'!E179</f>
        <v>-4.0145873958508105E-8</v>
      </c>
      <c r="AD162" s="44">
        <f>F162-'Individ-I&amp;O Tables'!F179</f>
        <v>-2.8533930773733118E-10</v>
      </c>
      <c r="AE162" s="44"/>
      <c r="AF162" s="211">
        <f>H162-'Individ-I&amp;O Tables'!H179</f>
        <v>-4.6642303463961809E-7</v>
      </c>
      <c r="AG162" s="44">
        <f>I162-'Individ-I&amp;O Tables'!I179</f>
        <v>-1.9728088385129183E-8</v>
      </c>
      <c r="AH162" s="44">
        <f>J162-'Individ-I&amp;O Tables'!J179</f>
        <v>7.7919006358229126E-8</v>
      </c>
      <c r="AI162" s="44">
        <f>K162-'Individ-I&amp;O Tables'!K179</f>
        <v>-5.608367925624691E-8</v>
      </c>
      <c r="AJ162" s="44">
        <f>L162-'Individ-I&amp;O Tables'!L179</f>
        <v>-1.8640136723035994E-7</v>
      </c>
      <c r="AK162" s="44">
        <f>M162-'Individ-I&amp;O Tables'!M179</f>
        <v>4.628753660362861E-7</v>
      </c>
      <c r="AL162" s="44">
        <f>N162-'Individ-I&amp;O Tables'!N179</f>
        <v>-1.1640167230098086E-7</v>
      </c>
      <c r="AM162" s="211">
        <f>O162-'Individ-I&amp;O Tables'!P179</f>
        <v>-8.3221435520641762E-8</v>
      </c>
      <c r="AN162" s="214">
        <f>P162-'Individ-I&amp;O Tables'!Q179</f>
        <v>1.8931461509552605E-7</v>
      </c>
      <c r="AO162" s="44">
        <f>Q162-'Individ-I&amp;O Tables'!R179</f>
        <v>1.2012514716275291E-7</v>
      </c>
      <c r="AP162" s="44">
        <f>R162-'Individ-I&amp;O Tables'!S179</f>
        <v>-1.1214579265228508E-8</v>
      </c>
      <c r="AQ162" s="44">
        <f>S162-'Individ-I&amp;O Tables'!T179</f>
        <v>-8.0838656990600555E-8</v>
      </c>
      <c r="AR162" s="44">
        <f>T162-'Individ-I&amp;O Tables'!U179</f>
        <v>-1.3405634613494755E-7</v>
      </c>
      <c r="AS162" s="44">
        <f>U162-'Individ-I&amp;O Tables'!V179</f>
        <v>-2.8086281889105891E-7</v>
      </c>
      <c r="AT162" s="211">
        <f>V162-'Individ-I&amp;O Tables'!W179</f>
        <v>0</v>
      </c>
    </row>
    <row r="163" spans="1:46" ht="15" x14ac:dyDescent="0.2">
      <c r="A163" s="209">
        <v>2018</v>
      </c>
      <c r="B163" s="64">
        <f>'5.Stata-DNSP&amp;State'!Z109</f>
        <v>0.98198169469833374</v>
      </c>
      <c r="C163" s="61">
        <f>'5.Stata-DNSP&amp;State'!AA109</f>
        <v>1.1547081470489502</v>
      </c>
      <c r="D163" s="61">
        <f>'5.Stata-DNSP&amp;State'!AB109</f>
        <v>1.2051030397415161</v>
      </c>
      <c r="E163" s="61">
        <f>'5.Stata-DNSP&amp;State'!AC109</f>
        <v>1.0247955322265625</v>
      </c>
      <c r="F163" s="61">
        <f>'5.Stata-DNSP&amp;State'!AD109</f>
        <v>0.74403285980224609</v>
      </c>
      <c r="G163" s="61"/>
      <c r="H163" s="62">
        <f>'5.Stata-DNSP&amp;State'!C109</f>
        <v>1.2332168817520142</v>
      </c>
      <c r="I163" s="61">
        <f>'5.Stata-DNSP&amp;State'!AE109</f>
        <v>0.9009779691696167</v>
      </c>
      <c r="J163" s="61">
        <f>'5.Stata-DNSP&amp;State'!AF109</f>
        <v>1.0115453004837036</v>
      </c>
      <c r="K163" s="61">
        <f>'5.Stata-DNSP&amp;State'!AG109</f>
        <v>1.1596481800079346</v>
      </c>
      <c r="L163" s="61">
        <f>'5.Stata-DNSP&amp;State'!AH109</f>
        <v>1.7412824630737305</v>
      </c>
      <c r="M163" s="61">
        <f>'5.Stata-DNSP&amp;State'!AI109</f>
        <v>2.0044143199920654</v>
      </c>
      <c r="N163" s="61">
        <f>'5.Stata-DNSP&amp;State'!AJ109</f>
        <v>1.4446661472320557</v>
      </c>
      <c r="O163" s="62">
        <f>'5.Stata-DNSP&amp;State'!D109</f>
        <v>1.0961678028106689</v>
      </c>
      <c r="P163" s="64">
        <f t="shared" si="143"/>
        <v>1.3687536476486815</v>
      </c>
      <c r="Q163" s="61">
        <f t="shared" si="144"/>
        <v>1.2191415264964516</v>
      </c>
      <c r="R163" s="61">
        <f t="shared" si="145"/>
        <v>1.0634405356834831</v>
      </c>
      <c r="S163" s="61">
        <f t="shared" si="146"/>
        <v>0.70822333992563535</v>
      </c>
      <c r="T163" s="61">
        <f t="shared" si="147"/>
        <v>0.61525048461881671</v>
      </c>
      <c r="U163" s="61">
        <f t="shared" si="148"/>
        <v>0.85363451210843899</v>
      </c>
      <c r="V163" s="62">
        <f>'Index Tables'!F154</f>
        <v>0.95630809999999999</v>
      </c>
      <c r="Y163" s="216">
        <v>2018</v>
      </c>
      <c r="Z163" s="214">
        <f>B163-'Individ-I&amp;O Tables'!B180</f>
        <v>-2.0530166622290125E-7</v>
      </c>
      <c r="AA163" s="44">
        <f>C163-'Individ-I&amp;O Tables'!C180</f>
        <v>1.470489501276262E-7</v>
      </c>
      <c r="AB163" s="44">
        <f>D163-'Individ-I&amp;O Tables'!D180</f>
        <v>3.9741516077995698E-8</v>
      </c>
      <c r="AC163" s="44">
        <f>E163-'Individ-I&amp;O Tables'!E180</f>
        <v>-4.6777343754023093E-7</v>
      </c>
      <c r="AD163" s="44">
        <f>F163-'Individ-I&amp;O Tables'!F180</f>
        <v>-4.0197753903292721E-8</v>
      </c>
      <c r="AE163" s="44"/>
      <c r="AF163" s="211">
        <f>H163-'Individ-I&amp;O Tables'!H180</f>
        <v>-1.1824798584747498E-7</v>
      </c>
      <c r="AG163" s="44">
        <f>I163-'Individ-I&amp;O Tables'!I180</f>
        <v>-1.308303833047475E-7</v>
      </c>
      <c r="AH163" s="44">
        <f>J163-'Individ-I&amp;O Tables'!J180</f>
        <v>3.0048370369684108E-7</v>
      </c>
      <c r="AI163" s="44">
        <f>K163-'Individ-I&amp;O Tables'!K180</f>
        <v>1.8000793455819064E-7</v>
      </c>
      <c r="AJ163" s="44">
        <f>L163-'Individ-I&amp;O Tables'!L180</f>
        <v>4.6307373047227429E-7</v>
      </c>
      <c r="AK163" s="44">
        <f>M163-'Individ-I&amp;O Tables'!M180</f>
        <v>3.1999206528965374E-7</v>
      </c>
      <c r="AL163" s="44">
        <f>N163-'Individ-I&amp;O Tables'!N180</f>
        <v>1.4723205565836395E-7</v>
      </c>
      <c r="AM163" s="211">
        <f>O163-'Individ-I&amp;O Tables'!P180</f>
        <v>8.0281066905385501E-7</v>
      </c>
      <c r="AN163" s="214">
        <f>P163-'Individ-I&amp;O Tables'!Q180</f>
        <v>-3.5235131856659052E-7</v>
      </c>
      <c r="AO163" s="44">
        <f>Q163-'Individ-I&amp;O Tables'!R180</f>
        <v>-4.735035483705019E-7</v>
      </c>
      <c r="AP163" s="44">
        <f>R163-'Individ-I&amp;O Tables'!S180</f>
        <v>-4.6431651701261956E-7</v>
      </c>
      <c r="AQ163" s="44">
        <f>S163-'Individ-I&amp;O Tables'!T180</f>
        <v>-1.600743646523739E-7</v>
      </c>
      <c r="AR163" s="44">
        <f>T163-'Individ-I&amp;O Tables'!U180</f>
        <v>-3.1538118328011677E-7</v>
      </c>
      <c r="AS163" s="44">
        <f>U163-'Individ-I&amp;O Tables'!V180</f>
        <v>-3.8789156098228972E-7</v>
      </c>
      <c r="AT163" s="211">
        <f>V163-'Individ-I&amp;O Tables'!W180</f>
        <v>0</v>
      </c>
    </row>
    <row r="164" spans="1:46" ht="15" x14ac:dyDescent="0.2">
      <c r="A164" s="209">
        <v>2019</v>
      </c>
      <c r="B164" s="64">
        <f>'5.Stata-DNSP&amp;State'!Z110</f>
        <v>1.0013217926025391</v>
      </c>
      <c r="C164" s="61">
        <f>'5.Stata-DNSP&amp;State'!AA110</f>
        <v>1.1547081470489502</v>
      </c>
      <c r="D164" s="61">
        <f>'5.Stata-DNSP&amp;State'!AB110</f>
        <v>1.2140514850616455</v>
      </c>
      <c r="E164" s="61">
        <f>'5.Stata-DNSP&amp;State'!AC110</f>
        <v>1.0268402099609375</v>
      </c>
      <c r="F164" s="61">
        <f>'5.Stata-DNSP&amp;State'!AD110</f>
        <v>0.88221383094787598</v>
      </c>
      <c r="G164" s="61"/>
      <c r="H164" s="62">
        <f>'5.Stata-DNSP&amp;State'!C110</f>
        <v>1.1909875869750977</v>
      </c>
      <c r="I164" s="61">
        <f>'5.Stata-DNSP&amp;State'!AE110</f>
        <v>0.91837829351425171</v>
      </c>
      <c r="J164" s="61">
        <f>'5.Stata-DNSP&amp;State'!AF110</f>
        <v>1.0113250017166138</v>
      </c>
      <c r="K164" s="61">
        <f>'5.Stata-DNSP&amp;State'!AG110</f>
        <v>1.1298007965087891</v>
      </c>
      <c r="L164" s="61">
        <f>'5.Stata-DNSP&amp;State'!AH110</f>
        <v>1.7587994337081909</v>
      </c>
      <c r="M164" s="61">
        <f>'5.Stata-DNSP&amp;State'!AI110</f>
        <v>2.032149076461792</v>
      </c>
      <c r="N164" s="61">
        <f>'5.Stata-DNSP&amp;State'!AJ110</f>
        <v>1.4504257440567017</v>
      </c>
      <c r="O164" s="62">
        <f>'5.Stata-DNSP&amp;State'!D110</f>
        <v>1.1017812490463257</v>
      </c>
      <c r="P164" s="64">
        <f t="shared" ref="P164:U166" si="149">$H164/I164</f>
        <v>1.2968376924694982</v>
      </c>
      <c r="Q164" s="61">
        <f t="shared" si="149"/>
        <v>1.1776506908793181</v>
      </c>
      <c r="R164" s="61">
        <f t="shared" si="149"/>
        <v>1.0541571493447186</v>
      </c>
      <c r="S164" s="61">
        <f t="shared" si="149"/>
        <v>0.67715941007785141</v>
      </c>
      <c r="T164" s="61">
        <f t="shared" si="149"/>
        <v>0.58607294158199541</v>
      </c>
      <c r="U164" s="61">
        <f t="shared" si="149"/>
        <v>0.82112965234884738</v>
      </c>
      <c r="V164" s="62">
        <f>'Index Tables'!F155</f>
        <v>0.92980510000000005</v>
      </c>
      <c r="Y164" s="216">
        <v>2019</v>
      </c>
      <c r="Z164" s="214">
        <f>B164-'Individ-I&amp;O Tables'!B181</f>
        <v>-2.0739746098286105E-7</v>
      </c>
      <c r="AA164" s="44">
        <f>C164-'Individ-I&amp;O Tables'!C181</f>
        <v>1.470489501276262E-7</v>
      </c>
      <c r="AB164" s="44">
        <f>D164-'Individ-I&amp;O Tables'!D181</f>
        <v>-5.149383544011954E-7</v>
      </c>
      <c r="AC164" s="44">
        <f>E164-'Individ-I&amp;O Tables'!E181</f>
        <v>2.099609375250111E-7</v>
      </c>
      <c r="AD164" s="44">
        <f>F164-'Individ-I&amp;O Tables'!F181</f>
        <v>3.0947875928610813E-8</v>
      </c>
      <c r="AE164" s="44"/>
      <c r="AF164" s="211">
        <f>H164-'Individ-I&amp;O Tables'!H181</f>
        <v>-4.1302490227934641E-7</v>
      </c>
      <c r="AG164" s="44">
        <f>I164-'Individ-I&amp;O Tables'!I181</f>
        <v>-1.0648574833016511E-7</v>
      </c>
      <c r="AH164" s="44">
        <f>J164-'Individ-I&amp;O Tables'!J181</f>
        <v>1.7166137400437265E-9</v>
      </c>
      <c r="AI164" s="44">
        <f>K164-'Individ-I&amp;O Tables'!K181</f>
        <v>-2.0349121099272338E-7</v>
      </c>
      <c r="AJ164" s="44">
        <f>L164-'Individ-I&amp;O Tables'!L181</f>
        <v>4.3370819091670398E-7</v>
      </c>
      <c r="AK164" s="44">
        <f>M164-'Individ-I&amp;O Tables'!M181</f>
        <v>7.6461792009041574E-8</v>
      </c>
      <c r="AL164" s="44">
        <f>N164-'Individ-I&amp;O Tables'!N181</f>
        <v>-2.5594329833289464E-7</v>
      </c>
      <c r="AM164" s="211">
        <f>O164-'Individ-I&amp;O Tables'!P181</f>
        <v>2.4904632578426344E-7</v>
      </c>
      <c r="AN164" s="214">
        <f>P164-'Individ-I&amp;O Tables'!Q181</f>
        <v>-3.0753050173082386E-7</v>
      </c>
      <c r="AO164" s="44">
        <f>Q164-'Individ-I&amp;O Tables'!R181</f>
        <v>-3.0912068194055564E-7</v>
      </c>
      <c r="AP164" s="44">
        <f>R164-'Individ-I&amp;O Tables'!S181</f>
        <v>1.4934471859184839E-7</v>
      </c>
      <c r="AQ164" s="44">
        <f>S164-'Individ-I&amp;O Tables'!T181</f>
        <v>1.0077851442247265E-8</v>
      </c>
      <c r="AR164" s="44">
        <f>T164-'Individ-I&amp;O Tables'!U181</f>
        <v>-1.5841800460325572E-7</v>
      </c>
      <c r="AS164" s="44">
        <f>U164-'Individ-I&amp;O Tables'!V181</f>
        <v>-1.4765115263770667E-7</v>
      </c>
      <c r="AT164" s="211">
        <f>V164-'Individ-I&amp;O Tables'!W181</f>
        <v>0</v>
      </c>
    </row>
    <row r="165" spans="1:46" ht="15" x14ac:dyDescent="0.2">
      <c r="A165" s="209">
        <v>2020</v>
      </c>
      <c r="B165" s="64">
        <f>'5.Stata-DNSP&amp;State'!Z111</f>
        <v>1.0059932470321655</v>
      </c>
      <c r="C165" s="61">
        <f>'5.Stata-DNSP&amp;State'!AA111</f>
        <v>1.1547081470489502</v>
      </c>
      <c r="D165" s="61">
        <f>'5.Stata-DNSP&amp;State'!AB111</f>
        <v>1.2213848829269409</v>
      </c>
      <c r="E165" s="61">
        <f>'5.Stata-DNSP&amp;State'!AC111</f>
        <v>1.0310008525848389</v>
      </c>
      <c r="F165" s="61">
        <f>'5.Stata-DNSP&amp;State'!AD111</f>
        <v>0.86997479200363159</v>
      </c>
      <c r="G165" s="61"/>
      <c r="H165" s="62">
        <f>'5.Stata-DNSP&amp;State'!C111</f>
        <v>1.1999342441558838</v>
      </c>
      <c r="I165" s="61">
        <f>'5.Stata-DNSP&amp;State'!AE111</f>
        <v>0.9666709303855896</v>
      </c>
      <c r="J165" s="61">
        <f>'5.Stata-DNSP&amp;State'!AF111</f>
        <v>1.022068977355957</v>
      </c>
      <c r="K165" s="61">
        <f>'5.Stata-DNSP&amp;State'!AG111</f>
        <v>1.1378260850906372</v>
      </c>
      <c r="L165" s="61">
        <f>'5.Stata-DNSP&amp;State'!AH111</f>
        <v>1.7540818452835083</v>
      </c>
      <c r="M165" s="61">
        <f>'5.Stata-DNSP&amp;State'!AI111</f>
        <v>2.0469822883605957</v>
      </c>
      <c r="N165" s="61">
        <f>'5.Stata-DNSP&amp;State'!AJ111</f>
        <v>1.4368996620178223</v>
      </c>
      <c r="O165" s="62">
        <f>'5.Stata-DNSP&amp;State'!D111</f>
        <v>1.1270589828491211</v>
      </c>
      <c r="P165" s="64">
        <f t="shared" si="149"/>
        <v>1.2413058119760043</v>
      </c>
      <c r="Q165" s="61">
        <f t="shared" si="149"/>
        <v>1.1740247192122548</v>
      </c>
      <c r="R165" s="61">
        <f t="shared" si="149"/>
        <v>1.05458493163329</v>
      </c>
      <c r="S165" s="61">
        <f t="shared" si="149"/>
        <v>0.68408110338884509</v>
      </c>
      <c r="T165" s="61">
        <f t="shared" si="149"/>
        <v>0.58619669108954386</v>
      </c>
      <c r="U165" s="61">
        <f t="shared" si="149"/>
        <v>0.83508561931932634</v>
      </c>
      <c r="V165" s="62">
        <f>'Index Tables'!F156</f>
        <v>0.93664289999999994</v>
      </c>
      <c r="Y165" s="216">
        <v>2020</v>
      </c>
      <c r="Z165" s="214">
        <f>B165-'Individ-I&amp;O Tables'!B182</f>
        <v>2.4703216561228203E-7</v>
      </c>
      <c r="AA165" s="44">
        <f>C165-'Individ-I&amp;O Tables'!C182</f>
        <v>1.470489501276262E-7</v>
      </c>
      <c r="AB165" s="44">
        <f>D165-'Individ-I&amp;O Tables'!D182</f>
        <v>-1.1707305902497467E-7</v>
      </c>
      <c r="AC165" s="44">
        <f>E165-'Individ-I&amp;O Tables'!E182</f>
        <v>-1.474151611891017E-7</v>
      </c>
      <c r="AD165" s="44">
        <f>F165-'Individ-I&amp;O Tables'!F182</f>
        <v>-7.9963684562756043E-9</v>
      </c>
      <c r="AE165" s="44"/>
      <c r="AF165" s="211">
        <f>H165-'Individ-I&amp;O Tables'!H182</f>
        <v>-7.5584411618478953E-7</v>
      </c>
      <c r="AG165" s="44">
        <f>I165-'Individ-I&amp;O Tables'!I182</f>
        <v>-6.9614410347362821E-8</v>
      </c>
      <c r="AH165" s="44">
        <f>J165-'Individ-I&amp;O Tables'!J182</f>
        <v>-2.264404286300703E-8</v>
      </c>
      <c r="AI165" s="44">
        <f>K165-'Individ-I&amp;O Tables'!K182</f>
        <v>8.5090637202966946E-8</v>
      </c>
      <c r="AJ165" s="44">
        <f>L165-'Individ-I&amp;O Tables'!L182</f>
        <v>-1.547164916182453E-7</v>
      </c>
      <c r="AK165" s="44">
        <f>M165-'Individ-I&amp;O Tables'!M182</f>
        <v>2.8836059584591567E-7</v>
      </c>
      <c r="AL165" s="44">
        <f>N165-'Individ-I&amp;O Tables'!N182</f>
        <v>6.6201782233932249E-7</v>
      </c>
      <c r="AM165" s="211">
        <f>O165-'Individ-I&amp;O Tables'!P182</f>
        <v>-1.7150878939276026E-8</v>
      </c>
      <c r="AN165" s="214">
        <f>P165-'Individ-I&amp;O Tables'!Q182</f>
        <v>-1.8802399570638784E-7</v>
      </c>
      <c r="AO165" s="44">
        <f>Q165-'Individ-I&amp;O Tables'!R182</f>
        <v>-2.8078774527706685E-7</v>
      </c>
      <c r="AP165" s="44">
        <f>R165-'Individ-I&amp;O Tables'!S182</f>
        <v>-6.8366710070932868E-8</v>
      </c>
      <c r="AQ165" s="44">
        <f>S165-'Individ-I&amp;O Tables'!T182</f>
        <v>-1.966111549123184E-7</v>
      </c>
      <c r="AR165" s="44">
        <f>T165-'Individ-I&amp;O Tables'!U182</f>
        <v>-3.0891045610381695E-7</v>
      </c>
      <c r="AS165" s="44">
        <f>U165-'Individ-I&amp;O Tables'!V182</f>
        <v>-3.8068067365060188E-7</v>
      </c>
      <c r="AT165" s="211">
        <f>V165-'Individ-I&amp;O Tables'!W182</f>
        <v>0</v>
      </c>
    </row>
    <row r="166" spans="1:46" ht="15" x14ac:dyDescent="0.2">
      <c r="A166" s="209">
        <v>2021</v>
      </c>
      <c r="B166" s="64">
        <f>'5.Stata-DNSP&amp;State'!Z112</f>
        <v>0.99931973218917847</v>
      </c>
      <c r="C166" s="61">
        <f>'5.Stata-DNSP&amp;State'!AA112</f>
        <v>1.1547081470489502</v>
      </c>
      <c r="D166" s="61">
        <f>'5.Stata-DNSP&amp;State'!AB112</f>
        <v>1.2298446893692017</v>
      </c>
      <c r="E166" s="61">
        <f>'5.Stata-DNSP&amp;State'!AC112</f>
        <v>1.0370852947235107</v>
      </c>
      <c r="F166" s="61">
        <f>'5.Stata-DNSP&amp;State'!AD112</f>
        <v>0.8570716381072998</v>
      </c>
      <c r="G166" s="61"/>
      <c r="H166" s="62">
        <f>'5.Stata-DNSP&amp;State'!C112</f>
        <v>1.2096371650695801</v>
      </c>
      <c r="I166" s="61">
        <f>'5.Stata-DNSP&amp;State'!AE112</f>
        <v>0.76970332860946655</v>
      </c>
      <c r="J166" s="61">
        <f>'5.Stata-DNSP&amp;State'!AF112</f>
        <v>1.022614598274231</v>
      </c>
      <c r="K166" s="61">
        <f>'5.Stata-DNSP&amp;State'!AG112</f>
        <v>1.1551765203475952</v>
      </c>
      <c r="L166" s="61">
        <f>'5.Stata-DNSP&amp;State'!AH112</f>
        <v>1.7545516490936279</v>
      </c>
      <c r="M166" s="61">
        <f>'5.Stata-DNSP&amp;State'!AI112</f>
        <v>2.0724587440490723</v>
      </c>
      <c r="N166" s="61">
        <f>'5.Stata-DNSP&amp;State'!AJ112</f>
        <v>1.4638826847076416</v>
      </c>
      <c r="O166" s="61">
        <f>'5.Stata-DNSP&amp;State'!D112</f>
        <v>1.0210235118865967</v>
      </c>
      <c r="P166" s="64">
        <f t="shared" si="149"/>
        <v>1.5715628607906513</v>
      </c>
      <c r="Q166" s="61">
        <f t="shared" si="149"/>
        <v>1.1828866584840165</v>
      </c>
      <c r="R166" s="61">
        <f t="shared" si="149"/>
        <v>1.0471448681328785</v>
      </c>
      <c r="S166" s="61">
        <f t="shared" si="149"/>
        <v>0.68942807451377019</v>
      </c>
      <c r="T166" s="61">
        <f t="shared" si="149"/>
        <v>0.58367249458787684</v>
      </c>
      <c r="U166" s="61">
        <f t="shared" si="149"/>
        <v>0.8263211100902953</v>
      </c>
      <c r="V166" s="62">
        <f>'Index Tables'!F157</f>
        <v>0.92957650000000003</v>
      </c>
      <c r="Y166" s="209">
        <v>2021</v>
      </c>
      <c r="Z166" s="214">
        <f>B166-'Individ-I&amp;O Tables'!B183</f>
        <v>-2.6781082151927649E-7</v>
      </c>
      <c r="AA166" s="44">
        <f>C166-'Individ-I&amp;O Tables'!C183</f>
        <v>1.470489501276262E-7</v>
      </c>
      <c r="AB166" s="44">
        <f>D166-'Individ-I&amp;O Tables'!D183</f>
        <v>-3.1063079841686658E-7</v>
      </c>
      <c r="AC166" s="44">
        <f>E166-'Individ-I&amp;O Tables'!E183</f>
        <v>2.9472351070758407E-7</v>
      </c>
      <c r="AD166" s="44">
        <f>F166-'Individ-I&amp;O Tables'!F183</f>
        <v>-6.1892700187193839E-8</v>
      </c>
      <c r="AE166" s="44"/>
      <c r="AF166" s="211">
        <f>H166-'Individ-I&amp;O Tables'!H183</f>
        <v>1.6506958000483962E-7</v>
      </c>
      <c r="AG166" s="44">
        <f>I166-'Individ-I&amp;O Tables'!I183</f>
        <v>-7.1390533484816387E-8</v>
      </c>
      <c r="AH166" s="44">
        <f>J166-'Individ-I&amp;O Tables'!J183</f>
        <v>-4.0172576909469626E-7</v>
      </c>
      <c r="AI166" s="44">
        <f>K166-'Individ-I&amp;O Tables'!K183</f>
        <v>-4.7965240468350601E-7</v>
      </c>
      <c r="AJ166" s="44">
        <f>L166-'Individ-I&amp;O Tables'!L183</f>
        <v>-3.5090637195978047E-7</v>
      </c>
      <c r="AK166" s="44">
        <f>M166-'Individ-I&amp;O Tables'!M183</f>
        <v>7.440490721322135E-7</v>
      </c>
      <c r="AL166" s="44">
        <f>N166-'Individ-I&amp;O Tables'!N183</f>
        <v>6.8470764169603626E-7</v>
      </c>
      <c r="AM166" s="44">
        <f>O166-'Individ-I&amp;O Tables'!P183</f>
        <v>5.1188659666578928E-7</v>
      </c>
      <c r="AN166" s="214">
        <f>P166-'Individ-I&amp;O Tables'!Q183</f>
        <v>-1.3920934871514135E-7</v>
      </c>
      <c r="AO166" s="44">
        <f>Q166-'Individ-I&amp;O Tables'!R183</f>
        <v>-3.4151598349296819E-7</v>
      </c>
      <c r="AP166" s="44">
        <f>R166-'Individ-I&amp;O Tables'!S183</f>
        <v>-1.3186712144452883E-7</v>
      </c>
      <c r="AQ166" s="44">
        <f>S166-'Individ-I&amp;O Tables'!T183</f>
        <v>-2.5486229793258985E-8</v>
      </c>
      <c r="AR166" s="44">
        <f>T166-'Individ-I&amp;O Tables'!U183</f>
        <v>-2.0541212319979962E-7</v>
      </c>
      <c r="AS166" s="44">
        <f>U166-'Individ-I&amp;O Tables'!V183</f>
        <v>-1.8990970473975466E-7</v>
      </c>
      <c r="AT166" s="211">
        <f>V166-'Individ-I&amp;O Tables'!W183</f>
        <v>0</v>
      </c>
    </row>
    <row r="167" spans="1:46" ht="15" x14ac:dyDescent="0.2">
      <c r="A167" s="209">
        <v>2022</v>
      </c>
      <c r="B167" s="64">
        <f>'5.Stata-DNSP&amp;State'!Z113</f>
        <v>1.021787166595459</v>
      </c>
      <c r="C167" s="61">
        <f>'5.Stata-DNSP&amp;State'!AA113</f>
        <v>1.1547081470489502</v>
      </c>
      <c r="D167" s="61">
        <f>'5.Stata-DNSP&amp;State'!AB113</f>
        <v>1.2441846132278442</v>
      </c>
      <c r="E167" s="61">
        <f>'5.Stata-DNSP&amp;State'!AC113</f>
        <v>1.0396335124969482</v>
      </c>
      <c r="F167" s="61">
        <f>'5.Stata-DNSP&amp;State'!AD113</f>
        <v>1.0277882814407349</v>
      </c>
      <c r="G167" s="61"/>
      <c r="H167" s="62">
        <f>'5.Stata-DNSP&amp;State'!C113</f>
        <v>1.1525752544403076</v>
      </c>
      <c r="I167" s="61">
        <f>'5.Stata-DNSP&amp;State'!AE113</f>
        <v>0.77801358699798584</v>
      </c>
      <c r="J167" s="61">
        <f>'5.Stata-DNSP&amp;State'!AF113</f>
        <v>1.0279370546340942</v>
      </c>
      <c r="K167" s="61">
        <f>'5.Stata-DNSP&amp;State'!AG113</f>
        <v>1.1629890203475952</v>
      </c>
      <c r="L167" s="61">
        <f>'5.Stata-DNSP&amp;State'!AH113</f>
        <v>1.7544801235198975</v>
      </c>
      <c r="M167" s="61">
        <f>'5.Stata-DNSP&amp;State'!AI113</f>
        <v>2.1036787033081055</v>
      </c>
      <c r="N167" s="61">
        <f>'5.Stata-DNSP&amp;State'!AJ113</f>
        <v>1.4401286840438843</v>
      </c>
      <c r="O167" s="61">
        <f>'5.Stata-DNSP&amp;State'!D113</f>
        <v>1.0250120162963867</v>
      </c>
      <c r="P167" s="64">
        <f t="shared" ref="P167" si="150">$H167/I167</f>
        <v>1.4814333241757274</v>
      </c>
      <c r="Q167" s="61">
        <f t="shared" ref="Q167" si="151">$H167/J167</f>
        <v>1.1212508093217632</v>
      </c>
      <c r="R167" s="61">
        <f t="shared" ref="R167" si="152">$H167/K167</f>
        <v>0.9910456885446991</v>
      </c>
      <c r="S167" s="61">
        <f t="shared" ref="S167" si="153">$H167/L167</f>
        <v>0.65693263718939832</v>
      </c>
      <c r="T167" s="61">
        <f t="shared" ref="T167" si="154">$H167/M167</f>
        <v>0.54788559328372921</v>
      </c>
      <c r="U167" s="61">
        <f t="shared" ref="U167" si="155">$H167/N167</f>
        <v>0.80032796180676991</v>
      </c>
      <c r="V167" s="62">
        <f>'Index Tables'!F158</f>
        <v>0.88890769999999997</v>
      </c>
      <c r="Y167" s="209">
        <v>2022</v>
      </c>
      <c r="Z167" s="214">
        <f>B167-'Individ-I&amp;O Tables'!B184</f>
        <v>1.6659545898356498E-7</v>
      </c>
      <c r="AA167" s="44">
        <f>C167-'Individ-I&amp;O Tables'!C184</f>
        <v>1.470489501276262E-7</v>
      </c>
      <c r="AB167" s="44">
        <f>D167-'Individ-I&amp;O Tables'!D184</f>
        <v>-3.867721558581394E-7</v>
      </c>
      <c r="AC167" s="44">
        <f>E167-'Individ-I&amp;O Tables'!E184</f>
        <v>5.1249694821287051E-7</v>
      </c>
      <c r="AD167" s="44">
        <f>F167-'Individ-I&amp;O Tables'!F184</f>
        <v>2.814407349394088E-7</v>
      </c>
      <c r="AE167" s="44"/>
      <c r="AF167" s="211">
        <f>H167-'Individ-I&amp;O Tables'!H184</f>
        <v>-7.4555969242773301E-7</v>
      </c>
      <c r="AG167" s="44">
        <f>I167-'Individ-I&amp;O Tables'!I184</f>
        <v>-1.1300201419039979E-7</v>
      </c>
      <c r="AH167" s="44">
        <f>J167-'Individ-I&amp;O Tables'!J184</f>
        <v>5.4634094137639977E-8</v>
      </c>
      <c r="AI167" s="44">
        <f>K167-'Individ-I&amp;O Tables'!K184</f>
        <v>2.0347595164338372E-8</v>
      </c>
      <c r="AJ167" s="44">
        <f>L167-'Individ-I&amp;O Tables'!L184</f>
        <v>1.2351989742143132E-7</v>
      </c>
      <c r="AK167" s="44">
        <f>M167-'Individ-I&amp;O Tables'!M184</f>
        <v>7.0330810553187462E-7</v>
      </c>
      <c r="AL167" s="44">
        <f>N167-'Individ-I&amp;O Tables'!N184</f>
        <v>6.8404388420262308E-7</v>
      </c>
      <c r="AM167" s="44">
        <f>O167-'Individ-I&amp;O Tables'!P184</f>
        <v>1.6296386684544473E-8</v>
      </c>
      <c r="AN167" s="214">
        <f>P167-'Individ-I&amp;O Tables'!Q184</f>
        <v>-6.7582427254464505E-7</v>
      </c>
      <c r="AO167" s="44">
        <f>Q167-'Individ-I&amp;O Tables'!R184</f>
        <v>-1.9067823675555928E-7</v>
      </c>
      <c r="AP167" s="44">
        <f>R167-'Individ-I&amp;O Tables'!S184</f>
        <v>-4.1145530094155447E-7</v>
      </c>
      <c r="AQ167" s="44">
        <f>S167-'Individ-I&amp;O Tables'!T184</f>
        <v>-2.6281060172550497E-7</v>
      </c>
      <c r="AR167" s="44">
        <f>T167-'Individ-I&amp;O Tables'!U184</f>
        <v>-3.0671627082590192E-7</v>
      </c>
      <c r="AS167" s="44">
        <f>U167-'Individ-I&amp;O Tables'!V184</f>
        <v>-5.3819323009296482E-7</v>
      </c>
      <c r="AT167" s="211">
        <f>V167-'Individ-I&amp;O Tables'!W184</f>
        <v>0</v>
      </c>
    </row>
    <row r="168" spans="1:46" ht="15" x14ac:dyDescent="0.2">
      <c r="A168" s="212">
        <v>2023</v>
      </c>
      <c r="B168" s="298">
        <f>'5.Stata-DNSP&amp;State'!Z114</f>
        <v>1.0283123254776001</v>
      </c>
      <c r="C168" s="297">
        <f>'5.Stata-DNSP&amp;State'!AA114</f>
        <v>1.1547081470489502</v>
      </c>
      <c r="D168" s="297">
        <f>'5.Stata-DNSP&amp;State'!AB114</f>
        <v>1.2601908445358276</v>
      </c>
      <c r="E168" s="297">
        <f>'5.Stata-DNSP&amp;State'!AC114</f>
        <v>1.0413936376571655</v>
      </c>
      <c r="F168" s="297">
        <f>'5.Stata-DNSP&amp;State'!AD114</f>
        <v>0.92241394519805908</v>
      </c>
      <c r="G168" s="297"/>
      <c r="H168" s="299">
        <f>'5.Stata-DNSP&amp;State'!C114</f>
        <v>1.1982887983322144</v>
      </c>
      <c r="I168" s="297">
        <f>'5.Stata-DNSP&amp;State'!AE114</f>
        <v>0.88203996419906616</v>
      </c>
      <c r="J168" s="297">
        <f>'5.Stata-DNSP&amp;State'!AF114</f>
        <v>1.0309121608734131</v>
      </c>
      <c r="K168" s="297">
        <f>'5.Stata-DNSP&amp;State'!AG114</f>
        <v>1.1806927919387817</v>
      </c>
      <c r="L168" s="297">
        <f>'5.Stata-DNSP&amp;State'!AH114</f>
        <v>1.7528057098388672</v>
      </c>
      <c r="M168" s="297">
        <f>'5.Stata-DNSP&amp;State'!AI114</f>
        <v>2.1490416526794434</v>
      </c>
      <c r="N168" s="297">
        <f>'5.Stata-DNSP&amp;State'!AJ114</f>
        <v>1.5158830881118774</v>
      </c>
      <c r="O168" s="297">
        <f>'5.Stata-DNSP&amp;State'!D114</f>
        <v>1.109190821647644</v>
      </c>
      <c r="P168" s="298">
        <f t="shared" ref="P168" si="156">$H168/I168</f>
        <v>1.3585425229800296</v>
      </c>
      <c r="Q168" s="297">
        <f t="shared" ref="Q168" si="157">$H168/J168</f>
        <v>1.162357806815467</v>
      </c>
      <c r="R168" s="297">
        <f t="shared" ref="R168" si="158">$H168/K168</f>
        <v>1.0149031200271315</v>
      </c>
      <c r="S168" s="297">
        <f t="shared" ref="S168" si="159">$H168/L168</f>
        <v>0.68364040099023371</v>
      </c>
      <c r="T168" s="297">
        <f t="shared" ref="T168" si="160">$H168/M168</f>
        <v>0.55759216990428162</v>
      </c>
      <c r="U168" s="297">
        <f t="shared" ref="U168" si="161">$H168/N168</f>
        <v>0.79048892868430531</v>
      </c>
      <c r="V168" s="62">
        <f>'Index Tables'!F159</f>
        <v>0.89740470000000006</v>
      </c>
      <c r="Y168" s="212">
        <v>2023</v>
      </c>
      <c r="Z168" s="214">
        <f>B168-'Individ-I&amp;O Tables'!B185</f>
        <v>-6.7452239993492924E-7</v>
      </c>
      <c r="AA168" s="44">
        <f>C168-'Individ-I&amp;O Tables'!C185</f>
        <v>1.470489501276262E-7</v>
      </c>
      <c r="AB168" s="44">
        <f>D168-'Individ-I&amp;O Tables'!D185</f>
        <v>-1.5546417242440214E-7</v>
      </c>
      <c r="AC168" s="44">
        <f>E168-'Individ-I&amp;O Tables'!E185</f>
        <v>6.3765716551422713E-7</v>
      </c>
      <c r="AD168" s="44">
        <f>F168-'Individ-I&amp;O Tables'!F185</f>
        <v>-1.548019409325363E-7</v>
      </c>
      <c r="AE168" s="44"/>
      <c r="AF168" s="211">
        <f>H168-'Individ-I&amp;O Tables'!H185</f>
        <v>-2.0166778558206033E-7</v>
      </c>
      <c r="AG168" s="44">
        <f>I168-'Individ-I&amp;O Tables'!I185</f>
        <v>-1.3580093383147585E-7</v>
      </c>
      <c r="AH168" s="44">
        <f>J168-'Individ-I&amp;O Tables'!J185</f>
        <v>1.6087341303538949E-7</v>
      </c>
      <c r="AI168" s="44">
        <f>K168-'Individ-I&amp;O Tables'!K185</f>
        <v>-2.0806121825422963E-7</v>
      </c>
      <c r="AJ168" s="44">
        <f>L168-'Individ-I&amp;O Tables'!L185</f>
        <v>-2.9016113289870304E-7</v>
      </c>
      <c r="AK168" s="44">
        <f>M168-'Individ-I&amp;O Tables'!M185</f>
        <v>6.526794433803218E-7</v>
      </c>
      <c r="AL168" s="44">
        <f>N168-'Individ-I&amp;O Tables'!N185</f>
        <v>8.8111877349916767E-8</v>
      </c>
      <c r="AM168" s="44">
        <f>O168-'Individ-I&amp;O Tables'!P185</f>
        <v>-1.783523559950595E-7</v>
      </c>
      <c r="AN168" s="214">
        <f>P168-'Individ-I&amp;O Tables'!Q185</f>
        <v>5.2298002972683832E-7</v>
      </c>
      <c r="AO168" s="44">
        <f>Q168-'Individ-I&amp;O Tables'!R185</f>
        <v>-1.9318453303718286E-7</v>
      </c>
      <c r="AP168" s="44">
        <f>R168-'Individ-I&amp;O Tables'!S185</f>
        <v>1.2002713134506848E-7</v>
      </c>
      <c r="AQ168" s="44">
        <f>S168-'Individ-I&amp;O Tables'!T185</f>
        <v>9.9023367283734842E-10</v>
      </c>
      <c r="AR168" s="44">
        <f>T168-'Individ-I&amp;O Tables'!U185</f>
        <v>-1.3009571842026446E-7</v>
      </c>
      <c r="AS168" s="44">
        <f>U168-'Individ-I&amp;O Tables'!V185</f>
        <v>-7.1315694682994035E-8</v>
      </c>
      <c r="AT168" s="211">
        <f>V168-'Individ-I&amp;O Tables'!W185</f>
        <v>0</v>
      </c>
    </row>
    <row r="169" spans="1:46" ht="15" x14ac:dyDescent="0.2">
      <c r="A169" s="60"/>
      <c r="B169" s="65"/>
      <c r="C169" s="65"/>
      <c r="D169" s="65"/>
      <c r="E169" s="65"/>
      <c r="F169" s="65"/>
      <c r="G169" s="65"/>
      <c r="H169" s="65"/>
      <c r="I169" s="65"/>
      <c r="J169" s="65"/>
      <c r="K169" s="65"/>
      <c r="L169" s="65"/>
      <c r="M169" s="65"/>
      <c r="N169" s="65"/>
      <c r="O169" s="65"/>
      <c r="P169" s="65"/>
      <c r="Q169" s="65"/>
      <c r="R169" s="65"/>
      <c r="S169" s="65"/>
      <c r="T169" s="65"/>
      <c r="U169" s="65"/>
      <c r="V169" s="65"/>
      <c r="W169" s="49"/>
    </row>
    <row r="170" spans="1:46" x14ac:dyDescent="0.2">
      <c r="A170" s="40"/>
      <c r="B170" s="40"/>
      <c r="C170" s="40"/>
      <c r="D170" s="40"/>
      <c r="E170" s="40"/>
      <c r="F170" s="40"/>
      <c r="G170" s="40"/>
      <c r="H170" s="40"/>
      <c r="I170" s="40"/>
    </row>
    <row r="171" spans="1:46" x14ac:dyDescent="0.2">
      <c r="A171" s="40"/>
      <c r="B171" s="40"/>
      <c r="C171" s="40"/>
      <c r="D171" s="40"/>
      <c r="E171" s="40"/>
      <c r="F171" s="40"/>
      <c r="G171" s="40"/>
      <c r="H171" s="40"/>
      <c r="I171" s="40"/>
    </row>
    <row r="172" spans="1:46" x14ac:dyDescent="0.2">
      <c r="A172" s="50" t="s">
        <v>543</v>
      </c>
      <c r="B172" s="51"/>
      <c r="C172" s="51"/>
      <c r="D172" s="51"/>
      <c r="E172" s="51"/>
      <c r="F172" s="51"/>
      <c r="G172" s="51"/>
      <c r="H172" s="51"/>
      <c r="I172" s="51"/>
      <c r="J172" s="51"/>
      <c r="K172" s="51"/>
      <c r="L172" s="51"/>
      <c r="M172" s="51"/>
      <c r="N172" s="51"/>
      <c r="O172" s="51"/>
      <c r="P172" s="51"/>
      <c r="Q172" s="51"/>
      <c r="R172" s="51"/>
      <c r="S172" s="51"/>
      <c r="T172" s="51"/>
      <c r="U172" s="51"/>
      <c r="V172" s="51"/>
    </row>
    <row r="173" spans="1:46" x14ac:dyDescent="0.2">
      <c r="A173" s="207"/>
      <c r="B173" s="403" t="s">
        <v>153</v>
      </c>
      <c r="C173" s="403"/>
      <c r="D173" s="403"/>
      <c r="E173" s="403"/>
      <c r="F173" s="403"/>
      <c r="G173" s="403"/>
      <c r="H173" s="403"/>
      <c r="I173" s="404" t="s">
        <v>154</v>
      </c>
      <c r="J173" s="403"/>
      <c r="K173" s="403"/>
      <c r="L173" s="403"/>
      <c r="M173" s="403"/>
      <c r="N173" s="403"/>
      <c r="O173" s="405"/>
      <c r="P173" s="403" t="s">
        <v>155</v>
      </c>
      <c r="Q173" s="403"/>
      <c r="R173" s="403"/>
      <c r="S173" s="403"/>
      <c r="T173" s="403"/>
      <c r="U173" s="403"/>
      <c r="V173" s="405"/>
      <c r="Y173" s="207"/>
      <c r="Z173" s="403" t="s">
        <v>153</v>
      </c>
      <c r="AA173" s="403"/>
      <c r="AB173" s="403"/>
      <c r="AC173" s="403"/>
      <c r="AD173" s="403"/>
      <c r="AE173" s="403"/>
      <c r="AF173" s="403"/>
      <c r="AG173" s="404" t="s">
        <v>154</v>
      </c>
      <c r="AH173" s="403"/>
      <c r="AI173" s="403"/>
      <c r="AJ173" s="403"/>
      <c r="AK173" s="403"/>
      <c r="AL173" s="403"/>
      <c r="AM173" s="405"/>
      <c r="AN173" s="403" t="s">
        <v>155</v>
      </c>
      <c r="AO173" s="403"/>
      <c r="AP173" s="403"/>
      <c r="AQ173" s="403"/>
      <c r="AR173" s="403"/>
      <c r="AS173" s="403"/>
      <c r="AT173" s="405"/>
    </row>
    <row r="174" spans="1:46" ht="30" x14ac:dyDescent="0.2">
      <c r="A174" s="208" t="s">
        <v>7</v>
      </c>
      <c r="B174" s="218" t="s">
        <v>37</v>
      </c>
      <c r="C174" s="218" t="s">
        <v>39</v>
      </c>
      <c r="D174" s="218" t="s">
        <v>13</v>
      </c>
      <c r="E174" s="218" t="s">
        <v>38</v>
      </c>
      <c r="F174" s="218" t="s">
        <v>156</v>
      </c>
      <c r="G174" s="218" t="s">
        <v>42</v>
      </c>
      <c r="H174" s="218" t="s">
        <v>43</v>
      </c>
      <c r="I174" s="73" t="s">
        <v>40</v>
      </c>
      <c r="J174" s="74" t="s">
        <v>158</v>
      </c>
      <c r="K174" s="74" t="s">
        <v>157</v>
      </c>
      <c r="L174" s="74" t="s">
        <v>159</v>
      </c>
      <c r="M174" s="74" t="s">
        <v>160</v>
      </c>
      <c r="N174" s="74" t="s">
        <v>41</v>
      </c>
      <c r="O174" s="75" t="s">
        <v>44</v>
      </c>
      <c r="P174" s="57" t="s">
        <v>40</v>
      </c>
      <c r="Q174" s="57" t="s">
        <v>158</v>
      </c>
      <c r="R174" s="57" t="s">
        <v>157</v>
      </c>
      <c r="S174" s="57" t="s">
        <v>159</v>
      </c>
      <c r="T174" s="57" t="s">
        <v>160</v>
      </c>
      <c r="U174" s="57" t="s">
        <v>41</v>
      </c>
      <c r="V174" s="59" t="s">
        <v>11</v>
      </c>
      <c r="Y174" s="208" t="s">
        <v>7</v>
      </c>
      <c r="Z174" s="125" t="s">
        <v>37</v>
      </c>
      <c r="AA174" s="125" t="s">
        <v>39</v>
      </c>
      <c r="AB174" s="125" t="s">
        <v>13</v>
      </c>
      <c r="AC174" s="125" t="s">
        <v>38</v>
      </c>
      <c r="AD174" s="125" t="s">
        <v>156</v>
      </c>
      <c r="AE174" s="125" t="s">
        <v>42</v>
      </c>
      <c r="AF174" s="125" t="s">
        <v>43</v>
      </c>
      <c r="AG174" s="56" t="s">
        <v>40</v>
      </c>
      <c r="AH174" s="57" t="s">
        <v>158</v>
      </c>
      <c r="AI174" s="57" t="s">
        <v>157</v>
      </c>
      <c r="AJ174" s="57" t="s">
        <v>159</v>
      </c>
      <c r="AK174" s="57" t="s">
        <v>160</v>
      </c>
      <c r="AL174" s="57" t="s">
        <v>41</v>
      </c>
      <c r="AM174" s="58" t="s">
        <v>44</v>
      </c>
      <c r="AN174" s="57" t="s">
        <v>40</v>
      </c>
      <c r="AO174" s="57" t="s">
        <v>158</v>
      </c>
      <c r="AP174" s="57" t="s">
        <v>157</v>
      </c>
      <c r="AQ174" s="57" t="s">
        <v>159</v>
      </c>
      <c r="AR174" s="57" t="s">
        <v>160</v>
      </c>
      <c r="AS174" s="57" t="s">
        <v>41</v>
      </c>
      <c r="AT174" s="59" t="s">
        <v>11</v>
      </c>
    </row>
    <row r="175" spans="1:46" ht="15" x14ac:dyDescent="0.2">
      <c r="A175" s="209">
        <v>2006</v>
      </c>
      <c r="B175" s="63">
        <f>'5.Stata-DNSP&amp;State'!Z116</f>
        <v>1</v>
      </c>
      <c r="C175" s="66">
        <f>'5.Stata-DNSP&amp;State'!AA116</f>
        <v>1</v>
      </c>
      <c r="D175" s="66">
        <f>'5.Stata-DNSP&amp;State'!AB116</f>
        <v>1</v>
      </c>
      <c r="E175" s="66">
        <f>'5.Stata-DNSP&amp;State'!AC116</f>
        <v>1</v>
      </c>
      <c r="F175" s="66">
        <f>'5.Stata-DNSP&amp;State'!AD116</f>
        <v>1</v>
      </c>
      <c r="G175" s="66"/>
      <c r="H175" s="66">
        <f>'5.Stata-DNSP&amp;State'!C116</f>
        <v>1</v>
      </c>
      <c r="I175" s="63">
        <f>'5.Stata-DNSP&amp;State'!AE116</f>
        <v>1</v>
      </c>
      <c r="J175" s="66">
        <f>'5.Stata-DNSP&amp;State'!AF116</f>
        <v>1</v>
      </c>
      <c r="K175" s="66">
        <f>'5.Stata-DNSP&amp;State'!AG116</f>
        <v>1</v>
      </c>
      <c r="L175" s="66">
        <f>'5.Stata-DNSP&amp;State'!AH116</f>
        <v>1</v>
      </c>
      <c r="M175" s="66">
        <f>'5.Stata-DNSP&amp;State'!AI116</f>
        <v>1</v>
      </c>
      <c r="N175" s="66">
        <f>'5.Stata-DNSP&amp;State'!AJ116</f>
        <v>1</v>
      </c>
      <c r="O175" s="67">
        <f>'5.Stata-DNSP&amp;State'!D116</f>
        <v>1</v>
      </c>
      <c r="P175" s="66">
        <f t="shared" ref="P175:P189" si="162">$H175/I175</f>
        <v>1</v>
      </c>
      <c r="Q175" s="61">
        <f t="shared" ref="Q175:Q189" si="163">$H175/J175</f>
        <v>1</v>
      </c>
      <c r="R175" s="61">
        <f t="shared" ref="R175:R189" si="164">$H175/K175</f>
        <v>1</v>
      </c>
      <c r="S175" s="61">
        <f t="shared" ref="S175:S189" si="165">$H175/L175</f>
        <v>1</v>
      </c>
      <c r="T175" s="61">
        <f t="shared" ref="T175:T189" si="166">$H175/M175</f>
        <v>1</v>
      </c>
      <c r="U175" s="61">
        <f t="shared" ref="U175:U189" si="167">$H175/N175</f>
        <v>1</v>
      </c>
      <c r="V175" s="62">
        <f>'Index Tables'!F169</f>
        <v>1</v>
      </c>
      <c r="Y175" s="270">
        <v>2006</v>
      </c>
      <c r="Z175" s="120">
        <f>B175-'Individ-I&amp;O Tables'!B195</f>
        <v>0</v>
      </c>
      <c r="AA175" s="120">
        <f>C175-'Individ-I&amp;O Tables'!C195</f>
        <v>0</v>
      </c>
      <c r="AB175" s="120">
        <f>D175-'Individ-I&amp;O Tables'!D195</f>
        <v>0</v>
      </c>
      <c r="AC175" s="120">
        <f>E175-'Individ-I&amp;O Tables'!E195</f>
        <v>0</v>
      </c>
      <c r="AD175" s="120">
        <f>F175-'Individ-I&amp;O Tables'!F195</f>
        <v>0</v>
      </c>
      <c r="AE175" s="120"/>
      <c r="AF175" s="120">
        <f>H175-'Individ-I&amp;O Tables'!H195</f>
        <v>0</v>
      </c>
      <c r="AG175" s="213">
        <f>I175-'Individ-I&amp;O Tables'!I195</f>
        <v>0</v>
      </c>
      <c r="AH175" s="120">
        <f>J175-'Individ-I&amp;O Tables'!J195</f>
        <v>0</v>
      </c>
      <c r="AI175" s="120">
        <f>K175-'Individ-I&amp;O Tables'!K195</f>
        <v>0</v>
      </c>
      <c r="AJ175" s="120">
        <f>L175-'Individ-I&amp;O Tables'!L195</f>
        <v>0</v>
      </c>
      <c r="AK175" s="120">
        <f>M175-'Individ-I&amp;O Tables'!M195</f>
        <v>0</v>
      </c>
      <c r="AL175" s="120">
        <f>N175-'Individ-I&amp;O Tables'!N195</f>
        <v>0</v>
      </c>
      <c r="AM175" s="210">
        <f>O175-'Individ-I&amp;O Tables'!P195</f>
        <v>0</v>
      </c>
      <c r="AN175" s="120">
        <f>P175-'Individ-I&amp;O Tables'!Q195</f>
        <v>0</v>
      </c>
      <c r="AO175" s="120">
        <f>Q175-'Individ-I&amp;O Tables'!R195</f>
        <v>0</v>
      </c>
      <c r="AP175" s="120">
        <f>R175-'Individ-I&amp;O Tables'!S195</f>
        <v>0</v>
      </c>
      <c r="AQ175" s="120">
        <f>S175-'Individ-I&amp;O Tables'!T195</f>
        <v>0</v>
      </c>
      <c r="AR175" s="120">
        <f>T175-'Individ-I&amp;O Tables'!U195</f>
        <v>0</v>
      </c>
      <c r="AS175" s="120">
        <f>U175-'Individ-I&amp;O Tables'!V195</f>
        <v>0</v>
      </c>
      <c r="AT175" s="210">
        <f>V175-'Individ-I&amp;O Tables'!W195</f>
        <v>0</v>
      </c>
    </row>
    <row r="176" spans="1:46" ht="15" x14ac:dyDescent="0.2">
      <c r="A176" s="209">
        <v>2007</v>
      </c>
      <c r="B176" s="64">
        <f>'5.Stata-DNSP&amp;State'!Z117</f>
        <v>1.0007755756378174</v>
      </c>
      <c r="C176" s="61">
        <f>'5.Stata-DNSP&amp;State'!AA117</f>
        <v>1.0454586744308472</v>
      </c>
      <c r="D176" s="61">
        <f>'5.Stata-DNSP&amp;State'!AB117</f>
        <v>1.0077118873596191</v>
      </c>
      <c r="E176" s="61">
        <f>'5.Stata-DNSP&amp;State'!AC117</f>
        <v>0.94939136505126953</v>
      </c>
      <c r="F176" s="61">
        <f>'5.Stata-DNSP&amp;State'!AD117</f>
        <v>0.75425708293914795</v>
      </c>
      <c r="G176" s="61"/>
      <c r="H176" s="61">
        <f>'5.Stata-DNSP&amp;State'!C117</f>
        <v>1.0748428106307983</v>
      </c>
      <c r="I176" s="64">
        <f>'5.Stata-DNSP&amp;State'!AE117</f>
        <v>1.1837679147720337</v>
      </c>
      <c r="J176" s="61">
        <f>'5.Stata-DNSP&amp;State'!AF117</f>
        <v>1.0089118480682373</v>
      </c>
      <c r="K176" s="61">
        <f>'5.Stata-DNSP&amp;State'!AG117</f>
        <v>0.90491676330566406</v>
      </c>
      <c r="L176" s="61">
        <f>'5.Stata-DNSP&amp;State'!AH117</f>
        <v>1</v>
      </c>
      <c r="M176" s="61">
        <f>'5.Stata-DNSP&amp;State'!AI117</f>
        <v>1.1273109912872314</v>
      </c>
      <c r="N176" s="61">
        <f>'5.Stata-DNSP&amp;State'!AJ117</f>
        <v>1.0728527307510376</v>
      </c>
      <c r="O176" s="62">
        <f>'5.Stata-DNSP&amp;State'!D117</f>
        <v>1.0923413038253784</v>
      </c>
      <c r="P176" s="61">
        <f t="shared" si="162"/>
        <v>0.90798440912109724</v>
      </c>
      <c r="Q176" s="61">
        <f t="shared" si="163"/>
        <v>1.0653485858936032</v>
      </c>
      <c r="R176" s="61">
        <f t="shared" si="164"/>
        <v>1.1877808592078611</v>
      </c>
      <c r="S176" s="61">
        <f t="shared" si="165"/>
        <v>1.0748428106307983</v>
      </c>
      <c r="T176" s="61">
        <f t="shared" si="166"/>
        <v>0.95345722603438665</v>
      </c>
      <c r="U176" s="61">
        <f t="shared" si="167"/>
        <v>1.0018549422700054</v>
      </c>
      <c r="V176" s="62">
        <f>'Index Tables'!F170</f>
        <v>1.0623119999999999</v>
      </c>
      <c r="Y176" s="216">
        <v>2007</v>
      </c>
      <c r="Z176" s="44">
        <f>B176-'Individ-I&amp;O Tables'!B196</f>
        <v>-4.2436218272712267E-7</v>
      </c>
      <c r="AA176" s="44">
        <f>C176-'Individ-I&amp;O Tables'!C196</f>
        <v>-3.25569152748173E-7</v>
      </c>
      <c r="AB176" s="44">
        <f>D176-'Individ-I&amp;O Tables'!D196</f>
        <v>-1.1264038080049943E-7</v>
      </c>
      <c r="AC176" s="44">
        <f>E176-'Individ-I&amp;O Tables'!E196</f>
        <v>-3.4948730465167444E-8</v>
      </c>
      <c r="AD176" s="44">
        <f>F176-'Individ-I&amp;O Tables'!F196</f>
        <v>-1.7060852064432197E-8</v>
      </c>
      <c r="AE176" s="44"/>
      <c r="AF176" s="44">
        <f>H176-'Individ-I&amp;O Tables'!H196</f>
        <v>-1.893692016530224E-7</v>
      </c>
      <c r="AG176" s="214">
        <f>I176-'Individ-I&amp;O Tables'!I196</f>
        <v>-8.5227966239997954E-8</v>
      </c>
      <c r="AH176" s="44">
        <f>J176-'Individ-I&amp;O Tables'!J196</f>
        <v>-1.5193176272632058E-7</v>
      </c>
      <c r="AI176" s="44">
        <f>K176-'Individ-I&amp;O Tables'!K196</f>
        <v>6.3305664044221999E-8</v>
      </c>
      <c r="AJ176" s="44">
        <f>L176-'Individ-I&amp;O Tables'!L196</f>
        <v>0</v>
      </c>
      <c r="AK176" s="44">
        <f>M176-'Individ-I&amp;O Tables'!M196</f>
        <v>-8.7127685066690219E-9</v>
      </c>
      <c r="AL176" s="44">
        <f>N176-'Individ-I&amp;O Tables'!N196</f>
        <v>-2.6924896245894558E-7</v>
      </c>
      <c r="AM176" s="211">
        <f>O176-'Individ-I&amp;O Tables'!P196</f>
        <v>-6.9617462150617371E-7</v>
      </c>
      <c r="AN176" s="44">
        <f>P176-'Individ-I&amp;O Tables'!Q196</f>
        <v>-1.9087890279489983E-7</v>
      </c>
      <c r="AO176" s="44">
        <f>Q176-'Individ-I&amp;O Tables'!R196</f>
        <v>-4.1410639695094176E-7</v>
      </c>
      <c r="AP176" s="44">
        <f>R176-'Individ-I&amp;O Tables'!S196</f>
        <v>-1.4079213883633201E-7</v>
      </c>
      <c r="AQ176" s="44">
        <f>S176-'Individ-I&amp;O Tables'!T196</f>
        <v>-1.893692016530224E-7</v>
      </c>
      <c r="AR176" s="44">
        <f>T176-'Individ-I&amp;O Tables'!U196</f>
        <v>-7.3965613300863708E-8</v>
      </c>
      <c r="AS176" s="44">
        <f>U176-'Individ-I&amp;O Tables'!V196</f>
        <v>-5.7729994562549791E-8</v>
      </c>
      <c r="AT176" s="211">
        <f>V176-'Individ-I&amp;O Tables'!W196</f>
        <v>0</v>
      </c>
    </row>
    <row r="177" spans="1:46" ht="15" x14ac:dyDescent="0.2">
      <c r="A177" s="209">
        <v>2008</v>
      </c>
      <c r="B177" s="64">
        <f>'5.Stata-DNSP&amp;State'!Z118</f>
        <v>1.0060226917266846</v>
      </c>
      <c r="C177" s="61">
        <f>'5.Stata-DNSP&amp;State'!AA118</f>
        <v>1.0454586744308472</v>
      </c>
      <c r="D177" s="61">
        <f>'5.Stata-DNSP&amp;State'!AB118</f>
        <v>1.0198203325271606</v>
      </c>
      <c r="E177" s="61">
        <f>'5.Stata-DNSP&amp;State'!AC118</f>
        <v>0.93123561143875122</v>
      </c>
      <c r="F177" s="61">
        <f>'5.Stata-DNSP&amp;State'!AD118</f>
        <v>0.74992847442626953</v>
      </c>
      <c r="G177" s="61"/>
      <c r="H177" s="61">
        <f>'5.Stata-DNSP&amp;State'!C118</f>
        <v>1.0695313215255737</v>
      </c>
      <c r="I177" s="64">
        <f>'5.Stata-DNSP&amp;State'!AE118</f>
        <v>1.3576391935348511</v>
      </c>
      <c r="J177" s="61">
        <f>'5.Stata-DNSP&amp;State'!AF118</f>
        <v>0.97326046228408813</v>
      </c>
      <c r="K177" s="61">
        <f>'5.Stata-DNSP&amp;State'!AG118</f>
        <v>0.91022688150405884</v>
      </c>
      <c r="L177" s="61">
        <f>'5.Stata-DNSP&amp;State'!AH118</f>
        <v>0.43447393178939819</v>
      </c>
      <c r="M177" s="61">
        <f>'5.Stata-DNSP&amp;State'!AI118</f>
        <v>0.7523006796836853</v>
      </c>
      <c r="N177" s="61">
        <f>'5.Stata-DNSP&amp;State'!AJ118</f>
        <v>1.137216329574585</v>
      </c>
      <c r="O177" s="62">
        <f>'5.Stata-DNSP&amp;State'!D118</f>
        <v>1.1705001592636108</v>
      </c>
      <c r="P177" s="61">
        <f t="shared" si="162"/>
        <v>0.78778759969418821</v>
      </c>
      <c r="Q177" s="61">
        <f t="shared" si="163"/>
        <v>1.0989158226108899</v>
      </c>
      <c r="R177" s="61">
        <f t="shared" si="164"/>
        <v>1.1750161891047211</v>
      </c>
      <c r="S177" s="61">
        <f t="shared" si="165"/>
        <v>2.4616697188728134</v>
      </c>
      <c r="T177" s="61">
        <f t="shared" si="166"/>
        <v>1.4216806529741171</v>
      </c>
      <c r="U177" s="61">
        <f t="shared" si="167"/>
        <v>0.94048185354994762</v>
      </c>
      <c r="V177" s="62">
        <f>'Index Tables'!F171</f>
        <v>1.0578430000000001</v>
      </c>
      <c r="Y177" s="216">
        <v>2008</v>
      </c>
      <c r="Z177" s="44">
        <f>B177-'Individ-I&amp;O Tables'!B197</f>
        <v>-3.0827331531924074E-7</v>
      </c>
      <c r="AA177" s="44">
        <f>C177-'Individ-I&amp;O Tables'!C197</f>
        <v>-3.25569152748173E-7</v>
      </c>
      <c r="AB177" s="44">
        <f>D177-'Individ-I&amp;O Tables'!D197</f>
        <v>3.3252716069576138E-7</v>
      </c>
      <c r="AC177" s="44">
        <f>E177-'Individ-I&amp;O Tables'!E197</f>
        <v>1.1438751168491024E-8</v>
      </c>
      <c r="AD177" s="44">
        <f>F177-'Individ-I&amp;O Tables'!F197</f>
        <v>-2.5573730466632583E-8</v>
      </c>
      <c r="AE177" s="44"/>
      <c r="AF177" s="44">
        <f>H177-'Individ-I&amp;O Tables'!H197</f>
        <v>-6.7847442619672904E-7</v>
      </c>
      <c r="AG177" s="214">
        <f>I177-'Individ-I&amp;O Tables'!I197</f>
        <v>1.9353485103401624E-7</v>
      </c>
      <c r="AH177" s="44">
        <f>J177-'Individ-I&amp;O Tables'!J197</f>
        <v>-3.7715911838098748E-8</v>
      </c>
      <c r="AI177" s="44">
        <f>K177-'Individ-I&amp;O Tables'!K197</f>
        <v>8.1504058835335513E-8</v>
      </c>
      <c r="AJ177" s="44">
        <f>L177-'Individ-I&amp;O Tables'!L197</f>
        <v>3.1789398169390637E-8</v>
      </c>
      <c r="AK177" s="44">
        <f>M177-'Individ-I&amp;O Tables'!M197</f>
        <v>-2.0316314741641861E-8</v>
      </c>
      <c r="AL177" s="44">
        <f>N177-'Individ-I&amp;O Tables'!N197</f>
        <v>3.2957458495630476E-7</v>
      </c>
      <c r="AM177" s="211">
        <f>O177-'Individ-I&amp;O Tables'!P197</f>
        <v>1.5926361074392048E-7</v>
      </c>
      <c r="AN177" s="44">
        <f>P177-'Individ-I&amp;O Tables'!Q197</f>
        <v>-3.0030581177342697E-7</v>
      </c>
      <c r="AO177" s="44">
        <f>Q177-'Individ-I&amp;O Tables'!R197</f>
        <v>-1.7738911006759395E-7</v>
      </c>
      <c r="AP177" s="44">
        <f>R177-'Individ-I&amp;O Tables'!S197</f>
        <v>-8.1089527892430624E-7</v>
      </c>
      <c r="AQ177" s="44">
        <f>S177-'Individ-I&amp;O Tables'!T197</f>
        <v>-1.2811271865587059E-6</v>
      </c>
      <c r="AR177" s="44">
        <f>T177-'Individ-I&amp;O Tables'!U197</f>
        <v>-3.4702588291857239E-7</v>
      </c>
      <c r="AS177" s="44">
        <f>U177-'Individ-I&amp;O Tables'!V197</f>
        <v>-4.4645005237153867E-7</v>
      </c>
      <c r="AT177" s="211">
        <f>V177-'Individ-I&amp;O Tables'!W197</f>
        <v>0</v>
      </c>
    </row>
    <row r="178" spans="1:46" ht="15" x14ac:dyDescent="0.2">
      <c r="A178" s="209">
        <v>2009</v>
      </c>
      <c r="B178" s="64">
        <f>'5.Stata-DNSP&amp;State'!Z119</f>
        <v>1.0130876302719116</v>
      </c>
      <c r="C178" s="61">
        <f>'5.Stata-DNSP&amp;State'!AA119</f>
        <v>1.0466079711914063</v>
      </c>
      <c r="D178" s="61">
        <f>'5.Stata-DNSP&amp;State'!AB119</f>
        <v>1.0282218456268311</v>
      </c>
      <c r="E178" s="61">
        <f>'5.Stata-DNSP&amp;State'!AC119</f>
        <v>0.94086223840713501</v>
      </c>
      <c r="F178" s="61">
        <f>'5.Stata-DNSP&amp;State'!AD119</f>
        <v>0.90358883142471313</v>
      </c>
      <c r="G178" s="61"/>
      <c r="H178" s="61">
        <f>'5.Stata-DNSP&amp;State'!C119</f>
        <v>1.0313059091567993</v>
      </c>
      <c r="I178" s="64">
        <f>'5.Stata-DNSP&amp;State'!AE119</f>
        <v>1.2471684217453003</v>
      </c>
      <c r="J178" s="61">
        <f>'5.Stata-DNSP&amp;State'!AF119</f>
        <v>0.97834229469299316</v>
      </c>
      <c r="K178" s="61">
        <f>'5.Stata-DNSP&amp;State'!AG119</f>
        <v>0.91505289077758789</v>
      </c>
      <c r="L178" s="61">
        <f>'5.Stata-DNSP&amp;State'!AH119</f>
        <v>0.57485085725784302</v>
      </c>
      <c r="M178" s="61">
        <f>'5.Stata-DNSP&amp;State'!AI119</f>
        <v>0.80169594287872314</v>
      </c>
      <c r="N178" s="61">
        <f>'5.Stata-DNSP&amp;State'!AJ119</f>
        <v>1.1753041744232178</v>
      </c>
      <c r="O178" s="62">
        <f>'5.Stata-DNSP&amp;State'!D119</f>
        <v>1.1308721303939819</v>
      </c>
      <c r="P178" s="61">
        <f t="shared" si="162"/>
        <v>0.82691791355138644</v>
      </c>
      <c r="Q178" s="61">
        <f t="shared" si="163"/>
        <v>1.0541360776806918</v>
      </c>
      <c r="R178" s="61">
        <f t="shared" si="164"/>
        <v>1.1270451353696316</v>
      </c>
      <c r="S178" s="61">
        <f t="shared" si="165"/>
        <v>1.7940408301317334</v>
      </c>
      <c r="T178" s="61">
        <f t="shared" si="166"/>
        <v>1.2864052990633763</v>
      </c>
      <c r="U178" s="61">
        <f t="shared" si="167"/>
        <v>0.87748000185816932</v>
      </c>
      <c r="V178" s="62">
        <f>'Index Tables'!F172</f>
        <v>0.99604959999999998</v>
      </c>
      <c r="Y178" s="216">
        <v>2009</v>
      </c>
      <c r="Z178" s="44">
        <f>B178-'Individ-I&amp;O Tables'!B198</f>
        <v>-3.6972808836743809E-7</v>
      </c>
      <c r="AA178" s="44">
        <f>C178-'Individ-I&amp;O Tables'!C198</f>
        <v>-2.8808593732776444E-8</v>
      </c>
      <c r="AB178" s="44">
        <f>D178-'Individ-I&amp;O Tables'!D198</f>
        <v>-1.5437316891464548E-7</v>
      </c>
      <c r="AC178" s="44">
        <f>E178-'Individ-I&amp;O Tables'!E198</f>
        <v>3.8407135027895833E-8</v>
      </c>
      <c r="AD178" s="44">
        <f>F178-'Individ-I&amp;O Tables'!F198</f>
        <v>3.1424713164973639E-8</v>
      </c>
      <c r="AE178" s="44"/>
      <c r="AF178" s="44">
        <f>H178-'Individ-I&amp;O Tables'!H198</f>
        <v>-9.0843200739598728E-8</v>
      </c>
      <c r="AG178" s="214">
        <f>I178-'Individ-I&amp;O Tables'!I198</f>
        <v>-5.7825469967909271E-7</v>
      </c>
      <c r="AH178" s="44">
        <f>J178-'Individ-I&amp;O Tables'!J198</f>
        <v>-5.3070068339877707E-9</v>
      </c>
      <c r="AI178" s="44">
        <f>K178-'Individ-I&amp;O Tables'!K198</f>
        <v>9.0777587891111011E-8</v>
      </c>
      <c r="AJ178" s="44">
        <f>L178-'Individ-I&amp;O Tables'!L198</f>
        <v>5.7257843022462396E-8</v>
      </c>
      <c r="AK178" s="44">
        <f>M178-'Individ-I&amp;O Tables'!M198</f>
        <v>-5.7121276819671607E-8</v>
      </c>
      <c r="AL178" s="44">
        <f>N178-'Individ-I&amp;O Tables'!N198</f>
        <v>1.7442321786909076E-7</v>
      </c>
      <c r="AM178" s="211">
        <f>O178-'Individ-I&amp;O Tables'!P198</f>
        <v>1.3039398183423145E-7</v>
      </c>
      <c r="AN178" s="44">
        <f>P178-'Individ-I&amp;O Tables'!Q198</f>
        <v>-8.6448613600964563E-8</v>
      </c>
      <c r="AO178" s="44">
        <f>Q178-'Individ-I&amp;O Tables'!R198</f>
        <v>7.7680691878967423E-8</v>
      </c>
      <c r="AP178" s="44">
        <f>R178-'Individ-I&amp;O Tables'!S198</f>
        <v>1.353696315042896E-7</v>
      </c>
      <c r="AQ178" s="44">
        <f>S178-'Individ-I&amp;O Tables'!T198</f>
        <v>-1.6986826656406606E-7</v>
      </c>
      <c r="AR178" s="44">
        <f>T178-'Individ-I&amp;O Tables'!U198</f>
        <v>2.9906337628560209E-7</v>
      </c>
      <c r="AS178" s="44">
        <f>U178-'Individ-I&amp;O Tables'!V198</f>
        <v>-1.9814183072064395E-7</v>
      </c>
      <c r="AT178" s="211">
        <f>V178-'Individ-I&amp;O Tables'!W198</f>
        <v>0</v>
      </c>
    </row>
    <row r="179" spans="1:46" ht="15" x14ac:dyDescent="0.2">
      <c r="A179" s="209">
        <v>2010</v>
      </c>
      <c r="B179" s="64">
        <f>'5.Stata-DNSP&amp;State'!Z120</f>
        <v>1.0115906000137329</v>
      </c>
      <c r="C179" s="61">
        <f>'5.Stata-DNSP&amp;State'!AA120</f>
        <v>1.0469638109207153</v>
      </c>
      <c r="D179" s="61">
        <f>'5.Stata-DNSP&amp;State'!AB120</f>
        <v>1.0327736139297485</v>
      </c>
      <c r="E179" s="61">
        <f>'5.Stata-DNSP&amp;State'!AC120</f>
        <v>0.94529217481613159</v>
      </c>
      <c r="F179" s="61">
        <f>'5.Stata-DNSP&amp;State'!AD120</f>
        <v>0.683299720287323</v>
      </c>
      <c r="G179" s="61"/>
      <c r="H179" s="61">
        <f>'5.Stata-DNSP&amp;State'!C120</f>
        <v>1.099652886390686</v>
      </c>
      <c r="I179" s="64">
        <f>'5.Stata-DNSP&amp;State'!AE120</f>
        <v>1.3617626428604126</v>
      </c>
      <c r="J179" s="61">
        <f>'5.Stata-DNSP&amp;State'!AF120</f>
        <v>1.0053555965423584</v>
      </c>
      <c r="K179" s="61">
        <f>'5.Stata-DNSP&amp;State'!AG120</f>
        <v>0.9186968207359314</v>
      </c>
      <c r="L179" s="61">
        <f>'5.Stata-DNSP&amp;State'!AH120</f>
        <v>0.58012157678604126</v>
      </c>
      <c r="M179" s="61">
        <f>'5.Stata-DNSP&amp;State'!AI120</f>
        <v>0.8552318811416626</v>
      </c>
      <c r="N179" s="61">
        <f>'5.Stata-DNSP&amp;State'!AJ120</f>
        <v>1.2418686151504517</v>
      </c>
      <c r="O179" s="62">
        <f>'5.Stata-DNSP&amp;State'!D120</f>
        <v>1.2028892040252686</v>
      </c>
      <c r="P179" s="61">
        <f t="shared" si="162"/>
        <v>0.80752170149185531</v>
      </c>
      <c r="Q179" s="61">
        <f t="shared" si="163"/>
        <v>1.0937949618748202</v>
      </c>
      <c r="R179" s="61">
        <f t="shared" si="164"/>
        <v>1.1969703841032104</v>
      </c>
      <c r="S179" s="61">
        <f t="shared" si="165"/>
        <v>1.8955559151633776</v>
      </c>
      <c r="T179" s="61">
        <f t="shared" si="166"/>
        <v>1.2857950114333225</v>
      </c>
      <c r="U179" s="61">
        <f t="shared" si="167"/>
        <v>0.88548246809302267</v>
      </c>
      <c r="V179" s="62">
        <f>'Index Tables'!F173</f>
        <v>1.0239670000000001</v>
      </c>
      <c r="Y179" s="216">
        <v>2010</v>
      </c>
      <c r="Z179" s="44">
        <f>B179-'Individ-I&amp;O Tables'!B199</f>
        <v>-3.9998626699677686E-7</v>
      </c>
      <c r="AA179" s="44">
        <f>C179-'Individ-I&amp;O Tables'!C199</f>
        <v>-1.8907928467370994E-7</v>
      </c>
      <c r="AB179" s="44">
        <f>D179-'Individ-I&amp;O Tables'!D199</f>
        <v>-3.860702515456893E-7</v>
      </c>
      <c r="AC179" s="44">
        <f>E179-'Individ-I&amp;O Tables'!E199</f>
        <v>-2.5183868435085799E-8</v>
      </c>
      <c r="AD179" s="44">
        <f>F179-'Individ-I&amp;O Tables'!F199</f>
        <v>2.0287323043710614E-8</v>
      </c>
      <c r="AE179" s="44"/>
      <c r="AF179" s="44">
        <f>H179-'Individ-I&amp;O Tables'!H199</f>
        <v>-1.1360931395643092E-7</v>
      </c>
      <c r="AG179" s="214">
        <f>I179-'Individ-I&amp;O Tables'!I199</f>
        <v>-3.5713958745908769E-7</v>
      </c>
      <c r="AH179" s="44">
        <f>J179-'Individ-I&amp;O Tables'!J199</f>
        <v>-4.0345764151794583E-7</v>
      </c>
      <c r="AI179" s="44">
        <f>K179-'Individ-I&amp;O Tables'!K199</f>
        <v>2.0735931416382414E-8</v>
      </c>
      <c r="AJ179" s="44">
        <f>L179-'Individ-I&amp;O Tables'!L199</f>
        <v>-2.3213958755263775E-8</v>
      </c>
      <c r="AK179" s="44">
        <f>M179-'Individ-I&amp;O Tables'!M199</f>
        <v>-1.188583373945562E-7</v>
      </c>
      <c r="AL179" s="44">
        <f>N179-'Individ-I&amp;O Tables'!N199</f>
        <v>-3.8484954822948225E-7</v>
      </c>
      <c r="AM179" s="211">
        <f>O179-'Individ-I&amp;O Tables'!P199</f>
        <v>-7.9597473146009179E-7</v>
      </c>
      <c r="AN179" s="44">
        <f>P179-'Individ-I&amp;O Tables'!Q199</f>
        <v>-9.8508144641407114E-8</v>
      </c>
      <c r="AO179" s="44">
        <f>Q179-'Individ-I&amp;O Tables'!R199</f>
        <v>-3.8125179901982165E-8</v>
      </c>
      <c r="AP179" s="44">
        <f>R179-'Individ-I&amp;O Tables'!S199</f>
        <v>-6.1589678956863736E-7</v>
      </c>
      <c r="AQ179" s="44">
        <f>S179-'Individ-I&amp;O Tables'!T199</f>
        <v>-8.4836622393780203E-8</v>
      </c>
      <c r="AR179" s="44">
        <f>T179-'Individ-I&amp;O Tables'!U199</f>
        <v>1.1433322510967514E-8</v>
      </c>
      <c r="AS179" s="44">
        <f>U179-'Individ-I&amp;O Tables'!V199</f>
        <v>-2.3190697728825427E-7</v>
      </c>
      <c r="AT179" s="211">
        <f>V179-'Individ-I&amp;O Tables'!W199</f>
        <v>0</v>
      </c>
    </row>
    <row r="180" spans="1:46" ht="15" x14ac:dyDescent="0.2">
      <c r="A180" s="209">
        <v>2011</v>
      </c>
      <c r="B180" s="64">
        <f>'5.Stata-DNSP&amp;State'!Z121</f>
        <v>0.99819916486740112</v>
      </c>
      <c r="C180" s="61">
        <f>'5.Stata-DNSP&amp;State'!AA121</f>
        <v>1.0469638109207153</v>
      </c>
      <c r="D180" s="61">
        <f>'5.Stata-DNSP&amp;State'!AB121</f>
        <v>1.0442900657653809</v>
      </c>
      <c r="E180" s="61">
        <f>'5.Stata-DNSP&amp;State'!AC121</f>
        <v>0.95510423183441162</v>
      </c>
      <c r="F180" s="61">
        <f>'5.Stata-DNSP&amp;State'!AD121</f>
        <v>0.78233850002288818</v>
      </c>
      <c r="G180" s="61"/>
      <c r="H180" s="61">
        <f>'5.Stata-DNSP&amp;State'!C121</f>
        <v>1.0773485898971558</v>
      </c>
      <c r="I180" s="64">
        <f>'5.Stata-DNSP&amp;State'!AE121</f>
        <v>1.3780524730682373</v>
      </c>
      <c r="J180" s="61">
        <f>'5.Stata-DNSP&amp;State'!AF121</f>
        <v>1.0004359483718872</v>
      </c>
      <c r="K180" s="61">
        <f>'5.Stata-DNSP&amp;State'!AG121</f>
        <v>0.92422902584075928</v>
      </c>
      <c r="L180" s="61">
        <f>'5.Stata-DNSP&amp;State'!AH121</f>
        <v>0.66380918025970459</v>
      </c>
      <c r="M180" s="61">
        <f>'5.Stata-DNSP&amp;State'!AI121</f>
        <v>0.93951493501663208</v>
      </c>
      <c r="N180" s="61">
        <f>'5.Stata-DNSP&amp;State'!AJ121</f>
        <v>1.256395697593689</v>
      </c>
      <c r="O180" s="62">
        <f>'5.Stata-DNSP&amp;State'!D121</f>
        <v>1.2142479419708252</v>
      </c>
      <c r="P180" s="61">
        <f t="shared" si="162"/>
        <v>0.78179068718510869</v>
      </c>
      <c r="Q180" s="61">
        <f t="shared" si="163"/>
        <v>1.0768791261953716</v>
      </c>
      <c r="R180" s="61">
        <f t="shared" si="164"/>
        <v>1.1656727496922157</v>
      </c>
      <c r="S180" s="61">
        <f t="shared" si="165"/>
        <v>1.6229793469798965</v>
      </c>
      <c r="T180" s="61">
        <f t="shared" si="166"/>
        <v>1.1467072525867656</v>
      </c>
      <c r="U180" s="61">
        <f t="shared" si="167"/>
        <v>0.85749146702790124</v>
      </c>
      <c r="V180" s="62">
        <f>'Index Tables'!F174</f>
        <v>0.99063590000000001</v>
      </c>
      <c r="Y180" s="216">
        <v>2011</v>
      </c>
      <c r="Z180" s="44">
        <f>B180-'Individ-I&amp;O Tables'!B200</f>
        <v>6.4867401117219003E-8</v>
      </c>
      <c r="AA180" s="44">
        <f>C180-'Individ-I&amp;O Tables'!C200</f>
        <v>-1.8907928467370994E-7</v>
      </c>
      <c r="AB180" s="44">
        <f>D180-'Individ-I&amp;O Tables'!D200</f>
        <v>6.5765380918847427E-8</v>
      </c>
      <c r="AC180" s="44">
        <f>E180-'Individ-I&amp;O Tables'!E200</f>
        <v>3.1834411662323703E-8</v>
      </c>
      <c r="AD180" s="44">
        <f>F180-'Individ-I&amp;O Tables'!F200</f>
        <v>2.2888135831067302E-11</v>
      </c>
      <c r="AE180" s="44"/>
      <c r="AF180" s="44">
        <f>H180-'Individ-I&amp;O Tables'!H200</f>
        <v>-4.1010284412834608E-7</v>
      </c>
      <c r="AG180" s="214">
        <f>I180-'Individ-I&amp;O Tables'!I200</f>
        <v>4.7306823725001834E-7</v>
      </c>
      <c r="AH180" s="44">
        <f>J180-'Individ-I&amp;O Tables'!J200</f>
        <v>-5.1628112895940603E-8</v>
      </c>
      <c r="AI180" s="44">
        <f>K180-'Individ-I&amp;O Tables'!K200</f>
        <v>2.5840759310113981E-8</v>
      </c>
      <c r="AJ180" s="44">
        <f>L180-'Individ-I&amp;O Tables'!L200</f>
        <v>-1.9740295398307239E-8</v>
      </c>
      <c r="AK180" s="44">
        <f>M180-'Individ-I&amp;O Tables'!M200</f>
        <v>-6.498336790894399E-8</v>
      </c>
      <c r="AL180" s="44">
        <f>N180-'Individ-I&amp;O Tables'!N200</f>
        <v>-3.0240631110345362E-7</v>
      </c>
      <c r="AM180" s="211">
        <f>O180-'Individ-I&amp;O Tables'!P200</f>
        <v>-5.8029174798690519E-8</v>
      </c>
      <c r="AN180" s="44">
        <f>P180-'Individ-I&amp;O Tables'!Q200</f>
        <v>-1.2814891259260719E-8</v>
      </c>
      <c r="AO180" s="44">
        <f>Q180-'Individ-I&amp;O Tables'!R200</f>
        <v>1.2619537170799333E-7</v>
      </c>
      <c r="AP180" s="44">
        <f>R180-'Individ-I&amp;O Tables'!S200</f>
        <v>-2.5030778427748146E-7</v>
      </c>
      <c r="AQ180" s="44">
        <f>S180-'Individ-I&amp;O Tables'!T200</f>
        <v>3.46979896592714E-7</v>
      </c>
      <c r="AR180" s="44">
        <f>T180-'Individ-I&amp;O Tables'!U200</f>
        <v>2.5258676572548211E-7</v>
      </c>
      <c r="AS180" s="44">
        <f>U180-'Individ-I&amp;O Tables'!V200</f>
        <v>-1.3297209877638494E-7</v>
      </c>
      <c r="AT180" s="211">
        <f>V180-'Individ-I&amp;O Tables'!W200</f>
        <v>0</v>
      </c>
    </row>
    <row r="181" spans="1:46" ht="15" x14ac:dyDescent="0.2">
      <c r="A181" s="209">
        <v>2012</v>
      </c>
      <c r="B181" s="64">
        <f>'5.Stata-DNSP&amp;State'!Z122</f>
        <v>0.99067813158035278</v>
      </c>
      <c r="C181" s="61">
        <f>'5.Stata-DNSP&amp;State'!AA122</f>
        <v>1.0469638109207153</v>
      </c>
      <c r="D181" s="61">
        <f>'5.Stata-DNSP&amp;State'!AB122</f>
        <v>1.0492560863494873</v>
      </c>
      <c r="E181" s="61">
        <f>'5.Stata-DNSP&amp;State'!AC122</f>
        <v>0.95624178647994995</v>
      </c>
      <c r="F181" s="61">
        <f>'5.Stata-DNSP&amp;State'!AD122</f>
        <v>0.83905160427093506</v>
      </c>
      <c r="G181" s="61"/>
      <c r="H181" s="61">
        <f>'5.Stata-DNSP&amp;State'!C122</f>
        <v>1.0640841722488403</v>
      </c>
      <c r="I181" s="64">
        <f>'5.Stata-DNSP&amp;State'!AE122</f>
        <v>1.6972516775131226</v>
      </c>
      <c r="J181" s="61">
        <f>'5.Stata-DNSP&amp;State'!AF122</f>
        <v>0.98463708162307739</v>
      </c>
      <c r="K181" s="61">
        <f>'5.Stata-DNSP&amp;State'!AG122</f>
        <v>0.92749828100204468</v>
      </c>
      <c r="L181" s="61">
        <f>'5.Stata-DNSP&amp;State'!AH122</f>
        <v>0.80386388301849365</v>
      </c>
      <c r="M181" s="61">
        <f>'5.Stata-DNSP&amp;State'!AI122</f>
        <v>1.0080744028091431</v>
      </c>
      <c r="N181" s="61">
        <f>'5.Stata-DNSP&amp;State'!AJ122</f>
        <v>1.2782206535339355</v>
      </c>
      <c r="O181" s="62">
        <f>'5.Stata-DNSP&amp;State'!D122</f>
        <v>1.358193039894104</v>
      </c>
      <c r="P181" s="61">
        <f t="shared" si="162"/>
        <v>0.6269454237971217</v>
      </c>
      <c r="Q181" s="61">
        <f t="shared" si="163"/>
        <v>1.0806866734033642</v>
      </c>
      <c r="R181" s="61">
        <f t="shared" si="164"/>
        <v>1.1472626893704125</v>
      </c>
      <c r="S181" s="61">
        <f t="shared" si="165"/>
        <v>1.3237118804905432</v>
      </c>
      <c r="T181" s="61">
        <f t="shared" si="166"/>
        <v>1.0555611463634214</v>
      </c>
      <c r="U181" s="61">
        <f t="shared" si="167"/>
        <v>0.83247299228574845</v>
      </c>
      <c r="V181" s="62">
        <f>'Index Tables'!F175</f>
        <v>0.96648690000000004</v>
      </c>
      <c r="Y181" s="216">
        <v>2012</v>
      </c>
      <c r="Z181" s="44">
        <f>B181-'Individ-I&amp;O Tables'!B201</f>
        <v>3.1580352777282883E-8</v>
      </c>
      <c r="AA181" s="44">
        <f>C181-'Individ-I&amp;O Tables'!C201</f>
        <v>-1.8907928467370994E-7</v>
      </c>
      <c r="AB181" s="44">
        <f>D181-'Individ-I&amp;O Tables'!D201</f>
        <v>8.6349487338210906E-8</v>
      </c>
      <c r="AC181" s="44">
        <f>E181-'Individ-I&amp;O Tables'!E201</f>
        <v>-1.3520050079485202E-8</v>
      </c>
      <c r="AD181" s="44">
        <f>F181-'Individ-I&amp;O Tables'!F201</f>
        <v>4.2709350500658161E-9</v>
      </c>
      <c r="AE181" s="44"/>
      <c r="AF181" s="44">
        <f>H181-'Individ-I&amp;O Tables'!H201</f>
        <v>1.7224884030220267E-7</v>
      </c>
      <c r="AG181" s="214">
        <f>I181-'Individ-I&amp;O Tables'!I201</f>
        <v>-3.2248687742431059E-7</v>
      </c>
      <c r="AH181" s="44">
        <f>J181-'Individ-I&amp;O Tables'!J201</f>
        <v>-1.8376922650276128E-8</v>
      </c>
      <c r="AI181" s="44">
        <f>K181-'Individ-I&amp;O Tables'!K201</f>
        <v>-1.8997955320010362E-8</v>
      </c>
      <c r="AJ181" s="44">
        <f>L181-'Individ-I&amp;O Tables'!L201</f>
        <v>-1.6981506312241379E-8</v>
      </c>
      <c r="AK181" s="44">
        <f>M181-'Individ-I&amp;O Tables'!M201</f>
        <v>4.028091431518277E-7</v>
      </c>
      <c r="AL181" s="44">
        <f>N181-'Individ-I&amp;O Tables'!N201</f>
        <v>-3.4646606450472461E-7</v>
      </c>
      <c r="AM181" s="211">
        <f>O181-'Individ-I&amp;O Tables'!P201</f>
        <v>3.9894104020277155E-8</v>
      </c>
      <c r="AN181" s="44">
        <f>P181-'Individ-I&amp;O Tables'!Q201</f>
        <v>2.3797121717628045E-8</v>
      </c>
      <c r="AO181" s="44">
        <f>Q181-'Individ-I&amp;O Tables'!R201</f>
        <v>-3.2659663573575415E-7</v>
      </c>
      <c r="AP181" s="44">
        <f>R181-'Individ-I&amp;O Tables'!S201</f>
        <v>-3.1062958738559132E-7</v>
      </c>
      <c r="AQ181" s="44">
        <f>S181-'Individ-I&amp;O Tables'!T201</f>
        <v>-1.1950945677519087E-7</v>
      </c>
      <c r="AR181" s="44">
        <f>T181-'Individ-I&amp;O Tables'!U201</f>
        <v>1.4636342138274472E-7</v>
      </c>
      <c r="AS181" s="44">
        <f>U181-'Individ-I&amp;O Tables'!V201</f>
        <v>-7.7142515708672477E-9</v>
      </c>
      <c r="AT181" s="211">
        <f>V181-'Individ-I&amp;O Tables'!W201</f>
        <v>0</v>
      </c>
    </row>
    <row r="182" spans="1:46" ht="15" x14ac:dyDescent="0.2">
      <c r="A182" s="209">
        <v>2013</v>
      </c>
      <c r="B182" s="64">
        <f>'5.Stata-DNSP&amp;State'!Z123</f>
        <v>1.0272716283798218</v>
      </c>
      <c r="C182" s="61">
        <f>'5.Stata-DNSP&amp;State'!AA123</f>
        <v>1.0469638109207153</v>
      </c>
      <c r="D182" s="61">
        <f>'5.Stata-DNSP&amp;State'!AB123</f>
        <v>1.0565887689590454</v>
      </c>
      <c r="E182" s="61">
        <f>'5.Stata-DNSP&amp;State'!AC123</f>
        <v>0.95768505334854126</v>
      </c>
      <c r="F182" s="61">
        <f>'5.Stata-DNSP&amp;State'!AD123</f>
        <v>0.82712763547897339</v>
      </c>
      <c r="G182" s="61"/>
      <c r="H182" s="61">
        <f>'5.Stata-DNSP&amp;State'!C123</f>
        <v>1.073581337928772</v>
      </c>
      <c r="I182" s="64">
        <f>'5.Stata-DNSP&amp;State'!AE123</f>
        <v>1.5028152465820313</v>
      </c>
      <c r="J182" s="61">
        <f>'5.Stata-DNSP&amp;State'!AF123</f>
        <v>1.0435271263122559</v>
      </c>
      <c r="K182" s="61">
        <f>'5.Stata-DNSP&amp;State'!AG123</f>
        <v>0.93003445863723755</v>
      </c>
      <c r="L182" s="61">
        <f>'5.Stata-DNSP&amp;State'!AH123</f>
        <v>0.97899729013442993</v>
      </c>
      <c r="M182" s="61">
        <f>'5.Stata-DNSP&amp;State'!AI123</f>
        <v>1.0287396907806396</v>
      </c>
      <c r="N182" s="61">
        <f>'5.Stata-DNSP&amp;State'!AJ123</f>
        <v>1.2829517126083374</v>
      </c>
      <c r="O182" s="62">
        <f>'5.Stata-DNSP&amp;State'!D123</f>
        <v>1.2870174646377563</v>
      </c>
      <c r="P182" s="61">
        <f t="shared" si="162"/>
        <v>0.71438012115627714</v>
      </c>
      <c r="Q182" s="61">
        <f t="shared" si="163"/>
        <v>1.028800604084654</v>
      </c>
      <c r="R182" s="61">
        <f t="shared" si="164"/>
        <v>1.1543457642439088</v>
      </c>
      <c r="S182" s="61">
        <f t="shared" si="165"/>
        <v>1.0966131865200099</v>
      </c>
      <c r="T182" s="61">
        <f t="shared" si="166"/>
        <v>1.0435889152037141</v>
      </c>
      <c r="U182" s="61">
        <f t="shared" si="167"/>
        <v>0.83680572493730132</v>
      </c>
      <c r="V182" s="62">
        <f>'Index Tables'!F176</f>
        <v>0.9636479</v>
      </c>
      <c r="Y182" s="216">
        <v>2013</v>
      </c>
      <c r="Z182" s="44">
        <f>B182-'Individ-I&amp;O Tables'!B202</f>
        <v>-3.7162017818559434E-7</v>
      </c>
      <c r="AA182" s="44">
        <f>C182-'Individ-I&amp;O Tables'!C202</f>
        <v>-1.8907928467370994E-7</v>
      </c>
      <c r="AB182" s="44">
        <f>D182-'Individ-I&amp;O Tables'!D202</f>
        <v>-2.3104095459025586E-7</v>
      </c>
      <c r="AC182" s="44">
        <f>E182-'Individ-I&amp;O Tables'!E202</f>
        <v>5.3348541251274639E-8</v>
      </c>
      <c r="AD182" s="44">
        <f>F182-'Individ-I&amp;O Tables'!F202</f>
        <v>3.5478973425817628E-8</v>
      </c>
      <c r="AE182" s="44"/>
      <c r="AF182" s="44">
        <f>H182-'Individ-I&amp;O Tables'!H202</f>
        <v>3.3792877207616812E-7</v>
      </c>
      <c r="AG182" s="214">
        <f>I182-'Individ-I&amp;O Tables'!I202</f>
        <v>2.4658203123806288E-7</v>
      </c>
      <c r="AH182" s="44">
        <f>J182-'Individ-I&amp;O Tables'!J202</f>
        <v>1.2631225576598126E-7</v>
      </c>
      <c r="AI182" s="44">
        <f>K182-'Individ-I&amp;O Tables'!K202</f>
        <v>5.8637237509984175E-8</v>
      </c>
      <c r="AJ182" s="44">
        <f>L182-'Individ-I&amp;O Tables'!L202</f>
        <v>-9.8655700275784852E-9</v>
      </c>
      <c r="AK182" s="44">
        <f>M182-'Individ-I&amp;O Tables'!M202</f>
        <v>-3.0921936033934116E-7</v>
      </c>
      <c r="AL182" s="44">
        <f>N182-'Individ-I&amp;O Tables'!N202</f>
        <v>-2.8739166268998417E-7</v>
      </c>
      <c r="AM182" s="211">
        <f>O182-'Individ-I&amp;O Tables'!P202</f>
        <v>-5.353622436476968E-7</v>
      </c>
      <c r="AN182" s="44">
        <f>P182-'Individ-I&amp;O Tables'!Q202</f>
        <v>1.2115627712194765E-7</v>
      </c>
      <c r="AO182" s="44">
        <f>Q182-'Individ-I&amp;O Tables'!R202</f>
        <v>-3.9591534606309153E-7</v>
      </c>
      <c r="AP182" s="44">
        <f>R182-'Individ-I&amp;O Tables'!S202</f>
        <v>-2.3575609131576414E-7</v>
      </c>
      <c r="AQ182" s="44">
        <f>S182-'Individ-I&amp;O Tables'!T202</f>
        <v>1.8652000988161888E-7</v>
      </c>
      <c r="AR182" s="44">
        <f>T182-'Individ-I&amp;O Tables'!U202</f>
        <v>-8.4796285992894127E-8</v>
      </c>
      <c r="AS182" s="44">
        <f>U182-'Individ-I&amp;O Tables'!V202</f>
        <v>2.493730133501515E-8</v>
      </c>
      <c r="AT182" s="211">
        <f>V182-'Individ-I&amp;O Tables'!W202</f>
        <v>0</v>
      </c>
    </row>
    <row r="183" spans="1:46" ht="15" x14ac:dyDescent="0.2">
      <c r="A183" s="209">
        <v>2014</v>
      </c>
      <c r="B183" s="64">
        <f>'5.Stata-DNSP&amp;State'!Z124</f>
        <v>1.0054295063018799</v>
      </c>
      <c r="C183" s="61">
        <f>'5.Stata-DNSP&amp;State'!AA124</f>
        <v>1.1997298002243042</v>
      </c>
      <c r="D183" s="61">
        <f>'5.Stata-DNSP&amp;State'!AB124</f>
        <v>1.0690877437591553</v>
      </c>
      <c r="E183" s="61">
        <f>'5.Stata-DNSP&amp;State'!AC124</f>
        <v>0.95793098211288452</v>
      </c>
      <c r="F183" s="61">
        <f>'5.Stata-DNSP&amp;State'!AD124</f>
        <v>0.65225154161453247</v>
      </c>
      <c r="G183" s="61"/>
      <c r="H183" s="61">
        <f>'5.Stata-DNSP&amp;State'!C124</f>
        <v>1.1796449422836304</v>
      </c>
      <c r="I183" s="64">
        <f>'5.Stata-DNSP&amp;State'!AE124</f>
        <v>1.4430989027023315</v>
      </c>
      <c r="J183" s="61">
        <f>'5.Stata-DNSP&amp;State'!AF124</f>
        <v>1.0706330537796021</v>
      </c>
      <c r="K183" s="61">
        <f>'5.Stata-DNSP&amp;State'!AG124</f>
        <v>0.93273895978927612</v>
      </c>
      <c r="L183" s="61">
        <f>'5.Stata-DNSP&amp;State'!AH124</f>
        <v>1.3004745244979858</v>
      </c>
      <c r="M183" s="61">
        <f>'5.Stata-DNSP&amp;State'!AI124</f>
        <v>1.0556368827819824</v>
      </c>
      <c r="N183" s="61">
        <f>'5.Stata-DNSP&amp;State'!AJ124</f>
        <v>1.27787184715271</v>
      </c>
      <c r="O183" s="62">
        <f>'5.Stata-DNSP&amp;State'!D124</f>
        <v>1.2624609470367432</v>
      </c>
      <c r="P183" s="61">
        <f t="shared" si="162"/>
        <v>0.8174387355396362</v>
      </c>
      <c r="Q183" s="61">
        <f t="shared" si="163"/>
        <v>1.1018200289251197</v>
      </c>
      <c r="R183" s="61">
        <f t="shared" si="164"/>
        <v>1.264710699497462</v>
      </c>
      <c r="S183" s="61">
        <f t="shared" si="165"/>
        <v>0.90708808212833036</v>
      </c>
      <c r="T183" s="61">
        <f t="shared" si="166"/>
        <v>1.1174722686600738</v>
      </c>
      <c r="U183" s="61">
        <f t="shared" si="167"/>
        <v>0.92313242905543003</v>
      </c>
      <c r="V183" s="62">
        <f>'Index Tables'!F177</f>
        <v>1.053631</v>
      </c>
      <c r="Y183" s="216">
        <v>2014</v>
      </c>
      <c r="Z183" s="44">
        <f>B183-'Individ-I&amp;O Tables'!B203</f>
        <v>5.0630187997668941E-7</v>
      </c>
      <c r="AA183" s="44">
        <f>C183-'Individ-I&amp;O Tables'!C203</f>
        <v>-1.9977569576390408E-7</v>
      </c>
      <c r="AB183" s="44">
        <f>D183-'Individ-I&amp;O Tables'!D203</f>
        <v>-2.5624084476483233E-7</v>
      </c>
      <c r="AC183" s="44">
        <f>E183-'Individ-I&amp;O Tables'!E203</f>
        <v>8.2112884491891691E-8</v>
      </c>
      <c r="AD183" s="44">
        <f>F183-'Individ-I&amp;O Tables'!F203</f>
        <v>4.1614532486633493E-8</v>
      </c>
      <c r="AE183" s="44"/>
      <c r="AF183" s="44">
        <f>H183-'Individ-I&amp;O Tables'!H203</f>
        <v>-5.7716369683546986E-8</v>
      </c>
      <c r="AG183" s="214">
        <f>I183-'Individ-I&amp;O Tables'!I203</f>
        <v>-9.7297668366636003E-8</v>
      </c>
      <c r="AH183" s="44">
        <f>J183-'Individ-I&amp;O Tables'!J203</f>
        <v>5.3779602104953028E-8</v>
      </c>
      <c r="AI183" s="44">
        <f>K183-'Individ-I&amp;O Tables'!K203</f>
        <v>-4.02107238617333E-8</v>
      </c>
      <c r="AJ183" s="44">
        <f>L183-'Individ-I&amp;O Tables'!L203</f>
        <v>5.2449798593201535E-7</v>
      </c>
      <c r="AK183" s="44">
        <f>M183-'Individ-I&amp;O Tables'!M203</f>
        <v>-1.172180175146309E-7</v>
      </c>
      <c r="AL183" s="44">
        <f>N183-'Individ-I&amp;O Tables'!N203</f>
        <v>-1.5284728993592012E-7</v>
      </c>
      <c r="AM183" s="211">
        <f>O183-'Individ-I&amp;O Tables'!P203</f>
        <v>-5.296325689130299E-8</v>
      </c>
      <c r="AN183" s="44">
        <f>P183-'Individ-I&amp;O Tables'!Q203</f>
        <v>-6.4460363824458966E-8</v>
      </c>
      <c r="AO183" s="44">
        <f>Q183-'Individ-I&amp;O Tables'!R203</f>
        <v>2.8925119632816632E-8</v>
      </c>
      <c r="AP183" s="44">
        <f>R183-'Individ-I&amp;O Tables'!S203</f>
        <v>-3.0050253796432003E-7</v>
      </c>
      <c r="AQ183" s="44">
        <f>S183-'Individ-I&amp;O Tables'!T203</f>
        <v>-1.1787166964705165E-7</v>
      </c>
      <c r="AR183" s="44">
        <f>T183-'Individ-I&amp;O Tables'!U203</f>
        <v>2.6866007374337642E-7</v>
      </c>
      <c r="AS183" s="44">
        <f>U183-'Individ-I&amp;O Tables'!V203</f>
        <v>-1.7094456994382057E-7</v>
      </c>
      <c r="AT183" s="211">
        <f>V183-'Individ-I&amp;O Tables'!W203</f>
        <v>0</v>
      </c>
    </row>
    <row r="184" spans="1:46" ht="15" x14ac:dyDescent="0.2">
      <c r="A184" s="209">
        <v>2015</v>
      </c>
      <c r="B184" s="64">
        <f>'5.Stata-DNSP&amp;State'!Z125</f>
        <v>1.025559663772583</v>
      </c>
      <c r="C184" s="61">
        <f>'5.Stata-DNSP&amp;State'!AA125</f>
        <v>1.1997298002243042</v>
      </c>
      <c r="D184" s="61">
        <f>'5.Stata-DNSP&amp;State'!AB125</f>
        <v>1.0850696563720703</v>
      </c>
      <c r="E184" s="61">
        <f>'5.Stata-DNSP&amp;State'!AC125</f>
        <v>0.95953065156936646</v>
      </c>
      <c r="F184" s="61">
        <f>'5.Stata-DNSP&amp;State'!AD125</f>
        <v>0.80948567390441895</v>
      </c>
      <c r="G184" s="61"/>
      <c r="H184" s="61">
        <f>'5.Stata-DNSP&amp;State'!C125</f>
        <v>1.1453794240951538</v>
      </c>
      <c r="I184" s="64">
        <f>'5.Stata-DNSP&amp;State'!AE125</f>
        <v>1.2704511880874634</v>
      </c>
      <c r="J184" s="61">
        <f>'5.Stata-DNSP&amp;State'!AF125</f>
        <v>1.0961955785751343</v>
      </c>
      <c r="K184" s="61">
        <f>'5.Stata-DNSP&amp;State'!AG125</f>
        <v>0.93650227785110474</v>
      </c>
      <c r="L184" s="61">
        <f>'5.Stata-DNSP&amp;State'!AH125</f>
        <v>1.4203437566757202</v>
      </c>
      <c r="M184" s="61">
        <f>'5.Stata-DNSP&amp;State'!AI125</f>
        <v>1.0962721109390259</v>
      </c>
      <c r="N184" s="61">
        <f>'5.Stata-DNSP&amp;State'!AJ125</f>
        <v>1.300352931022644</v>
      </c>
      <c r="O184" s="62">
        <f>'5.Stata-DNSP&amp;State'!D125</f>
        <v>1.1981508731842041</v>
      </c>
      <c r="P184" s="61">
        <f t="shared" si="162"/>
        <v>0.90155327086545334</v>
      </c>
      <c r="Q184" s="61">
        <f t="shared" si="163"/>
        <v>1.0448677649146789</v>
      </c>
      <c r="R184" s="61">
        <f t="shared" si="164"/>
        <v>1.2230396563725803</v>
      </c>
      <c r="S184" s="61">
        <f t="shared" si="165"/>
        <v>0.80641001075393626</v>
      </c>
      <c r="T184" s="61">
        <f t="shared" si="166"/>
        <v>1.0447948211635745</v>
      </c>
      <c r="U184" s="61">
        <f t="shared" si="167"/>
        <v>0.8808219651524809</v>
      </c>
      <c r="V184" s="62">
        <f>'Index Tables'!F178</f>
        <v>1.0083260000000001</v>
      </c>
      <c r="Y184" s="216">
        <v>2015</v>
      </c>
      <c r="Z184" s="44">
        <f>B184-'Individ-I&amp;O Tables'!B204</f>
        <v>-3.3622741701933023E-7</v>
      </c>
      <c r="AA184" s="44">
        <f>C184-'Individ-I&amp;O Tables'!C204</f>
        <v>-1.9977569576390408E-7</v>
      </c>
      <c r="AB184" s="44">
        <f>D184-'Individ-I&amp;O Tables'!D204</f>
        <v>-3.4362792966646794E-7</v>
      </c>
      <c r="AC184" s="44">
        <f>E184-'Individ-I&amp;O Tables'!E204</f>
        <v>5.1569366443793285E-8</v>
      </c>
      <c r="AD184" s="44">
        <f>F184-'Individ-I&amp;O Tables'!F204</f>
        <v>7.3904418917969394E-8</v>
      </c>
      <c r="AE184" s="44"/>
      <c r="AF184" s="44">
        <f>H184-'Individ-I&amp;O Tables'!H204</f>
        <v>-5.7590484625613669E-7</v>
      </c>
      <c r="AG184" s="214">
        <f>I184-'Individ-I&amp;O Tables'!I204</f>
        <v>1.8808746338194737E-7</v>
      </c>
      <c r="AH184" s="44">
        <f>J184-'Individ-I&amp;O Tables'!J204</f>
        <v>-4.214248656708719E-7</v>
      </c>
      <c r="AI184" s="44">
        <f>K184-'Individ-I&amp;O Tables'!K204</f>
        <v>-2.2148895273410574E-8</v>
      </c>
      <c r="AJ184" s="44">
        <f>L184-'Individ-I&amp;O Tables'!L204</f>
        <v>-2.4332427983608795E-7</v>
      </c>
      <c r="AK184" s="44">
        <f>M184-'Individ-I&amp;O Tables'!M204</f>
        <v>1.1093902596570615E-7</v>
      </c>
      <c r="AL184" s="44">
        <f>N184-'Individ-I&amp;O Tables'!N204</f>
        <v>-6.8977356049160221E-8</v>
      </c>
      <c r="AM184" s="211">
        <f>O184-'Individ-I&amp;O Tables'!P204</f>
        <v>-1.2681579586448777E-7</v>
      </c>
      <c r="AN184" s="44">
        <f>P184-'Individ-I&amp;O Tables'!Q204</f>
        <v>-1.2913454661145352E-7</v>
      </c>
      <c r="AO184" s="44">
        <f>Q184-'Individ-I&amp;O Tables'!R204</f>
        <v>-2.350853209875936E-7</v>
      </c>
      <c r="AP184" s="44">
        <f>R184-'Individ-I&amp;O Tables'!S204</f>
        <v>-3.4362741963001042E-7</v>
      </c>
      <c r="AQ184" s="44">
        <f>S184-'Individ-I&amp;O Tables'!T204</f>
        <v>-1.8924606370873676E-7</v>
      </c>
      <c r="AR184" s="44">
        <f>T184-'Individ-I&amp;O Tables'!U204</f>
        <v>-1.7883642544624934E-7</v>
      </c>
      <c r="AS184" s="44">
        <f>U184-'Individ-I&amp;O Tables'!V204</f>
        <v>-1.3484751915093796E-7</v>
      </c>
      <c r="AT184" s="211">
        <f>V184-'Individ-I&amp;O Tables'!W204</f>
        <v>0</v>
      </c>
    </row>
    <row r="185" spans="1:46" ht="15" x14ac:dyDescent="0.2">
      <c r="A185" s="209">
        <v>2016</v>
      </c>
      <c r="B185" s="64">
        <f>'5.Stata-DNSP&amp;State'!Z126</f>
        <v>1.0291190147399902</v>
      </c>
      <c r="C185" s="61">
        <f>'5.Stata-DNSP&amp;State'!AA126</f>
        <v>1.1997298002243042</v>
      </c>
      <c r="D185" s="61">
        <f>'5.Stata-DNSP&amp;State'!AB126</f>
        <v>1.1001673936843872</v>
      </c>
      <c r="E185" s="61">
        <f>'5.Stata-DNSP&amp;State'!AC126</f>
        <v>0.96188610792160034</v>
      </c>
      <c r="F185" s="61">
        <f>'5.Stata-DNSP&amp;State'!AD126</f>
        <v>0.7932625412940979</v>
      </c>
      <c r="G185" s="61"/>
      <c r="H185" s="61">
        <f>'5.Stata-DNSP&amp;State'!C126</f>
        <v>1.1580173969268799</v>
      </c>
      <c r="I185" s="64">
        <f>'5.Stata-DNSP&amp;State'!AE126</f>
        <v>1.031416654586792</v>
      </c>
      <c r="J185" s="61">
        <f>'5.Stata-DNSP&amp;State'!AF126</f>
        <v>1.1223554611206055</v>
      </c>
      <c r="K185" s="61">
        <f>'5.Stata-DNSP&amp;State'!AG126</f>
        <v>0.93834006786346436</v>
      </c>
      <c r="L185" s="61">
        <f>'5.Stata-DNSP&amp;State'!AH126</f>
        <v>1.4312285184860229</v>
      </c>
      <c r="M185" s="61">
        <f>'5.Stata-DNSP&amp;State'!AI126</f>
        <v>1.1426321268081665</v>
      </c>
      <c r="N185" s="61">
        <f>'5.Stata-DNSP&amp;State'!AJ126</f>
        <v>1.3194363117218018</v>
      </c>
      <c r="O185" s="62">
        <f>'5.Stata-DNSP&amp;State'!D126</f>
        <v>1.0953933000564575</v>
      </c>
      <c r="P185" s="61">
        <f t="shared" si="162"/>
        <v>1.1227445201481712</v>
      </c>
      <c r="Q185" s="61">
        <f t="shared" si="163"/>
        <v>1.0317741901221456</v>
      </c>
      <c r="R185" s="61">
        <f t="shared" si="164"/>
        <v>1.2341127024060752</v>
      </c>
      <c r="S185" s="61">
        <f t="shared" si="165"/>
        <v>0.80910726831509039</v>
      </c>
      <c r="T185" s="61">
        <f t="shared" si="166"/>
        <v>1.0134647624180591</v>
      </c>
      <c r="U185" s="61">
        <f t="shared" si="167"/>
        <v>0.87766069998158691</v>
      </c>
      <c r="V185" s="62">
        <f>'Index Tables'!F179</f>
        <v>1.0062409999999999</v>
      </c>
      <c r="Y185" s="216">
        <v>2016</v>
      </c>
      <c r="Z185" s="44">
        <f>B185-'Individ-I&amp;O Tables'!B205</f>
        <v>1.4739990339407427E-8</v>
      </c>
      <c r="AA185" s="44">
        <f>C185-'Individ-I&amp;O Tables'!C205</f>
        <v>-1.9977569576390408E-7</v>
      </c>
      <c r="AB185" s="44">
        <f>D185-'Individ-I&amp;O Tables'!D205</f>
        <v>3.9368438731202104E-7</v>
      </c>
      <c r="AC185" s="44">
        <f>E185-'Individ-I&amp;O Tables'!E205</f>
        <v>7.9216003756599207E-9</v>
      </c>
      <c r="AD185" s="44">
        <f>F185-'Individ-I&amp;O Tables'!F205</f>
        <v>4.1294097918864736E-8</v>
      </c>
      <c r="AE185" s="44"/>
      <c r="AF185" s="44">
        <f>H185-'Individ-I&amp;O Tables'!H205</f>
        <v>-6.0307312010898784E-7</v>
      </c>
      <c r="AG185" s="214">
        <f>I185-'Individ-I&amp;O Tables'!I205</f>
        <v>-3.4541320803604947E-7</v>
      </c>
      <c r="AH185" s="44">
        <f>J185-'Individ-I&amp;O Tables'!J205</f>
        <v>4.6112060547720546E-7</v>
      </c>
      <c r="AI185" s="44">
        <f>K185-'Individ-I&amp;O Tables'!K205</f>
        <v>-3.2136535654814224E-8</v>
      </c>
      <c r="AJ185" s="44">
        <f>L185-'Individ-I&amp;O Tables'!L205</f>
        <v>5.184860230045274E-7</v>
      </c>
      <c r="AK185" s="44">
        <f>M185-'Individ-I&amp;O Tables'!M205</f>
        <v>1.2680816641186254E-7</v>
      </c>
      <c r="AL185" s="44">
        <f>N185-'Individ-I&amp;O Tables'!N205</f>
        <v>3.1172180170457864E-7</v>
      </c>
      <c r="AM185" s="211">
        <f>O185-'Individ-I&amp;O Tables'!P205</f>
        <v>-6.9994354245928037E-7</v>
      </c>
      <c r="AN185" s="44">
        <f>P185-'Individ-I&amp;O Tables'!Q205</f>
        <v>-4.7985182893839351E-7</v>
      </c>
      <c r="AO185" s="44">
        <f>Q185-'Individ-I&amp;O Tables'!R205</f>
        <v>1.9012214558244978E-7</v>
      </c>
      <c r="AP185" s="44">
        <f>R185-'Individ-I&amp;O Tables'!S205</f>
        <v>-2.9759392483619251E-7</v>
      </c>
      <c r="AQ185" s="44">
        <f>S185-'Individ-I&amp;O Tables'!T205</f>
        <v>-2.3168490959069032E-7</v>
      </c>
      <c r="AR185" s="44">
        <f>T185-'Individ-I&amp;O Tables'!U205</f>
        <v>-2.3758194100942376E-7</v>
      </c>
      <c r="AS185" s="44">
        <f>U185-'Individ-I&amp;O Tables'!V205</f>
        <v>-2.0001841305461454E-7</v>
      </c>
      <c r="AT185" s="211">
        <f>V185-'Individ-I&amp;O Tables'!W205</f>
        <v>0</v>
      </c>
    </row>
    <row r="186" spans="1:46" ht="15" x14ac:dyDescent="0.2">
      <c r="A186" s="209">
        <v>2017</v>
      </c>
      <c r="B186" s="64">
        <f>'5.Stata-DNSP&amp;State'!Z127</f>
        <v>1.0354118347167969</v>
      </c>
      <c r="C186" s="61">
        <f>'5.Stata-DNSP&amp;State'!AA127</f>
        <v>1.1997298002243042</v>
      </c>
      <c r="D186" s="61">
        <f>'5.Stata-DNSP&amp;State'!AB127</f>
        <v>1.1162744760513306</v>
      </c>
      <c r="E186" s="61">
        <f>'5.Stata-DNSP&amp;State'!AC127</f>
        <v>0.96266061067581177</v>
      </c>
      <c r="F186" s="61">
        <f>'5.Stata-DNSP&amp;State'!AD127</f>
        <v>0.88667023181915283</v>
      </c>
      <c r="G186" s="61"/>
      <c r="H186" s="61">
        <f>'5.Stata-DNSP&amp;State'!C127</f>
        <v>1.1339993476867676</v>
      </c>
      <c r="I186" s="64">
        <f>'5.Stata-DNSP&amp;State'!AE127</f>
        <v>0.99237030744552612</v>
      </c>
      <c r="J186" s="61">
        <f>'5.Stata-DNSP&amp;State'!AF127</f>
        <v>1.1256718635559082</v>
      </c>
      <c r="K186" s="61">
        <f>'5.Stata-DNSP&amp;State'!AG127</f>
        <v>0.94146645069122314</v>
      </c>
      <c r="L186" s="61">
        <f>'5.Stata-DNSP&amp;State'!AH127</f>
        <v>1.3765454292297363</v>
      </c>
      <c r="M186" s="61">
        <f>'5.Stata-DNSP&amp;State'!AI127</f>
        <v>1.1787980794906616</v>
      </c>
      <c r="N186" s="61">
        <f>'5.Stata-DNSP&amp;State'!AJ127</f>
        <v>1.3264061212539673</v>
      </c>
      <c r="O186" s="62">
        <f>'5.Stata-DNSP&amp;State'!D127</f>
        <v>1.0802459716796875</v>
      </c>
      <c r="P186" s="61">
        <f t="shared" si="162"/>
        <v>1.1427179342012064</v>
      </c>
      <c r="Q186" s="61">
        <f t="shared" si="163"/>
        <v>1.0073977900669504</v>
      </c>
      <c r="R186" s="61">
        <f t="shared" si="164"/>
        <v>1.2045031948341729</v>
      </c>
      <c r="S186" s="61">
        <f t="shared" si="165"/>
        <v>0.82380088851939415</v>
      </c>
      <c r="T186" s="61">
        <f t="shared" si="166"/>
        <v>0.96199626332675159</v>
      </c>
      <c r="U186" s="61">
        <f t="shared" si="167"/>
        <v>0.85494128043882911</v>
      </c>
      <c r="V186" s="62">
        <f>'Index Tables'!F180</f>
        <v>0.97987069999999998</v>
      </c>
      <c r="Y186" s="216">
        <v>2017</v>
      </c>
      <c r="Z186" s="44">
        <f>B186-'Individ-I&amp;O Tables'!B206</f>
        <v>-1.6528320312403366E-7</v>
      </c>
      <c r="AA186" s="44">
        <f>C186-'Individ-I&amp;O Tables'!C206</f>
        <v>-1.9977569576390408E-7</v>
      </c>
      <c r="AB186" s="44">
        <f>D186-'Individ-I&amp;O Tables'!D206</f>
        <v>4.7605133057793125E-7</v>
      </c>
      <c r="AC186" s="44">
        <f>E186-'Individ-I&amp;O Tables'!E206</f>
        <v>1.1067581173751506E-7</v>
      </c>
      <c r="AD186" s="44">
        <f>F186-'Individ-I&amp;O Tables'!F206</f>
        <v>1.3181915281545997E-7</v>
      </c>
      <c r="AE186" s="44"/>
      <c r="AF186" s="44">
        <f>H186-'Individ-I&amp;O Tables'!H206</f>
        <v>3.4768676759888706E-7</v>
      </c>
      <c r="AG186" s="214">
        <f>I186-'Individ-I&amp;O Tables'!I206</f>
        <v>7.4455260845596172E-9</v>
      </c>
      <c r="AH186" s="44">
        <f>J186-'Individ-I&amp;O Tables'!J206</f>
        <v>-1.3644409180280093E-7</v>
      </c>
      <c r="AI186" s="44">
        <f>K186-'Individ-I&amp;O Tables'!K206</f>
        <v>-4.9308776839396273E-8</v>
      </c>
      <c r="AJ186" s="44">
        <f>L186-'Individ-I&amp;O Tables'!L206</f>
        <v>4.2922973642056661E-7</v>
      </c>
      <c r="AK186" s="44">
        <f>M186-'Individ-I&amp;O Tables'!M206</f>
        <v>7.949066160861662E-8</v>
      </c>
      <c r="AL186" s="44">
        <f>N186-'Individ-I&amp;O Tables'!N206</f>
        <v>1.2125396731121896E-7</v>
      </c>
      <c r="AM186" s="211">
        <f>O186-'Individ-I&amp;O Tables'!P206</f>
        <v>-2.8320312539520387E-8</v>
      </c>
      <c r="AN186" s="44">
        <f>P186-'Individ-I&amp;O Tables'!Q206</f>
        <v>-6.5798793524862731E-8</v>
      </c>
      <c r="AO186" s="44">
        <f>Q186-'Individ-I&amp;O Tables'!R206</f>
        <v>-2.0993304961081094E-7</v>
      </c>
      <c r="AP186" s="44">
        <f>R186-'Individ-I&amp;O Tables'!S206</f>
        <v>1.9483417279531068E-7</v>
      </c>
      <c r="AQ186" s="44">
        <f>S186-'Individ-I&amp;O Tables'!T206</f>
        <v>8.851939414800114E-8</v>
      </c>
      <c r="AR186" s="44">
        <f>T186-'Individ-I&amp;O Tables'!U206</f>
        <v>2.6332675162610286E-7</v>
      </c>
      <c r="AS186" s="44">
        <f>U186-'Individ-I&amp;O Tables'!V206</f>
        <v>8.0438829153095526E-8</v>
      </c>
      <c r="AT186" s="211">
        <f>V186-'Individ-I&amp;O Tables'!W206</f>
        <v>0</v>
      </c>
    </row>
    <row r="187" spans="1:46" ht="15" x14ac:dyDescent="0.2">
      <c r="A187" s="209">
        <v>2018</v>
      </c>
      <c r="B187" s="64">
        <f>'5.Stata-DNSP&amp;State'!Z128</f>
        <v>1.0474644899368286</v>
      </c>
      <c r="C187" s="61">
        <f>'5.Stata-DNSP&amp;State'!AA128</f>
        <v>1.1997298002243042</v>
      </c>
      <c r="D187" s="61">
        <f>'5.Stata-DNSP&amp;State'!AB128</f>
        <v>1.1338402032852173</v>
      </c>
      <c r="E187" s="61">
        <f>'5.Stata-DNSP&amp;State'!AC128</f>
        <v>0.96316409111022949</v>
      </c>
      <c r="F187" s="61">
        <f>'5.Stata-DNSP&amp;State'!AD128</f>
        <v>0.80975162982940674</v>
      </c>
      <c r="G187" s="61"/>
      <c r="H187" s="61">
        <f>'5.Stata-DNSP&amp;State'!C128</f>
        <v>1.1629060506820679</v>
      </c>
      <c r="I187" s="64">
        <f>'5.Stata-DNSP&amp;State'!AE128</f>
        <v>1.0320092439651489</v>
      </c>
      <c r="J187" s="61">
        <f>'5.Stata-DNSP&amp;State'!AF128</f>
        <v>1.1097618341445923</v>
      </c>
      <c r="K187" s="61">
        <f>'5.Stata-DNSP&amp;State'!AG128</f>
        <v>0.94632148742675781</v>
      </c>
      <c r="L187" s="61">
        <f>'5.Stata-DNSP&amp;State'!AH128</f>
        <v>1.3976132869720459</v>
      </c>
      <c r="M187" s="61">
        <f>'5.Stata-DNSP&amp;State'!AI128</f>
        <v>1.2098989486694336</v>
      </c>
      <c r="N187" s="61">
        <f>'5.Stata-DNSP&amp;State'!AJ128</f>
        <v>1.3351682424545288</v>
      </c>
      <c r="O187" s="62">
        <f>'5.Stata-DNSP&amp;State'!D128</f>
        <v>1.1008425951004028</v>
      </c>
      <c r="P187" s="61">
        <f t="shared" si="162"/>
        <v>1.1268368548851286</v>
      </c>
      <c r="Q187" s="61">
        <f t="shared" si="163"/>
        <v>1.0478879475779046</v>
      </c>
      <c r="R187" s="61">
        <f t="shared" si="164"/>
        <v>1.2288699624101824</v>
      </c>
      <c r="S187" s="61">
        <f t="shared" si="165"/>
        <v>0.8320656804869998</v>
      </c>
      <c r="T187" s="61">
        <f t="shared" si="166"/>
        <v>0.96115965053193464</v>
      </c>
      <c r="U187" s="61">
        <f t="shared" si="167"/>
        <v>0.87098090989957955</v>
      </c>
      <c r="V187" s="62">
        <f>'Index Tables'!F181</f>
        <v>1.0003930000000001</v>
      </c>
      <c r="Y187" s="216">
        <v>2018</v>
      </c>
      <c r="Z187" s="44">
        <f>B187-'Individ-I&amp;O Tables'!B207</f>
        <v>4.8993682866260713E-7</v>
      </c>
      <c r="AA187" s="44">
        <f>C187-'Individ-I&amp;O Tables'!C207</f>
        <v>-1.9977569576390408E-7</v>
      </c>
      <c r="AB187" s="44">
        <f>D187-'Individ-I&amp;O Tables'!D207</f>
        <v>2.0328521732615457E-7</v>
      </c>
      <c r="AC187" s="44">
        <f>E187-'Individ-I&amp;O Tables'!E207</f>
        <v>-8.8897704753065909E-9</v>
      </c>
      <c r="AD187" s="44">
        <f>F187-'Individ-I&amp;O Tables'!F207</f>
        <v>2.9829406722470253E-8</v>
      </c>
      <c r="AE187" s="44"/>
      <c r="AF187" s="44">
        <f>H187-'Individ-I&amp;O Tables'!H207</f>
        <v>5.0682067875840175E-8</v>
      </c>
      <c r="AG187" s="214">
        <f>I187-'Individ-I&amp;O Tables'!I207</f>
        <v>2.4396514897162547E-7</v>
      </c>
      <c r="AH187" s="44">
        <f>J187-'Individ-I&amp;O Tables'!J207</f>
        <v>-1.6585540763003337E-7</v>
      </c>
      <c r="AI187" s="44">
        <f>K187-'Individ-I&amp;O Tables'!K207</f>
        <v>-1.2573242225144554E-8</v>
      </c>
      <c r="AJ187" s="44">
        <f>L187-'Individ-I&amp;O Tables'!L207</f>
        <v>2.8697204590422132E-7</v>
      </c>
      <c r="AK187" s="44">
        <f>M187-'Individ-I&amp;O Tables'!M207</f>
        <v>-5.1330566464002914E-8</v>
      </c>
      <c r="AL187" s="44">
        <f>N187-'Individ-I&amp;O Tables'!N207</f>
        <v>2.4245452889815056E-7</v>
      </c>
      <c r="AM187" s="211">
        <f>O187-'Individ-I&amp;O Tables'!P207</f>
        <v>-4.0489959718392754E-7</v>
      </c>
      <c r="AN187" s="44">
        <f>P187-'Individ-I&amp;O Tables'!Q207</f>
        <v>-1.4511487145263402E-7</v>
      </c>
      <c r="AO187" s="44">
        <f>Q187-'Individ-I&amp;O Tables'!R207</f>
        <v>-5.2422095331294827E-8</v>
      </c>
      <c r="AP187" s="44">
        <f>R187-'Individ-I&amp;O Tables'!S207</f>
        <v>-3.7589817480920829E-8</v>
      </c>
      <c r="AQ187" s="44">
        <f>S187-'Individ-I&amp;O Tables'!T207</f>
        <v>-3.195130001687474E-7</v>
      </c>
      <c r="AR187" s="44">
        <f>T187-'Individ-I&amp;O Tables'!U207</f>
        <v>-2.4946806531644938E-7</v>
      </c>
      <c r="AS187" s="44">
        <f>U187-'Individ-I&amp;O Tables'!V207</f>
        <v>-3.9010042041098814E-7</v>
      </c>
      <c r="AT187" s="211">
        <f>V187-'Individ-I&amp;O Tables'!W207</f>
        <v>0</v>
      </c>
    </row>
    <row r="188" spans="1:46" ht="15" x14ac:dyDescent="0.2">
      <c r="A188" s="209">
        <v>2019</v>
      </c>
      <c r="B188" s="64">
        <f>'5.Stata-DNSP&amp;State'!Z129</f>
        <v>1.0639717578887939</v>
      </c>
      <c r="C188" s="61">
        <f>'5.Stata-DNSP&amp;State'!AA129</f>
        <v>1.2252434492111206</v>
      </c>
      <c r="D188" s="61">
        <f>'5.Stata-DNSP&amp;State'!AB129</f>
        <v>1.1469818353652954</v>
      </c>
      <c r="E188" s="61">
        <f>'5.Stata-DNSP&amp;State'!AC129</f>
        <v>0.96483957767486572</v>
      </c>
      <c r="F188" s="61">
        <f>'5.Stata-DNSP&amp;State'!AD129</f>
        <v>0.91295117139816284</v>
      </c>
      <c r="G188" s="61"/>
      <c r="H188" s="61">
        <f>'5.Stata-DNSP&amp;State'!C129</f>
        <v>1.147536039352417</v>
      </c>
      <c r="I188" s="64">
        <f>'5.Stata-DNSP&amp;State'!AE129</f>
        <v>1.1697167158126831</v>
      </c>
      <c r="J188" s="61">
        <f>'5.Stata-DNSP&amp;State'!AF129</f>
        <v>1.1152631044387817</v>
      </c>
      <c r="K188" s="61">
        <f>'5.Stata-DNSP&amp;State'!AG129</f>
        <v>0.95080161094665527</v>
      </c>
      <c r="L188" s="61">
        <f>'5.Stata-DNSP&amp;State'!AH129</f>
        <v>1.4598757028579712</v>
      </c>
      <c r="M188" s="61">
        <f>'5.Stata-DNSP&amp;State'!AI129</f>
        <v>1.2421978712081909</v>
      </c>
      <c r="N188" s="61">
        <f>'5.Stata-DNSP&amp;State'!AJ129</f>
        <v>1.3752243518829346</v>
      </c>
      <c r="O188" s="62">
        <f>'5.Stata-DNSP&amp;State'!D129</f>
        <v>1.176383376121521</v>
      </c>
      <c r="P188" s="61">
        <f t="shared" si="162"/>
        <v>0.98103756562557487</v>
      </c>
      <c r="Q188" s="61">
        <f t="shared" si="163"/>
        <v>1.028937507916462</v>
      </c>
      <c r="R188" s="61">
        <f t="shared" si="164"/>
        <v>1.2069142775324972</v>
      </c>
      <c r="S188" s="61">
        <f t="shared" si="165"/>
        <v>0.78605050903026008</v>
      </c>
      <c r="T188" s="61">
        <f t="shared" si="166"/>
        <v>0.92379488481677752</v>
      </c>
      <c r="U188" s="61">
        <f t="shared" si="167"/>
        <v>0.83443551430806873</v>
      </c>
      <c r="V188" s="62">
        <f>'Index Tables'!F182</f>
        <v>0.97027589999999997</v>
      </c>
      <c r="Y188" s="216">
        <v>2019</v>
      </c>
      <c r="Z188" s="44">
        <f>B188-'Individ-I&amp;O Tables'!B208</f>
        <v>-2.4211120597250613E-7</v>
      </c>
      <c r="AA188" s="44">
        <f>C188-'Individ-I&amp;O Tables'!C208</f>
        <v>4.4921112052342949E-7</v>
      </c>
      <c r="AB188" s="44">
        <f>D188-'Individ-I&amp;O Tables'!D208</f>
        <v>-1.6463470453587092E-7</v>
      </c>
      <c r="AC188" s="44">
        <f>E188-'Individ-I&amp;O Tables'!E208</f>
        <v>7.7674865761601097E-8</v>
      </c>
      <c r="AD188" s="44">
        <f>F188-'Individ-I&amp;O Tables'!F208</f>
        <v>7.1398162826419309E-8</v>
      </c>
      <c r="AE188" s="44"/>
      <c r="AF188" s="44">
        <f>H188-'Individ-I&amp;O Tables'!H208</f>
        <v>3.9352417102733739E-8</v>
      </c>
      <c r="AG188" s="214">
        <f>I188-'Individ-I&amp;O Tables'!I208</f>
        <v>-2.84187316790252E-7</v>
      </c>
      <c r="AH188" s="44">
        <f>J188-'Individ-I&amp;O Tables'!J208</f>
        <v>1.0443878184496214E-7</v>
      </c>
      <c r="AI188" s="44">
        <f>K188-'Individ-I&amp;O Tables'!K208</f>
        <v>-8.9053344698442061E-8</v>
      </c>
      <c r="AJ188" s="44">
        <f>L188-'Individ-I&amp;O Tables'!L208</f>
        <v>-2.9714202876007789E-7</v>
      </c>
      <c r="AK188" s="44">
        <f>M188-'Individ-I&amp;O Tables'!M208</f>
        <v>-1.2879180899538767E-7</v>
      </c>
      <c r="AL188" s="44">
        <f>N188-'Individ-I&amp;O Tables'!N208</f>
        <v>3.5188293456833719E-7</v>
      </c>
      <c r="AM188" s="211">
        <f>O188-'Individ-I&amp;O Tables'!P208</f>
        <v>-6.2387847910017058E-7</v>
      </c>
      <c r="AN188" s="44">
        <f>P188-'Individ-I&amp;O Tables'!Q208</f>
        <v>-3.4374425084138238E-8</v>
      </c>
      <c r="AO188" s="44">
        <f>Q188-'Individ-I&amp;O Tables'!R208</f>
        <v>-4.9208353791740933E-7</v>
      </c>
      <c r="AP188" s="44">
        <f>R188-'Individ-I&amp;O Tables'!S208</f>
        <v>2.7753249720596784E-7</v>
      </c>
      <c r="AQ188" s="44">
        <f>S188-'Individ-I&amp;O Tables'!T208</f>
        <v>9.0302600952441026E-9</v>
      </c>
      <c r="AR188" s="44">
        <f>T188-'Individ-I&amp;O Tables'!U208</f>
        <v>-1.5183222457082479E-8</v>
      </c>
      <c r="AS188" s="44">
        <f>U188-'Individ-I&amp;O Tables'!V208</f>
        <v>-8.5691931328568671E-8</v>
      </c>
      <c r="AT188" s="211">
        <f>V188-'Individ-I&amp;O Tables'!W208</f>
        <v>0</v>
      </c>
    </row>
    <row r="189" spans="1:46" ht="15" x14ac:dyDescent="0.2">
      <c r="A189" s="209">
        <v>2020</v>
      </c>
      <c r="B189" s="61">
        <f>'5.Stata-DNSP&amp;State'!Z130</f>
        <v>1.0405781269073486</v>
      </c>
      <c r="C189" s="61">
        <f>'5.Stata-DNSP&amp;State'!AA130</f>
        <v>1.2252434492111206</v>
      </c>
      <c r="D189" s="61">
        <f>'5.Stata-DNSP&amp;State'!AB130</f>
        <v>1.1588656902313232</v>
      </c>
      <c r="E189" s="61">
        <f>'5.Stata-DNSP&amp;State'!AC130</f>
        <v>0.9655766487121582</v>
      </c>
      <c r="F189" s="61">
        <f>'5.Stata-DNSP&amp;State'!AD130</f>
        <v>0.94872552156448364</v>
      </c>
      <c r="G189" s="61"/>
      <c r="H189" s="61">
        <f>'5.Stata-DNSP&amp;State'!C130</f>
        <v>1.1371979713439941</v>
      </c>
      <c r="I189" s="64">
        <f>'5.Stata-DNSP&amp;State'!AE130</f>
        <v>1.1251015663146973</v>
      </c>
      <c r="J189" s="61">
        <f>'5.Stata-DNSP&amp;State'!AF130</f>
        <v>1.1242234706878662</v>
      </c>
      <c r="K189" s="61">
        <f>'5.Stata-DNSP&amp;State'!AG130</f>
        <v>0.95095574855804443</v>
      </c>
      <c r="L189" s="61">
        <f>'5.Stata-DNSP&amp;State'!AH130</f>
        <v>1.5025967359542847</v>
      </c>
      <c r="M189" s="61">
        <f>'5.Stata-DNSP&amp;State'!AI130</f>
        <v>1.2813904285430908</v>
      </c>
      <c r="N189" s="61">
        <f>'5.Stata-DNSP&amp;State'!AJ130</f>
        <v>1.3893575668334961</v>
      </c>
      <c r="O189" s="62">
        <f>'5.Stata-DNSP&amp;State'!D130</f>
        <v>1.1558055877685547</v>
      </c>
      <c r="P189" s="61">
        <f t="shared" si="162"/>
        <v>1.0107513893780444</v>
      </c>
      <c r="Q189" s="61">
        <f t="shared" si="163"/>
        <v>1.0115408555277621</v>
      </c>
      <c r="R189" s="61">
        <f t="shared" si="164"/>
        <v>1.1958474125303442</v>
      </c>
      <c r="S189" s="61">
        <f t="shared" si="165"/>
        <v>0.75682180330424498</v>
      </c>
      <c r="T189" s="61">
        <f t="shared" si="166"/>
        <v>0.88747187899394575</v>
      </c>
      <c r="U189" s="61">
        <f t="shared" si="167"/>
        <v>0.81850633594330768</v>
      </c>
      <c r="V189" s="62">
        <f>'Index Tables'!F183</f>
        <v>0.95516529999999999</v>
      </c>
      <c r="Y189" s="216">
        <v>2020</v>
      </c>
      <c r="Z189" s="44">
        <f>B189-'Individ-I&amp;O Tables'!B209</f>
        <v>1.2690734862985664E-7</v>
      </c>
      <c r="AA189" s="44">
        <f>C189-'Individ-I&amp;O Tables'!C209</f>
        <v>4.4921112052342949E-7</v>
      </c>
      <c r="AB189" s="44">
        <f>D189-'Individ-I&amp;O Tables'!D209</f>
        <v>-3.097686767095098E-7</v>
      </c>
      <c r="AC189" s="44">
        <f>E189-'Individ-I&amp;O Tables'!E209</f>
        <v>1.4871215825440487E-7</v>
      </c>
      <c r="AD189" s="44">
        <f>F189-'Individ-I&amp;O Tables'!F209</f>
        <v>2.1564483643210508E-8</v>
      </c>
      <c r="AE189" s="44"/>
      <c r="AF189" s="44">
        <f>H189-'Individ-I&amp;O Tables'!H209</f>
        <v>-2.8656005790494987E-8</v>
      </c>
      <c r="AG189" s="214">
        <f>I189-'Individ-I&amp;O Tables'!I209</f>
        <v>-4.3368530278087292E-7</v>
      </c>
      <c r="AH189" s="44">
        <f>J189-'Individ-I&amp;O Tables'!J209</f>
        <v>4.7068786623860603E-7</v>
      </c>
      <c r="AI189" s="44">
        <f>K189-'Individ-I&amp;O Tables'!K209</f>
        <v>-5.1441955584152765E-8</v>
      </c>
      <c r="AJ189" s="44">
        <f>L189-'Individ-I&amp;O Tables'!L209</f>
        <v>-2.6404571529248244E-7</v>
      </c>
      <c r="AK189" s="44">
        <f>M189-'Individ-I&amp;O Tables'!M209</f>
        <v>-5.7145690912641101E-7</v>
      </c>
      <c r="AL189" s="44">
        <f>N189-'Individ-I&amp;O Tables'!N209</f>
        <v>-4.3316650399916057E-7</v>
      </c>
      <c r="AM189" s="211">
        <f>O189-'Individ-I&amp;O Tables'!P209</f>
        <v>-4.1223144542357204E-7</v>
      </c>
      <c r="AN189" s="44">
        <f>P189-'Individ-I&amp;O Tables'!Q209</f>
        <v>3.8937804447414237E-7</v>
      </c>
      <c r="AO189" s="44">
        <f>Q189-'Individ-I&amp;O Tables'!R209</f>
        <v>8.5552776196706759E-7</v>
      </c>
      <c r="AP189" s="44">
        <f>R189-'Individ-I&amp;O Tables'!S209</f>
        <v>4.1253034410715372E-7</v>
      </c>
      <c r="AQ189" s="44">
        <f>S189-'Individ-I&amp;O Tables'!T209</f>
        <v>3.0330424494184882E-7</v>
      </c>
      <c r="AR189" s="44">
        <f>T189-'Individ-I&amp;O Tables'!U209</f>
        <v>3.7899394578211343E-7</v>
      </c>
      <c r="AS189" s="44">
        <f>U189-'Individ-I&amp;O Tables'!V209</f>
        <v>3.3594330772768188E-7</v>
      </c>
      <c r="AT189" s="211">
        <f>V189-'Individ-I&amp;O Tables'!W209</f>
        <v>0</v>
      </c>
    </row>
    <row r="190" spans="1:46" ht="15" x14ac:dyDescent="0.2">
      <c r="A190" s="209">
        <v>2021</v>
      </c>
      <c r="B190" s="61">
        <f>'5.Stata-DNSP&amp;State'!Z131</f>
        <v>1.0397131443023682</v>
      </c>
      <c r="C190" s="61">
        <f>'5.Stata-DNSP&amp;State'!AA131</f>
        <v>1.2252434492111206</v>
      </c>
      <c r="D190" s="61">
        <f>'5.Stata-DNSP&amp;State'!AB131</f>
        <v>1.1703953742980957</v>
      </c>
      <c r="E190" s="61">
        <f>'5.Stata-DNSP&amp;State'!AC131</f>
        <v>0.96656739711761475</v>
      </c>
      <c r="F190" s="61">
        <f>'5.Stata-DNSP&amp;State'!AD131</f>
        <v>0.8480866551399231</v>
      </c>
      <c r="G190" s="61"/>
      <c r="H190" s="61">
        <f>'5.Stata-DNSP&amp;State'!C131</f>
        <v>1.1708064079284668</v>
      </c>
      <c r="I190" s="64">
        <f>'5.Stata-DNSP&amp;State'!AE131</f>
        <v>1.0927046537399292</v>
      </c>
      <c r="J190" s="61">
        <f>'5.Stata-DNSP&amp;State'!AF131</f>
        <v>1.1247270107269287</v>
      </c>
      <c r="K190" s="61">
        <f>'5.Stata-DNSP&amp;State'!AG131</f>
        <v>0.95317214727401733</v>
      </c>
      <c r="L190" s="61">
        <f>'5.Stata-DNSP&amp;State'!AH131</f>
        <v>1.5114203691482544</v>
      </c>
      <c r="M190" s="61">
        <f>'5.Stata-DNSP&amp;State'!AI131</f>
        <v>1.322385311126709</v>
      </c>
      <c r="N190" s="61">
        <f>'5.Stata-DNSP&amp;State'!AJ131</f>
        <v>1.3988121747970581</v>
      </c>
      <c r="O190" s="62">
        <f>'5.Stata-DNSP&amp;State'!D131</f>
        <v>1.1404212713241577</v>
      </c>
      <c r="P190" s="61">
        <f t="shared" ref="P190" si="168">$H190/I190</f>
        <v>1.0714756306026736</v>
      </c>
      <c r="Q190" s="61">
        <f t="shared" ref="Q190" si="169">$H190/J190</f>
        <v>1.0409694056976158</v>
      </c>
      <c r="R190" s="61">
        <f t="shared" ref="R190" si="170">$H190/K190</f>
        <v>1.2283262905623742</v>
      </c>
      <c r="S190" s="61">
        <f t="shared" ref="S190" si="171">$H190/L190</f>
        <v>0.77463982345842197</v>
      </c>
      <c r="T190" s="61">
        <f t="shared" ref="T190" si="172">$H190/M190</f>
        <v>0.88537463179389619</v>
      </c>
      <c r="U190" s="61">
        <f t="shared" ref="U190" si="173">$H190/N190</f>
        <v>0.83700044153413899</v>
      </c>
      <c r="V190" s="62">
        <f>'Index Tables'!F184</f>
        <v>0.97649339999999996</v>
      </c>
      <c r="Y190" s="216">
        <v>2021</v>
      </c>
      <c r="Z190" s="44">
        <f>B190-'Individ-I&amp;O Tables'!B210</f>
        <v>1.4430236805473839E-7</v>
      </c>
      <c r="AA190" s="44">
        <f>C190-'Individ-I&amp;O Tables'!C210</f>
        <v>4.4921112052342949E-7</v>
      </c>
      <c r="AB190" s="44">
        <f>D190-'Individ-I&amp;O Tables'!D210</f>
        <v>3.7429809562894434E-7</v>
      </c>
      <c r="AC190" s="44">
        <f>E190-'Individ-I&amp;O Tables'!E210</f>
        <v>9.7117614727970647E-8</v>
      </c>
      <c r="AD190" s="44">
        <f>F190-'Individ-I&amp;O Tables'!F210</f>
        <v>-4.4860076875430366E-8</v>
      </c>
      <c r="AE190" s="44"/>
      <c r="AF190" s="44">
        <f>H190-'Individ-I&amp;O Tables'!H210</f>
        <v>4.0792846678350259E-7</v>
      </c>
      <c r="AG190" s="214">
        <f>I190-'Individ-I&amp;O Tables'!I210</f>
        <v>-3.462600708381558E-7</v>
      </c>
      <c r="AH190" s="44">
        <f>J190-'Individ-I&amp;O Tables'!J210</f>
        <v>1.0726928678650438E-8</v>
      </c>
      <c r="AI190" s="44">
        <f>K190-'Individ-I&amp;O Tables'!K210</f>
        <v>-5.2725982691015361E-8</v>
      </c>
      <c r="AJ190" s="44">
        <f>L190-'Individ-I&amp;O Tables'!L210</f>
        <v>3.6914825440881316E-7</v>
      </c>
      <c r="AK190" s="44">
        <f>M190-'Individ-I&amp;O Tables'!M210</f>
        <v>3.1112670906274786E-7</v>
      </c>
      <c r="AL190" s="44">
        <f>N190-'Individ-I&amp;O Tables'!N210</f>
        <v>1.7479705816114688E-7</v>
      </c>
      <c r="AM190" s="211">
        <f>O190-'Individ-I&amp;O Tables'!P210</f>
        <v>2.7132415780783958E-7</v>
      </c>
      <c r="AN190" s="44">
        <f>P190-'Individ-I&amp;O Tables'!Q210</f>
        <v>6.306026736346837E-7</v>
      </c>
      <c r="AO190" s="44">
        <f>Q190-'Individ-I&amp;O Tables'!R210</f>
        <v>4.0569761572406549E-7</v>
      </c>
      <c r="AP190" s="44">
        <f>R190-'Individ-I&amp;O Tables'!S210</f>
        <v>2.9056237416114072E-7</v>
      </c>
      <c r="AQ190" s="44">
        <f>S190-'Individ-I&amp;O Tables'!T210</f>
        <v>2.345842198270276E-8</v>
      </c>
      <c r="AR190" s="44">
        <f>T190-'Individ-I&amp;O Tables'!U210</f>
        <v>1.3179389624085047E-7</v>
      </c>
      <c r="AS190" s="44">
        <f>U190-'Individ-I&amp;O Tables'!V210</f>
        <v>4.1534139016974336E-8</v>
      </c>
      <c r="AT190" s="211">
        <f>V190-'Individ-I&amp;O Tables'!W210</f>
        <v>0</v>
      </c>
    </row>
    <row r="191" spans="1:46" ht="15" x14ac:dyDescent="0.2">
      <c r="A191" s="209">
        <v>2022</v>
      </c>
      <c r="B191" s="61">
        <f>'5.Stata-DNSP&amp;State'!Z132</f>
        <v>1.0406324863433838</v>
      </c>
      <c r="C191" s="61">
        <f>'5.Stata-DNSP&amp;State'!AA132</f>
        <v>1.2450510263442993</v>
      </c>
      <c r="D191" s="61">
        <f>'5.Stata-DNSP&amp;State'!AB132</f>
        <v>1.1831784248352051</v>
      </c>
      <c r="E191" s="61">
        <f>'5.Stata-DNSP&amp;State'!AC132</f>
        <v>0.96777403354644775</v>
      </c>
      <c r="F191" s="61">
        <f>'5.Stata-DNSP&amp;State'!AD132</f>
        <v>0.86977076530456543</v>
      </c>
      <c r="G191" s="61"/>
      <c r="H191" s="61">
        <f>'5.Stata-DNSP&amp;State'!C132</f>
        <v>1.1756405830383301</v>
      </c>
      <c r="I191" s="64">
        <f>'5.Stata-DNSP&amp;State'!AE132</f>
        <v>1.0353437662124634</v>
      </c>
      <c r="J191" s="61">
        <f>'5.Stata-DNSP&amp;State'!AF132</f>
        <v>1.1239136457443237</v>
      </c>
      <c r="K191" s="61">
        <f>'5.Stata-DNSP&amp;State'!AG132</f>
        <v>0.95574718713760376</v>
      </c>
      <c r="L191" s="61">
        <f>'5.Stata-DNSP&amp;State'!AH132</f>
        <v>1.5108728408813477</v>
      </c>
      <c r="M191" s="61">
        <f>'5.Stata-DNSP&amp;State'!AI132</f>
        <v>1.3569108247756958</v>
      </c>
      <c r="N191" s="61">
        <f>'5.Stata-DNSP&amp;State'!AJ132</f>
        <v>1.4117480516433716</v>
      </c>
      <c r="O191" s="62">
        <f>'5.Stata-DNSP&amp;State'!D132</f>
        <v>1.1165695190429688</v>
      </c>
      <c r="P191" s="61">
        <f t="shared" ref="P191" si="174">$H191/I191</f>
        <v>1.1355074724012741</v>
      </c>
      <c r="Q191" s="61">
        <f t="shared" ref="Q191" si="175">$H191/J191</f>
        <v>1.0460239427556284</v>
      </c>
      <c r="R191" s="61">
        <f t="shared" ref="R191" si="176">$H191/K191</f>
        <v>1.2300748554220617</v>
      </c>
      <c r="S191" s="61">
        <f t="shared" ref="S191" si="177">$H191/L191</f>
        <v>0.77812013772948341</v>
      </c>
      <c r="T191" s="61">
        <f t="shared" ref="T191" si="178">$H191/M191</f>
        <v>0.86640961334557076</v>
      </c>
      <c r="U191" s="61">
        <f t="shared" ref="U191" si="179">$H191/N191</f>
        <v>0.83275523679299845</v>
      </c>
      <c r="V191" s="62">
        <f>'Index Tables'!F185</f>
        <v>0.97361200000000003</v>
      </c>
      <c r="Y191" s="216">
        <v>2022</v>
      </c>
      <c r="Z191" s="44">
        <f>B191-'Individ-I&amp;O Tables'!B211</f>
        <v>4.8634338378761299E-7</v>
      </c>
      <c r="AA191" s="44">
        <f>C191-'Individ-I&amp;O Tables'!C211</f>
        <v>2.6344299408620486E-8</v>
      </c>
      <c r="AB191" s="44">
        <f>D191-'Individ-I&amp;O Tables'!D211</f>
        <v>4.2483520501512828E-7</v>
      </c>
      <c r="AC191" s="44">
        <f>E191-'Individ-I&amp;O Tables'!E211</f>
        <v>1.3354644778917901E-7</v>
      </c>
      <c r="AD191" s="44">
        <f>F191-'Individ-I&amp;O Tables'!F211</f>
        <v>-3.4695434525389146E-8</v>
      </c>
      <c r="AE191" s="44"/>
      <c r="AF191" s="44">
        <f>H191-'Individ-I&amp;O Tables'!H211</f>
        <v>5.83038330059793E-7</v>
      </c>
      <c r="AG191" s="214">
        <f>I191-'Individ-I&amp;O Tables'!I211</f>
        <v>-2.3378753666314367E-7</v>
      </c>
      <c r="AH191" s="44">
        <f>J191-'Individ-I&amp;O Tables'!J211</f>
        <v>-3.5425567634916888E-7</v>
      </c>
      <c r="AI191" s="44">
        <f>K191-'Individ-I&amp;O Tables'!K211</f>
        <v>-1.1286239620655891E-7</v>
      </c>
      <c r="AJ191" s="44">
        <f>L191-'Individ-I&amp;O Tables'!L211</f>
        <v>-1.5911865225426425E-7</v>
      </c>
      <c r="AK191" s="44">
        <f>M191-'Individ-I&amp;O Tables'!M211</f>
        <v>-1.7522430417749035E-7</v>
      </c>
      <c r="AL191" s="44">
        <f>N191-'Individ-I&amp;O Tables'!N211</f>
        <v>5.1643371579146446E-8</v>
      </c>
      <c r="AM191" s="211">
        <f>O191-'Individ-I&amp;O Tables'!P211</f>
        <v>-4.8095703131245671E-7</v>
      </c>
      <c r="AN191" s="44">
        <f>P191-'Individ-I&amp;O Tables'!Q211</f>
        <v>4.7240127409864385E-7</v>
      </c>
      <c r="AO191" s="44">
        <f>Q191-'Individ-I&amp;O Tables'!R211</f>
        <v>9.4275562845247407E-7</v>
      </c>
      <c r="AP191" s="44">
        <f>R191-'Individ-I&amp;O Tables'!S211</f>
        <v>8.5542206185174052E-7</v>
      </c>
      <c r="AQ191" s="44">
        <f>S191-'Individ-I&amp;O Tables'!T211</f>
        <v>2.377294834321475E-7</v>
      </c>
      <c r="AR191" s="44">
        <f>T191-'Individ-I&amp;O Tables'!U211</f>
        <v>4.1334557077110645E-7</v>
      </c>
      <c r="AS191" s="44">
        <f>U191-'Individ-I&amp;O Tables'!V211</f>
        <v>3.3679299848987654E-7</v>
      </c>
      <c r="AT191" s="211">
        <f>V191-'Individ-I&amp;O Tables'!W211</f>
        <v>0</v>
      </c>
    </row>
    <row r="192" spans="1:46" ht="15" x14ac:dyDescent="0.2">
      <c r="A192" s="212">
        <v>2023</v>
      </c>
      <c r="B192" s="297">
        <f>'5.Stata-DNSP&amp;State'!Z133</f>
        <v>1.0568892955780029</v>
      </c>
      <c r="C192" s="297">
        <f>'5.Stata-DNSP&amp;State'!AA133</f>
        <v>1.2450510263442993</v>
      </c>
      <c r="D192" s="297">
        <f>'5.Stata-DNSP&amp;State'!AB133</f>
        <v>1.1867227554321289</v>
      </c>
      <c r="E192" s="297">
        <f>'5.Stata-DNSP&amp;State'!AC133</f>
        <v>0.9690406322479248</v>
      </c>
      <c r="F192" s="297">
        <f>'5.Stata-DNSP&amp;State'!AD133</f>
        <v>0.88774204254150391</v>
      </c>
      <c r="G192" s="297"/>
      <c r="H192" s="297">
        <f>'5.Stata-DNSP&amp;State'!C133</f>
        <v>1.1734280586242676</v>
      </c>
      <c r="I192" s="298">
        <f>'5.Stata-DNSP&amp;State'!AE133</f>
        <v>1.1185297966003418</v>
      </c>
      <c r="J192" s="297">
        <f>'5.Stata-DNSP&amp;State'!AF133</f>
        <v>1.1233067512512207</v>
      </c>
      <c r="K192" s="297">
        <f>'5.Stata-DNSP&amp;State'!AG133</f>
        <v>0.95728081464767456</v>
      </c>
      <c r="L192" s="297">
        <f>'5.Stata-DNSP&amp;State'!AH133</f>
        <v>1.5930538177490234</v>
      </c>
      <c r="M192" s="297">
        <f>'5.Stata-DNSP&amp;State'!AI133</f>
        <v>1.3947317600250244</v>
      </c>
      <c r="N192" s="297">
        <f>'5.Stata-DNSP&amp;State'!AJ133</f>
        <v>1.4283394813537598</v>
      </c>
      <c r="O192" s="299">
        <f>'5.Stata-DNSP&amp;State'!D133</f>
        <v>1.1695319414138794</v>
      </c>
      <c r="P192" s="297">
        <f t="shared" ref="P192" si="180">$H192/I192</f>
        <v>1.0490807327536409</v>
      </c>
      <c r="Q192" s="297">
        <f t="shared" ref="Q192" si="181">$H192/J192</f>
        <v>1.0446194303712839</v>
      </c>
      <c r="R192" s="297">
        <f t="shared" ref="R192" si="182">$H192/K192</f>
        <v>1.225792934183211</v>
      </c>
      <c r="S192" s="297">
        <f t="shared" ref="S192" si="183">$H192/L192</f>
        <v>0.73659034337102003</v>
      </c>
      <c r="T192" s="297">
        <f t="shared" ref="T192" si="184">$H192/M192</f>
        <v>0.8413288434782713</v>
      </c>
      <c r="U192" s="297">
        <f t="shared" ref="U192" si="185">$H192/N192</f>
        <v>0.82153302764697733</v>
      </c>
      <c r="V192" s="62">
        <f>'Index Tables'!F186</f>
        <v>0.96539710000000001</v>
      </c>
      <c r="Y192" s="217">
        <v>2023</v>
      </c>
      <c r="Z192" s="44">
        <f>B192-'Individ-I&amp;O Tables'!B212</f>
        <v>2.9557800296231562E-7</v>
      </c>
      <c r="AA192" s="44">
        <f>C192-'Individ-I&amp;O Tables'!C212</f>
        <v>2.6344299408620486E-8</v>
      </c>
      <c r="AB192" s="44">
        <f>D192-'Individ-I&amp;O Tables'!D212</f>
        <v>7.554321288516519E-7</v>
      </c>
      <c r="AC192" s="44">
        <f>E192-'Individ-I&amp;O Tables'!E212</f>
        <v>1.3224792483335079E-7</v>
      </c>
      <c r="AD192" s="44">
        <f>F192-'Individ-I&amp;O Tables'!F212</f>
        <v>4.2541503875170861E-8</v>
      </c>
      <c r="AE192" s="44"/>
      <c r="AF192" s="44">
        <f>H192-'Individ-I&amp;O Tables'!H212</f>
        <v>5.8624267662565899E-8</v>
      </c>
      <c r="AG192" s="214">
        <f>I192-'Individ-I&amp;O Tables'!I212</f>
        <v>-2.0339965822735451E-7</v>
      </c>
      <c r="AH192" s="44">
        <f>J192-'Individ-I&amp;O Tables'!J212</f>
        <v>-2.4874877935232576E-7</v>
      </c>
      <c r="AI192" s="44">
        <f>K192-'Individ-I&amp;O Tables'!K212</f>
        <v>-8.5352325429610687E-8</v>
      </c>
      <c r="AJ192" s="44">
        <f>L192-'Individ-I&amp;O Tables'!L212</f>
        <v>-1.8225097653257194E-7</v>
      </c>
      <c r="AK192" s="44">
        <f>M192-'Individ-I&amp;O Tables'!M212</f>
        <v>-2.3997497566874415E-7</v>
      </c>
      <c r="AL192" s="44">
        <f>N192-'Individ-I&amp;O Tables'!N212</f>
        <v>4.8135375974034389E-7</v>
      </c>
      <c r="AM192" s="211">
        <f>O192-'Individ-I&amp;O Tables'!P212</f>
        <v>-5.8586120621484383E-8</v>
      </c>
      <c r="AN192" s="44">
        <f>P192-'Individ-I&amp;O Tables'!Q212</f>
        <v>7.3275364087521666E-7</v>
      </c>
      <c r="AO192" s="44">
        <f>Q192-'Individ-I&amp;O Tables'!R212</f>
        <v>4.3037128394374236E-7</v>
      </c>
      <c r="AP192" s="44">
        <f>R192-'Individ-I&amp;O Tables'!S212</f>
        <v>9.3418321100990909E-7</v>
      </c>
      <c r="AQ192" s="44">
        <f>S192-'Individ-I&amp;O Tables'!T212</f>
        <v>2.4337102000338007E-7</v>
      </c>
      <c r="AR192" s="44">
        <f>T192-'Individ-I&amp;O Tables'!U212</f>
        <v>3.4347827126968156E-7</v>
      </c>
      <c r="AS192" s="44">
        <f>U192-'Individ-I&amp;O Tables'!V212</f>
        <v>3.2764697732723391E-7</v>
      </c>
      <c r="AT192" s="211">
        <f>V192-'Individ-I&amp;O Tables'!W212</f>
        <v>0</v>
      </c>
    </row>
    <row r="193" spans="1:46" ht="15" x14ac:dyDescent="0.2">
      <c r="A193" s="60"/>
      <c r="B193" s="65"/>
      <c r="C193" s="65"/>
      <c r="D193" s="65"/>
      <c r="E193" s="65"/>
      <c r="F193" s="65"/>
      <c r="G193" s="65"/>
      <c r="H193" s="65"/>
      <c r="I193" s="65"/>
      <c r="J193" s="65"/>
      <c r="K193" s="65"/>
      <c r="L193" s="65"/>
      <c r="M193" s="65"/>
      <c r="N193" s="65"/>
      <c r="O193" s="65"/>
      <c r="P193" s="65"/>
      <c r="Q193" s="65"/>
      <c r="R193" s="65"/>
      <c r="S193" s="65"/>
      <c r="T193" s="65"/>
      <c r="U193" s="65"/>
      <c r="V193" s="65"/>
      <c r="W193" s="49"/>
    </row>
    <row r="194" spans="1:46" x14ac:dyDescent="0.2">
      <c r="A194" s="43"/>
      <c r="B194" s="40"/>
      <c r="C194" s="40"/>
      <c r="D194" s="40"/>
      <c r="E194" s="40"/>
      <c r="F194" s="40"/>
      <c r="G194" s="40"/>
      <c r="H194" s="40"/>
      <c r="I194" s="40"/>
    </row>
    <row r="195" spans="1:46" x14ac:dyDescent="0.2">
      <c r="A195" s="43"/>
      <c r="B195" s="40"/>
      <c r="C195" s="40"/>
      <c r="D195" s="40"/>
      <c r="E195" s="40"/>
      <c r="F195" s="40"/>
      <c r="G195" s="40"/>
      <c r="H195" s="40"/>
      <c r="I195" s="40"/>
    </row>
    <row r="196" spans="1:46" x14ac:dyDescent="0.2">
      <c r="A196" s="50" t="s">
        <v>544</v>
      </c>
      <c r="B196" s="51"/>
      <c r="C196" s="51"/>
      <c r="D196" s="51"/>
      <c r="E196" s="51"/>
      <c r="F196" s="51"/>
      <c r="G196" s="51"/>
      <c r="H196" s="51"/>
      <c r="I196" s="51"/>
      <c r="J196" s="51"/>
      <c r="K196" s="51"/>
      <c r="L196" s="51"/>
      <c r="M196" s="51"/>
      <c r="N196" s="51"/>
      <c r="O196" s="51"/>
      <c r="P196" s="51"/>
      <c r="Q196" s="51"/>
      <c r="R196" s="51"/>
      <c r="S196" s="51"/>
      <c r="T196" s="51"/>
      <c r="U196" s="51"/>
      <c r="V196" s="51"/>
    </row>
    <row r="197" spans="1:46" x14ac:dyDescent="0.2">
      <c r="A197" s="207"/>
      <c r="B197" s="403" t="s">
        <v>153</v>
      </c>
      <c r="C197" s="403"/>
      <c r="D197" s="403"/>
      <c r="E197" s="403"/>
      <c r="F197" s="403"/>
      <c r="G197" s="403"/>
      <c r="H197" s="403"/>
      <c r="I197" s="404" t="s">
        <v>154</v>
      </c>
      <c r="J197" s="403"/>
      <c r="K197" s="403"/>
      <c r="L197" s="403"/>
      <c r="M197" s="403"/>
      <c r="N197" s="403"/>
      <c r="O197" s="405"/>
      <c r="P197" s="403" t="s">
        <v>155</v>
      </c>
      <c r="Q197" s="403"/>
      <c r="R197" s="403"/>
      <c r="S197" s="403"/>
      <c r="T197" s="403"/>
      <c r="U197" s="403"/>
      <c r="V197" s="405"/>
      <c r="Y197" s="207"/>
      <c r="Z197" s="403" t="s">
        <v>153</v>
      </c>
      <c r="AA197" s="403"/>
      <c r="AB197" s="403"/>
      <c r="AC197" s="403"/>
      <c r="AD197" s="403"/>
      <c r="AE197" s="403"/>
      <c r="AF197" s="403"/>
      <c r="AG197" s="404" t="s">
        <v>154</v>
      </c>
      <c r="AH197" s="403"/>
      <c r="AI197" s="403"/>
      <c r="AJ197" s="403"/>
      <c r="AK197" s="403"/>
      <c r="AL197" s="403"/>
      <c r="AM197" s="405"/>
      <c r="AN197" s="403" t="s">
        <v>155</v>
      </c>
      <c r="AO197" s="403"/>
      <c r="AP197" s="403"/>
      <c r="AQ197" s="403"/>
      <c r="AR197" s="403"/>
      <c r="AS197" s="403"/>
      <c r="AT197" s="405"/>
    </row>
    <row r="198" spans="1:46" ht="30" x14ac:dyDescent="0.2">
      <c r="A198" s="208" t="s">
        <v>7</v>
      </c>
      <c r="B198" s="218" t="s">
        <v>37</v>
      </c>
      <c r="C198" s="218" t="s">
        <v>39</v>
      </c>
      <c r="D198" s="218" t="s">
        <v>13</v>
      </c>
      <c r="E198" s="218" t="s">
        <v>38</v>
      </c>
      <c r="F198" s="218" t="s">
        <v>156</v>
      </c>
      <c r="G198" s="218" t="s">
        <v>42</v>
      </c>
      <c r="H198" s="218" t="s">
        <v>43</v>
      </c>
      <c r="I198" s="73" t="s">
        <v>40</v>
      </c>
      <c r="J198" s="74" t="s">
        <v>158</v>
      </c>
      <c r="K198" s="74" t="s">
        <v>157</v>
      </c>
      <c r="L198" s="74" t="s">
        <v>159</v>
      </c>
      <c r="M198" s="74" t="s">
        <v>160</v>
      </c>
      <c r="N198" s="74" t="s">
        <v>41</v>
      </c>
      <c r="O198" s="75" t="s">
        <v>44</v>
      </c>
      <c r="P198" s="57" t="s">
        <v>40</v>
      </c>
      <c r="Q198" s="57" t="s">
        <v>158</v>
      </c>
      <c r="R198" s="57" t="s">
        <v>157</v>
      </c>
      <c r="S198" s="57" t="s">
        <v>159</v>
      </c>
      <c r="T198" s="57" t="s">
        <v>160</v>
      </c>
      <c r="U198" s="57" t="s">
        <v>41</v>
      </c>
      <c r="V198" s="59" t="s">
        <v>11</v>
      </c>
      <c r="Y198" s="215" t="s">
        <v>7</v>
      </c>
      <c r="Z198" s="125" t="s">
        <v>37</v>
      </c>
      <c r="AA198" s="125" t="s">
        <v>39</v>
      </c>
      <c r="AB198" s="125" t="s">
        <v>13</v>
      </c>
      <c r="AC198" s="125" t="s">
        <v>38</v>
      </c>
      <c r="AD198" s="125" t="s">
        <v>156</v>
      </c>
      <c r="AE198" s="125" t="s">
        <v>42</v>
      </c>
      <c r="AF198" s="125" t="s">
        <v>43</v>
      </c>
      <c r="AG198" s="56" t="s">
        <v>40</v>
      </c>
      <c r="AH198" s="57" t="s">
        <v>158</v>
      </c>
      <c r="AI198" s="57" t="s">
        <v>157</v>
      </c>
      <c r="AJ198" s="57" t="s">
        <v>159</v>
      </c>
      <c r="AK198" s="57" t="s">
        <v>160</v>
      </c>
      <c r="AL198" s="57" t="s">
        <v>41</v>
      </c>
      <c r="AM198" s="58" t="s">
        <v>44</v>
      </c>
      <c r="AN198" s="57" t="s">
        <v>40</v>
      </c>
      <c r="AO198" s="57" t="s">
        <v>158</v>
      </c>
      <c r="AP198" s="57" t="s">
        <v>157</v>
      </c>
      <c r="AQ198" s="57" t="s">
        <v>159</v>
      </c>
      <c r="AR198" s="57" t="s">
        <v>160</v>
      </c>
      <c r="AS198" s="57" t="s">
        <v>41</v>
      </c>
      <c r="AT198" s="59" t="s">
        <v>11</v>
      </c>
    </row>
    <row r="199" spans="1:46" ht="15" x14ac:dyDescent="0.2">
      <c r="A199" s="209">
        <v>2006</v>
      </c>
      <c r="B199" s="63">
        <f>'5.Stata-DNSP&amp;State'!Z135</f>
        <v>1</v>
      </c>
      <c r="C199" s="66">
        <f>'5.Stata-DNSP&amp;State'!AA135</f>
        <v>1</v>
      </c>
      <c r="D199" s="66">
        <f>'5.Stata-DNSP&amp;State'!AB135</f>
        <v>1</v>
      </c>
      <c r="E199" s="66">
        <f>'5.Stata-DNSP&amp;State'!AC135</f>
        <v>1</v>
      </c>
      <c r="F199" s="66">
        <f>'5.Stata-DNSP&amp;State'!AD135</f>
        <v>1</v>
      </c>
      <c r="G199" s="66"/>
      <c r="H199" s="66">
        <f>'5.Stata-DNSP&amp;State'!C135</f>
        <v>1</v>
      </c>
      <c r="I199" s="63">
        <f>'5.Stata-DNSP&amp;State'!AE135</f>
        <v>1</v>
      </c>
      <c r="J199" s="66">
        <f>'5.Stata-DNSP&amp;State'!AF135</f>
        <v>1</v>
      </c>
      <c r="K199" s="66">
        <f>'5.Stata-DNSP&amp;State'!AG135</f>
        <v>1</v>
      </c>
      <c r="L199" s="66">
        <f>'5.Stata-DNSP&amp;State'!AH135</f>
        <v>1</v>
      </c>
      <c r="M199" s="66">
        <f>'5.Stata-DNSP&amp;State'!AI135</f>
        <v>1</v>
      </c>
      <c r="N199" s="66">
        <f>'5.Stata-DNSP&amp;State'!AJ135</f>
        <v>1</v>
      </c>
      <c r="O199" s="67">
        <f>'5.Stata-DNSP&amp;State'!D135</f>
        <v>1</v>
      </c>
      <c r="P199" s="66">
        <f t="shared" ref="P199:P213" si="186">$H199/I199</f>
        <v>1</v>
      </c>
      <c r="Q199" s="61">
        <f t="shared" ref="Q199:Q213" si="187">$H199/J199</f>
        <v>1</v>
      </c>
      <c r="R199" s="61">
        <f t="shared" ref="R199:R213" si="188">$H199/K199</f>
        <v>1</v>
      </c>
      <c r="S199" s="61">
        <f t="shared" ref="S199:S213" si="189">$H199/L199</f>
        <v>1</v>
      </c>
      <c r="T199" s="61">
        <f t="shared" ref="T199:T213" si="190">$H199/M199</f>
        <v>1</v>
      </c>
      <c r="U199" s="61">
        <f t="shared" ref="U199:U213" si="191">$H199/N199</f>
        <v>1</v>
      </c>
      <c r="V199" s="62">
        <f>'Index Tables'!F196</f>
        <v>1</v>
      </c>
      <c r="Y199" s="270">
        <v>2006</v>
      </c>
      <c r="Z199" s="120">
        <f>B199-'Individ-I&amp;O Tables'!B222</f>
        <v>0</v>
      </c>
      <c r="AA199" s="120">
        <f>C199-'Individ-I&amp;O Tables'!C222</f>
        <v>0</v>
      </c>
      <c r="AB199" s="120">
        <f>D199-'Individ-I&amp;O Tables'!D222</f>
        <v>0</v>
      </c>
      <c r="AC199" s="120">
        <f>E199-'Individ-I&amp;O Tables'!E222</f>
        <v>0</v>
      </c>
      <c r="AD199" s="120">
        <f>F199-'Individ-I&amp;O Tables'!F222</f>
        <v>0</v>
      </c>
      <c r="AE199" s="120"/>
      <c r="AF199" s="120">
        <f>H199-'Individ-I&amp;O Tables'!H222</f>
        <v>0</v>
      </c>
      <c r="AG199" s="213">
        <f>I199-'Individ-I&amp;O Tables'!I222</f>
        <v>0</v>
      </c>
      <c r="AH199" s="120">
        <f>J199-'Individ-I&amp;O Tables'!J222</f>
        <v>0</v>
      </c>
      <c r="AI199" s="120">
        <f>K199-'Individ-I&amp;O Tables'!K222</f>
        <v>0</v>
      </c>
      <c r="AJ199" s="120">
        <f>L199-'Individ-I&amp;O Tables'!L222</f>
        <v>0</v>
      </c>
      <c r="AK199" s="120">
        <f>M199-'Individ-I&amp;O Tables'!M222</f>
        <v>0</v>
      </c>
      <c r="AL199" s="120">
        <f>N199-'Individ-I&amp;O Tables'!N222</f>
        <v>0</v>
      </c>
      <c r="AM199" s="210">
        <f>O199-'Individ-I&amp;O Tables'!P222</f>
        <v>0</v>
      </c>
      <c r="AN199" s="120">
        <f>P199-'Individ-I&amp;O Tables'!Q222</f>
        <v>0</v>
      </c>
      <c r="AO199" s="120">
        <f>Q199-'Individ-I&amp;O Tables'!R222</f>
        <v>0</v>
      </c>
      <c r="AP199" s="120">
        <f>R199-'Individ-I&amp;O Tables'!S222</f>
        <v>0</v>
      </c>
      <c r="AQ199" s="120">
        <f>S199-'Individ-I&amp;O Tables'!T222</f>
        <v>0</v>
      </c>
      <c r="AR199" s="120">
        <f>T199-'Individ-I&amp;O Tables'!U222</f>
        <v>0</v>
      </c>
      <c r="AS199" s="120">
        <f>U199-'Individ-I&amp;O Tables'!V222</f>
        <v>0</v>
      </c>
      <c r="AT199" s="210">
        <f>V199-'Individ-I&amp;O Tables'!W222</f>
        <v>0</v>
      </c>
    </row>
    <row r="200" spans="1:46" ht="15" x14ac:dyDescent="0.2">
      <c r="A200" s="209">
        <v>2007</v>
      </c>
      <c r="B200" s="64">
        <f>'5.Stata-DNSP&amp;State'!Z136</f>
        <v>1.0233355760574341</v>
      </c>
      <c r="C200" s="61">
        <f>'5.Stata-DNSP&amp;State'!AA136</f>
        <v>1.0773494243621826</v>
      </c>
      <c r="D200" s="61">
        <f>'5.Stata-DNSP&amp;State'!AB136</f>
        <v>1.0202711820602417</v>
      </c>
      <c r="E200" s="61">
        <f>'5.Stata-DNSP&amp;State'!AC136</f>
        <v>1.0089396238327026</v>
      </c>
      <c r="F200" s="61">
        <f>'5.Stata-DNSP&amp;State'!AD136</f>
        <v>1.0023831129074097</v>
      </c>
      <c r="G200" s="61"/>
      <c r="H200" s="61">
        <f>'5.Stata-DNSP&amp;State'!C136</f>
        <v>1.0386258363723755</v>
      </c>
      <c r="I200" s="64">
        <f>'5.Stata-DNSP&amp;State'!AE136</f>
        <v>1.055811882019043</v>
      </c>
      <c r="J200" s="61">
        <f>'5.Stata-DNSP&amp;State'!AF136</f>
        <v>1.0015844106674194</v>
      </c>
      <c r="K200" s="61">
        <f>'5.Stata-DNSP&amp;State'!AG136</f>
        <v>1.0053768157958984</v>
      </c>
      <c r="L200" s="61">
        <f>'5.Stata-DNSP&amp;State'!AH136</f>
        <v>0.90269523859024048</v>
      </c>
      <c r="M200" s="61">
        <f>'5.Stata-DNSP&amp;State'!AI136</f>
        <v>1.0389271974563599</v>
      </c>
      <c r="N200" s="61">
        <f>'5.Stata-DNSP&amp;State'!AJ136</f>
        <v>1.0069179534912109</v>
      </c>
      <c r="O200" s="62">
        <f>'5.Stata-DNSP&amp;State'!D136</f>
        <v>1.0273001194000244</v>
      </c>
      <c r="P200" s="61">
        <f t="shared" si="186"/>
        <v>0.98372243584358765</v>
      </c>
      <c r="Q200" s="61">
        <f t="shared" si="187"/>
        <v>1.0369828297150441</v>
      </c>
      <c r="R200" s="61">
        <f t="shared" si="188"/>
        <v>1.0330712028108144</v>
      </c>
      <c r="S200" s="61">
        <f t="shared" si="189"/>
        <v>1.1505830450534125</v>
      </c>
      <c r="T200" s="61">
        <f t="shared" si="190"/>
        <v>0.99970993050839152</v>
      </c>
      <c r="U200" s="61">
        <f t="shared" si="191"/>
        <v>1.031490036274779</v>
      </c>
      <c r="V200" s="62">
        <f>'Index Tables'!F197</f>
        <v>1.0338069999999999</v>
      </c>
      <c r="Y200" s="216">
        <v>2007</v>
      </c>
      <c r="Z200" s="44">
        <f>B200-'Individ-I&amp;O Tables'!B223</f>
        <v>-4.2394256594135982E-7</v>
      </c>
      <c r="AA200" s="44">
        <f>C200-'Individ-I&amp;O Tables'!C223</f>
        <v>4.2436218272712267E-7</v>
      </c>
      <c r="AB200" s="44">
        <f>D200-'Individ-I&amp;O Tables'!D223</f>
        <v>1.8206024177125357E-7</v>
      </c>
      <c r="AC200" s="44">
        <f>E200-'Individ-I&amp;O Tables'!E223</f>
        <v>-3.7616729731126952E-7</v>
      </c>
      <c r="AD200" s="44">
        <f>F200-'Individ-I&amp;O Tables'!F223</f>
        <v>1.1290740964398083E-7</v>
      </c>
      <c r="AE200" s="44"/>
      <c r="AF200" s="44">
        <f>H200-'Individ-I&amp;O Tables'!H223</f>
        <v>-1.6362762456090252E-7</v>
      </c>
      <c r="AG200" s="214">
        <f>I200-'Individ-I&amp;O Tables'!I223</f>
        <v>-1.1798095700399358E-7</v>
      </c>
      <c r="AH200" s="44">
        <f>J200-'Individ-I&amp;O Tables'!J223</f>
        <v>4.1066741940376517E-7</v>
      </c>
      <c r="AI200" s="44">
        <f>K200-'Individ-I&amp;O Tables'!K223</f>
        <v>-1.8420410152764077E-7</v>
      </c>
      <c r="AJ200" s="44">
        <f>L200-'Individ-I&amp;O Tables'!L223</f>
        <v>3.8590240447611279E-8</v>
      </c>
      <c r="AK200" s="44">
        <f>M200-'Individ-I&amp;O Tables'!M223</f>
        <v>1.9745635992940436E-7</v>
      </c>
      <c r="AL200" s="44">
        <f>N200-'Individ-I&amp;O Tables'!N223</f>
        <v>-4.650878904222111E-8</v>
      </c>
      <c r="AM200" s="211">
        <f>O200-'Individ-I&amp;O Tables'!P223</f>
        <v>1.1940002431209962E-7</v>
      </c>
      <c r="AN200" s="44">
        <f>P200-'Individ-I&amp;O Tables'!Q223</f>
        <v>-1.6415641235223433E-7</v>
      </c>
      <c r="AO200" s="44">
        <f>Q200-'Individ-I&amp;O Tables'!R223</f>
        <v>-1.7028495591375759E-7</v>
      </c>
      <c r="AP200" s="44">
        <f>R200-'Individ-I&amp;O Tables'!S223</f>
        <v>2.0281081436479553E-7</v>
      </c>
      <c r="AQ200" s="44">
        <f>S200-'Individ-I&amp;O Tables'!T223</f>
        <v>4.5053412556228523E-8</v>
      </c>
      <c r="AR200" s="44">
        <f>T200-'Individ-I&amp;O Tables'!U223</f>
        <v>-2.6949160847333786E-7</v>
      </c>
      <c r="AS200" s="44">
        <f>U200-'Individ-I&amp;O Tables'!V223</f>
        <v>3.6274778958400589E-8</v>
      </c>
      <c r="AT200" s="211">
        <f>V200-'Individ-I&amp;O Tables'!W223</f>
        <v>0</v>
      </c>
    </row>
    <row r="201" spans="1:46" ht="15" x14ac:dyDescent="0.2">
      <c r="A201" s="209">
        <v>2008</v>
      </c>
      <c r="B201" s="64">
        <f>'5.Stata-DNSP&amp;State'!Z137</f>
        <v>1.0492676496505737</v>
      </c>
      <c r="C201" s="61">
        <f>'5.Stata-DNSP&amp;State'!AA137</f>
        <v>1.1449956893920898</v>
      </c>
      <c r="D201" s="61">
        <f>'5.Stata-DNSP&amp;State'!AB137</f>
        <v>1.0322401523590088</v>
      </c>
      <c r="E201" s="61">
        <f>'5.Stata-DNSP&amp;State'!AC137</f>
        <v>1.0261169672012329</v>
      </c>
      <c r="F201" s="61">
        <f>'5.Stata-DNSP&amp;State'!AD137</f>
        <v>0.94036853313446045</v>
      </c>
      <c r="G201" s="61"/>
      <c r="H201" s="61">
        <f>'5.Stata-DNSP&amp;State'!C137</f>
        <v>1.0819779634475708</v>
      </c>
      <c r="I201" s="64">
        <f>'5.Stata-DNSP&amp;State'!AE137</f>
        <v>0.85254216194152832</v>
      </c>
      <c r="J201" s="61">
        <f>'5.Stata-DNSP&amp;State'!AF137</f>
        <v>1.0064769983291626</v>
      </c>
      <c r="K201" s="61">
        <f>'5.Stata-DNSP&amp;State'!AG137</f>
        <v>1.0179044008255005</v>
      </c>
      <c r="L201" s="61">
        <f>'5.Stata-DNSP&amp;State'!AH137</f>
        <v>0.9023669958114624</v>
      </c>
      <c r="M201" s="61">
        <f>'5.Stata-DNSP&amp;State'!AI137</f>
        <v>1.1221415996551514</v>
      </c>
      <c r="N201" s="61">
        <f>'5.Stata-DNSP&amp;State'!AJ137</f>
        <v>1.0702061653137207</v>
      </c>
      <c r="O201" s="62">
        <f>'5.Stata-DNSP&amp;State'!D137</f>
        <v>0.95693230628967285</v>
      </c>
      <c r="P201" s="61">
        <f t="shared" si="186"/>
        <v>1.2691195951922649</v>
      </c>
      <c r="Q201" s="61">
        <f t="shared" si="187"/>
        <v>1.0750150924896904</v>
      </c>
      <c r="R201" s="61">
        <f t="shared" si="188"/>
        <v>1.0629465424946665</v>
      </c>
      <c r="S201" s="61">
        <f t="shared" si="189"/>
        <v>1.1990442563500359</v>
      </c>
      <c r="T201" s="61">
        <f t="shared" si="190"/>
        <v>0.96420804983976771</v>
      </c>
      <c r="U201" s="61">
        <f t="shared" si="191"/>
        <v>1.0109995611269902</v>
      </c>
      <c r="V201" s="62">
        <f>'Index Tables'!F198</f>
        <v>1.0444290000000001</v>
      </c>
      <c r="Y201" s="216">
        <v>2008</v>
      </c>
      <c r="Z201" s="44">
        <f>B201-'Individ-I&amp;O Tables'!B224</f>
        <v>-3.5034942635903121E-7</v>
      </c>
      <c r="AA201" s="44">
        <f>C201-'Individ-I&amp;O Tables'!C224</f>
        <v>-3.1060791005899091E-7</v>
      </c>
      <c r="AB201" s="44">
        <f>D201-'Individ-I&amp;O Tables'!D224</f>
        <v>1.5235900874266406E-7</v>
      </c>
      <c r="AC201" s="44">
        <f>E201-'Individ-I&amp;O Tables'!E224</f>
        <v>-3.2798767035657761E-8</v>
      </c>
      <c r="AD201" s="44">
        <f>F201-'Individ-I&amp;O Tables'!F224</f>
        <v>3.3134460397654664E-8</v>
      </c>
      <c r="AE201" s="44"/>
      <c r="AF201" s="44">
        <f>H201-'Individ-I&amp;O Tables'!H224</f>
        <v>-3.6552429305558576E-8</v>
      </c>
      <c r="AG201" s="214">
        <f>I201-'Individ-I&amp;O Tables'!I224</f>
        <v>6.1941528350928365E-8</v>
      </c>
      <c r="AH201" s="44">
        <f>J201-'Individ-I&amp;O Tables'!J224</f>
        <v>-1.6708374683815919E-9</v>
      </c>
      <c r="AI201" s="44">
        <f>K201-'Individ-I&amp;O Tables'!K224</f>
        <v>4.0082550056830257E-7</v>
      </c>
      <c r="AJ201" s="44">
        <f>L201-'Individ-I&amp;O Tables'!L224</f>
        <v>-4.1885376278472108E-9</v>
      </c>
      <c r="AK201" s="44">
        <f>M201-'Individ-I&amp;O Tables'!M224</f>
        <v>-4.0034484860562713E-7</v>
      </c>
      <c r="AL201" s="44">
        <f>N201-'Individ-I&amp;O Tables'!N224</f>
        <v>1.6531372071248995E-7</v>
      </c>
      <c r="AM201" s="211">
        <f>O201-'Individ-I&amp;O Tables'!P224</f>
        <v>2.062896728993735E-7</v>
      </c>
      <c r="AN201" s="44">
        <f>P201-'Individ-I&amp;O Tables'!Q224</f>
        <v>-4.0480773511042401E-7</v>
      </c>
      <c r="AO201" s="44">
        <f>Q201-'Individ-I&amp;O Tables'!R224</f>
        <v>9.2489690350916476E-8</v>
      </c>
      <c r="AP201" s="44">
        <f>R201-'Individ-I&amp;O Tables'!S224</f>
        <v>5.4249466652223077E-7</v>
      </c>
      <c r="AQ201" s="44">
        <f>S201-'Individ-I&amp;O Tables'!T224</f>
        <v>2.5635003586543803E-7</v>
      </c>
      <c r="AR201" s="44">
        <f>T201-'Individ-I&amp;O Tables'!U224</f>
        <v>4.9839767757298148E-8</v>
      </c>
      <c r="AS201" s="44">
        <f>U201-'Individ-I&amp;O Tables'!V224</f>
        <v>5.6112699020616219E-7</v>
      </c>
      <c r="AT201" s="211">
        <f>V201-'Individ-I&amp;O Tables'!W224</f>
        <v>0</v>
      </c>
    </row>
    <row r="202" spans="1:46" ht="15" x14ac:dyDescent="0.2">
      <c r="A202" s="209">
        <v>2009</v>
      </c>
      <c r="B202" s="64">
        <f>'5.Stata-DNSP&amp;State'!Z138</f>
        <v>1.0224591493606567</v>
      </c>
      <c r="C202" s="61">
        <f>'5.Stata-DNSP&amp;State'!AA138</f>
        <v>1.2182595729827881</v>
      </c>
      <c r="D202" s="61">
        <f>'5.Stata-DNSP&amp;State'!AB138</f>
        <v>1.0411614179611206</v>
      </c>
      <c r="E202" s="61">
        <f>'5.Stata-DNSP&amp;State'!AC138</f>
        <v>1.0363712310791016</v>
      </c>
      <c r="F202" s="61">
        <f>'5.Stata-DNSP&amp;State'!AD138</f>
        <v>1.0752254724502563</v>
      </c>
      <c r="G202" s="61"/>
      <c r="H202" s="61">
        <f>'5.Stata-DNSP&amp;State'!C138</f>
        <v>1.0967448949813843</v>
      </c>
      <c r="I202" s="64">
        <f>'5.Stata-DNSP&amp;State'!AE138</f>
        <v>0.93051230907440186</v>
      </c>
      <c r="J202" s="61">
        <f>'5.Stata-DNSP&amp;State'!AF138</f>
        <v>1.0548286437988281</v>
      </c>
      <c r="K202" s="61">
        <f>'5.Stata-DNSP&amp;State'!AG138</f>
        <v>1.015936017036438</v>
      </c>
      <c r="L202" s="61">
        <f>'5.Stata-DNSP&amp;State'!AH138</f>
        <v>0.9023669958114624</v>
      </c>
      <c r="M202" s="61">
        <f>'5.Stata-DNSP&amp;State'!AI138</f>
        <v>1.1673387289047241</v>
      </c>
      <c r="N202" s="61">
        <f>'5.Stata-DNSP&amp;State'!AJ138</f>
        <v>1.1150668859481812</v>
      </c>
      <c r="O202" s="62">
        <f>'5.Stata-DNSP&amp;State'!D138</f>
        <v>1.0026562213897705</v>
      </c>
      <c r="P202" s="61">
        <f t="shared" si="186"/>
        <v>1.1786463051438161</v>
      </c>
      <c r="Q202" s="61">
        <f t="shared" si="187"/>
        <v>1.0397374980561773</v>
      </c>
      <c r="R202" s="61">
        <f t="shared" si="188"/>
        <v>1.0795413063321369</v>
      </c>
      <c r="S202" s="61">
        <f t="shared" si="189"/>
        <v>1.2154089190674862</v>
      </c>
      <c r="T202" s="61">
        <f t="shared" si="190"/>
        <v>0.93952583583894644</v>
      </c>
      <c r="U202" s="61">
        <f t="shared" si="191"/>
        <v>0.9835687067765293</v>
      </c>
      <c r="V202" s="62">
        <f>'Index Tables'!F199</f>
        <v>1.038481</v>
      </c>
      <c r="Y202" s="216">
        <v>2009</v>
      </c>
      <c r="Z202" s="44">
        <f>B202-'Individ-I&amp;O Tables'!B225</f>
        <v>1.493606567315453E-7</v>
      </c>
      <c r="AA202" s="44">
        <f>C202-'Individ-I&amp;O Tables'!C225</f>
        <v>-4.27017211812597E-7</v>
      </c>
      <c r="AB202" s="44">
        <f>D202-'Individ-I&amp;O Tables'!D225</f>
        <v>4.1796112060232815E-7</v>
      </c>
      <c r="AC202" s="44">
        <f>E202-'Individ-I&amp;O Tables'!E225</f>
        <v>2.3107910163133738E-7</v>
      </c>
      <c r="AD202" s="44">
        <f>F202-'Individ-I&amp;O Tables'!F225</f>
        <v>4.724502562503119E-7</v>
      </c>
      <c r="AE202" s="44"/>
      <c r="AF202" s="44">
        <f>H202-'Individ-I&amp;O Tables'!H225</f>
        <v>-1.0501861580358707E-7</v>
      </c>
      <c r="AG202" s="214">
        <f>I202-'Individ-I&amp;O Tables'!I225</f>
        <v>1.090744018439338E-7</v>
      </c>
      <c r="AH202" s="44">
        <f>J202-'Individ-I&amp;O Tables'!J225</f>
        <v>-3.5620117189161249E-7</v>
      </c>
      <c r="AI202" s="44">
        <f>K202-'Individ-I&amp;O Tables'!K225</f>
        <v>1.7036438038076085E-8</v>
      </c>
      <c r="AJ202" s="44">
        <f>L202-'Individ-I&amp;O Tables'!L225</f>
        <v>-4.1885376278472108E-9</v>
      </c>
      <c r="AK202" s="44">
        <f>M202-'Individ-I&amp;O Tables'!M225</f>
        <v>-2.710952757833951E-7</v>
      </c>
      <c r="AL202" s="44">
        <f>N202-'Individ-I&amp;O Tables'!N225</f>
        <v>-1.1405181887802485E-7</v>
      </c>
      <c r="AM202" s="211">
        <f>O202-'Individ-I&amp;O Tables'!P225</f>
        <v>2.2138977051611164E-7</v>
      </c>
      <c r="AN202" s="44">
        <f>P202-'Individ-I&amp;O Tables'!Q225</f>
        <v>3.0514381599289209E-7</v>
      </c>
      <c r="AO202" s="44">
        <f>Q202-'Individ-I&amp;O Tables'!R225</f>
        <v>-5.0194382272827909E-7</v>
      </c>
      <c r="AP202" s="44">
        <f>R202-'Individ-I&amp;O Tables'!S225</f>
        <v>3.0633213676800608E-7</v>
      </c>
      <c r="AQ202" s="44">
        <f>S202-'Individ-I&amp;O Tables'!T225</f>
        <v>-8.0932513801812433E-8</v>
      </c>
      <c r="AR202" s="44">
        <f>T202-'Individ-I&amp;O Tables'!U225</f>
        <v>3.5838946477184663E-8</v>
      </c>
      <c r="AS202" s="44">
        <f>U202-'Individ-I&amp;O Tables'!V225</f>
        <v>6.7765293376709224E-9</v>
      </c>
      <c r="AT202" s="211">
        <f>V202-'Individ-I&amp;O Tables'!W225</f>
        <v>0</v>
      </c>
    </row>
    <row r="203" spans="1:46" ht="15" x14ac:dyDescent="0.2">
      <c r="A203" s="209">
        <v>2010</v>
      </c>
      <c r="B203" s="64">
        <f>'5.Stata-DNSP&amp;State'!Z139</f>
        <v>1.0400665998458862</v>
      </c>
      <c r="C203" s="61">
        <f>'5.Stata-DNSP&amp;State'!AA139</f>
        <v>1.2182595729827881</v>
      </c>
      <c r="D203" s="61">
        <f>'5.Stata-DNSP&amp;State'!AB139</f>
        <v>1.0560159683227539</v>
      </c>
      <c r="E203" s="61">
        <f>'5.Stata-DNSP&amp;State'!AC139</f>
        <v>1.0441075563430786</v>
      </c>
      <c r="F203" s="61">
        <f>'5.Stata-DNSP&amp;State'!AD139</f>
        <v>0.95389604568481445</v>
      </c>
      <c r="G203" s="61"/>
      <c r="H203" s="61">
        <f>'5.Stata-DNSP&amp;State'!C139</f>
        <v>1.1183083057403564</v>
      </c>
      <c r="I203" s="64">
        <f>'5.Stata-DNSP&amp;State'!AE139</f>
        <v>1.0910303592681885</v>
      </c>
      <c r="J203" s="61">
        <f>'5.Stata-DNSP&amp;State'!AF139</f>
        <v>1.0603570938110352</v>
      </c>
      <c r="K203" s="61">
        <f>'5.Stata-DNSP&amp;State'!AG139</f>
        <v>1.013857364654541</v>
      </c>
      <c r="L203" s="61">
        <f>'5.Stata-DNSP&amp;State'!AH139</f>
        <v>0.90269523859024048</v>
      </c>
      <c r="M203" s="61">
        <f>'5.Stata-DNSP&amp;State'!AI139</f>
        <v>1.2168629169464111</v>
      </c>
      <c r="N203" s="61">
        <f>'5.Stata-DNSP&amp;State'!AJ139</f>
        <v>1.1054103374481201</v>
      </c>
      <c r="O203" s="62">
        <f>'5.Stata-DNSP&amp;State'!D139</f>
        <v>1.0701069831848145</v>
      </c>
      <c r="P203" s="61">
        <f t="shared" si="186"/>
        <v>1.0250020049767128</v>
      </c>
      <c r="Q203" s="61">
        <f t="shared" si="187"/>
        <v>1.0546525432494054</v>
      </c>
      <c r="R203" s="61">
        <f t="shared" si="188"/>
        <v>1.1030233095179081</v>
      </c>
      <c r="S203" s="61">
        <f t="shared" si="189"/>
        <v>1.238854773939922</v>
      </c>
      <c r="T203" s="61">
        <f t="shared" si="190"/>
        <v>0.91900927390131415</v>
      </c>
      <c r="U203" s="61">
        <f t="shared" si="191"/>
        <v>1.0116680366152644</v>
      </c>
      <c r="V203" s="62">
        <f>'Index Tables'!F200</f>
        <v>1.0621830000000001</v>
      </c>
      <c r="Y203" s="216">
        <v>2010</v>
      </c>
      <c r="Z203" s="44">
        <f>B203-'Individ-I&amp;O Tables'!B226</f>
        <v>-4.0015411384430877E-7</v>
      </c>
      <c r="AA203" s="44">
        <f>C203-'Individ-I&amp;O Tables'!C226</f>
        <v>-4.27017211812597E-7</v>
      </c>
      <c r="AB203" s="44">
        <f>D203-'Individ-I&amp;O Tables'!D226</f>
        <v>-3.1677246159489414E-8</v>
      </c>
      <c r="AC203" s="44">
        <f>E203-'Individ-I&amp;O Tables'!E226</f>
        <v>-4.436569214227859E-7</v>
      </c>
      <c r="AD203" s="44">
        <f>F203-'Individ-I&amp;O Tables'!F226</f>
        <v>4.5684814486968151E-8</v>
      </c>
      <c r="AE203" s="44"/>
      <c r="AF203" s="44">
        <f>H203-'Individ-I&amp;O Tables'!H226</f>
        <v>3.0574035636554697E-7</v>
      </c>
      <c r="AG203" s="214">
        <f>I203-'Individ-I&amp;O Tables'!I226</f>
        <v>3.5926818853226905E-7</v>
      </c>
      <c r="AH203" s="44">
        <f>J203-'Individ-I&amp;O Tables'!J226</f>
        <v>9.3811035162261192E-8</v>
      </c>
      <c r="AI203" s="44">
        <f>K203-'Individ-I&amp;O Tables'!K226</f>
        <v>3.6465454100742534E-7</v>
      </c>
      <c r="AJ203" s="44">
        <f>L203-'Individ-I&amp;O Tables'!L226</f>
        <v>3.8590240447611279E-8</v>
      </c>
      <c r="AK203" s="44">
        <f>M203-'Individ-I&amp;O Tables'!M226</f>
        <v>-8.3053588895154462E-8</v>
      </c>
      <c r="AL203" s="44">
        <f>N203-'Individ-I&amp;O Tables'!N226</f>
        <v>3.3744812011349268E-7</v>
      </c>
      <c r="AM203" s="211">
        <f>O203-'Individ-I&amp;O Tables'!P226</f>
        <v>-1.6815185466256821E-8</v>
      </c>
      <c r="AN203" s="44">
        <f>P203-'Individ-I&amp;O Tables'!Q226</f>
        <v>4.9767128196265276E-9</v>
      </c>
      <c r="AO203" s="44">
        <f>Q203-'Individ-I&amp;O Tables'!R226</f>
        <v>-4.5675059467953361E-7</v>
      </c>
      <c r="AP203" s="44">
        <f>R203-'Individ-I&amp;O Tables'!S226</f>
        <v>3.0951790797040246E-7</v>
      </c>
      <c r="AQ203" s="44">
        <f>S203-'Individ-I&amp;O Tables'!T226</f>
        <v>-2.2606007799019778E-7</v>
      </c>
      <c r="AR203" s="44">
        <f>T203-'Individ-I&amp;O Tables'!U226</f>
        <v>7.390131417928103E-8</v>
      </c>
      <c r="AS203" s="44">
        <f>U203-'Individ-I&amp;O Tables'!V226</f>
        <v>3.6615264376038681E-8</v>
      </c>
      <c r="AT203" s="211">
        <f>V203-'Individ-I&amp;O Tables'!W226</f>
        <v>0</v>
      </c>
    </row>
    <row r="204" spans="1:46" ht="15" x14ac:dyDescent="0.2">
      <c r="A204" s="209">
        <v>2011</v>
      </c>
      <c r="B204" s="64">
        <f>'5.Stata-DNSP&amp;State'!Z140</f>
        <v>1.031737208366394</v>
      </c>
      <c r="C204" s="61">
        <f>'5.Stata-DNSP&amp;State'!AA140</f>
        <v>1.2182595729827881</v>
      </c>
      <c r="D204" s="61">
        <f>'5.Stata-DNSP&amp;State'!AB140</f>
        <v>1.0478059053421021</v>
      </c>
      <c r="E204" s="61">
        <f>'5.Stata-DNSP&amp;State'!AC140</f>
        <v>1.0564566850662231</v>
      </c>
      <c r="F204" s="61">
        <f>'5.Stata-DNSP&amp;State'!AD140</f>
        <v>0.83857220411300659</v>
      </c>
      <c r="G204" s="61"/>
      <c r="H204" s="61">
        <f>'5.Stata-DNSP&amp;State'!C140</f>
        <v>1.1345813274383545</v>
      </c>
      <c r="I204" s="64">
        <f>'5.Stata-DNSP&amp;State'!AE140</f>
        <v>1.1903512477874756</v>
      </c>
      <c r="J204" s="61">
        <f>'5.Stata-DNSP&amp;State'!AF140</f>
        <v>1.0501819849014282</v>
      </c>
      <c r="K204" s="61">
        <f>'5.Stata-DNSP&amp;State'!AG140</f>
        <v>1.00236976146698</v>
      </c>
      <c r="L204" s="61">
        <f>'5.Stata-DNSP&amp;State'!AH140</f>
        <v>0.91874545812606812</v>
      </c>
      <c r="M204" s="61">
        <f>'5.Stata-DNSP&amp;State'!AI140</f>
        <v>1.2713834047317505</v>
      </c>
      <c r="N204" s="61">
        <f>'5.Stata-DNSP&amp;State'!AJ140</f>
        <v>1.203008770942688</v>
      </c>
      <c r="O204" s="62">
        <f>'5.Stata-DNSP&amp;State'!D140</f>
        <v>1.12729811668396</v>
      </c>
      <c r="P204" s="61">
        <f t="shared" si="186"/>
        <v>0.95314834973896867</v>
      </c>
      <c r="Q204" s="61">
        <f t="shared" si="187"/>
        <v>1.0803663972057644</v>
      </c>
      <c r="R204" s="61">
        <f t="shared" si="188"/>
        <v>1.1318989968111981</v>
      </c>
      <c r="S204" s="61">
        <f t="shared" si="189"/>
        <v>1.2349245565278972</v>
      </c>
      <c r="T204" s="61">
        <f t="shared" si="190"/>
        <v>0.89239903809955745</v>
      </c>
      <c r="U204" s="61">
        <f t="shared" si="191"/>
        <v>0.94311974679061306</v>
      </c>
      <c r="V204" s="62">
        <f>'Index Tables'!F201</f>
        <v>1.0518989999999999</v>
      </c>
      <c r="Y204" s="216">
        <v>2011</v>
      </c>
      <c r="Z204" s="44">
        <f>B204-'Individ-I&amp;O Tables'!B227</f>
        <v>2.0836639413879254E-7</v>
      </c>
      <c r="AA204" s="44">
        <f>C204-'Individ-I&amp;O Tables'!C227</f>
        <v>-4.27017211812597E-7</v>
      </c>
      <c r="AB204" s="44">
        <f>D204-'Individ-I&amp;O Tables'!D227</f>
        <v>-9.4657897964367521E-8</v>
      </c>
      <c r="AC204" s="44">
        <f>E204-'Individ-I&amp;O Tables'!E227</f>
        <v>-3.1493377683489143E-7</v>
      </c>
      <c r="AD204" s="44">
        <f>F204-'Individ-I&amp;O Tables'!F227</f>
        <v>1.0411300654933342E-7</v>
      </c>
      <c r="AE204" s="44"/>
      <c r="AF204" s="44">
        <f>H204-'Individ-I&amp;O Tables'!H227</f>
        <v>3.2743835443049818E-7</v>
      </c>
      <c r="AG204" s="214">
        <f>I204-'Individ-I&amp;O Tables'!I227</f>
        <v>2.4778747564901948E-7</v>
      </c>
      <c r="AH204" s="44">
        <f>J204-'Individ-I&amp;O Tables'!J227</f>
        <v>-1.5098571726213095E-8</v>
      </c>
      <c r="AI204" s="44">
        <f>K204-'Individ-I&amp;O Tables'!K227</f>
        <v>-2.3853302000276244E-7</v>
      </c>
      <c r="AJ204" s="44">
        <f>L204-'Individ-I&amp;O Tables'!L227</f>
        <v>-4.1873931877489667E-8</v>
      </c>
      <c r="AK204" s="44">
        <f>M204-'Individ-I&amp;O Tables'!M227</f>
        <v>4.0473175055844024E-7</v>
      </c>
      <c r="AL204" s="44">
        <f>N204-'Individ-I&amp;O Tables'!N227</f>
        <v>-2.2905731200673074E-7</v>
      </c>
      <c r="AM204" s="211">
        <f>O204-'Individ-I&amp;O Tables'!P227</f>
        <v>1.1668396004971271E-7</v>
      </c>
      <c r="AN204" s="44">
        <f>P204-'Individ-I&amp;O Tables'!Q227</f>
        <v>-1.5026103128423784E-7</v>
      </c>
      <c r="AO204" s="44">
        <f>Q204-'Individ-I&amp;O Tables'!R227</f>
        <v>-6.0279423563791568E-7</v>
      </c>
      <c r="AP204" s="44">
        <f>R204-'Individ-I&amp;O Tables'!S227</f>
        <v>-3.1888018892090031E-9</v>
      </c>
      <c r="AQ204" s="44">
        <f>S204-'Individ-I&amp;O Tables'!T227</f>
        <v>-4.4347210281792115E-7</v>
      </c>
      <c r="AR204" s="44">
        <f>T204-'Individ-I&amp;O Tables'!U227</f>
        <v>-6.1900442549500667E-8</v>
      </c>
      <c r="AS204" s="44">
        <f>U204-'Individ-I&amp;O Tables'!V227</f>
        <v>-5.3209386896568844E-8</v>
      </c>
      <c r="AT204" s="211">
        <f>V204-'Individ-I&amp;O Tables'!W227</f>
        <v>0</v>
      </c>
    </row>
    <row r="205" spans="1:46" ht="15" x14ac:dyDescent="0.2">
      <c r="A205" s="209">
        <v>2012</v>
      </c>
      <c r="B205" s="64">
        <f>'5.Stata-DNSP&amp;State'!Z141</f>
        <v>1.019981861114502</v>
      </c>
      <c r="C205" s="61">
        <f>'5.Stata-DNSP&amp;State'!AA141</f>
        <v>1.2182595729827881</v>
      </c>
      <c r="D205" s="61">
        <f>'5.Stata-DNSP&amp;State'!AB141</f>
        <v>1.0670708417892456</v>
      </c>
      <c r="E205" s="61">
        <f>'5.Stata-DNSP&amp;State'!AC141</f>
        <v>1.0670963525772095</v>
      </c>
      <c r="F205" s="61">
        <f>'5.Stata-DNSP&amp;State'!AD141</f>
        <v>0.77674096822738647</v>
      </c>
      <c r="G205" s="61"/>
      <c r="H205" s="61">
        <f>'5.Stata-DNSP&amp;State'!C141</f>
        <v>1.1489900350570679</v>
      </c>
      <c r="I205" s="64">
        <f>'5.Stata-DNSP&amp;State'!AE141</f>
        <v>1.4451022148132324</v>
      </c>
      <c r="J205" s="61">
        <f>'5.Stata-DNSP&amp;State'!AF141</f>
        <v>1.0588512420654297</v>
      </c>
      <c r="K205" s="61">
        <f>'5.Stata-DNSP&amp;State'!AG141</f>
        <v>0.98861795663833618</v>
      </c>
      <c r="L205" s="61">
        <f>'5.Stata-DNSP&amp;State'!AH141</f>
        <v>0.97588241100311279</v>
      </c>
      <c r="M205" s="61">
        <f>'5.Stata-DNSP&amp;State'!AI141</f>
        <v>1.3363534212112427</v>
      </c>
      <c r="N205" s="61">
        <f>'5.Stata-DNSP&amp;State'!AJ141</f>
        <v>1.2175638675689697</v>
      </c>
      <c r="O205" s="62">
        <f>'5.Stata-DNSP&amp;State'!D141</f>
        <v>1.2325032949447632</v>
      </c>
      <c r="P205" s="61">
        <f t="shared" si="186"/>
        <v>0.79509257080860918</v>
      </c>
      <c r="Q205" s="61">
        <f t="shared" si="187"/>
        <v>1.0851288541871194</v>
      </c>
      <c r="R205" s="61">
        <f t="shared" si="188"/>
        <v>1.1622184559180531</v>
      </c>
      <c r="S205" s="61">
        <f t="shared" si="189"/>
        <v>1.1773857404356916</v>
      </c>
      <c r="T205" s="61">
        <f t="shared" si="190"/>
        <v>0.85979503387333522</v>
      </c>
      <c r="U205" s="61">
        <f t="shared" si="191"/>
        <v>0.94367947806399777</v>
      </c>
      <c r="V205" s="62">
        <f>'Index Tables'!F202</f>
        <v>1.0658030000000001</v>
      </c>
      <c r="Y205" s="216">
        <v>2012</v>
      </c>
      <c r="Z205" s="44">
        <f>B205-'Individ-I&amp;O Tables'!B228</f>
        <v>-1.3888549799112582E-7</v>
      </c>
      <c r="AA205" s="44">
        <f>C205-'Individ-I&amp;O Tables'!C228</f>
        <v>-4.27017211812597E-7</v>
      </c>
      <c r="AB205" s="44">
        <f>D205-'Individ-I&amp;O Tables'!D228</f>
        <v>-1.5821075449728994E-7</v>
      </c>
      <c r="AC205" s="44">
        <f>E205-'Individ-I&amp;O Tables'!E228</f>
        <v>3.5257720942816206E-7</v>
      </c>
      <c r="AD205" s="44">
        <f>F205-'Individ-I&amp;O Tables'!F228</f>
        <v>-3.1772613540148598E-8</v>
      </c>
      <c r="AE205" s="44"/>
      <c r="AF205" s="44">
        <f>H205-'Individ-I&amp;O Tables'!H228</f>
        <v>3.5057067915289508E-8</v>
      </c>
      <c r="AG205" s="214">
        <f>I205-'Individ-I&amp;O Tables'!I228</f>
        <v>2.1481323231320459E-7</v>
      </c>
      <c r="AH205" s="44">
        <f>J205-'Individ-I&amp;O Tables'!J228</f>
        <v>2.4206542970084399E-7</v>
      </c>
      <c r="AI205" s="44">
        <f>K205-'Individ-I&amp;O Tables'!K228</f>
        <v>-1.4336166387352023E-7</v>
      </c>
      <c r="AJ205" s="44">
        <f>L205-'Individ-I&amp;O Tables'!L228</f>
        <v>-8.8996887193104612E-8</v>
      </c>
      <c r="AK205" s="44">
        <f>M205-'Individ-I&amp;O Tables'!M228</f>
        <v>4.2121124277372246E-7</v>
      </c>
      <c r="AL205" s="44">
        <f>N205-'Individ-I&amp;O Tables'!N228</f>
        <v>-1.3243103036408854E-7</v>
      </c>
      <c r="AM205" s="211">
        <f>O205-'Individ-I&amp;O Tables'!P228</f>
        <v>2.9494476327940333E-7</v>
      </c>
      <c r="AN205" s="44">
        <f>P205-'Individ-I&amp;O Tables'!Q228</f>
        <v>1.7080860914564511E-7</v>
      </c>
      <c r="AO205" s="44">
        <f>Q205-'Individ-I&amp;O Tables'!R228</f>
        <v>-1.4581288065862452E-7</v>
      </c>
      <c r="AP205" s="44">
        <f>R205-'Individ-I&amp;O Tables'!S228</f>
        <v>4.5591805308831113E-7</v>
      </c>
      <c r="AQ205" s="44">
        <f>S205-'Individ-I&amp;O Tables'!T228</f>
        <v>7.4043569164849998E-7</v>
      </c>
      <c r="AR205" s="44">
        <f>T205-'Individ-I&amp;O Tables'!U228</f>
        <v>1.338733351952115E-7</v>
      </c>
      <c r="AS205" s="44">
        <f>U205-'Individ-I&amp;O Tables'!V228</f>
        <v>2.7806399771623802E-7</v>
      </c>
      <c r="AT205" s="211">
        <f>V205-'Individ-I&amp;O Tables'!W228</f>
        <v>0</v>
      </c>
    </row>
    <row r="206" spans="1:46" ht="15" x14ac:dyDescent="0.2">
      <c r="A206" s="209">
        <v>2013</v>
      </c>
      <c r="B206" s="64">
        <f>'5.Stata-DNSP&amp;State'!Z142</f>
        <v>0.99412131309509277</v>
      </c>
      <c r="C206" s="61">
        <f>'5.Stata-DNSP&amp;State'!AA142</f>
        <v>1.2182595729827881</v>
      </c>
      <c r="D206" s="61">
        <f>'5.Stata-DNSP&amp;State'!AB142</f>
        <v>1.0901013612747192</v>
      </c>
      <c r="E206" s="61">
        <f>'5.Stata-DNSP&amp;State'!AC142</f>
        <v>1.0727629661560059</v>
      </c>
      <c r="F206" s="61">
        <f>'5.Stata-DNSP&amp;State'!AD142</f>
        <v>0.94433039426803589</v>
      </c>
      <c r="G206" s="61"/>
      <c r="H206" s="61">
        <f>'5.Stata-DNSP&amp;State'!C142</f>
        <v>1.1363428831100464</v>
      </c>
      <c r="I206" s="64">
        <f>'5.Stata-DNSP&amp;State'!AE142</f>
        <v>1.4094491004943848</v>
      </c>
      <c r="J206" s="61">
        <f>'5.Stata-DNSP&amp;State'!AF142</f>
        <v>1.0715982913970947</v>
      </c>
      <c r="K206" s="61">
        <f>'5.Stata-DNSP&amp;State'!AG142</f>
        <v>0.98150020837783813</v>
      </c>
      <c r="L206" s="61">
        <f>'5.Stata-DNSP&amp;State'!AH142</f>
        <v>0.97307521104812622</v>
      </c>
      <c r="M206" s="61">
        <f>'5.Stata-DNSP&amp;State'!AI142</f>
        <v>1.3863275051116943</v>
      </c>
      <c r="N206" s="61">
        <f>'5.Stata-DNSP&amp;State'!AJ142</f>
        <v>1.2414646148681641</v>
      </c>
      <c r="O206" s="62">
        <f>'5.Stata-DNSP&amp;State'!D142</f>
        <v>1.2238916158676147</v>
      </c>
      <c r="P206" s="61">
        <f t="shared" si="186"/>
        <v>0.80623194034566947</v>
      </c>
      <c r="Q206" s="61">
        <f t="shared" si="187"/>
        <v>1.060418714953848</v>
      </c>
      <c r="R206" s="61">
        <f t="shared" si="188"/>
        <v>1.1577612245117324</v>
      </c>
      <c r="S206" s="61">
        <f t="shared" si="189"/>
        <v>1.1677852546321266</v>
      </c>
      <c r="T206" s="61">
        <f t="shared" si="190"/>
        <v>0.81967852395635254</v>
      </c>
      <c r="U206" s="61">
        <f t="shared" si="191"/>
        <v>0.91532442366931177</v>
      </c>
      <c r="V206" s="62">
        <f>'Index Tables'!F203</f>
        <v>1.0479240000000001</v>
      </c>
      <c r="Y206" s="216">
        <v>2013</v>
      </c>
      <c r="Z206" s="44">
        <f>B206-'Individ-I&amp;O Tables'!B229</f>
        <v>-8.6904907270479725E-8</v>
      </c>
      <c r="AA206" s="44">
        <f>C206-'Individ-I&amp;O Tables'!C229</f>
        <v>-4.27017211812597E-7</v>
      </c>
      <c r="AB206" s="44">
        <f>D206-'Individ-I&amp;O Tables'!D229</f>
        <v>3.6127471925162524E-7</v>
      </c>
      <c r="AC206" s="44">
        <f>E206-'Individ-I&amp;O Tables'!E229</f>
        <v>-3.3843994051707682E-8</v>
      </c>
      <c r="AD206" s="44">
        <f>F206-'Individ-I&amp;O Tables'!F229</f>
        <v>9.4268035932820737E-8</v>
      </c>
      <c r="AE206" s="44"/>
      <c r="AF206" s="44">
        <f>H206-'Individ-I&amp;O Tables'!H229</f>
        <v>-1.1688995371628152E-7</v>
      </c>
      <c r="AG206" s="214">
        <f>I206-'Individ-I&amp;O Tables'!I229</f>
        <v>1.0049438481374295E-7</v>
      </c>
      <c r="AH206" s="44">
        <f>J206-'Individ-I&amp;O Tables'!J229</f>
        <v>2.9139709467607133E-7</v>
      </c>
      <c r="AI206" s="44">
        <f>K206-'Individ-I&amp;O Tables'!K229</f>
        <v>-9.1622161857429774E-8</v>
      </c>
      <c r="AJ206" s="44">
        <f>L206-'Individ-I&amp;O Tables'!L229</f>
        <v>1.1048126191681718E-8</v>
      </c>
      <c r="AK206" s="44">
        <f>M206-'Individ-I&amp;O Tables'!M229</f>
        <v>-4.9488830566879471E-7</v>
      </c>
      <c r="AL206" s="44">
        <f>N206-'Individ-I&amp;O Tables'!N229</f>
        <v>-3.851318359782141E-7</v>
      </c>
      <c r="AM206" s="211">
        <f>O206-'Individ-I&amp;O Tables'!P229</f>
        <v>-3.8413238523382631E-7</v>
      </c>
      <c r="AN206" s="44">
        <f>P206-'Individ-I&amp;O Tables'!Q229</f>
        <v>-2.5965433048114051E-7</v>
      </c>
      <c r="AO206" s="44">
        <f>Q206-'Individ-I&amp;O Tables'!R229</f>
        <v>-2.8504615201541128E-7</v>
      </c>
      <c r="AP206" s="44">
        <f>R206-'Individ-I&amp;O Tables'!S229</f>
        <v>2.245117323163015E-7</v>
      </c>
      <c r="AQ206" s="44">
        <f>S206-'Individ-I&amp;O Tables'!T229</f>
        <v>-7.453678734226088E-7</v>
      </c>
      <c r="AR206" s="44">
        <f>T206-'Individ-I&amp;O Tables'!U229</f>
        <v>-7.6043647490031674E-8</v>
      </c>
      <c r="AS206" s="44">
        <f>U206-'Individ-I&amp;O Tables'!V229</f>
        <v>-1.7633068827294096E-7</v>
      </c>
      <c r="AT206" s="211">
        <f>V206-'Individ-I&amp;O Tables'!W229</f>
        <v>0</v>
      </c>
    </row>
    <row r="207" spans="1:46" ht="15" x14ac:dyDescent="0.2">
      <c r="A207" s="209">
        <v>2014</v>
      </c>
      <c r="B207" s="64">
        <f>'5.Stata-DNSP&amp;State'!Z143</f>
        <v>0.96649855375289917</v>
      </c>
      <c r="C207" s="61">
        <f>'5.Stata-DNSP&amp;State'!AA143</f>
        <v>1.2182595729827881</v>
      </c>
      <c r="D207" s="61">
        <f>'5.Stata-DNSP&amp;State'!AB143</f>
        <v>1.1117129325866699</v>
      </c>
      <c r="E207" s="61">
        <f>'5.Stata-DNSP&amp;State'!AC143</f>
        <v>1.0772619247436523</v>
      </c>
      <c r="F207" s="61">
        <f>'5.Stata-DNSP&amp;State'!AD143</f>
        <v>0.94420331716537476</v>
      </c>
      <c r="G207" s="61"/>
      <c r="H207" s="61">
        <f>'5.Stata-DNSP&amp;State'!C143</f>
        <v>1.1402770280838013</v>
      </c>
      <c r="I207" s="64">
        <f>'5.Stata-DNSP&amp;State'!AE143</f>
        <v>1.3501044511795044</v>
      </c>
      <c r="J207" s="61">
        <f>'5.Stata-DNSP&amp;State'!AF143</f>
        <v>1.0431301593780518</v>
      </c>
      <c r="K207" s="61">
        <f>'5.Stata-DNSP&amp;State'!AG143</f>
        <v>0.99362689256668091</v>
      </c>
      <c r="L207" s="61">
        <f>'5.Stata-DNSP&amp;State'!AH143</f>
        <v>0.89384490251541138</v>
      </c>
      <c r="M207" s="61">
        <f>'5.Stata-DNSP&amp;State'!AI143</f>
        <v>1.4844931364059448</v>
      </c>
      <c r="N207" s="61">
        <f>'5.Stata-DNSP&amp;State'!AJ143</f>
        <v>1.2642191648483276</v>
      </c>
      <c r="O207" s="62">
        <f>'5.Stata-DNSP&amp;State'!D143</f>
        <v>1.2060445547103882</v>
      </c>
      <c r="P207" s="61">
        <f t="shared" si="186"/>
        <v>0.84458430389412487</v>
      </c>
      <c r="Q207" s="61">
        <f t="shared" si="187"/>
        <v>1.0931301504729494</v>
      </c>
      <c r="R207" s="61">
        <f t="shared" si="188"/>
        <v>1.1475907472052231</v>
      </c>
      <c r="S207" s="61">
        <f t="shared" si="189"/>
        <v>1.2756989773895824</v>
      </c>
      <c r="T207" s="61">
        <f t="shared" si="190"/>
        <v>0.76812549692515697</v>
      </c>
      <c r="U207" s="61">
        <f t="shared" si="191"/>
        <v>0.90196151093833787</v>
      </c>
      <c r="V207" s="62">
        <f>'Index Tables'!F204</f>
        <v>1.038044</v>
      </c>
      <c r="Y207" s="216">
        <v>2014</v>
      </c>
      <c r="Z207" s="44">
        <f>B207-'Individ-I&amp;O Tables'!B230</f>
        <v>-4.6247100815577369E-8</v>
      </c>
      <c r="AA207" s="44">
        <f>C207-'Individ-I&amp;O Tables'!C230</f>
        <v>-4.27017211812597E-7</v>
      </c>
      <c r="AB207" s="44">
        <f>D207-'Individ-I&amp;O Tables'!D230</f>
        <v>-6.7413330029353347E-8</v>
      </c>
      <c r="AC207" s="44">
        <f>E207-'Individ-I&amp;O Tables'!E230</f>
        <v>-7.5256347598084972E-8</v>
      </c>
      <c r="AD207" s="44">
        <f>F207-'Individ-I&amp;O Tables'!F230</f>
        <v>1.716537478824165E-8</v>
      </c>
      <c r="AE207" s="44"/>
      <c r="AF207" s="44">
        <f>H207-'Individ-I&amp;O Tables'!H230</f>
        <v>2.808380128449528E-8</v>
      </c>
      <c r="AG207" s="214">
        <f>I207-'Individ-I&amp;O Tables'!I230</f>
        <v>4.5117950442374877E-7</v>
      </c>
      <c r="AH207" s="44">
        <f>J207-'Individ-I&amp;O Tables'!J230</f>
        <v>1.5937805186716503E-7</v>
      </c>
      <c r="AI207" s="44">
        <f>K207-'Individ-I&amp;O Tables'!K230</f>
        <v>-1.0743331912976828E-7</v>
      </c>
      <c r="AJ207" s="44">
        <f>L207-'Individ-I&amp;O Tables'!L230</f>
        <v>2.5154113236780518E-9</v>
      </c>
      <c r="AK207" s="44">
        <f>M207-'Individ-I&amp;O Tables'!M230</f>
        <v>1.3640594476171941E-7</v>
      </c>
      <c r="AL207" s="44">
        <f>N207-'Individ-I&amp;O Tables'!N230</f>
        <v>1.6484832765506496E-7</v>
      </c>
      <c r="AM207" s="211">
        <f>O207-'Individ-I&amp;O Tables'!P230</f>
        <v>5.5471038828969199E-7</v>
      </c>
      <c r="AN207" s="44">
        <f>P207-'Individ-I&amp;O Tables'!Q230</f>
        <v>-9.610587514696789E-8</v>
      </c>
      <c r="AO207" s="44">
        <f>Q207-'Individ-I&amp;O Tables'!R230</f>
        <v>1.5047294943393297E-7</v>
      </c>
      <c r="AP207" s="44">
        <f>R207-'Individ-I&amp;O Tables'!S230</f>
        <v>-2.5279477688933127E-7</v>
      </c>
      <c r="AQ207" s="44">
        <f>S207-'Individ-I&amp;O Tables'!T230</f>
        <v>-2.2610417538260208E-8</v>
      </c>
      <c r="AR207" s="44">
        <f>T207-'Individ-I&amp;O Tables'!U230</f>
        <v>9.6925157011540364E-8</v>
      </c>
      <c r="AS207" s="44">
        <f>U207-'Individ-I&amp;O Tables'!V230</f>
        <v>1.0938337902111073E-8</v>
      </c>
      <c r="AT207" s="211">
        <f>V207-'Individ-I&amp;O Tables'!W230</f>
        <v>0</v>
      </c>
    </row>
    <row r="208" spans="1:46" ht="15" x14ac:dyDescent="0.2">
      <c r="A208" s="209">
        <v>2015</v>
      </c>
      <c r="B208" s="64">
        <f>'5.Stata-DNSP&amp;State'!Z144</f>
        <v>0.98437607288360596</v>
      </c>
      <c r="C208" s="61">
        <f>'5.Stata-DNSP&amp;State'!AA144</f>
        <v>1.2182595729827881</v>
      </c>
      <c r="D208" s="61">
        <f>'5.Stata-DNSP&amp;State'!AB144</f>
        <v>1.1333382129669189</v>
      </c>
      <c r="E208" s="61">
        <f>'5.Stata-DNSP&amp;State'!AC144</f>
        <v>1.0922549962997437</v>
      </c>
      <c r="F208" s="61">
        <f>'5.Stata-DNSP&amp;State'!AD144</f>
        <v>0.77089482545852661</v>
      </c>
      <c r="G208" s="61"/>
      <c r="H208" s="61">
        <f>'5.Stata-DNSP&amp;State'!C144</f>
        <v>1.1698141098022461</v>
      </c>
      <c r="I208" s="64">
        <f>'5.Stata-DNSP&amp;State'!AE144</f>
        <v>1.3582463264465332</v>
      </c>
      <c r="J208" s="61">
        <f>'5.Stata-DNSP&amp;State'!AF144</f>
        <v>1.0481605529785156</v>
      </c>
      <c r="K208" s="61">
        <f>'5.Stata-DNSP&amp;State'!AG144</f>
        <v>0.99145627021789551</v>
      </c>
      <c r="L208" s="61">
        <f>'5.Stata-DNSP&amp;State'!AH144</f>
        <v>0.89405012130737305</v>
      </c>
      <c r="M208" s="61">
        <f>'5.Stata-DNSP&amp;State'!AI144</f>
        <v>1.5856611728668213</v>
      </c>
      <c r="N208" s="61">
        <f>'5.Stata-DNSP&amp;State'!AJ144</f>
        <v>1.3344001770019531</v>
      </c>
      <c r="O208" s="62">
        <f>'5.Stata-DNSP&amp;State'!D144</f>
        <v>1.2243514060974121</v>
      </c>
      <c r="P208" s="61">
        <f t="shared" si="186"/>
        <v>0.86126800936228809</v>
      </c>
      <c r="Q208" s="61">
        <f t="shared" si="187"/>
        <v>1.1160638572764758</v>
      </c>
      <c r="R208" s="61">
        <f t="shared" si="188"/>
        <v>1.179894812249412</v>
      </c>
      <c r="S208" s="61">
        <f t="shared" si="189"/>
        <v>1.308443544632176</v>
      </c>
      <c r="T208" s="61">
        <f t="shared" si="190"/>
        <v>0.73774532026111361</v>
      </c>
      <c r="U208" s="61">
        <f t="shared" si="191"/>
        <v>0.87665913866296941</v>
      </c>
      <c r="V208" s="62">
        <f>'Index Tables'!F205</f>
        <v>1.0408820000000001</v>
      </c>
      <c r="Y208" s="216">
        <v>2015</v>
      </c>
      <c r="Z208" s="44">
        <f>B208-'Individ-I&amp;O Tables'!B231</f>
        <v>-1.2711639407747555E-7</v>
      </c>
      <c r="AA208" s="44">
        <f>C208-'Individ-I&amp;O Tables'!C231</f>
        <v>-4.27017211812597E-7</v>
      </c>
      <c r="AB208" s="44">
        <f>D208-'Individ-I&amp;O Tables'!D231</f>
        <v>2.1296691898875508E-7</v>
      </c>
      <c r="AC208" s="44">
        <f>E208-'Individ-I&amp;O Tables'!E231</f>
        <v>-3.7002563235688513E-9</v>
      </c>
      <c r="AD208" s="44">
        <f>F208-'Individ-I&amp;O Tables'!F231</f>
        <v>2.5458526620170119E-8</v>
      </c>
      <c r="AE208" s="44"/>
      <c r="AF208" s="44">
        <f>H208-'Individ-I&amp;O Tables'!H231</f>
        <v>1.0980224618428736E-7</v>
      </c>
      <c r="AG208" s="214">
        <f>I208-'Individ-I&amp;O Tables'!I231</f>
        <v>3.2644653313873562E-7</v>
      </c>
      <c r="AH208" s="44">
        <f>J208-'Individ-I&amp;O Tables'!J231</f>
        <v>5.5297851564439782E-7</v>
      </c>
      <c r="AI208" s="44">
        <f>K208-'Individ-I&amp;O Tables'!K231</f>
        <v>-2.9782104449260771E-8</v>
      </c>
      <c r="AJ208" s="44">
        <f>L208-'Individ-I&amp;O Tables'!L231</f>
        <v>2.1307373088141901E-8</v>
      </c>
      <c r="AK208" s="44">
        <f>M208-'Individ-I&amp;O Tables'!M231</f>
        <v>1.7286682130190911E-7</v>
      </c>
      <c r="AL208" s="44">
        <f>N208-'Individ-I&amp;O Tables'!N231</f>
        <v>1.7700195309444666E-7</v>
      </c>
      <c r="AM208" s="211">
        <f>O208-'Individ-I&amp;O Tables'!P231</f>
        <v>4.0609741214225892E-7</v>
      </c>
      <c r="AN208" s="44">
        <f>P208-'Individ-I&amp;O Tables'!Q231</f>
        <v>1.0936228811431192E-7</v>
      </c>
      <c r="AO208" s="44">
        <f>Q208-'Individ-I&amp;O Tables'!R231</f>
        <v>-1.4272352411026645E-7</v>
      </c>
      <c r="AP208" s="44">
        <f>R208-'Individ-I&amp;O Tables'!S231</f>
        <v>8.1224941195223721E-7</v>
      </c>
      <c r="AQ208" s="44">
        <f>S208-'Individ-I&amp;O Tables'!T231</f>
        <v>5.4463217602496172E-7</v>
      </c>
      <c r="AR208" s="44">
        <f>T208-'Individ-I&amp;O Tables'!U231</f>
        <v>2.2026111357043021E-7</v>
      </c>
      <c r="AS208" s="44">
        <f>U208-'Individ-I&amp;O Tables'!V231</f>
        <v>1.3866296943998435E-7</v>
      </c>
      <c r="AT208" s="211">
        <f>V208-'Individ-I&amp;O Tables'!W231</f>
        <v>0</v>
      </c>
    </row>
    <row r="209" spans="1:46" ht="15" x14ac:dyDescent="0.2">
      <c r="A209" s="209">
        <v>2016</v>
      </c>
      <c r="B209" s="64">
        <f>'5.Stata-DNSP&amp;State'!Z145</f>
        <v>0.97850406169891357</v>
      </c>
      <c r="C209" s="61">
        <f>'5.Stata-DNSP&amp;State'!AA145</f>
        <v>1.2182595729827881</v>
      </c>
      <c r="D209" s="61">
        <f>'5.Stata-DNSP&amp;State'!AB145</f>
        <v>1.157896876335144</v>
      </c>
      <c r="E209" s="61">
        <f>'5.Stata-DNSP&amp;State'!AC145</f>
        <v>1.1018036603927612</v>
      </c>
      <c r="F209" s="61">
        <f>'5.Stata-DNSP&amp;State'!AD145</f>
        <v>0.76491963863372803</v>
      </c>
      <c r="G209" s="61"/>
      <c r="H209" s="61">
        <f>'5.Stata-DNSP&amp;State'!C145</f>
        <v>1.1789606809616089</v>
      </c>
      <c r="I209" s="64">
        <f>'5.Stata-DNSP&amp;State'!AE145</f>
        <v>1.4318678379058838</v>
      </c>
      <c r="J209" s="61">
        <f>'5.Stata-DNSP&amp;State'!AF145</f>
        <v>1.051695704460144</v>
      </c>
      <c r="K209" s="61">
        <f>'5.Stata-DNSP&amp;State'!AG145</f>
        <v>1.0005648136138916</v>
      </c>
      <c r="L209" s="61">
        <f>'5.Stata-DNSP&amp;State'!AH145</f>
        <v>0.89647203683853149</v>
      </c>
      <c r="M209" s="61">
        <f>'5.Stata-DNSP&amp;State'!AI145</f>
        <v>1.6379913091659546</v>
      </c>
      <c r="N209" s="61">
        <f>'5.Stata-DNSP&amp;State'!AJ145</f>
        <v>1.3543357849121094</v>
      </c>
      <c r="O209" s="62">
        <f>'5.Stata-DNSP&amp;State'!D145</f>
        <v>1.2644709348678589</v>
      </c>
      <c r="P209" s="61">
        <f t="shared" si="186"/>
        <v>0.82337255558854283</v>
      </c>
      <c r="Q209" s="61">
        <f t="shared" si="187"/>
        <v>1.1210093147302456</v>
      </c>
      <c r="R209" s="61">
        <f t="shared" si="188"/>
        <v>1.1782951638119052</v>
      </c>
      <c r="S209" s="61">
        <f t="shared" si="189"/>
        <v>1.3151114954118284</v>
      </c>
      <c r="T209" s="61">
        <f t="shared" si="190"/>
        <v>0.71976003435691083</v>
      </c>
      <c r="U209" s="61">
        <f t="shared" si="191"/>
        <v>0.87050840278736219</v>
      </c>
      <c r="V209" s="62">
        <f>'Index Tables'!F206</f>
        <v>1.034438</v>
      </c>
      <c r="Y209" s="216">
        <v>2016</v>
      </c>
      <c r="Z209" s="44">
        <f>B209-'Individ-I&amp;O Tables'!B232</f>
        <v>-1.3830108647194805E-7</v>
      </c>
      <c r="AA209" s="44">
        <f>C209-'Individ-I&amp;O Tables'!C232</f>
        <v>-4.27017211812597E-7</v>
      </c>
      <c r="AB209" s="44">
        <f>D209-'Individ-I&amp;O Tables'!D232</f>
        <v>-1.2366485591108756E-7</v>
      </c>
      <c r="AC209" s="44">
        <f>E209-'Individ-I&amp;O Tables'!E232</f>
        <v>-3.3960723877513033E-7</v>
      </c>
      <c r="AD209" s="44">
        <f>F209-'Individ-I&amp;O Tables'!F232</f>
        <v>3.8633727994508149E-8</v>
      </c>
      <c r="AE209" s="44"/>
      <c r="AF209" s="44">
        <f>H209-'Individ-I&amp;O Tables'!H232</f>
        <v>-3.1903839103897269E-7</v>
      </c>
      <c r="AG209" s="214">
        <f>I209-'Individ-I&amp;O Tables'!I232</f>
        <v>-1.6209411612955194E-7</v>
      </c>
      <c r="AH209" s="44">
        <f>J209-'Individ-I&amp;O Tables'!J232</f>
        <v>7.0446014399649926E-7</v>
      </c>
      <c r="AI209" s="44">
        <f>K209-'Individ-I&amp;O Tables'!K232</f>
        <v>-1.8638610832510949E-7</v>
      </c>
      <c r="AJ209" s="44">
        <f>L209-'Individ-I&amp;O Tables'!L232</f>
        <v>-6.3161468499828288E-8</v>
      </c>
      <c r="AK209" s="44">
        <f>M209-'Individ-I&amp;O Tables'!M232</f>
        <v>3.0916595461505381E-7</v>
      </c>
      <c r="AL209" s="44">
        <f>N209-'Individ-I&amp;O Tables'!N232</f>
        <v>-2.1508789060931122E-7</v>
      </c>
      <c r="AM209" s="211">
        <f>O209-'Individ-I&amp;O Tables'!P232</f>
        <v>9.3486785890384283E-7</v>
      </c>
      <c r="AN209" s="44">
        <f>P209-'Individ-I&amp;O Tables'!Q232</f>
        <v>5.5588542879903002E-8</v>
      </c>
      <c r="AO209" s="44">
        <f>Q209-'Individ-I&amp;O Tables'!R232</f>
        <v>3.1473024564299124E-7</v>
      </c>
      <c r="AP209" s="44">
        <f>R209-'Individ-I&amp;O Tables'!S232</f>
        <v>1.6381190515168953E-7</v>
      </c>
      <c r="AQ209" s="44">
        <f>S209-'Individ-I&amp;O Tables'!T232</f>
        <v>4.9541182844947684E-7</v>
      </c>
      <c r="AR209" s="44">
        <f>T209-'Individ-I&amp;O Tables'!U232</f>
        <v>1.3435691081919998E-7</v>
      </c>
      <c r="AS209" s="44">
        <f>U209-'Individ-I&amp;O Tables'!V232</f>
        <v>1.0278736217728124E-7</v>
      </c>
      <c r="AT209" s="211">
        <f>V209-'Individ-I&amp;O Tables'!W232</f>
        <v>0</v>
      </c>
    </row>
    <row r="210" spans="1:46" ht="15" x14ac:dyDescent="0.2">
      <c r="A210" s="209">
        <v>2017</v>
      </c>
      <c r="B210" s="64">
        <f>'5.Stata-DNSP&amp;State'!Z146</f>
        <v>0.99661517143249512</v>
      </c>
      <c r="C210" s="61">
        <f>'5.Stata-DNSP&amp;State'!AA146</f>
        <v>1.2182595729827881</v>
      </c>
      <c r="D210" s="61">
        <f>'5.Stata-DNSP&amp;State'!AB146</f>
        <v>1.1832059621810913</v>
      </c>
      <c r="E210" s="61">
        <f>'5.Stata-DNSP&amp;State'!AC146</f>
        <v>1.1207013130187988</v>
      </c>
      <c r="F210" s="61">
        <f>'5.Stata-DNSP&amp;State'!AD146</f>
        <v>0.72640848159790039</v>
      </c>
      <c r="G210" s="61"/>
      <c r="H210" s="61">
        <f>'5.Stata-DNSP&amp;State'!C146</f>
        <v>1.197895884513855</v>
      </c>
      <c r="I210" s="64">
        <f>'5.Stata-DNSP&amp;State'!AE146</f>
        <v>1.4852875471115112</v>
      </c>
      <c r="J210" s="61">
        <f>'5.Stata-DNSP&amp;State'!AF146</f>
        <v>1.0440076589584351</v>
      </c>
      <c r="K210" s="61">
        <f>'5.Stata-DNSP&amp;State'!AG146</f>
        <v>1.0058718919754028</v>
      </c>
      <c r="L210" s="61">
        <f>'5.Stata-DNSP&amp;State'!AH146</f>
        <v>0.94650948047637939</v>
      </c>
      <c r="M210" s="61">
        <f>'5.Stata-DNSP&amp;State'!AI146</f>
        <v>1.694929838180542</v>
      </c>
      <c r="N210" s="61">
        <f>'5.Stata-DNSP&amp;State'!AJ146</f>
        <v>1.3608877658843994</v>
      </c>
      <c r="O210" s="62">
        <f>'5.Stata-DNSP&amp;State'!D146</f>
        <v>1.2924317121505737</v>
      </c>
      <c r="P210" s="61">
        <f t="shared" si="186"/>
        <v>0.80650772764064671</v>
      </c>
      <c r="Q210" s="61">
        <f t="shared" si="187"/>
        <v>1.1474014335382827</v>
      </c>
      <c r="R210" s="61">
        <f t="shared" si="188"/>
        <v>1.1909030305651962</v>
      </c>
      <c r="S210" s="61">
        <f t="shared" si="189"/>
        <v>1.2655931178956099</v>
      </c>
      <c r="T210" s="61">
        <f t="shared" si="190"/>
        <v>0.70675249059262624</v>
      </c>
      <c r="U210" s="61">
        <f t="shared" si="191"/>
        <v>0.88023120976135683</v>
      </c>
      <c r="V210" s="62">
        <f>'Index Tables'!F207</f>
        <v>1.0482180000000001</v>
      </c>
      <c r="Y210" s="216">
        <v>2017</v>
      </c>
      <c r="Z210" s="44">
        <f>B210-'Individ-I&amp;O Tables'!B233</f>
        <v>-1.2856750486456292E-7</v>
      </c>
      <c r="AA210" s="44">
        <f>C210-'Individ-I&amp;O Tables'!C233</f>
        <v>-4.27017211812597E-7</v>
      </c>
      <c r="AB210" s="44">
        <f>D210-'Individ-I&amp;O Tables'!D233</f>
        <v>-3.7818908671383156E-8</v>
      </c>
      <c r="AC210" s="44">
        <f>E210-'Individ-I&amp;O Tables'!E233</f>
        <v>3.1301879888090411E-7</v>
      </c>
      <c r="AD210" s="44">
        <f>F210-'Individ-I&amp;O Tables'!F233</f>
        <v>-1.8402099621894763E-8</v>
      </c>
      <c r="AE210" s="44"/>
      <c r="AF210" s="44">
        <f>H210-'Individ-I&amp;O Tables'!H233</f>
        <v>-1.1548614509138133E-7</v>
      </c>
      <c r="AG210" s="214">
        <f>I210-'Individ-I&amp;O Tables'!I233</f>
        <v>5.4711151120656609E-7</v>
      </c>
      <c r="AH210" s="44">
        <f>J210-'Individ-I&amp;O Tables'!J233</f>
        <v>6.5895843515129116E-7</v>
      </c>
      <c r="AI210" s="44">
        <f>K210-'Individ-I&amp;O Tables'!K233</f>
        <v>-1.0802459726733105E-7</v>
      </c>
      <c r="AJ210" s="44">
        <f>L210-'Individ-I&amp;O Tables'!L233</f>
        <v>-1.9523620609085413E-8</v>
      </c>
      <c r="AK210" s="44">
        <f>M210-'Individ-I&amp;O Tables'!M233</f>
        <v>-1.6181945805548992E-7</v>
      </c>
      <c r="AL210" s="44">
        <f>N210-'Individ-I&amp;O Tables'!N233</f>
        <v>-2.3411560068353765E-7</v>
      </c>
      <c r="AM210" s="211">
        <f>O210-'Individ-I&amp;O Tables'!P233</f>
        <v>-2.8784942629478394E-7</v>
      </c>
      <c r="AN210" s="44">
        <f>P210-'Individ-I&amp;O Tables'!Q233</f>
        <v>-1.7235935334536379E-7</v>
      </c>
      <c r="AO210" s="44">
        <f>Q210-'Individ-I&amp;O Tables'!R233</f>
        <v>-5.6646171731067341E-7</v>
      </c>
      <c r="AP210" s="44">
        <f>R210-'Individ-I&amp;O Tables'!S233</f>
        <v>3.0565196151854934E-8</v>
      </c>
      <c r="AQ210" s="44">
        <f>S210-'Individ-I&amp;O Tables'!T233</f>
        <v>1.1789560994124315E-7</v>
      </c>
      <c r="AR210" s="44">
        <f>T210-'Individ-I&amp;O Tables'!U233</f>
        <v>-9.4073737688660231E-9</v>
      </c>
      <c r="AS210" s="44">
        <f>U210-'Individ-I&amp;O Tables'!V233</f>
        <v>9.7613568339482981E-9</v>
      </c>
      <c r="AT210" s="211">
        <f>V210-'Individ-I&amp;O Tables'!W233</f>
        <v>0</v>
      </c>
    </row>
    <row r="211" spans="1:46" ht="15" x14ac:dyDescent="0.2">
      <c r="A211" s="209">
        <v>2018</v>
      </c>
      <c r="B211" s="64">
        <f>'5.Stata-DNSP&amp;State'!Z147</f>
        <v>0.98594021797180176</v>
      </c>
      <c r="C211" s="61">
        <f>'5.Stata-DNSP&amp;State'!AA147</f>
        <v>1.2182595729827881</v>
      </c>
      <c r="D211" s="61">
        <f>'5.Stata-DNSP&amp;State'!AB147</f>
        <v>1.2065435647964478</v>
      </c>
      <c r="E211" s="61">
        <f>'5.Stata-DNSP&amp;State'!AC147</f>
        <v>1.148436427116394</v>
      </c>
      <c r="F211" s="61">
        <f>'5.Stata-DNSP&amp;State'!AD147</f>
        <v>0.75503045320510864</v>
      </c>
      <c r="G211" s="61"/>
      <c r="H211" s="61">
        <f>'5.Stata-DNSP&amp;State'!C147</f>
        <v>1.2112363576889038</v>
      </c>
      <c r="I211" s="64">
        <f>'5.Stata-DNSP&amp;State'!AE147</f>
        <v>1.3753732442855835</v>
      </c>
      <c r="J211" s="61">
        <f>'5.Stata-DNSP&amp;State'!AF147</f>
        <v>1.1785374879837036</v>
      </c>
      <c r="K211" s="61">
        <f>'5.Stata-DNSP&amp;State'!AG147</f>
        <v>1.0075209140777588</v>
      </c>
      <c r="L211" s="61">
        <f>'5.Stata-DNSP&amp;State'!AH147</f>
        <v>1.1096587181091309</v>
      </c>
      <c r="M211" s="61">
        <f>'5.Stata-DNSP&amp;State'!AI147</f>
        <v>1.8423266410827637</v>
      </c>
      <c r="N211" s="61">
        <f>'5.Stata-DNSP&amp;State'!AJ147</f>
        <v>1.3962255716323853</v>
      </c>
      <c r="O211" s="62">
        <f>'5.Stata-DNSP&amp;State'!D147</f>
        <v>1.260289192199707</v>
      </c>
      <c r="P211" s="61">
        <f t="shared" si="186"/>
        <v>0.88066011369739994</v>
      </c>
      <c r="Q211" s="61">
        <f t="shared" si="187"/>
        <v>1.0277452945184993</v>
      </c>
      <c r="R211" s="61">
        <f t="shared" si="188"/>
        <v>1.2021947542375508</v>
      </c>
      <c r="S211" s="61">
        <f t="shared" si="189"/>
        <v>1.0915395318597254</v>
      </c>
      <c r="T211" s="61">
        <f t="shared" si="190"/>
        <v>0.65744929844636102</v>
      </c>
      <c r="U211" s="61">
        <f t="shared" si="191"/>
        <v>0.86750764510980638</v>
      </c>
      <c r="V211" s="62">
        <f>'Index Tables'!F208</f>
        <v>1.033496</v>
      </c>
      <c r="Y211" s="216">
        <v>2018</v>
      </c>
      <c r="Z211" s="44">
        <f>B211-'Individ-I&amp;O Tables'!B234</f>
        <v>-8.2028198233885519E-8</v>
      </c>
      <c r="AA211" s="44">
        <f>C211-'Individ-I&amp;O Tables'!C234</f>
        <v>-4.27017211812597E-7</v>
      </c>
      <c r="AB211" s="44">
        <f>D211-'Individ-I&amp;O Tables'!D234</f>
        <v>-4.3520355230697305E-7</v>
      </c>
      <c r="AC211" s="44">
        <f>E211-'Individ-I&amp;O Tables'!E234</f>
        <v>4.271163940305911E-7</v>
      </c>
      <c r="AD211" s="44">
        <f>F211-'Individ-I&amp;O Tables'!F234</f>
        <v>5.3205108652143451E-8</v>
      </c>
      <c r="AE211" s="44"/>
      <c r="AF211" s="44">
        <f>H211-'Individ-I&amp;O Tables'!H234</f>
        <v>3.5768890382925633E-7</v>
      </c>
      <c r="AG211" s="214">
        <f>I211-'Individ-I&amp;O Tables'!I234</f>
        <v>2.4428558353939422E-7</v>
      </c>
      <c r="AH211" s="44">
        <f>J211-'Individ-I&amp;O Tables'!J234</f>
        <v>4.8798370366753829E-7</v>
      </c>
      <c r="AI211" s="44">
        <f>K211-'Individ-I&amp;O Tables'!K234</f>
        <v>-8.5922241321867432E-8</v>
      </c>
      <c r="AJ211" s="44">
        <f>L211-'Individ-I&amp;O Tables'!L234</f>
        <v>-2.8189086909158334E-7</v>
      </c>
      <c r="AK211" s="44">
        <f>M211-'Individ-I&amp;O Tables'!M234</f>
        <v>-3.58917236376044E-7</v>
      </c>
      <c r="AL211" s="44">
        <f>N211-'Individ-I&amp;O Tables'!N234</f>
        <v>-4.2836761471320983E-7</v>
      </c>
      <c r="AM211" s="211">
        <f>O211-'Individ-I&amp;O Tables'!P234</f>
        <v>1.9219970703865386E-7</v>
      </c>
      <c r="AN211" s="44">
        <f>P211-'Individ-I&amp;O Tables'!Q234</f>
        <v>-1.8630260001373244E-7</v>
      </c>
      <c r="AO211" s="44">
        <f>Q211-'Individ-I&amp;O Tables'!R234</f>
        <v>-7.0548150077343053E-7</v>
      </c>
      <c r="AP211" s="44">
        <f>R211-'Individ-I&amp;O Tables'!S234</f>
        <v>-2.4576244905816225E-7</v>
      </c>
      <c r="AQ211" s="44">
        <f>S211-'Individ-I&amp;O Tables'!T234</f>
        <v>-4.6814027454544771E-7</v>
      </c>
      <c r="AR211" s="44">
        <f>T211-'Individ-I&amp;O Tables'!U234</f>
        <v>-1.5536389952330865E-9</v>
      </c>
      <c r="AS211" s="44">
        <f>U211-'Individ-I&amp;O Tables'!V234</f>
        <v>-5.4890193612600058E-8</v>
      </c>
      <c r="AT211" s="211">
        <f>V211-'Individ-I&amp;O Tables'!W234</f>
        <v>0</v>
      </c>
    </row>
    <row r="212" spans="1:46" ht="15" x14ac:dyDescent="0.2">
      <c r="A212" s="209">
        <v>2019</v>
      </c>
      <c r="B212" s="64">
        <f>'5.Stata-DNSP&amp;State'!Z148</f>
        <v>0.98826324939727783</v>
      </c>
      <c r="C212" s="61">
        <f>'5.Stata-DNSP&amp;State'!AA148</f>
        <v>1.2258799076080322</v>
      </c>
      <c r="D212" s="61">
        <f>'5.Stata-DNSP&amp;State'!AB148</f>
        <v>1.2294036149978638</v>
      </c>
      <c r="E212" s="61">
        <f>'5.Stata-DNSP&amp;State'!AC148</f>
        <v>1.1589853763580322</v>
      </c>
      <c r="F212" s="61">
        <f>'5.Stata-DNSP&amp;State'!AD148</f>
        <v>0.84674173593521118</v>
      </c>
      <c r="G212" s="61"/>
      <c r="H212" s="61">
        <f>'5.Stata-DNSP&amp;State'!C148</f>
        <v>1.2142727375030518</v>
      </c>
      <c r="I212" s="64">
        <f>'5.Stata-DNSP&amp;State'!AE148</f>
        <v>1.3778810501098633</v>
      </c>
      <c r="J212" s="61">
        <f>'5.Stata-DNSP&amp;State'!AF148</f>
        <v>1.1713513135910034</v>
      </c>
      <c r="K212" s="61">
        <f>'5.Stata-DNSP&amp;State'!AG148</f>
        <v>1.0345886945724487</v>
      </c>
      <c r="L212" s="61">
        <f>'5.Stata-DNSP&amp;State'!AH148</f>
        <v>1.2940390110015869</v>
      </c>
      <c r="M212" s="61">
        <f>'5.Stata-DNSP&amp;State'!AI148</f>
        <v>1.8928296566009521</v>
      </c>
      <c r="N212" s="61">
        <f>'5.Stata-DNSP&amp;State'!AJ148</f>
        <v>1.4276822805404663</v>
      </c>
      <c r="O212" s="62">
        <f>'5.Stata-DNSP&amp;State'!D148</f>
        <v>1.2769156694412231</v>
      </c>
      <c r="P212" s="61">
        <f t="shared" si="186"/>
        <v>0.88126093134544059</v>
      </c>
      <c r="Q212" s="61">
        <f t="shared" si="187"/>
        <v>1.0366426565745372</v>
      </c>
      <c r="R212" s="61">
        <f t="shared" si="188"/>
        <v>1.1736767895041216</v>
      </c>
      <c r="S212" s="61">
        <f t="shared" si="189"/>
        <v>0.93835867943672269</v>
      </c>
      <c r="T212" s="61">
        <f t="shared" si="190"/>
        <v>0.64151189372401396</v>
      </c>
      <c r="U212" s="61">
        <f t="shared" si="191"/>
        <v>0.85052028315667982</v>
      </c>
      <c r="V212" s="62">
        <f>'Index Tables'!F209</f>
        <v>1.0126170000000001</v>
      </c>
      <c r="Y212" s="216">
        <v>2019</v>
      </c>
      <c r="Z212" s="44">
        <f>B212-'Individ-I&amp;O Tables'!B235</f>
        <v>-1.5060272218203608E-7</v>
      </c>
      <c r="AA212" s="44">
        <f>C212-'Individ-I&amp;O Tables'!C235</f>
        <v>-9.2391967854155155E-8</v>
      </c>
      <c r="AB212" s="44">
        <f>D212-'Individ-I&amp;O Tables'!D235</f>
        <v>-3.8500213617176371E-7</v>
      </c>
      <c r="AC212" s="44">
        <f>E212-'Individ-I&amp;O Tables'!E235</f>
        <v>3.7635803229463249E-7</v>
      </c>
      <c r="AD212" s="44">
        <f>F212-'Individ-I&amp;O Tables'!F235</f>
        <v>-6.4064788807272066E-8</v>
      </c>
      <c r="AE212" s="44"/>
      <c r="AF212" s="44">
        <f>H212-'Individ-I&amp;O Tables'!H235</f>
        <v>-2.6249694817792601E-7</v>
      </c>
      <c r="AG212" s="214">
        <f>I212-'Individ-I&amp;O Tables'!I235</f>
        <v>5.0109863369840468E-8</v>
      </c>
      <c r="AH212" s="44">
        <f>J212-'Individ-I&amp;O Tables'!J235</f>
        <v>3.1359100338690382E-7</v>
      </c>
      <c r="AI212" s="44">
        <f>K212-'Individ-I&amp;O Tables'!K235</f>
        <v>-3.0542755125040344E-7</v>
      </c>
      <c r="AJ212" s="44">
        <f>L212-'Individ-I&amp;O Tables'!L235</f>
        <v>1.100158697475706E-8</v>
      </c>
      <c r="AK212" s="44">
        <f>M212-'Individ-I&amp;O Tables'!M235</f>
        <v>-3.4339904786406805E-7</v>
      </c>
      <c r="AL212" s="44">
        <f>N212-'Individ-I&amp;O Tables'!N235</f>
        <v>2.8054046641301511E-7</v>
      </c>
      <c r="AM212" s="211">
        <f>O212-'Individ-I&amp;O Tables'!P235</f>
        <v>6.6944122312229126E-7</v>
      </c>
      <c r="AN212" s="44">
        <f>P212-'Individ-I&amp;O Tables'!Q235</f>
        <v>-1.6865455942927099E-7</v>
      </c>
      <c r="AO212" s="44">
        <f>Q212-'Individ-I&amp;O Tables'!R235</f>
        <v>-3.4342546273435914E-7</v>
      </c>
      <c r="AP212" s="44">
        <f>R212-'Individ-I&amp;O Tables'!S235</f>
        <v>-2.1049587850541229E-7</v>
      </c>
      <c r="AQ212" s="44">
        <f>S212-'Individ-I&amp;O Tables'!T235</f>
        <v>-1.205632773615406E-7</v>
      </c>
      <c r="AR212" s="44">
        <f>T212-'Individ-I&amp;O Tables'!U235</f>
        <v>-6.2759860641747878E-9</v>
      </c>
      <c r="AS212" s="44">
        <f>U212-'Individ-I&amp;O Tables'!V235</f>
        <v>-1.684332018303536E-8</v>
      </c>
      <c r="AT212" s="211">
        <f>V212-'Individ-I&amp;O Tables'!W235</f>
        <v>0</v>
      </c>
    </row>
    <row r="213" spans="1:46" ht="15" x14ac:dyDescent="0.2">
      <c r="A213" s="209">
        <v>2020</v>
      </c>
      <c r="B213" s="61">
        <f>'5.Stata-DNSP&amp;State'!Z149</f>
        <v>0.9597393274307251</v>
      </c>
      <c r="C213" s="61">
        <f>'5.Stata-DNSP&amp;State'!AA149</f>
        <v>1.2550144195556641</v>
      </c>
      <c r="D213" s="61">
        <f>'5.Stata-DNSP&amp;State'!AB149</f>
        <v>1.251267671585083</v>
      </c>
      <c r="E213" s="61">
        <f>'5.Stata-DNSP&amp;State'!AC149</f>
        <v>1.1713465452194214</v>
      </c>
      <c r="F213" s="61">
        <f>'5.Stata-DNSP&amp;State'!AD149</f>
        <v>0.90117424726486206</v>
      </c>
      <c r="G213" s="61"/>
      <c r="H213" s="61">
        <f>'5.Stata-DNSP&amp;State'!C149</f>
        <v>1.2257380485534668</v>
      </c>
      <c r="I213" s="64">
        <f>'5.Stata-DNSP&amp;State'!AE149</f>
        <v>1.2263494729995728</v>
      </c>
      <c r="J213" s="61">
        <f>'5.Stata-DNSP&amp;State'!AF149</f>
        <v>1.1656368970870972</v>
      </c>
      <c r="K213" s="61">
        <f>'5.Stata-DNSP&amp;State'!AG149</f>
        <v>1.0100141763687134</v>
      </c>
      <c r="L213" s="61">
        <f>'5.Stata-DNSP&amp;State'!AH149</f>
        <v>1.5004069805145264</v>
      </c>
      <c r="M213" s="61">
        <f>'5.Stata-DNSP&amp;State'!AI149</f>
        <v>1.9671674966812134</v>
      </c>
      <c r="N213" s="61">
        <f>'5.Stata-DNSP&amp;State'!AJ149</f>
        <v>1.4805722236633301</v>
      </c>
      <c r="O213" s="62">
        <f>'5.Stata-DNSP&amp;State'!D149</f>
        <v>1.2155779600143433</v>
      </c>
      <c r="P213" s="61">
        <f t="shared" si="186"/>
        <v>0.99950142723622615</v>
      </c>
      <c r="Q213" s="61">
        <f t="shared" si="187"/>
        <v>1.0515607833078733</v>
      </c>
      <c r="R213" s="61">
        <f t="shared" si="188"/>
        <v>1.2135849943813084</v>
      </c>
      <c r="S213" s="61">
        <f t="shared" si="189"/>
        <v>0.81693704739572137</v>
      </c>
      <c r="T213" s="61">
        <f t="shared" si="190"/>
        <v>0.62309795714975769</v>
      </c>
      <c r="U213" s="61">
        <f t="shared" si="191"/>
        <v>0.82788129411253197</v>
      </c>
      <c r="V213" s="62">
        <f>'Index Tables'!F210</f>
        <v>1.0151239999999999</v>
      </c>
      <c r="Y213" s="216">
        <v>2020</v>
      </c>
      <c r="Z213" s="44">
        <f>B213-'Individ-I&amp;O Tables'!B236</f>
        <v>-7.2569274922607008E-8</v>
      </c>
      <c r="AA213" s="44">
        <f>C213-'Individ-I&amp;O Tables'!C236</f>
        <v>-5.8044433592918665E-7</v>
      </c>
      <c r="AB213" s="44">
        <f>D213-'Individ-I&amp;O Tables'!D236</f>
        <v>-3.284149170390549E-7</v>
      </c>
      <c r="AC213" s="44">
        <f>E213-'Individ-I&amp;O Tables'!E236</f>
        <v>5.4521942138840984E-7</v>
      </c>
      <c r="AD213" s="44">
        <f>F213-'Individ-I&amp;O Tables'!F236</f>
        <v>4.7264862024221088E-8</v>
      </c>
      <c r="AE213" s="44"/>
      <c r="AF213" s="44">
        <f>H213-'Individ-I&amp;O Tables'!H236</f>
        <v>4.8553466802658818E-8</v>
      </c>
      <c r="AG213" s="214">
        <f>I213-'Individ-I&amp;O Tables'!I236</f>
        <v>4.7299957284252514E-7</v>
      </c>
      <c r="AH213" s="44">
        <f>J213-'Individ-I&amp;O Tables'!J236</f>
        <v>-1.0291290286623678E-7</v>
      </c>
      <c r="AI213" s="44">
        <f>K213-'Individ-I&amp;O Tables'!K236</f>
        <v>1.7636871341153437E-7</v>
      </c>
      <c r="AJ213" s="44">
        <f>L213-'Individ-I&amp;O Tables'!L236</f>
        <v>-1.94854736790262E-8</v>
      </c>
      <c r="AK213" s="44">
        <f>M213-'Individ-I&amp;O Tables'!M236</f>
        <v>-5.0331878664877649E-7</v>
      </c>
      <c r="AL213" s="44">
        <f>N213-'Individ-I&amp;O Tables'!N236</f>
        <v>2.2366333007894923E-7</v>
      </c>
      <c r="AM213" s="211">
        <f>O213-'Individ-I&amp;O Tables'!P236</f>
        <v>-3.9985656785646029E-8</v>
      </c>
      <c r="AN213" s="44">
        <f>P213-'Individ-I&amp;O Tables'!Q236</f>
        <v>1.2723622611066077E-7</v>
      </c>
      <c r="AO213" s="44">
        <f>Q213-'Individ-I&amp;O Tables'!R236</f>
        <v>-2.1669212668662396E-7</v>
      </c>
      <c r="AP213" s="44">
        <f>R213-'Individ-I&amp;O Tables'!S236</f>
        <v>-5.618691512054852E-9</v>
      </c>
      <c r="AQ213" s="44">
        <f>S213-'Individ-I&amp;O Tables'!T236</f>
        <v>2.4739572135334953E-7</v>
      </c>
      <c r="AR213" s="44">
        <f>T213-'Individ-I&amp;O Tables'!U236</f>
        <v>1.5714975765135364E-7</v>
      </c>
      <c r="AS213" s="44">
        <f>U213-'Individ-I&amp;O Tables'!V236</f>
        <v>1.9411253193712952E-7</v>
      </c>
      <c r="AT213" s="211">
        <f>V213-'Individ-I&amp;O Tables'!W236</f>
        <v>0</v>
      </c>
    </row>
    <row r="214" spans="1:46" ht="15" x14ac:dyDescent="0.2">
      <c r="A214" s="209">
        <v>2021</v>
      </c>
      <c r="B214" s="61">
        <f>'5.Stata-DNSP&amp;State'!Z150</f>
        <v>0.96018916368484497</v>
      </c>
      <c r="C214" s="61">
        <f>'5.Stata-DNSP&amp;State'!AA150</f>
        <v>1.2550144195556641</v>
      </c>
      <c r="D214" s="61">
        <f>'5.Stata-DNSP&amp;State'!AB150</f>
        <v>1.2597625255584717</v>
      </c>
      <c r="E214" s="61">
        <f>'5.Stata-DNSP&amp;State'!AC150</f>
        <v>1.1813530921936035</v>
      </c>
      <c r="F214" s="61">
        <f>'5.Stata-DNSP&amp;State'!AD150</f>
        <v>0.84602820873260498</v>
      </c>
      <c r="G214" s="61"/>
      <c r="H214" s="61">
        <f>'5.Stata-DNSP&amp;State'!C150</f>
        <v>1.2371069192886353</v>
      </c>
      <c r="I214" s="64">
        <f>'5.Stata-DNSP&amp;State'!AE150</f>
        <v>1.1028709411621094</v>
      </c>
      <c r="J214" s="61">
        <f>'5.Stata-DNSP&amp;State'!AF150</f>
        <v>1.1618359088897705</v>
      </c>
      <c r="K214" s="61">
        <f>'5.Stata-DNSP&amp;State'!AG150</f>
        <v>1.0258395671844482</v>
      </c>
      <c r="L214" s="61">
        <f>'5.Stata-DNSP&amp;State'!AH150</f>
        <v>1.5872647762298584</v>
      </c>
      <c r="M214" s="61">
        <f>'5.Stata-DNSP&amp;State'!AI150</f>
        <v>2.0068204402923584</v>
      </c>
      <c r="N214" s="61">
        <f>'5.Stata-DNSP&amp;State'!AJ150</f>
        <v>1.47944176197052</v>
      </c>
      <c r="O214" s="62">
        <f>'5.Stata-DNSP&amp;State'!D150</f>
        <v>1.1609205007553101</v>
      </c>
      <c r="P214" s="61">
        <f t="shared" ref="P214" si="192">$H214/I214</f>
        <v>1.1217150376498992</v>
      </c>
      <c r="Q214" s="61">
        <f t="shared" ref="Q214" si="193">$H214/J214</f>
        <v>1.064786266135286</v>
      </c>
      <c r="R214" s="61">
        <f t="shared" ref="R214" si="194">$H214/K214</f>
        <v>1.20594580172418</v>
      </c>
      <c r="S214" s="61">
        <f t="shared" ref="S214" si="195">$H214/L214</f>
        <v>0.77939543409201484</v>
      </c>
      <c r="T214" s="61">
        <f t="shared" ref="T214" si="196">$H214/M214</f>
        <v>0.61645122525680995</v>
      </c>
      <c r="U214" s="61">
        <f t="shared" ref="U214" si="197">$H214/N214</f>
        <v>0.83619845747823796</v>
      </c>
      <c r="V214" s="62">
        <f>'Index Tables'!F211</f>
        <v>1.018724</v>
      </c>
      <c r="Y214" s="216">
        <v>2021</v>
      </c>
      <c r="Z214" s="44">
        <f>B214-'Individ-I&amp;O Tables'!B237</f>
        <v>-3.6315154994248644E-8</v>
      </c>
      <c r="AA214" s="44">
        <f>C214-'Individ-I&amp;O Tables'!C237</f>
        <v>-5.8044433592918665E-7</v>
      </c>
      <c r="AB214" s="44">
        <f>D214-'Individ-I&amp;O Tables'!D237</f>
        <v>5.2555847163127112E-7</v>
      </c>
      <c r="AC214" s="44">
        <f>E214-'Individ-I&amp;O Tables'!E237</f>
        <v>9.2193603418166958E-8</v>
      </c>
      <c r="AD214" s="44">
        <f>F214-'Individ-I&amp;O Tables'!F237</f>
        <v>8.7326049724723021E-9</v>
      </c>
      <c r="AE214" s="44"/>
      <c r="AF214" s="44">
        <f>H214-'Individ-I&amp;O Tables'!H237</f>
        <v>-8.0711364702779065E-8</v>
      </c>
      <c r="AG214" s="214">
        <f>I214-'Individ-I&amp;O Tables'!I237</f>
        <v>-5.8837890559715333E-8</v>
      </c>
      <c r="AH214" s="44">
        <f>J214-'Individ-I&amp;O Tables'!J237</f>
        <v>-9.1110229583080127E-8</v>
      </c>
      <c r="AI214" s="44">
        <f>K214-'Individ-I&amp;O Tables'!K237</f>
        <v>-4.3281555184293552E-7</v>
      </c>
      <c r="AJ214" s="44">
        <f>L214-'Individ-I&amp;O Tables'!L237</f>
        <v>-2.2377014152752395E-7</v>
      </c>
      <c r="AK214" s="44">
        <f>M214-'Individ-I&amp;O Tables'!M237</f>
        <v>4.4029235857223625E-7</v>
      </c>
      <c r="AL214" s="44">
        <f>N214-'Individ-I&amp;O Tables'!N237</f>
        <v>-2.3802947990425594E-7</v>
      </c>
      <c r="AM214" s="211">
        <f>O214-'Individ-I&amp;O Tables'!P237</f>
        <v>5.0075531010662644E-7</v>
      </c>
      <c r="AN214" s="44">
        <f>P214-'Individ-I&amp;O Tables'!Q237</f>
        <v>3.7649899198299863E-8</v>
      </c>
      <c r="AO214" s="44">
        <f>Q214-'Individ-I&amp;O Tables'!R237</f>
        <v>2.6613528603114389E-7</v>
      </c>
      <c r="AP214" s="44">
        <f>R214-'Individ-I&amp;O Tables'!S237</f>
        <v>-1.9827581998477228E-7</v>
      </c>
      <c r="AQ214" s="44">
        <f>S214-'Individ-I&amp;O Tables'!T237</f>
        <v>3.4092014877806776E-8</v>
      </c>
      <c r="AR214" s="44">
        <f>T214-'Individ-I&amp;O Tables'!U237</f>
        <v>2.5256809976781369E-8</v>
      </c>
      <c r="AS214" s="44">
        <f>U214-'Individ-I&amp;O Tables'!V237</f>
        <v>1.5747823800538185E-7</v>
      </c>
      <c r="AT214" s="211">
        <f>V214-'Individ-I&amp;O Tables'!W237</f>
        <v>0</v>
      </c>
    </row>
    <row r="215" spans="1:46" ht="15" x14ac:dyDescent="0.2">
      <c r="A215" s="209">
        <v>2022</v>
      </c>
      <c r="B215" s="61">
        <f>'5.Stata-DNSP&amp;State'!Z151</f>
        <v>0.99471145868301392</v>
      </c>
      <c r="C215" s="61">
        <f>'5.Stata-DNSP&amp;State'!AA151</f>
        <v>1.2550144195556641</v>
      </c>
      <c r="D215" s="61">
        <f>'5.Stata-DNSP&amp;State'!AB151</f>
        <v>1.2770098447799683</v>
      </c>
      <c r="E215" s="61">
        <f>'5.Stata-DNSP&amp;State'!AC151</f>
        <v>1.1921874284744263</v>
      </c>
      <c r="F215" s="61">
        <f>'5.Stata-DNSP&amp;State'!AD151</f>
        <v>0.85856014490127563</v>
      </c>
      <c r="G215" s="61"/>
      <c r="H215" s="61">
        <f>'5.Stata-DNSP&amp;State'!C151</f>
        <v>1.2481151819229126</v>
      </c>
      <c r="I215" s="64">
        <f>'5.Stata-DNSP&amp;State'!AE151</f>
        <v>1.0645521879196167</v>
      </c>
      <c r="J215" s="61">
        <f>'5.Stata-DNSP&amp;State'!AF151</f>
        <v>1.158647894859314</v>
      </c>
      <c r="K215" s="61">
        <f>'5.Stata-DNSP&amp;State'!AG151</f>
        <v>1.0291875600814819</v>
      </c>
      <c r="L215" s="61">
        <f>'5.Stata-DNSP&amp;State'!AH151</f>
        <v>1.6804033517837524</v>
      </c>
      <c r="M215" s="61">
        <f>'5.Stata-DNSP&amp;State'!AI151</f>
        <v>2.0870828628540039</v>
      </c>
      <c r="N215" s="61">
        <f>'5.Stata-DNSP&amp;State'!AJ151</f>
        <v>1.5035178661346436</v>
      </c>
      <c r="O215" s="62">
        <f>'5.Stata-DNSP&amp;State'!D151</f>
        <v>1.1484986543655396</v>
      </c>
      <c r="P215" s="61">
        <f t="shared" ref="P215" si="198">$H215/I215</f>
        <v>1.172432123184135</v>
      </c>
      <c r="Q215" s="61">
        <f t="shared" ref="Q215" si="199">$H215/J215</f>
        <v>1.0772169763226143</v>
      </c>
      <c r="R215" s="61">
        <f t="shared" ref="R215" si="200">$H215/K215</f>
        <v>1.2127188768431072</v>
      </c>
      <c r="S215" s="61">
        <f t="shared" ref="S215" si="201">$H215/L215</f>
        <v>0.74274737704970362</v>
      </c>
      <c r="T215" s="61">
        <f t="shared" ref="T215" si="202">$H215/M215</f>
        <v>0.59801898819492205</v>
      </c>
      <c r="U215" s="61">
        <f t="shared" ref="U215" si="203">$H215/N215</f>
        <v>0.83012993063505169</v>
      </c>
      <c r="V215" s="62">
        <f>'Index Tables'!F212</f>
        <v>1.0212140000000001</v>
      </c>
      <c r="Y215" s="216">
        <v>2022</v>
      </c>
      <c r="Z215" s="44">
        <f>B215-'Individ-I&amp;O Tables'!B238</f>
        <v>-4.1316986054695803E-8</v>
      </c>
      <c r="AA215" s="44">
        <f>C215-'Individ-I&amp;O Tables'!C238</f>
        <v>-5.8044433592918665E-7</v>
      </c>
      <c r="AB215" s="44">
        <f>D215-'Individ-I&amp;O Tables'!D238</f>
        <v>-1.5522003171675181E-7</v>
      </c>
      <c r="AC215" s="44">
        <f>E215-'Individ-I&amp;O Tables'!E238</f>
        <v>4.2847442616178455E-7</v>
      </c>
      <c r="AD215" s="44">
        <f>F215-'Individ-I&amp;O Tables'!F238</f>
        <v>-5.5098724360824747E-8</v>
      </c>
      <c r="AE215" s="44"/>
      <c r="AF215" s="44">
        <f>H215-'Individ-I&amp;O Tables'!H238</f>
        <v>1.8192291251217796E-7</v>
      </c>
      <c r="AG215" s="214">
        <f>I215-'Individ-I&amp;O Tables'!I238</f>
        <v>1.8791961675646007E-7</v>
      </c>
      <c r="AH215" s="44">
        <f>J215-'Individ-I&amp;O Tables'!J238</f>
        <v>-1.0514068593536763E-7</v>
      </c>
      <c r="AI215" s="44">
        <f>K215-'Individ-I&amp;O Tables'!K238</f>
        <v>-4.3991851805813553E-7</v>
      </c>
      <c r="AJ215" s="44">
        <f>L215-'Individ-I&amp;O Tables'!L238</f>
        <v>3.5178375235034309E-7</v>
      </c>
      <c r="AK215" s="44">
        <f>M215-'Individ-I&amp;O Tables'!M238</f>
        <v>-1.3714599589320642E-7</v>
      </c>
      <c r="AL215" s="44">
        <f>N215-'Individ-I&amp;O Tables'!N238</f>
        <v>-1.3386535635540042E-7</v>
      </c>
      <c r="AM215" s="211">
        <f>O215-'Individ-I&amp;O Tables'!P238</f>
        <v>6.5436553953190923E-7</v>
      </c>
      <c r="AN215" s="44">
        <f>P215-'Individ-I&amp;O Tables'!Q238</f>
        <v>1.2318413511458459E-7</v>
      </c>
      <c r="AO215" s="44">
        <f>Q215-'Individ-I&amp;O Tables'!R238</f>
        <v>-2.3677385829756759E-8</v>
      </c>
      <c r="AP215" s="44">
        <f>R215-'Individ-I&amp;O Tables'!S238</f>
        <v>8.7684310723368242E-7</v>
      </c>
      <c r="AQ215" s="44">
        <f>S215-'Individ-I&amp;O Tables'!T238</f>
        <v>1.7704970356469119E-7</v>
      </c>
      <c r="AR215" s="44">
        <f>T215-'Individ-I&amp;O Tables'!U238</f>
        <v>1.8819492209054545E-7</v>
      </c>
      <c r="AS215" s="44">
        <f>U215-'Individ-I&amp;O Tables'!V238</f>
        <v>4.3063505172913352E-7</v>
      </c>
      <c r="AT215" s="211">
        <f>V215-'Individ-I&amp;O Tables'!W238</f>
        <v>0</v>
      </c>
    </row>
    <row r="216" spans="1:46" ht="15" x14ac:dyDescent="0.2">
      <c r="A216" s="212">
        <v>2023</v>
      </c>
      <c r="B216" s="297">
        <f>'5.Stata-DNSP&amp;State'!Z152</f>
        <v>1.0222201347351074</v>
      </c>
      <c r="C216" s="297">
        <f>'5.Stata-DNSP&amp;State'!AA152</f>
        <v>1.2550144195556641</v>
      </c>
      <c r="D216" s="297">
        <f>'5.Stata-DNSP&amp;State'!AB152</f>
        <v>1.2923624515533447</v>
      </c>
      <c r="E216" s="297">
        <f>'5.Stata-DNSP&amp;State'!AC152</f>
        <v>1.2062989473342896</v>
      </c>
      <c r="F216" s="297">
        <f>'5.Stata-DNSP&amp;State'!AD152</f>
        <v>0.73246288299560547</v>
      </c>
      <c r="G216" s="297"/>
      <c r="H216" s="297">
        <f>'5.Stata-DNSP&amp;State'!C152</f>
        <v>1.2737362384796143</v>
      </c>
      <c r="I216" s="298">
        <f>'5.Stata-DNSP&amp;State'!AE152</f>
        <v>1.139656662940979</v>
      </c>
      <c r="J216" s="297">
        <f>'5.Stata-DNSP&amp;State'!AF152</f>
        <v>1.1528888940811157</v>
      </c>
      <c r="K216" s="297">
        <f>'5.Stata-DNSP&amp;State'!AG152</f>
        <v>1.0343270301818848</v>
      </c>
      <c r="L216" s="297">
        <f>'5.Stata-DNSP&amp;State'!AH152</f>
        <v>1.6804028749465942</v>
      </c>
      <c r="M216" s="297">
        <f>'5.Stata-DNSP&amp;State'!AI152</f>
        <v>2.1904764175415039</v>
      </c>
      <c r="N216" s="297">
        <f>'5.Stata-DNSP&amp;State'!AJ152</f>
        <v>1.5258915424346924</v>
      </c>
      <c r="O216" s="299">
        <f>'5.Stata-DNSP&amp;State'!D152</f>
        <v>1.1952606439590454</v>
      </c>
      <c r="P216" s="297">
        <f t="shared" ref="P216" si="204">$H216/I216</f>
        <v>1.1176490954676048</v>
      </c>
      <c r="Q216" s="297">
        <f t="shared" ref="Q216" si="205">$H216/J216</f>
        <v>1.1048213275528318</v>
      </c>
      <c r="R216" s="297">
        <f t="shared" ref="R216" si="206">$H216/K216</f>
        <v>1.2314637453259147</v>
      </c>
      <c r="S216" s="297">
        <f t="shared" ref="S216" si="207">$H216/L216</f>
        <v>0.75799456039379576</v>
      </c>
      <c r="T216" s="297">
        <f t="shared" ref="T216" si="208">$H216/M216</f>
        <v>0.5814882225069562</v>
      </c>
      <c r="U216" s="297">
        <f t="shared" ref="U216" si="209">$H216/N216</f>
        <v>0.83474886848593288</v>
      </c>
      <c r="V216" s="62">
        <f>'Index Tables'!F213</f>
        <v>1.033695</v>
      </c>
      <c r="Y216" s="217">
        <v>2023</v>
      </c>
      <c r="Z216" s="44">
        <f>B216-'Individ-I&amp;O Tables'!B239</f>
        <v>1.3473510751538242E-7</v>
      </c>
      <c r="AA216" s="44">
        <f>C216-'Individ-I&amp;O Tables'!C239</f>
        <v>-5.8044433592918665E-7</v>
      </c>
      <c r="AB216" s="44">
        <f>D216-'Individ-I&amp;O Tables'!D239</f>
        <v>4.5155334471580488E-7</v>
      </c>
      <c r="AC216" s="44">
        <f>E216-'Individ-I&amp;O Tables'!E239</f>
        <v>-5.26657104593653E-8</v>
      </c>
      <c r="AD216" s="44">
        <f>F216-'Individ-I&amp;O Tables'!F239</f>
        <v>-1.7004394559094749E-8</v>
      </c>
      <c r="AE216" s="44"/>
      <c r="AF216" s="44">
        <f>H216-'Individ-I&amp;O Tables'!H239</f>
        <v>2.3847961427847508E-7</v>
      </c>
      <c r="AG216" s="214">
        <f>I216-'Individ-I&amp;O Tables'!I239</f>
        <v>-3.3705902091618611E-7</v>
      </c>
      <c r="AH216" s="44">
        <f>J216-'Individ-I&amp;O Tables'!J239</f>
        <v>-1.0591888432998076E-7</v>
      </c>
      <c r="AI216" s="44">
        <f>K216-'Individ-I&amp;O Tables'!K239</f>
        <v>3.0181884769220346E-8</v>
      </c>
      <c r="AJ216" s="44">
        <f>L216-'Individ-I&amp;O Tables'!L239</f>
        <v>-1.2505340585278191E-7</v>
      </c>
      <c r="AK216" s="44">
        <f>M216-'Individ-I&amp;O Tables'!M239</f>
        <v>4.175415040386099E-7</v>
      </c>
      <c r="AL216" s="44">
        <f>N216-'Individ-I&amp;O Tables'!N239</f>
        <v>-4.5756530764329284E-7</v>
      </c>
      <c r="AM216" s="211">
        <f>O216-'Individ-I&amp;O Tables'!P239</f>
        <v>-3.5604095449670581E-7</v>
      </c>
      <c r="AN216" s="44">
        <f>P216-'Individ-I&amp;O Tables'!Q239</f>
        <v>9.5467604932508721E-8</v>
      </c>
      <c r="AO216" s="44">
        <f>Q216-'Individ-I&amp;O Tables'!R239</f>
        <v>-6.7244716817072003E-7</v>
      </c>
      <c r="AP216" s="44">
        <f>R216-'Individ-I&amp;O Tables'!S239</f>
        <v>-2.5467408515389423E-7</v>
      </c>
      <c r="AQ216" s="44">
        <f>S216-'Individ-I&amp;O Tables'!T239</f>
        <v>-3.960620420517813E-8</v>
      </c>
      <c r="AR216" s="44">
        <f>T216-'Individ-I&amp;O Tables'!U239</f>
        <v>-7.7493043759702118E-8</v>
      </c>
      <c r="AS216" s="44">
        <f>U216-'Individ-I&amp;O Tables'!V239</f>
        <v>6.8485932924744475E-8</v>
      </c>
      <c r="AT216" s="211">
        <f>V216-'Individ-I&amp;O Tables'!W239</f>
        <v>0</v>
      </c>
    </row>
    <row r="217" spans="1:46" ht="15" x14ac:dyDescent="0.2">
      <c r="A217" s="60"/>
      <c r="B217" s="65"/>
      <c r="C217" s="65"/>
      <c r="D217" s="65"/>
      <c r="E217" s="65"/>
      <c r="F217" s="65"/>
      <c r="G217" s="65"/>
      <c r="H217" s="65"/>
      <c r="I217" s="65"/>
      <c r="J217" s="65"/>
      <c r="K217" s="65"/>
      <c r="L217" s="65"/>
      <c r="M217" s="65"/>
      <c r="N217" s="65"/>
      <c r="O217" s="65"/>
      <c r="P217" s="65"/>
      <c r="Q217" s="65"/>
      <c r="R217" s="65"/>
      <c r="S217" s="65"/>
      <c r="T217" s="65"/>
      <c r="U217" s="65"/>
      <c r="V217" s="65"/>
      <c r="W217" s="49"/>
    </row>
    <row r="218" spans="1:46" x14ac:dyDescent="0.2">
      <c r="A218" s="43"/>
      <c r="B218" s="40"/>
      <c r="C218" s="40"/>
      <c r="D218" s="40"/>
      <c r="E218" s="40"/>
      <c r="F218" s="40"/>
      <c r="G218" s="40"/>
      <c r="H218" s="40"/>
      <c r="I218" s="40"/>
    </row>
    <row r="219" spans="1:46" x14ac:dyDescent="0.2">
      <c r="A219" s="43"/>
      <c r="B219" s="40"/>
      <c r="C219" s="40"/>
      <c r="D219" s="40"/>
      <c r="E219" s="40"/>
      <c r="F219" s="40"/>
      <c r="G219" s="40"/>
      <c r="H219" s="40"/>
      <c r="I219" s="40"/>
    </row>
    <row r="220" spans="1:46" x14ac:dyDescent="0.2">
      <c r="A220" s="50" t="s">
        <v>545</v>
      </c>
      <c r="B220" s="51"/>
      <c r="C220" s="51"/>
      <c r="D220" s="51"/>
      <c r="E220" s="51"/>
      <c r="F220" s="51"/>
      <c r="G220" s="51"/>
      <c r="H220" s="51"/>
      <c r="I220" s="51"/>
      <c r="J220" s="51"/>
      <c r="K220" s="51"/>
      <c r="L220" s="51"/>
      <c r="M220" s="51"/>
      <c r="N220" s="51"/>
      <c r="O220" s="51"/>
      <c r="P220" s="51"/>
      <c r="Q220" s="51"/>
      <c r="R220" s="51"/>
      <c r="S220" s="51"/>
      <c r="T220" s="51"/>
      <c r="U220" s="51"/>
      <c r="V220" s="51"/>
    </row>
    <row r="221" spans="1:46" x14ac:dyDescent="0.2">
      <c r="A221" s="207"/>
      <c r="B221" s="403" t="s">
        <v>153</v>
      </c>
      <c r="C221" s="403"/>
      <c r="D221" s="403"/>
      <c r="E221" s="403"/>
      <c r="F221" s="403"/>
      <c r="G221" s="403"/>
      <c r="H221" s="403"/>
      <c r="I221" s="404" t="s">
        <v>154</v>
      </c>
      <c r="J221" s="403"/>
      <c r="K221" s="403"/>
      <c r="L221" s="403"/>
      <c r="M221" s="403"/>
      <c r="N221" s="403"/>
      <c r="O221" s="405"/>
      <c r="P221" s="403" t="s">
        <v>155</v>
      </c>
      <c r="Q221" s="403"/>
      <c r="R221" s="403"/>
      <c r="S221" s="403"/>
      <c r="T221" s="403"/>
      <c r="U221" s="403"/>
      <c r="V221" s="405"/>
      <c r="Y221" s="207"/>
      <c r="Z221" s="403" t="s">
        <v>153</v>
      </c>
      <c r="AA221" s="403"/>
      <c r="AB221" s="403"/>
      <c r="AC221" s="403"/>
      <c r="AD221" s="403"/>
      <c r="AE221" s="403"/>
      <c r="AF221" s="403"/>
      <c r="AG221" s="404" t="s">
        <v>154</v>
      </c>
      <c r="AH221" s="403"/>
      <c r="AI221" s="403"/>
      <c r="AJ221" s="403"/>
      <c r="AK221" s="403"/>
      <c r="AL221" s="403"/>
      <c r="AM221" s="405"/>
      <c r="AN221" s="403" t="s">
        <v>155</v>
      </c>
      <c r="AO221" s="403"/>
      <c r="AP221" s="403"/>
      <c r="AQ221" s="403"/>
      <c r="AR221" s="403"/>
      <c r="AS221" s="403"/>
      <c r="AT221" s="405"/>
    </row>
    <row r="222" spans="1:46" ht="30" x14ac:dyDescent="0.2">
      <c r="A222" s="208" t="s">
        <v>7</v>
      </c>
      <c r="B222" s="218" t="s">
        <v>37</v>
      </c>
      <c r="C222" s="218" t="s">
        <v>39</v>
      </c>
      <c r="D222" s="218" t="s">
        <v>13</v>
      </c>
      <c r="E222" s="218" t="s">
        <v>38</v>
      </c>
      <c r="F222" s="218" t="s">
        <v>156</v>
      </c>
      <c r="G222" s="218" t="s">
        <v>42</v>
      </c>
      <c r="H222" s="218" t="s">
        <v>43</v>
      </c>
      <c r="I222" s="73" t="s">
        <v>40</v>
      </c>
      <c r="J222" s="74" t="s">
        <v>158</v>
      </c>
      <c r="K222" s="74" t="s">
        <v>157</v>
      </c>
      <c r="L222" s="74" t="s">
        <v>159</v>
      </c>
      <c r="M222" s="74" t="s">
        <v>160</v>
      </c>
      <c r="N222" s="74" t="s">
        <v>41</v>
      </c>
      <c r="O222" s="75" t="s">
        <v>44</v>
      </c>
      <c r="P222" s="57" t="s">
        <v>40</v>
      </c>
      <c r="Q222" s="57" t="s">
        <v>158</v>
      </c>
      <c r="R222" s="57" t="s">
        <v>157</v>
      </c>
      <c r="S222" s="57" t="s">
        <v>159</v>
      </c>
      <c r="T222" s="57" t="s">
        <v>160</v>
      </c>
      <c r="U222" s="57" t="s">
        <v>41</v>
      </c>
      <c r="V222" s="59" t="s">
        <v>11</v>
      </c>
      <c r="Y222" s="215" t="s">
        <v>7</v>
      </c>
      <c r="Z222" s="125" t="s">
        <v>37</v>
      </c>
      <c r="AA222" s="125" t="s">
        <v>39</v>
      </c>
      <c r="AB222" s="125" t="s">
        <v>13</v>
      </c>
      <c r="AC222" s="125" t="s">
        <v>38</v>
      </c>
      <c r="AD222" s="125" t="s">
        <v>156</v>
      </c>
      <c r="AE222" s="125" t="s">
        <v>42</v>
      </c>
      <c r="AF222" s="125" t="s">
        <v>43</v>
      </c>
      <c r="AG222" s="56" t="s">
        <v>40</v>
      </c>
      <c r="AH222" s="57" t="s">
        <v>158</v>
      </c>
      <c r="AI222" s="57" t="s">
        <v>157</v>
      </c>
      <c r="AJ222" s="57" t="s">
        <v>159</v>
      </c>
      <c r="AK222" s="57" t="s">
        <v>160</v>
      </c>
      <c r="AL222" s="57" t="s">
        <v>41</v>
      </c>
      <c r="AM222" s="58" t="s">
        <v>44</v>
      </c>
      <c r="AN222" s="57" t="s">
        <v>40</v>
      </c>
      <c r="AO222" s="57" t="s">
        <v>158</v>
      </c>
      <c r="AP222" s="57" t="s">
        <v>157</v>
      </c>
      <c r="AQ222" s="57" t="s">
        <v>159</v>
      </c>
      <c r="AR222" s="57" t="s">
        <v>160</v>
      </c>
      <c r="AS222" s="57" t="s">
        <v>41</v>
      </c>
      <c r="AT222" s="59" t="s">
        <v>11</v>
      </c>
    </row>
    <row r="223" spans="1:46" ht="15" x14ac:dyDescent="0.2">
      <c r="A223" s="338">
        <v>2006</v>
      </c>
      <c r="B223" s="66">
        <f>'5.Stata-DNSP&amp;State'!Z154</f>
        <v>1</v>
      </c>
      <c r="C223" s="66">
        <f>'5.Stata-DNSP&amp;State'!AA154</f>
        <v>1</v>
      </c>
      <c r="D223" s="66">
        <f>'5.Stata-DNSP&amp;State'!AB154</f>
        <v>1</v>
      </c>
      <c r="E223" s="66">
        <f>'5.Stata-DNSP&amp;State'!AC154</f>
        <v>1</v>
      </c>
      <c r="F223" s="66">
        <f>'5.Stata-DNSP&amp;State'!AD154</f>
        <v>1</v>
      </c>
      <c r="G223" s="66"/>
      <c r="H223" s="66">
        <f>'5.Stata-DNSP&amp;State'!C154</f>
        <v>1</v>
      </c>
      <c r="I223" s="63">
        <f>'5.Stata-DNSP&amp;State'!AE154</f>
        <v>1</v>
      </c>
      <c r="J223" s="66">
        <f>'5.Stata-DNSP&amp;State'!AF154</f>
        <v>1</v>
      </c>
      <c r="K223" s="66">
        <f>'5.Stata-DNSP&amp;State'!AG154</f>
        <v>1</v>
      </c>
      <c r="L223" s="66">
        <f>'5.Stata-DNSP&amp;State'!AH154</f>
        <v>1</v>
      </c>
      <c r="M223" s="66">
        <f>'5.Stata-DNSP&amp;State'!AI154</f>
        <v>1</v>
      </c>
      <c r="N223" s="66">
        <f>'5.Stata-DNSP&amp;State'!AJ154</f>
        <v>1</v>
      </c>
      <c r="O223" s="67">
        <f>'5.Stata-DNSP&amp;State'!D154</f>
        <v>1</v>
      </c>
      <c r="P223" s="66">
        <f t="shared" ref="P223:P237" si="210">$H223/I223</f>
        <v>1</v>
      </c>
      <c r="Q223" s="66">
        <f t="shared" ref="Q223:Q237" si="211">$H223/J223</f>
        <v>1</v>
      </c>
      <c r="R223" s="66">
        <f t="shared" ref="R223:R237" si="212">$H223/K223</f>
        <v>1</v>
      </c>
      <c r="S223" s="66">
        <f t="shared" ref="S223:S237" si="213">$H223/L223</f>
        <v>1</v>
      </c>
      <c r="T223" s="66">
        <f t="shared" ref="T223:T237" si="214">$H223/M223</f>
        <v>1</v>
      </c>
      <c r="U223" s="66">
        <f t="shared" ref="U223:U237" si="215">$H223/N223</f>
        <v>1</v>
      </c>
      <c r="V223" s="67">
        <f>'Index Tables'!F223</f>
        <v>1</v>
      </c>
      <c r="Y223" s="270">
        <v>2006</v>
      </c>
      <c r="Z223" s="120">
        <f>B223-'Individ-I&amp;O Tables'!B249</f>
        <v>0</v>
      </c>
      <c r="AA223" s="120">
        <f>C223-'Individ-I&amp;O Tables'!C249</f>
        <v>0</v>
      </c>
      <c r="AB223" s="120">
        <f>D223-'Individ-I&amp;O Tables'!D249</f>
        <v>0</v>
      </c>
      <c r="AC223" s="120">
        <f>E223-'Individ-I&amp;O Tables'!E249</f>
        <v>0</v>
      </c>
      <c r="AD223" s="120">
        <f>F223-'Individ-I&amp;O Tables'!F249</f>
        <v>0</v>
      </c>
      <c r="AE223" s="120"/>
      <c r="AF223" s="120">
        <f>H223-'Individ-I&amp;O Tables'!H249</f>
        <v>0</v>
      </c>
      <c r="AG223" s="213">
        <f>I223-'Individ-I&amp;O Tables'!I249</f>
        <v>0</v>
      </c>
      <c r="AH223" s="120">
        <f>J223-'Individ-I&amp;O Tables'!J249</f>
        <v>0</v>
      </c>
      <c r="AI223" s="120">
        <f>K223-'Individ-I&amp;O Tables'!K249</f>
        <v>0</v>
      </c>
      <c r="AJ223" s="120">
        <f>L223-'Individ-I&amp;O Tables'!L249</f>
        <v>0</v>
      </c>
      <c r="AK223" s="120">
        <f>M223-'Individ-I&amp;O Tables'!M249</f>
        <v>0</v>
      </c>
      <c r="AL223" s="120">
        <f>N223-'Individ-I&amp;O Tables'!N249</f>
        <v>0</v>
      </c>
      <c r="AM223" s="210">
        <f>O223-'Individ-I&amp;O Tables'!P249</f>
        <v>0</v>
      </c>
      <c r="AN223" s="120">
        <f>P223-'Individ-I&amp;O Tables'!Q249</f>
        <v>0</v>
      </c>
      <c r="AO223" s="120">
        <f>Q223-'Individ-I&amp;O Tables'!R249</f>
        <v>0</v>
      </c>
      <c r="AP223" s="120">
        <f>R223-'Individ-I&amp;O Tables'!S249</f>
        <v>0</v>
      </c>
      <c r="AQ223" s="120">
        <f>S223-'Individ-I&amp;O Tables'!T249</f>
        <v>0</v>
      </c>
      <c r="AR223" s="120">
        <f>T223-'Individ-I&amp;O Tables'!U249</f>
        <v>0</v>
      </c>
      <c r="AS223" s="120">
        <f>U223-'Individ-I&amp;O Tables'!V249</f>
        <v>0</v>
      </c>
      <c r="AT223" s="210">
        <f>V223-'Individ-I&amp;O Tables'!W249</f>
        <v>0</v>
      </c>
    </row>
    <row r="224" spans="1:46" ht="15" x14ac:dyDescent="0.2">
      <c r="A224" s="209">
        <v>2007</v>
      </c>
      <c r="B224" s="61">
        <f>'5.Stata-DNSP&amp;State'!Z155</f>
        <v>1.014919638633728</v>
      </c>
      <c r="C224" s="61">
        <f>'5.Stata-DNSP&amp;State'!AA155</f>
        <v>1.0550075769424438</v>
      </c>
      <c r="D224" s="61">
        <f>'5.Stata-DNSP&amp;State'!AB155</f>
        <v>1.0178550481796265</v>
      </c>
      <c r="E224" s="61">
        <f>'5.Stata-DNSP&amp;State'!AC155</f>
        <v>1.0035387277603149</v>
      </c>
      <c r="F224" s="61">
        <f>'5.Stata-DNSP&amp;State'!AD155</f>
        <v>1.1812742948532104</v>
      </c>
      <c r="G224" s="61"/>
      <c r="H224" s="61">
        <f>'5.Stata-DNSP&amp;State'!C155</f>
        <v>0.99686884880065918</v>
      </c>
      <c r="I224" s="64">
        <f>'5.Stata-DNSP&amp;State'!AE155</f>
        <v>0.89326196908950806</v>
      </c>
      <c r="J224" s="61">
        <f>'5.Stata-DNSP&amp;State'!AF155</f>
        <v>1.0011773109436035</v>
      </c>
      <c r="K224" s="61">
        <f>'5.Stata-DNSP&amp;State'!AG155</f>
        <v>1.0006370544433594</v>
      </c>
      <c r="L224" s="61">
        <f>'5.Stata-DNSP&amp;State'!AH155</f>
        <v>1.0522770881652832</v>
      </c>
      <c r="M224" s="61">
        <f>'5.Stata-DNSP&amp;State'!AI155</f>
        <v>1.0525965690612793</v>
      </c>
      <c r="N224" s="61">
        <f>'5.Stata-DNSP&amp;State'!AJ155</f>
        <v>1.0347095727920532</v>
      </c>
      <c r="O224" s="62">
        <f>'5.Stata-DNSP&amp;State'!D155</f>
        <v>0.95879471302032471</v>
      </c>
      <c r="P224" s="61">
        <f t="shared" si="210"/>
        <v>1.1159871160940127</v>
      </c>
      <c r="Q224" s="61">
        <f t="shared" si="211"/>
        <v>0.99569660429191742</v>
      </c>
      <c r="R224" s="61">
        <f t="shared" si="212"/>
        <v>0.99623419338113917</v>
      </c>
      <c r="S224" s="61">
        <f t="shared" si="213"/>
        <v>0.94734443998849005</v>
      </c>
      <c r="T224" s="61">
        <f t="shared" si="214"/>
        <v>0.94705690489726857</v>
      </c>
      <c r="U224" s="61">
        <f t="shared" si="215"/>
        <v>0.96342865187833826</v>
      </c>
      <c r="V224" s="62">
        <f>'Index Tables'!F224</f>
        <v>0.97487690000000005</v>
      </c>
      <c r="Y224" s="216">
        <v>2007</v>
      </c>
      <c r="Z224" s="44">
        <f>B224-'Individ-I&amp;O Tables'!B250</f>
        <v>-3.6136627201699412E-7</v>
      </c>
      <c r="AA224" s="44">
        <f>C224-'Individ-I&amp;O Tables'!C250</f>
        <v>5.7694244381956139E-7</v>
      </c>
      <c r="AB224" s="44">
        <f>D224-'Individ-I&amp;O Tables'!D250</f>
        <v>4.8179626510602702E-8</v>
      </c>
      <c r="AC224" s="44">
        <f>E224-'Individ-I&amp;O Tables'!E250</f>
        <v>-2.7223968501743911E-7</v>
      </c>
      <c r="AD224" s="44">
        <f>F224-'Individ-I&amp;O Tables'!F250</f>
        <v>2.9485321051403446E-7</v>
      </c>
      <c r="AE224" s="44"/>
      <c r="AF224" s="44">
        <f>H224-'Individ-I&amp;O Tables'!H250</f>
        <v>-5.1199340767027479E-8</v>
      </c>
      <c r="AG224" s="214">
        <f>I224-'Individ-I&amp;O Tables'!I250</f>
        <v>-3.0910491943814122E-8</v>
      </c>
      <c r="AH224" s="44">
        <f>J224-'Individ-I&amp;O Tables'!J250</f>
        <v>3.1094360353201012E-7</v>
      </c>
      <c r="AI224" s="44">
        <f>K224-'Individ-I&amp;O Tables'!K250</f>
        <v>5.4443359376321609E-8</v>
      </c>
      <c r="AJ224" s="44">
        <f>L224-'Individ-I&amp;O Tables'!L250</f>
        <v>8.8165283296248731E-8</v>
      </c>
      <c r="AK224" s="44">
        <f>M224-'Individ-I&amp;O Tables'!M250</f>
        <v>-4.3093872070798511E-7</v>
      </c>
      <c r="AL224" s="44">
        <f>N224-'Individ-I&amp;O Tables'!N250</f>
        <v>-4.2720794679595997E-7</v>
      </c>
      <c r="AM224" s="211">
        <f>O224-'Individ-I&amp;O Tables'!P250</f>
        <v>-2.8697967524582424E-7</v>
      </c>
      <c r="AN224" s="44">
        <f>P224-'Individ-I&amp;O Tables'!Q250</f>
        <v>1.1609401262546726E-7</v>
      </c>
      <c r="AO224" s="44">
        <f>Q224-'Individ-I&amp;O Tables'!R250</f>
        <v>4.2919173770528118E-9</v>
      </c>
      <c r="AP224" s="44">
        <f>R224-'Individ-I&amp;O Tables'!S250</f>
        <v>-1.0661886085117089E-7</v>
      </c>
      <c r="AQ224" s="44">
        <f>S224-'Individ-I&amp;O Tables'!T250</f>
        <v>3.9988490074804872E-8</v>
      </c>
      <c r="AR224" s="44">
        <f>T224-'Individ-I&amp;O Tables'!U250</f>
        <v>-9.5102731467733292E-8</v>
      </c>
      <c r="AS224" s="44">
        <f>U224-'Individ-I&amp;O Tables'!V250</f>
        <v>5.1878338291899695E-8</v>
      </c>
      <c r="AT224" s="211">
        <f>V224-'Individ-I&amp;O Tables'!W250</f>
        <v>0</v>
      </c>
    </row>
    <row r="225" spans="1:46" ht="15" x14ac:dyDescent="0.2">
      <c r="A225" s="209">
        <v>2008</v>
      </c>
      <c r="B225" s="61">
        <f>'5.Stata-DNSP&amp;State'!Z156</f>
        <v>1.0357247591018677</v>
      </c>
      <c r="C225" s="61">
        <f>'5.Stata-DNSP&amp;State'!AA156</f>
        <v>1.1178576946258545</v>
      </c>
      <c r="D225" s="61">
        <f>'5.Stata-DNSP&amp;State'!AB156</f>
        <v>1.036733865737915</v>
      </c>
      <c r="E225" s="61">
        <f>'5.Stata-DNSP&amp;State'!AC156</f>
        <v>1.0061894655227661</v>
      </c>
      <c r="F225" s="61">
        <f>'5.Stata-DNSP&amp;State'!AD156</f>
        <v>1.0174880027770996</v>
      </c>
      <c r="G225" s="61"/>
      <c r="H225" s="61">
        <f>'5.Stata-DNSP&amp;State'!C156</f>
        <v>1.0578604936599731</v>
      </c>
      <c r="I225" s="64">
        <f>'5.Stata-DNSP&amp;State'!AE156</f>
        <v>0.90406596660614014</v>
      </c>
      <c r="J225" s="61">
        <f>'5.Stata-DNSP&amp;State'!AF156</f>
        <v>1.0035332441329956</v>
      </c>
      <c r="K225" s="61">
        <f>'5.Stata-DNSP&amp;State'!AG156</f>
        <v>1.0037797689437866</v>
      </c>
      <c r="L225" s="61">
        <f>'5.Stata-DNSP&amp;State'!AH156</f>
        <v>1.060964822769165</v>
      </c>
      <c r="M225" s="61">
        <f>'5.Stata-DNSP&amp;State'!AI156</f>
        <v>1.0613452196121216</v>
      </c>
      <c r="N225" s="61">
        <f>'5.Stata-DNSP&amp;State'!AJ156</f>
        <v>1.0787067413330078</v>
      </c>
      <c r="O225" s="62">
        <f>'5.Stata-DNSP&amp;State'!D156</f>
        <v>0.97316855192184448</v>
      </c>
      <c r="P225" s="61">
        <f t="shared" si="210"/>
        <v>1.1701142756553231</v>
      </c>
      <c r="Q225" s="61">
        <f t="shared" si="211"/>
        <v>1.0541359739147591</v>
      </c>
      <c r="R225" s="61">
        <f t="shared" si="212"/>
        <v>1.0538770817956336</v>
      </c>
      <c r="S225" s="61">
        <f t="shared" si="213"/>
        <v>0.99707405086147016</v>
      </c>
      <c r="T225" s="61">
        <f t="shared" si="214"/>
        <v>0.99671668945433045</v>
      </c>
      <c r="U225" s="61">
        <f t="shared" si="215"/>
        <v>0.98067477760705013</v>
      </c>
      <c r="V225" s="62">
        <f>'Index Tables'!F225</f>
        <v>1.0170300000000001</v>
      </c>
      <c r="Y225" s="216">
        <v>2008</v>
      </c>
      <c r="Z225" s="44">
        <f>B225-'Individ-I&amp;O Tables'!B251</f>
        <v>-2.4089813233096891E-7</v>
      </c>
      <c r="AA225" s="44">
        <f>C225-'Individ-I&amp;O Tables'!C251</f>
        <v>-3.0537414552611608E-7</v>
      </c>
      <c r="AB225" s="44">
        <f>D225-'Individ-I&amp;O Tables'!D251</f>
        <v>-1.3426208500533221E-7</v>
      </c>
      <c r="AC225" s="44">
        <f>E225-'Individ-I&amp;O Tables'!E251</f>
        <v>4.6552276611322441E-7</v>
      </c>
      <c r="AD225" s="44">
        <f>F225-'Individ-I&amp;O Tables'!F251</f>
        <v>2.7770996613440957E-9</v>
      </c>
      <c r="AE225" s="44"/>
      <c r="AF225" s="44">
        <f>H225-'Individ-I&amp;O Tables'!H251</f>
        <v>4.9365997312200705E-7</v>
      </c>
      <c r="AG225" s="214">
        <f>I225-'Individ-I&amp;O Tables'!I251</f>
        <v>-3.339385989953314E-8</v>
      </c>
      <c r="AH225" s="44">
        <f>J225-'Individ-I&amp;O Tables'!J251</f>
        <v>2.4413299559711277E-7</v>
      </c>
      <c r="AI225" s="44">
        <f>K225-'Individ-I&amp;O Tables'!K251</f>
        <v>-2.3105621327346171E-7</v>
      </c>
      <c r="AJ225" s="44">
        <f>L225-'Individ-I&amp;O Tables'!L251</f>
        <v>-1.7723083489684655E-7</v>
      </c>
      <c r="AK225" s="44">
        <f>M225-'Individ-I&amp;O Tables'!M251</f>
        <v>2.1961212159915533E-7</v>
      </c>
      <c r="AL225" s="44">
        <f>N225-'Individ-I&amp;O Tables'!N251</f>
        <v>-2.5866699226995138E-7</v>
      </c>
      <c r="AM225" s="211">
        <f>O225-'Individ-I&amp;O Tables'!P251</f>
        <v>1.5192184443790779E-7</v>
      </c>
      <c r="AN225" s="44">
        <f>P225-'Individ-I&amp;O Tables'!Q251</f>
        <v>2.7565532301210283E-7</v>
      </c>
      <c r="AO225" s="44">
        <f>Q225-'Individ-I&amp;O Tables'!R251</f>
        <v>-2.6085240856232872E-8</v>
      </c>
      <c r="AP225" s="44">
        <f>R225-'Individ-I&amp;O Tables'!S251</f>
        <v>8.1795633599668349E-8</v>
      </c>
      <c r="AQ225" s="44">
        <f>S225-'Individ-I&amp;O Tables'!T251</f>
        <v>3.5086147021079483E-7</v>
      </c>
      <c r="AR225" s="44">
        <f>T225-'Individ-I&amp;O Tables'!U251</f>
        <v>2.8945433050431291E-7</v>
      </c>
      <c r="AS225" s="44">
        <f>U225-'Individ-I&amp;O Tables'!V251</f>
        <v>2.7760705012536135E-7</v>
      </c>
      <c r="AT225" s="211">
        <f>V225-'Individ-I&amp;O Tables'!W251</f>
        <v>0</v>
      </c>
    </row>
    <row r="226" spans="1:46" ht="15" x14ac:dyDescent="0.2">
      <c r="A226" s="209">
        <v>2009</v>
      </c>
      <c r="B226" s="61">
        <f>'5.Stata-DNSP&amp;State'!Z157</f>
        <v>1.03379225730896</v>
      </c>
      <c r="C226" s="61">
        <f>'5.Stata-DNSP&amp;State'!AA157</f>
        <v>1.2159686088562012</v>
      </c>
      <c r="D226" s="61">
        <f>'5.Stata-DNSP&amp;State'!AB157</f>
        <v>1.0557831525802612</v>
      </c>
      <c r="E226" s="61">
        <f>'5.Stata-DNSP&amp;State'!AC157</f>
        <v>1.0176119804382324</v>
      </c>
      <c r="F226" s="61">
        <f>'5.Stata-DNSP&amp;State'!AD157</f>
        <v>1.4837623834609985</v>
      </c>
      <c r="G226" s="61"/>
      <c r="H226" s="61">
        <f>'5.Stata-DNSP&amp;State'!C157</f>
        <v>1.0209674835205078</v>
      </c>
      <c r="I226" s="64">
        <f>'5.Stata-DNSP&amp;State'!AE157</f>
        <v>0.99911791086196899</v>
      </c>
      <c r="J226" s="61">
        <f>'5.Stata-DNSP&amp;State'!AF157</f>
        <v>1.0002484321594238</v>
      </c>
      <c r="K226" s="61">
        <f>'5.Stata-DNSP&amp;State'!AG157</f>
        <v>1.000494122505188</v>
      </c>
      <c r="L226" s="61">
        <f>'5.Stata-DNSP&amp;State'!AH157</f>
        <v>1.3734891414642334</v>
      </c>
      <c r="M226" s="61">
        <f>'5.Stata-DNSP&amp;State'!AI157</f>
        <v>1.3739817142486572</v>
      </c>
      <c r="N226" s="61">
        <f>'5.Stata-DNSP&amp;State'!AJ157</f>
        <v>1.1080541610717773</v>
      </c>
      <c r="O226" s="62">
        <f>'5.Stata-DNSP&amp;State'!D157</f>
        <v>1.0528656244277954</v>
      </c>
      <c r="P226" s="61">
        <f t="shared" si="210"/>
        <v>1.0218688629450037</v>
      </c>
      <c r="Q226" s="61">
        <f t="shared" si="211"/>
        <v>1.0207139053608452</v>
      </c>
      <c r="R226" s="61">
        <f t="shared" si="212"/>
        <v>1.0204632496631321</v>
      </c>
      <c r="S226" s="61">
        <f t="shared" si="213"/>
        <v>0.74333859125532409</v>
      </c>
      <c r="T226" s="61">
        <f t="shared" si="214"/>
        <v>0.74307210418648817</v>
      </c>
      <c r="U226" s="61">
        <f t="shared" si="215"/>
        <v>0.92140575739814556</v>
      </c>
      <c r="V226" s="62">
        <f>'Index Tables'!F226</f>
        <v>0.92417919999999998</v>
      </c>
      <c r="Y226" s="216">
        <v>2009</v>
      </c>
      <c r="Z226" s="44">
        <f>B226-'Individ-I&amp;O Tables'!B252</f>
        <v>2.5730895991671332E-7</v>
      </c>
      <c r="AA226" s="44">
        <f>C226-'Individ-I&amp;O Tables'!C252</f>
        <v>6.0885620123407591E-7</v>
      </c>
      <c r="AB226" s="44">
        <f>D226-'Individ-I&amp;O Tables'!D252</f>
        <v>1.5258026131448332E-7</v>
      </c>
      <c r="AC226" s="44">
        <f>E226-'Individ-I&amp;O Tables'!E252</f>
        <v>-1.9561767539144626E-8</v>
      </c>
      <c r="AD226" s="44">
        <f>F226-'Individ-I&amp;O Tables'!F252</f>
        <v>3.8346099850983251E-7</v>
      </c>
      <c r="AE226" s="44"/>
      <c r="AF226" s="44">
        <f>H226-'Individ-I&amp;O Tables'!H252</f>
        <v>4.8352050785460676E-7</v>
      </c>
      <c r="AG226" s="214">
        <f>I226-'Individ-I&amp;O Tables'!I252</f>
        <v>1.0861968990916182E-8</v>
      </c>
      <c r="AH226" s="44">
        <f>J226-'Individ-I&amp;O Tables'!J252</f>
        <v>4.3215942380214756E-7</v>
      </c>
      <c r="AI226" s="44">
        <f>K226-'Individ-I&amp;O Tables'!K252</f>
        <v>1.2250518799383769E-7</v>
      </c>
      <c r="AJ226" s="44">
        <f>L226-'Individ-I&amp;O Tables'!L252</f>
        <v>1.4146423343852632E-7</v>
      </c>
      <c r="AK226" s="44">
        <f>M226-'Individ-I&amp;O Tables'!M252</f>
        <v>-2.8575134281005887E-7</v>
      </c>
      <c r="AL226" s="44">
        <f>N226-'Individ-I&amp;O Tables'!N252</f>
        <v>1.6107177724933308E-7</v>
      </c>
      <c r="AM226" s="211">
        <f>O226-'Individ-I&amp;O Tables'!P252</f>
        <v>-3.7557220466943875E-7</v>
      </c>
      <c r="AN226" s="44">
        <f>P226-'Individ-I&amp;O Tables'!Q252</f>
        <v>8.6294500367678495E-7</v>
      </c>
      <c r="AO226" s="44">
        <f>Q226-'Individ-I&amp;O Tables'!R252</f>
        <v>-9.4639154735176589E-8</v>
      </c>
      <c r="AP226" s="44">
        <f>R226-'Individ-I&amp;O Tables'!S252</f>
        <v>2.4966313216800984E-7</v>
      </c>
      <c r="AQ226" s="44">
        <f>S226-'Individ-I&amp;O Tables'!T252</f>
        <v>3.9125532413919473E-7</v>
      </c>
      <c r="AR226" s="44">
        <f>T226-'Individ-I&amp;O Tables'!U252</f>
        <v>2.0418648816189489E-7</v>
      </c>
      <c r="AS226" s="44">
        <f>U226-'Individ-I&amp;O Tables'!V252</f>
        <v>3.5739814552293581E-7</v>
      </c>
      <c r="AT226" s="211">
        <f>V226-'Individ-I&amp;O Tables'!W252</f>
        <v>0</v>
      </c>
    </row>
    <row r="227" spans="1:46" ht="15" x14ac:dyDescent="0.2">
      <c r="A227" s="209">
        <v>2010</v>
      </c>
      <c r="B227" s="61">
        <f>'5.Stata-DNSP&amp;State'!Z158</f>
        <v>1.0522582530975342</v>
      </c>
      <c r="C227" s="61">
        <f>'5.Stata-DNSP&amp;State'!AA158</f>
        <v>1.2159686088562012</v>
      </c>
      <c r="D227" s="61">
        <f>'5.Stata-DNSP&amp;State'!AB158</f>
        <v>1.0771925449371338</v>
      </c>
      <c r="E227" s="61">
        <f>'5.Stata-DNSP&amp;State'!AC158</f>
        <v>1.0254148244857788</v>
      </c>
      <c r="F227" s="61">
        <f>'5.Stata-DNSP&amp;State'!AD158</f>
        <v>1.3331931829452515</v>
      </c>
      <c r="G227" s="61"/>
      <c r="H227" s="61">
        <f>'5.Stata-DNSP&amp;State'!C158</f>
        <v>1.0568618774414063</v>
      </c>
      <c r="I227" s="64">
        <f>'5.Stata-DNSP&amp;State'!AE158</f>
        <v>0.98704409599304199</v>
      </c>
      <c r="J227" s="61">
        <f>'5.Stata-DNSP&amp;State'!AF158</f>
        <v>1.0004726648330688</v>
      </c>
      <c r="K227" s="61">
        <f>'5.Stata-DNSP&amp;State'!AG158</f>
        <v>1.0007184743881226</v>
      </c>
      <c r="L227" s="61">
        <f>'5.Stata-DNSP&amp;State'!AH158</f>
        <v>1.5364477634429932</v>
      </c>
      <c r="M227" s="61">
        <f>'5.Stata-DNSP&amp;State'!AI158</f>
        <v>1.5369987487792969</v>
      </c>
      <c r="N227" s="61">
        <f>'5.Stata-DNSP&amp;State'!AJ158</f>
        <v>1.137028694152832</v>
      </c>
      <c r="O227" s="62">
        <f>'5.Stata-DNSP&amp;State'!D158</f>
        <v>1.0640813112258911</v>
      </c>
      <c r="P227" s="61">
        <f t="shared" si="210"/>
        <v>1.0707342070448456</v>
      </c>
      <c r="Q227" s="61">
        <f t="shared" si="211"/>
        <v>1.0563625720026504</v>
      </c>
      <c r="R227" s="61">
        <f t="shared" si="212"/>
        <v>1.0561030944168508</v>
      </c>
      <c r="S227" s="61">
        <f t="shared" si="213"/>
        <v>0.6878605980545065</v>
      </c>
      <c r="T227" s="61">
        <f t="shared" si="214"/>
        <v>0.68761401288112878</v>
      </c>
      <c r="U227" s="61">
        <f t="shared" si="215"/>
        <v>0.92949446471871511</v>
      </c>
      <c r="V227" s="62">
        <f>'Index Tables'!F227</f>
        <v>0.92719649999999998</v>
      </c>
      <c r="Y227" s="216">
        <v>2010</v>
      </c>
      <c r="Z227" s="44">
        <f>B227-'Individ-I&amp;O Tables'!B253</f>
        <v>2.5309753426405734E-7</v>
      </c>
      <c r="AA227" s="44">
        <f>C227-'Individ-I&amp;O Tables'!C253</f>
        <v>6.0885620123407591E-7</v>
      </c>
      <c r="AB227" s="44">
        <f>D227-'Individ-I&amp;O Tables'!D253</f>
        <v>-4.5506286627805537E-7</v>
      </c>
      <c r="AC227" s="44">
        <f>E227-'Individ-I&amp;O Tables'!E253</f>
        <v>-1.7551422115680282E-7</v>
      </c>
      <c r="AD227" s="44">
        <f>F227-'Individ-I&amp;O Tables'!F253</f>
        <v>1.8294525139239681E-7</v>
      </c>
      <c r="AE227" s="44"/>
      <c r="AF227" s="44">
        <f>H227-'Individ-I&amp;O Tables'!H253</f>
        <v>-1.2255859371812505E-7</v>
      </c>
      <c r="AG227" s="214">
        <f>I227-'Individ-I&amp;O Tables'!I253</f>
        <v>-1.0400695804602123E-7</v>
      </c>
      <c r="AH227" s="44">
        <f>J227-'Individ-I&amp;O Tables'!J253</f>
        <v>-3.3516693109802986E-7</v>
      </c>
      <c r="AI227" s="44">
        <f>K227-'Individ-I&amp;O Tables'!K253</f>
        <v>4.7438812256217489E-7</v>
      </c>
      <c r="AJ227" s="44">
        <f>L227-'Individ-I&amp;O Tables'!L253</f>
        <v>-2.3655700687186254E-7</v>
      </c>
      <c r="AK227" s="44">
        <f>M227-'Individ-I&amp;O Tables'!M253</f>
        <v>-2.5122070312910694E-7</v>
      </c>
      <c r="AL227" s="44">
        <f>N227-'Individ-I&amp;O Tables'!N253</f>
        <v>-3.0584716803616629E-7</v>
      </c>
      <c r="AM227" s="211">
        <f>O227-'Individ-I&amp;O Tables'!P253</f>
        <v>3.1122589105869736E-7</v>
      </c>
      <c r="AN227" s="44">
        <f>P227-'Individ-I&amp;O Tables'!Q253</f>
        <v>2.0704484549050051E-7</v>
      </c>
      <c r="AO227" s="44">
        <f>Q227-'Individ-I&amp;O Tables'!R253</f>
        <v>-4.2799734956133761E-7</v>
      </c>
      <c r="AP227" s="44">
        <f>R227-'Individ-I&amp;O Tables'!S253</f>
        <v>9.4416850782153006E-8</v>
      </c>
      <c r="AQ227" s="44">
        <f>S227-'Individ-I&amp;O Tables'!T253</f>
        <v>9.8054506514344553E-8</v>
      </c>
      <c r="AR227" s="44">
        <f>T227-'Individ-I&amp;O Tables'!U253</f>
        <v>1.2881128830244393E-8</v>
      </c>
      <c r="AS227" s="44">
        <f>U227-'Individ-I&amp;O Tables'!V253</f>
        <v>6.4718715053757592E-8</v>
      </c>
      <c r="AT227" s="211">
        <f>V227-'Individ-I&amp;O Tables'!W253</f>
        <v>0</v>
      </c>
    </row>
    <row r="228" spans="1:46" ht="15" x14ac:dyDescent="0.2">
      <c r="A228" s="209">
        <v>2011</v>
      </c>
      <c r="B228" s="61">
        <f>'5.Stata-DNSP&amp;State'!Z159</f>
        <v>1.0318174362182617</v>
      </c>
      <c r="C228" s="61">
        <f>'5.Stata-DNSP&amp;State'!AA159</f>
        <v>1.2159686088562012</v>
      </c>
      <c r="D228" s="61">
        <f>'5.Stata-DNSP&amp;State'!AB159</f>
        <v>1.1013832092285156</v>
      </c>
      <c r="E228" s="61">
        <f>'5.Stata-DNSP&amp;State'!AC159</f>
        <v>1.020315408706665</v>
      </c>
      <c r="F228" s="61">
        <f>'5.Stata-DNSP&amp;State'!AD159</f>
        <v>1.1373816728591919</v>
      </c>
      <c r="G228" s="61"/>
      <c r="H228" s="61">
        <f>'5.Stata-DNSP&amp;State'!C159</f>
        <v>1.0930713415145874</v>
      </c>
      <c r="I228" s="64">
        <f>'5.Stata-DNSP&amp;State'!AE159</f>
        <v>0.98950272798538208</v>
      </c>
      <c r="J228" s="61">
        <f>'5.Stata-DNSP&amp;State'!AF159</f>
        <v>1.0004369020462036</v>
      </c>
      <c r="K228" s="61">
        <f>'5.Stata-DNSP&amp;State'!AG159</f>
        <v>1.0033842325210571</v>
      </c>
      <c r="L228" s="61">
        <f>'5.Stata-DNSP&amp;State'!AH159</f>
        <v>1.4257042407989502</v>
      </c>
      <c r="M228" s="61">
        <f>'5.Stata-DNSP&amp;State'!AI159</f>
        <v>1.4246977567672729</v>
      </c>
      <c r="N228" s="61">
        <f>'5.Stata-DNSP&amp;State'!AJ159</f>
        <v>1.1668384075164795</v>
      </c>
      <c r="O228" s="62">
        <f>'5.Stata-DNSP&amp;State'!D159</f>
        <v>1.062224268913269</v>
      </c>
      <c r="P228" s="61">
        <f t="shared" si="210"/>
        <v>1.1046673350159124</v>
      </c>
      <c r="Q228" s="61">
        <f t="shared" si="211"/>
        <v>1.0925939849668855</v>
      </c>
      <c r="R228" s="61">
        <f t="shared" si="212"/>
        <v>1.0893846106871607</v>
      </c>
      <c r="S228" s="61">
        <f t="shared" si="213"/>
        <v>0.76668870740122186</v>
      </c>
      <c r="T228" s="61">
        <f t="shared" si="214"/>
        <v>0.76723033802961382</v>
      </c>
      <c r="U228" s="61">
        <f t="shared" si="215"/>
        <v>0.93678039261760393</v>
      </c>
      <c r="V228" s="62">
        <f>'Index Tables'!F228</f>
        <v>0.96459260000000002</v>
      </c>
      <c r="Y228" s="216">
        <v>2011</v>
      </c>
      <c r="Z228" s="44">
        <f>B228-'Individ-I&amp;O Tables'!B254</f>
        <v>4.3621826173456668E-7</v>
      </c>
      <c r="AA228" s="44">
        <f>C228-'Individ-I&amp;O Tables'!C254</f>
        <v>6.0885620123407591E-7</v>
      </c>
      <c r="AB228" s="44">
        <f>D228-'Individ-I&amp;O Tables'!D254</f>
        <v>2.0922851562410472E-7</v>
      </c>
      <c r="AC228" s="44">
        <f>E228-'Individ-I&amp;O Tables'!E254</f>
        <v>4.0870666495607111E-7</v>
      </c>
      <c r="AD228" s="44">
        <f>F228-'Individ-I&amp;O Tables'!F254</f>
        <v>-3.2714080799856049E-7</v>
      </c>
      <c r="AE228" s="44"/>
      <c r="AF228" s="44">
        <f>H228-'Individ-I&amp;O Tables'!H254</f>
        <v>3.4151458749853703E-7</v>
      </c>
      <c r="AG228" s="214">
        <f>I228-'Individ-I&amp;O Tables'!I254</f>
        <v>-7.2014617935600711E-8</v>
      </c>
      <c r="AH228" s="44">
        <f>J228-'Individ-I&amp;O Tables'!J254</f>
        <v>-9.7953796407423965E-8</v>
      </c>
      <c r="AI228" s="44">
        <f>K228-'Individ-I&amp;O Tables'!K254</f>
        <v>2.3252105707527448E-7</v>
      </c>
      <c r="AJ228" s="44">
        <f>L228-'Individ-I&amp;O Tables'!L254</f>
        <v>2.4079895011297481E-7</v>
      </c>
      <c r="AK228" s="44">
        <f>M228-'Individ-I&amp;O Tables'!M254</f>
        <v>-2.4323272707071908E-7</v>
      </c>
      <c r="AL228" s="44">
        <f>N228-'Individ-I&amp;O Tables'!N254</f>
        <v>4.0751647945036495E-7</v>
      </c>
      <c r="AM228" s="211">
        <f>O228-'Individ-I&amp;O Tables'!P254</f>
        <v>-7.3108673093180698E-7</v>
      </c>
      <c r="AN228" s="44">
        <f>P228-'Individ-I&amp;O Tables'!Q254</f>
        <v>3.3501591234497141E-7</v>
      </c>
      <c r="AO228" s="44">
        <f>Q228-'Individ-I&amp;O Tables'!R254</f>
        <v>9.8496688560878454E-7</v>
      </c>
      <c r="AP228" s="44">
        <f>R228-'Individ-I&amp;O Tables'!S254</f>
        <v>6.1068716084022867E-7</v>
      </c>
      <c r="AQ228" s="44">
        <f>S228-'Individ-I&amp;O Tables'!T254</f>
        <v>3.0740122181072138E-7</v>
      </c>
      <c r="AR228" s="44">
        <f>T228-'Individ-I&amp;O Tables'!U254</f>
        <v>2.3802961379715271E-7</v>
      </c>
      <c r="AS228" s="44">
        <f>U228-'Individ-I&amp;O Tables'!V254</f>
        <v>3.926176039836804E-7</v>
      </c>
      <c r="AT228" s="211">
        <f>V228-'Individ-I&amp;O Tables'!W254</f>
        <v>0</v>
      </c>
    </row>
    <row r="229" spans="1:46" ht="15" x14ac:dyDescent="0.2">
      <c r="A229" s="209">
        <v>2012</v>
      </c>
      <c r="B229" s="61">
        <f>'5.Stata-DNSP&amp;State'!Z160</f>
        <v>1.0587325096130371</v>
      </c>
      <c r="C229" s="61">
        <f>'5.Stata-DNSP&amp;State'!AA160</f>
        <v>1.2159686088562012</v>
      </c>
      <c r="D229" s="61">
        <f>'5.Stata-DNSP&amp;State'!AB160</f>
        <v>1.1198781728744507</v>
      </c>
      <c r="E229" s="61">
        <f>'5.Stata-DNSP&amp;State'!AC160</f>
        <v>1.0267889499664307</v>
      </c>
      <c r="F229" s="61">
        <f>'5.Stata-DNSP&amp;State'!AD160</f>
        <v>1.1974184513092041</v>
      </c>
      <c r="G229" s="61"/>
      <c r="H229" s="61">
        <f>'5.Stata-DNSP&amp;State'!C160</f>
        <v>1.0920379161834717</v>
      </c>
      <c r="I229" s="64">
        <f>'5.Stata-DNSP&amp;State'!AE160</f>
        <v>1.1764249801635742</v>
      </c>
      <c r="J229" s="61">
        <f>'5.Stata-DNSP&amp;State'!AF160</f>
        <v>1.0074197053909302</v>
      </c>
      <c r="K229" s="61">
        <f>'5.Stata-DNSP&amp;State'!AG160</f>
        <v>1.0049657821655273</v>
      </c>
      <c r="L229" s="61">
        <f>'5.Stata-DNSP&amp;State'!AH160</f>
        <v>1.4257042407989502</v>
      </c>
      <c r="M229" s="61">
        <f>'5.Stata-DNSP&amp;State'!AI160</f>
        <v>1.4277331829071045</v>
      </c>
      <c r="N229" s="61">
        <f>'5.Stata-DNSP&amp;State'!AJ160</f>
        <v>1.1991996765136719</v>
      </c>
      <c r="O229" s="62">
        <f>'5.Stata-DNSP&amp;State'!D160</f>
        <v>1.1630010604858398</v>
      </c>
      <c r="P229" s="61">
        <f t="shared" si="210"/>
        <v>0.92826821480076949</v>
      </c>
      <c r="Q229" s="61">
        <f t="shared" si="211"/>
        <v>1.0839949926924501</v>
      </c>
      <c r="R229" s="61">
        <f t="shared" si="212"/>
        <v>1.0866418892694227</v>
      </c>
      <c r="S229" s="61">
        <f t="shared" si="213"/>
        <v>0.76596385486761598</v>
      </c>
      <c r="T229" s="61">
        <f t="shared" si="214"/>
        <v>0.76487534873981089</v>
      </c>
      <c r="U229" s="61">
        <f t="shared" si="215"/>
        <v>0.91063893492554782</v>
      </c>
      <c r="V229" s="62">
        <f>'Index Tables'!F229</f>
        <v>0.95356830000000004</v>
      </c>
      <c r="Y229" s="216">
        <v>2012</v>
      </c>
      <c r="Z229" s="44">
        <f>B229-'Individ-I&amp;O Tables'!B255</f>
        <v>-4.9038696281478167E-7</v>
      </c>
      <c r="AA229" s="44">
        <f>C229-'Individ-I&amp;O Tables'!C255</f>
        <v>6.0885620123407591E-7</v>
      </c>
      <c r="AB229" s="44">
        <f>D229-'Individ-I&amp;O Tables'!D255</f>
        <v>1.7287445075453434E-7</v>
      </c>
      <c r="AC229" s="44">
        <f>E229-'Individ-I&amp;O Tables'!E255</f>
        <v>-5.0033569287677437E-8</v>
      </c>
      <c r="AD229" s="44">
        <f>F229-'Individ-I&amp;O Tables'!F255</f>
        <v>-5.4869079590957881E-7</v>
      </c>
      <c r="AE229" s="44"/>
      <c r="AF229" s="44">
        <f>H229-'Individ-I&amp;O Tables'!H255</f>
        <v>9.1618347175526083E-7</v>
      </c>
      <c r="AG229" s="214">
        <f>I229-'Individ-I&amp;O Tables'!I255</f>
        <v>-1.9836425835251248E-8</v>
      </c>
      <c r="AH229" s="44">
        <f>J229-'Individ-I&amp;O Tables'!J255</f>
        <v>-2.9460906980638413E-7</v>
      </c>
      <c r="AI229" s="44">
        <f>K229-'Individ-I&amp;O Tables'!K255</f>
        <v>-2.1783447268219902E-7</v>
      </c>
      <c r="AJ229" s="44">
        <f>L229-'Individ-I&amp;O Tables'!L255</f>
        <v>2.4079895011297481E-7</v>
      </c>
      <c r="AK229" s="44">
        <f>M229-'Individ-I&amp;O Tables'!M255</f>
        <v>1.829071045733599E-7</v>
      </c>
      <c r="AL229" s="44">
        <f>N229-'Individ-I&amp;O Tables'!N255</f>
        <v>-3.2348632816869838E-7</v>
      </c>
      <c r="AM229" s="211">
        <f>O229-'Individ-I&amp;O Tables'!P255</f>
        <v>6.0485839892265858E-8</v>
      </c>
      <c r="AN229" s="44">
        <f>P229-'Individ-I&amp;O Tables'!Q255</f>
        <v>4.148007695103928E-7</v>
      </c>
      <c r="AO229" s="44">
        <f>Q229-'Individ-I&amp;O Tables'!R255</f>
        <v>9.9269245024125041E-7</v>
      </c>
      <c r="AP229" s="44">
        <f>R229-'Individ-I&amp;O Tables'!S255</f>
        <v>-1.1073057737398528E-7</v>
      </c>
      <c r="AQ229" s="44">
        <f>S229-'Individ-I&amp;O Tables'!T255</f>
        <v>4.5486761601765124E-7</v>
      </c>
      <c r="AR229" s="44">
        <f>T229-'Individ-I&amp;O Tables'!U255</f>
        <v>3.4873981091809725E-7</v>
      </c>
      <c r="AS229" s="44">
        <f>U229-'Individ-I&amp;O Tables'!V255</f>
        <v>4.3492554779867021E-7</v>
      </c>
      <c r="AT229" s="211">
        <f>V229-'Individ-I&amp;O Tables'!W255</f>
        <v>0</v>
      </c>
    </row>
    <row r="230" spans="1:46" ht="15" x14ac:dyDescent="0.2">
      <c r="A230" s="209">
        <v>2013</v>
      </c>
      <c r="B230" s="61">
        <f>'5.Stata-DNSP&amp;State'!Z161</f>
        <v>1.0402137041091919</v>
      </c>
      <c r="C230" s="61">
        <f>'5.Stata-DNSP&amp;State'!AA161</f>
        <v>1.2159686088562012</v>
      </c>
      <c r="D230" s="61">
        <f>'5.Stata-DNSP&amp;State'!AB161</f>
        <v>1.1354691982269287</v>
      </c>
      <c r="E230" s="61">
        <f>'5.Stata-DNSP&amp;State'!AC161</f>
        <v>1.0308628082275391</v>
      </c>
      <c r="F230" s="61">
        <f>'5.Stata-DNSP&amp;State'!AD161</f>
        <v>1.3041266202926636</v>
      </c>
      <c r="G230" s="61"/>
      <c r="H230" s="61">
        <f>'5.Stata-DNSP&amp;State'!C161</f>
        <v>1.0774035453796387</v>
      </c>
      <c r="I230" s="64">
        <f>'5.Stata-DNSP&amp;State'!AE161</f>
        <v>1.2451155185699463</v>
      </c>
      <c r="J230" s="61">
        <f>'5.Stata-DNSP&amp;State'!AF161</f>
        <v>1.0064674615859985</v>
      </c>
      <c r="K230" s="61">
        <f>'5.Stata-DNSP&amp;State'!AG161</f>
        <v>1.0084798336029053</v>
      </c>
      <c r="L230" s="61">
        <f>'5.Stata-DNSP&amp;State'!AH161</f>
        <v>1.4257042407989502</v>
      </c>
      <c r="M230" s="61">
        <f>'5.Stata-DNSP&amp;State'!AI161</f>
        <v>1.5104248523712158</v>
      </c>
      <c r="N230" s="61">
        <f>'5.Stata-DNSP&amp;State'!AJ161</f>
        <v>1.2411601543426514</v>
      </c>
      <c r="O230" s="62">
        <f>'5.Stata-DNSP&amp;State'!D161</f>
        <v>1.2154922485351563</v>
      </c>
      <c r="P230" s="61">
        <f t="shared" si="210"/>
        <v>0.86530408569404871</v>
      </c>
      <c r="Q230" s="61">
        <f t="shared" si="211"/>
        <v>1.0704802554489528</v>
      </c>
      <c r="R230" s="61">
        <f t="shared" si="212"/>
        <v>1.0683441646329166</v>
      </c>
      <c r="S230" s="61">
        <f t="shared" si="213"/>
        <v>0.75569919380745665</v>
      </c>
      <c r="T230" s="61">
        <f t="shared" si="214"/>
        <v>0.71331158494129843</v>
      </c>
      <c r="U230" s="61">
        <f t="shared" si="215"/>
        <v>0.86806166118848527</v>
      </c>
      <c r="V230" s="62">
        <f>'Index Tables'!F230</f>
        <v>0.91827300000000001</v>
      </c>
      <c r="Y230" s="216">
        <v>2013</v>
      </c>
      <c r="Z230" s="44">
        <f>B230-'Individ-I&amp;O Tables'!B256</f>
        <v>-2.9589080807745916E-7</v>
      </c>
      <c r="AA230" s="44">
        <f>C230-'Individ-I&amp;O Tables'!C256</f>
        <v>6.0885620123407591E-7</v>
      </c>
      <c r="AB230" s="44">
        <f>D230-'Individ-I&amp;O Tables'!D256</f>
        <v>1.9822692864934766E-7</v>
      </c>
      <c r="AC230" s="44">
        <f>E230-'Individ-I&amp;O Tables'!E256</f>
        <v>-1.9177246102231038E-7</v>
      </c>
      <c r="AD230" s="44">
        <f>F230-'Individ-I&amp;O Tables'!F256</f>
        <v>-3.797073364619763E-7</v>
      </c>
      <c r="AE230" s="44"/>
      <c r="AF230" s="44">
        <f>H230-'Individ-I&amp;O Tables'!H256</f>
        <v>5.4537963856127192E-7</v>
      </c>
      <c r="AG230" s="214">
        <f>I230-'Individ-I&amp;O Tables'!I256</f>
        <v>5.1856994631727105E-7</v>
      </c>
      <c r="AH230" s="44">
        <f>J230-'Individ-I&amp;O Tables'!J256</f>
        <v>-5.3841400138310291E-7</v>
      </c>
      <c r="AI230" s="44">
        <f>K230-'Individ-I&amp;O Tables'!K256</f>
        <v>-1.6639709476962139E-7</v>
      </c>
      <c r="AJ230" s="44">
        <f>L230-'Individ-I&amp;O Tables'!L256</f>
        <v>2.4079895011297481E-7</v>
      </c>
      <c r="AK230" s="44">
        <f>M230-'Individ-I&amp;O Tables'!M256</f>
        <v>-1.4762878408625113E-7</v>
      </c>
      <c r="AL230" s="44">
        <f>N230-'Individ-I&amp;O Tables'!N256</f>
        <v>1.5434265132618918E-7</v>
      </c>
      <c r="AM230" s="211">
        <f>O230-'Individ-I&amp;O Tables'!P256</f>
        <v>2.4853515623313172E-7</v>
      </c>
      <c r="AN230" s="44">
        <f>P230-'Individ-I&amp;O Tables'!Q256</f>
        <v>2.8569404875167237E-7</v>
      </c>
      <c r="AO230" s="44">
        <f>Q230-'Individ-I&amp;O Tables'!R256</f>
        <v>2.5544895265738887E-7</v>
      </c>
      <c r="AP230" s="44">
        <f>R230-'Individ-I&amp;O Tables'!S256</f>
        <v>1.6463291663271207E-7</v>
      </c>
      <c r="AQ230" s="44">
        <f>S230-'Individ-I&amp;O Tables'!T256</f>
        <v>3.9380745664452377E-7</v>
      </c>
      <c r="AR230" s="44">
        <f>T230-'Individ-I&amp;O Tables'!U256</f>
        <v>2.8494129844514049E-7</v>
      </c>
      <c r="AS230" s="44">
        <f>U230-'Individ-I&amp;O Tables'!V256</f>
        <v>3.6118848523170044E-7</v>
      </c>
      <c r="AT230" s="211">
        <f>V230-'Individ-I&amp;O Tables'!W256</f>
        <v>0</v>
      </c>
    </row>
    <row r="231" spans="1:46" ht="15" x14ac:dyDescent="0.2">
      <c r="A231" s="209">
        <v>2014</v>
      </c>
      <c r="B231" s="61">
        <f>'5.Stata-DNSP&amp;State'!Z162</f>
        <v>1.0182465314865112</v>
      </c>
      <c r="C231" s="61">
        <f>'5.Stata-DNSP&amp;State'!AA162</f>
        <v>1.242358922958374</v>
      </c>
      <c r="D231" s="61">
        <f>'5.Stata-DNSP&amp;State'!AB162</f>
        <v>1.152529239654541</v>
      </c>
      <c r="E231" s="61">
        <f>'5.Stata-DNSP&amp;State'!AC162</f>
        <v>1.0349427461624146</v>
      </c>
      <c r="F231" s="61">
        <f>'5.Stata-DNSP&amp;State'!AD162</f>
        <v>1.5812829732894897</v>
      </c>
      <c r="G231" s="61"/>
      <c r="H231" s="61">
        <f>'5.Stata-DNSP&amp;State'!C162</f>
        <v>1.0483660697937012</v>
      </c>
      <c r="I231" s="64">
        <f>'5.Stata-DNSP&amp;State'!AE162</f>
        <v>1.1741702556610107</v>
      </c>
      <c r="J231" s="61">
        <f>'5.Stata-DNSP&amp;State'!AF162</f>
        <v>0.98222512006759644</v>
      </c>
      <c r="K231" s="61">
        <f>'5.Stata-DNSP&amp;State'!AG162</f>
        <v>1.0155308246612549</v>
      </c>
      <c r="L231" s="61">
        <f>'5.Stata-DNSP&amp;State'!AH162</f>
        <v>1.7024096250534058</v>
      </c>
      <c r="M231" s="61">
        <f>'5.Stata-DNSP&amp;State'!AI162</f>
        <v>1.572083592414856</v>
      </c>
      <c r="N231" s="61">
        <f>'5.Stata-DNSP&amp;State'!AJ162</f>
        <v>1.2806000709533691</v>
      </c>
      <c r="O231" s="62">
        <f>'5.Stata-DNSP&amp;State'!D162</f>
        <v>1.1895447969436646</v>
      </c>
      <c r="P231" s="61">
        <f t="shared" si="210"/>
        <v>0.89285694705621133</v>
      </c>
      <c r="Q231" s="61">
        <f t="shared" si="211"/>
        <v>1.0673378723215234</v>
      </c>
      <c r="R231" s="61">
        <f t="shared" si="212"/>
        <v>1.0323330856484825</v>
      </c>
      <c r="S231" s="61">
        <f t="shared" si="213"/>
        <v>0.61581305366551442</v>
      </c>
      <c r="T231" s="61">
        <f t="shared" si="214"/>
        <v>0.66686407443723805</v>
      </c>
      <c r="U231" s="61">
        <f t="shared" si="215"/>
        <v>0.81865220342618239</v>
      </c>
      <c r="V231" s="62">
        <f>'Index Tables'!F231</f>
        <v>0.87646080000000004</v>
      </c>
      <c r="Y231" s="216">
        <v>2014</v>
      </c>
      <c r="Z231" s="44">
        <f>B231-'Individ-I&amp;O Tables'!B257</f>
        <v>-4.6851348867171794E-7</v>
      </c>
      <c r="AA231" s="44">
        <f>C231-'Individ-I&amp;O Tables'!C257</f>
        <v>-7.7041625967666505E-8</v>
      </c>
      <c r="AB231" s="44">
        <f>D231-'Individ-I&amp;O Tables'!D257</f>
        <v>2.3965454110097539E-7</v>
      </c>
      <c r="AC231" s="44">
        <f>E231-'Individ-I&amp;O Tables'!E257</f>
        <v>-2.5383758539554435E-7</v>
      </c>
      <c r="AD231" s="44">
        <f>F231-'Individ-I&amp;O Tables'!F257</f>
        <v>-2.6710510248051378E-8</v>
      </c>
      <c r="AE231" s="44"/>
      <c r="AF231" s="44">
        <f>H231-'Individ-I&amp;O Tables'!H257</f>
        <v>1.0697937011805436E-6</v>
      </c>
      <c r="AG231" s="214">
        <f>I231-'Individ-I&amp;O Tables'!I257</f>
        <v>2.556610108062074E-7</v>
      </c>
      <c r="AH231" s="44">
        <f>J231-'Individ-I&amp;O Tables'!J257</f>
        <v>-7.993240358494802E-8</v>
      </c>
      <c r="AI231" s="44">
        <f>K231-'Individ-I&amp;O Tables'!K257</f>
        <v>-1.7533874507869029E-7</v>
      </c>
      <c r="AJ231" s="44">
        <f>L231-'Individ-I&amp;O Tables'!L257</f>
        <v>-3.7494659421710708E-7</v>
      </c>
      <c r="AK231" s="44">
        <f>M231-'Individ-I&amp;O Tables'!M257</f>
        <v>-4.0758514407990276E-7</v>
      </c>
      <c r="AL231" s="44">
        <f>N231-'Individ-I&amp;O Tables'!N257</f>
        <v>7.0953369180060122E-8</v>
      </c>
      <c r="AM231" s="211">
        <f>O231-'Individ-I&amp;O Tables'!P257</f>
        <v>-2.0305633552375468E-7</v>
      </c>
      <c r="AN231" s="44">
        <f>P231-'Individ-I&amp;O Tables'!Q257</f>
        <v>5.4705621133077642E-7</v>
      </c>
      <c r="AO231" s="44">
        <f>Q231-'Individ-I&amp;O Tables'!R257</f>
        <v>8.7232152345961822E-7</v>
      </c>
      <c r="AP231" s="44">
        <f>R231-'Individ-I&amp;O Tables'!S257</f>
        <v>8.5648482528455361E-8</v>
      </c>
      <c r="AQ231" s="44">
        <f>S231-'Individ-I&amp;O Tables'!T257</f>
        <v>4.5366551437719949E-7</v>
      </c>
      <c r="AR231" s="44">
        <f>T231-'Individ-I&amp;O Tables'!U257</f>
        <v>3.7443723810426377E-7</v>
      </c>
      <c r="AS231" s="44">
        <f>U231-'Individ-I&amp;O Tables'!V257</f>
        <v>6.0342618235509349E-7</v>
      </c>
      <c r="AT231" s="211">
        <f>V231-'Individ-I&amp;O Tables'!W257</f>
        <v>0</v>
      </c>
    </row>
    <row r="232" spans="1:46" ht="15" x14ac:dyDescent="0.2">
      <c r="A232" s="209">
        <v>2015</v>
      </c>
      <c r="B232" s="61">
        <f>'5.Stata-DNSP&amp;State'!Z163</f>
        <v>1.0556628704071045</v>
      </c>
      <c r="C232" s="61">
        <f>'5.Stata-DNSP&amp;State'!AA163</f>
        <v>1.242358922958374</v>
      </c>
      <c r="D232" s="61">
        <f>'5.Stata-DNSP&amp;State'!AB163</f>
        <v>1.1704822778701782</v>
      </c>
      <c r="E232" s="61">
        <f>'5.Stata-DNSP&amp;State'!AC163</f>
        <v>1.0387142896652222</v>
      </c>
      <c r="F232" s="61">
        <f>'5.Stata-DNSP&amp;State'!AD163</f>
        <v>1.298406720161438</v>
      </c>
      <c r="G232" s="61"/>
      <c r="H232" s="61">
        <f>'5.Stata-DNSP&amp;State'!C163</f>
        <v>1.1010117530822754</v>
      </c>
      <c r="I232" s="64">
        <f>'5.Stata-DNSP&amp;State'!AE163</f>
        <v>1.2336080074310303</v>
      </c>
      <c r="J232" s="61">
        <f>'5.Stata-DNSP&amp;State'!AF163</f>
        <v>0.98103535175323486</v>
      </c>
      <c r="K232" s="61">
        <f>'5.Stata-DNSP&amp;State'!AG163</f>
        <v>1.0164880752563477</v>
      </c>
      <c r="L232" s="61">
        <f>'5.Stata-DNSP&amp;State'!AH163</f>
        <v>1.7074708938598633</v>
      </c>
      <c r="M232" s="61">
        <f>'5.Stata-DNSP&amp;State'!AI163</f>
        <v>1.7013875246047974</v>
      </c>
      <c r="N232" s="61">
        <f>'5.Stata-DNSP&amp;State'!AJ163</f>
        <v>1.2931239604949951</v>
      </c>
      <c r="O232" s="62">
        <f>'5.Stata-DNSP&amp;State'!D163</f>
        <v>1.2317674160003662</v>
      </c>
      <c r="P232" s="61">
        <f t="shared" si="210"/>
        <v>0.89251346169121859</v>
      </c>
      <c r="Q232" s="61">
        <f t="shared" si="211"/>
        <v>1.1222956961893651</v>
      </c>
      <c r="R232" s="61">
        <f t="shared" si="212"/>
        <v>1.0831526506640148</v>
      </c>
      <c r="S232" s="61">
        <f t="shared" si="213"/>
        <v>0.64482021745820661</v>
      </c>
      <c r="T232" s="61">
        <f t="shared" si="214"/>
        <v>0.64712579418849403</v>
      </c>
      <c r="U232" s="61">
        <f t="shared" si="215"/>
        <v>0.85143558291257626</v>
      </c>
      <c r="V232" s="62">
        <f>'Index Tables'!F232</f>
        <v>0.90228660000000005</v>
      </c>
      <c r="Y232" s="216">
        <v>2015</v>
      </c>
      <c r="Z232" s="44">
        <f>B232-'Individ-I&amp;O Tables'!B258</f>
        <v>-1.2959289552583186E-7</v>
      </c>
      <c r="AA232" s="44">
        <f>C232-'Individ-I&amp;O Tables'!C258</f>
        <v>-7.7041625967666505E-8</v>
      </c>
      <c r="AB232" s="44">
        <f>D232-'Individ-I&amp;O Tables'!D258</f>
        <v>-7.2212982171748763E-7</v>
      </c>
      <c r="AC232" s="44">
        <f>E232-'Individ-I&amp;O Tables'!E258</f>
        <v>2.8966522225282176E-7</v>
      </c>
      <c r="AD232" s="44">
        <f>F232-'Individ-I&amp;O Tables'!F258</f>
        <v>-2.7983856210056501E-7</v>
      </c>
      <c r="AE232" s="44"/>
      <c r="AF232" s="44">
        <f>H232-'Individ-I&amp;O Tables'!H258</f>
        <v>7.5308227542869588E-7</v>
      </c>
      <c r="AG232" s="214">
        <f>I232-'Individ-I&amp;O Tables'!I258</f>
        <v>7.4310302355939939E-9</v>
      </c>
      <c r="AH232" s="44">
        <f>J232-'Individ-I&amp;O Tables'!J258</f>
        <v>-1.4824676508595758E-7</v>
      </c>
      <c r="AI232" s="44">
        <f>K232-'Individ-I&amp;O Tables'!K258</f>
        <v>7.5256347598084972E-8</v>
      </c>
      <c r="AJ232" s="44">
        <f>L232-'Individ-I&amp;O Tables'!L258</f>
        <v>-1.0614013667975541E-7</v>
      </c>
      <c r="AK232" s="44">
        <f>M232-'Individ-I&amp;O Tables'!M258</f>
        <v>-4.7539520253714329E-7</v>
      </c>
      <c r="AL232" s="44">
        <f>N232-'Individ-I&amp;O Tables'!N258</f>
        <v>-3.9505004822970591E-8</v>
      </c>
      <c r="AM232" s="211">
        <f>O232-'Individ-I&amp;O Tables'!P258</f>
        <v>-5.8399963376309927E-7</v>
      </c>
      <c r="AN232" s="44">
        <f>P232-'Individ-I&amp;O Tables'!Q258</f>
        <v>7.6169121854263722E-7</v>
      </c>
      <c r="AO232" s="44">
        <f>Q232-'Individ-I&amp;O Tables'!R258</f>
        <v>6.9618936504589612E-7</v>
      </c>
      <c r="AP232" s="44">
        <f>R232-'Individ-I&amp;O Tables'!S258</f>
        <v>6.5066401488955705E-7</v>
      </c>
      <c r="AQ232" s="44">
        <f>S232-'Individ-I&amp;O Tables'!T258</f>
        <v>6.1745820656433636E-7</v>
      </c>
      <c r="AR232" s="44">
        <f>T232-'Individ-I&amp;O Tables'!U258</f>
        <v>4.9418849401572373E-7</v>
      </c>
      <c r="AS232" s="44">
        <f>U232-'Individ-I&amp;O Tables'!V258</f>
        <v>7.8291257621376786E-7</v>
      </c>
      <c r="AT232" s="211">
        <f>V232-'Individ-I&amp;O Tables'!W258</f>
        <v>0</v>
      </c>
    </row>
    <row r="233" spans="1:46" ht="15" x14ac:dyDescent="0.2">
      <c r="A233" s="209">
        <v>2016</v>
      </c>
      <c r="B233" s="61">
        <f>'5.Stata-DNSP&amp;State'!Z164</f>
        <v>1.0501784086227417</v>
      </c>
      <c r="C233" s="61">
        <f>'5.Stata-DNSP&amp;State'!AA164</f>
        <v>1.242358922958374</v>
      </c>
      <c r="D233" s="61">
        <f>'5.Stata-DNSP&amp;State'!AB164</f>
        <v>1.204187273979187</v>
      </c>
      <c r="E233" s="61">
        <f>'5.Stata-DNSP&amp;State'!AC164</f>
        <v>1.0418300628662109</v>
      </c>
      <c r="F233" s="61">
        <f>'5.Stata-DNSP&amp;State'!AD164</f>
        <v>1.2891103029251099</v>
      </c>
      <c r="G233" s="61"/>
      <c r="H233" s="61">
        <f>'5.Stata-DNSP&amp;State'!C164</f>
        <v>1.1101481914520264</v>
      </c>
      <c r="I233" s="64">
        <f>'5.Stata-DNSP&amp;State'!AE164</f>
        <v>1.0741428136825562</v>
      </c>
      <c r="J233" s="61">
        <f>'5.Stata-DNSP&amp;State'!AF164</f>
        <v>1.0009764432907104</v>
      </c>
      <c r="K233" s="61">
        <f>'5.Stata-DNSP&amp;State'!AG164</f>
        <v>1.0183199644088745</v>
      </c>
      <c r="L233" s="61">
        <f>'5.Stata-DNSP&amp;State'!AH164</f>
        <v>1.7583684921264648</v>
      </c>
      <c r="M233" s="61">
        <f>'5.Stata-DNSP&amp;State'!AI164</f>
        <v>1.7721536159515381</v>
      </c>
      <c r="N233" s="61">
        <f>'5.Stata-DNSP&amp;State'!AJ164</f>
        <v>1.3198051452636719</v>
      </c>
      <c r="O233" s="62">
        <f>'5.Stata-DNSP&amp;State'!D164</f>
        <v>1.1571717262268066</v>
      </c>
      <c r="P233" s="61">
        <f t="shared" si="210"/>
        <v>1.0335201030168704</v>
      </c>
      <c r="Q233" s="61">
        <f t="shared" si="211"/>
        <v>1.1090652521276263</v>
      </c>
      <c r="R233" s="61">
        <f t="shared" si="212"/>
        <v>1.090176202227811</v>
      </c>
      <c r="S233" s="61">
        <f t="shared" si="213"/>
        <v>0.63135127615343023</v>
      </c>
      <c r="T233" s="61">
        <f t="shared" si="214"/>
        <v>0.62644015815521992</v>
      </c>
      <c r="U233" s="61">
        <f t="shared" si="215"/>
        <v>0.84114552472837945</v>
      </c>
      <c r="V233" s="62">
        <f>'Index Tables'!F233</f>
        <v>0.89412100000000005</v>
      </c>
      <c r="Y233" s="216">
        <v>2016</v>
      </c>
      <c r="Z233" s="44">
        <f>B233-'Individ-I&amp;O Tables'!B259</f>
        <v>4.0862274164332746E-7</v>
      </c>
      <c r="AA233" s="44">
        <f>C233-'Individ-I&amp;O Tables'!C259</f>
        <v>-7.7041625967666505E-8</v>
      </c>
      <c r="AB233" s="44">
        <f>D233-'Individ-I&amp;O Tables'!D259</f>
        <v>-7.2602081302441945E-7</v>
      </c>
      <c r="AC233" s="44">
        <f>E233-'Individ-I&amp;O Tables'!E259</f>
        <v>6.2866210903678166E-8</v>
      </c>
      <c r="AD233" s="44">
        <f>F233-'Individ-I&amp;O Tables'!F259</f>
        <v>3.0292510988516597E-7</v>
      </c>
      <c r="AE233" s="44"/>
      <c r="AF233" s="44">
        <f>H233-'Individ-I&amp;O Tables'!H259</f>
        <v>1.191452026372275E-6</v>
      </c>
      <c r="AG233" s="214">
        <f>I233-'Individ-I&amp;O Tables'!I259</f>
        <v>-1.8631744391761629E-7</v>
      </c>
      <c r="AH233" s="44">
        <f>J233-'Individ-I&amp;O Tables'!J259</f>
        <v>-5.5670928955642296E-7</v>
      </c>
      <c r="AI233" s="44">
        <f>K233-'Individ-I&amp;O Tables'!K259</f>
        <v>-3.55911253802077E-8</v>
      </c>
      <c r="AJ233" s="44">
        <f>L233-'Individ-I&amp;O Tables'!L259</f>
        <v>-5.078735352270769E-7</v>
      </c>
      <c r="AK233" s="44">
        <f>M233-'Individ-I&amp;O Tables'!M259</f>
        <v>-3.8404846192108266E-7</v>
      </c>
      <c r="AL233" s="44">
        <f>N233-'Individ-I&amp;O Tables'!N259</f>
        <v>1.4526367198008927E-7</v>
      </c>
      <c r="AM233" s="211">
        <f>O233-'Individ-I&amp;O Tables'!P259</f>
        <v>-2.737731934487897E-7</v>
      </c>
      <c r="AN233" s="44">
        <f>P233-'Individ-I&amp;O Tables'!Q259</f>
        <v>1.103016870285245E-6</v>
      </c>
      <c r="AO233" s="44">
        <f>Q233-'Individ-I&amp;O Tables'!R259</f>
        <v>1.2521276262500436E-6</v>
      </c>
      <c r="AP233" s="44">
        <f>R233-'Individ-I&amp;O Tables'!S259</f>
        <v>1.2022278110812579E-6</v>
      </c>
      <c r="AQ233" s="44">
        <f>S233-'Individ-I&amp;O Tables'!T259</f>
        <v>5.7615343018735388E-7</v>
      </c>
      <c r="AR233" s="44">
        <f>T233-'Individ-I&amp;O Tables'!U259</f>
        <v>4.5815521987346841E-7</v>
      </c>
      <c r="AS233" s="44">
        <f>U233-'Individ-I&amp;O Tables'!V259</f>
        <v>7.247283794198367E-7</v>
      </c>
      <c r="AT233" s="211">
        <f>V233-'Individ-I&amp;O Tables'!W259</f>
        <v>0</v>
      </c>
    </row>
    <row r="234" spans="1:46" ht="15" x14ac:dyDescent="0.2">
      <c r="A234" s="209">
        <v>2017</v>
      </c>
      <c r="B234" s="61">
        <f>'5.Stata-DNSP&amp;State'!Z165</f>
        <v>1.0564191341400146</v>
      </c>
      <c r="C234" s="61">
        <f>'5.Stata-DNSP&amp;State'!AA165</f>
        <v>1.242358922958374</v>
      </c>
      <c r="D234" s="61">
        <f>'5.Stata-DNSP&amp;State'!AB165</f>
        <v>1.2295032739639282</v>
      </c>
      <c r="E234" s="61">
        <f>'5.Stata-DNSP&amp;State'!AC165</f>
        <v>1.0480455160140991</v>
      </c>
      <c r="F234" s="61">
        <f>'5.Stata-DNSP&amp;State'!AD165</f>
        <v>1.0157816410064697</v>
      </c>
      <c r="G234" s="61"/>
      <c r="H234" s="61">
        <f>'5.Stata-DNSP&amp;State'!C165</f>
        <v>1.1620938777923584</v>
      </c>
      <c r="I234" s="64">
        <f>'5.Stata-DNSP&amp;State'!AE165</f>
        <v>1.1464256048202515</v>
      </c>
      <c r="J234" s="61">
        <f>'5.Stata-DNSP&amp;State'!AF165</f>
        <v>1.0169129371643066</v>
      </c>
      <c r="K234" s="61">
        <f>'5.Stata-DNSP&amp;State'!AG165</f>
        <v>1.0166409015655518</v>
      </c>
      <c r="L234" s="61">
        <f>'5.Stata-DNSP&amp;State'!AH165</f>
        <v>1.682330846786499</v>
      </c>
      <c r="M234" s="61">
        <f>'5.Stata-DNSP&amp;State'!AI165</f>
        <v>1.8907997608184814</v>
      </c>
      <c r="N234" s="61">
        <f>'5.Stata-DNSP&amp;State'!AJ165</f>
        <v>1.3577204942703247</v>
      </c>
      <c r="O234" s="62">
        <f>'5.Stata-DNSP&amp;State'!D165</f>
        <v>1.209546685218811</v>
      </c>
      <c r="P234" s="61">
        <f t="shared" si="210"/>
        <v>1.0136670647499744</v>
      </c>
      <c r="Q234" s="61">
        <f t="shared" si="211"/>
        <v>1.1427663424490333</v>
      </c>
      <c r="R234" s="61">
        <f t="shared" si="212"/>
        <v>1.143072127043895</v>
      </c>
      <c r="S234" s="61">
        <f t="shared" si="213"/>
        <v>0.69076417401020118</v>
      </c>
      <c r="T234" s="61">
        <f t="shared" si="214"/>
        <v>0.61460441336702731</v>
      </c>
      <c r="U234" s="61">
        <f t="shared" si="215"/>
        <v>0.85591539841703479</v>
      </c>
      <c r="V234" s="62">
        <f>'Index Tables'!F234</f>
        <v>0.91445659999999995</v>
      </c>
      <c r="Y234" s="216">
        <v>2017</v>
      </c>
      <c r="Z234" s="44">
        <f>B234-'Individ-I&amp;O Tables'!B260</f>
        <v>1.3414001465150704E-7</v>
      </c>
      <c r="AA234" s="44">
        <f>C234-'Individ-I&amp;O Tables'!C260</f>
        <v>-7.7041625967666505E-8</v>
      </c>
      <c r="AB234" s="44">
        <f>D234-'Individ-I&amp;O Tables'!D260</f>
        <v>-7.260360717076253E-7</v>
      </c>
      <c r="AC234" s="44">
        <f>E234-'Individ-I&amp;O Tables'!E260</f>
        <v>5.1601409922774621E-7</v>
      </c>
      <c r="AD234" s="44">
        <f>F234-'Individ-I&amp;O Tables'!F260</f>
        <v>-3.5899353023616243E-7</v>
      </c>
      <c r="AE234" s="44"/>
      <c r="AF234" s="44">
        <f>H234-'Individ-I&amp;O Tables'!H260</f>
        <v>8.7779235835583336E-7</v>
      </c>
      <c r="AG234" s="214">
        <f>I234-'Individ-I&amp;O Tables'!I260</f>
        <v>-3.9517974848024551E-7</v>
      </c>
      <c r="AH234" s="44">
        <f>J234-'Individ-I&amp;O Tables'!J260</f>
        <v>-6.2835693315221874E-8</v>
      </c>
      <c r="AI234" s="44">
        <f>K234-'Individ-I&amp;O Tables'!K260</f>
        <v>-9.8434448148054798E-8</v>
      </c>
      <c r="AJ234" s="44">
        <f>L234-'Individ-I&amp;O Tables'!L260</f>
        <v>-1.5321350099739561E-7</v>
      </c>
      <c r="AK234" s="44">
        <f>M234-'Individ-I&amp;O Tables'!M260</f>
        <v>-2.3918151859092518E-7</v>
      </c>
      <c r="AL234" s="44">
        <f>N234-'Individ-I&amp;O Tables'!N260</f>
        <v>-5.0572967524864509E-7</v>
      </c>
      <c r="AM234" s="211">
        <f>O234-'Individ-I&amp;O Tables'!P260</f>
        <v>-3.1478118889260998E-7</v>
      </c>
      <c r="AN234" s="44">
        <f>P234-'Individ-I&amp;O Tables'!Q260</f>
        <v>1.0647499744109723E-6</v>
      </c>
      <c r="AO234" s="44">
        <f>Q234-'Individ-I&amp;O Tables'!R260</f>
        <v>1.3424490332702987E-6</v>
      </c>
      <c r="AP234" s="44">
        <f>R234-'Individ-I&amp;O Tables'!S260</f>
        <v>1.1270438950994333E-6</v>
      </c>
      <c r="AQ234" s="44">
        <f>S234-'Individ-I&amp;O Tables'!T260</f>
        <v>6.7401020120705368E-7</v>
      </c>
      <c r="AR234" s="44">
        <f>T234-'Individ-I&amp;O Tables'!U260</f>
        <v>5.1336702733273398E-7</v>
      </c>
      <c r="AS234" s="44">
        <f>U234-'Individ-I&amp;O Tables'!V260</f>
        <v>6.9841703476125616E-7</v>
      </c>
      <c r="AT234" s="211">
        <f>V234-'Individ-I&amp;O Tables'!W260</f>
        <v>0</v>
      </c>
    </row>
    <row r="235" spans="1:46" ht="15" x14ac:dyDescent="0.2">
      <c r="A235" s="209">
        <v>2018</v>
      </c>
      <c r="B235" s="61">
        <f>'5.Stata-DNSP&amp;State'!Z166</f>
        <v>1.0596104860305786</v>
      </c>
      <c r="C235" s="61">
        <f>'5.Stata-DNSP&amp;State'!AA166</f>
        <v>1.2630672454833984</v>
      </c>
      <c r="D235" s="61">
        <f>'5.Stata-DNSP&amp;State'!AB166</f>
        <v>1.2587698698043823</v>
      </c>
      <c r="E235" s="61">
        <f>'5.Stata-DNSP&amp;State'!AC166</f>
        <v>1.0521132946014404</v>
      </c>
      <c r="F235" s="61">
        <f>'5.Stata-DNSP&amp;State'!AD166</f>
        <v>1.3991198539733887</v>
      </c>
      <c r="G235" s="61"/>
      <c r="H235" s="61">
        <f>'5.Stata-DNSP&amp;State'!C166</f>
        <v>1.1176538467407227</v>
      </c>
      <c r="I235" s="64">
        <f>'5.Stata-DNSP&amp;State'!AE166</f>
        <v>1.1745965480804443</v>
      </c>
      <c r="J235" s="61">
        <f>'5.Stata-DNSP&amp;State'!AF166</f>
        <v>1.011344313621521</v>
      </c>
      <c r="K235" s="61">
        <f>'5.Stata-DNSP&amp;State'!AG166</f>
        <v>1.0170079469680786</v>
      </c>
      <c r="L235" s="61">
        <f>'5.Stata-DNSP&amp;State'!AH166</f>
        <v>1.6626092195510864</v>
      </c>
      <c r="M235" s="61">
        <f>'5.Stata-DNSP&amp;State'!AI166</f>
        <v>1.9865471124649048</v>
      </c>
      <c r="N235" s="61">
        <f>'5.Stata-DNSP&amp;State'!AJ166</f>
        <v>1.3893368244171143</v>
      </c>
      <c r="O235" s="62">
        <f>'5.Stata-DNSP&amp;State'!D166</f>
        <v>1.2353242635726929</v>
      </c>
      <c r="P235" s="61">
        <f t="shared" si="210"/>
        <v>0.95152148077330989</v>
      </c>
      <c r="Q235" s="61">
        <f t="shared" si="211"/>
        <v>1.1051170523108178</v>
      </c>
      <c r="R235" s="61">
        <f t="shared" si="212"/>
        <v>1.09896274662621</v>
      </c>
      <c r="S235" s="61">
        <f t="shared" si="213"/>
        <v>0.67222882779544268</v>
      </c>
      <c r="T235" s="61">
        <f t="shared" si="214"/>
        <v>0.56261129662006326</v>
      </c>
      <c r="U235" s="61">
        <f t="shared" si="215"/>
        <v>0.8044513231768875</v>
      </c>
      <c r="V235" s="62">
        <f>'Index Tables'!F235</f>
        <v>0.86384240000000001</v>
      </c>
      <c r="Y235" s="216">
        <v>2018</v>
      </c>
      <c r="Z235" s="44">
        <f>B235-'Individ-I&amp;O Tables'!B261</f>
        <v>4.8603057867246946E-7</v>
      </c>
      <c r="AA235" s="44">
        <f>C235-'Individ-I&amp;O Tables'!C261</f>
        <v>2.454833984977256E-7</v>
      </c>
      <c r="AB235" s="44">
        <f>D235-'Individ-I&amp;O Tables'!D261</f>
        <v>-1.3019561762028786E-7</v>
      </c>
      <c r="AC235" s="44">
        <f>E235-'Individ-I&amp;O Tables'!E261</f>
        <v>2.946014403537589E-7</v>
      </c>
      <c r="AD235" s="44">
        <f>F235-'Individ-I&amp;O Tables'!F261</f>
        <v>-1.4602661124740735E-7</v>
      </c>
      <c r="AE235" s="44"/>
      <c r="AF235" s="44">
        <f>H235-'Individ-I&amp;O Tables'!H261</f>
        <v>8.4674072264867561E-7</v>
      </c>
      <c r="AG235" s="214">
        <f>I235-'Individ-I&amp;O Tables'!I261</f>
        <v>-4.5191955555523577E-7</v>
      </c>
      <c r="AH235" s="44">
        <f>J235-'Individ-I&amp;O Tables'!J261</f>
        <v>3.1362152097536011E-7</v>
      </c>
      <c r="AI235" s="44">
        <f>K235-'Individ-I&amp;O Tables'!K261</f>
        <v>-5.3031921298796192E-8</v>
      </c>
      <c r="AJ235" s="44">
        <f>L235-'Individ-I&amp;O Tables'!L261</f>
        <v>2.1955108642224275E-7</v>
      </c>
      <c r="AK235" s="44">
        <f>M235-'Individ-I&amp;O Tables'!M261</f>
        <v>1.124649047223869E-7</v>
      </c>
      <c r="AL235" s="44">
        <f>N235-'Individ-I&amp;O Tables'!N261</f>
        <v>-1.7558288578634063E-7</v>
      </c>
      <c r="AM235" s="211">
        <f>O235-'Individ-I&amp;O Tables'!P261</f>
        <v>2.6357269278243223E-7</v>
      </c>
      <c r="AN235" s="44">
        <f>P235-'Individ-I&amp;O Tables'!Q261</f>
        <v>5.8077330988837161E-7</v>
      </c>
      <c r="AO235" s="44">
        <f>Q235-'Individ-I&amp;O Tables'!R261</f>
        <v>1.0523108178173146E-6</v>
      </c>
      <c r="AP235" s="44">
        <f>R235-'Individ-I&amp;O Tables'!S261</f>
        <v>7.4662620996868156E-7</v>
      </c>
      <c r="AQ235" s="44">
        <f>S235-'Individ-I&amp;O Tables'!T261</f>
        <v>5.2779544268410916E-7</v>
      </c>
      <c r="AR235" s="44">
        <f>T235-'Individ-I&amp;O Tables'!U261</f>
        <v>2.9662006328923241E-7</v>
      </c>
      <c r="AS235" s="44">
        <f>U235-'Individ-I&amp;O Tables'!V261</f>
        <v>6.2317688753754652E-7</v>
      </c>
      <c r="AT235" s="211">
        <f>V235-'Individ-I&amp;O Tables'!W261</f>
        <v>0</v>
      </c>
    </row>
    <row r="236" spans="1:46" ht="15" x14ac:dyDescent="0.2">
      <c r="A236" s="209">
        <v>2019</v>
      </c>
      <c r="B236" s="61">
        <f>'5.Stata-DNSP&amp;State'!Z167</f>
        <v>1.0723507404327393</v>
      </c>
      <c r="C236" s="61">
        <f>'5.Stata-DNSP&amp;State'!AA167</f>
        <v>1.2687829732894897</v>
      </c>
      <c r="D236" s="61">
        <f>'5.Stata-DNSP&amp;State'!AB167</f>
        <v>1.2858645915985107</v>
      </c>
      <c r="E236" s="61">
        <f>'5.Stata-DNSP&amp;State'!AC167</f>
        <v>1.0577354431152344</v>
      </c>
      <c r="F236" s="61">
        <f>'5.Stata-DNSP&amp;State'!AD167</f>
        <v>1.3809021711349487</v>
      </c>
      <c r="G236" s="61"/>
      <c r="H236" s="61">
        <f>'5.Stata-DNSP&amp;State'!C167</f>
        <v>1.1320104598999023</v>
      </c>
      <c r="I236" s="64">
        <f>'5.Stata-DNSP&amp;State'!AE167</f>
        <v>1.1484357118606567</v>
      </c>
      <c r="J236" s="61">
        <f>'5.Stata-DNSP&amp;State'!AF167</f>
        <v>1.0125963687896729</v>
      </c>
      <c r="K236" s="61">
        <f>'5.Stata-DNSP&amp;State'!AG167</f>
        <v>1.0175626277923584</v>
      </c>
      <c r="L236" s="61">
        <f>'5.Stata-DNSP&amp;State'!AH167</f>
        <v>3.7781162261962891</v>
      </c>
      <c r="M236" s="61">
        <f>'5.Stata-DNSP&amp;State'!AI167</f>
        <v>2.1040027141571045</v>
      </c>
      <c r="N236" s="61">
        <f>'5.Stata-DNSP&amp;State'!AJ167</f>
        <v>1.4170850515365601</v>
      </c>
      <c r="O236" s="62">
        <f>'5.Stata-DNSP&amp;State'!D167</f>
        <v>1.235173225402832</v>
      </c>
      <c r="P236" s="61">
        <f t="shared" si="210"/>
        <v>0.9856977175203453</v>
      </c>
      <c r="Q236" s="61">
        <f t="shared" si="211"/>
        <v>1.117928618737752</v>
      </c>
      <c r="R236" s="61">
        <f t="shared" si="212"/>
        <v>1.1124725191174158</v>
      </c>
      <c r="S236" s="61">
        <f t="shared" si="213"/>
        <v>0.29962298461092646</v>
      </c>
      <c r="T236" s="61">
        <f t="shared" si="214"/>
        <v>0.53802709106932067</v>
      </c>
      <c r="U236" s="61">
        <f t="shared" si="215"/>
        <v>0.79883028804266309</v>
      </c>
      <c r="V236" s="62">
        <f>'Index Tables'!F236</f>
        <v>0.85722790000000004</v>
      </c>
      <c r="Y236" s="216">
        <v>2019</v>
      </c>
      <c r="Z236" s="44">
        <f>B236-'Individ-I&amp;O Tables'!B262</f>
        <v>-2.5956726079634507E-7</v>
      </c>
      <c r="AA236" s="44">
        <f>C236-'Individ-I&amp;O Tables'!C262</f>
        <v>-2.6710510248051378E-8</v>
      </c>
      <c r="AB236" s="44">
        <f>D236-'Individ-I&amp;O Tables'!D262</f>
        <v>-4.084014892935528E-7</v>
      </c>
      <c r="AC236" s="44">
        <f>E236-'Individ-I&amp;O Tables'!E262</f>
        <v>4.4311523428319788E-7</v>
      </c>
      <c r="AD236" s="44">
        <f>F236-'Individ-I&amp;O Tables'!F262</f>
        <v>1.7113494865661494E-7</v>
      </c>
      <c r="AE236" s="44"/>
      <c r="AF236" s="44">
        <f>H236-'Individ-I&amp;O Tables'!H262</f>
        <v>4.5989990238304301E-7</v>
      </c>
      <c r="AG236" s="214">
        <f>I236-'Individ-I&amp;O Tables'!I262</f>
        <v>-2.881393432740964E-7</v>
      </c>
      <c r="AH236" s="44">
        <f>J236-'Individ-I&amp;O Tables'!J262</f>
        <v>-6.3121032711777048E-7</v>
      </c>
      <c r="AI236" s="44">
        <f>K236-'Individ-I&amp;O Tables'!K262</f>
        <v>-3.722076415968445E-7</v>
      </c>
      <c r="AJ236" s="44">
        <f>L236-'Individ-I&amp;O Tables'!L262</f>
        <v>-7.7380371088509037E-7</v>
      </c>
      <c r="AK236" s="44">
        <f>M236-'Individ-I&amp;O Tables'!M262</f>
        <v>-2.8584289557542775E-7</v>
      </c>
      <c r="AL236" s="44">
        <f>N236-'Individ-I&amp;O Tables'!N262</f>
        <v>5.1536560130571729E-8</v>
      </c>
      <c r="AM236" s="211">
        <f>O236-'Individ-I&amp;O Tables'!P262</f>
        <v>-7.7459716796290934E-7</v>
      </c>
      <c r="AN236" s="44">
        <f>P236-'Individ-I&amp;O Tables'!Q262</f>
        <v>4.1752034529718429E-7</v>
      </c>
      <c r="AO236" s="44">
        <f>Q236-'Individ-I&amp;O Tables'!R262</f>
        <v>6.1873775192289315E-7</v>
      </c>
      <c r="AP236" s="44">
        <f>R236-'Individ-I&amp;O Tables'!S262</f>
        <v>5.1911741594246053E-7</v>
      </c>
      <c r="AQ236" s="44">
        <f>S236-'Individ-I&amp;O Tables'!T262</f>
        <v>1.846109264347362E-7</v>
      </c>
      <c r="AR236" s="44">
        <f>T236-'Individ-I&amp;O Tables'!U262</f>
        <v>1.9106932069856697E-7</v>
      </c>
      <c r="AS236" s="44">
        <f>U236-'Individ-I&amp;O Tables'!V262</f>
        <v>3.8804266311309732E-7</v>
      </c>
      <c r="AT236" s="211">
        <f>V236-'Individ-I&amp;O Tables'!W262</f>
        <v>0</v>
      </c>
    </row>
    <row r="237" spans="1:46" ht="15" x14ac:dyDescent="0.2">
      <c r="A237" s="209">
        <v>2020</v>
      </c>
      <c r="B237" s="61">
        <f>'5.Stata-DNSP&amp;State'!Z168</f>
        <v>1.0493900775909424</v>
      </c>
      <c r="C237" s="61">
        <f>'5.Stata-DNSP&amp;State'!AA168</f>
        <v>1.2943905591964722</v>
      </c>
      <c r="D237" s="61">
        <f>'5.Stata-DNSP&amp;State'!AB168</f>
        <v>1.3003789186477661</v>
      </c>
      <c r="E237" s="61">
        <f>'5.Stata-DNSP&amp;State'!AC168</f>
        <v>1.0645900964736938</v>
      </c>
      <c r="F237" s="61">
        <f>'5.Stata-DNSP&amp;State'!AD168</f>
        <v>1.3636130094528198</v>
      </c>
      <c r="G237" s="61"/>
      <c r="H237" s="61">
        <f>'5.Stata-DNSP&amp;State'!C168</f>
        <v>1.1476805210113525</v>
      </c>
      <c r="I237" s="64">
        <f>'5.Stata-DNSP&amp;State'!AE168</f>
        <v>1.0974267721176147</v>
      </c>
      <c r="J237" s="61">
        <f>'5.Stata-DNSP&amp;State'!AF168</f>
        <v>1.0124980211257935</v>
      </c>
      <c r="K237" s="61">
        <f>'5.Stata-DNSP&amp;State'!AG168</f>
        <v>1.017616868019104</v>
      </c>
      <c r="L237" s="61">
        <f>'5.Stata-DNSP&amp;State'!AH168</f>
        <v>3.9729626178741455</v>
      </c>
      <c r="M237" s="61">
        <f>'5.Stata-DNSP&amp;State'!AI168</f>
        <v>2.2698807716369629</v>
      </c>
      <c r="N237" s="61">
        <f>'5.Stata-DNSP&amp;State'!AJ168</f>
        <v>1.4643806219100952</v>
      </c>
      <c r="O237" s="62">
        <f>'5.Stata-DNSP&amp;State'!D168</f>
        <v>1.2247350215911865</v>
      </c>
      <c r="P237" s="61">
        <f t="shared" si="210"/>
        <v>1.0457923482190681</v>
      </c>
      <c r="Q237" s="61">
        <f t="shared" si="211"/>
        <v>1.1335138410791659</v>
      </c>
      <c r="R237" s="61">
        <f t="shared" si="212"/>
        <v>1.1278120057555951</v>
      </c>
      <c r="S237" s="61">
        <f t="shared" si="213"/>
        <v>0.28887272078725318</v>
      </c>
      <c r="T237" s="61">
        <f t="shared" si="214"/>
        <v>0.50561268915621649</v>
      </c>
      <c r="U237" s="61">
        <f t="shared" si="215"/>
        <v>0.78373102173009612</v>
      </c>
      <c r="V237" s="62">
        <f>'Index Tables'!F237</f>
        <v>0.84561240000000004</v>
      </c>
      <c r="Y237" s="216">
        <v>2020</v>
      </c>
      <c r="Z237" s="44">
        <f>B237-'Individ-I&amp;O Tables'!B263</f>
        <v>7.7590942337835145E-8</v>
      </c>
      <c r="AA237" s="44">
        <f>C237-'Individ-I&amp;O Tables'!C263</f>
        <v>5.5919647223845459E-7</v>
      </c>
      <c r="AB237" s="44">
        <f>D237-'Individ-I&amp;O Tables'!D263</f>
        <v>-8.1352233838316579E-8</v>
      </c>
      <c r="AC237" s="44">
        <f>E237-'Individ-I&amp;O Tables'!E263</f>
        <v>9.6473693922405346E-8</v>
      </c>
      <c r="AD237" s="44">
        <f>F237-'Individ-I&amp;O Tables'!F263</f>
        <v>9.4528198602006341E-9</v>
      </c>
      <c r="AE237" s="44"/>
      <c r="AF237" s="44">
        <f>H237-'Individ-I&amp;O Tables'!H263</f>
        <v>5.2101135250559594E-7</v>
      </c>
      <c r="AG237" s="214">
        <f>I237-'Individ-I&amp;O Tables'!I263</f>
        <v>-2.2788238518423043E-7</v>
      </c>
      <c r="AH237" s="44">
        <f>J237-'Individ-I&amp;O Tables'!J263</f>
        <v>2.11257935589515E-8</v>
      </c>
      <c r="AI237" s="44">
        <f>K237-'Individ-I&amp;O Tables'!K263</f>
        <v>-1.319808959898694E-7</v>
      </c>
      <c r="AJ237" s="44">
        <f>L237-'Individ-I&amp;O Tables'!L263</f>
        <v>-3.8212585451447012E-7</v>
      </c>
      <c r="AK237" s="44">
        <f>M237-'Individ-I&amp;O Tables'!M263</f>
        <v>-2.2836303692486126E-7</v>
      </c>
      <c r="AL237" s="44">
        <f>N237-'Individ-I&amp;O Tables'!N263</f>
        <v>-3.7808990471788206E-7</v>
      </c>
      <c r="AM237" s="211">
        <f>O237-'Individ-I&amp;O Tables'!P263</f>
        <v>2.159118661637649E-8</v>
      </c>
      <c r="AN237" s="44">
        <f>P237-'Individ-I&amp;O Tables'!Q263</f>
        <v>3.4821906802484648E-7</v>
      </c>
      <c r="AO237" s="44">
        <f>Q237-'Individ-I&amp;O Tables'!R263</f>
        <v>8.410791658697292E-7</v>
      </c>
      <c r="AP237" s="44">
        <f>R237-'Individ-I&amp;O Tables'!S263</f>
        <v>5.7555951116228243E-9</v>
      </c>
      <c r="AQ237" s="44">
        <f>S237-'Individ-I&amp;O Tables'!T263</f>
        <v>1.2078725319941697E-7</v>
      </c>
      <c r="AR237" s="44">
        <f>T237-'Individ-I&amp;O Tables'!U263</f>
        <v>1.8915621646797831E-7</v>
      </c>
      <c r="AS237" s="44">
        <f>U237-'Individ-I&amp;O Tables'!V263</f>
        <v>4.2173009606738532E-7</v>
      </c>
      <c r="AT237" s="211">
        <f>V237-'Individ-I&amp;O Tables'!W263</f>
        <v>0</v>
      </c>
    </row>
    <row r="238" spans="1:46" ht="15" x14ac:dyDescent="0.2">
      <c r="A238" s="209">
        <v>2021</v>
      </c>
      <c r="B238" s="61">
        <f>'5.Stata-DNSP&amp;State'!Z169</f>
        <v>1.0619051456451416</v>
      </c>
      <c r="C238" s="61">
        <f>'5.Stata-DNSP&amp;State'!AA169</f>
        <v>1.2943905591964722</v>
      </c>
      <c r="D238" s="61">
        <f>'5.Stata-DNSP&amp;State'!AB169</f>
        <v>1.3222579956054688</v>
      </c>
      <c r="E238" s="61">
        <f>'5.Stata-DNSP&amp;State'!AC169</f>
        <v>1.0679169893264771</v>
      </c>
      <c r="F238" s="61">
        <f>'5.Stata-DNSP&amp;State'!AD169</f>
        <v>1.1116478443145752</v>
      </c>
      <c r="G238" s="61"/>
      <c r="H238" s="61">
        <f>'5.Stata-DNSP&amp;State'!C169</f>
        <v>1.1936953067779541</v>
      </c>
      <c r="I238" s="64">
        <f>'5.Stata-DNSP&amp;State'!AE169</f>
        <v>1.1071370840072632</v>
      </c>
      <c r="J238" s="61">
        <f>'5.Stata-DNSP&amp;State'!AF169</f>
        <v>1.0126907825469971</v>
      </c>
      <c r="K238" s="61">
        <f>'5.Stata-DNSP&amp;State'!AG169</f>
        <v>1.0180542469024658</v>
      </c>
      <c r="L238" s="61">
        <f>'5.Stata-DNSP&amp;State'!AH169</f>
        <v>4.2771129608154297</v>
      </c>
      <c r="M238" s="61">
        <f>'5.Stata-DNSP&amp;State'!AI169</f>
        <v>2.3369455337524414</v>
      </c>
      <c r="N238" s="61">
        <f>'5.Stata-DNSP&amp;State'!AJ169</f>
        <v>1.4599124193191528</v>
      </c>
      <c r="O238" s="62">
        <f>'5.Stata-DNSP&amp;State'!D169</f>
        <v>1.2309820652008057</v>
      </c>
      <c r="P238" s="61">
        <f t="shared" ref="P238" si="216">$H238/I238</f>
        <v>1.0781820282429659</v>
      </c>
      <c r="Q238" s="61">
        <f t="shared" ref="Q238" si="217">$H238/J238</f>
        <v>1.1787362217079891</v>
      </c>
      <c r="R238" s="61">
        <f t="shared" ref="R238" si="218">$H238/K238</f>
        <v>1.1725262287445823</v>
      </c>
      <c r="S238" s="61">
        <f t="shared" ref="S238" si="219">$H238/L238</f>
        <v>0.27908902984651979</v>
      </c>
      <c r="T238" s="61">
        <f t="shared" ref="T238" si="220">$H238/M238</f>
        <v>0.51079295154185023</v>
      </c>
      <c r="U238" s="61">
        <f t="shared" ref="U238" si="221">$H238/N238</f>
        <v>0.8176485732854083</v>
      </c>
      <c r="V238" s="62">
        <f>'Index Tables'!F238</f>
        <v>0.87568869999999999</v>
      </c>
      <c r="Y238" s="216">
        <v>2021</v>
      </c>
      <c r="Z238" s="44">
        <f>B238-'Individ-I&amp;O Tables'!B264</f>
        <v>1.4564514150272601E-7</v>
      </c>
      <c r="AA238" s="44">
        <f>C238-'Individ-I&amp;O Tables'!C264</f>
        <v>5.5919647223845459E-7</v>
      </c>
      <c r="AB238" s="44">
        <f>D238-'Individ-I&amp;O Tables'!D264</f>
        <v>-4.3945311833937239E-9</v>
      </c>
      <c r="AC238" s="44">
        <f>E238-'Individ-I&amp;O Tables'!E264</f>
        <v>-1.0673522954363079E-8</v>
      </c>
      <c r="AD238" s="44">
        <f>F238-'Individ-I&amp;O Tables'!F264</f>
        <v>-1.5568542477417679E-7</v>
      </c>
      <c r="AE238" s="44"/>
      <c r="AF238" s="44">
        <f>H238-'Individ-I&amp;O Tables'!H264</f>
        <v>3.0677795415101627E-7</v>
      </c>
      <c r="AG238" s="214">
        <f>I238-'Individ-I&amp;O Tables'!I264</f>
        <v>8.4007263145835509E-8</v>
      </c>
      <c r="AH238" s="44">
        <f>J238-'Individ-I&amp;O Tables'!J264</f>
        <v>-2.1745300293751768E-7</v>
      </c>
      <c r="AI238" s="44">
        <f>K238-'Individ-I&amp;O Tables'!K264</f>
        <v>2.4690246580583164E-7</v>
      </c>
      <c r="AJ238" s="44">
        <f>L238-'Individ-I&amp;O Tables'!L264</f>
        <v>-3.9184570255201834E-8</v>
      </c>
      <c r="AK238" s="44">
        <f>M238-'Individ-I&amp;O Tables'!M264</f>
        <v>-4.6624755878355018E-7</v>
      </c>
      <c r="AL238" s="44">
        <f>N238-'Individ-I&amp;O Tables'!N264</f>
        <v>4.1931915273352161E-7</v>
      </c>
      <c r="AM238" s="211">
        <f>O238-'Individ-I&amp;O Tables'!P264</f>
        <v>6.5200805643428339E-8</v>
      </c>
      <c r="AN238" s="44">
        <f>P238-'Individ-I&amp;O Tables'!Q264</f>
        <v>2.8242965965930011E-8</v>
      </c>
      <c r="AO238" s="44">
        <f>Q238-'Individ-I&amp;O Tables'!R264</f>
        <v>1.2217079889964566E-6</v>
      </c>
      <c r="AP238" s="44">
        <f>R238-'Individ-I&amp;O Tables'!S264</f>
        <v>2.2874458238675288E-7</v>
      </c>
      <c r="AQ238" s="44">
        <f>S238-'Individ-I&amp;O Tables'!T264</f>
        <v>1.2984651981406969E-7</v>
      </c>
      <c r="AR238" s="44">
        <f>T238-'Individ-I&amp;O Tables'!U264</f>
        <v>2.515418502380129E-7</v>
      </c>
      <c r="AS238" s="44">
        <f>U238-'Individ-I&amp;O Tables'!V264</f>
        <v>3.7328540825054546E-7</v>
      </c>
      <c r="AT238" s="211">
        <f>V238-'Individ-I&amp;O Tables'!W264</f>
        <v>0</v>
      </c>
    </row>
    <row r="239" spans="1:46" ht="15" x14ac:dyDescent="0.2">
      <c r="A239" s="209">
        <v>2022</v>
      </c>
      <c r="B239" s="61">
        <f>'5.Stata-DNSP&amp;State'!Z170</f>
        <v>1.0803327560424805</v>
      </c>
      <c r="C239" s="61">
        <f>'5.Stata-DNSP&amp;State'!AA170</f>
        <v>1.2943905591964722</v>
      </c>
      <c r="D239" s="61">
        <f>'5.Stata-DNSP&amp;State'!AB170</f>
        <v>1.3588261604309082</v>
      </c>
      <c r="E239" s="61">
        <f>'5.Stata-DNSP&amp;State'!AC170</f>
        <v>1.0742520093917847</v>
      </c>
      <c r="F239" s="61">
        <f>'5.Stata-DNSP&amp;State'!AD170</f>
        <v>1.2831969261169434</v>
      </c>
      <c r="G239" s="61"/>
      <c r="H239" s="61">
        <f>'5.Stata-DNSP&amp;State'!C170</f>
        <v>1.1787880659103394</v>
      </c>
      <c r="I239" s="64">
        <f>'5.Stata-DNSP&amp;State'!AE170</f>
        <v>1.1428934335708618</v>
      </c>
      <c r="J239" s="61">
        <f>'5.Stata-DNSP&amp;State'!AF170</f>
        <v>1.0204329490661621</v>
      </c>
      <c r="K239" s="61">
        <f>'5.Stata-DNSP&amp;State'!AG170</f>
        <v>1.0190002918243408</v>
      </c>
      <c r="L239" s="61">
        <f>'5.Stata-DNSP&amp;State'!AH170</f>
        <v>4.7523479461669922</v>
      </c>
      <c r="M239" s="61">
        <f>'5.Stata-DNSP&amp;State'!AI170</f>
        <v>2.4299001693725586</v>
      </c>
      <c r="N239" s="61">
        <f>'5.Stata-DNSP&amp;State'!AJ170</f>
        <v>1.5108497142791748</v>
      </c>
      <c r="O239" s="62">
        <f>'5.Stata-DNSP&amp;State'!D170</f>
        <v>1.2650574445724487</v>
      </c>
      <c r="P239" s="61">
        <f t="shared" ref="P239" si="222">$H239/I239</f>
        <v>1.0314068059935633</v>
      </c>
      <c r="Q239" s="61">
        <f t="shared" ref="Q239" si="223">$H239/J239</f>
        <v>1.1551842450688152</v>
      </c>
      <c r="R239" s="61">
        <f t="shared" ref="R239" si="224">$H239/K239</f>
        <v>1.1568083693086355</v>
      </c>
      <c r="S239" s="61">
        <f t="shared" ref="S239" si="225">$H239/L239</f>
        <v>0.24804329970432643</v>
      </c>
      <c r="T239" s="61">
        <f t="shared" ref="T239" si="226">$H239/M239</f>
        <v>0.48511789939696265</v>
      </c>
      <c r="U239" s="61">
        <f t="shared" ref="U239" si="227">$H239/N239</f>
        <v>0.78021530187252164</v>
      </c>
      <c r="V239" s="62">
        <f>'Index Tables'!F239</f>
        <v>0.8469662</v>
      </c>
      <c r="Y239" s="216">
        <v>2022</v>
      </c>
      <c r="Z239" s="44">
        <f>B239-'Individ-I&amp;O Tables'!B265</f>
        <v>-2.4395751951900024E-7</v>
      </c>
      <c r="AA239" s="44">
        <f>C239-'Individ-I&amp;O Tables'!C265</f>
        <v>5.5919647223845459E-7</v>
      </c>
      <c r="AB239" s="44">
        <f>D239-'Individ-I&amp;O Tables'!D265</f>
        <v>1.6043090811379557E-7</v>
      </c>
      <c r="AC239" s="44">
        <f>E239-'Individ-I&amp;O Tables'!E265</f>
        <v>9.3917846832880514E-9</v>
      </c>
      <c r="AD239" s="44">
        <f>F239-'Individ-I&amp;O Tables'!F265</f>
        <v>-7.3883056561641069E-8</v>
      </c>
      <c r="AE239" s="44"/>
      <c r="AF239" s="44">
        <f>H239-'Individ-I&amp;O Tables'!H265</f>
        <v>1.065910339326237E-6</v>
      </c>
      <c r="AG239" s="214">
        <f>I239-'Individ-I&amp;O Tables'!I265</f>
        <v>-5.6642913826010499E-7</v>
      </c>
      <c r="AH239" s="44">
        <f>J239-'Individ-I&amp;O Tables'!J265</f>
        <v>-5.0933837814071126E-8</v>
      </c>
      <c r="AI239" s="44">
        <f>K239-'Individ-I&amp;O Tables'!K265</f>
        <v>2.9182434091445941E-7</v>
      </c>
      <c r="AJ239" s="44">
        <f>L239-'Individ-I&amp;O Tables'!L265</f>
        <v>-5.3833007385151177E-8</v>
      </c>
      <c r="AK239" s="44">
        <f>M239-'Individ-I&amp;O Tables'!M265</f>
        <v>1.6937255864490908E-7</v>
      </c>
      <c r="AL239" s="44">
        <f>N239-'Individ-I&amp;O Tables'!N265</f>
        <v>-2.8572082522160258E-7</v>
      </c>
      <c r="AM239" s="211">
        <f>O239-'Individ-I&amp;O Tables'!P265</f>
        <v>-5.5542755128534793E-7</v>
      </c>
      <c r="AN239" s="44">
        <f>P239-'Individ-I&amp;O Tables'!Q265</f>
        <v>8.0599356322430538E-7</v>
      </c>
      <c r="AO239" s="44">
        <f>Q239-'Individ-I&amp;O Tables'!R265</f>
        <v>1.2450688151588452E-6</v>
      </c>
      <c r="AP239" s="44">
        <f>R239-'Individ-I&amp;O Tables'!S265</f>
        <v>3.6930863545059367E-7</v>
      </c>
      <c r="AQ239" s="44">
        <f>S239-'Individ-I&amp;O Tables'!T265</f>
        <v>9.9704326433913693E-8</v>
      </c>
      <c r="AR239" s="44">
        <f>T239-'Individ-I&amp;O Tables'!U265</f>
        <v>2.9939696266634286E-7</v>
      </c>
      <c r="AS239" s="44">
        <f>U239-'Individ-I&amp;O Tables'!V265</f>
        <v>5.018725216521247E-7</v>
      </c>
      <c r="AT239" s="211">
        <f>V239-'Individ-I&amp;O Tables'!W265</f>
        <v>0</v>
      </c>
    </row>
    <row r="240" spans="1:46" ht="15" x14ac:dyDescent="0.2">
      <c r="A240" s="212">
        <v>2023</v>
      </c>
      <c r="B240" s="297">
        <f>'5.Stata-DNSP&amp;State'!Z171</f>
        <v>1.0865675210952759</v>
      </c>
      <c r="C240" s="297">
        <f>'5.Stata-DNSP&amp;State'!AA171</f>
        <v>1.2943905591964722</v>
      </c>
      <c r="D240" s="297">
        <f>'5.Stata-DNSP&amp;State'!AB171</f>
        <v>1.3865278959274292</v>
      </c>
      <c r="E240" s="297">
        <f>'5.Stata-DNSP&amp;State'!AC171</f>
        <v>1.0803722143173218</v>
      </c>
      <c r="F240" s="297">
        <f>'5.Stata-DNSP&amp;State'!AD171</f>
        <v>1.3936094045639038</v>
      </c>
      <c r="G240" s="297"/>
      <c r="H240" s="297">
        <f>'5.Stata-DNSP&amp;State'!C171</f>
        <v>1.1710325479507446</v>
      </c>
      <c r="I240" s="298">
        <f>'5.Stata-DNSP&amp;State'!AE171</f>
        <v>1.2813316583633423</v>
      </c>
      <c r="J240" s="297">
        <f>'5.Stata-DNSP&amp;State'!AF171</f>
        <v>1.0305896997451782</v>
      </c>
      <c r="K240" s="297">
        <f>'5.Stata-DNSP&amp;State'!AG171</f>
        <v>1.0188219547271729</v>
      </c>
      <c r="L240" s="297">
        <f>'5.Stata-DNSP&amp;State'!AH171</f>
        <v>4.6763105392456055</v>
      </c>
      <c r="M240" s="297">
        <f>'5.Stata-DNSP&amp;State'!AI171</f>
        <v>2.554192066192627</v>
      </c>
      <c r="N240" s="297">
        <f>'5.Stata-DNSP&amp;State'!AJ171</f>
        <v>1.5571221113204956</v>
      </c>
      <c r="O240" s="299">
        <f>'5.Stata-DNSP&amp;State'!D171</f>
        <v>1.3524205684661865</v>
      </c>
      <c r="P240" s="297">
        <f t="shared" ref="P240" si="228">$H240/I240</f>
        <v>0.91391837570494139</v>
      </c>
      <c r="Q240" s="297">
        <f t="shared" ref="Q240" si="229">$H240/J240</f>
        <v>1.1362742595237387</v>
      </c>
      <c r="R240" s="297">
        <f t="shared" ref="R240" si="230">$H240/K240</f>
        <v>1.1493986191771179</v>
      </c>
      <c r="S240" s="297">
        <f t="shared" ref="S240" si="231">$H240/L240</f>
        <v>0.25041804604782697</v>
      </c>
      <c r="T240" s="297">
        <f t="shared" ref="T240" si="232">$H240/M240</f>
        <v>0.45847474175907571</v>
      </c>
      <c r="U240" s="297">
        <f t="shared" ref="U240" si="233">$H240/N240</f>
        <v>0.75204927053387416</v>
      </c>
      <c r="V240" s="62">
        <f>'Index Tables'!F240</f>
        <v>0.82416330000000004</v>
      </c>
      <c r="Y240" s="217">
        <v>2023</v>
      </c>
      <c r="Z240" s="44">
        <f>B240-'Individ-I&amp;O Tables'!B266</f>
        <v>-4.7890472409939377E-7</v>
      </c>
      <c r="AA240" s="44">
        <f>C240-'Individ-I&amp;O Tables'!C266</f>
        <v>5.5919647223845459E-7</v>
      </c>
      <c r="AB240" s="44">
        <f>D240-'Individ-I&amp;O Tables'!D266</f>
        <v>-1.0407257078348664E-7</v>
      </c>
      <c r="AC240" s="44">
        <f>E240-'Individ-I&amp;O Tables'!E266</f>
        <v>2.1431732166732331E-7</v>
      </c>
      <c r="AD240" s="44">
        <f>F240-'Individ-I&amp;O Tables'!F266</f>
        <v>4.0456390371090833E-7</v>
      </c>
      <c r="AE240" s="44"/>
      <c r="AF240" s="44">
        <f>H240-'Individ-I&amp;O Tables'!H266</f>
        <v>5.479507445560472E-7</v>
      </c>
      <c r="AG240" s="214">
        <f>I240-'Individ-I&amp;O Tables'!I266</f>
        <v>-3.4163665763031759E-7</v>
      </c>
      <c r="AH240" s="44">
        <f>J240-'Individ-I&amp;O Tables'!J266</f>
        <v>-3.0025482167239659E-7</v>
      </c>
      <c r="AI240" s="44">
        <f>K240-'Individ-I&amp;O Tables'!K266</f>
        <v>-4.5272827042808217E-8</v>
      </c>
      <c r="AJ240" s="44">
        <f>L240-'Individ-I&amp;O Tables'!L266</f>
        <v>5.392456055020034E-7</v>
      </c>
      <c r="AK240" s="44">
        <f>M240-'Individ-I&amp;O Tables'!M266</f>
        <v>6.6192626935190901E-8</v>
      </c>
      <c r="AL240" s="44">
        <f>N240-'Individ-I&amp;O Tables'!N266</f>
        <v>1.1132049571038749E-7</v>
      </c>
      <c r="AM240" s="211">
        <f>O240-'Individ-I&amp;O Tables'!P266</f>
        <v>-4.3153381357186049E-7</v>
      </c>
      <c r="AN240" s="44">
        <f>P240-'Individ-I&amp;O Tables'!Q266</f>
        <v>5.7570494138570183E-7</v>
      </c>
      <c r="AO240" s="44">
        <f>Q240-'Individ-I&amp;O Tables'!R266</f>
        <v>2.5952373872151213E-7</v>
      </c>
      <c r="AP240" s="44">
        <f>R240-'Individ-I&amp;O Tables'!S266</f>
        <v>6.1917711802195186E-7</v>
      </c>
      <c r="AQ240" s="44">
        <f>S240-'Individ-I&amp;O Tables'!T266</f>
        <v>1.4604782694327412E-7</v>
      </c>
      <c r="AR240" s="44">
        <f>T240-'Individ-I&amp;O Tables'!U266</f>
        <v>2.417590757031185E-7</v>
      </c>
      <c r="AS240" s="44">
        <f>U240-'Individ-I&amp;O Tables'!V266</f>
        <v>5.7053387414462975E-7</v>
      </c>
      <c r="AT240" s="211">
        <f>V240-'Individ-I&amp;O Tables'!W266</f>
        <v>0</v>
      </c>
    </row>
    <row r="241" spans="1:46" ht="15" x14ac:dyDescent="0.2">
      <c r="A241" s="60"/>
      <c r="B241" s="65"/>
      <c r="C241" s="65"/>
      <c r="D241" s="65"/>
      <c r="E241" s="65"/>
      <c r="F241" s="65"/>
      <c r="G241" s="65"/>
      <c r="H241" s="65"/>
      <c r="I241" s="65"/>
      <c r="J241" s="65"/>
      <c r="K241" s="65"/>
      <c r="L241" s="65"/>
      <c r="M241" s="65"/>
      <c r="N241" s="65"/>
      <c r="O241" s="65"/>
      <c r="P241" s="65"/>
      <c r="Q241" s="65"/>
      <c r="R241" s="65"/>
      <c r="S241" s="65"/>
      <c r="T241" s="65"/>
      <c r="U241" s="65"/>
      <c r="V241" s="65"/>
      <c r="W241" s="49"/>
    </row>
    <row r="242" spans="1:46" ht="15" x14ac:dyDescent="0.2">
      <c r="A242" s="41"/>
      <c r="B242" s="42"/>
      <c r="C242" s="42"/>
      <c r="D242" s="42"/>
      <c r="E242" s="42"/>
      <c r="F242" s="42"/>
      <c r="G242" s="31"/>
      <c r="H242" s="42"/>
      <c r="I242" s="40"/>
    </row>
    <row r="243" spans="1:46" ht="15" x14ac:dyDescent="0.2">
      <c r="A243" s="41"/>
      <c r="B243" s="42"/>
      <c r="C243" s="42"/>
      <c r="D243" s="42"/>
      <c r="E243" s="42"/>
      <c r="F243" s="42"/>
      <c r="G243" s="31"/>
      <c r="H243" s="42"/>
      <c r="I243" s="40"/>
    </row>
    <row r="244" spans="1:46" x14ac:dyDescent="0.2">
      <c r="A244" s="50" t="s">
        <v>546</v>
      </c>
      <c r="B244" s="51"/>
      <c r="C244" s="51"/>
      <c r="D244" s="51"/>
      <c r="E244" s="51"/>
      <c r="F244" s="51"/>
      <c r="G244" s="51"/>
      <c r="H244" s="51"/>
      <c r="I244" s="51"/>
      <c r="J244" s="51"/>
      <c r="K244" s="51"/>
      <c r="L244" s="51"/>
      <c r="M244" s="51"/>
      <c r="N244" s="51"/>
      <c r="O244" s="51"/>
      <c r="P244" s="51"/>
      <c r="Q244" s="51"/>
      <c r="R244" s="51"/>
      <c r="S244" s="51"/>
      <c r="T244" s="51"/>
      <c r="U244" s="51"/>
      <c r="V244" s="51"/>
    </row>
    <row r="245" spans="1:46" x14ac:dyDescent="0.2">
      <c r="A245" s="207"/>
      <c r="B245" s="403" t="s">
        <v>153</v>
      </c>
      <c r="C245" s="403"/>
      <c r="D245" s="403"/>
      <c r="E245" s="403"/>
      <c r="F245" s="403"/>
      <c r="G245" s="403"/>
      <c r="H245" s="403"/>
      <c r="I245" s="404" t="s">
        <v>154</v>
      </c>
      <c r="J245" s="403"/>
      <c r="K245" s="403"/>
      <c r="L245" s="403"/>
      <c r="M245" s="403"/>
      <c r="N245" s="403"/>
      <c r="O245" s="405"/>
      <c r="P245" s="403" t="s">
        <v>155</v>
      </c>
      <c r="Q245" s="403"/>
      <c r="R245" s="403"/>
      <c r="S245" s="403"/>
      <c r="T245" s="403"/>
      <c r="U245" s="403"/>
      <c r="V245" s="405"/>
      <c r="Y245" s="207"/>
      <c r="Z245" s="403" t="s">
        <v>153</v>
      </c>
      <c r="AA245" s="403"/>
      <c r="AB245" s="403"/>
      <c r="AC245" s="403"/>
      <c r="AD245" s="403"/>
      <c r="AE245" s="403"/>
      <c r="AF245" s="403"/>
      <c r="AG245" s="404" t="s">
        <v>154</v>
      </c>
      <c r="AH245" s="403"/>
      <c r="AI245" s="403"/>
      <c r="AJ245" s="403"/>
      <c r="AK245" s="403"/>
      <c r="AL245" s="403"/>
      <c r="AM245" s="405"/>
      <c r="AN245" s="403" t="s">
        <v>155</v>
      </c>
      <c r="AO245" s="403"/>
      <c r="AP245" s="403"/>
      <c r="AQ245" s="403"/>
      <c r="AR245" s="403"/>
      <c r="AS245" s="403"/>
      <c r="AT245" s="405"/>
    </row>
    <row r="246" spans="1:46" ht="30" x14ac:dyDescent="0.2">
      <c r="A246" s="215" t="s">
        <v>7</v>
      </c>
      <c r="B246" s="218" t="s">
        <v>37</v>
      </c>
      <c r="C246" s="218" t="s">
        <v>39</v>
      </c>
      <c r="D246" s="218" t="s">
        <v>13</v>
      </c>
      <c r="E246" s="218" t="s">
        <v>38</v>
      </c>
      <c r="F246" s="218" t="s">
        <v>156</v>
      </c>
      <c r="G246" s="218" t="s">
        <v>42</v>
      </c>
      <c r="H246" s="218" t="s">
        <v>43</v>
      </c>
      <c r="I246" s="73" t="s">
        <v>40</v>
      </c>
      <c r="J246" s="74" t="s">
        <v>158</v>
      </c>
      <c r="K246" s="74" t="s">
        <v>157</v>
      </c>
      <c r="L246" s="74" t="s">
        <v>159</v>
      </c>
      <c r="M246" s="74" t="s">
        <v>160</v>
      </c>
      <c r="N246" s="74" t="s">
        <v>41</v>
      </c>
      <c r="O246" s="75" t="s">
        <v>44</v>
      </c>
      <c r="P246" s="57" t="s">
        <v>40</v>
      </c>
      <c r="Q246" s="57" t="s">
        <v>158</v>
      </c>
      <c r="R246" s="57" t="s">
        <v>157</v>
      </c>
      <c r="S246" s="57" t="s">
        <v>159</v>
      </c>
      <c r="T246" s="57" t="s">
        <v>160</v>
      </c>
      <c r="U246" s="57" t="s">
        <v>41</v>
      </c>
      <c r="V246" s="59" t="s">
        <v>11</v>
      </c>
      <c r="Y246" s="215" t="s">
        <v>7</v>
      </c>
      <c r="Z246" s="125" t="s">
        <v>37</v>
      </c>
      <c r="AA246" s="125" t="s">
        <v>39</v>
      </c>
      <c r="AB246" s="125" t="s">
        <v>13</v>
      </c>
      <c r="AC246" s="125" t="s">
        <v>38</v>
      </c>
      <c r="AD246" s="125" t="s">
        <v>156</v>
      </c>
      <c r="AE246" s="125" t="s">
        <v>42</v>
      </c>
      <c r="AF246" s="125" t="s">
        <v>43</v>
      </c>
      <c r="AG246" s="56" t="s">
        <v>40</v>
      </c>
      <c r="AH246" s="57" t="s">
        <v>158</v>
      </c>
      <c r="AI246" s="57" t="s">
        <v>157</v>
      </c>
      <c r="AJ246" s="57" t="s">
        <v>159</v>
      </c>
      <c r="AK246" s="57" t="s">
        <v>160</v>
      </c>
      <c r="AL246" s="57" t="s">
        <v>41</v>
      </c>
      <c r="AM246" s="58" t="s">
        <v>44</v>
      </c>
      <c r="AN246" s="57" t="s">
        <v>40</v>
      </c>
      <c r="AO246" s="57" t="s">
        <v>158</v>
      </c>
      <c r="AP246" s="57" t="s">
        <v>157</v>
      </c>
      <c r="AQ246" s="57" t="s">
        <v>159</v>
      </c>
      <c r="AR246" s="57" t="s">
        <v>160</v>
      </c>
      <c r="AS246" s="57" t="s">
        <v>41</v>
      </c>
      <c r="AT246" s="59" t="s">
        <v>11</v>
      </c>
    </row>
    <row r="247" spans="1:46" ht="15" x14ac:dyDescent="0.2">
      <c r="A247" s="270">
        <v>2006</v>
      </c>
      <c r="B247" s="66">
        <f>'5.Stata-DNSP&amp;State'!Z173</f>
        <v>1</v>
      </c>
      <c r="C247" s="66">
        <f>'5.Stata-DNSP&amp;State'!AA173</f>
        <v>1</v>
      </c>
      <c r="D247" s="66">
        <f>'5.Stata-DNSP&amp;State'!AB173</f>
        <v>1</v>
      </c>
      <c r="E247" s="66">
        <f>'5.Stata-DNSP&amp;State'!AC173</f>
        <v>1</v>
      </c>
      <c r="F247" s="66">
        <f>'5.Stata-DNSP&amp;State'!AD173</f>
        <v>1</v>
      </c>
      <c r="G247" s="66"/>
      <c r="H247" s="67">
        <f>'5.Stata-DNSP&amp;State'!C173</f>
        <v>1</v>
      </c>
      <c r="I247" s="63">
        <f>'5.Stata-DNSP&amp;State'!AE173</f>
        <v>1</v>
      </c>
      <c r="J247" s="66">
        <f>'5.Stata-DNSP&amp;State'!AF173</f>
        <v>1</v>
      </c>
      <c r="K247" s="66">
        <f>'5.Stata-DNSP&amp;State'!AG173</f>
        <v>1</v>
      </c>
      <c r="L247" s="66">
        <f>'5.Stata-DNSP&amp;State'!AH173</f>
        <v>1</v>
      </c>
      <c r="M247" s="66">
        <f>'5.Stata-DNSP&amp;State'!AI173</f>
        <v>1</v>
      </c>
      <c r="N247" s="66">
        <f>'5.Stata-DNSP&amp;State'!AJ173</f>
        <v>1</v>
      </c>
      <c r="O247" s="67">
        <f>'5.Stata-DNSP&amp;State'!D173</f>
        <v>1</v>
      </c>
      <c r="P247" s="63">
        <f t="shared" ref="P247:P261" si="234">$H247/I247</f>
        <v>1</v>
      </c>
      <c r="Q247" s="66">
        <f t="shared" ref="Q247:Q261" si="235">$H247/J247</f>
        <v>1</v>
      </c>
      <c r="R247" s="66">
        <f t="shared" ref="R247:R261" si="236">$H247/K247</f>
        <v>1</v>
      </c>
      <c r="S247" s="66">
        <f t="shared" ref="S247:S261" si="237">$H247/L247</f>
        <v>1</v>
      </c>
      <c r="T247" s="66">
        <f t="shared" ref="T247:T261" si="238">$H247/M247</f>
        <v>1</v>
      </c>
      <c r="U247" s="66">
        <f t="shared" ref="U247:U261" si="239">$H247/N247</f>
        <v>1</v>
      </c>
      <c r="V247" s="67">
        <f>'Index Tables'!F250</f>
        <v>1</v>
      </c>
      <c r="Y247" s="270">
        <v>2006</v>
      </c>
      <c r="Z247" s="120">
        <f>B247-'Individ-I&amp;O Tables'!B276</f>
        <v>0</v>
      </c>
      <c r="AA247" s="120">
        <f>C247-'Individ-I&amp;O Tables'!C276</f>
        <v>0</v>
      </c>
      <c r="AB247" s="120">
        <f>D247-'Individ-I&amp;O Tables'!D276</f>
        <v>0</v>
      </c>
      <c r="AC247" s="120">
        <f>E247-'Individ-I&amp;O Tables'!E276</f>
        <v>0</v>
      </c>
      <c r="AD247" s="120">
        <f>F247-'Individ-I&amp;O Tables'!F276</f>
        <v>0</v>
      </c>
      <c r="AE247" s="120"/>
      <c r="AF247" s="120">
        <f>H247-'Individ-I&amp;O Tables'!H276</f>
        <v>0</v>
      </c>
      <c r="AG247" s="213">
        <f>I247-'Individ-I&amp;O Tables'!I276</f>
        <v>0</v>
      </c>
      <c r="AH247" s="120">
        <f>J247-'Individ-I&amp;O Tables'!J276</f>
        <v>0</v>
      </c>
      <c r="AI247" s="120">
        <f>K247-'Individ-I&amp;O Tables'!K276</f>
        <v>0</v>
      </c>
      <c r="AJ247" s="120">
        <f>L247-'Individ-I&amp;O Tables'!L276</f>
        <v>0</v>
      </c>
      <c r="AK247" s="120">
        <f>M247-'Individ-I&amp;O Tables'!M276</f>
        <v>0</v>
      </c>
      <c r="AL247" s="120">
        <f>N247-'Individ-I&amp;O Tables'!N276</f>
        <v>0</v>
      </c>
      <c r="AM247" s="210">
        <f>O247-'Individ-I&amp;O Tables'!P276</f>
        <v>0</v>
      </c>
      <c r="AN247" s="120">
        <f>P247-'Individ-I&amp;O Tables'!Q276</f>
        <v>0</v>
      </c>
      <c r="AO247" s="120">
        <f>Q247-'Individ-I&amp;O Tables'!R276</f>
        <v>0</v>
      </c>
      <c r="AP247" s="120">
        <f>R247-'Individ-I&amp;O Tables'!S276</f>
        <v>0</v>
      </c>
      <c r="AQ247" s="120">
        <f>S247-'Individ-I&amp;O Tables'!T276</f>
        <v>0</v>
      </c>
      <c r="AR247" s="120">
        <f>T247-'Individ-I&amp;O Tables'!U276</f>
        <v>0</v>
      </c>
      <c r="AS247" s="120">
        <f>U247-'Individ-I&amp;O Tables'!V276</f>
        <v>0</v>
      </c>
      <c r="AT247" s="210">
        <f>V247-'Individ-I&amp;O Tables'!W276</f>
        <v>0</v>
      </c>
    </row>
    <row r="248" spans="1:46" ht="15" x14ac:dyDescent="0.2">
      <c r="A248" s="216">
        <v>2007</v>
      </c>
      <c r="B248" s="61">
        <f>'5.Stata-DNSP&amp;State'!Z174</f>
        <v>1.0277602672576904</v>
      </c>
      <c r="C248" s="61">
        <f>'5.Stata-DNSP&amp;State'!AA174</f>
        <v>1</v>
      </c>
      <c r="D248" s="61">
        <f>'5.Stata-DNSP&amp;State'!AB174</f>
        <v>1.00075364112854</v>
      </c>
      <c r="E248" s="61">
        <f>'5.Stata-DNSP&amp;State'!AC174</f>
        <v>1.0058435201644897</v>
      </c>
      <c r="F248" s="61">
        <f>'5.Stata-DNSP&amp;State'!AD174</f>
        <v>1.1530423164367676</v>
      </c>
      <c r="G248" s="61"/>
      <c r="H248" s="62">
        <f>'5.Stata-DNSP&amp;State'!C174</f>
        <v>0.97454100847244263</v>
      </c>
      <c r="I248" s="64">
        <f>'5.Stata-DNSP&amp;State'!AE174</f>
        <v>0.92881995439529419</v>
      </c>
      <c r="J248" s="61">
        <f>'5.Stata-DNSP&amp;State'!AF174</f>
        <v>1.0090173482894897</v>
      </c>
      <c r="K248" s="61">
        <f>'5.Stata-DNSP&amp;State'!AG174</f>
        <v>1.0000536441802979</v>
      </c>
      <c r="L248" s="61">
        <f>'5.Stata-DNSP&amp;State'!AH174</f>
        <v>1.0212589502334595</v>
      </c>
      <c r="M248" s="61">
        <f>'5.Stata-DNSP&amp;State'!AI174</f>
        <v>1.0402814149856567</v>
      </c>
      <c r="N248" s="61">
        <f>'5.Stata-DNSP&amp;State'!AJ174</f>
        <v>1.0516508817672729</v>
      </c>
      <c r="O248" s="62">
        <f>'5.Stata-DNSP&amp;State'!D174</f>
        <v>1.0006884336471558</v>
      </c>
      <c r="P248" s="64">
        <f t="shared" si="234"/>
        <v>1.0492248835318305</v>
      </c>
      <c r="Q248" s="61">
        <f t="shared" si="235"/>
        <v>0.96583176703998974</v>
      </c>
      <c r="R248" s="61">
        <f t="shared" si="236"/>
        <v>0.97448873282316084</v>
      </c>
      <c r="S248" s="61">
        <f t="shared" si="237"/>
        <v>0.95425455830733519</v>
      </c>
      <c r="T248" s="61">
        <f t="shared" si="238"/>
        <v>0.9368051706334477</v>
      </c>
      <c r="U248" s="61">
        <f t="shared" si="239"/>
        <v>0.92667730838084872</v>
      </c>
      <c r="V248" s="62">
        <f>'Index Tables'!F251</f>
        <v>0.94022050000000001</v>
      </c>
      <c r="Y248" s="216">
        <v>2007</v>
      </c>
      <c r="Z248" s="44">
        <f>B248-'Individ-I&amp;O Tables'!B277</f>
        <v>2.6725769042279524E-7</v>
      </c>
      <c r="AA248" s="44">
        <f>C248-'Individ-I&amp;O Tables'!C277</f>
        <v>0</v>
      </c>
      <c r="AB248" s="44">
        <f>D248-'Individ-I&amp;O Tables'!D277</f>
        <v>-3.5887145988233726E-7</v>
      </c>
      <c r="AC248" s="44">
        <f>E248-'Individ-I&amp;O Tables'!E277</f>
        <v>-4.7983551021424375E-7</v>
      </c>
      <c r="AD248" s="44">
        <f>F248-'Individ-I&amp;O Tables'!F277</f>
        <v>3.1643676767778572E-7</v>
      </c>
      <c r="AE248" s="44"/>
      <c r="AF248" s="44">
        <f>H248-'Individ-I&amp;O Tables'!H277</f>
        <v>8.4724426363536054E-9</v>
      </c>
      <c r="AG248" s="214">
        <f>I248-'Individ-I&amp;O Tables'!I277</f>
        <v>5.4395294157849605E-8</v>
      </c>
      <c r="AH248" s="44">
        <f>J248-'Individ-I&amp;O Tables'!J277</f>
        <v>3.4828948969334306E-7</v>
      </c>
      <c r="AI248" s="44">
        <f>K248-'Individ-I&amp;O Tables'!K277</f>
        <v>-3.5581970214693115E-7</v>
      </c>
      <c r="AJ248" s="44">
        <f>L248-'Individ-I&amp;O Tables'!L277</f>
        <v>-4.9766540444196039E-8</v>
      </c>
      <c r="AK248" s="44">
        <f>M248-'Individ-I&amp;O Tables'!M277</f>
        <v>4.1498565672704046E-7</v>
      </c>
      <c r="AL248" s="44">
        <f>N248-'Individ-I&amp;O Tables'!N277</f>
        <v>-1.1823272694222453E-7</v>
      </c>
      <c r="AM248" s="211">
        <f>O248-'Individ-I&amp;O Tables'!P277</f>
        <v>4.336471557397914E-7</v>
      </c>
      <c r="AN248" s="44">
        <f>P248-'Individ-I&amp;O Tables'!Q277</f>
        <v>-1.1646816955313E-7</v>
      </c>
      <c r="AO248" s="44">
        <f>Q248-'Individ-I&amp;O Tables'!R277</f>
        <v>-3.2960010276639196E-8</v>
      </c>
      <c r="AP248" s="44">
        <f>R248-'Individ-I&amp;O Tables'!S277</f>
        <v>3.2823160855954825E-8</v>
      </c>
      <c r="AQ248" s="44">
        <f>S248-'Individ-I&amp;O Tables'!T277</f>
        <v>-4.1692664765058396E-8</v>
      </c>
      <c r="AR248" s="44">
        <f>T248-'Individ-I&amp;O Tables'!U277</f>
        <v>-2.9366552301013371E-8</v>
      </c>
      <c r="AS248" s="44">
        <f>U248-'Individ-I&amp;O Tables'!V277</f>
        <v>8.3808486817105177E-9</v>
      </c>
      <c r="AT248" s="211">
        <f>V248-'Individ-I&amp;O Tables'!W277</f>
        <v>0</v>
      </c>
    </row>
    <row r="249" spans="1:46" ht="15" x14ac:dyDescent="0.2">
      <c r="A249" s="216">
        <v>2008</v>
      </c>
      <c r="B249" s="61">
        <f>'5.Stata-DNSP&amp;State'!Z175</f>
        <v>1.03558349609375</v>
      </c>
      <c r="C249" s="61">
        <f>'5.Stata-DNSP&amp;State'!AA175</f>
        <v>1.070379376411438</v>
      </c>
      <c r="D249" s="61">
        <f>'5.Stata-DNSP&amp;State'!AB175</f>
        <v>1.0029158592224121</v>
      </c>
      <c r="E249" s="61">
        <f>'5.Stata-DNSP&amp;State'!AC175</f>
        <v>1.011687159538269</v>
      </c>
      <c r="F249" s="61">
        <f>'5.Stata-DNSP&amp;State'!AD175</f>
        <v>0.83106076717376709</v>
      </c>
      <c r="G249" s="61"/>
      <c r="H249" s="62">
        <f>'5.Stata-DNSP&amp;State'!C175</f>
        <v>1.0726656913757324</v>
      </c>
      <c r="I249" s="64">
        <f>'5.Stata-DNSP&amp;State'!AE175</f>
        <v>1.0358381271362305</v>
      </c>
      <c r="J249" s="61">
        <f>'5.Stata-DNSP&amp;State'!AF175</f>
        <v>1.0180345773696899</v>
      </c>
      <c r="K249" s="61">
        <f>'5.Stata-DNSP&amp;State'!AG175</f>
        <v>1.0001072883605957</v>
      </c>
      <c r="L249" s="61">
        <f>'5.Stata-DNSP&amp;State'!AH175</f>
        <v>1.0425177812576294</v>
      </c>
      <c r="M249" s="61">
        <f>'5.Stata-DNSP&amp;State'!AI175</f>
        <v>1.0805628299713135</v>
      </c>
      <c r="N249" s="61">
        <f>'5.Stata-DNSP&amp;State'!AJ175</f>
        <v>1.0746568441390991</v>
      </c>
      <c r="O249" s="62">
        <f>'5.Stata-DNSP&amp;State'!D175</f>
        <v>1.0507321357727051</v>
      </c>
      <c r="P249" s="64">
        <f t="shared" si="234"/>
        <v>1.035553397075003</v>
      </c>
      <c r="Q249" s="61">
        <f t="shared" si="235"/>
        <v>1.0536633187324478</v>
      </c>
      <c r="R249" s="61">
        <f t="shared" si="236"/>
        <v>1.0725506191781449</v>
      </c>
      <c r="S249" s="61">
        <f t="shared" si="237"/>
        <v>1.0289183653843625</v>
      </c>
      <c r="T249" s="61">
        <f t="shared" si="238"/>
        <v>0.9926916433024161</v>
      </c>
      <c r="U249" s="61">
        <f t="shared" si="239"/>
        <v>0.99814717342170578</v>
      </c>
      <c r="V249" s="62">
        <f>'Index Tables'!F252</f>
        <v>1.0123310000000001</v>
      </c>
      <c r="Y249" s="216">
        <v>2008</v>
      </c>
      <c r="Z249" s="44">
        <f>B249-'Individ-I&amp;O Tables'!B278</f>
        <v>-5.0390625006002665E-7</v>
      </c>
      <c r="AA249" s="44">
        <f>C249-'Individ-I&amp;O Tables'!C278</f>
        <v>3.7641143801891985E-7</v>
      </c>
      <c r="AB249" s="44">
        <f>D249-'Individ-I&amp;O Tables'!D278</f>
        <v>-1.4077758780928207E-7</v>
      </c>
      <c r="AC249" s="44">
        <f>E249-'Individ-I&amp;O Tables'!E278</f>
        <v>1.595382690400271E-7</v>
      </c>
      <c r="AD249" s="44">
        <f>F249-'Individ-I&amp;O Tables'!F278</f>
        <v>6.7173767104300453E-8</v>
      </c>
      <c r="AE249" s="44"/>
      <c r="AF249" s="44">
        <f>H249-'Individ-I&amp;O Tables'!H278</f>
        <v>-3.0862426747546579E-7</v>
      </c>
      <c r="AG249" s="214">
        <f>I249-'Individ-I&amp;O Tables'!I278</f>
        <v>1.2713623043225653E-7</v>
      </c>
      <c r="AH249" s="44">
        <f>J249-'Individ-I&amp;O Tables'!J278</f>
        <v>-4.226303100818285E-7</v>
      </c>
      <c r="AI249" s="44">
        <f>K249-'Individ-I&amp;O Tables'!K278</f>
        <v>2.8836059562387106E-7</v>
      </c>
      <c r="AJ249" s="44">
        <f>L249-'Individ-I&amp;O Tables'!L278</f>
        <v>-2.1874237066121793E-7</v>
      </c>
      <c r="AK249" s="44">
        <f>M249-'Individ-I&amp;O Tables'!M278</f>
        <v>-1.7002868646365243E-7</v>
      </c>
      <c r="AL249" s="44">
        <f>N249-'Individ-I&amp;O Tables'!N278</f>
        <v>-1.5586090085228932E-7</v>
      </c>
      <c r="AM249" s="211">
        <f>O249-'Individ-I&amp;O Tables'!P278</f>
        <v>1.3577270507880712E-7</v>
      </c>
      <c r="AN249" s="44">
        <f>P249-'Individ-I&amp;O Tables'!Q278</f>
        <v>3.9707500310015575E-7</v>
      </c>
      <c r="AO249" s="44">
        <f>Q249-'Individ-I&amp;O Tables'!R278</f>
        <v>3.1873244776825516E-7</v>
      </c>
      <c r="AP249" s="44">
        <f>R249-'Individ-I&amp;O Tables'!S278</f>
        <v>6.1917814497824963E-7</v>
      </c>
      <c r="AQ249" s="44">
        <f>S249-'Individ-I&amp;O Tables'!T278</f>
        <v>3.6538436254396345E-7</v>
      </c>
      <c r="AR249" s="44">
        <f>T249-'Individ-I&amp;O Tables'!U278</f>
        <v>2.4330241610304171E-7</v>
      </c>
      <c r="AS249" s="44">
        <f>U249-'Individ-I&amp;O Tables'!V278</f>
        <v>1.7342170577361316E-7</v>
      </c>
      <c r="AT249" s="211">
        <f>V249-'Individ-I&amp;O Tables'!W278</f>
        <v>0</v>
      </c>
    </row>
    <row r="250" spans="1:46" ht="15" x14ac:dyDescent="0.2">
      <c r="A250" s="216">
        <v>2009</v>
      </c>
      <c r="B250" s="61">
        <f>'5.Stata-DNSP&amp;State'!Z176</f>
        <v>1.0284997224807739</v>
      </c>
      <c r="C250" s="61">
        <f>'5.Stata-DNSP&amp;State'!AA176</f>
        <v>1.1545963287353516</v>
      </c>
      <c r="D250" s="61">
        <f>'5.Stata-DNSP&amp;State'!AB176</f>
        <v>1.0457450151443481</v>
      </c>
      <c r="E250" s="61">
        <f>'5.Stata-DNSP&amp;State'!AC176</f>
        <v>1.0211517810821533</v>
      </c>
      <c r="F250" s="61">
        <f>'5.Stata-DNSP&amp;State'!AD176</f>
        <v>0.9120180606842041</v>
      </c>
      <c r="G250" s="61"/>
      <c r="H250" s="62">
        <f>'5.Stata-DNSP&amp;State'!C176</f>
        <v>1.1016345024108887</v>
      </c>
      <c r="I250" s="64">
        <f>'5.Stata-DNSP&amp;State'!AE176</f>
        <v>1.1337724924087524</v>
      </c>
      <c r="J250" s="61">
        <f>'5.Stata-DNSP&amp;State'!AF176</f>
        <v>1.0338814258575439</v>
      </c>
      <c r="K250" s="61">
        <f>'5.Stata-DNSP&amp;State'!AG176</f>
        <v>1.0010318756103516</v>
      </c>
      <c r="L250" s="61">
        <f>'5.Stata-DNSP&amp;State'!AH176</f>
        <v>1.1182405948638916</v>
      </c>
      <c r="M250" s="61">
        <f>'5.Stata-DNSP&amp;State'!AI176</f>
        <v>1.1308910846710205</v>
      </c>
      <c r="N250" s="61">
        <f>'5.Stata-DNSP&amp;State'!AJ176</f>
        <v>1.1056020259857178</v>
      </c>
      <c r="O250" s="62">
        <f>'5.Stata-DNSP&amp;State'!D176</f>
        <v>1.1036611795425415</v>
      </c>
      <c r="P250" s="64">
        <f t="shared" si="234"/>
        <v>0.97165393391262733</v>
      </c>
      <c r="Q250" s="61">
        <f t="shared" si="235"/>
        <v>1.0655327340822933</v>
      </c>
      <c r="R250" s="61">
        <f t="shared" si="236"/>
        <v>1.1004989244115702</v>
      </c>
      <c r="S250" s="61">
        <f t="shared" si="237"/>
        <v>0.98514980360284254</v>
      </c>
      <c r="T250" s="61">
        <f t="shared" si="238"/>
        <v>0.9741296198575633</v>
      </c>
      <c r="U250" s="61">
        <f t="shared" si="239"/>
        <v>0.99641143604879723</v>
      </c>
      <c r="V250" s="62">
        <f>'Index Tables'!F253</f>
        <v>1.0106409999999999</v>
      </c>
      <c r="Y250" s="216">
        <v>2009</v>
      </c>
      <c r="Z250" s="44">
        <f>B250-'Individ-I&amp;O Tables'!B279</f>
        <v>-2.7751922604402068E-7</v>
      </c>
      <c r="AA250" s="44">
        <f>C250-'Individ-I&amp;O Tables'!C279</f>
        <v>3.2873535160682366E-7</v>
      </c>
      <c r="AB250" s="44">
        <f>D250-'Individ-I&amp;O Tables'!D279</f>
        <v>1.5144348219919834E-8</v>
      </c>
      <c r="AC250" s="44">
        <f>E250-'Individ-I&amp;O Tables'!E279</f>
        <v>-2.1891784673933046E-7</v>
      </c>
      <c r="AD250" s="44">
        <f>F250-'Individ-I&amp;O Tables'!F279</f>
        <v>6.0684204106209449E-8</v>
      </c>
      <c r="AE250" s="44"/>
      <c r="AF250" s="44">
        <f>H250-'Individ-I&amp;O Tables'!H279</f>
        <v>5.0241088866975758E-7</v>
      </c>
      <c r="AG250" s="214">
        <f>I250-'Individ-I&amp;O Tables'!I279</f>
        <v>-5.0759124747834505E-7</v>
      </c>
      <c r="AH250" s="44">
        <f>J250-'Individ-I&amp;O Tables'!J279</f>
        <v>4.2585754389534713E-7</v>
      </c>
      <c r="AI250" s="44">
        <f>K250-'Individ-I&amp;O Tables'!K279</f>
        <v>-1.2438964835936872E-7</v>
      </c>
      <c r="AJ250" s="44">
        <f>L250-'Individ-I&amp;O Tables'!L279</f>
        <v>-4.0513610843895265E-7</v>
      </c>
      <c r="AK250" s="44">
        <f>M250-'Individ-I&amp;O Tables'!M279</f>
        <v>8.467102041720409E-8</v>
      </c>
      <c r="AL250" s="44">
        <f>N250-'Individ-I&amp;O Tables'!N279</f>
        <v>2.5985717799770214E-8</v>
      </c>
      <c r="AM250" s="211">
        <f>O250-'Individ-I&amp;O Tables'!P279</f>
        <v>1.7954254150076565E-7</v>
      </c>
      <c r="AN250" s="44">
        <f>P250-'Individ-I&amp;O Tables'!Q279</f>
        <v>6.3391262727918729E-7</v>
      </c>
      <c r="AO250" s="44">
        <f>Q250-'Individ-I&amp;O Tables'!R279</f>
        <v>7.3408229339655406E-7</v>
      </c>
      <c r="AP250" s="44">
        <f>R250-'Individ-I&amp;O Tables'!S279</f>
        <v>9.2441157018008369E-7</v>
      </c>
      <c r="AQ250" s="44">
        <f>S250-'Individ-I&amp;O Tables'!T279</f>
        <v>6.0360284259708408E-7</v>
      </c>
      <c r="AR250" s="44">
        <f>T250-'Individ-I&amp;O Tables'!U279</f>
        <v>6.1985756327764818E-7</v>
      </c>
      <c r="AS250" s="44">
        <f>U250-'Individ-I&amp;O Tables'!V279</f>
        <v>5.3604879723945231E-7</v>
      </c>
      <c r="AT250" s="211">
        <f>V250-'Individ-I&amp;O Tables'!W279</f>
        <v>0</v>
      </c>
    </row>
    <row r="251" spans="1:46" ht="15" x14ac:dyDescent="0.2">
      <c r="A251" s="216">
        <v>2010</v>
      </c>
      <c r="B251" s="61">
        <f>'5.Stata-DNSP&amp;State'!Z177</f>
        <v>1.0501164197921753</v>
      </c>
      <c r="C251" s="61">
        <f>'5.Stata-DNSP&amp;State'!AA177</f>
        <v>1.1545963287353516</v>
      </c>
      <c r="D251" s="61">
        <f>'5.Stata-DNSP&amp;State'!AB177</f>
        <v>1.0617907047271729</v>
      </c>
      <c r="E251" s="61">
        <f>'5.Stata-DNSP&amp;State'!AC177</f>
        <v>1.0280342102050781</v>
      </c>
      <c r="F251" s="61">
        <f>'5.Stata-DNSP&amp;State'!AD177</f>
        <v>1.2260831594467163</v>
      </c>
      <c r="G251" s="61"/>
      <c r="H251" s="62">
        <f>'5.Stata-DNSP&amp;State'!C177</f>
        <v>1.0482676029205322</v>
      </c>
      <c r="I251" s="64">
        <f>'5.Stata-DNSP&amp;State'!AE177</f>
        <v>1.1347877979278564</v>
      </c>
      <c r="J251" s="61">
        <f>'5.Stata-DNSP&amp;State'!AF177</f>
        <v>1.0538426637649536</v>
      </c>
      <c r="K251" s="61">
        <f>'5.Stata-DNSP&amp;State'!AG177</f>
        <v>1.0012447834014893</v>
      </c>
      <c r="L251" s="61">
        <f>'5.Stata-DNSP&amp;State'!AH177</f>
        <v>1.1146870851516724</v>
      </c>
      <c r="M251" s="61">
        <f>'5.Stata-DNSP&amp;State'!AI177</f>
        <v>1.168318510055542</v>
      </c>
      <c r="N251" s="61">
        <f>'5.Stata-DNSP&amp;State'!AJ177</f>
        <v>1.1566511392593384</v>
      </c>
      <c r="O251" s="62">
        <f>'5.Stata-DNSP&amp;State'!D177</f>
        <v>1.1272735595703125</v>
      </c>
      <c r="P251" s="64">
        <f t="shared" si="234"/>
        <v>0.92375649864643261</v>
      </c>
      <c r="Q251" s="61">
        <f t="shared" si="235"/>
        <v>0.99470977875909483</v>
      </c>
      <c r="R251" s="61">
        <f t="shared" si="236"/>
        <v>1.046964359064418</v>
      </c>
      <c r="S251" s="61">
        <f t="shared" si="237"/>
        <v>0.94041423542455183</v>
      </c>
      <c r="T251" s="61">
        <f t="shared" si="238"/>
        <v>0.89724471015245444</v>
      </c>
      <c r="U251" s="61">
        <f t="shared" si="239"/>
        <v>0.90629539654609292</v>
      </c>
      <c r="V251" s="62">
        <f>'Index Tables'!F254</f>
        <v>0.93112720000000004</v>
      </c>
      <c r="Y251" s="216">
        <v>2010</v>
      </c>
      <c r="Z251" s="44">
        <f>B251-'Individ-I&amp;O Tables'!B280</f>
        <v>4.1979217524357182E-7</v>
      </c>
      <c r="AA251" s="44">
        <f>C251-'Individ-I&amp;O Tables'!C280</f>
        <v>3.2873535160682366E-7</v>
      </c>
      <c r="AB251" s="44">
        <f>D251-'Individ-I&amp;O Tables'!D280</f>
        <v>-2.9527282707775271E-7</v>
      </c>
      <c r="AC251" s="44">
        <f>E251-'Individ-I&amp;O Tables'!E280</f>
        <v>2.1020507823266144E-7</v>
      </c>
      <c r="AD251" s="44">
        <f>F251-'Individ-I&amp;O Tables'!F280</f>
        <v>1.5944671627465823E-7</v>
      </c>
      <c r="AE251" s="44"/>
      <c r="AF251" s="44">
        <f>H251-'Individ-I&amp;O Tables'!H280</f>
        <v>6.0292053216670638E-7</v>
      </c>
      <c r="AG251" s="214">
        <f>I251-'Individ-I&amp;O Tables'!I280</f>
        <v>-2.0207214346257274E-7</v>
      </c>
      <c r="AH251" s="44">
        <f>J251-'Individ-I&amp;O Tables'!J280</f>
        <v>-3.3623504647195546E-7</v>
      </c>
      <c r="AI251" s="44">
        <f>K251-'Individ-I&amp;O Tables'!K280</f>
        <v>-2.1659851068278613E-7</v>
      </c>
      <c r="AJ251" s="44">
        <f>L251-'Individ-I&amp;O Tables'!L280</f>
        <v>8.5151672379879528E-8</v>
      </c>
      <c r="AK251" s="44">
        <f>M251-'Individ-I&amp;O Tables'!M280</f>
        <v>-4.8994445811523235E-7</v>
      </c>
      <c r="AL251" s="44">
        <f>N251-'Individ-I&amp;O Tables'!N280</f>
        <v>1.3925933828318193E-7</v>
      </c>
      <c r="AM251" s="211">
        <f>O251-'Individ-I&amp;O Tables'!P280</f>
        <v>-4.4042968760926726E-7</v>
      </c>
      <c r="AN251" s="44">
        <f>P251-'Individ-I&amp;O Tables'!Q280</f>
        <v>4.9864643258956676E-7</v>
      </c>
      <c r="AO251" s="44">
        <f>Q251-'Individ-I&amp;O Tables'!R280</f>
        <v>4.7875909481298606E-7</v>
      </c>
      <c r="AP251" s="44">
        <f>R251-'Individ-I&amp;O Tables'!S280</f>
        <v>3.5906441797628474E-7</v>
      </c>
      <c r="AQ251" s="44">
        <f>S251-'Individ-I&amp;O Tables'!T280</f>
        <v>5.3542455180632942E-7</v>
      </c>
      <c r="AR251" s="44">
        <f>T251-'Individ-I&amp;O Tables'!U280</f>
        <v>6.1015245444995259E-7</v>
      </c>
      <c r="AS251" s="44">
        <f>U251-'Individ-I&amp;O Tables'!V280</f>
        <v>3.9654609296224663E-7</v>
      </c>
      <c r="AT251" s="211">
        <f>V251-'Individ-I&amp;O Tables'!W280</f>
        <v>0</v>
      </c>
    </row>
    <row r="252" spans="1:46" ht="15" x14ac:dyDescent="0.2">
      <c r="A252" s="216">
        <v>2011</v>
      </c>
      <c r="B252" s="61">
        <f>'5.Stata-DNSP&amp;State'!Z178</f>
        <v>1.0277876853942871</v>
      </c>
      <c r="C252" s="61">
        <f>'5.Stata-DNSP&amp;State'!AA178</f>
        <v>1.1545963287353516</v>
      </c>
      <c r="D252" s="61">
        <f>'5.Stata-DNSP&amp;State'!AB178</f>
        <v>1.0734632015228271</v>
      </c>
      <c r="E252" s="61">
        <f>'5.Stata-DNSP&amp;State'!AC178</f>
        <v>1.0278588533401489</v>
      </c>
      <c r="F252" s="61">
        <f>'5.Stata-DNSP&amp;State'!AD178</f>
        <v>1.1098402738571167</v>
      </c>
      <c r="G252" s="61"/>
      <c r="H252" s="62">
        <f>'5.Stata-DNSP&amp;State'!C178</f>
        <v>1.0725501775741577</v>
      </c>
      <c r="I252" s="64">
        <f>'5.Stata-DNSP&amp;State'!AE178</f>
        <v>1.4137285947799683</v>
      </c>
      <c r="J252" s="61">
        <f>'5.Stata-DNSP&amp;State'!AF178</f>
        <v>1.02022385597229</v>
      </c>
      <c r="K252" s="61">
        <f>'5.Stata-DNSP&amp;State'!AG178</f>
        <v>1.0020757913589478</v>
      </c>
      <c r="L252" s="61">
        <f>'5.Stata-DNSP&amp;State'!AH178</f>
        <v>0.99849867820739746</v>
      </c>
      <c r="M252" s="61">
        <f>'5.Stata-DNSP&amp;State'!AI178</f>
        <v>1.1926579475402832</v>
      </c>
      <c r="N252" s="61">
        <f>'5.Stata-DNSP&amp;State'!AJ178</f>
        <v>1.1889604330062866</v>
      </c>
      <c r="O252" s="62">
        <f>'5.Stata-DNSP&amp;State'!D178</f>
        <v>1.2319893836975098</v>
      </c>
      <c r="P252" s="64">
        <f t="shared" si="234"/>
        <v>0.75866766898146298</v>
      </c>
      <c r="Q252" s="61">
        <f t="shared" si="235"/>
        <v>1.051289059058514</v>
      </c>
      <c r="R252" s="61">
        <f t="shared" si="236"/>
        <v>1.0703283991320032</v>
      </c>
      <c r="S252" s="61">
        <f t="shared" si="237"/>
        <v>1.0741628416571414</v>
      </c>
      <c r="T252" s="61">
        <f t="shared" si="238"/>
        <v>0.8992940346275865</v>
      </c>
      <c r="U252" s="61">
        <f t="shared" si="239"/>
        <v>0.90209072379491595</v>
      </c>
      <c r="V252" s="62">
        <f>'Index Tables'!F255</f>
        <v>0.93477209999999999</v>
      </c>
      <c r="Y252" s="216">
        <v>2011</v>
      </c>
      <c r="Z252" s="44">
        <f>B252-'Individ-I&amp;O Tables'!B281</f>
        <v>-3.1460571281449745E-7</v>
      </c>
      <c r="AA252" s="44">
        <f>C252-'Individ-I&amp;O Tables'!C281</f>
        <v>3.2873535160682366E-7</v>
      </c>
      <c r="AB252" s="44">
        <f>D252-'Individ-I&amp;O Tables'!D281</f>
        <v>2.015228270924041E-7</v>
      </c>
      <c r="AC252" s="44">
        <f>E252-'Individ-I&amp;O Tables'!E281</f>
        <v>-1.4665985115236424E-7</v>
      </c>
      <c r="AD252" s="44">
        <f>F252-'Individ-I&amp;O Tables'!F281</f>
        <v>2.7385711676153335E-7</v>
      </c>
      <c r="AE252" s="44"/>
      <c r="AF252" s="44">
        <f>H252-'Individ-I&amp;O Tables'!H281</f>
        <v>1.7757415782249097E-7</v>
      </c>
      <c r="AG252" s="214">
        <f>I252-'Individ-I&amp;O Tables'!I281</f>
        <v>5.9477996816603707E-7</v>
      </c>
      <c r="AH252" s="44">
        <f>J252-'Individ-I&amp;O Tables'!J281</f>
        <v>-1.4402770998067638E-7</v>
      </c>
      <c r="AI252" s="44">
        <f>K252-'Individ-I&amp;O Tables'!K281</f>
        <v>-2.0864105221285456E-7</v>
      </c>
      <c r="AJ252" s="44">
        <f>L252-'Individ-I&amp;O Tables'!L281</f>
        <v>-2.1792602500347868E-8</v>
      </c>
      <c r="AK252" s="44">
        <f>M252-'Individ-I&amp;O Tables'!M281</f>
        <v>-5.2459716792796485E-8</v>
      </c>
      <c r="AL252" s="44">
        <f>N252-'Individ-I&amp;O Tables'!N281</f>
        <v>4.3300628660425389E-7</v>
      </c>
      <c r="AM252" s="211">
        <f>O252-'Individ-I&amp;O Tables'!P281</f>
        <v>-6.1630249015287575E-7</v>
      </c>
      <c r="AN252" s="44">
        <f>P252-'Individ-I&amp;O Tables'!Q281</f>
        <v>6.8981462986172914E-8</v>
      </c>
      <c r="AO252" s="44">
        <f>Q252-'Individ-I&amp;O Tables'!R281</f>
        <v>5.9058514079168845E-8</v>
      </c>
      <c r="AP252" s="44">
        <f>R252-'Individ-I&amp;O Tables'!S281</f>
        <v>3.9913200322594378E-7</v>
      </c>
      <c r="AQ252" s="44">
        <f>S252-'Individ-I&amp;O Tables'!T281</f>
        <v>-1.5834285860272246E-7</v>
      </c>
      <c r="AR252" s="44">
        <f>T252-'Individ-I&amp;O Tables'!U281</f>
        <v>3.346275865290238E-7</v>
      </c>
      <c r="AS252" s="44">
        <f>U252-'Individ-I&amp;O Tables'!V281</f>
        <v>1.2379491598490944E-7</v>
      </c>
      <c r="AT252" s="211">
        <f>V252-'Individ-I&amp;O Tables'!W281</f>
        <v>0</v>
      </c>
    </row>
    <row r="253" spans="1:46" ht="15" x14ac:dyDescent="0.2">
      <c r="A253" s="216">
        <v>2012</v>
      </c>
      <c r="B253" s="61">
        <f>'5.Stata-DNSP&amp;State'!Z179</f>
        <v>1.0058513879776001</v>
      </c>
      <c r="C253" s="61">
        <f>'5.Stata-DNSP&amp;State'!AA179</f>
        <v>1.1545963287353516</v>
      </c>
      <c r="D253" s="61">
        <f>'5.Stata-DNSP&amp;State'!AB179</f>
        <v>1.0838607549667358</v>
      </c>
      <c r="E253" s="61">
        <f>'5.Stata-DNSP&amp;State'!AC179</f>
        <v>1.0332108736038208</v>
      </c>
      <c r="F253" s="61">
        <f>'5.Stata-DNSP&amp;State'!AD179</f>
        <v>0.90160036087036133</v>
      </c>
      <c r="G253" s="61"/>
      <c r="H253" s="62">
        <f>'5.Stata-DNSP&amp;State'!C179</f>
        <v>1.1121169328689575</v>
      </c>
      <c r="I253" s="64">
        <f>'5.Stata-DNSP&amp;State'!AE179</f>
        <v>1.4613485336303711</v>
      </c>
      <c r="J253" s="61">
        <f>'5.Stata-DNSP&amp;State'!AF179</f>
        <v>1.0326690673828125</v>
      </c>
      <c r="K253" s="61">
        <f>'5.Stata-DNSP&amp;State'!AG179</f>
        <v>0.99701803922653198</v>
      </c>
      <c r="L253" s="61">
        <f>'5.Stata-DNSP&amp;State'!AH179</f>
        <v>1.1365120410919189</v>
      </c>
      <c r="M253" s="61">
        <f>'5.Stata-DNSP&amp;State'!AI179</f>
        <v>1.2175058126449585</v>
      </c>
      <c r="N253" s="61">
        <f>'5.Stata-DNSP&amp;State'!AJ179</f>
        <v>1.2398152351379395</v>
      </c>
      <c r="O253" s="62">
        <f>'5.Stata-DNSP&amp;State'!D179</f>
        <v>1.2687009572982788</v>
      </c>
      <c r="P253" s="64">
        <f t="shared" si="234"/>
        <v>0.76102100715574594</v>
      </c>
      <c r="Q253" s="61">
        <f t="shared" si="235"/>
        <v>1.0769344875289981</v>
      </c>
      <c r="R253" s="61">
        <f t="shared" si="236"/>
        <v>1.1154431405591387</v>
      </c>
      <c r="S253" s="61">
        <f t="shared" si="237"/>
        <v>0.97853510799628352</v>
      </c>
      <c r="T253" s="61">
        <f t="shared" si="238"/>
        <v>0.9134387050300401</v>
      </c>
      <c r="U253" s="61">
        <f t="shared" si="239"/>
        <v>0.89700215108683157</v>
      </c>
      <c r="V253" s="62">
        <f>'Index Tables'!F256</f>
        <v>0.94306040000000002</v>
      </c>
      <c r="Y253" s="216">
        <v>2012</v>
      </c>
      <c r="Z253" s="44">
        <f>B253-'Individ-I&amp;O Tables'!B282</f>
        <v>3.879776000470514E-7</v>
      </c>
      <c r="AA253" s="44">
        <f>C253-'Individ-I&amp;O Tables'!C282</f>
        <v>3.2873535160682366E-7</v>
      </c>
      <c r="AB253" s="44">
        <f>D253-'Individ-I&amp;O Tables'!D282</f>
        <v>-2.4503326412350646E-7</v>
      </c>
      <c r="AC253" s="44">
        <f>E253-'Individ-I&amp;O Tables'!E282</f>
        <v>-1.2639617930076952E-7</v>
      </c>
      <c r="AD253" s="44">
        <f>F253-'Individ-I&amp;O Tables'!F282</f>
        <v>6.0870361306974985E-8</v>
      </c>
      <c r="AE253" s="44"/>
      <c r="AF253" s="44">
        <f>H253-'Individ-I&amp;O Tables'!H282</f>
        <v>-6.7131042502666105E-8</v>
      </c>
      <c r="AG253" s="214">
        <f>I253-'Individ-I&amp;O Tables'!I282</f>
        <v>5.3363037100240263E-7</v>
      </c>
      <c r="AH253" s="44">
        <f>J253-'Individ-I&amp;O Tables'!J282</f>
        <v>6.7382812440897055E-8</v>
      </c>
      <c r="AI253" s="44">
        <f>K253-'Individ-I&amp;O Tables'!K282</f>
        <v>1.3922653196996038E-7</v>
      </c>
      <c r="AJ253" s="44">
        <f>L253-'Individ-I&amp;O Tables'!L282</f>
        <v>4.1091918978608533E-8</v>
      </c>
      <c r="AK253" s="44">
        <f>M253-'Individ-I&amp;O Tables'!M282</f>
        <v>-1.8735504148104098E-7</v>
      </c>
      <c r="AL253" s="44">
        <f>N253-'Individ-I&amp;O Tables'!N282</f>
        <v>2.351379395637565E-7</v>
      </c>
      <c r="AM253" s="211">
        <f>O253-'Individ-I&amp;O Tables'!P282</f>
        <v>-4.2701721270077542E-8</v>
      </c>
      <c r="AN253" s="44">
        <f>P253-'Individ-I&amp;O Tables'!Q282</f>
        <v>7.1557459957460878E-9</v>
      </c>
      <c r="AO253" s="44">
        <f>Q253-'Individ-I&amp;O Tables'!R282</f>
        <v>4.8752899806103756E-7</v>
      </c>
      <c r="AP253" s="44">
        <f>R253-'Individ-I&amp;O Tables'!S282</f>
        <v>1.4055913877264459E-7</v>
      </c>
      <c r="AQ253" s="44">
        <f>S253-'Individ-I&amp;O Tables'!T282</f>
        <v>1.0799628347157864E-7</v>
      </c>
      <c r="AR253" s="44">
        <f>T253-'Individ-I&amp;O Tables'!U282</f>
        <v>2.0503004005689718E-7</v>
      </c>
      <c r="AS253" s="44">
        <f>U253-'Individ-I&amp;O Tables'!V282</f>
        <v>5.1086831542868083E-8</v>
      </c>
      <c r="AT253" s="211">
        <f>V253-'Individ-I&amp;O Tables'!W282</f>
        <v>0</v>
      </c>
    </row>
    <row r="254" spans="1:46" ht="15" x14ac:dyDescent="0.2">
      <c r="A254" s="216">
        <v>2013</v>
      </c>
      <c r="B254" s="61">
        <f>'5.Stata-DNSP&amp;State'!Z180</f>
        <v>1.0048928260803223</v>
      </c>
      <c r="C254" s="61">
        <f>'5.Stata-DNSP&amp;State'!AA180</f>
        <v>1.1545963287353516</v>
      </c>
      <c r="D254" s="61">
        <f>'5.Stata-DNSP&amp;State'!AB180</f>
        <v>1.0884996652603149</v>
      </c>
      <c r="E254" s="61">
        <f>'5.Stata-DNSP&amp;State'!AC180</f>
        <v>1.0359761714935303</v>
      </c>
      <c r="F254" s="61">
        <f>'5.Stata-DNSP&amp;State'!AD180</f>
        <v>0.99732750654220581</v>
      </c>
      <c r="G254" s="61"/>
      <c r="H254" s="62">
        <f>'5.Stata-DNSP&amp;State'!C180</f>
        <v>1.097916841506958</v>
      </c>
      <c r="I254" s="64">
        <f>'5.Stata-DNSP&amp;State'!AE180</f>
        <v>1.5383074283599854</v>
      </c>
      <c r="J254" s="61">
        <f>'5.Stata-DNSP&amp;State'!AF180</f>
        <v>1.0365934371948242</v>
      </c>
      <c r="K254" s="61">
        <f>'5.Stata-DNSP&amp;State'!AG180</f>
        <v>0.99750393629074097</v>
      </c>
      <c r="L254" s="61">
        <f>'5.Stata-DNSP&amp;State'!AH180</f>
        <v>1.144311785697937</v>
      </c>
      <c r="M254" s="61">
        <f>'5.Stata-DNSP&amp;State'!AI180</f>
        <v>1.2339315414428711</v>
      </c>
      <c r="N254" s="61">
        <f>'5.Stata-DNSP&amp;State'!AJ180</f>
        <v>1.268959641456604</v>
      </c>
      <c r="O254" s="62">
        <f>'5.Stata-DNSP&amp;State'!D180</f>
        <v>1.3090804815292358</v>
      </c>
      <c r="P254" s="64">
        <f t="shared" si="234"/>
        <v>0.71371744117329339</v>
      </c>
      <c r="Q254" s="61">
        <f t="shared" si="235"/>
        <v>1.0591585882292329</v>
      </c>
      <c r="R254" s="61">
        <f t="shared" si="236"/>
        <v>1.1006641693962698</v>
      </c>
      <c r="S254" s="61">
        <f t="shared" si="237"/>
        <v>0.95945602870577629</v>
      </c>
      <c r="T254" s="61">
        <f t="shared" si="238"/>
        <v>0.88977127549809831</v>
      </c>
      <c r="U254" s="61">
        <f t="shared" si="239"/>
        <v>0.86521021286909439</v>
      </c>
      <c r="V254" s="62">
        <f>'Index Tables'!F257</f>
        <v>0.91596449999999996</v>
      </c>
      <c r="Y254" s="216">
        <v>2013</v>
      </c>
      <c r="Z254" s="44">
        <f>B254-'Individ-I&amp;O Tables'!B283</f>
        <v>-1.7391967777058426E-7</v>
      </c>
      <c r="AA254" s="44">
        <f>C254-'Individ-I&amp;O Tables'!C283</f>
        <v>3.2873535160682366E-7</v>
      </c>
      <c r="AB254" s="44">
        <f>D254-'Individ-I&amp;O Tables'!D283</f>
        <v>-3.3473968508168639E-7</v>
      </c>
      <c r="AC254" s="44">
        <f>E254-'Individ-I&amp;O Tables'!E283</f>
        <v>1.7149353026546521E-7</v>
      </c>
      <c r="AD254" s="44">
        <f>F254-'Individ-I&amp;O Tables'!F283</f>
        <v>1.0654220583550256E-7</v>
      </c>
      <c r="AE254" s="44"/>
      <c r="AF254" s="44">
        <f>H254-'Individ-I&amp;O Tables'!H283</f>
        <v>8.4150695811580078E-7</v>
      </c>
      <c r="AG254" s="214">
        <f>I254-'Individ-I&amp;O Tables'!I283</f>
        <v>4.2835998526058461E-7</v>
      </c>
      <c r="AH254" s="44">
        <f>J254-'Individ-I&amp;O Tables'!J283</f>
        <v>4.371948241210788E-7</v>
      </c>
      <c r="AI254" s="44">
        <f>K254-'Individ-I&amp;O Tables'!K283</f>
        <v>1.3629074091525695E-7</v>
      </c>
      <c r="AJ254" s="44">
        <f>L254-'Individ-I&amp;O Tables'!L283</f>
        <v>-2.1430206298411747E-7</v>
      </c>
      <c r="AK254" s="44">
        <f>M254-'Individ-I&amp;O Tables'!M283</f>
        <v>-4.585571289350554E-7</v>
      </c>
      <c r="AL254" s="44">
        <f>N254-'Individ-I&amp;O Tables'!N283</f>
        <v>-3.5854339608398789E-7</v>
      </c>
      <c r="AM254" s="211">
        <f>O254-'Individ-I&amp;O Tables'!P283</f>
        <v>4.8152923581845641E-7</v>
      </c>
      <c r="AN254" s="44">
        <f>P254-'Individ-I&amp;O Tables'!Q283</f>
        <v>1.4117329338869666E-7</v>
      </c>
      <c r="AO254" s="44">
        <f>Q254-'Individ-I&amp;O Tables'!R283</f>
        <v>5.8822923287848994E-7</v>
      </c>
      <c r="AP254" s="44">
        <f>R254-'Individ-I&amp;O Tables'!S283</f>
        <v>1.69396269678046E-7</v>
      </c>
      <c r="AQ254" s="44">
        <f>S254-'Individ-I&amp;O Tables'!T283</f>
        <v>3.2870577626464836E-7</v>
      </c>
      <c r="AR254" s="44">
        <f>T254-'Individ-I&amp;O Tables'!U283</f>
        <v>3.7549809828174574E-7</v>
      </c>
      <c r="AS254" s="44">
        <f>U254-'Individ-I&amp;O Tables'!V283</f>
        <v>3.1286909440986221E-7</v>
      </c>
      <c r="AT254" s="211">
        <f>V254-'Individ-I&amp;O Tables'!W283</f>
        <v>0</v>
      </c>
    </row>
    <row r="255" spans="1:46" ht="15" x14ac:dyDescent="0.2">
      <c r="A255" s="216">
        <v>2014</v>
      </c>
      <c r="B255" s="61">
        <f>'5.Stata-DNSP&amp;State'!Z181</f>
        <v>0.96793526411056519</v>
      </c>
      <c r="C255" s="61">
        <f>'5.Stata-DNSP&amp;State'!AA181</f>
        <v>1.1545963287353516</v>
      </c>
      <c r="D255" s="61">
        <f>'5.Stata-DNSP&amp;State'!AB181</f>
        <v>1.093636155128479</v>
      </c>
      <c r="E255" s="61">
        <f>'5.Stata-DNSP&amp;State'!AC181</f>
        <v>1.0383381843566895</v>
      </c>
      <c r="F255" s="61">
        <f>'5.Stata-DNSP&amp;State'!AD181</f>
        <v>1.1719529628753662</v>
      </c>
      <c r="G255" s="61"/>
      <c r="H255" s="62">
        <f>'5.Stata-DNSP&amp;State'!C181</f>
        <v>1.0681157112121582</v>
      </c>
      <c r="I255" s="64">
        <f>'5.Stata-DNSP&amp;State'!AE181</f>
        <v>1.5308758020401001</v>
      </c>
      <c r="J255" s="61">
        <f>'5.Stata-DNSP&amp;State'!AF181</f>
        <v>1.0337398052215576</v>
      </c>
      <c r="K255" s="61">
        <f>'5.Stata-DNSP&amp;State'!AG181</f>
        <v>0.98765838146209717</v>
      </c>
      <c r="L255" s="61">
        <f>'5.Stata-DNSP&amp;State'!AH181</f>
        <v>1.172982931137085</v>
      </c>
      <c r="M255" s="61">
        <f>'5.Stata-DNSP&amp;State'!AI181</f>
        <v>1.2526541948318481</v>
      </c>
      <c r="N255" s="61">
        <f>'5.Stata-DNSP&amp;State'!AJ181</f>
        <v>1.2976679801940918</v>
      </c>
      <c r="O255" s="62">
        <f>'5.Stata-DNSP&amp;State'!D181</f>
        <v>1.319522500038147</v>
      </c>
      <c r="P255" s="64">
        <f t="shared" si="234"/>
        <v>0.69771545790242995</v>
      </c>
      <c r="Q255" s="61">
        <f t="shared" si="235"/>
        <v>1.0332539250369999</v>
      </c>
      <c r="R255" s="61">
        <f t="shared" si="236"/>
        <v>1.0814627114599631</v>
      </c>
      <c r="S255" s="61">
        <f t="shared" si="237"/>
        <v>0.91059782956665114</v>
      </c>
      <c r="T255" s="61">
        <f t="shared" si="238"/>
        <v>0.85268202159777884</v>
      </c>
      <c r="U255" s="61">
        <f t="shared" si="239"/>
        <v>0.82310400465641487</v>
      </c>
      <c r="V255" s="62">
        <f>'Index Tables'!F258</f>
        <v>0.87806580000000001</v>
      </c>
      <c r="Y255" s="216">
        <v>2014</v>
      </c>
      <c r="Z255" s="44">
        <f>B255-'Individ-I&amp;O Tables'!B284</f>
        <v>-1.3588943481579463E-7</v>
      </c>
      <c r="AA255" s="44">
        <f>C255-'Individ-I&amp;O Tables'!C284</f>
        <v>3.2873535160682366E-7</v>
      </c>
      <c r="AB255" s="44">
        <f>D255-'Individ-I&amp;O Tables'!D284</f>
        <v>1.5512847895138293E-7</v>
      </c>
      <c r="AC255" s="44">
        <f>E255-'Individ-I&amp;O Tables'!E284</f>
        <v>1.8435668946992223E-7</v>
      </c>
      <c r="AD255" s="44">
        <f>F255-'Individ-I&amp;O Tables'!F284</f>
        <v>-3.7124633811558283E-8</v>
      </c>
      <c r="AE255" s="44"/>
      <c r="AF255" s="44">
        <f>H255-'Individ-I&amp;O Tables'!H284</f>
        <v>7.1121215827751882E-7</v>
      </c>
      <c r="AG255" s="214">
        <f>I255-'Individ-I&amp;O Tables'!I284</f>
        <v>-1.9795989980586626E-7</v>
      </c>
      <c r="AH255" s="44">
        <f>J255-'Individ-I&amp;O Tables'!J284</f>
        <v>-1.9477844248605436E-7</v>
      </c>
      <c r="AI255" s="44">
        <f>K255-'Individ-I&amp;O Tables'!K284</f>
        <v>8.1462097178963688E-8</v>
      </c>
      <c r="AJ255" s="44">
        <f>L255-'Individ-I&amp;O Tables'!L284</f>
        <v>-6.886291514796028E-8</v>
      </c>
      <c r="AK255" s="44">
        <f>M255-'Individ-I&amp;O Tables'!M284</f>
        <v>1.9483184821034172E-7</v>
      </c>
      <c r="AL255" s="44">
        <f>N255-'Individ-I&amp;O Tables'!N284</f>
        <v>-1.9805908246794957E-8</v>
      </c>
      <c r="AM255" s="211">
        <f>O255-'Individ-I&amp;O Tables'!P284</f>
        <v>5.0003814688892589E-7</v>
      </c>
      <c r="AN255" s="44">
        <f>P255-'Individ-I&amp;O Tables'!Q284</f>
        <v>2.579024299675936E-7</v>
      </c>
      <c r="AO255" s="44">
        <f>Q255-'Individ-I&amp;O Tables'!R284</f>
        <v>-7.4963000029626414E-8</v>
      </c>
      <c r="AP255" s="44">
        <f>R255-'Individ-I&amp;O Tables'!S284</f>
        <v>7.1145996316523963E-7</v>
      </c>
      <c r="AQ255" s="44">
        <f>S255-'Individ-I&amp;O Tables'!T284</f>
        <v>3.2956665119154849E-7</v>
      </c>
      <c r="AR255" s="44">
        <f>T255-'Individ-I&amp;O Tables'!U284</f>
        <v>4.2159777879913207E-7</v>
      </c>
      <c r="AS255" s="44">
        <f>U255-'Individ-I&amp;O Tables'!V284</f>
        <v>2.0465641481504093E-7</v>
      </c>
      <c r="AT255" s="211">
        <f>V255-'Individ-I&amp;O Tables'!W284</f>
        <v>0</v>
      </c>
    </row>
    <row r="256" spans="1:46" ht="15" x14ac:dyDescent="0.2">
      <c r="A256" s="216">
        <v>2015</v>
      </c>
      <c r="B256" s="61">
        <f>'5.Stata-DNSP&amp;State'!Z182</f>
        <v>0.94413197040557861</v>
      </c>
      <c r="C256" s="61">
        <f>'5.Stata-DNSP&amp;State'!AA182</f>
        <v>1.1545963287353516</v>
      </c>
      <c r="D256" s="61">
        <f>'5.Stata-DNSP&amp;State'!AB182</f>
        <v>1.0964255332946777</v>
      </c>
      <c r="E256" s="61">
        <f>'5.Stata-DNSP&amp;State'!AC182</f>
        <v>1.0397334098815918</v>
      </c>
      <c r="F256" s="61">
        <f>'5.Stata-DNSP&amp;State'!AD182</f>
        <v>0.86718583106994629</v>
      </c>
      <c r="G256" s="61"/>
      <c r="H256" s="62">
        <f>'5.Stata-DNSP&amp;State'!C182</f>
        <v>1.1150609254837036</v>
      </c>
      <c r="I256" s="64">
        <f>'5.Stata-DNSP&amp;State'!AE182</f>
        <v>1.5905450582504272</v>
      </c>
      <c r="J256" s="61">
        <f>'5.Stata-DNSP&amp;State'!AF182</f>
        <v>1.0513476133346558</v>
      </c>
      <c r="K256" s="61">
        <f>'5.Stata-DNSP&amp;State'!AG182</f>
        <v>0.9587172269821167</v>
      </c>
      <c r="L256" s="61">
        <f>'5.Stata-DNSP&amp;State'!AH182</f>
        <v>1.2180314064025879</v>
      </c>
      <c r="M256" s="61">
        <f>'5.Stata-DNSP&amp;State'!AI182</f>
        <v>1.2701863050460815</v>
      </c>
      <c r="N256" s="61">
        <f>'5.Stata-DNSP&amp;State'!AJ182</f>
        <v>1.3247456550598145</v>
      </c>
      <c r="O256" s="62">
        <f>'5.Stata-DNSP&amp;State'!D182</f>
        <v>1.3473453521728516</v>
      </c>
      <c r="P256" s="64">
        <f t="shared" si="234"/>
        <v>0.70105585484654664</v>
      </c>
      <c r="Q256" s="61">
        <f t="shared" si="235"/>
        <v>1.060601566352505</v>
      </c>
      <c r="R256" s="61">
        <f t="shared" si="236"/>
        <v>1.1630759248936531</v>
      </c>
      <c r="S256" s="61">
        <f t="shared" si="237"/>
        <v>0.91546155511457306</v>
      </c>
      <c r="T256" s="61">
        <f t="shared" si="238"/>
        <v>0.87787194764570375</v>
      </c>
      <c r="U256" s="61">
        <f t="shared" si="239"/>
        <v>0.84171699014431323</v>
      </c>
      <c r="V256" s="62">
        <f>'Index Tables'!F259</f>
        <v>0.90612470000000001</v>
      </c>
      <c r="Y256" s="216">
        <v>2015</v>
      </c>
      <c r="Z256" s="44">
        <f>B256-'Individ-I&amp;O Tables'!B285</f>
        <v>-1.2959442141635691E-7</v>
      </c>
      <c r="AA256" s="44">
        <f>C256-'Individ-I&amp;O Tables'!C285</f>
        <v>3.2873535160682366E-7</v>
      </c>
      <c r="AB256" s="44">
        <f>D256-'Individ-I&amp;O Tables'!D285</f>
        <v>-4.6670532216630534E-7</v>
      </c>
      <c r="AC256" s="44">
        <f>E256-'Individ-I&amp;O Tables'!E285</f>
        <v>4.0988159177857142E-7</v>
      </c>
      <c r="AD256" s="44">
        <f>F256-'Individ-I&amp;O Tables'!F285</f>
        <v>1.310699463408227E-7</v>
      </c>
      <c r="AE256" s="44"/>
      <c r="AF256" s="44">
        <f>H256-'Individ-I&amp;O Tables'!H285</f>
        <v>9.2548370367318E-7</v>
      </c>
      <c r="AG256" s="214">
        <f>I256-'Individ-I&amp;O Tables'!I285</f>
        <v>5.8250427148465178E-8</v>
      </c>
      <c r="AH256" s="44">
        <f>J256-'Individ-I&amp;O Tables'!J285</f>
        <v>-3.8666534418752008E-7</v>
      </c>
      <c r="AI256" s="44">
        <f>K256-'Individ-I&amp;O Tables'!K285</f>
        <v>1.2698211671047233E-7</v>
      </c>
      <c r="AJ256" s="44">
        <f>L256-'Individ-I&amp;O Tables'!L285</f>
        <v>4.0640258780477723E-7</v>
      </c>
      <c r="AK256" s="44">
        <f>M256-'Individ-I&amp;O Tables'!M285</f>
        <v>-6.9495391841201126E-7</v>
      </c>
      <c r="AL256" s="44">
        <f>N256-'Individ-I&amp;O Tables'!N285</f>
        <v>-3.4494018552599925E-7</v>
      </c>
      <c r="AM256" s="211">
        <f>O256-'Individ-I&amp;O Tables'!P285</f>
        <v>3.5217285154764966E-7</v>
      </c>
      <c r="AN256" s="44">
        <f>P256-'Individ-I&amp;O Tables'!Q285</f>
        <v>2.5484654664342798E-7</v>
      </c>
      <c r="AO256" s="44">
        <f>Q256-'Individ-I&amp;O Tables'!R285</f>
        <v>5.6635250511583024E-7</v>
      </c>
      <c r="AP256" s="44">
        <f>R256-'Individ-I&amp;O Tables'!S285</f>
        <v>-7.5106346919540101E-8</v>
      </c>
      <c r="AQ256" s="44">
        <f>S256-'Individ-I&amp;O Tables'!T285</f>
        <v>4.5511457302804814E-7</v>
      </c>
      <c r="AR256" s="44">
        <f>T256-'Individ-I&amp;O Tables'!U285</f>
        <v>5.4764570378562638E-7</v>
      </c>
      <c r="AS256" s="44">
        <f>U256-'Individ-I&amp;O Tables'!V285</f>
        <v>3.9014431318928899E-7</v>
      </c>
      <c r="AT256" s="211">
        <f>V256-'Individ-I&amp;O Tables'!W285</f>
        <v>0</v>
      </c>
    </row>
    <row r="257" spans="1:46" ht="15" x14ac:dyDescent="0.2">
      <c r="A257" s="216">
        <v>2016</v>
      </c>
      <c r="B257" s="61">
        <f>'5.Stata-DNSP&amp;State'!Z183</f>
        <v>0.94528412818908691</v>
      </c>
      <c r="C257" s="61">
        <f>'5.Stata-DNSP&amp;State'!AA183</f>
        <v>1.1545963287353516</v>
      </c>
      <c r="D257" s="61">
        <f>'5.Stata-DNSP&amp;State'!AB183</f>
        <v>1.102469801902771</v>
      </c>
      <c r="E257" s="61">
        <f>'5.Stata-DNSP&amp;State'!AC183</f>
        <v>1.0468888282775879</v>
      </c>
      <c r="F257" s="61">
        <f>'5.Stata-DNSP&amp;State'!AD183</f>
        <v>0.97960519790649414</v>
      </c>
      <c r="G257" s="61"/>
      <c r="H257" s="62">
        <f>'5.Stata-DNSP&amp;State'!C183</f>
        <v>1.1029126644134521</v>
      </c>
      <c r="I257" s="64">
        <f>'5.Stata-DNSP&amp;State'!AE183</f>
        <v>1.3338861465454102</v>
      </c>
      <c r="J257" s="61">
        <f>'5.Stata-DNSP&amp;State'!AF183</f>
        <v>1.0431605577468872</v>
      </c>
      <c r="K257" s="61">
        <f>'5.Stata-DNSP&amp;State'!AG183</f>
        <v>0.96435904502868652</v>
      </c>
      <c r="L257" s="61">
        <f>'5.Stata-DNSP&amp;State'!AH183</f>
        <v>1.2125760316848755</v>
      </c>
      <c r="M257" s="61">
        <f>'5.Stata-DNSP&amp;State'!AI183</f>
        <v>1.2986727952957153</v>
      </c>
      <c r="N257" s="61">
        <f>'5.Stata-DNSP&amp;State'!AJ183</f>
        <v>1.3361526727676392</v>
      </c>
      <c r="O257" s="62">
        <f>'5.Stata-DNSP&amp;State'!D183</f>
        <v>1.2683179378509521</v>
      </c>
      <c r="P257" s="64">
        <f t="shared" si="234"/>
        <v>0.82684168155569426</v>
      </c>
      <c r="Q257" s="61">
        <f t="shared" si="235"/>
        <v>1.0572798753009056</v>
      </c>
      <c r="R257" s="61">
        <f t="shared" si="236"/>
        <v>1.1436743089609784</v>
      </c>
      <c r="S257" s="61">
        <f t="shared" si="237"/>
        <v>0.90956165683149293</v>
      </c>
      <c r="T257" s="61">
        <f t="shared" si="238"/>
        <v>0.84926139086659813</v>
      </c>
      <c r="U257" s="61">
        <f t="shared" si="239"/>
        <v>0.82543910354864958</v>
      </c>
      <c r="V257" s="62">
        <f>'Index Tables'!F260</f>
        <v>0.88720880000000002</v>
      </c>
      <c r="Y257" s="216">
        <v>2016</v>
      </c>
      <c r="Z257" s="44">
        <f>B257-'Individ-I&amp;O Tables'!B286</f>
        <v>-7.1810913104819463E-8</v>
      </c>
      <c r="AA257" s="44">
        <f>C257-'Individ-I&amp;O Tables'!C286</f>
        <v>3.2873535160682366E-7</v>
      </c>
      <c r="AB257" s="44">
        <f>D257-'Individ-I&amp;O Tables'!D286</f>
        <v>-1.9809722906494187E-7</v>
      </c>
      <c r="AC257" s="44">
        <f>E257-'Individ-I&amp;O Tables'!E286</f>
        <v>-1.7172241206786509E-7</v>
      </c>
      <c r="AD257" s="44">
        <f>F257-'Individ-I&amp;O Tables'!F286</f>
        <v>9.7906494134214483E-8</v>
      </c>
      <c r="AE257" s="44"/>
      <c r="AF257" s="44">
        <f>H257-'Individ-I&amp;O Tables'!H286</f>
        <v>6.6441345225598525E-7</v>
      </c>
      <c r="AG257" s="214">
        <f>I257-'Individ-I&amp;O Tables'!I286</f>
        <v>1.465454102511643E-7</v>
      </c>
      <c r="AH257" s="44">
        <f>J257-'Individ-I&amp;O Tables'!J286</f>
        <v>5.5774688711984766E-7</v>
      </c>
      <c r="AI257" s="44">
        <f>K257-'Individ-I&amp;O Tables'!K286</f>
        <v>1.4502868650456691E-7</v>
      </c>
      <c r="AJ257" s="44">
        <f>L257-'Individ-I&amp;O Tables'!L286</f>
        <v>3.1684875390070033E-8</v>
      </c>
      <c r="AK257" s="44">
        <f>M257-'Individ-I&amp;O Tables'!M286</f>
        <v>-2.047042846342606E-7</v>
      </c>
      <c r="AL257" s="44">
        <f>N257-'Individ-I&amp;O Tables'!N286</f>
        <v>-3.2723236076392936E-7</v>
      </c>
      <c r="AM257" s="211">
        <f>O257-'Individ-I&amp;O Tables'!P286</f>
        <v>-6.2149047908022226E-8</v>
      </c>
      <c r="AN257" s="44">
        <f>P257-'Individ-I&amp;O Tables'!Q286</f>
        <v>1.8155569425637452E-7</v>
      </c>
      <c r="AO257" s="44">
        <f>Q257-'Individ-I&amp;O Tables'!R286</f>
        <v>-1.2469909438372895E-7</v>
      </c>
      <c r="AP257" s="44">
        <f>R257-'Individ-I&amp;O Tables'!S286</f>
        <v>3.0896097835686476E-7</v>
      </c>
      <c r="AQ257" s="44">
        <f>S257-'Individ-I&amp;O Tables'!T286</f>
        <v>2.5683149296185093E-7</v>
      </c>
      <c r="AR257" s="44">
        <f>T257-'Individ-I&amp;O Tables'!U286</f>
        <v>3.9086659808784674E-7</v>
      </c>
      <c r="AS257" s="44">
        <f>U257-'Individ-I&amp;O Tables'!V286</f>
        <v>2.0354864960214769E-7</v>
      </c>
      <c r="AT257" s="211">
        <f>V257-'Individ-I&amp;O Tables'!W286</f>
        <v>0</v>
      </c>
    </row>
    <row r="258" spans="1:46" ht="15" x14ac:dyDescent="0.2">
      <c r="A258" s="216">
        <v>2017</v>
      </c>
      <c r="B258" s="61">
        <f>'5.Stata-DNSP&amp;State'!Z184</f>
        <v>0.93245869874954224</v>
      </c>
      <c r="C258" s="61">
        <f>'5.Stata-DNSP&amp;State'!AA184</f>
        <v>1.1545963287353516</v>
      </c>
      <c r="D258" s="61">
        <f>'5.Stata-DNSP&amp;State'!AB184</f>
        <v>1.1277035474777222</v>
      </c>
      <c r="E258" s="61">
        <f>'5.Stata-DNSP&amp;State'!AC184</f>
        <v>1.0488103628158569</v>
      </c>
      <c r="F258" s="61">
        <f>'5.Stata-DNSP&amp;State'!AD184</f>
        <v>1.0917239189147949</v>
      </c>
      <c r="G258" s="61"/>
      <c r="H258" s="62">
        <f>'5.Stata-DNSP&amp;State'!C184</f>
        <v>1.0884312391281128</v>
      </c>
      <c r="I258" s="64">
        <f>'5.Stata-DNSP&amp;State'!AE184</f>
        <v>1.5364677906036377</v>
      </c>
      <c r="J258" s="61">
        <f>'5.Stata-DNSP&amp;State'!AF184</f>
        <v>1.0582369565963745</v>
      </c>
      <c r="K258" s="61">
        <f>'5.Stata-DNSP&amp;State'!AG184</f>
        <v>0.96426945924758911</v>
      </c>
      <c r="L258" s="61">
        <f>'5.Stata-DNSP&amp;State'!AH184</f>
        <v>1.211809515953064</v>
      </c>
      <c r="M258" s="61">
        <f>'5.Stata-DNSP&amp;State'!AI184</f>
        <v>1.3179699182510376</v>
      </c>
      <c r="N258" s="61">
        <f>'5.Stata-DNSP&amp;State'!AJ184</f>
        <v>1.3420299291610718</v>
      </c>
      <c r="O258" s="62">
        <f>'5.Stata-DNSP&amp;State'!D184</f>
        <v>1.3465597629547119</v>
      </c>
      <c r="P258" s="64">
        <f t="shared" si="234"/>
        <v>0.7083983444264047</v>
      </c>
      <c r="Q258" s="61">
        <f t="shared" si="235"/>
        <v>1.0285326290520533</v>
      </c>
      <c r="R258" s="61">
        <f t="shared" si="236"/>
        <v>1.1287625348804535</v>
      </c>
      <c r="S258" s="61">
        <f t="shared" si="237"/>
        <v>0.89818674040703783</v>
      </c>
      <c r="T258" s="61">
        <f t="shared" si="238"/>
        <v>0.82583921230347546</v>
      </c>
      <c r="U258" s="61">
        <f t="shared" si="239"/>
        <v>0.81103350639021266</v>
      </c>
      <c r="V258" s="62">
        <f>'Index Tables'!F261</f>
        <v>0.86700310000000003</v>
      </c>
      <c r="Y258" s="216">
        <v>2017</v>
      </c>
      <c r="Z258" s="44">
        <f>B258-'Individ-I&amp;O Tables'!B287</f>
        <v>-1.0125045779574293E-7</v>
      </c>
      <c r="AA258" s="44">
        <f>C258-'Individ-I&amp;O Tables'!C287</f>
        <v>3.2873535160682366E-7</v>
      </c>
      <c r="AB258" s="44">
        <f>D258-'Individ-I&amp;O Tables'!D287</f>
        <v>-4.5252227787173638E-7</v>
      </c>
      <c r="AC258" s="44">
        <f>E258-'Individ-I&amp;O Tables'!E287</f>
        <v>3.6281585691355644E-7</v>
      </c>
      <c r="AD258" s="44">
        <f>F258-'Individ-I&amp;O Tables'!F287</f>
        <v>-8.1085204994835181E-8</v>
      </c>
      <c r="AE258" s="44"/>
      <c r="AF258" s="44">
        <f>H258-'Individ-I&amp;O Tables'!H287</f>
        <v>2.3912811286663782E-7</v>
      </c>
      <c r="AG258" s="214">
        <f>I258-'Individ-I&amp;O Tables'!I287</f>
        <v>-2.0939636224959202E-7</v>
      </c>
      <c r="AH258" s="44">
        <f>J258-'Individ-I&amp;O Tables'!J287</f>
        <v>-4.3403625582527638E-8</v>
      </c>
      <c r="AI258" s="44">
        <f>K258-'Individ-I&amp;O Tables'!K287</f>
        <v>5.9247589057065397E-8</v>
      </c>
      <c r="AJ258" s="44">
        <f>L258-'Individ-I&amp;O Tables'!L287</f>
        <v>-4.8404693608894434E-7</v>
      </c>
      <c r="AK258" s="44">
        <f>M258-'Individ-I&amp;O Tables'!M287</f>
        <v>-8.1748962488248367E-8</v>
      </c>
      <c r="AL258" s="44">
        <f>N258-'Individ-I&amp;O Tables'!N287</f>
        <v>-7.083892827886018E-8</v>
      </c>
      <c r="AM258" s="211">
        <f>O258-'Individ-I&amp;O Tables'!P287</f>
        <v>7.6295471185261476E-7</v>
      </c>
      <c r="AN258" s="44">
        <f>P258-'Individ-I&amp;O Tables'!Q287</f>
        <v>1.4442640472456247E-7</v>
      </c>
      <c r="AO258" s="44">
        <f>Q258-'Individ-I&amp;O Tables'!R287</f>
        <v>-3.709479465818788E-7</v>
      </c>
      <c r="AP258" s="44">
        <f>R258-'Individ-I&amp;O Tables'!S287</f>
        <v>5.3488045348437652E-7</v>
      </c>
      <c r="AQ258" s="44">
        <f>S258-'Individ-I&amp;O Tables'!T287</f>
        <v>2.4040703783256845E-7</v>
      </c>
      <c r="AR258" s="44">
        <f>T258-'Individ-I&amp;O Tables'!U287</f>
        <v>3.1230347541377768E-7</v>
      </c>
      <c r="AS258" s="44">
        <f>U258-'Individ-I&amp;O Tables'!V287</f>
        <v>1.0639021263969539E-7</v>
      </c>
      <c r="AT258" s="211">
        <f>V258-'Individ-I&amp;O Tables'!W287</f>
        <v>0</v>
      </c>
    </row>
    <row r="259" spans="1:46" ht="15" x14ac:dyDescent="0.2">
      <c r="A259" s="216">
        <v>2018</v>
      </c>
      <c r="B259" s="61">
        <f>'5.Stata-DNSP&amp;State'!Z185</f>
        <v>0.92691278457641602</v>
      </c>
      <c r="C259" s="61">
        <f>'5.Stata-DNSP&amp;State'!AA185</f>
        <v>1.1545963287353516</v>
      </c>
      <c r="D259" s="61">
        <f>'5.Stata-DNSP&amp;State'!AB185</f>
        <v>1.1483721733093262</v>
      </c>
      <c r="E259" s="61">
        <f>'5.Stata-DNSP&amp;State'!AC185</f>
        <v>1.0528184175491333</v>
      </c>
      <c r="F259" s="61">
        <f>'5.Stata-DNSP&amp;State'!AD185</f>
        <v>0.96686488389968872</v>
      </c>
      <c r="G259" s="61"/>
      <c r="H259" s="62">
        <f>'5.Stata-DNSP&amp;State'!C185</f>
        <v>1.114794135093689</v>
      </c>
      <c r="I259" s="64">
        <f>'5.Stata-DNSP&amp;State'!AE185</f>
        <v>1.5055304765701294</v>
      </c>
      <c r="J259" s="61">
        <f>'5.Stata-DNSP&amp;State'!AF185</f>
        <v>1.065791130065918</v>
      </c>
      <c r="K259" s="61">
        <f>'5.Stata-DNSP&amp;State'!AG185</f>
        <v>0.97390574216842651</v>
      </c>
      <c r="L259" s="61">
        <f>'5.Stata-DNSP&amp;State'!AH185</f>
        <v>1.2580965757369995</v>
      </c>
      <c r="M259" s="61">
        <f>'5.Stata-DNSP&amp;State'!AI185</f>
        <v>1.3348947763442993</v>
      </c>
      <c r="N259" s="61">
        <f>'5.Stata-DNSP&amp;State'!AJ185</f>
        <v>1.3551375865936279</v>
      </c>
      <c r="O259" s="62">
        <f>'5.Stata-DNSP&amp;State'!D185</f>
        <v>1.3444603681564331</v>
      </c>
      <c r="P259" s="64">
        <f t="shared" si="234"/>
        <v>0.74046600347366698</v>
      </c>
      <c r="Q259" s="61">
        <f t="shared" si="235"/>
        <v>1.0459780567180552</v>
      </c>
      <c r="R259" s="61">
        <f t="shared" si="236"/>
        <v>1.1446632736876268</v>
      </c>
      <c r="S259" s="61">
        <f t="shared" si="237"/>
        <v>0.88609583444787354</v>
      </c>
      <c r="T259" s="61">
        <f t="shared" si="238"/>
        <v>0.83511760990377759</v>
      </c>
      <c r="U259" s="61">
        <f t="shared" si="239"/>
        <v>0.82264276788006174</v>
      </c>
      <c r="V259" s="62">
        <f>'Index Tables'!F262</f>
        <v>0.87912760000000001</v>
      </c>
      <c r="Y259" s="216">
        <v>2018</v>
      </c>
      <c r="Z259" s="44">
        <f>B259-'Individ-I&amp;O Tables'!B288</f>
        <v>-1.154235840239437E-7</v>
      </c>
      <c r="AA259" s="44">
        <f>C259-'Individ-I&amp;O Tables'!C288</f>
        <v>3.2873535160682366E-7</v>
      </c>
      <c r="AB259" s="44">
        <f>D259-'Individ-I&amp;O Tables'!D288</f>
        <v>1.7330932622350304E-7</v>
      </c>
      <c r="AC259" s="44">
        <f>E259-'Individ-I&amp;O Tables'!E288</f>
        <v>4.1754913326919052E-7</v>
      </c>
      <c r="AD259" s="44">
        <f>F259-'Individ-I&amp;O Tables'!F288</f>
        <v>1.8389968869936268E-7</v>
      </c>
      <c r="AE259" s="44"/>
      <c r="AF259" s="44">
        <f>H259-'Individ-I&amp;O Tables'!H288</f>
        <v>1.3509368890218809E-7</v>
      </c>
      <c r="AG259" s="214">
        <f>I259-'Individ-I&amp;O Tables'!I288</f>
        <v>4.765701293596436E-7</v>
      </c>
      <c r="AH259" s="44">
        <f>J259-'Individ-I&amp;O Tables'!J288</f>
        <v>1.3006591803588208E-7</v>
      </c>
      <c r="AI259" s="44">
        <f>K259-'Individ-I&amp;O Tables'!K288</f>
        <v>4.2168426528377267E-8</v>
      </c>
      <c r="AJ259" s="44">
        <f>L259-'Individ-I&amp;O Tables'!L288</f>
        <v>-4.2426300050912857E-7</v>
      </c>
      <c r="AK259" s="44">
        <f>M259-'Individ-I&amp;O Tables'!M288</f>
        <v>-2.2365570062632401E-7</v>
      </c>
      <c r="AL259" s="44">
        <f>N259-'Individ-I&amp;O Tables'!N288</f>
        <v>-4.1340637202402775E-7</v>
      </c>
      <c r="AM259" s="211">
        <f>O259-'Individ-I&amp;O Tables'!P288</f>
        <v>3.681564331170506E-7</v>
      </c>
      <c r="AN259" s="44">
        <f>P259-'Individ-I&amp;O Tables'!Q288</f>
        <v>3.0347366697380806E-7</v>
      </c>
      <c r="AO259" s="44">
        <f>Q259-'Individ-I&amp;O Tables'!R288</f>
        <v>5.6718055141402601E-8</v>
      </c>
      <c r="AP259" s="44">
        <f>R259-'Individ-I&amp;O Tables'!S288</f>
        <v>2.73687626783925E-7</v>
      </c>
      <c r="AQ259" s="44">
        <f>S259-'Individ-I&amp;O Tables'!T288</f>
        <v>4.3444787356516912E-7</v>
      </c>
      <c r="AR259" s="44">
        <f>T259-'Individ-I&amp;O Tables'!U288</f>
        <v>5.0990377764570383E-7</v>
      </c>
      <c r="AS259" s="44">
        <f>U259-'Individ-I&amp;O Tables'!V288</f>
        <v>2.6788006168843026E-7</v>
      </c>
      <c r="AT259" s="211">
        <f>V259-'Individ-I&amp;O Tables'!W288</f>
        <v>0</v>
      </c>
    </row>
    <row r="260" spans="1:46" ht="15" x14ac:dyDescent="0.2">
      <c r="A260" s="216">
        <v>2019</v>
      </c>
      <c r="B260" s="61">
        <f>'5.Stata-DNSP&amp;State'!Z186</f>
        <v>0.91751879453659058</v>
      </c>
      <c r="C260" s="61">
        <f>'5.Stata-DNSP&amp;State'!AA186</f>
        <v>1.1545963287353516</v>
      </c>
      <c r="D260" s="61">
        <f>'5.Stata-DNSP&amp;State'!AB186</f>
        <v>1.1635235548019409</v>
      </c>
      <c r="E260" s="61">
        <f>'5.Stata-DNSP&amp;State'!AC186</f>
        <v>1.052665114402771</v>
      </c>
      <c r="F260" s="61">
        <f>'5.Stata-DNSP&amp;State'!AD186</f>
        <v>1.0888320207595825</v>
      </c>
      <c r="G260" s="61"/>
      <c r="H260" s="62">
        <f>'5.Stata-DNSP&amp;State'!C186</f>
        <v>1.0966254472732544</v>
      </c>
      <c r="I260" s="64">
        <f>'5.Stata-DNSP&amp;State'!AE186</f>
        <v>1.544775128364563</v>
      </c>
      <c r="J260" s="61">
        <f>'5.Stata-DNSP&amp;State'!AF186</f>
        <v>1.0614969730377197</v>
      </c>
      <c r="K260" s="61">
        <f>'5.Stata-DNSP&amp;State'!AG186</f>
        <v>0.98112565279006958</v>
      </c>
      <c r="L260" s="61">
        <f>'5.Stata-DNSP&amp;State'!AH186</f>
        <v>1.2650988101959229</v>
      </c>
      <c r="M260" s="61">
        <f>'5.Stata-DNSP&amp;State'!AI186</f>
        <v>1.373889684677124</v>
      </c>
      <c r="N260" s="61">
        <f>'5.Stata-DNSP&amp;State'!AJ186</f>
        <v>1.3597804307937622</v>
      </c>
      <c r="O260" s="62">
        <f>'5.Stata-DNSP&amp;State'!D186</f>
        <v>1.3662270307540894</v>
      </c>
      <c r="P260" s="64">
        <f t="shared" si="234"/>
        <v>0.70989325704268691</v>
      </c>
      <c r="Q260" s="61">
        <f t="shared" si="235"/>
        <v>1.0330933343455577</v>
      </c>
      <c r="R260" s="61">
        <f t="shared" si="236"/>
        <v>1.1177217150063634</v>
      </c>
      <c r="S260" s="61">
        <f t="shared" si="237"/>
        <v>0.86682987797879807</v>
      </c>
      <c r="T260" s="61">
        <f t="shared" si="238"/>
        <v>0.7981903201573064</v>
      </c>
      <c r="U260" s="61">
        <f t="shared" si="239"/>
        <v>0.80647244396149098</v>
      </c>
      <c r="V260" s="62">
        <f>'Index Tables'!F263</f>
        <v>0.85617659999999995</v>
      </c>
      <c r="Y260" s="216">
        <v>2019</v>
      </c>
      <c r="Z260" s="44">
        <f>B260-'Individ-I&amp;O Tables'!B289</f>
        <v>-1.0546340944994625E-7</v>
      </c>
      <c r="AA260" s="44">
        <f>C260-'Individ-I&amp;O Tables'!C289</f>
        <v>3.2873535160682366E-7</v>
      </c>
      <c r="AB260" s="44">
        <f>D260-'Individ-I&amp;O Tables'!D289</f>
        <v>-4.451980590847171E-7</v>
      </c>
      <c r="AC260" s="44">
        <f>E260-'Individ-I&amp;O Tables'!E289</f>
        <v>1.1440277103424989E-7</v>
      </c>
      <c r="AD260" s="44">
        <f>F260-'Individ-I&amp;O Tables'!F289</f>
        <v>2.0759582497476003E-8</v>
      </c>
      <c r="AE260" s="44"/>
      <c r="AF260" s="44">
        <f>H260-'Individ-I&amp;O Tables'!H289</f>
        <v>4.472732544336111E-7</v>
      </c>
      <c r="AG260" s="214">
        <f>I260-'Individ-I&amp;O Tables'!I289</f>
        <v>1.2836456297904419E-7</v>
      </c>
      <c r="AH260" s="44">
        <f>J260-'Individ-I&amp;O Tables'!J289</f>
        <v>-2.6962280186282328E-8</v>
      </c>
      <c r="AI260" s="44">
        <f>K260-'Individ-I&amp;O Tables'!K289</f>
        <v>5.2790069537955731E-8</v>
      </c>
      <c r="AJ260" s="44">
        <f>L260-'Individ-I&amp;O Tables'!L289</f>
        <v>-1.898040771219911E-7</v>
      </c>
      <c r="AK260" s="44">
        <f>M260-'Individ-I&amp;O Tables'!M289</f>
        <v>-3.15322876032198E-7</v>
      </c>
      <c r="AL260" s="44">
        <f>N260-'Individ-I&amp;O Tables'!N289</f>
        <v>4.3079376221832888E-7</v>
      </c>
      <c r="AM260" s="211">
        <f>O260-'Individ-I&amp;O Tables'!P289</f>
        <v>3.0754089275220053E-8</v>
      </c>
      <c r="AN260" s="44">
        <f>P260-'Individ-I&amp;O Tables'!Q289</f>
        <v>2.5704268691306709E-7</v>
      </c>
      <c r="AO260" s="44">
        <f>Q260-'Individ-I&amp;O Tables'!R289</f>
        <v>3.343455576843013E-7</v>
      </c>
      <c r="AP260" s="44">
        <f>R260-'Individ-I&amp;O Tables'!S289</f>
        <v>7.150063634497883E-7</v>
      </c>
      <c r="AQ260" s="44">
        <f>S260-'Individ-I&amp;O Tables'!T289</f>
        <v>3.7797879803846968E-7</v>
      </c>
      <c r="AR260" s="44">
        <f>T260-'Individ-I&amp;O Tables'!U289</f>
        <v>4.2015730639111126E-7</v>
      </c>
      <c r="AS260" s="44">
        <f>U260-'Individ-I&amp;O Tables'!V289</f>
        <v>2.4396149100880393E-7</v>
      </c>
      <c r="AT260" s="211">
        <f>V260-'Individ-I&amp;O Tables'!W289</f>
        <v>0</v>
      </c>
    </row>
    <row r="261" spans="1:46" ht="15" x14ac:dyDescent="0.2">
      <c r="A261" s="209">
        <v>2020</v>
      </c>
      <c r="B261" s="61">
        <f>'5.Stata-DNSP&amp;State'!Z187</f>
        <v>0.89914202690124512</v>
      </c>
      <c r="C261" s="61">
        <f>'5.Stata-DNSP&amp;State'!AA187</f>
        <v>1.1545963287353516</v>
      </c>
      <c r="D261" s="61">
        <f>'5.Stata-DNSP&amp;State'!AB187</f>
        <v>1.1743159294128418</v>
      </c>
      <c r="E261" s="61">
        <f>'5.Stata-DNSP&amp;State'!AC187</f>
        <v>1.0540561676025391</v>
      </c>
      <c r="F261" s="61">
        <f>'5.Stata-DNSP&amp;State'!AD187</f>
        <v>0.90025889873504639</v>
      </c>
      <c r="G261" s="61"/>
      <c r="H261" s="62">
        <f>'5.Stata-DNSP&amp;State'!C187</f>
        <v>1.1279951333999634</v>
      </c>
      <c r="I261" s="64">
        <f>'5.Stata-DNSP&amp;State'!AE187</f>
        <v>1.3767256736755371</v>
      </c>
      <c r="J261" s="61">
        <f>'5.Stata-DNSP&amp;State'!AF187</f>
        <v>1.0654302835464478</v>
      </c>
      <c r="K261" s="61">
        <f>'5.Stata-DNSP&amp;State'!AG187</f>
        <v>0.99420565366744995</v>
      </c>
      <c r="L261" s="61">
        <f>'5.Stata-DNSP&amp;State'!AH187</f>
        <v>1.2913923263549805</v>
      </c>
      <c r="M261" s="61">
        <f>'5.Stata-DNSP&amp;State'!AI187</f>
        <v>1.4082894325256348</v>
      </c>
      <c r="N261" s="61">
        <f>'5.Stata-DNSP&amp;State'!AJ187</f>
        <v>1.3745748996734619</v>
      </c>
      <c r="O261" s="62">
        <f>'5.Stata-DNSP&amp;State'!D187</f>
        <v>1.3202143907546997</v>
      </c>
      <c r="P261" s="64">
        <f t="shared" si="234"/>
        <v>0.81933180659621097</v>
      </c>
      <c r="Q261" s="61">
        <f t="shared" si="235"/>
        <v>1.0587226126567935</v>
      </c>
      <c r="R261" s="61">
        <f t="shared" si="236"/>
        <v>1.1345692204012194</v>
      </c>
      <c r="S261" s="61">
        <f t="shared" si="237"/>
        <v>0.87347207380717995</v>
      </c>
      <c r="T261" s="61">
        <f t="shared" si="238"/>
        <v>0.80096825790775839</v>
      </c>
      <c r="U261" s="61">
        <f t="shared" si="239"/>
        <v>0.82061380115985316</v>
      </c>
      <c r="V261" s="62">
        <f>'Index Tables'!F264</f>
        <v>0.86823479999999997</v>
      </c>
      <c r="Y261" s="216">
        <v>2020</v>
      </c>
      <c r="Z261" s="44">
        <f>B261-'Individ-I&amp;O Tables'!B290</f>
        <v>-7.309875493799467E-8</v>
      </c>
      <c r="AA261" s="44">
        <f>C261-'Individ-I&amp;O Tables'!C290</f>
        <v>3.2873535160682366E-7</v>
      </c>
      <c r="AB261" s="44">
        <f>D261-'Individ-I&amp;O Tables'!D290</f>
        <v>-7.0587158118584625E-8</v>
      </c>
      <c r="AC261" s="44">
        <f>E261-'Individ-I&amp;O Tables'!E290</f>
        <v>1.6760253895853339E-7</v>
      </c>
      <c r="AD261" s="44">
        <f>F261-'Individ-I&amp;O Tables'!F290</f>
        <v>9.8735046361042578E-8</v>
      </c>
      <c r="AE261" s="44"/>
      <c r="AF261" s="44">
        <f>H261-'Individ-I&amp;O Tables'!H290</f>
        <v>1.3339996329797543E-7</v>
      </c>
      <c r="AG261" s="214">
        <f>I261-'Individ-I&amp;O Tables'!I290</f>
        <v>-3.2632446278491045E-7</v>
      </c>
      <c r="AH261" s="44">
        <f>J261-'Individ-I&amp;O Tables'!J290</f>
        <v>2.8354644765471448E-7</v>
      </c>
      <c r="AI261" s="44">
        <f>K261-'Individ-I&amp;O Tables'!K290</f>
        <v>1.5366744998690507E-7</v>
      </c>
      <c r="AJ261" s="44">
        <f>L261-'Individ-I&amp;O Tables'!L290</f>
        <v>3.2635498037336674E-7</v>
      </c>
      <c r="AK261" s="44">
        <f>M261-'Individ-I&amp;O Tables'!M290</f>
        <v>-5.6747436527615491E-7</v>
      </c>
      <c r="AL261" s="44">
        <f>N261-'Individ-I&amp;O Tables'!N290</f>
        <v>-1.0032653818825565E-7</v>
      </c>
      <c r="AM261" s="211">
        <f>O261-'Individ-I&amp;O Tables'!P290</f>
        <v>3.9075469970839549E-7</v>
      </c>
      <c r="AN261" s="44">
        <f>P261-'Individ-I&amp;O Tables'!Q290</f>
        <v>3.0659621097495204E-7</v>
      </c>
      <c r="AO261" s="44">
        <f>Q261-'Individ-I&amp;O Tables'!R290</f>
        <v>6.1265679351940605E-7</v>
      </c>
      <c r="AP261" s="44">
        <f>R261-'Individ-I&amp;O Tables'!S290</f>
        <v>2.2040121949729041E-7</v>
      </c>
      <c r="AQ261" s="44">
        <f>S261-'Individ-I&amp;O Tables'!T290</f>
        <v>3.7380717998747315E-7</v>
      </c>
      <c r="AR261" s="44">
        <f>T261-'Individ-I&amp;O Tables'!U290</f>
        <v>3.5790775843036471E-7</v>
      </c>
      <c r="AS261" s="44">
        <f>U261-'Individ-I&amp;O Tables'!V290</f>
        <v>2.011598531082015E-7</v>
      </c>
      <c r="AT261" s="211">
        <f>V261-'Individ-I&amp;O Tables'!W290</f>
        <v>0</v>
      </c>
    </row>
    <row r="262" spans="1:46" ht="15" x14ac:dyDescent="0.2">
      <c r="A262" s="209">
        <v>2021</v>
      </c>
      <c r="B262" s="61">
        <f>'5.Stata-DNSP&amp;State'!Z188</f>
        <v>0.88239383697509766</v>
      </c>
      <c r="C262" s="61">
        <f>'5.Stata-DNSP&amp;State'!AA188</f>
        <v>1.1545963287353516</v>
      </c>
      <c r="D262" s="61">
        <f>'5.Stata-DNSP&amp;State'!AB188</f>
        <v>1.1823252439498901</v>
      </c>
      <c r="E262" s="61">
        <f>'5.Stata-DNSP&amp;State'!AC188</f>
        <v>1.0563194751739502</v>
      </c>
      <c r="F262" s="61">
        <f>'5.Stata-DNSP&amp;State'!AD188</f>
        <v>0.95583903789520264</v>
      </c>
      <c r="G262" s="61"/>
      <c r="H262" s="62">
        <f>'5.Stata-DNSP&amp;State'!C188</f>
        <v>1.1193826198577881</v>
      </c>
      <c r="I262" s="64">
        <f>'5.Stata-DNSP&amp;State'!AE188</f>
        <v>1.4036552906036377</v>
      </c>
      <c r="J262" s="61">
        <f>'5.Stata-DNSP&amp;State'!AF188</f>
        <v>1.0726824998855591</v>
      </c>
      <c r="K262" s="61">
        <f>'5.Stata-DNSP&amp;State'!AG188</f>
        <v>0.99172401428222656</v>
      </c>
      <c r="L262" s="61">
        <f>'5.Stata-DNSP&amp;State'!AH188</f>
        <v>1.2943015098571777</v>
      </c>
      <c r="M262" s="61">
        <f>'5.Stata-DNSP&amp;State'!AI188</f>
        <v>1.5732570886611938</v>
      </c>
      <c r="N262" s="61">
        <f>'5.Stata-DNSP&amp;State'!AJ188</f>
        <v>1.3895368576049805</v>
      </c>
      <c r="O262" s="62">
        <f>'5.Stata-DNSP&amp;State'!D188</f>
        <v>1.3567690849304199</v>
      </c>
      <c r="P262" s="64">
        <f t="shared" ref="P262" si="240">$H262/I262</f>
        <v>0.79747686440621823</v>
      </c>
      <c r="Q262" s="61">
        <f t="shared" ref="Q262" si="241">$H262/J262</f>
        <v>1.0435358272156126</v>
      </c>
      <c r="R262" s="61">
        <f t="shared" ref="R262" si="242">$H262/K262</f>
        <v>1.1287239229232098</v>
      </c>
      <c r="S262" s="61">
        <f t="shared" ref="S262" si="243">$H262/L262</f>
        <v>0.8648546040723607</v>
      </c>
      <c r="T262" s="61">
        <f t="shared" ref="T262" si="244">$H262/M262</f>
        <v>0.71150648417567741</v>
      </c>
      <c r="U262" s="61">
        <f t="shared" ref="U262" si="245">$H262/N262</f>
        <v>0.80557965319982017</v>
      </c>
      <c r="V262" s="62">
        <f>'Index Tables'!F265</f>
        <v>0.83282579999999995</v>
      </c>
      <c r="Y262" s="216">
        <v>2021</v>
      </c>
      <c r="Z262" s="44">
        <f>B262-'Individ-I&amp;O Tables'!B291</f>
        <v>-6.3024902297037499E-8</v>
      </c>
      <c r="AA262" s="44">
        <f>C262-'Individ-I&amp;O Tables'!C291</f>
        <v>3.2873535160682366E-7</v>
      </c>
      <c r="AB262" s="44">
        <f>D262-'Individ-I&amp;O Tables'!D291</f>
        <v>2.4394989006637502E-7</v>
      </c>
      <c r="AC262" s="44">
        <f>E262-'Individ-I&amp;O Tables'!E291</f>
        <v>4.7517395018736863E-7</v>
      </c>
      <c r="AD262" s="44">
        <f>F262-'Individ-I&amp;O Tables'!F291</f>
        <v>1.378952025898883E-7</v>
      </c>
      <c r="AE262" s="44"/>
      <c r="AF262" s="44">
        <f>H262-'Individ-I&amp;O Tables'!H291</f>
        <v>6.1985778798678837E-7</v>
      </c>
      <c r="AG262" s="214">
        <f>I262-'Individ-I&amp;O Tables'!I291</f>
        <v>2.9060363759825236E-7</v>
      </c>
      <c r="AH262" s="44">
        <f>J262-'Individ-I&amp;O Tables'!J291</f>
        <v>4.9988555916868904E-7</v>
      </c>
      <c r="AI262" s="44">
        <f>K262-'Individ-I&amp;O Tables'!K291</f>
        <v>1.4282226512563057E-8</v>
      </c>
      <c r="AJ262" s="44">
        <f>L262-'Individ-I&amp;O Tables'!L291</f>
        <v>-4.9014282232917594E-7</v>
      </c>
      <c r="AK262" s="44">
        <f>M262-'Individ-I&amp;O Tables'!M291</f>
        <v>8.8661193942130012E-8</v>
      </c>
      <c r="AL262" s="44">
        <f>N262-'Individ-I&amp;O Tables'!N291</f>
        <v>-1.423950195533763E-7</v>
      </c>
      <c r="AM262" s="211">
        <f>O262-'Individ-I&amp;O Tables'!P291</f>
        <v>8.493042003010487E-8</v>
      </c>
      <c r="AN262" s="44">
        <f>P262-'Individ-I&amp;O Tables'!Q291</f>
        <v>2.6440621825329913E-7</v>
      </c>
      <c r="AO262" s="44">
        <f>Q262-'Individ-I&amp;O Tables'!R291</f>
        <v>-1.727843874643753E-7</v>
      </c>
      <c r="AP262" s="44">
        <f>R262-'Individ-I&amp;O Tables'!S291</f>
        <v>-7.7076790283570062E-8</v>
      </c>
      <c r="AQ262" s="44">
        <f>S262-'Individ-I&amp;O Tables'!T291</f>
        <v>4.0407236068240593E-7</v>
      </c>
      <c r="AR262" s="44">
        <f>T262-'Individ-I&amp;O Tables'!U291</f>
        <v>2.8417567743410643E-7</v>
      </c>
      <c r="AS262" s="44">
        <f>U262-'Individ-I&amp;O Tables'!V291</f>
        <v>1.5319982016315237E-7</v>
      </c>
      <c r="AT262" s="211">
        <f>V262-'Individ-I&amp;O Tables'!W291</f>
        <v>0</v>
      </c>
    </row>
    <row r="263" spans="1:46" ht="15" x14ac:dyDescent="0.2">
      <c r="A263" s="209">
        <v>2022</v>
      </c>
      <c r="B263" s="61">
        <f>'5.Stata-DNSP&amp;State'!Z189</f>
        <v>0.8922724723815918</v>
      </c>
      <c r="C263" s="61">
        <f>'5.Stata-DNSP&amp;State'!AA189</f>
        <v>1.1545963287353516</v>
      </c>
      <c r="D263" s="61">
        <f>'5.Stata-DNSP&amp;State'!AB189</f>
        <v>1.192453145980835</v>
      </c>
      <c r="E263" s="61">
        <f>'5.Stata-DNSP&amp;State'!AC189</f>
        <v>1.0610111951828003</v>
      </c>
      <c r="F263" s="61">
        <f>'5.Stata-DNSP&amp;State'!AD189</f>
        <v>1.0347200632095337</v>
      </c>
      <c r="G263" s="61"/>
      <c r="H263" s="62">
        <f>'5.Stata-DNSP&amp;State'!C189</f>
        <v>1.112128734588623</v>
      </c>
      <c r="I263" s="64">
        <f>'5.Stata-DNSP&amp;State'!AE189</f>
        <v>1.4993512630462646</v>
      </c>
      <c r="J263" s="61">
        <f>'5.Stata-DNSP&amp;State'!AF189</f>
        <v>1.0900784730911255</v>
      </c>
      <c r="K263" s="61">
        <f>'5.Stata-DNSP&amp;State'!AG189</f>
        <v>0.99039864540100098</v>
      </c>
      <c r="L263" s="61">
        <f>'5.Stata-DNSP&amp;State'!AH189</f>
        <v>1.319849967956543</v>
      </c>
      <c r="M263" s="61">
        <f>'5.Stata-DNSP&amp;State'!AI189</f>
        <v>1.5985983610153198</v>
      </c>
      <c r="N263" s="61">
        <f>'5.Stata-DNSP&amp;State'!AJ189</f>
        <v>1.4100586175918579</v>
      </c>
      <c r="O263" s="62">
        <f>'5.Stata-DNSP&amp;State'!D189</f>
        <v>1.4019701480865479</v>
      </c>
      <c r="P263" s="64">
        <f t="shared" ref="P263" si="246">$H263/I263</f>
        <v>0.74173995247056845</v>
      </c>
      <c r="Q263" s="61">
        <f t="shared" ref="Q263" si="247">$H263/J263</f>
        <v>1.0202281414061594</v>
      </c>
      <c r="R263" s="61">
        <f t="shared" ref="R263" si="248">$H263/K263</f>
        <v>1.1229101935396277</v>
      </c>
      <c r="S263" s="61">
        <f t="shared" ref="S263" si="249">$H263/L263</f>
        <v>0.84261754107588138</v>
      </c>
      <c r="T263" s="61">
        <f t="shared" ref="T263" si="250">$H263/M263</f>
        <v>0.69568990042143874</v>
      </c>
      <c r="U263" s="61">
        <f t="shared" ref="U263" si="251">$H263/N263</f>
        <v>0.7887109945031584</v>
      </c>
      <c r="V263" s="62">
        <f>'Index Tables'!F266</f>
        <v>0.81759950000000003</v>
      </c>
      <c r="Y263" s="216">
        <v>2022</v>
      </c>
      <c r="Z263" s="44">
        <f>B263-'Individ-I&amp;O Tables'!B292</f>
        <v>-2.2761840823282142E-7</v>
      </c>
      <c r="AA263" s="44">
        <f>C263-'Individ-I&amp;O Tables'!C292</f>
        <v>3.2873535160682366E-7</v>
      </c>
      <c r="AB263" s="44">
        <f>D263-'Individ-I&amp;O Tables'!D292</f>
        <v>1.4598083497574521E-7</v>
      </c>
      <c r="AC263" s="44">
        <f>E263-'Individ-I&amp;O Tables'!E292</f>
        <v>1.9518280036656677E-7</v>
      </c>
      <c r="AD263" s="44">
        <f>F263-'Individ-I&amp;O Tables'!F292</f>
        <v>6.320953360727799E-8</v>
      </c>
      <c r="AE263" s="44"/>
      <c r="AF263" s="44">
        <f>H263-'Individ-I&amp;O Tables'!H292</f>
        <v>7.3458862304143224E-7</v>
      </c>
      <c r="AG263" s="214">
        <f>I263-'Individ-I&amp;O Tables'!I292</f>
        <v>2.6304626454809465E-7</v>
      </c>
      <c r="AH263" s="44">
        <f>J263-'Individ-I&amp;O Tables'!J292</f>
        <v>4.7309112538584941E-7</v>
      </c>
      <c r="AI263" s="44">
        <f>K263-'Individ-I&amp;O Tables'!K292</f>
        <v>4.5401000958733562E-8</v>
      </c>
      <c r="AJ263" s="44">
        <f>L263-'Individ-I&amp;O Tables'!L292</f>
        <v>-3.2043456998920306E-8</v>
      </c>
      <c r="AK263" s="44">
        <f>M263-'Individ-I&amp;O Tables'!M292</f>
        <v>-6.389846802790089E-7</v>
      </c>
      <c r="AL263" s="44">
        <f>N263-'Individ-I&amp;O Tables'!N292</f>
        <v>-3.8240814204115736E-7</v>
      </c>
      <c r="AM263" s="211">
        <f>O263-'Individ-I&amp;O Tables'!P292</f>
        <v>1.480865479130955E-7</v>
      </c>
      <c r="AN263" s="44">
        <f>P263-'Individ-I&amp;O Tables'!Q292</f>
        <v>2.5247056845145721E-7</v>
      </c>
      <c r="AO263" s="44">
        <f>Q263-'Individ-I&amp;O Tables'!R292</f>
        <v>1.4140615944846502E-7</v>
      </c>
      <c r="AP263" s="44">
        <f>R263-'Individ-I&amp;O Tables'!S292</f>
        <v>1.9353962765755739E-7</v>
      </c>
      <c r="AQ263" s="44">
        <f>S263-'Individ-I&amp;O Tables'!T292</f>
        <v>4.4107588137443088E-7</v>
      </c>
      <c r="AR263" s="44">
        <f>T263-'Individ-I&amp;O Tables'!U292</f>
        <v>4.0042143878427083E-7</v>
      </c>
      <c r="AS263" s="44">
        <f>U263-'Individ-I&amp;O Tables'!V292</f>
        <v>2.9450315841561547E-7</v>
      </c>
      <c r="AT263" s="211">
        <f>V263-'Individ-I&amp;O Tables'!W292</f>
        <v>0</v>
      </c>
    </row>
    <row r="264" spans="1:46" ht="15" x14ac:dyDescent="0.2">
      <c r="A264" s="212">
        <v>2023</v>
      </c>
      <c r="B264" s="297">
        <f>'5.Stata-DNSP&amp;State'!Z190</f>
        <v>0.89538717269897461</v>
      </c>
      <c r="C264" s="297">
        <f>'5.Stata-DNSP&amp;State'!AA190</f>
        <v>1.1545963287353516</v>
      </c>
      <c r="D264" s="297">
        <f>'5.Stata-DNSP&amp;State'!AB190</f>
        <v>1.2026362419128418</v>
      </c>
      <c r="E264" s="297">
        <f>'5.Stata-DNSP&amp;State'!AC190</f>
        <v>1.0646065473556519</v>
      </c>
      <c r="F264" s="297">
        <f>'5.Stata-DNSP&amp;State'!AD190</f>
        <v>1.0975286960601807</v>
      </c>
      <c r="G264" s="297"/>
      <c r="H264" s="299">
        <f>'5.Stata-DNSP&amp;State'!C190</f>
        <v>1.1056034564971924</v>
      </c>
      <c r="I264" s="298">
        <f>'5.Stata-DNSP&amp;State'!AE190</f>
        <v>1.7440750598907471</v>
      </c>
      <c r="J264" s="297">
        <f>'5.Stata-DNSP&amp;State'!AF190</f>
        <v>1.0888147354125977</v>
      </c>
      <c r="K264" s="297">
        <f>'5.Stata-DNSP&amp;State'!AG190</f>
        <v>0.98810428380966187</v>
      </c>
      <c r="L264" s="297">
        <f>'5.Stata-DNSP&amp;State'!AH190</f>
        <v>1.3314598798751831</v>
      </c>
      <c r="M264" s="297">
        <f>'5.Stata-DNSP&amp;State'!AI190</f>
        <v>1.6324372291564941</v>
      </c>
      <c r="N264" s="297">
        <f>'5.Stata-DNSP&amp;State'!AJ190</f>
        <v>1.4237939119338989</v>
      </c>
      <c r="O264" s="299">
        <f>'5.Stata-DNSP&amp;State'!D190</f>
        <v>1.4965442419052124</v>
      </c>
      <c r="P264" s="298">
        <f t="shared" ref="P264" si="252">$H264/I264</f>
        <v>0.63391965284249285</v>
      </c>
      <c r="Q264" s="297">
        <f t="shared" ref="Q264" si="253">$H264/J264</f>
        <v>1.0154192632948091</v>
      </c>
      <c r="R264" s="297">
        <f t="shared" ref="R264" si="254">$H264/K264</f>
        <v>1.1189137367510535</v>
      </c>
      <c r="S264" s="297">
        <f t="shared" ref="S264" si="255">$H264/L264</f>
        <v>0.83036933610108965</v>
      </c>
      <c r="T264" s="297">
        <f t="shared" ref="T264" si="256">$H264/M264</f>
        <v>0.6772716504808427</v>
      </c>
      <c r="U264" s="297">
        <f t="shared" ref="U264" si="257">$H264/N264</f>
        <v>0.77651930327155461</v>
      </c>
      <c r="V264" s="62">
        <f>'Index Tables'!F267</f>
        <v>0.80473459999999997</v>
      </c>
      <c r="Y264" s="217">
        <v>2023</v>
      </c>
      <c r="Z264" s="44">
        <f>B264-'Individ-I&amp;O Tables'!B293</f>
        <v>-1.2730102538771604E-7</v>
      </c>
      <c r="AA264" s="44">
        <f>C264-'Individ-I&amp;O Tables'!C293</f>
        <v>3.2873535160682366E-7</v>
      </c>
      <c r="AB264" s="44">
        <f>D264-'Individ-I&amp;O Tables'!D293</f>
        <v>2.4191284175856254E-7</v>
      </c>
      <c r="AC264" s="44">
        <f>E264-'Individ-I&amp;O Tables'!E293</f>
        <v>5.4735565191421642E-7</v>
      </c>
      <c r="AD264" s="44">
        <f>F264-'Individ-I&amp;O Tables'!F293</f>
        <v>-3.039398193127596E-7</v>
      </c>
      <c r="AE264" s="44"/>
      <c r="AF264" s="44">
        <f>H264-'Individ-I&amp;O Tables'!H293</f>
        <v>4.5649719249141185E-7</v>
      </c>
      <c r="AG264" s="214">
        <f>I264-'Individ-I&amp;O Tables'!I293</f>
        <v>5.9890747028390479E-8</v>
      </c>
      <c r="AH264" s="44">
        <f>J264-'Individ-I&amp;O Tables'!J293</f>
        <v>-2.6458740243207046E-7</v>
      </c>
      <c r="AI264" s="44">
        <f>K264-'Individ-I&amp;O Tables'!K293</f>
        <v>-1.6190338181232278E-8</v>
      </c>
      <c r="AJ264" s="44">
        <f>L264-'Individ-I&amp;O Tables'!L293</f>
        <v>-1.2012481698242539E-7</v>
      </c>
      <c r="AK264" s="44">
        <f>M264-'Individ-I&amp;O Tables'!M293</f>
        <v>-7.7084350591505313E-7</v>
      </c>
      <c r="AL264" s="44">
        <f>N264-'Individ-I&amp;O Tables'!N293</f>
        <v>-8.8066101078254633E-8</v>
      </c>
      <c r="AM264" s="211">
        <f>O264-'Individ-I&amp;O Tables'!P293</f>
        <v>1.2419052124457153E-6</v>
      </c>
      <c r="AN264" s="44">
        <f>P264-'Individ-I&amp;O Tables'!Q293</f>
        <v>1.5284249288427532E-7</v>
      </c>
      <c r="AO264" s="44">
        <f>Q264-'Individ-I&amp;O Tables'!R293</f>
        <v>2.6329480906639446E-7</v>
      </c>
      <c r="AP264" s="44">
        <f>R264-'Individ-I&amp;O Tables'!S293</f>
        <v>7.3675105349835235E-7</v>
      </c>
      <c r="AQ264" s="44">
        <f>S264-'Individ-I&amp;O Tables'!T293</f>
        <v>3.3610108962633944E-7</v>
      </c>
      <c r="AR264" s="44">
        <f>T264-'Individ-I&amp;O Tables'!U293</f>
        <v>3.5048084268129998E-7</v>
      </c>
      <c r="AS264" s="44">
        <f>U264-'Individ-I&amp;O Tables'!V293</f>
        <v>3.0327155464693334E-7</v>
      </c>
      <c r="AT264" s="211">
        <f>V264-'Individ-I&amp;O Tables'!W293</f>
        <v>0</v>
      </c>
    </row>
    <row r="265" spans="1:46" ht="15" x14ac:dyDescent="0.2">
      <c r="A265" s="60"/>
      <c r="B265" s="65"/>
      <c r="C265" s="65"/>
      <c r="D265" s="65"/>
      <c r="E265" s="65"/>
      <c r="F265" s="65"/>
      <c r="G265" s="65"/>
      <c r="H265" s="65"/>
      <c r="I265" s="65"/>
      <c r="J265" s="65"/>
      <c r="K265" s="65"/>
      <c r="L265" s="65"/>
      <c r="M265" s="65"/>
      <c r="N265" s="65"/>
      <c r="O265" s="65"/>
      <c r="P265" s="65"/>
      <c r="Q265" s="65"/>
      <c r="R265" s="65"/>
      <c r="S265" s="65"/>
      <c r="T265" s="65"/>
      <c r="U265" s="65"/>
      <c r="V265" s="65"/>
      <c r="W265" s="49"/>
    </row>
    <row r="266" spans="1:46" x14ac:dyDescent="0.2">
      <c r="A266" s="43"/>
      <c r="B266" s="40"/>
      <c r="C266" s="40"/>
      <c r="D266" s="40"/>
      <c r="E266" s="40"/>
      <c r="F266" s="40"/>
      <c r="G266" s="40"/>
      <c r="H266" s="40"/>
      <c r="I266" s="40"/>
    </row>
    <row r="267" spans="1:46" x14ac:dyDescent="0.2">
      <c r="A267" s="43"/>
      <c r="B267" s="40"/>
      <c r="C267" s="40"/>
      <c r="D267" s="40"/>
      <c r="E267" s="40"/>
      <c r="F267" s="40"/>
      <c r="G267" s="40"/>
      <c r="H267" s="40"/>
      <c r="I267" s="40"/>
    </row>
    <row r="268" spans="1:46" x14ac:dyDescent="0.2">
      <c r="A268" s="50" t="s">
        <v>547</v>
      </c>
      <c r="B268" s="51"/>
      <c r="C268" s="51"/>
      <c r="D268" s="51"/>
      <c r="E268" s="51"/>
      <c r="F268" s="51"/>
      <c r="G268" s="51"/>
      <c r="H268" s="51"/>
      <c r="I268" s="51"/>
      <c r="J268" s="51"/>
      <c r="K268" s="51"/>
      <c r="L268" s="51"/>
      <c r="M268" s="51"/>
      <c r="N268" s="51"/>
      <c r="O268" s="51"/>
      <c r="P268" s="51"/>
      <c r="Q268" s="51"/>
      <c r="R268" s="51"/>
      <c r="S268" s="51"/>
      <c r="T268" s="51"/>
      <c r="U268" s="51"/>
      <c r="V268" s="51"/>
    </row>
    <row r="269" spans="1:46" x14ac:dyDescent="0.2">
      <c r="A269" s="207"/>
      <c r="B269" s="403" t="s">
        <v>153</v>
      </c>
      <c r="C269" s="403"/>
      <c r="D269" s="403"/>
      <c r="E269" s="403"/>
      <c r="F269" s="403"/>
      <c r="G269" s="403"/>
      <c r="H269" s="403"/>
      <c r="I269" s="404" t="s">
        <v>154</v>
      </c>
      <c r="J269" s="403"/>
      <c r="K269" s="403"/>
      <c r="L269" s="403"/>
      <c r="M269" s="403"/>
      <c r="N269" s="403"/>
      <c r="O269" s="405"/>
      <c r="P269" s="403" t="s">
        <v>155</v>
      </c>
      <c r="Q269" s="403"/>
      <c r="R269" s="403"/>
      <c r="S269" s="403"/>
      <c r="T269" s="403"/>
      <c r="U269" s="403"/>
      <c r="V269" s="405"/>
      <c r="Y269" s="207"/>
      <c r="Z269" s="403" t="s">
        <v>153</v>
      </c>
      <c r="AA269" s="403"/>
      <c r="AB269" s="403"/>
      <c r="AC269" s="403"/>
      <c r="AD269" s="403"/>
      <c r="AE269" s="403"/>
      <c r="AF269" s="403"/>
      <c r="AG269" s="404" t="s">
        <v>154</v>
      </c>
      <c r="AH269" s="403"/>
      <c r="AI269" s="403"/>
      <c r="AJ269" s="403"/>
      <c r="AK269" s="403"/>
      <c r="AL269" s="403"/>
      <c r="AM269" s="403"/>
      <c r="AN269" s="404" t="s">
        <v>155</v>
      </c>
      <c r="AO269" s="403"/>
      <c r="AP269" s="403"/>
      <c r="AQ269" s="403"/>
      <c r="AR269" s="403"/>
      <c r="AS269" s="403"/>
      <c r="AT269" s="405"/>
    </row>
    <row r="270" spans="1:46" ht="30" x14ac:dyDescent="0.2">
      <c r="A270" s="215" t="s">
        <v>7</v>
      </c>
      <c r="B270" s="218" t="s">
        <v>37</v>
      </c>
      <c r="C270" s="218" t="s">
        <v>39</v>
      </c>
      <c r="D270" s="218" t="s">
        <v>13</v>
      </c>
      <c r="E270" s="218" t="s">
        <v>38</v>
      </c>
      <c r="F270" s="218" t="s">
        <v>156</v>
      </c>
      <c r="G270" s="218" t="s">
        <v>42</v>
      </c>
      <c r="H270" s="218" t="s">
        <v>43</v>
      </c>
      <c r="I270" s="73" t="s">
        <v>40</v>
      </c>
      <c r="J270" s="74" t="s">
        <v>158</v>
      </c>
      <c r="K270" s="74" t="s">
        <v>157</v>
      </c>
      <c r="L270" s="74" t="s">
        <v>159</v>
      </c>
      <c r="M270" s="74" t="s">
        <v>160</v>
      </c>
      <c r="N270" s="74" t="s">
        <v>41</v>
      </c>
      <c r="O270" s="75" t="s">
        <v>44</v>
      </c>
      <c r="P270" s="57" t="s">
        <v>40</v>
      </c>
      <c r="Q270" s="57" t="s">
        <v>158</v>
      </c>
      <c r="R270" s="57" t="s">
        <v>157</v>
      </c>
      <c r="S270" s="57" t="s">
        <v>159</v>
      </c>
      <c r="T270" s="57" t="s">
        <v>160</v>
      </c>
      <c r="U270" s="57" t="s">
        <v>41</v>
      </c>
      <c r="V270" s="59" t="s">
        <v>11</v>
      </c>
      <c r="Y270" s="215" t="s">
        <v>7</v>
      </c>
      <c r="Z270" s="221" t="s">
        <v>37</v>
      </c>
      <c r="AA270" s="218" t="s">
        <v>39</v>
      </c>
      <c r="AB270" s="218" t="s">
        <v>13</v>
      </c>
      <c r="AC270" s="218" t="s">
        <v>38</v>
      </c>
      <c r="AD270" s="218" t="s">
        <v>156</v>
      </c>
      <c r="AE270" s="218" t="s">
        <v>42</v>
      </c>
      <c r="AF270" s="75" t="s">
        <v>43</v>
      </c>
      <c r="AG270" s="74" t="s">
        <v>40</v>
      </c>
      <c r="AH270" s="74" t="s">
        <v>158</v>
      </c>
      <c r="AI270" s="74" t="s">
        <v>157</v>
      </c>
      <c r="AJ270" s="74" t="s">
        <v>159</v>
      </c>
      <c r="AK270" s="74" t="s">
        <v>160</v>
      </c>
      <c r="AL270" s="74" t="s">
        <v>41</v>
      </c>
      <c r="AM270" s="218" t="s">
        <v>44</v>
      </c>
      <c r="AN270" s="73" t="s">
        <v>40</v>
      </c>
      <c r="AO270" s="74" t="s">
        <v>158</v>
      </c>
      <c r="AP270" s="74" t="s">
        <v>157</v>
      </c>
      <c r="AQ270" s="74" t="s">
        <v>159</v>
      </c>
      <c r="AR270" s="74" t="s">
        <v>160</v>
      </c>
      <c r="AS270" s="74" t="s">
        <v>41</v>
      </c>
      <c r="AT270" s="113" t="s">
        <v>11</v>
      </c>
    </row>
    <row r="271" spans="1:46" ht="15" x14ac:dyDescent="0.2">
      <c r="A271" s="270">
        <v>2006</v>
      </c>
      <c r="B271" s="66">
        <f>'5.Stata-DNSP&amp;State'!Z192</f>
        <v>1</v>
      </c>
      <c r="C271" s="66">
        <f>'5.Stata-DNSP&amp;State'!AA192</f>
        <v>1</v>
      </c>
      <c r="D271" s="66">
        <f>'5.Stata-DNSP&amp;State'!AB192</f>
        <v>1</v>
      </c>
      <c r="E271" s="66">
        <f>'5.Stata-DNSP&amp;State'!AC192</f>
        <v>1</v>
      </c>
      <c r="F271" s="66">
        <f>'5.Stata-DNSP&amp;State'!AD192</f>
        <v>1</v>
      </c>
      <c r="G271" s="66"/>
      <c r="H271" s="66">
        <f>'5.Stata-DNSP&amp;State'!C192</f>
        <v>1</v>
      </c>
      <c r="I271" s="63">
        <f>'5.Stata-DNSP&amp;State'!AE192</f>
        <v>1</v>
      </c>
      <c r="J271" s="66">
        <f>'5.Stata-DNSP&amp;State'!AF192</f>
        <v>1</v>
      </c>
      <c r="K271" s="66">
        <f>'5.Stata-DNSP&amp;State'!AG192</f>
        <v>1</v>
      </c>
      <c r="L271" s="66">
        <f>'5.Stata-DNSP&amp;State'!AH192</f>
        <v>1</v>
      </c>
      <c r="M271" s="66">
        <f>'5.Stata-DNSP&amp;State'!AI192</f>
        <v>1</v>
      </c>
      <c r="N271" s="66">
        <f>'5.Stata-DNSP&amp;State'!AJ192</f>
        <v>1</v>
      </c>
      <c r="O271" s="67">
        <f>'5.Stata-DNSP&amp;State'!D192</f>
        <v>1</v>
      </c>
      <c r="P271" s="66">
        <f t="shared" ref="P271:P285" si="258">$H271/I271</f>
        <v>1</v>
      </c>
      <c r="Q271" s="66">
        <f t="shared" ref="Q271:Q285" si="259">$H271/J271</f>
        <v>1</v>
      </c>
      <c r="R271" s="66">
        <f t="shared" ref="R271:R285" si="260">$H271/K271</f>
        <v>1</v>
      </c>
      <c r="S271" s="66">
        <f t="shared" ref="S271:S285" si="261">$H271/L271</f>
        <v>1</v>
      </c>
      <c r="T271" s="66">
        <f t="shared" ref="T271:T285" si="262">$H271/M271</f>
        <v>1</v>
      </c>
      <c r="U271" s="66">
        <f t="shared" ref="U271:U285" si="263">$H271/N271</f>
        <v>1</v>
      </c>
      <c r="V271" s="67">
        <f>'Index Tables'!F277</f>
        <v>1</v>
      </c>
      <c r="Y271" s="338">
        <v>2006</v>
      </c>
      <c r="Z271" s="213">
        <f>B271-'Individ-I&amp;O Tables'!B303</f>
        <v>0</v>
      </c>
      <c r="AA271" s="120">
        <f>C271-'Individ-I&amp;O Tables'!C303</f>
        <v>0</v>
      </c>
      <c r="AB271" s="120">
        <f>D271-'Individ-I&amp;O Tables'!D303</f>
        <v>0</v>
      </c>
      <c r="AC271" s="120">
        <f>E271-'Individ-I&amp;O Tables'!E303</f>
        <v>0</v>
      </c>
      <c r="AD271" s="120">
        <f>F271-'Individ-I&amp;O Tables'!F303</f>
        <v>0</v>
      </c>
      <c r="AE271" s="120"/>
      <c r="AF271" s="210">
        <f>H271-'Individ-I&amp;O Tables'!H303</f>
        <v>0</v>
      </c>
      <c r="AG271" s="120">
        <f>I271-'Individ-I&amp;O Tables'!I303</f>
        <v>0</v>
      </c>
      <c r="AH271" s="120">
        <f>J271-'Individ-I&amp;O Tables'!J303</f>
        <v>0</v>
      </c>
      <c r="AI271" s="120">
        <f>K271-'Individ-I&amp;O Tables'!K303</f>
        <v>0</v>
      </c>
      <c r="AJ271" s="120">
        <f>L271-'Individ-I&amp;O Tables'!L303</f>
        <v>0</v>
      </c>
      <c r="AK271" s="120">
        <f>M271-'Individ-I&amp;O Tables'!M303</f>
        <v>0</v>
      </c>
      <c r="AL271" s="120">
        <f>N271-'Individ-I&amp;O Tables'!N303</f>
        <v>0</v>
      </c>
      <c r="AM271" s="120">
        <f>O271-'Individ-I&amp;O Tables'!P303</f>
        <v>0</v>
      </c>
      <c r="AN271" s="213">
        <f>P271-'Individ-I&amp;O Tables'!Q303</f>
        <v>0</v>
      </c>
      <c r="AO271" s="120">
        <f>Q271-'Individ-I&amp;O Tables'!R303</f>
        <v>0</v>
      </c>
      <c r="AP271" s="120">
        <f>R271-'Individ-I&amp;O Tables'!S303</f>
        <v>0</v>
      </c>
      <c r="AQ271" s="120">
        <f>S271-'Individ-I&amp;O Tables'!T303</f>
        <v>0</v>
      </c>
      <c r="AR271" s="120">
        <f>T271-'Individ-I&amp;O Tables'!U303</f>
        <v>0</v>
      </c>
      <c r="AS271" s="120">
        <f>U271-'Individ-I&amp;O Tables'!V303</f>
        <v>0</v>
      </c>
      <c r="AT271" s="210">
        <f>V271-'Individ-I&amp;O Tables'!W303</f>
        <v>0</v>
      </c>
    </row>
    <row r="272" spans="1:46" ht="15" x14ac:dyDescent="0.2">
      <c r="A272" s="216">
        <v>2007</v>
      </c>
      <c r="B272" s="61">
        <f>'5.Stata-DNSP&amp;State'!Z193</f>
        <v>1.0137988328933716</v>
      </c>
      <c r="C272" s="61">
        <f>'5.Stata-DNSP&amp;State'!AA193</f>
        <v>1.044798731803894</v>
      </c>
      <c r="D272" s="61">
        <f>'5.Stata-DNSP&amp;State'!AB193</f>
        <v>1.0184627771377563</v>
      </c>
      <c r="E272" s="61">
        <f>'5.Stata-DNSP&amp;State'!AC193</f>
        <v>1.0079221725463867</v>
      </c>
      <c r="F272" s="61">
        <f>'5.Stata-DNSP&amp;State'!AD193</f>
        <v>0.95213603973388672</v>
      </c>
      <c r="G272" s="61"/>
      <c r="H272" s="61">
        <f>'5.Stata-DNSP&amp;State'!C193</f>
        <v>1.0384567975997925</v>
      </c>
      <c r="I272" s="64">
        <f>'5.Stata-DNSP&amp;State'!AE193</f>
        <v>1.1752356290817261</v>
      </c>
      <c r="J272" s="61">
        <f>'5.Stata-DNSP&amp;State'!AF193</f>
        <v>1.0057979822158813</v>
      </c>
      <c r="K272" s="61">
        <f>'5.Stata-DNSP&amp;State'!AG193</f>
        <v>1.0029691457748413</v>
      </c>
      <c r="L272" s="61">
        <f>'5.Stata-DNSP&amp;State'!AH193</f>
        <v>1.0316320657730103</v>
      </c>
      <c r="M272" s="61">
        <f>'5.Stata-DNSP&amp;State'!AI193</f>
        <v>1.077824592590332</v>
      </c>
      <c r="N272" s="61">
        <f>'5.Stata-DNSP&amp;State'!AJ193</f>
        <v>1.0635222196578979</v>
      </c>
      <c r="O272" s="62">
        <f>'5.Stata-DNSP&amp;State'!D193</f>
        <v>1.0926198959350586</v>
      </c>
      <c r="P272" s="61">
        <f t="shared" si="258"/>
        <v>0.88361582299133823</v>
      </c>
      <c r="Q272" s="61">
        <f t="shared" si="259"/>
        <v>1.0324705517025996</v>
      </c>
      <c r="R272" s="61">
        <f t="shared" si="260"/>
        <v>1.035382595740306</v>
      </c>
      <c r="S272" s="61">
        <f t="shared" si="261"/>
        <v>1.0066154708187249</v>
      </c>
      <c r="T272" s="61">
        <f t="shared" si="262"/>
        <v>0.96347476643121766</v>
      </c>
      <c r="U272" s="61">
        <f t="shared" si="263"/>
        <v>0.97643168934809066</v>
      </c>
      <c r="V272" s="62">
        <f>'Index Tables'!F278</f>
        <v>0.99894799999999995</v>
      </c>
      <c r="Y272" s="209">
        <v>2007</v>
      </c>
      <c r="Z272" s="214">
        <f>B272-'Individ-I&amp;O Tables'!B304</f>
        <v>-1.6710662831265211E-7</v>
      </c>
      <c r="AA272" s="44">
        <f>C272-'Individ-I&amp;O Tables'!C304</f>
        <v>-2.6819610599027044E-7</v>
      </c>
      <c r="AB272" s="44">
        <f>D272-'Individ-I&amp;O Tables'!D304</f>
        <v>-2.2286224354850503E-7</v>
      </c>
      <c r="AC272" s="44">
        <f>E272-'Individ-I&amp;O Tables'!E304</f>
        <v>1.7254638673414036E-7</v>
      </c>
      <c r="AD272" s="44">
        <f>F272-'Individ-I&amp;O Tables'!F304</f>
        <v>3.9733886736392776E-8</v>
      </c>
      <c r="AE272" s="44"/>
      <c r="AF272" s="211">
        <f>H272-'Individ-I&amp;O Tables'!H304</f>
        <v>-2.0240020748296672E-7</v>
      </c>
      <c r="AG272" s="44">
        <f>I272-'Individ-I&amp;O Tables'!I304</f>
        <v>-3.7091827387314424E-7</v>
      </c>
      <c r="AH272" s="44">
        <f>J272-'Individ-I&amp;O Tables'!J304</f>
        <v>-1.7784118622188316E-8</v>
      </c>
      <c r="AI272" s="44">
        <f>K272-'Individ-I&amp;O Tables'!K304</f>
        <v>1.457748413091764E-7</v>
      </c>
      <c r="AJ272" s="44">
        <f>L272-'Individ-I&amp;O Tables'!L304</f>
        <v>6.5773010149428046E-8</v>
      </c>
      <c r="AK272" s="44">
        <f>M272-'Individ-I&amp;O Tables'!M304</f>
        <v>-4.0740966800179024E-7</v>
      </c>
      <c r="AL272" s="44">
        <f>N272-'Individ-I&amp;O Tables'!N304</f>
        <v>2.1965789787081746E-7</v>
      </c>
      <c r="AM272" s="44">
        <f>O272-'Individ-I&amp;O Tables'!P304</f>
        <v>-1.0406494133086142E-7</v>
      </c>
      <c r="AN272" s="214">
        <f>P272-'Individ-I&amp;O Tables'!Q304</f>
        <v>1.2299133822502029E-7</v>
      </c>
      <c r="AO272" s="44">
        <f>Q272-'Individ-I&amp;O Tables'!R304</f>
        <v>-4.4829740031282483E-7</v>
      </c>
      <c r="AP272" s="44">
        <f>R272-'Individ-I&amp;O Tables'!S304</f>
        <v>-4.0425969394242145E-7</v>
      </c>
      <c r="AQ272" s="44">
        <f>S272-'Individ-I&amp;O Tables'!T304</f>
        <v>4.7081872489584953E-7</v>
      </c>
      <c r="AR272" s="44">
        <f>T272-'Individ-I&amp;O Tables'!U304</f>
        <v>-3.3568782309423284E-8</v>
      </c>
      <c r="AS272" s="44">
        <f>U272-'Individ-I&amp;O Tables'!V304</f>
        <v>-1.0651909354564282E-8</v>
      </c>
      <c r="AT272" s="211">
        <f>V272-'Individ-I&amp;O Tables'!W304</f>
        <v>0</v>
      </c>
    </row>
    <row r="273" spans="1:46" ht="15" x14ac:dyDescent="0.2">
      <c r="A273" s="216">
        <v>2008</v>
      </c>
      <c r="B273" s="61">
        <f>'5.Stata-DNSP&amp;State'!Z194</f>
        <v>1.0659677982330322</v>
      </c>
      <c r="C273" s="61">
        <f>'5.Stata-DNSP&amp;State'!AA194</f>
        <v>1.1141946315765381</v>
      </c>
      <c r="D273" s="61">
        <f>'5.Stata-DNSP&amp;State'!AB194</f>
        <v>1.0365778207778931</v>
      </c>
      <c r="E273" s="61">
        <f>'5.Stata-DNSP&amp;State'!AC194</f>
        <v>1.014546275138855</v>
      </c>
      <c r="F273" s="61">
        <f>'5.Stata-DNSP&amp;State'!AD194</f>
        <v>0.72247910499572754</v>
      </c>
      <c r="G273" s="61"/>
      <c r="H273" s="61">
        <f>'5.Stata-DNSP&amp;State'!C194</f>
        <v>1.1295984983444214</v>
      </c>
      <c r="I273" s="64">
        <f>'5.Stata-DNSP&amp;State'!AE194</f>
        <v>1.2794780731201172</v>
      </c>
      <c r="J273" s="61">
        <f>'5.Stata-DNSP&amp;State'!AF194</f>
        <v>1.0118229389190674</v>
      </c>
      <c r="K273" s="61">
        <f>'5.Stata-DNSP&amp;State'!AG194</f>
        <v>1.0063263177871704</v>
      </c>
      <c r="L273" s="61">
        <f>'5.Stata-DNSP&amp;State'!AH194</f>
        <v>1</v>
      </c>
      <c r="M273" s="61">
        <f>'5.Stata-DNSP&amp;State'!AI194</f>
        <v>1.1104623079299927</v>
      </c>
      <c r="N273" s="61">
        <f>'5.Stata-DNSP&amp;State'!AJ194</f>
        <v>1.0797296762466431</v>
      </c>
      <c r="O273" s="62">
        <f>'5.Stata-DNSP&amp;State'!D194</f>
        <v>1.1421725749969482</v>
      </c>
      <c r="P273" s="61">
        <f t="shared" si="258"/>
        <v>0.88285881725960214</v>
      </c>
      <c r="Q273" s="61">
        <f t="shared" si="259"/>
        <v>1.1163993767043607</v>
      </c>
      <c r="R273" s="61">
        <f t="shared" si="260"/>
        <v>1.1224972241889852</v>
      </c>
      <c r="S273" s="61">
        <f t="shared" si="261"/>
        <v>1.1295984983444214</v>
      </c>
      <c r="T273" s="61">
        <f t="shared" si="262"/>
        <v>1.0172326339019111</v>
      </c>
      <c r="U273" s="61">
        <f t="shared" si="263"/>
        <v>1.0461863957200217</v>
      </c>
      <c r="V273" s="62">
        <f>'Index Tables'!F279</f>
        <v>1.0721369999999999</v>
      </c>
      <c r="Y273" s="209">
        <v>2008</v>
      </c>
      <c r="Z273" s="214">
        <f>B273-'Individ-I&amp;O Tables'!B305</f>
        <v>-2.0176696780005443E-7</v>
      </c>
      <c r="AA273" s="44">
        <f>C273-'Individ-I&amp;O Tables'!C305</f>
        <v>6.3157653817924597E-7</v>
      </c>
      <c r="AB273" s="44">
        <f>D273-'Individ-I&amp;O Tables'!D305</f>
        <v>-1.7922210693299689E-7</v>
      </c>
      <c r="AC273" s="44">
        <f>E273-'Individ-I&amp;O Tables'!E305</f>
        <v>2.7513885503260838E-7</v>
      </c>
      <c r="AD273" s="44">
        <f>F273-'Individ-I&amp;O Tables'!F305</f>
        <v>4.9957274983469802E-9</v>
      </c>
      <c r="AE273" s="44"/>
      <c r="AF273" s="211">
        <f>H273-'Individ-I&amp;O Tables'!H305</f>
        <v>4.9834442128471323E-7</v>
      </c>
      <c r="AG273" s="44">
        <f>I273-'Individ-I&amp;O Tables'!I305</f>
        <v>7.3120117294322995E-8</v>
      </c>
      <c r="AH273" s="44">
        <f>J273-'Individ-I&amp;O Tables'!J305</f>
        <v>-6.1080932534096632E-8</v>
      </c>
      <c r="AI273" s="44">
        <f>K273-'Individ-I&amp;O Tables'!K305</f>
        <v>3.1778717035635395E-7</v>
      </c>
      <c r="AJ273" s="44">
        <f>L273-'Individ-I&amp;O Tables'!L305</f>
        <v>0</v>
      </c>
      <c r="AK273" s="44">
        <f>M273-'Individ-I&amp;O Tables'!M305</f>
        <v>3.0792999261564091E-7</v>
      </c>
      <c r="AL273" s="44">
        <f>N273-'Individ-I&amp;O Tables'!N305</f>
        <v>-3.2375335701217978E-7</v>
      </c>
      <c r="AM273" s="44">
        <f>O273-'Individ-I&amp;O Tables'!P305</f>
        <v>-4.2500305186266019E-7</v>
      </c>
      <c r="AN273" s="214">
        <f>P273-'Individ-I&amp;O Tables'!Q305</f>
        <v>2.1725960208662798E-7</v>
      </c>
      <c r="AO273" s="44">
        <f>Q273-'Individ-I&amp;O Tables'!R305</f>
        <v>3.7670436081604919E-7</v>
      </c>
      <c r="AP273" s="44">
        <f>R273-'Individ-I&amp;O Tables'!S305</f>
        <v>2.2418898515397245E-7</v>
      </c>
      <c r="AQ273" s="44">
        <f>S273-'Individ-I&amp;O Tables'!T305</f>
        <v>4.9834442128471323E-7</v>
      </c>
      <c r="AR273" s="44">
        <f>T273-'Individ-I&amp;O Tables'!U305</f>
        <v>-3.6609808895526896E-7</v>
      </c>
      <c r="AS273" s="44">
        <f>U273-'Individ-I&amp;O Tables'!V305</f>
        <v>3.9572002163978937E-7</v>
      </c>
      <c r="AT273" s="211">
        <f>V273-'Individ-I&amp;O Tables'!W305</f>
        <v>0</v>
      </c>
    </row>
    <row r="274" spans="1:46" ht="15" x14ac:dyDescent="0.2">
      <c r="A274" s="216">
        <v>2009</v>
      </c>
      <c r="B274" s="61">
        <f>'5.Stata-DNSP&amp;State'!Z195</f>
        <v>1.0475926399230957</v>
      </c>
      <c r="C274" s="61">
        <f>'5.Stata-DNSP&amp;State'!AA195</f>
        <v>1.194353461265564</v>
      </c>
      <c r="D274" s="61">
        <f>'5.Stata-DNSP&amp;State'!AB195</f>
        <v>1.0548481941223145</v>
      </c>
      <c r="E274" s="61">
        <f>'5.Stata-DNSP&amp;State'!AC195</f>
        <v>1.0290181636810303</v>
      </c>
      <c r="F274" s="61">
        <f>'5.Stata-DNSP&amp;State'!AD195</f>
        <v>0.99131077527999878</v>
      </c>
      <c r="G274" s="61"/>
      <c r="H274" s="61">
        <f>'5.Stata-DNSP&amp;State'!C195</f>
        <v>1.1093446016311646</v>
      </c>
      <c r="I274" s="64">
        <f>'5.Stata-DNSP&amp;State'!AE195</f>
        <v>1.4458961486816406</v>
      </c>
      <c r="J274" s="61">
        <f>'5.Stata-DNSP&amp;State'!AF195</f>
        <v>1.0359915494918823</v>
      </c>
      <c r="K274" s="61">
        <f>'5.Stata-DNSP&amp;State'!AG195</f>
        <v>1.0101709365844727</v>
      </c>
      <c r="L274" s="61">
        <f>'5.Stata-DNSP&amp;State'!AH195</f>
        <v>1.0114301443099976</v>
      </c>
      <c r="M274" s="61">
        <f>'5.Stata-DNSP&amp;State'!AI195</f>
        <v>1.1914994716644287</v>
      </c>
      <c r="N274" s="61">
        <f>'5.Stata-DNSP&amp;State'!AJ195</f>
        <v>1.1982630491256714</v>
      </c>
      <c r="O274" s="62">
        <f>'5.Stata-DNSP&amp;State'!D195</f>
        <v>1.2417389154434204</v>
      </c>
      <c r="P274" s="61">
        <f t="shared" si="258"/>
        <v>0.76723670828133694</v>
      </c>
      <c r="Q274" s="61">
        <f t="shared" si="259"/>
        <v>1.0708046819255035</v>
      </c>
      <c r="R274" s="61">
        <f t="shared" si="260"/>
        <v>1.0981751320048978</v>
      </c>
      <c r="S274" s="61">
        <f t="shared" si="261"/>
        <v>1.0968079287254828</v>
      </c>
      <c r="T274" s="61">
        <f t="shared" si="262"/>
        <v>0.93104917627995221</v>
      </c>
      <c r="U274" s="61">
        <f t="shared" si="263"/>
        <v>0.92579388343870961</v>
      </c>
      <c r="V274" s="62">
        <f>'Index Tables'!F280</f>
        <v>0.99707080000000003</v>
      </c>
      <c r="Y274" s="209">
        <v>2009</v>
      </c>
      <c r="Z274" s="214">
        <f>B274-'Individ-I&amp;O Tables'!B306</f>
        <v>-3.6007690429329386E-7</v>
      </c>
      <c r="AA274" s="44">
        <f>C274-'Individ-I&amp;O Tables'!C306</f>
        <v>4.6126556396686169E-7</v>
      </c>
      <c r="AB274" s="44">
        <f>D274-'Individ-I&amp;O Tables'!D306</f>
        <v>1.941223144452664E-7</v>
      </c>
      <c r="AC274" s="44">
        <f>E274-'Individ-I&amp;O Tables'!E306</f>
        <v>1.6368103028518988E-7</v>
      </c>
      <c r="AD274" s="44">
        <f>F274-'Individ-I&amp;O Tables'!F306</f>
        <v>7.5279998790200864E-8</v>
      </c>
      <c r="AE274" s="44"/>
      <c r="AF274" s="211">
        <f>H274-'Individ-I&amp;O Tables'!H306</f>
        <v>-3.9836883547472723E-7</v>
      </c>
      <c r="AG274" s="44">
        <f>I274-'Individ-I&amp;O Tables'!I306</f>
        <v>1.4868164055492628E-7</v>
      </c>
      <c r="AH274" s="44">
        <f>J274-'Individ-I&amp;O Tables'!J306</f>
        <v>-4.5050811769975496E-7</v>
      </c>
      <c r="AI274" s="44">
        <f>K274-'Individ-I&amp;O Tables'!K306</f>
        <v>-6.3415527273846806E-8</v>
      </c>
      <c r="AJ274" s="44">
        <f>L274-'Individ-I&amp;O Tables'!L306</f>
        <v>1.4430999750736362E-7</v>
      </c>
      <c r="AK274" s="44">
        <f>M274-'Individ-I&amp;O Tables'!M306</f>
        <v>4.7166442862511815E-7</v>
      </c>
      <c r="AL274" s="44">
        <f>N274-'Individ-I&amp;O Tables'!N306</f>
        <v>4.9125671308658525E-8</v>
      </c>
      <c r="AM274" s="44">
        <f>O274-'Individ-I&amp;O Tables'!P306</f>
        <v>-8.4556579516004149E-8</v>
      </c>
      <c r="AN274" s="214">
        <f>P274-'Individ-I&amp;O Tables'!Q306</f>
        <v>8.2813369495227107E-9</v>
      </c>
      <c r="AO274" s="44">
        <f>Q274-'Individ-I&amp;O Tables'!R306</f>
        <v>-3.1807449651921615E-7</v>
      </c>
      <c r="AP274" s="44">
        <f>R274-'Individ-I&amp;O Tables'!S306</f>
        <v>1.3200489790143877E-7</v>
      </c>
      <c r="AQ274" s="44">
        <f>S274-'Individ-I&amp;O Tables'!T306</f>
        <v>-7.1274517177144503E-8</v>
      </c>
      <c r="AR274" s="44">
        <f>T274-'Individ-I&amp;O Tables'!U306</f>
        <v>-2.3720047814812517E-8</v>
      </c>
      <c r="AS274" s="44">
        <f>U274-'Individ-I&amp;O Tables'!V306</f>
        <v>-1.1656129039749885E-7</v>
      </c>
      <c r="AT274" s="211">
        <f>V274-'Individ-I&amp;O Tables'!W306</f>
        <v>0</v>
      </c>
    </row>
    <row r="275" spans="1:46" ht="15" x14ac:dyDescent="0.2">
      <c r="A275" s="216">
        <v>2010</v>
      </c>
      <c r="B275" s="61">
        <f>'5.Stata-DNSP&amp;State'!Z196</f>
        <v>1.0690943002700806</v>
      </c>
      <c r="C275" s="61">
        <f>'5.Stata-DNSP&amp;State'!AA196</f>
        <v>1.1985049247741699</v>
      </c>
      <c r="D275" s="61">
        <f>'5.Stata-DNSP&amp;State'!AB196</f>
        <v>1.0665444135665894</v>
      </c>
      <c r="E275" s="61">
        <f>'5.Stata-DNSP&amp;State'!AC196</f>
        <v>1.0352143049240112</v>
      </c>
      <c r="F275" s="61">
        <f>'5.Stata-DNSP&amp;State'!AD196</f>
        <v>0.73073309659957886</v>
      </c>
      <c r="G275" s="61"/>
      <c r="H275" s="61">
        <f>'5.Stata-DNSP&amp;State'!C196</f>
        <v>1.1761534214019775</v>
      </c>
      <c r="I275" s="64">
        <f>'5.Stata-DNSP&amp;State'!AE196</f>
        <v>1.4100966453552246</v>
      </c>
      <c r="J275" s="61">
        <f>'5.Stata-DNSP&amp;State'!AF196</f>
        <v>1.0589120388031006</v>
      </c>
      <c r="K275" s="61">
        <f>'5.Stata-DNSP&amp;State'!AG196</f>
        <v>1.0118446350097656</v>
      </c>
      <c r="L275" s="61">
        <f>'5.Stata-DNSP&amp;State'!AH196</f>
        <v>1.003455638885498</v>
      </c>
      <c r="M275" s="61">
        <f>'5.Stata-DNSP&amp;State'!AI196</f>
        <v>1.2410768270492554</v>
      </c>
      <c r="N275" s="61">
        <f>'5.Stata-DNSP&amp;State'!AJ196</f>
        <v>1.1842144727706909</v>
      </c>
      <c r="O275" s="62">
        <f>'5.Stata-DNSP&amp;State'!D196</f>
        <v>1.232670783996582</v>
      </c>
      <c r="P275" s="61">
        <f t="shared" si="258"/>
        <v>0.83409419154081221</v>
      </c>
      <c r="Q275" s="61">
        <f t="shared" si="259"/>
        <v>1.110718717233016</v>
      </c>
      <c r="R275" s="61">
        <f t="shared" si="260"/>
        <v>1.1623853907083532</v>
      </c>
      <c r="S275" s="61">
        <f t="shared" si="261"/>
        <v>1.1721030565021178</v>
      </c>
      <c r="T275" s="61">
        <f t="shared" si="262"/>
        <v>0.94768784314373378</v>
      </c>
      <c r="U275" s="61">
        <f t="shared" si="263"/>
        <v>0.99319291264034881</v>
      </c>
      <c r="V275" s="62">
        <f>'Index Tables'!F281</f>
        <v>1.050684</v>
      </c>
      <c r="Y275" s="209">
        <v>2010</v>
      </c>
      <c r="Z275" s="214">
        <f>B275-'Individ-I&amp;O Tables'!B307</f>
        <v>3.0027008057764704E-7</v>
      </c>
      <c r="AA275" s="44">
        <f>C275-'Individ-I&amp;O Tables'!C307</f>
        <v>-7.522583000962868E-8</v>
      </c>
      <c r="AB275" s="44">
        <f>D275-'Individ-I&amp;O Tables'!D307</f>
        <v>4.1356658941893443E-7</v>
      </c>
      <c r="AC275" s="44">
        <f>E275-'Individ-I&amp;O Tables'!E307</f>
        <v>3.0492401115189693E-7</v>
      </c>
      <c r="AD275" s="44">
        <f>F275-'Individ-I&amp;O Tables'!F307</f>
        <v>9.6599578891520821E-8</v>
      </c>
      <c r="AE275" s="44"/>
      <c r="AF275" s="211">
        <f>H275-'Individ-I&amp;O Tables'!H307</f>
        <v>-5.7859802238269253E-7</v>
      </c>
      <c r="AG275" s="44">
        <f>I275-'Individ-I&amp;O Tables'!I307</f>
        <v>-3.5464477532443084E-7</v>
      </c>
      <c r="AH275" s="44">
        <f>J275-'Individ-I&amp;O Tables'!J307</f>
        <v>3.8803100510520494E-8</v>
      </c>
      <c r="AI275" s="44">
        <f>K275-'Individ-I&amp;O Tables'!K307</f>
        <v>-3.6499023448044454E-7</v>
      </c>
      <c r="AJ275" s="44">
        <f>L275-'Individ-I&amp;O Tables'!L307</f>
        <v>-3.6111450185671856E-7</v>
      </c>
      <c r="AK275" s="44">
        <f>M275-'Individ-I&amp;O Tables'!M307</f>
        <v>-1.7295074461465276E-7</v>
      </c>
      <c r="AL275" s="44">
        <f>N275-'Individ-I&amp;O Tables'!N307</f>
        <v>4.7277069081808065E-7</v>
      </c>
      <c r="AM275" s="44">
        <f>O275-'Individ-I&amp;O Tables'!P307</f>
        <v>-2.1600341804095535E-7</v>
      </c>
      <c r="AN275" s="214">
        <f>P275-'Individ-I&amp;O Tables'!Q307</f>
        <v>-2.0845918780043604E-7</v>
      </c>
      <c r="AO275" s="44">
        <f>Q275-'Individ-I&amp;O Tables'!R307</f>
        <v>-2.8276698404994249E-7</v>
      </c>
      <c r="AP275" s="44">
        <f>R275-'Individ-I&amp;O Tables'!S307</f>
        <v>-6.0929164669154545E-7</v>
      </c>
      <c r="AQ275" s="44">
        <f>S275-'Individ-I&amp;O Tables'!T307</f>
        <v>5.6502117873336033E-8</v>
      </c>
      <c r="AR275" s="44">
        <f>T275-'Individ-I&amp;O Tables'!U307</f>
        <v>-2.5685626625637781E-7</v>
      </c>
      <c r="AS275" s="44">
        <f>U275-'Individ-I&amp;O Tables'!V307</f>
        <v>-3.8735965113279036E-7</v>
      </c>
      <c r="AT275" s="211">
        <f>V275-'Individ-I&amp;O Tables'!W307</f>
        <v>0</v>
      </c>
    </row>
    <row r="276" spans="1:46" ht="15" x14ac:dyDescent="0.2">
      <c r="A276" s="216">
        <v>2011</v>
      </c>
      <c r="B276" s="61">
        <f>'5.Stata-DNSP&amp;State'!Z197</f>
        <v>1.0313047170639038</v>
      </c>
      <c r="C276" s="61">
        <f>'5.Stata-DNSP&amp;State'!AA197</f>
        <v>1.1985049247741699</v>
      </c>
      <c r="D276" s="61">
        <f>'5.Stata-DNSP&amp;State'!AB197</f>
        <v>1.0813220739364624</v>
      </c>
      <c r="E276" s="61">
        <f>'5.Stata-DNSP&amp;State'!AC197</f>
        <v>1.0411220788955688</v>
      </c>
      <c r="F276" s="61">
        <f>'5.Stata-DNSP&amp;State'!AD197</f>
        <v>0.82987594604492188</v>
      </c>
      <c r="G276" s="61"/>
      <c r="H276" s="61">
        <f>'5.Stata-DNSP&amp;State'!C197</f>
        <v>1.1560875177383423</v>
      </c>
      <c r="I276" s="64">
        <f>'5.Stata-DNSP&amp;State'!AE197</f>
        <v>1.436801552772522</v>
      </c>
      <c r="J276" s="61">
        <f>'5.Stata-DNSP&amp;State'!AF197</f>
        <v>1.0600663423538208</v>
      </c>
      <c r="K276" s="61">
        <f>'5.Stata-DNSP&amp;State'!AG197</f>
        <v>1.0119993686676025</v>
      </c>
      <c r="L276" s="61">
        <f>'5.Stata-DNSP&amp;State'!AH197</f>
        <v>1.144603967666626</v>
      </c>
      <c r="M276" s="61">
        <f>'5.Stata-DNSP&amp;State'!AI197</f>
        <v>1.2966136932373047</v>
      </c>
      <c r="N276" s="61">
        <f>'5.Stata-DNSP&amp;State'!AJ197</f>
        <v>1.2393602132797241</v>
      </c>
      <c r="O276" s="62">
        <f>'5.Stata-DNSP&amp;State'!D197</f>
        <v>1.2614595890045166</v>
      </c>
      <c r="P276" s="61">
        <f t="shared" si="258"/>
        <v>0.80462574355345018</v>
      </c>
      <c r="Q276" s="61">
        <f t="shared" si="259"/>
        <v>1.0905803453501897</v>
      </c>
      <c r="R276" s="61">
        <f t="shared" si="260"/>
        <v>1.1423796827664487</v>
      </c>
      <c r="S276" s="61">
        <f t="shared" si="261"/>
        <v>1.0100327715053501</v>
      </c>
      <c r="T276" s="61">
        <f t="shared" si="262"/>
        <v>0.89162062977438916</v>
      </c>
      <c r="U276" s="61">
        <f t="shared" si="263"/>
        <v>0.93280993318236594</v>
      </c>
      <c r="V276" s="62">
        <f>'Index Tables'!F282</f>
        <v>1.0061040000000001</v>
      </c>
      <c r="Y276" s="209">
        <v>2011</v>
      </c>
      <c r="Z276" s="214">
        <f>B276-'Individ-I&amp;O Tables'!B308</f>
        <v>-2.8293609610763326E-7</v>
      </c>
      <c r="AA276" s="44">
        <f>C276-'Individ-I&amp;O Tables'!C308</f>
        <v>-7.522583000962868E-8</v>
      </c>
      <c r="AB276" s="44">
        <f>D276-'Individ-I&amp;O Tables'!D308</f>
        <v>7.3936462507973033E-8</v>
      </c>
      <c r="AC276" s="44">
        <f>E276-'Individ-I&amp;O Tables'!E308</f>
        <v>7.889556874474124E-8</v>
      </c>
      <c r="AD276" s="44">
        <f>F276-'Individ-I&amp;O Tables'!F308</f>
        <v>4.6044921875321165E-8</v>
      </c>
      <c r="AE276" s="44"/>
      <c r="AF276" s="211">
        <f>H276-'Individ-I&amp;O Tables'!H308</f>
        <v>-4.822616577193628E-7</v>
      </c>
      <c r="AG276" s="44">
        <f>I276-'Individ-I&amp;O Tables'!I308</f>
        <v>-4.4722747793990436E-7</v>
      </c>
      <c r="AH276" s="44">
        <f>J276-'Individ-I&amp;O Tables'!J308</f>
        <v>3.4235382084801813E-7</v>
      </c>
      <c r="AI276" s="44">
        <f>K276-'Individ-I&amp;O Tables'!K308</f>
        <v>3.6866760244613772E-7</v>
      </c>
      <c r="AJ276" s="44">
        <f>L276-'Individ-I&amp;O Tables'!L308</f>
        <v>-3.2333373978232771E-8</v>
      </c>
      <c r="AK276" s="44">
        <f>M276-'Individ-I&amp;O Tables'!M308</f>
        <v>-3.0676269524576583E-7</v>
      </c>
      <c r="AL276" s="44">
        <f>N276-'Individ-I&amp;O Tables'!N308</f>
        <v>2.1327972410389862E-7</v>
      </c>
      <c r="AM276" s="44">
        <f>O276-'Individ-I&amp;O Tables'!P308</f>
        <v>-4.1099548342415915E-7</v>
      </c>
      <c r="AN276" s="214">
        <f>P276-'Individ-I&amp;O Tables'!Q308</f>
        <v>-2.5644654977341474E-7</v>
      </c>
      <c r="AO276" s="44">
        <f>Q276-'Individ-I&amp;O Tables'!R308</f>
        <v>-6.5464981036100767E-7</v>
      </c>
      <c r="AP276" s="44">
        <f>R276-'Individ-I&amp;O Tables'!S308</f>
        <v>-3.1723355120583108E-7</v>
      </c>
      <c r="AQ276" s="44">
        <f>S276-'Individ-I&amp;O Tables'!T308</f>
        <v>-2.2849464986762769E-7</v>
      </c>
      <c r="AR276" s="44">
        <f>T276-'Individ-I&amp;O Tables'!U308</f>
        <v>-2.7022561088774211E-7</v>
      </c>
      <c r="AS276" s="44">
        <f>U276-'Individ-I&amp;O Tables'!V308</f>
        <v>-4.6681763410383326E-7</v>
      </c>
      <c r="AT276" s="211">
        <f>V276-'Individ-I&amp;O Tables'!W308</f>
        <v>0</v>
      </c>
    </row>
    <row r="277" spans="1:46" ht="15" x14ac:dyDescent="0.2">
      <c r="A277" s="216">
        <v>2012</v>
      </c>
      <c r="B277" s="61">
        <f>'5.Stata-DNSP&amp;State'!Z198</f>
        <v>1.0266025066375732</v>
      </c>
      <c r="C277" s="61">
        <f>'5.Stata-DNSP&amp;State'!AA198</f>
        <v>1.1985049247741699</v>
      </c>
      <c r="D277" s="61">
        <f>'5.Stata-DNSP&amp;State'!AB198</f>
        <v>1.1045494079589844</v>
      </c>
      <c r="E277" s="61">
        <f>'5.Stata-DNSP&amp;State'!AC198</f>
        <v>1.0528839826583862</v>
      </c>
      <c r="F277" s="61">
        <f>'5.Stata-DNSP&amp;State'!AD198</f>
        <v>0.73192965984344482</v>
      </c>
      <c r="G277" s="61"/>
      <c r="H277" s="61">
        <f>'5.Stata-DNSP&amp;State'!C198</f>
        <v>1.1855394840240479</v>
      </c>
      <c r="I277" s="64">
        <f>'5.Stata-DNSP&amp;State'!AE198</f>
        <v>1.5441334247589111</v>
      </c>
      <c r="J277" s="61">
        <f>'5.Stata-DNSP&amp;State'!AF198</f>
        <v>1.0753068923950195</v>
      </c>
      <c r="K277" s="61">
        <f>'5.Stata-DNSP&amp;State'!AG198</f>
        <v>1.0213017463684082</v>
      </c>
      <c r="L277" s="61">
        <f>'5.Stata-DNSP&amp;State'!AH198</f>
        <v>1.144603967666626</v>
      </c>
      <c r="M277" s="61">
        <f>'5.Stata-DNSP&amp;State'!AI198</f>
        <v>1.3729186058044434</v>
      </c>
      <c r="N277" s="61">
        <f>'5.Stata-DNSP&amp;State'!AJ198</f>
        <v>1.2499270439147949</v>
      </c>
      <c r="O277" s="62">
        <f>'5.Stata-DNSP&amp;State'!D198</f>
        <v>1.3142368793487549</v>
      </c>
      <c r="P277" s="61">
        <f t="shared" si="258"/>
        <v>0.76777010653023636</v>
      </c>
      <c r="Q277" s="61">
        <f t="shared" si="259"/>
        <v>1.1025126802484344</v>
      </c>
      <c r="R277" s="61">
        <f t="shared" si="260"/>
        <v>1.160812157856034</v>
      </c>
      <c r="S277" s="61">
        <f t="shared" si="261"/>
        <v>1.0357639126840286</v>
      </c>
      <c r="T277" s="61">
        <f t="shared" si="262"/>
        <v>0.86351767614759423</v>
      </c>
      <c r="U277" s="61">
        <f t="shared" si="263"/>
        <v>0.94848694553476975</v>
      </c>
      <c r="V277" s="62">
        <f>'Index Tables'!F283</f>
        <v>1.01254</v>
      </c>
      <c r="Y277" s="209">
        <v>2012</v>
      </c>
      <c r="Z277" s="214">
        <f>B277-'Individ-I&amp;O Tables'!B309</f>
        <v>-4.9336242669006936E-7</v>
      </c>
      <c r="AA277" s="44">
        <f>C277-'Individ-I&amp;O Tables'!C309</f>
        <v>-7.522583000962868E-8</v>
      </c>
      <c r="AB277" s="44">
        <f>D277-'Individ-I&amp;O Tables'!D309</f>
        <v>4.0795898437195888E-7</v>
      </c>
      <c r="AC277" s="44">
        <f>E277-'Individ-I&amp;O Tables'!E309</f>
        <v>-1.7341613700594394E-8</v>
      </c>
      <c r="AD277" s="44">
        <f>F277-'Individ-I&amp;O Tables'!F309</f>
        <v>5.9843444866203299E-8</v>
      </c>
      <c r="AE277" s="44"/>
      <c r="AF277" s="211">
        <f>H277-'Individ-I&amp;O Tables'!H309</f>
        <v>-5.159759521866647E-7</v>
      </c>
      <c r="AG277" s="44">
        <f>I277-'Individ-I&amp;O Tables'!I309</f>
        <v>-5.7524108876272351E-7</v>
      </c>
      <c r="AH277" s="44">
        <f>J277-'Individ-I&amp;O Tables'!J309</f>
        <v>-1.0760498048156819E-7</v>
      </c>
      <c r="AI277" s="44">
        <f>K277-'Individ-I&amp;O Tables'!K309</f>
        <v>-2.5363159172897554E-7</v>
      </c>
      <c r="AJ277" s="44">
        <f>L277-'Individ-I&amp;O Tables'!L309</f>
        <v>-3.2333373978232771E-8</v>
      </c>
      <c r="AK277" s="44">
        <f>M277-'Individ-I&amp;O Tables'!M309</f>
        <v>-3.9419555664110817E-7</v>
      </c>
      <c r="AL277" s="44">
        <f>N277-'Individ-I&amp;O Tables'!N309</f>
        <v>4.3914794911614763E-8</v>
      </c>
      <c r="AM277" s="44">
        <f>O277-'Individ-I&amp;O Tables'!P309</f>
        <v>-1.2065124521676296E-7</v>
      </c>
      <c r="AN277" s="214">
        <f>P277-'Individ-I&amp;O Tables'!Q309</f>
        <v>6.530236351665053E-9</v>
      </c>
      <c r="AO277" s="44">
        <f>Q277-'Individ-I&amp;O Tables'!R309</f>
        <v>-3.1975156566943497E-7</v>
      </c>
      <c r="AP277" s="44">
        <f>R277-'Individ-I&amp;O Tables'!S309</f>
        <v>1.5785603402207471E-7</v>
      </c>
      <c r="AQ277" s="44">
        <f>S277-'Individ-I&amp;O Tables'!T309</f>
        <v>-8.7315971342150078E-8</v>
      </c>
      <c r="AR277" s="44">
        <f>T277-'Individ-I&amp;O Tables'!U309</f>
        <v>-2.3852405828250767E-8</v>
      </c>
      <c r="AS277" s="44">
        <f>U277-'Individ-I&amp;O Tables'!V309</f>
        <v>-1.5446523027318193E-7</v>
      </c>
      <c r="AT277" s="211">
        <f>V277-'Individ-I&amp;O Tables'!W309</f>
        <v>0</v>
      </c>
    </row>
    <row r="278" spans="1:46" ht="15" x14ac:dyDescent="0.2">
      <c r="A278" s="216">
        <v>2013</v>
      </c>
      <c r="B278" s="61">
        <f>'5.Stata-DNSP&amp;State'!Z199</f>
        <v>1.0139307975769043</v>
      </c>
      <c r="C278" s="61">
        <f>'5.Stata-DNSP&amp;State'!AA199</f>
        <v>1.1985049247741699</v>
      </c>
      <c r="D278" s="61">
        <f>'5.Stata-DNSP&amp;State'!AB199</f>
        <v>1.1253552436828613</v>
      </c>
      <c r="E278" s="61">
        <f>'5.Stata-DNSP&amp;State'!AC199</f>
        <v>1.0552400350570679</v>
      </c>
      <c r="F278" s="61">
        <f>'5.Stata-DNSP&amp;State'!AD199</f>
        <v>0.79037100076675415</v>
      </c>
      <c r="G278" s="61"/>
      <c r="H278" s="61">
        <f>'5.Stata-DNSP&amp;State'!C199</f>
        <v>1.1768168210983276</v>
      </c>
      <c r="I278" s="64">
        <f>'5.Stata-DNSP&amp;State'!AE199</f>
        <v>1.6336737871170044</v>
      </c>
      <c r="J278" s="61">
        <f>'5.Stata-DNSP&amp;State'!AF199</f>
        <v>1.0478041172027588</v>
      </c>
      <c r="K278" s="61">
        <f>'5.Stata-DNSP&amp;State'!AG199</f>
        <v>1.0212442874908447</v>
      </c>
      <c r="L278" s="61">
        <f>'5.Stata-DNSP&amp;State'!AH199</f>
        <v>2.7315258979797363</v>
      </c>
      <c r="M278" s="61">
        <f>'5.Stata-DNSP&amp;State'!AI199</f>
        <v>1.421974778175354</v>
      </c>
      <c r="N278" s="61">
        <f>'5.Stata-DNSP&amp;State'!AJ199</f>
        <v>1.2791608572006226</v>
      </c>
      <c r="O278" s="62">
        <f>'5.Stata-DNSP&amp;State'!D199</f>
        <v>1.3614946603775024</v>
      </c>
      <c r="P278" s="61">
        <f t="shared" si="258"/>
        <v>0.72034994402101127</v>
      </c>
      <c r="Q278" s="61">
        <f t="shared" si="259"/>
        <v>1.1231267388412101</v>
      </c>
      <c r="R278" s="61">
        <f t="shared" si="260"/>
        <v>1.1523362583400278</v>
      </c>
      <c r="S278" s="61">
        <f t="shared" si="261"/>
        <v>0.4308276271400952</v>
      </c>
      <c r="T278" s="61">
        <f t="shared" si="262"/>
        <v>0.82759331540914705</v>
      </c>
      <c r="U278" s="61">
        <f t="shared" si="263"/>
        <v>0.91999126964667322</v>
      </c>
      <c r="V278" s="62">
        <f>'Index Tables'!F284</f>
        <v>0.98763140000000005</v>
      </c>
      <c r="Y278" s="209">
        <v>2013</v>
      </c>
      <c r="Z278" s="214">
        <f>B278-'Individ-I&amp;O Tables'!B310</f>
        <v>-2.0242309561879779E-7</v>
      </c>
      <c r="AA278" s="44">
        <f>C278-'Individ-I&amp;O Tables'!C310</f>
        <v>-7.522583000962868E-8</v>
      </c>
      <c r="AB278" s="44">
        <f>D278-'Individ-I&amp;O Tables'!D310</f>
        <v>2.4368286122289362E-7</v>
      </c>
      <c r="AC278" s="44">
        <f>E278-'Individ-I&amp;O Tables'!E310</f>
        <v>3.5057067915289508E-8</v>
      </c>
      <c r="AD278" s="44">
        <f>F278-'Individ-I&amp;O Tables'!F310</f>
        <v>7.667541046529891E-10</v>
      </c>
      <c r="AE278" s="44"/>
      <c r="AF278" s="211">
        <f>H278-'Individ-I&amp;O Tables'!H310</f>
        <v>-1.7890167236522814E-7</v>
      </c>
      <c r="AG278" s="44">
        <f>I278-'Individ-I&amp;O Tables'!I310</f>
        <v>-2.1288299567601143E-7</v>
      </c>
      <c r="AH278" s="44">
        <f>J278-'Individ-I&amp;O Tables'!J310</f>
        <v>1.1720275883142506E-7</v>
      </c>
      <c r="AI278" s="44">
        <f>K278-'Individ-I&amp;O Tables'!K310</f>
        <v>2.8749084468593367E-7</v>
      </c>
      <c r="AJ278" s="44">
        <f>L278-'Individ-I&amp;O Tables'!L310</f>
        <v>-1.0202026379246831E-7</v>
      </c>
      <c r="AK278" s="44">
        <f>M278-'Individ-I&amp;O Tables'!M310</f>
        <v>-2.2182464598508034E-7</v>
      </c>
      <c r="AL278" s="44">
        <f>N278-'Individ-I&amp;O Tables'!N310</f>
        <v>-1.4279937743388871E-7</v>
      </c>
      <c r="AM278" s="44">
        <f>O278-'Individ-I&amp;O Tables'!P310</f>
        <v>-3.3962249745833617E-7</v>
      </c>
      <c r="AN278" s="214">
        <f>P278-'Individ-I&amp;O Tables'!Q310</f>
        <v>4.4021011280648281E-8</v>
      </c>
      <c r="AO278" s="44">
        <f>Q278-'Individ-I&amp;O Tables'!R310</f>
        <v>-2.6115878992705177E-7</v>
      </c>
      <c r="AP278" s="44">
        <f>R278-'Individ-I&amp;O Tables'!S310</f>
        <v>2.5834002781444099E-7</v>
      </c>
      <c r="AQ278" s="44">
        <f>S278-'Individ-I&amp;O Tables'!T310</f>
        <v>-7.2859904776123585E-8</v>
      </c>
      <c r="AR278" s="44">
        <f>T278-'Individ-I&amp;O Tables'!U310</f>
        <v>1.5409147069433971E-8</v>
      </c>
      <c r="AS278" s="44">
        <f>U278-'Individ-I&amp;O Tables'!V310</f>
        <v>-2.3035332674670173E-7</v>
      </c>
      <c r="AT278" s="211">
        <f>V278-'Individ-I&amp;O Tables'!W310</f>
        <v>0</v>
      </c>
    </row>
    <row r="279" spans="1:46" ht="15" x14ac:dyDescent="0.2">
      <c r="A279" s="216">
        <v>2014</v>
      </c>
      <c r="B279" s="61">
        <f>'5.Stata-DNSP&amp;State'!Z200</f>
        <v>1.0067192316055298</v>
      </c>
      <c r="C279" s="61">
        <f>'5.Stata-DNSP&amp;State'!AA200</f>
        <v>1.201752781867981</v>
      </c>
      <c r="D279" s="61">
        <f>'5.Stata-DNSP&amp;State'!AB200</f>
        <v>1.131788969039917</v>
      </c>
      <c r="E279" s="61">
        <f>'5.Stata-DNSP&amp;State'!AC200</f>
        <v>1.065674901008606</v>
      </c>
      <c r="F279" s="61">
        <f>'5.Stata-DNSP&amp;State'!AD200</f>
        <v>0.93920743465423584</v>
      </c>
      <c r="G279" s="61"/>
      <c r="H279" s="61">
        <f>'5.Stata-DNSP&amp;State'!C200</f>
        <v>1.1560884714126587</v>
      </c>
      <c r="I279" s="64">
        <f>'5.Stata-DNSP&amp;State'!AE200</f>
        <v>1.6741412878036499</v>
      </c>
      <c r="J279" s="61">
        <f>'5.Stata-DNSP&amp;State'!AF200</f>
        <v>1.1180769205093384</v>
      </c>
      <c r="K279" s="61">
        <f>'5.Stata-DNSP&amp;State'!AG200</f>
        <v>1.0232418775558472</v>
      </c>
      <c r="L279" s="61">
        <f>'5.Stata-DNSP&amp;State'!AH200</f>
        <v>3.1257312297821045</v>
      </c>
      <c r="M279" s="61">
        <f>'5.Stata-DNSP&amp;State'!AI200</f>
        <v>1.49629807472229</v>
      </c>
      <c r="N279" s="61">
        <f>'5.Stata-DNSP&amp;State'!AJ200</f>
        <v>1.2784813642501831</v>
      </c>
      <c r="O279" s="62">
        <f>'5.Stata-DNSP&amp;State'!D200</f>
        <v>1.387923002243042</v>
      </c>
      <c r="P279" s="61">
        <f t="shared" si="258"/>
        <v>0.69055609573392795</v>
      </c>
      <c r="Q279" s="61">
        <f t="shared" si="259"/>
        <v>1.0339972592279287</v>
      </c>
      <c r="R279" s="61">
        <f t="shared" si="260"/>
        <v>1.1298291213160019</v>
      </c>
      <c r="S279" s="61">
        <f t="shared" si="261"/>
        <v>0.36986176559180678</v>
      </c>
      <c r="T279" s="61">
        <f t="shared" si="262"/>
        <v>0.77263246604606262</v>
      </c>
      <c r="U279" s="61">
        <f t="shared" si="263"/>
        <v>0.90426697153360025</v>
      </c>
      <c r="V279" s="62">
        <f>'Index Tables'!F285</f>
        <v>0.95533319999999999</v>
      </c>
      <c r="Y279" s="209">
        <v>2014</v>
      </c>
      <c r="Z279" s="214">
        <f>B279-'Individ-I&amp;O Tables'!B311</f>
        <v>2.3160552986567495E-7</v>
      </c>
      <c r="AA279" s="44">
        <f>C279-'Individ-I&amp;O Tables'!C311</f>
        <v>-2.1813201911413671E-7</v>
      </c>
      <c r="AB279" s="44">
        <f>D279-'Individ-I&amp;O Tables'!D311</f>
        <v>-3.0960082941788869E-8</v>
      </c>
      <c r="AC279" s="44">
        <f>E279-'Individ-I&amp;O Tables'!E311</f>
        <v>-9.8991393970848662E-8</v>
      </c>
      <c r="AD279" s="44">
        <f>F279-'Individ-I&amp;O Tables'!F311</f>
        <v>3.4654235814279843E-8</v>
      </c>
      <c r="AE279" s="44"/>
      <c r="AF279" s="211">
        <f>H279-'Individ-I&amp;O Tables'!H311</f>
        <v>-5.2858734123084616E-7</v>
      </c>
      <c r="AG279" s="44">
        <f>I279-'Individ-I&amp;O Tables'!I311</f>
        <v>-7.1219635011665616E-7</v>
      </c>
      <c r="AH279" s="44">
        <f>J279-'Individ-I&amp;O Tables'!J311</f>
        <v>-7.949066160861662E-8</v>
      </c>
      <c r="AI279" s="44">
        <f>K279-'Individ-I&amp;O Tables'!K311</f>
        <v>-1.2244415281692511E-7</v>
      </c>
      <c r="AJ279" s="44">
        <f>L279-'Individ-I&amp;O Tables'!L311</f>
        <v>2.297821044550119E-7</v>
      </c>
      <c r="AK279" s="44">
        <f>M279-'Individ-I&amp;O Tables'!M311</f>
        <v>7.472229013316678E-8</v>
      </c>
      <c r="AL279" s="44">
        <f>N279-'Individ-I&amp;O Tables'!N311</f>
        <v>3.6425018312691293E-7</v>
      </c>
      <c r="AM279" s="44">
        <f>O279-'Individ-I&amp;O Tables'!P311</f>
        <v>2.243041974381299E-9</v>
      </c>
      <c r="AN279" s="214">
        <f>P279-'Individ-I&amp;O Tables'!Q311</f>
        <v>-4.266072051173353E-9</v>
      </c>
      <c r="AO279" s="44">
        <f>Q279-'Individ-I&amp;O Tables'!R311</f>
        <v>2.5922792867838496E-7</v>
      </c>
      <c r="AP279" s="44">
        <f>R279-'Individ-I&amp;O Tables'!S311</f>
        <v>1.2131600191089831E-7</v>
      </c>
      <c r="AQ279" s="44">
        <f>S279-'Individ-I&amp;O Tables'!T311</f>
        <v>-1.3440819324195274E-7</v>
      </c>
      <c r="AR279" s="44">
        <f>T279-'Individ-I&amp;O Tables'!U311</f>
        <v>-1.3395393738679928E-7</v>
      </c>
      <c r="AS279" s="44">
        <f>U279-'Individ-I&amp;O Tables'!V311</f>
        <v>-3.284663997460413E-7</v>
      </c>
      <c r="AT279" s="211">
        <f>V279-'Individ-I&amp;O Tables'!W311</f>
        <v>0</v>
      </c>
    </row>
    <row r="280" spans="1:46" ht="15" x14ac:dyDescent="0.2">
      <c r="A280" s="216">
        <v>2015</v>
      </c>
      <c r="B280" s="61">
        <f>'5.Stata-DNSP&amp;State'!Z201</f>
        <v>1.0389515161514282</v>
      </c>
      <c r="C280" s="61">
        <f>'5.Stata-DNSP&amp;State'!AA201</f>
        <v>1.201752781867981</v>
      </c>
      <c r="D280" s="61">
        <f>'5.Stata-DNSP&amp;State'!AB201</f>
        <v>1.1668562889099121</v>
      </c>
      <c r="E280" s="61">
        <f>'5.Stata-DNSP&amp;State'!AC201</f>
        <v>1.0679433345794678</v>
      </c>
      <c r="F280" s="61">
        <f>'5.Stata-DNSP&amp;State'!AD201</f>
        <v>0.84192556142807007</v>
      </c>
      <c r="G280" s="61"/>
      <c r="H280" s="61">
        <f>'5.Stata-DNSP&amp;State'!C201</f>
        <v>1.1847634315490723</v>
      </c>
      <c r="I280" s="64">
        <f>'5.Stata-DNSP&amp;State'!AE201</f>
        <v>1.7937690019607544</v>
      </c>
      <c r="J280" s="61">
        <f>'5.Stata-DNSP&amp;State'!AF201</f>
        <v>1.0851062536239624</v>
      </c>
      <c r="K280" s="61">
        <f>'5.Stata-DNSP&amp;State'!AG201</f>
        <v>1.0212328433990479</v>
      </c>
      <c r="L280" s="61">
        <f>'5.Stata-DNSP&amp;State'!AH201</f>
        <v>2.8971824645996094</v>
      </c>
      <c r="M280" s="61">
        <f>'5.Stata-DNSP&amp;State'!AI201</f>
        <v>1.5720499753952026</v>
      </c>
      <c r="N280" s="61">
        <f>'5.Stata-DNSP&amp;State'!AJ201</f>
        <v>1.3130086660385132</v>
      </c>
      <c r="O280" s="62">
        <f>'5.Stata-DNSP&amp;State'!D201</f>
        <v>1.4435518980026245</v>
      </c>
      <c r="P280" s="61">
        <f t="shared" si="258"/>
        <v>0.6604882960147137</v>
      </c>
      <c r="Q280" s="61">
        <f t="shared" si="259"/>
        <v>1.0918409396243749</v>
      </c>
      <c r="R280" s="61">
        <f t="shared" si="260"/>
        <v>1.1601305610243919</v>
      </c>
      <c r="S280" s="61">
        <f t="shared" si="261"/>
        <v>0.40893642220522225</v>
      </c>
      <c r="T280" s="61">
        <f t="shared" si="262"/>
        <v>0.75364234604006841</v>
      </c>
      <c r="U280" s="61">
        <f t="shared" si="263"/>
        <v>0.90232719874091127</v>
      </c>
      <c r="V280" s="62">
        <f>'Index Tables'!F286</f>
        <v>0.96432600000000002</v>
      </c>
      <c r="Y280" s="209">
        <v>2015</v>
      </c>
      <c r="Z280" s="214">
        <f>B280-'Individ-I&amp;O Tables'!B312</f>
        <v>-4.8384857187500074E-7</v>
      </c>
      <c r="AA280" s="44">
        <f>C280-'Individ-I&amp;O Tables'!C312</f>
        <v>-2.1813201911413671E-7</v>
      </c>
      <c r="AB280" s="44">
        <f>D280-'Individ-I&amp;O Tables'!D312</f>
        <v>2.8890991221608431E-7</v>
      </c>
      <c r="AC280" s="44">
        <f>E280-'Individ-I&amp;O Tables'!E312</f>
        <v>3.3457946768677971E-7</v>
      </c>
      <c r="AD280" s="44">
        <f>F280-'Individ-I&amp;O Tables'!F312</f>
        <v>6.1428070075031371E-8</v>
      </c>
      <c r="AE280" s="44"/>
      <c r="AF280" s="211">
        <f>H280-'Individ-I&amp;O Tables'!H312</f>
        <v>-5.6845092766266703E-7</v>
      </c>
      <c r="AG280" s="44">
        <f>I280-'Individ-I&amp;O Tables'!I312</f>
        <v>1.9607544476940575E-9</v>
      </c>
      <c r="AH280" s="44">
        <f>J280-'Individ-I&amp;O Tables'!J312</f>
        <v>2.5362396249839492E-7</v>
      </c>
      <c r="AI280" s="44">
        <f>K280-'Individ-I&amp;O Tables'!K312</f>
        <v>-1.5660095220582093E-7</v>
      </c>
      <c r="AJ280" s="44">
        <f>L280-'Individ-I&amp;O Tables'!L312</f>
        <v>4.6459960945099965E-7</v>
      </c>
      <c r="AK280" s="44">
        <f>M280-'Individ-I&amp;O Tables'!M312</f>
        <v>-2.4604797310701088E-8</v>
      </c>
      <c r="AL280" s="44">
        <f>N280-'Individ-I&amp;O Tables'!N312</f>
        <v>6.660385132306601E-7</v>
      </c>
      <c r="AM280" s="44">
        <f>O280-'Individ-I&amp;O Tables'!P312</f>
        <v>-1.0199737543459264E-7</v>
      </c>
      <c r="AN280" s="214">
        <f>P280-'Individ-I&amp;O Tables'!Q312</f>
        <v>-3.9852863231715219E-9</v>
      </c>
      <c r="AO280" s="44">
        <f>Q280-'Individ-I&amp;O Tables'!R312</f>
        <v>-6.0375625166031455E-8</v>
      </c>
      <c r="AP280" s="44">
        <f>R280-'Individ-I&amp;O Tables'!S312</f>
        <v>-4.3897560808581204E-7</v>
      </c>
      <c r="AQ280" s="44">
        <f>S280-'Individ-I&amp;O Tables'!T312</f>
        <v>-7.7794777730844089E-8</v>
      </c>
      <c r="AR280" s="44">
        <f>T280-'Individ-I&amp;O Tables'!U312</f>
        <v>-5.3959931634040004E-8</v>
      </c>
      <c r="AS280" s="44">
        <f>U280-'Individ-I&amp;O Tables'!V312</f>
        <v>-2.0125908872792309E-7</v>
      </c>
      <c r="AT280" s="211">
        <f>V280-'Individ-I&amp;O Tables'!W312</f>
        <v>0</v>
      </c>
    </row>
    <row r="281" spans="1:46" ht="15" x14ac:dyDescent="0.2">
      <c r="A281" s="216">
        <v>2016</v>
      </c>
      <c r="B281" s="61">
        <f>'5.Stata-DNSP&amp;State'!Z202</f>
        <v>1.0218862295150757</v>
      </c>
      <c r="C281" s="61">
        <f>'5.Stata-DNSP&amp;State'!AA202</f>
        <v>1.2072205543518066</v>
      </c>
      <c r="D281" s="61">
        <f>'5.Stata-DNSP&amp;State'!AB202</f>
        <v>1.1773334741592407</v>
      </c>
      <c r="E281" s="61">
        <f>'5.Stata-DNSP&amp;State'!AC202</f>
        <v>1.0764715671539307</v>
      </c>
      <c r="F281" s="61">
        <f>'5.Stata-DNSP&amp;State'!AD202</f>
        <v>1.064462423324585</v>
      </c>
      <c r="G281" s="61"/>
      <c r="H281" s="61">
        <f>'5.Stata-DNSP&amp;State'!C202</f>
        <v>1.1531299352645874</v>
      </c>
      <c r="I281" s="64">
        <f>'5.Stata-DNSP&amp;State'!AE202</f>
        <v>1.9233106374740601</v>
      </c>
      <c r="J281" s="61">
        <f>'5.Stata-DNSP&amp;State'!AF202</f>
        <v>1.1407999992370605</v>
      </c>
      <c r="K281" s="61">
        <f>'5.Stata-DNSP&amp;State'!AG202</f>
        <v>1.0196130275726318</v>
      </c>
      <c r="L281" s="61">
        <f>'5.Stata-DNSP&amp;State'!AH202</f>
        <v>2.8954911231994629</v>
      </c>
      <c r="M281" s="61">
        <f>'5.Stata-DNSP&amp;State'!AI202</f>
        <v>1.6523752212524414</v>
      </c>
      <c r="N281" s="61">
        <f>'5.Stata-DNSP&amp;State'!AJ202</f>
        <v>1.3526610136032104</v>
      </c>
      <c r="O281" s="62">
        <f>'5.Stata-DNSP&amp;State'!D202</f>
        <v>1.5044759511947632</v>
      </c>
      <c r="P281" s="61">
        <f t="shared" si="258"/>
        <v>0.59955470156345969</v>
      </c>
      <c r="Q281" s="61">
        <f t="shared" si="259"/>
        <v>1.0108081486989593</v>
      </c>
      <c r="R281" s="61">
        <f t="shared" si="260"/>
        <v>1.13094860901279</v>
      </c>
      <c r="S281" s="61">
        <f t="shared" si="261"/>
        <v>0.39825020564746222</v>
      </c>
      <c r="T281" s="61">
        <f t="shared" si="262"/>
        <v>0.69786203547070624</v>
      </c>
      <c r="U281" s="61">
        <f t="shared" si="263"/>
        <v>0.85248996139312594</v>
      </c>
      <c r="V281" s="62">
        <f>'Index Tables'!F287</f>
        <v>0.92148269999999999</v>
      </c>
      <c r="Y281" s="209">
        <v>2016</v>
      </c>
      <c r="Z281" s="214">
        <f>B281-'Individ-I&amp;O Tables'!B313</f>
        <v>2.2951507561153051E-7</v>
      </c>
      <c r="AA281" s="44">
        <f>C281-'Individ-I&amp;O Tables'!C313</f>
        <v>5.5435180668084172E-7</v>
      </c>
      <c r="AB281" s="44">
        <f>D281-'Individ-I&amp;O Tables'!D313</f>
        <v>4.74159240759775E-7</v>
      </c>
      <c r="AC281" s="44">
        <f>E281-'Individ-I&amp;O Tables'!E313</f>
        <v>-4.3284606943139181E-7</v>
      </c>
      <c r="AD281" s="44">
        <f>F281-'Individ-I&amp;O Tables'!F313</f>
        <v>4.2332458494165337E-7</v>
      </c>
      <c r="AE281" s="44"/>
      <c r="AF281" s="211">
        <f>H281-'Individ-I&amp;O Tables'!H313</f>
        <v>-6.4735412586003349E-8</v>
      </c>
      <c r="AG281" s="44">
        <f>I281-'Individ-I&amp;O Tables'!I313</f>
        <v>-3.6252593993424398E-7</v>
      </c>
      <c r="AH281" s="44">
        <f>J281-'Individ-I&amp;O Tables'!J313</f>
        <v>-7.6293948936267952E-10</v>
      </c>
      <c r="AI281" s="44">
        <f>K281-'Individ-I&amp;O Tables'!K313</f>
        <v>2.7572631733363551E-8</v>
      </c>
      <c r="AJ281" s="44">
        <f>L281-'Individ-I&amp;O Tables'!L313</f>
        <v>1.2319946307570717E-7</v>
      </c>
      <c r="AK281" s="44">
        <f>M281-'Individ-I&amp;O Tables'!M313</f>
        <v>2.2125244147908063E-7</v>
      </c>
      <c r="AL281" s="44">
        <f>N281-'Individ-I&amp;O Tables'!N313</f>
        <v>1.3603210557988632E-8</v>
      </c>
      <c r="AM281" s="44">
        <f>O281-'Individ-I&amp;O Tables'!P313</f>
        <v>-4.8805236740889768E-8</v>
      </c>
      <c r="AN281" s="214">
        <f>P281-'Individ-I&amp;O Tables'!Q313</f>
        <v>1.5634596950420132E-9</v>
      </c>
      <c r="AO281" s="44">
        <f>Q281-'Individ-I&amp;O Tables'!R313</f>
        <v>1.4869895936797661E-7</v>
      </c>
      <c r="AP281" s="44">
        <f>R281-'Individ-I&amp;O Tables'!S313</f>
        <v>-3.9098720994168445E-7</v>
      </c>
      <c r="AQ281" s="44">
        <f>S281-'Individ-I&amp;O Tables'!T313</f>
        <v>-9.435253778278252E-8</v>
      </c>
      <c r="AR281" s="44">
        <f>T281-'Individ-I&amp;O Tables'!U313</f>
        <v>-6.4529293797299658E-8</v>
      </c>
      <c r="AS281" s="44">
        <f>U281-'Individ-I&amp;O Tables'!V313</f>
        <v>-2.3860687403676195E-7</v>
      </c>
      <c r="AT281" s="211">
        <f>V281-'Individ-I&amp;O Tables'!W313</f>
        <v>0</v>
      </c>
    </row>
    <row r="282" spans="1:46" ht="15" x14ac:dyDescent="0.2">
      <c r="A282" s="216">
        <v>2017</v>
      </c>
      <c r="B282" s="61">
        <f>'5.Stata-DNSP&amp;State'!Z203</f>
        <v>1.0372158288955688</v>
      </c>
      <c r="C282" s="61">
        <f>'5.Stata-DNSP&amp;State'!AA203</f>
        <v>1.2072205543518066</v>
      </c>
      <c r="D282" s="61">
        <f>'5.Stata-DNSP&amp;State'!AB203</f>
        <v>1.213469386100769</v>
      </c>
      <c r="E282" s="61">
        <f>'5.Stata-DNSP&amp;State'!AC203</f>
        <v>1.081377387046814</v>
      </c>
      <c r="F282" s="61">
        <f>'5.Stata-DNSP&amp;State'!AD203</f>
        <v>0.77643948793411255</v>
      </c>
      <c r="G282" s="61"/>
      <c r="H282" s="61">
        <f>'5.Stata-DNSP&amp;State'!C203</f>
        <v>1.2145684957504272</v>
      </c>
      <c r="I282" s="64">
        <f>'5.Stata-DNSP&amp;State'!AE203</f>
        <v>1.6821556091308594</v>
      </c>
      <c r="J282" s="61">
        <f>'5.Stata-DNSP&amp;State'!AF203</f>
        <v>1.1351673603057861</v>
      </c>
      <c r="K282" s="61">
        <f>'5.Stata-DNSP&amp;State'!AG203</f>
        <v>1.0179141759872437</v>
      </c>
      <c r="L282" s="61">
        <f>'5.Stata-DNSP&amp;State'!AH203</f>
        <v>2.8914420604705811</v>
      </c>
      <c r="M282" s="61">
        <f>'5.Stata-DNSP&amp;State'!AI203</f>
        <v>1.748870849609375</v>
      </c>
      <c r="N282" s="61">
        <f>'5.Stata-DNSP&amp;State'!AJ203</f>
        <v>1.367155909538269</v>
      </c>
      <c r="O282" s="62">
        <f>'5.Stata-DNSP&amp;State'!D203</f>
        <v>1.428446888923645</v>
      </c>
      <c r="P282" s="61">
        <f t="shared" si="258"/>
        <v>0.7220309994852222</v>
      </c>
      <c r="Q282" s="61">
        <f t="shared" si="259"/>
        <v>1.0699466336164321</v>
      </c>
      <c r="R282" s="61">
        <f t="shared" si="260"/>
        <v>1.1931934188581808</v>
      </c>
      <c r="S282" s="61">
        <f t="shared" si="261"/>
        <v>0.42005631458261233</v>
      </c>
      <c r="T282" s="61">
        <f t="shared" si="262"/>
        <v>0.69448724359589575</v>
      </c>
      <c r="U282" s="61">
        <f t="shared" si="263"/>
        <v>0.88839062705044713</v>
      </c>
      <c r="V282" s="62">
        <f>'Index Tables'!F288</f>
        <v>0.95731290000000002</v>
      </c>
      <c r="Y282" s="209">
        <v>2017</v>
      </c>
      <c r="Z282" s="214">
        <f>B282-'Individ-I&amp;O Tables'!B314</f>
        <v>-1.7110443106815865E-7</v>
      </c>
      <c r="AA282" s="44">
        <f>C282-'Individ-I&amp;O Tables'!C314</f>
        <v>5.5435180668084172E-7</v>
      </c>
      <c r="AB282" s="44">
        <f>D282-'Individ-I&amp;O Tables'!D314</f>
        <v>3.8610076913414559E-7</v>
      </c>
      <c r="AC282" s="44">
        <f>E282-'Individ-I&amp;O Tables'!E314</f>
        <v>3.8704681393220142E-7</v>
      </c>
      <c r="AD282" s="44">
        <f>F282-'Individ-I&amp;O Tables'!F314</f>
        <v>-1.2065887400325437E-8</v>
      </c>
      <c r="AE282" s="44"/>
      <c r="AF282" s="211">
        <f>H282-'Individ-I&amp;O Tables'!H314</f>
        <v>4.9575042715410689E-7</v>
      </c>
      <c r="AG282" s="44">
        <f>I282-'Individ-I&amp;O Tables'!I314</f>
        <v>-3.9086914060959543E-7</v>
      </c>
      <c r="AH282" s="44">
        <f>J282-'Individ-I&amp;O Tables'!J314</f>
        <v>3.6030578609569375E-7</v>
      </c>
      <c r="AI282" s="44">
        <f>K282-'Individ-I&amp;O Tables'!K314</f>
        <v>1.7598724366685303E-7</v>
      </c>
      <c r="AJ282" s="44">
        <f>L282-'Individ-I&amp;O Tables'!L314</f>
        <v>6.047058098701541E-8</v>
      </c>
      <c r="AK282" s="44">
        <f>M282-'Individ-I&amp;O Tables'!M314</f>
        <v>-1.5039062506438938E-7</v>
      </c>
      <c r="AL282" s="44">
        <f>N282-'Individ-I&amp;O Tables'!N314</f>
        <v>-9.0461730994917389E-8</v>
      </c>
      <c r="AM282" s="44">
        <f>O282-'Individ-I&amp;O Tables'!P314</f>
        <v>-1.1107635500273716E-7</v>
      </c>
      <c r="AN282" s="214">
        <f>P282-'Individ-I&amp;O Tables'!Q314</f>
        <v>-5.1477777596176111E-10</v>
      </c>
      <c r="AO282" s="44">
        <f>Q282-'Individ-I&amp;O Tables'!R314</f>
        <v>-3.6638356792906279E-7</v>
      </c>
      <c r="AP282" s="44">
        <f>R282-'Individ-I&amp;O Tables'!S314</f>
        <v>4.1885818080622528E-7</v>
      </c>
      <c r="AQ282" s="44">
        <f>S282-'Individ-I&amp;O Tables'!T314</f>
        <v>-8.5417387662989341E-8</v>
      </c>
      <c r="AR282" s="44">
        <f>T282-'Individ-I&amp;O Tables'!U314</f>
        <v>-5.6404104276097655E-8</v>
      </c>
      <c r="AS282" s="44">
        <f>U282-'Individ-I&amp;O Tables'!V314</f>
        <v>-7.2949552842871412E-8</v>
      </c>
      <c r="AT282" s="211">
        <f>V282-'Individ-I&amp;O Tables'!W314</f>
        <v>0</v>
      </c>
    </row>
    <row r="283" spans="1:46" ht="15" x14ac:dyDescent="0.2">
      <c r="A283" s="216">
        <v>2018</v>
      </c>
      <c r="B283" s="61">
        <f>'5.Stata-DNSP&amp;State'!Z204</f>
        <v>1.0232951641082764</v>
      </c>
      <c r="C283" s="61">
        <f>'5.Stata-DNSP&amp;State'!AA204</f>
        <v>1.2072205543518066</v>
      </c>
      <c r="D283" s="61">
        <f>'5.Stata-DNSP&amp;State'!AB204</f>
        <v>1.225348949432373</v>
      </c>
      <c r="E283" s="61">
        <f>'5.Stata-DNSP&amp;State'!AC204</f>
        <v>1.0863833427429199</v>
      </c>
      <c r="F283" s="61">
        <f>'5.Stata-DNSP&amp;State'!AD204</f>
        <v>1.0828227996826172</v>
      </c>
      <c r="G283" s="61"/>
      <c r="H283" s="61">
        <f>'5.Stata-DNSP&amp;State'!C204</f>
        <v>1.165353536605835</v>
      </c>
      <c r="I283" s="64">
        <f>'5.Stata-DNSP&amp;State'!AE204</f>
        <v>1.5294885635375977</v>
      </c>
      <c r="J283" s="61">
        <f>'5.Stata-DNSP&amp;State'!AF204</f>
        <v>1.0862452983856201</v>
      </c>
      <c r="K283" s="61">
        <f>'5.Stata-DNSP&amp;State'!AG204</f>
        <v>1.0142824649810791</v>
      </c>
      <c r="L283" s="61">
        <f>'5.Stata-DNSP&amp;State'!AH204</f>
        <v>3.033292293548584</v>
      </c>
      <c r="M283" s="61">
        <f>'5.Stata-DNSP&amp;State'!AI204</f>
        <v>1.878291130065918</v>
      </c>
      <c r="N283" s="61">
        <f>'5.Stata-DNSP&amp;State'!AJ204</f>
        <v>1.4098120927810669</v>
      </c>
      <c r="O283" s="62">
        <f>'5.Stata-DNSP&amp;State'!D204</f>
        <v>1.3877958059310913</v>
      </c>
      <c r="P283" s="61">
        <f t="shared" si="258"/>
        <v>0.7619236680727155</v>
      </c>
      <c r="Q283" s="61">
        <f t="shared" si="259"/>
        <v>1.0728272318764331</v>
      </c>
      <c r="R283" s="61">
        <f t="shared" si="260"/>
        <v>1.1489437871999237</v>
      </c>
      <c r="S283" s="61">
        <f t="shared" si="261"/>
        <v>0.38418768250075652</v>
      </c>
      <c r="T283" s="61">
        <f t="shared" si="262"/>
        <v>0.62043285939647563</v>
      </c>
      <c r="U283" s="61">
        <f t="shared" si="263"/>
        <v>0.82660202914489078</v>
      </c>
      <c r="V283" s="62">
        <f>'Index Tables'!F289</f>
        <v>0.90093250000000002</v>
      </c>
      <c r="Y283" s="209">
        <v>2018</v>
      </c>
      <c r="Z283" s="214">
        <f>B283-'Individ-I&amp;O Tables'!B315</f>
        <v>1.6410827630153335E-7</v>
      </c>
      <c r="AA283" s="44">
        <f>C283-'Individ-I&amp;O Tables'!C315</f>
        <v>5.5435180668084172E-7</v>
      </c>
      <c r="AB283" s="44">
        <f>D283-'Individ-I&amp;O Tables'!D315</f>
        <v>-5.0567626974640234E-8</v>
      </c>
      <c r="AC283" s="44">
        <f>E283-'Individ-I&amp;O Tables'!E315</f>
        <v>3.4274291982328009E-7</v>
      </c>
      <c r="AD283" s="44">
        <f>F283-'Individ-I&amp;O Tables'!F315</f>
        <v>-2.003173829034921E-7</v>
      </c>
      <c r="AE283" s="44"/>
      <c r="AF283" s="211">
        <f>H283-'Individ-I&amp;O Tables'!H315</f>
        <v>5.3660583487769031E-7</v>
      </c>
      <c r="AG283" s="44">
        <f>I283-'Individ-I&amp;O Tables'!I315</f>
        <v>-4.3646240244221701E-7</v>
      </c>
      <c r="AH283" s="44">
        <f>J283-'Individ-I&amp;O Tables'!J315</f>
        <v>2.9838562021211601E-7</v>
      </c>
      <c r="AI283" s="44">
        <f>K283-'Individ-I&amp;O Tables'!K315</f>
        <v>4.6498107919568099E-7</v>
      </c>
      <c r="AJ283" s="44">
        <f>L283-'Individ-I&amp;O Tables'!L315</f>
        <v>2.9354858410712836E-7</v>
      </c>
      <c r="AK283" s="44">
        <f>M283-'Individ-I&amp;O Tables'!M315</f>
        <v>1.3006591803588208E-7</v>
      </c>
      <c r="AL283" s="44">
        <f>N283-'Individ-I&amp;O Tables'!N315</f>
        <v>9.2781066829417114E-8</v>
      </c>
      <c r="AM283" s="44">
        <f>O283-'Individ-I&amp;O Tables'!P315</f>
        <v>-1.9406890872097904E-7</v>
      </c>
      <c r="AN283" s="214">
        <f>P283-'Individ-I&amp;O Tables'!Q315</f>
        <v>3.6807271552863341E-7</v>
      </c>
      <c r="AO283" s="44">
        <f>Q283-'Individ-I&amp;O Tables'!R315</f>
        <v>2.3187643316546769E-7</v>
      </c>
      <c r="AP283" s="44">
        <f>R283-'Individ-I&amp;O Tables'!S315</f>
        <v>7.8719992369080671E-7</v>
      </c>
      <c r="AQ283" s="44">
        <f>S283-'Individ-I&amp;O Tables'!T315</f>
        <v>8.2500756504177986E-8</v>
      </c>
      <c r="AR283" s="44">
        <f>T283-'Individ-I&amp;O Tables'!U315</f>
        <v>1.5939647568519177E-7</v>
      </c>
      <c r="AS283" s="44">
        <f>U283-'Individ-I&amp;O Tables'!V315</f>
        <v>2.2914489072878297E-7</v>
      </c>
      <c r="AT283" s="211">
        <f>V283-'Individ-I&amp;O Tables'!W315</f>
        <v>0</v>
      </c>
    </row>
    <row r="284" spans="1:46" ht="15" x14ac:dyDescent="0.2">
      <c r="A284" s="216">
        <v>2019</v>
      </c>
      <c r="B284" s="61">
        <f>'5.Stata-DNSP&amp;State'!Z205</f>
        <v>1.0351929664611816</v>
      </c>
      <c r="C284" s="61">
        <f>'5.Stata-DNSP&amp;State'!AA205</f>
        <v>1.2536970376968384</v>
      </c>
      <c r="D284" s="61">
        <f>'5.Stata-DNSP&amp;State'!AB205</f>
        <v>1.2592864036560059</v>
      </c>
      <c r="E284" s="61">
        <f>'5.Stata-DNSP&amp;State'!AC205</f>
        <v>1.0955190658569336</v>
      </c>
      <c r="F284" s="61">
        <f>'5.Stata-DNSP&amp;State'!AD205</f>
        <v>1.1910951137542725</v>
      </c>
      <c r="G284" s="61"/>
      <c r="H284" s="61">
        <f>'5.Stata-DNSP&amp;State'!C205</f>
        <v>1.1785534620285034</v>
      </c>
      <c r="I284" s="64">
        <f>'5.Stata-DNSP&amp;State'!AE205</f>
        <v>1.5752327442169189</v>
      </c>
      <c r="J284" s="61">
        <f>'5.Stata-DNSP&amp;State'!AF205</f>
        <v>1.0844465494155884</v>
      </c>
      <c r="K284" s="61">
        <f>'5.Stata-DNSP&amp;State'!AG205</f>
        <v>1.0033607482910156</v>
      </c>
      <c r="L284" s="61">
        <f>'5.Stata-DNSP&amp;State'!AH205</f>
        <v>3.0765211582183838</v>
      </c>
      <c r="M284" s="61">
        <f>'5.Stata-DNSP&amp;State'!AI205</f>
        <v>1.9486062526702881</v>
      </c>
      <c r="N284" s="61">
        <f>'5.Stata-DNSP&amp;State'!AJ205</f>
        <v>1.4141515493392944</v>
      </c>
      <c r="O284" s="62">
        <f>'5.Stata-DNSP&amp;State'!D205</f>
        <v>1.4077528715133667</v>
      </c>
      <c r="P284" s="61">
        <f t="shared" si="258"/>
        <v>0.7481773511598675</v>
      </c>
      <c r="Q284" s="61">
        <f t="shared" si="259"/>
        <v>1.0867787468765793</v>
      </c>
      <c r="R284" s="61">
        <f t="shared" si="260"/>
        <v>1.1746059072331527</v>
      </c>
      <c r="S284" s="61">
        <f t="shared" si="261"/>
        <v>0.38307991442873901</v>
      </c>
      <c r="T284" s="61">
        <f t="shared" si="262"/>
        <v>0.60481868023027396</v>
      </c>
      <c r="U284" s="61">
        <f t="shared" si="263"/>
        <v>0.83339968943154308</v>
      </c>
      <c r="V284" s="62">
        <f>'Index Tables'!F290</f>
        <v>0.90770300000000004</v>
      </c>
      <c r="Y284" s="209">
        <v>2019</v>
      </c>
      <c r="Z284" s="214">
        <f>B284-'Individ-I&amp;O Tables'!B316</f>
        <v>-3.3538818389189373E-8</v>
      </c>
      <c r="AA284" s="44">
        <f>C284-'Individ-I&amp;O Tables'!C316</f>
        <v>3.769683831755799E-8</v>
      </c>
      <c r="AB284" s="44">
        <f>D284-'Individ-I&amp;O Tables'!D316</f>
        <v>4.0365600595393403E-7</v>
      </c>
      <c r="AC284" s="44">
        <f>E284-'Individ-I&amp;O Tables'!E316</f>
        <v>6.5856933684216301E-8</v>
      </c>
      <c r="AD284" s="44">
        <f>F284-'Individ-I&amp;O Tables'!F316</f>
        <v>1.1375427244608716E-7</v>
      </c>
      <c r="AE284" s="44"/>
      <c r="AF284" s="211">
        <f>H284-'Individ-I&amp;O Tables'!H316</f>
        <v>4.6202850345622437E-7</v>
      </c>
      <c r="AG284" s="44">
        <f>I284-'Individ-I&amp;O Tables'!I316</f>
        <v>-2.5578308116003257E-7</v>
      </c>
      <c r="AH284" s="44">
        <f>J284-'Individ-I&amp;O Tables'!J316</f>
        <v>-4.5058441155987339E-7</v>
      </c>
      <c r="AI284" s="44">
        <f>K284-'Individ-I&amp;O Tables'!K316</f>
        <v>-2.5170898432236299E-7</v>
      </c>
      <c r="AJ284" s="44">
        <f>L284-'Individ-I&amp;O Tables'!L316</f>
        <v>1.5821838372787056E-7</v>
      </c>
      <c r="AK284" s="44">
        <f>M284-'Individ-I&amp;O Tables'!M316</f>
        <v>2.5267028802566927E-7</v>
      </c>
      <c r="AL284" s="44">
        <f>N284-'Individ-I&amp;O Tables'!N316</f>
        <v>5.4933929449774155E-7</v>
      </c>
      <c r="AM284" s="44">
        <f>O284-'Individ-I&amp;O Tables'!P316</f>
        <v>-1.2848663333286936E-7</v>
      </c>
      <c r="AN284" s="214">
        <f>P284-'Individ-I&amp;O Tables'!Q316</f>
        <v>1.5115986751190746E-7</v>
      </c>
      <c r="AO284" s="44">
        <f>Q284-'Individ-I&amp;O Tables'!R316</f>
        <v>-2.5312342066818871E-7</v>
      </c>
      <c r="AP284" s="44">
        <f>R284-'Individ-I&amp;O Tables'!S316</f>
        <v>-9.276684731496232E-8</v>
      </c>
      <c r="AQ284" s="44">
        <f>S284-'Individ-I&amp;O Tables'!T316</f>
        <v>1.4428739036898008E-8</v>
      </c>
      <c r="AR284" s="44">
        <f>T284-'Individ-I&amp;O Tables'!U316</f>
        <v>-1.9769726078422423E-8</v>
      </c>
      <c r="AS284" s="44">
        <f>U284-'Individ-I&amp;O Tables'!V316</f>
        <v>-1.0568456887405375E-8</v>
      </c>
      <c r="AT284" s="211">
        <f>V284-'Individ-I&amp;O Tables'!W316</f>
        <v>0</v>
      </c>
    </row>
    <row r="285" spans="1:46" ht="15" x14ac:dyDescent="0.2">
      <c r="A285" s="209">
        <v>2020</v>
      </c>
      <c r="B285" s="61">
        <f>'5.Stata-DNSP&amp;State'!Z206</f>
        <v>1.0084338188171387</v>
      </c>
      <c r="C285" s="61">
        <f>'5.Stata-DNSP&amp;State'!AA206</f>
        <v>1.3081258535385132</v>
      </c>
      <c r="D285" s="61">
        <f>'5.Stata-DNSP&amp;State'!AB206</f>
        <v>1.2831909656524658</v>
      </c>
      <c r="E285" s="61">
        <f>'5.Stata-DNSP&amp;State'!AC206</f>
        <v>1.1013084650039673</v>
      </c>
      <c r="F285" s="61">
        <f>'5.Stata-DNSP&amp;State'!AD206</f>
        <v>1.170014500617981</v>
      </c>
      <c r="G285" s="61"/>
      <c r="H285" s="61">
        <f>'5.Stata-DNSP&amp;State'!C206</f>
        <v>1.2073236703872681</v>
      </c>
      <c r="I285" s="64">
        <f>'5.Stata-DNSP&amp;State'!AE206</f>
        <v>1.6436916589736938</v>
      </c>
      <c r="J285" s="61">
        <f>'5.Stata-DNSP&amp;State'!AF206</f>
        <v>1.1148899793624878</v>
      </c>
      <c r="K285" s="61">
        <f>'5.Stata-DNSP&amp;State'!AG206</f>
        <v>1.0043786764144897</v>
      </c>
      <c r="L285" s="61">
        <f>'5.Stata-DNSP&amp;State'!AH206</f>
        <v>3.268718957901001</v>
      </c>
      <c r="M285" s="61">
        <f>'5.Stata-DNSP&amp;State'!AI206</f>
        <v>2.0493113994598389</v>
      </c>
      <c r="N285" s="61">
        <f>'5.Stata-DNSP&amp;State'!AJ206</f>
        <v>1.4285134077072144</v>
      </c>
      <c r="O285" s="62">
        <f>'5.Stata-DNSP&amp;State'!D206</f>
        <v>1.4466230869293213</v>
      </c>
      <c r="P285" s="61">
        <f t="shared" si="258"/>
        <v>0.73451955772599709</v>
      </c>
      <c r="Q285" s="61">
        <f t="shared" si="259"/>
        <v>1.0829083521565377</v>
      </c>
      <c r="R285" s="61">
        <f t="shared" si="260"/>
        <v>1.2020602375761973</v>
      </c>
      <c r="S285" s="61">
        <f t="shared" si="261"/>
        <v>0.36935682936857556</v>
      </c>
      <c r="T285" s="61">
        <f t="shared" si="262"/>
        <v>0.5891362682633281</v>
      </c>
      <c r="U285" s="61">
        <f t="shared" si="263"/>
        <v>0.84516089514696324</v>
      </c>
      <c r="V285" s="62">
        <f>'Index Tables'!F291</f>
        <v>0.91448090000000004</v>
      </c>
      <c r="Y285" s="209">
        <v>2020</v>
      </c>
      <c r="Z285" s="214">
        <f>B285-'Individ-I&amp;O Tables'!B317</f>
        <v>-1.8118286138069095E-7</v>
      </c>
      <c r="AA285" s="44">
        <f>C285-'Individ-I&amp;O Tables'!C317</f>
        <v>-1.4646148671637604E-7</v>
      </c>
      <c r="AB285" s="44">
        <f>D285-'Individ-I&amp;O Tables'!D317</f>
        <v>-3.4347534150214187E-8</v>
      </c>
      <c r="AC285" s="44">
        <f>E285-'Individ-I&amp;O Tables'!E317</f>
        <v>-5.3499603280826591E-7</v>
      </c>
      <c r="AD285" s="44">
        <f>F285-'Individ-I&amp;O Tables'!F317</f>
        <v>5.0061798084755083E-7</v>
      </c>
      <c r="AE285" s="44"/>
      <c r="AF285" s="211">
        <f>H285-'Individ-I&amp;O Tables'!H317</f>
        <v>-3.2961273199738628E-7</v>
      </c>
      <c r="AG285" s="44">
        <f>I285-'Individ-I&amp;O Tables'!I317</f>
        <v>-3.4102630608323636E-7</v>
      </c>
      <c r="AH285" s="44">
        <f>J285-'Individ-I&amp;O Tables'!J317</f>
        <v>-2.0637512143650838E-8</v>
      </c>
      <c r="AI285" s="44">
        <f>K285-'Individ-I&amp;O Tables'!K317</f>
        <v>-3.2358551016464787E-7</v>
      </c>
      <c r="AJ285" s="44">
        <f>L285-'Individ-I&amp;O Tables'!L317</f>
        <v>-4.2098998953576938E-8</v>
      </c>
      <c r="AK285" s="44">
        <f>M285-'Individ-I&amp;O Tables'!M317</f>
        <v>3.9945983898448389E-7</v>
      </c>
      <c r="AL285" s="44">
        <f>N285-'Individ-I&amp;O Tables'!N317</f>
        <v>4.0770721443372793E-7</v>
      </c>
      <c r="AM285" s="44">
        <f>O285-'Individ-I&amp;O Tables'!P317</f>
        <v>8.6929321296835838E-8</v>
      </c>
      <c r="AN285" s="214">
        <f>P285-'Individ-I&amp;O Tables'!Q317</f>
        <v>-4.2274002964859392E-8</v>
      </c>
      <c r="AO285" s="44">
        <f>Q285-'Individ-I&amp;O Tables'!R317</f>
        <v>3.5215653770848121E-7</v>
      </c>
      <c r="AP285" s="44">
        <f>R285-'Individ-I&amp;O Tables'!S317</f>
        <v>2.3757619738162816E-7</v>
      </c>
      <c r="AQ285" s="44">
        <f>S285-'Individ-I&amp;O Tables'!T317</f>
        <v>-7.0631424431422118E-8</v>
      </c>
      <c r="AR285" s="44">
        <f>T285-'Individ-I&amp;O Tables'!U317</f>
        <v>-1.3173667190446992E-7</v>
      </c>
      <c r="AS285" s="44">
        <f>U285-'Individ-I&amp;O Tables'!V317</f>
        <v>-2.0485303675599198E-7</v>
      </c>
      <c r="AT285" s="211">
        <f>V285-'Individ-I&amp;O Tables'!W317</f>
        <v>0</v>
      </c>
    </row>
    <row r="286" spans="1:46" ht="15" x14ac:dyDescent="0.2">
      <c r="A286" s="209">
        <v>2021</v>
      </c>
      <c r="B286" s="61">
        <f>'5.Stata-DNSP&amp;State'!Z207</f>
        <v>1.0091162919998169</v>
      </c>
      <c r="C286" s="61">
        <f>'5.Stata-DNSP&amp;State'!AA207</f>
        <v>1.3081258535385132</v>
      </c>
      <c r="D286" s="61">
        <f>'5.Stata-DNSP&amp;State'!AB207</f>
        <v>1.2954001426696777</v>
      </c>
      <c r="E286" s="61">
        <f>'5.Stata-DNSP&amp;State'!AC207</f>
        <v>1.1047929525375366</v>
      </c>
      <c r="F286" s="61">
        <f>'5.Stata-DNSP&amp;State'!AD207</f>
        <v>0.8651776909828186</v>
      </c>
      <c r="G286" s="61"/>
      <c r="H286" s="61">
        <f>'5.Stata-DNSP&amp;State'!C207</f>
        <v>1.2611215114593506</v>
      </c>
      <c r="I286" s="64">
        <f>'5.Stata-DNSP&amp;State'!AE207</f>
        <v>1.6725890636444092</v>
      </c>
      <c r="J286" s="61">
        <f>'5.Stata-DNSP&amp;State'!AF207</f>
        <v>1.1172738075256348</v>
      </c>
      <c r="K286" s="61">
        <f>'5.Stata-DNSP&amp;State'!AG207</f>
        <v>1.0021235942840576</v>
      </c>
      <c r="L286" s="61">
        <f>'5.Stata-DNSP&amp;State'!AH207</f>
        <v>3.2682449817657471</v>
      </c>
      <c r="M286" s="61">
        <f>'5.Stata-DNSP&amp;State'!AI207</f>
        <v>2.0921366214752197</v>
      </c>
      <c r="N286" s="61">
        <f>'5.Stata-DNSP&amp;State'!AJ207</f>
        <v>1.4425743818283081</v>
      </c>
      <c r="O286" s="62">
        <f>'5.Stata-DNSP&amp;State'!D207</f>
        <v>1.4638363122940063</v>
      </c>
      <c r="P286" s="61">
        <f t="shared" ref="P286" si="264">$H286/I286</f>
        <v>0.7539936370930761</v>
      </c>
      <c r="Q286" s="61">
        <f t="shared" ref="Q286" si="265">$H286/J286</f>
        <v>1.1287488375408061</v>
      </c>
      <c r="R286" s="61">
        <f t="shared" ref="R286" si="266">$H286/K286</f>
        <v>1.2584490761943667</v>
      </c>
      <c r="S286" s="61">
        <f t="shared" ref="S286" si="267">$H286/L286</f>
        <v>0.38587116892871343</v>
      </c>
      <c r="T286" s="61">
        <f t="shared" ref="T286" si="268">$H286/M286</f>
        <v>0.60279118414843347</v>
      </c>
      <c r="U286" s="61">
        <f t="shared" ref="U286" si="269">$H286/N286</f>
        <v>0.8742159346133781</v>
      </c>
      <c r="V286" s="62">
        <f>'Index Tables'!F292</f>
        <v>0.94813800000000004</v>
      </c>
      <c r="Y286" s="209">
        <v>2021</v>
      </c>
      <c r="Z286" s="214">
        <f>B286-'Individ-I&amp;O Tables'!B318</f>
        <v>2.9199981699257194E-7</v>
      </c>
      <c r="AA286" s="44">
        <f>C286-'Individ-I&amp;O Tables'!C318</f>
        <v>-1.4646148671637604E-7</v>
      </c>
      <c r="AB286" s="44">
        <f>D286-'Individ-I&amp;O Tables'!D318</f>
        <v>1.4266967762743832E-7</v>
      </c>
      <c r="AC286" s="44">
        <f>E286-'Individ-I&amp;O Tables'!E318</f>
        <v>-4.7462463292902157E-8</v>
      </c>
      <c r="AD286" s="44">
        <f>F286-'Individ-I&amp;O Tables'!F318</f>
        <v>-9.0171814459694133E-9</v>
      </c>
      <c r="AE286" s="44"/>
      <c r="AF286" s="211">
        <f>H286-'Individ-I&amp;O Tables'!H318</f>
        <v>5.1145935064944581E-7</v>
      </c>
      <c r="AG286" s="44">
        <f>I286-'Individ-I&amp;O Tables'!I318</f>
        <v>6.3644409076246689E-8</v>
      </c>
      <c r="AH286" s="44">
        <f>J286-'Individ-I&amp;O Tables'!J318</f>
        <v>-1.9247436533476048E-7</v>
      </c>
      <c r="AI286" s="44">
        <f>K286-'Individ-I&amp;O Tables'!K318</f>
        <v>-4.0571594239757758E-7</v>
      </c>
      <c r="AJ286" s="44">
        <f>L286-'Individ-I&amp;O Tables'!L318</f>
        <v>-1.8234252774362858E-8</v>
      </c>
      <c r="AK286" s="44">
        <f>M286-'Individ-I&amp;O Tables'!M318</f>
        <v>-3.7852478040889537E-7</v>
      </c>
      <c r="AL286" s="44">
        <f>N286-'Individ-I&amp;O Tables'!N318</f>
        <v>3.8182830808253243E-7</v>
      </c>
      <c r="AM286" s="44">
        <f>O286-'Individ-I&amp;O Tables'!P318</f>
        <v>3.1229400643262295E-7</v>
      </c>
      <c r="AN286" s="214">
        <f>P286-'Individ-I&amp;O Tables'!Q318</f>
        <v>1.3709307611353694E-7</v>
      </c>
      <c r="AO286" s="44">
        <f>Q286-'Individ-I&amp;O Tables'!R318</f>
        <v>-1.6245919387536389E-7</v>
      </c>
      <c r="AP286" s="44">
        <f>R286-'Individ-I&amp;O Tables'!S318</f>
        <v>7.6194366815940384E-8</v>
      </c>
      <c r="AQ286" s="44">
        <f>S286-'Individ-I&amp;O Tables'!T318</f>
        <v>6.8928713403693109E-8</v>
      </c>
      <c r="AR286" s="44">
        <f>T286-'Individ-I&amp;O Tables'!U318</f>
        <v>8.4148433443509418E-8</v>
      </c>
      <c r="AS286" s="44">
        <f>U286-'Individ-I&amp;O Tables'!V318</f>
        <v>3.4613378052661403E-8</v>
      </c>
      <c r="AT286" s="211">
        <f>V286-'Individ-I&amp;O Tables'!W318</f>
        <v>0</v>
      </c>
    </row>
    <row r="287" spans="1:46" ht="15" x14ac:dyDescent="0.2">
      <c r="A287" s="209">
        <v>2022</v>
      </c>
      <c r="B287" s="61">
        <f>'5.Stata-DNSP&amp;State'!Z208</f>
        <v>1.0309761762619019</v>
      </c>
      <c r="C287" s="61">
        <f>'5.Stata-DNSP&amp;State'!AA208</f>
        <v>1.3081258535385132</v>
      </c>
      <c r="D287" s="61">
        <f>'5.Stata-DNSP&amp;State'!AB208</f>
        <v>1.3158458471298218</v>
      </c>
      <c r="E287" s="61">
        <f>'5.Stata-DNSP&amp;State'!AC208</f>
        <v>1.1092749834060669</v>
      </c>
      <c r="F287" s="61">
        <f>'5.Stata-DNSP&amp;State'!AD208</f>
        <v>1.0828858613967896</v>
      </c>
      <c r="G287" s="61"/>
      <c r="H287" s="61">
        <f>'5.Stata-DNSP&amp;State'!C208</f>
        <v>1.2335371971130371</v>
      </c>
      <c r="I287" s="64">
        <f>'5.Stata-DNSP&amp;State'!AE208</f>
        <v>1.6312975883483887</v>
      </c>
      <c r="J287" s="61">
        <f>'5.Stata-DNSP&amp;State'!AF208</f>
        <v>1.1325181722640991</v>
      </c>
      <c r="K287" s="61">
        <f>'5.Stata-DNSP&amp;State'!AG208</f>
        <v>0.99952429533004761</v>
      </c>
      <c r="L287" s="61">
        <f>'5.Stata-DNSP&amp;State'!AH208</f>
        <v>3.2388932704925537</v>
      </c>
      <c r="M287" s="61">
        <f>'5.Stata-DNSP&amp;State'!AI208</f>
        <v>2.157534122467041</v>
      </c>
      <c r="N287" s="61">
        <f>'5.Stata-DNSP&amp;State'!AJ208</f>
        <v>1.4835245609283447</v>
      </c>
      <c r="O287" s="62">
        <f>'5.Stata-DNSP&amp;State'!D208</f>
        <v>1.4648435115814209</v>
      </c>
      <c r="P287" s="61">
        <f t="shared" ref="P287" si="270">$H287/I287</f>
        <v>0.75616932552566019</v>
      </c>
      <c r="Q287" s="61">
        <f t="shared" ref="Q287" si="271">$H287/J287</f>
        <v>1.0891985906477628</v>
      </c>
      <c r="R287" s="61">
        <f t="shared" ref="R287" si="272">$H287/K287</f>
        <v>1.234124275794334</v>
      </c>
      <c r="S287" s="61">
        <f t="shared" ref="S287" si="273">$H287/L287</f>
        <v>0.38085144958340889</v>
      </c>
      <c r="T287" s="61">
        <f t="shared" ref="T287" si="274">$H287/M287</f>
        <v>0.57173473377215656</v>
      </c>
      <c r="U287" s="61">
        <f t="shared" ref="U287" si="275">$H287/N287</f>
        <v>0.8314909166998401</v>
      </c>
      <c r="V287" s="62">
        <f>'Index Tables'!F293</f>
        <v>0.91039970000000003</v>
      </c>
      <c r="Y287" s="209">
        <v>2022</v>
      </c>
      <c r="Z287" s="214">
        <f>B287-'Individ-I&amp;O Tables'!B319</f>
        <v>1.7626190196295966E-7</v>
      </c>
      <c r="AA287" s="44">
        <f>C287-'Individ-I&amp;O Tables'!C319</f>
        <v>-1.4646148671637604E-7</v>
      </c>
      <c r="AB287" s="44">
        <f>D287-'Individ-I&amp;O Tables'!D319</f>
        <v>-1.5287017829379579E-7</v>
      </c>
      <c r="AC287" s="44">
        <f>E287-'Individ-I&amp;O Tables'!E319</f>
        <v>-1.6593933116482162E-8</v>
      </c>
      <c r="AD287" s="44">
        <f>F287-'Individ-I&amp;O Tables'!F319</f>
        <v>-1.3860321046443858E-7</v>
      </c>
      <c r="AE287" s="44"/>
      <c r="AF287" s="211">
        <f>H287-'Individ-I&amp;O Tables'!H319</f>
        <v>1.9711303700375993E-7</v>
      </c>
      <c r="AG287" s="44">
        <f>I287-'Individ-I&amp;O Tables'!I319</f>
        <v>-4.116516112429025E-7</v>
      </c>
      <c r="AH287" s="44">
        <f>J287-'Individ-I&amp;O Tables'!J319</f>
        <v>1.7226409920745311E-7</v>
      </c>
      <c r="AI287" s="44">
        <f>K287-'Individ-I&amp;O Tables'!K319</f>
        <v>-4.6699524247628688E-9</v>
      </c>
      <c r="AJ287" s="44">
        <f>L287-'Individ-I&amp;O Tables'!L319</f>
        <v>2.704925536889391E-7</v>
      </c>
      <c r="AK287" s="44">
        <f>M287-'Individ-I&amp;O Tables'!M319</f>
        <v>1.2246704095275618E-7</v>
      </c>
      <c r="AL287" s="44">
        <f>N287-'Individ-I&amp;O Tables'!N319</f>
        <v>5.6092834466170416E-7</v>
      </c>
      <c r="AM287" s="44">
        <f>O287-'Individ-I&amp;O Tables'!P319</f>
        <v>-4.8841857913650699E-7</v>
      </c>
      <c r="AN287" s="214">
        <f>P287-'Individ-I&amp;O Tables'!Q319</f>
        <v>2.5525660141134665E-8</v>
      </c>
      <c r="AO287" s="44">
        <f>Q287-'Individ-I&amp;O Tables'!R319</f>
        <v>-4.0935223721838554E-7</v>
      </c>
      <c r="AP287" s="44">
        <f>R287-'Individ-I&amp;O Tables'!S319</f>
        <v>2.7579433403701614E-7</v>
      </c>
      <c r="AQ287" s="44">
        <f>S287-'Individ-I&amp;O Tables'!T319</f>
        <v>-5.0416591124147203E-8</v>
      </c>
      <c r="AR287" s="44">
        <f>T287-'Individ-I&amp;O Tables'!U319</f>
        <v>-1.6622784348996333E-7</v>
      </c>
      <c r="AS287" s="44">
        <f>U287-'Individ-I&amp;O Tables'!V319</f>
        <v>-1.8330015993939242E-7</v>
      </c>
      <c r="AT287" s="211">
        <f>V287-'Individ-I&amp;O Tables'!W319</f>
        <v>0</v>
      </c>
    </row>
    <row r="288" spans="1:46" ht="15" x14ac:dyDescent="0.2">
      <c r="A288" s="212">
        <v>2023</v>
      </c>
      <c r="B288" s="297">
        <f>'5.Stata-DNSP&amp;State'!Z209</f>
        <v>1.0310572385787964</v>
      </c>
      <c r="C288" s="297">
        <f>'5.Stata-DNSP&amp;State'!AA209</f>
        <v>1.3081258535385132</v>
      </c>
      <c r="D288" s="297">
        <f>'5.Stata-DNSP&amp;State'!AB209</f>
        <v>1.3388988971710205</v>
      </c>
      <c r="E288" s="297">
        <f>'5.Stata-DNSP&amp;State'!AC209</f>
        <v>1.1160042285919189</v>
      </c>
      <c r="F288" s="297">
        <f>'5.Stata-DNSP&amp;State'!AD209</f>
        <v>1.2058055400848389</v>
      </c>
      <c r="G288" s="297"/>
      <c r="H288" s="297">
        <f>'5.Stata-DNSP&amp;State'!C209</f>
        <v>1.2223441600799561</v>
      </c>
      <c r="I288" s="298">
        <f>'5.Stata-DNSP&amp;State'!AE209</f>
        <v>1.5527268648147583</v>
      </c>
      <c r="J288" s="297">
        <f>'5.Stata-DNSP&amp;State'!AF209</f>
        <v>1.1645767688751221</v>
      </c>
      <c r="K288" s="297">
        <f>'5.Stata-DNSP&amp;State'!AG209</f>
        <v>0.97506159543991089</v>
      </c>
      <c r="L288" s="297">
        <f>'5.Stata-DNSP&amp;State'!AH209</f>
        <v>3.0523402690887451</v>
      </c>
      <c r="M288" s="297">
        <f>'5.Stata-DNSP&amp;State'!AI209</f>
        <v>2.2250220775604248</v>
      </c>
      <c r="N288" s="297">
        <f>'5.Stata-DNSP&amp;State'!AJ209</f>
        <v>1.491665244102478</v>
      </c>
      <c r="O288" s="299">
        <f>'5.Stata-DNSP&amp;State'!D209</f>
        <v>1.4363337755203247</v>
      </c>
      <c r="P288" s="297">
        <f t="shared" ref="P288" si="276">$H288/I288</f>
        <v>0.78722419749321648</v>
      </c>
      <c r="Q288" s="297">
        <f t="shared" ref="Q288" si="277">$H288/J288</f>
        <v>1.049603764001434</v>
      </c>
      <c r="R288" s="297">
        <f t="shared" ref="R288" si="278">$H288/K288</f>
        <v>1.2536071216387932</v>
      </c>
      <c r="S288" s="297">
        <f t="shared" ref="S288" si="279">$H288/L288</f>
        <v>0.4004613025810777</v>
      </c>
      <c r="T288" s="297">
        <f t="shared" ref="T288" si="280">$H288/M288</f>
        <v>0.54936271078270271</v>
      </c>
      <c r="U288" s="297">
        <f t="shared" ref="U288" si="281">$H288/N288</f>
        <v>0.81944938042411108</v>
      </c>
      <c r="V288" s="62">
        <f>'Index Tables'!F294</f>
        <v>0.90525929999999999</v>
      </c>
      <c r="Y288" s="212">
        <v>2023</v>
      </c>
      <c r="Z288" s="335">
        <f>B288-'Individ-I&amp;O Tables'!B320</f>
        <v>2.3857879649646918E-7</v>
      </c>
      <c r="AA288" s="336">
        <f>C288-'Individ-I&amp;O Tables'!C320</f>
        <v>-1.4646148671637604E-7</v>
      </c>
      <c r="AB288" s="336">
        <f>D288-'Individ-I&amp;O Tables'!D320</f>
        <v>-1.0282897955349313E-7</v>
      </c>
      <c r="AC288" s="336">
        <f>E288-'Individ-I&amp;O Tables'!E320</f>
        <v>2.2859191894930575E-7</v>
      </c>
      <c r="AD288" s="336">
        <f>F288-'Individ-I&amp;O Tables'!F320</f>
        <v>-4.5991516106624886E-7</v>
      </c>
      <c r="AE288" s="336"/>
      <c r="AF288" s="337">
        <f>H288-'Individ-I&amp;O Tables'!H320</f>
        <v>1.6007995595757052E-7</v>
      </c>
      <c r="AG288" s="336">
        <f>I288-'Individ-I&amp;O Tables'!I320</f>
        <v>-1.3518524166755697E-7</v>
      </c>
      <c r="AH288" s="336">
        <f>J288-'Individ-I&amp;O Tables'!J320</f>
        <v>-2.3112487790299951E-7</v>
      </c>
      <c r="AI288" s="336">
        <f>K288-'Individ-I&amp;O Tables'!K320</f>
        <v>-4.5600890841157593E-9</v>
      </c>
      <c r="AJ288" s="336">
        <f>L288-'Individ-I&amp;O Tables'!L320</f>
        <v>2.690887450640389E-7</v>
      </c>
      <c r="AK288" s="336">
        <f>M288-'Individ-I&amp;O Tables'!M320</f>
        <v>7.7560424749378853E-8</v>
      </c>
      <c r="AL288" s="336">
        <f>N288-'Individ-I&amp;O Tables'!N320</f>
        <v>2.4410247800865648E-7</v>
      </c>
      <c r="AM288" s="336">
        <f>O288-'Individ-I&amp;O Tables'!P320</f>
        <v>7.7552032462513409E-7</v>
      </c>
      <c r="AN288" s="335">
        <f>P288-'Individ-I&amp;O Tables'!Q320</f>
        <v>1.9749321644724205E-7</v>
      </c>
      <c r="AO288" s="336">
        <f>Q288-'Individ-I&amp;O Tables'!R320</f>
        <v>-2.3599856602274372E-7</v>
      </c>
      <c r="AP288" s="336">
        <f>R288-'Individ-I&amp;O Tables'!S320</f>
        <v>1.2163879326010374E-7</v>
      </c>
      <c r="AQ288" s="336">
        <f>S288-'Individ-I&amp;O Tables'!T320</f>
        <v>2.5810776849155559E-9</v>
      </c>
      <c r="AR288" s="336">
        <f>T288-'Individ-I&amp;O Tables'!U320</f>
        <v>1.0782702730693927E-8</v>
      </c>
      <c r="AS288" s="336">
        <f>U288-'Individ-I&amp;O Tables'!V320</f>
        <v>-1.9575888909884043E-8</v>
      </c>
      <c r="AT288" s="337">
        <f>V288-'Individ-I&amp;O Tables'!W320</f>
        <v>0</v>
      </c>
    </row>
    <row r="289" spans="1:46" ht="15" x14ac:dyDescent="0.2">
      <c r="A289" s="60"/>
      <c r="B289" s="65"/>
      <c r="C289" s="65"/>
      <c r="D289" s="65"/>
      <c r="E289" s="65"/>
      <c r="F289" s="65"/>
      <c r="G289" s="65"/>
      <c r="H289" s="65"/>
      <c r="I289" s="65"/>
      <c r="J289" s="65"/>
      <c r="K289" s="65"/>
      <c r="L289" s="65"/>
      <c r="M289" s="65"/>
      <c r="N289" s="65"/>
      <c r="O289" s="65"/>
      <c r="P289" s="65"/>
      <c r="Q289" s="65"/>
      <c r="R289" s="65"/>
      <c r="S289" s="65"/>
      <c r="T289" s="65"/>
      <c r="U289" s="65"/>
      <c r="V289" s="65"/>
      <c r="W289" s="49"/>
    </row>
    <row r="290" spans="1:46" x14ac:dyDescent="0.2">
      <c r="A290" s="43"/>
      <c r="B290" s="40"/>
      <c r="C290" s="40"/>
      <c r="D290" s="40"/>
      <c r="E290" s="40"/>
      <c r="F290" s="40"/>
      <c r="G290" s="40"/>
      <c r="H290" s="40"/>
      <c r="I290" s="40"/>
    </row>
    <row r="291" spans="1:46" x14ac:dyDescent="0.2">
      <c r="A291" s="43"/>
      <c r="B291" s="40"/>
      <c r="C291" s="40"/>
      <c r="D291" s="40"/>
      <c r="E291" s="40"/>
      <c r="F291" s="40"/>
      <c r="G291" s="40"/>
      <c r="H291" s="40"/>
      <c r="I291" s="40"/>
    </row>
    <row r="292" spans="1:46" x14ac:dyDescent="0.2">
      <c r="A292" s="5" t="s">
        <v>549</v>
      </c>
      <c r="B292" s="51"/>
      <c r="C292" s="51"/>
      <c r="D292" s="51"/>
      <c r="E292" s="51"/>
      <c r="F292" s="51"/>
      <c r="G292" s="51"/>
      <c r="H292" s="51"/>
      <c r="I292" s="51"/>
      <c r="J292" s="51"/>
      <c r="K292" s="51"/>
      <c r="L292" s="51"/>
      <c r="M292" s="51"/>
      <c r="N292" s="51"/>
      <c r="O292" s="51"/>
      <c r="P292" s="51"/>
      <c r="Q292" s="51"/>
      <c r="R292" s="51"/>
      <c r="S292" s="51"/>
      <c r="T292" s="51"/>
      <c r="U292" s="51"/>
      <c r="V292" s="51"/>
    </row>
    <row r="293" spans="1:46" x14ac:dyDescent="0.2">
      <c r="A293" s="52"/>
      <c r="B293" s="403" t="s">
        <v>153</v>
      </c>
      <c r="C293" s="403"/>
      <c r="D293" s="403"/>
      <c r="E293" s="403"/>
      <c r="F293" s="403"/>
      <c r="G293" s="403"/>
      <c r="H293" s="403"/>
      <c r="I293" s="404" t="s">
        <v>154</v>
      </c>
      <c r="J293" s="403"/>
      <c r="K293" s="403"/>
      <c r="L293" s="403"/>
      <c r="M293" s="403"/>
      <c r="N293" s="403"/>
      <c r="O293" s="405"/>
      <c r="P293" s="403" t="s">
        <v>155</v>
      </c>
      <c r="Q293" s="403"/>
      <c r="R293" s="403"/>
      <c r="S293" s="403"/>
      <c r="T293" s="403"/>
      <c r="U293" s="403"/>
      <c r="V293" s="405"/>
      <c r="Y293" s="207"/>
      <c r="Z293" s="403" t="s">
        <v>153</v>
      </c>
      <c r="AA293" s="403"/>
      <c r="AB293" s="403"/>
      <c r="AC293" s="403"/>
      <c r="AD293" s="403"/>
      <c r="AE293" s="403"/>
      <c r="AF293" s="403"/>
      <c r="AG293" s="404" t="s">
        <v>154</v>
      </c>
      <c r="AH293" s="403"/>
      <c r="AI293" s="403"/>
      <c r="AJ293" s="403"/>
      <c r="AK293" s="403"/>
      <c r="AL293" s="403"/>
      <c r="AM293" s="405"/>
      <c r="AN293" s="403" t="s">
        <v>155</v>
      </c>
      <c r="AO293" s="403"/>
      <c r="AP293" s="403"/>
      <c r="AQ293" s="403"/>
      <c r="AR293" s="403"/>
      <c r="AS293" s="403"/>
      <c r="AT293" s="405"/>
    </row>
    <row r="294" spans="1:46" ht="30" x14ac:dyDescent="0.2">
      <c r="A294" s="215" t="s">
        <v>7</v>
      </c>
      <c r="B294" s="218" t="s">
        <v>37</v>
      </c>
      <c r="C294" s="218" t="s">
        <v>39</v>
      </c>
      <c r="D294" s="218" t="s">
        <v>13</v>
      </c>
      <c r="E294" s="218" t="s">
        <v>38</v>
      </c>
      <c r="F294" s="218" t="s">
        <v>156</v>
      </c>
      <c r="G294" s="218" t="s">
        <v>42</v>
      </c>
      <c r="H294" s="218" t="s">
        <v>43</v>
      </c>
      <c r="I294" s="73" t="s">
        <v>40</v>
      </c>
      <c r="J294" s="74" t="s">
        <v>158</v>
      </c>
      <c r="K294" s="74" t="s">
        <v>157</v>
      </c>
      <c r="L294" s="74" t="s">
        <v>159</v>
      </c>
      <c r="M294" s="74" t="s">
        <v>160</v>
      </c>
      <c r="N294" s="74" t="s">
        <v>41</v>
      </c>
      <c r="O294" s="75" t="s">
        <v>44</v>
      </c>
      <c r="P294" s="57" t="s">
        <v>40</v>
      </c>
      <c r="Q294" s="57" t="s">
        <v>158</v>
      </c>
      <c r="R294" s="57" t="s">
        <v>157</v>
      </c>
      <c r="S294" s="57" t="s">
        <v>159</v>
      </c>
      <c r="T294" s="57" t="s">
        <v>160</v>
      </c>
      <c r="U294" s="57" t="s">
        <v>41</v>
      </c>
      <c r="V294" s="59" t="s">
        <v>11</v>
      </c>
      <c r="Y294" s="215" t="s">
        <v>7</v>
      </c>
      <c r="Z294" s="125" t="s">
        <v>37</v>
      </c>
      <c r="AA294" s="125" t="s">
        <v>39</v>
      </c>
      <c r="AB294" s="125" t="s">
        <v>13</v>
      </c>
      <c r="AC294" s="125" t="s">
        <v>38</v>
      </c>
      <c r="AD294" s="125" t="s">
        <v>156</v>
      </c>
      <c r="AE294" s="125" t="s">
        <v>42</v>
      </c>
      <c r="AF294" s="125" t="s">
        <v>43</v>
      </c>
      <c r="AG294" s="56" t="s">
        <v>40</v>
      </c>
      <c r="AH294" s="57" t="s">
        <v>158</v>
      </c>
      <c r="AI294" s="57" t="s">
        <v>157</v>
      </c>
      <c r="AJ294" s="57" t="s">
        <v>159</v>
      </c>
      <c r="AK294" s="57" t="s">
        <v>160</v>
      </c>
      <c r="AL294" s="57" t="s">
        <v>41</v>
      </c>
      <c r="AM294" s="58" t="s">
        <v>44</v>
      </c>
      <c r="AN294" s="57" t="s">
        <v>40</v>
      </c>
      <c r="AO294" s="57" t="s">
        <v>158</v>
      </c>
      <c r="AP294" s="57" t="s">
        <v>157</v>
      </c>
      <c r="AQ294" s="57" t="s">
        <v>159</v>
      </c>
      <c r="AR294" s="57" t="s">
        <v>160</v>
      </c>
      <c r="AS294" s="57" t="s">
        <v>41</v>
      </c>
      <c r="AT294" s="59" t="s">
        <v>11</v>
      </c>
    </row>
    <row r="295" spans="1:46" ht="15" x14ac:dyDescent="0.2">
      <c r="A295" s="270">
        <v>2006</v>
      </c>
      <c r="B295" s="66">
        <f>'5.Stata-DNSP&amp;State'!Z211</f>
        <v>1</v>
      </c>
      <c r="C295" s="66">
        <f>'5.Stata-DNSP&amp;State'!AA211</f>
        <v>1</v>
      </c>
      <c r="D295" s="66">
        <f>'5.Stata-DNSP&amp;State'!AB211</f>
        <v>1</v>
      </c>
      <c r="E295" s="66">
        <f>'5.Stata-DNSP&amp;State'!AC211</f>
        <v>1</v>
      </c>
      <c r="F295" s="66">
        <f>'5.Stata-DNSP&amp;State'!AD211</f>
        <v>1</v>
      </c>
      <c r="G295" s="66"/>
      <c r="H295" s="66">
        <f>'5.Stata-DNSP&amp;State'!C211</f>
        <v>1</v>
      </c>
      <c r="I295" s="63">
        <f>'5.Stata-DNSP&amp;State'!AE211</f>
        <v>1</v>
      </c>
      <c r="J295" s="66">
        <f>'5.Stata-DNSP&amp;State'!AF211</f>
        <v>1</v>
      </c>
      <c r="K295" s="66">
        <f>'5.Stata-DNSP&amp;State'!AG211</f>
        <v>1</v>
      </c>
      <c r="L295" s="66">
        <f>'5.Stata-DNSP&amp;State'!AH211</f>
        <v>1</v>
      </c>
      <c r="M295" s="66">
        <f>'5.Stata-DNSP&amp;State'!AI211</f>
        <v>1</v>
      </c>
      <c r="N295" s="66">
        <f>'5.Stata-DNSP&amp;State'!AJ211</f>
        <v>1</v>
      </c>
      <c r="O295" s="67">
        <f>'5.Stata-DNSP&amp;State'!D211</f>
        <v>1</v>
      </c>
      <c r="P295" s="66">
        <f t="shared" ref="P295:P309" si="282">$H295/I295</f>
        <v>1</v>
      </c>
      <c r="Q295" s="66">
        <f t="shared" ref="Q295:Q309" si="283">$H295/J295</f>
        <v>1</v>
      </c>
      <c r="R295" s="66">
        <f t="shared" ref="R295:R309" si="284">$H295/K295</f>
        <v>1</v>
      </c>
      <c r="S295" s="66">
        <f t="shared" ref="S295:S309" si="285">$H295/L295</f>
        <v>1</v>
      </c>
      <c r="T295" s="66">
        <f t="shared" ref="T295:T309" si="286">$H295/M295</f>
        <v>1</v>
      </c>
      <c r="U295" s="66">
        <f t="shared" ref="U295:U309" si="287">$H295/N295</f>
        <v>1</v>
      </c>
      <c r="V295" s="67">
        <f>'Index Tables'!F304</f>
        <v>1</v>
      </c>
      <c r="Y295" s="338">
        <v>2006</v>
      </c>
      <c r="Z295" s="213">
        <f>B295-'Individ-I&amp;O Tables'!B330</f>
        <v>0</v>
      </c>
      <c r="AA295" s="120">
        <f>C295-'Individ-I&amp;O Tables'!C330</f>
        <v>0</v>
      </c>
      <c r="AB295" s="120">
        <f>D295-'Individ-I&amp;O Tables'!D330</f>
        <v>0</v>
      </c>
      <c r="AC295" s="120">
        <f>E295-'Individ-I&amp;O Tables'!E330</f>
        <v>0</v>
      </c>
      <c r="AD295" s="120">
        <f>F295-'Individ-I&amp;O Tables'!F330</f>
        <v>0</v>
      </c>
      <c r="AE295" s="120"/>
      <c r="AF295" s="210">
        <f>H295-'Individ-I&amp;O Tables'!H330</f>
        <v>0</v>
      </c>
      <c r="AG295" s="120">
        <f>I295-'Individ-I&amp;O Tables'!I330</f>
        <v>0</v>
      </c>
      <c r="AH295" s="120">
        <f>J295-'Individ-I&amp;O Tables'!J330</f>
        <v>0</v>
      </c>
      <c r="AI295" s="120">
        <f>K295-'Individ-I&amp;O Tables'!K330</f>
        <v>0</v>
      </c>
      <c r="AJ295" s="120">
        <f>L295-'Individ-I&amp;O Tables'!L330</f>
        <v>0</v>
      </c>
      <c r="AK295" s="120">
        <f>M295-'Individ-I&amp;O Tables'!M330</f>
        <v>0</v>
      </c>
      <c r="AL295" s="120">
        <f>N295-'Individ-I&amp;O Tables'!N330</f>
        <v>0</v>
      </c>
      <c r="AM295" s="120">
        <f>O295-'Individ-I&amp;O Tables'!P330</f>
        <v>0</v>
      </c>
      <c r="AN295" s="213">
        <f>P295-'Individ-I&amp;O Tables'!Q330</f>
        <v>0</v>
      </c>
      <c r="AO295" s="120">
        <f>Q295-'Individ-I&amp;O Tables'!R330</f>
        <v>0</v>
      </c>
      <c r="AP295" s="120">
        <f>R295-'Individ-I&amp;O Tables'!S330</f>
        <v>0</v>
      </c>
      <c r="AQ295" s="120">
        <f>S295-'Individ-I&amp;O Tables'!T330</f>
        <v>0</v>
      </c>
      <c r="AR295" s="120">
        <f>T295-'Individ-I&amp;O Tables'!U330</f>
        <v>0</v>
      </c>
      <c r="AS295" s="120">
        <f>U295-'Individ-I&amp;O Tables'!V330</f>
        <v>0</v>
      </c>
      <c r="AT295" s="210">
        <f>V295-'Individ-I&amp;O Tables'!W330</f>
        <v>0</v>
      </c>
    </row>
    <row r="296" spans="1:46" ht="15" x14ac:dyDescent="0.2">
      <c r="A296" s="216">
        <v>2007</v>
      </c>
      <c r="B296" s="61">
        <f>'5.Stata-DNSP&amp;State'!Z212</f>
        <v>0.9928971529006958</v>
      </c>
      <c r="C296" s="61">
        <f>'5.Stata-DNSP&amp;State'!AA212</f>
        <v>1.0799623727798462</v>
      </c>
      <c r="D296" s="61">
        <f>'5.Stata-DNSP&amp;State'!AB212</f>
        <v>1.0193177461624146</v>
      </c>
      <c r="E296" s="61">
        <f>'5.Stata-DNSP&amp;State'!AC212</f>
        <v>1.0000094175338745</v>
      </c>
      <c r="F296" s="61">
        <f>'5.Stata-DNSP&amp;State'!AD212</f>
        <v>1.3359240293502808</v>
      </c>
      <c r="G296" s="61"/>
      <c r="H296" s="61">
        <f>'5.Stata-DNSP&amp;State'!C212</f>
        <v>0.97675895690917969</v>
      </c>
      <c r="I296" s="64">
        <f>'5.Stata-DNSP&amp;State'!AE212</f>
        <v>0.99813312292098999</v>
      </c>
      <c r="J296" s="61">
        <f>'5.Stata-DNSP&amp;State'!AF212</f>
        <v>1</v>
      </c>
      <c r="K296" s="61">
        <f>'5.Stata-DNSP&amp;State'!AG212</f>
        <v>1</v>
      </c>
      <c r="L296" s="61">
        <f>'5.Stata-DNSP&amp;State'!AH212</f>
        <v>1</v>
      </c>
      <c r="M296" s="61">
        <f>'5.Stata-DNSP&amp;State'!AI212</f>
        <v>1.000258207321167</v>
      </c>
      <c r="N296" s="61">
        <f>'5.Stata-DNSP&amp;State'!AJ212</f>
        <v>1.0371992588043213</v>
      </c>
      <c r="O296" s="62">
        <f>'5.Stata-DNSP&amp;State'!D212</f>
        <v>1.0074502229690552</v>
      </c>
      <c r="P296" s="61">
        <f t="shared" si="282"/>
        <v>0.97858585641436302</v>
      </c>
      <c r="Q296" s="61">
        <f t="shared" si="283"/>
        <v>0.97675895690917969</v>
      </c>
      <c r="R296" s="61">
        <f t="shared" si="284"/>
        <v>0.97675895690917969</v>
      </c>
      <c r="S296" s="61">
        <f t="shared" si="285"/>
        <v>0.97675895690917969</v>
      </c>
      <c r="T296" s="61">
        <f t="shared" si="286"/>
        <v>0.97650681570019648</v>
      </c>
      <c r="U296" s="61">
        <f t="shared" si="287"/>
        <v>0.94172739579006548</v>
      </c>
      <c r="V296" s="62">
        <f>'Index Tables'!F305</f>
        <v>0.96401530000000002</v>
      </c>
      <c r="Y296" s="209">
        <v>2007</v>
      </c>
      <c r="Z296" s="214">
        <f>B296-'Individ-I&amp;O Tables'!B331</f>
        <v>5.2900695823865362E-8</v>
      </c>
      <c r="AA296" s="44">
        <f>C296-'Individ-I&amp;O Tables'!C331</f>
        <v>3.727798461028442E-7</v>
      </c>
      <c r="AB296" s="44">
        <f>D296-'Individ-I&amp;O Tables'!D331</f>
        <v>-2.5383758539554435E-7</v>
      </c>
      <c r="AC296" s="44">
        <f>E296-'Individ-I&amp;O Tables'!E331</f>
        <v>4.1753387458598468E-7</v>
      </c>
      <c r="AD296" s="44">
        <f>F296-'Individ-I&amp;O Tables'!F331</f>
        <v>2.9350280872364465E-8</v>
      </c>
      <c r="AE296" s="44"/>
      <c r="AF296" s="211">
        <f>H296-'Individ-I&amp;O Tables'!H331</f>
        <v>-2.4309082036211294E-7</v>
      </c>
      <c r="AG296" s="44">
        <f>I296-'Individ-I&amp;O Tables'!I331</f>
        <v>2.292098999490122E-8</v>
      </c>
      <c r="AH296" s="44">
        <f>J296-'Individ-I&amp;O Tables'!J331</f>
        <v>0</v>
      </c>
      <c r="AI296" s="44">
        <f>K296-'Individ-I&amp;O Tables'!K331</f>
        <v>0</v>
      </c>
      <c r="AJ296" s="44">
        <f>L296-'Individ-I&amp;O Tables'!L331</f>
        <v>0</v>
      </c>
      <c r="AK296" s="44">
        <f>M296-'Individ-I&amp;O Tables'!M331</f>
        <v>2.0732116690069802E-7</v>
      </c>
      <c r="AL296" s="44">
        <f>N296-'Individ-I&amp;O Tables'!N331</f>
        <v>2.5880432130698239E-7</v>
      </c>
      <c r="AM296" s="44">
        <f>O296-'Individ-I&amp;O Tables'!P331</f>
        <v>2.2296905521912436E-7</v>
      </c>
      <c r="AN296" s="214">
        <f>P296-'Individ-I&amp;O Tables'!Q331</f>
        <v>-1.4358563693583903E-7</v>
      </c>
      <c r="AO296" s="44">
        <f>Q296-'Individ-I&amp;O Tables'!R331</f>
        <v>-2.4309082036211294E-7</v>
      </c>
      <c r="AP296" s="44">
        <f>R296-'Individ-I&amp;O Tables'!S331</f>
        <v>-2.4309082036211294E-7</v>
      </c>
      <c r="AQ296" s="44">
        <f>S296-'Individ-I&amp;O Tables'!T331</f>
        <v>-2.4309082036211294E-7</v>
      </c>
      <c r="AR296" s="44">
        <f>T296-'Individ-I&amp;O Tables'!U331</f>
        <v>-1.8429980352951958E-7</v>
      </c>
      <c r="AS296" s="44">
        <f>U296-'Individ-I&amp;O Tables'!V331</f>
        <v>-1.0420993457049832E-7</v>
      </c>
      <c r="AT296" s="211">
        <f>V296-'Individ-I&amp;O Tables'!W331</f>
        <v>0</v>
      </c>
    </row>
    <row r="297" spans="1:46" ht="15" x14ac:dyDescent="0.2">
      <c r="A297" s="216">
        <v>2008</v>
      </c>
      <c r="B297" s="61">
        <f>'5.Stata-DNSP&amp;State'!Z213</f>
        <v>0.9982866644859314</v>
      </c>
      <c r="C297" s="61">
        <f>'5.Stata-DNSP&amp;State'!AA213</f>
        <v>1.0856068134307861</v>
      </c>
      <c r="D297" s="61">
        <f>'5.Stata-DNSP&amp;State'!AB213</f>
        <v>1.0390266180038452</v>
      </c>
      <c r="E297" s="61">
        <f>'5.Stata-DNSP&amp;State'!AC213</f>
        <v>1.0000094175338745</v>
      </c>
      <c r="F297" s="61">
        <f>'5.Stata-DNSP&amp;State'!AD213</f>
        <v>1.3774973154067993</v>
      </c>
      <c r="G297" s="61"/>
      <c r="H297" s="61">
        <f>'5.Stata-DNSP&amp;State'!C213</f>
        <v>0.97801733016967773</v>
      </c>
      <c r="I297" s="64">
        <f>'5.Stata-DNSP&amp;State'!AE213</f>
        <v>1.0079412460327148</v>
      </c>
      <c r="J297" s="61">
        <f>'5.Stata-DNSP&amp;State'!AF213</f>
        <v>1</v>
      </c>
      <c r="K297" s="61">
        <f>'5.Stata-DNSP&amp;State'!AG213</f>
        <v>1</v>
      </c>
      <c r="L297" s="61">
        <f>'5.Stata-DNSP&amp;State'!AH213</f>
        <v>1</v>
      </c>
      <c r="M297" s="61">
        <f>'5.Stata-DNSP&amp;State'!AI213</f>
        <v>1.000258207321167</v>
      </c>
      <c r="N297" s="61">
        <f>'5.Stata-DNSP&amp;State'!AJ213</f>
        <v>1.0877617597579956</v>
      </c>
      <c r="O297" s="62">
        <f>'5.Stata-DNSP&amp;State'!D213</f>
        <v>1.0241481065750122</v>
      </c>
      <c r="P297" s="61">
        <f t="shared" si="282"/>
        <v>0.97031184507944435</v>
      </c>
      <c r="Q297" s="61">
        <f t="shared" si="283"/>
        <v>0.97801733016967773</v>
      </c>
      <c r="R297" s="61">
        <f t="shared" si="284"/>
        <v>0.97801733016967773</v>
      </c>
      <c r="S297" s="61">
        <f t="shared" si="285"/>
        <v>0.97801733016967773</v>
      </c>
      <c r="T297" s="61">
        <f t="shared" si="286"/>
        <v>0.97776486412338126</v>
      </c>
      <c r="U297" s="61">
        <f t="shared" si="287"/>
        <v>0.89910986610456523</v>
      </c>
      <c r="V297" s="62">
        <f>'Index Tables'!F306</f>
        <v>0.94572350000000005</v>
      </c>
      <c r="Y297" s="209">
        <v>2008</v>
      </c>
      <c r="Z297" s="214">
        <f>B297-'Individ-I&amp;O Tables'!B332</f>
        <v>6.4485931372537664E-8</v>
      </c>
      <c r="AA297" s="44">
        <f>C297-'Individ-I&amp;O Tables'!C332</f>
        <v>-1.8656921385584724E-7</v>
      </c>
      <c r="AB297" s="44">
        <f>D297-'Individ-I&amp;O Tables'!D332</f>
        <v>-3.8199615470801973E-7</v>
      </c>
      <c r="AC297" s="44">
        <f>E297-'Individ-I&amp;O Tables'!E332</f>
        <v>4.1753387458598468E-7</v>
      </c>
      <c r="AD297" s="44">
        <f>F297-'Individ-I&amp;O Tables'!F332</f>
        <v>3.1540679934494165E-7</v>
      </c>
      <c r="AE297" s="44"/>
      <c r="AF297" s="211">
        <f>H297-'Individ-I&amp;O Tables'!H332</f>
        <v>-6.9830322302344427E-8</v>
      </c>
      <c r="AG297" s="44">
        <f>I297-'Individ-I&amp;O Tables'!I332</f>
        <v>2.4603271486789424E-7</v>
      </c>
      <c r="AH297" s="44">
        <f>J297-'Individ-I&amp;O Tables'!J332</f>
        <v>0</v>
      </c>
      <c r="AI297" s="44">
        <f>K297-'Individ-I&amp;O Tables'!K332</f>
        <v>0</v>
      </c>
      <c r="AJ297" s="44">
        <f>L297-'Individ-I&amp;O Tables'!L332</f>
        <v>0</v>
      </c>
      <c r="AK297" s="44">
        <f>M297-'Individ-I&amp;O Tables'!M332</f>
        <v>2.0732116690069802E-7</v>
      </c>
      <c r="AL297" s="44">
        <f>N297-'Individ-I&amp;O Tables'!N332</f>
        <v>-2.4024200429018094E-7</v>
      </c>
      <c r="AM297" s="44">
        <f>O297-'Individ-I&amp;O Tables'!P332</f>
        <v>1.0657501214872411E-7</v>
      </c>
      <c r="AN297" s="214">
        <f>P297-'Individ-I&amp;O Tables'!Q332</f>
        <v>-5.4920555658810599E-8</v>
      </c>
      <c r="AO297" s="44">
        <f>Q297-'Individ-I&amp;O Tables'!R332</f>
        <v>-6.9830322302344427E-8</v>
      </c>
      <c r="AP297" s="44">
        <f>R297-'Individ-I&amp;O Tables'!S332</f>
        <v>-6.9830322302344427E-8</v>
      </c>
      <c r="AQ297" s="44">
        <f>S297-'Individ-I&amp;O Tables'!T332</f>
        <v>-6.9830322302344427E-8</v>
      </c>
      <c r="AR297" s="44">
        <f>T297-'Individ-I&amp;O Tables'!U332</f>
        <v>6.4123381271485869E-8</v>
      </c>
      <c r="AS297" s="44">
        <f>U297-'Individ-I&amp;O Tables'!V332</f>
        <v>6.6104565266122961E-8</v>
      </c>
      <c r="AT297" s="211">
        <f>V297-'Individ-I&amp;O Tables'!W332</f>
        <v>0</v>
      </c>
    </row>
    <row r="298" spans="1:46" ht="15" x14ac:dyDescent="0.2">
      <c r="A298" s="216">
        <v>2009</v>
      </c>
      <c r="B298" s="61">
        <f>'5.Stata-DNSP&amp;State'!Z214</f>
        <v>1.0308808088302612</v>
      </c>
      <c r="C298" s="61">
        <f>'5.Stata-DNSP&amp;State'!AA214</f>
        <v>1.0856068134307861</v>
      </c>
      <c r="D298" s="61">
        <f>'5.Stata-DNSP&amp;State'!AB214</f>
        <v>1.0591343641281128</v>
      </c>
      <c r="E298" s="61">
        <f>'5.Stata-DNSP&amp;State'!AC214</f>
        <v>1.0027298927307129</v>
      </c>
      <c r="F298" s="61">
        <f>'5.Stata-DNSP&amp;State'!AD214</f>
        <v>1.6127728223800659</v>
      </c>
      <c r="G298" s="61"/>
      <c r="H298" s="61">
        <f>'5.Stata-DNSP&amp;State'!C214</f>
        <v>0.95179903507232666</v>
      </c>
      <c r="I298" s="64">
        <f>'5.Stata-DNSP&amp;State'!AE214</f>
        <v>1.1234744787216187</v>
      </c>
      <c r="J298" s="61">
        <f>'5.Stata-DNSP&amp;State'!AF214</f>
        <v>1.0067024230957031</v>
      </c>
      <c r="K298" s="61">
        <f>'5.Stata-DNSP&amp;State'!AG214</f>
        <v>0.99905085563659668</v>
      </c>
      <c r="L298" s="61">
        <f>'5.Stata-DNSP&amp;State'!AH214</f>
        <v>1.4521987438201904</v>
      </c>
      <c r="M298" s="61">
        <f>'5.Stata-DNSP&amp;State'!AI214</f>
        <v>1.0030043125152588</v>
      </c>
      <c r="N298" s="61">
        <f>'5.Stata-DNSP&amp;State'!AJ214</f>
        <v>1.1326371431350708</v>
      </c>
      <c r="O298" s="62">
        <f>'5.Stata-DNSP&amp;State'!D214</f>
        <v>1.0812886953353882</v>
      </c>
      <c r="P298" s="61">
        <f t="shared" si="282"/>
        <v>0.84719239564334525</v>
      </c>
      <c r="Q298" s="61">
        <f t="shared" si="283"/>
        <v>0.94546214773721959</v>
      </c>
      <c r="R298" s="61">
        <f t="shared" si="284"/>
        <v>0.9527032880281544</v>
      </c>
      <c r="S298" s="61">
        <f t="shared" si="285"/>
        <v>0.65541926621455426</v>
      </c>
      <c r="T298" s="61">
        <f t="shared" si="286"/>
        <v>0.94894809842390071</v>
      </c>
      <c r="U298" s="61">
        <f t="shared" si="287"/>
        <v>0.84033888597172857</v>
      </c>
      <c r="V298" s="62">
        <f>'Index Tables'!F307</f>
        <v>0.90216039999999997</v>
      </c>
      <c r="Y298" s="209">
        <v>2009</v>
      </c>
      <c r="Z298" s="214">
        <f>B298-'Individ-I&amp;O Tables'!B333</f>
        <v>-1.9116973870580978E-7</v>
      </c>
      <c r="AA298" s="44">
        <f>C298-'Individ-I&amp;O Tables'!C333</f>
        <v>-1.8656921385584724E-7</v>
      </c>
      <c r="AB298" s="44">
        <f>D298-'Individ-I&amp;O Tables'!D333</f>
        <v>3.6412811277308776E-7</v>
      </c>
      <c r="AC298" s="44">
        <f>E298-'Individ-I&amp;O Tables'!E333</f>
        <v>-1.0726928700854899E-7</v>
      </c>
      <c r="AD298" s="44">
        <f>F298-'Individ-I&amp;O Tables'!F333</f>
        <v>-1.7761993409415311E-7</v>
      </c>
      <c r="AE298" s="44"/>
      <c r="AF298" s="211">
        <f>H298-'Individ-I&amp;O Tables'!H333</f>
        <v>2.3507232671526879E-7</v>
      </c>
      <c r="AG298" s="44">
        <f>I298-'Individ-I&amp;O Tables'!I333</f>
        <v>4.7872161856865603E-7</v>
      </c>
      <c r="AH298" s="44">
        <f>J298-'Individ-I&amp;O Tables'!J333</f>
        <v>4.2309570313925349E-7</v>
      </c>
      <c r="AI298" s="44">
        <f>K298-'Individ-I&amp;O Tables'!K333</f>
        <v>5.5636596663077853E-8</v>
      </c>
      <c r="AJ298" s="44">
        <f>L298-'Individ-I&amp;O Tables'!L333</f>
        <v>-2.5617980958791975E-7</v>
      </c>
      <c r="AK298" s="44">
        <f>M298-'Individ-I&amp;O Tables'!M333</f>
        <v>3.1251525878239761E-7</v>
      </c>
      <c r="AL298" s="44">
        <f>N298-'Individ-I&amp;O Tables'!N333</f>
        <v>1.4313507090690791E-7</v>
      </c>
      <c r="AM298" s="44">
        <f>O298-'Individ-I&amp;O Tables'!P333</f>
        <v>6.953353881566926E-7</v>
      </c>
      <c r="AN298" s="214">
        <f>P298-'Individ-I&amp;O Tables'!Q333</f>
        <v>1.9564334530208782E-7</v>
      </c>
      <c r="AO298" s="44">
        <f>Q298-'Individ-I&amp;O Tables'!R333</f>
        <v>2.4773721962745299E-7</v>
      </c>
      <c r="AP298" s="44">
        <f>R298-'Individ-I&amp;O Tables'!S333</f>
        <v>1.8802815437979348E-7</v>
      </c>
      <c r="AQ298" s="44">
        <f>S298-'Individ-I&amp;O Tables'!T333</f>
        <v>1.6621455423138087E-7</v>
      </c>
      <c r="AR298" s="44">
        <f>T298-'Individ-I&amp;O Tables'!U333</f>
        <v>1.9842390075464067E-7</v>
      </c>
      <c r="AS298" s="44">
        <f>U298-'Individ-I&amp;O Tables'!V333</f>
        <v>2.8597172851974051E-7</v>
      </c>
      <c r="AT298" s="211">
        <f>V298-'Individ-I&amp;O Tables'!W333</f>
        <v>0</v>
      </c>
    </row>
    <row r="299" spans="1:46" ht="15" x14ac:dyDescent="0.2">
      <c r="A299" s="216">
        <v>2010</v>
      </c>
      <c r="B299" s="61">
        <f>'5.Stata-DNSP&amp;State'!Z215</f>
        <v>1.0217041969299316</v>
      </c>
      <c r="C299" s="61">
        <f>'5.Stata-DNSP&amp;State'!AA215</f>
        <v>1.0856068134307861</v>
      </c>
      <c r="D299" s="61">
        <f>'5.Stata-DNSP&amp;State'!AB215</f>
        <v>1.0796492099761963</v>
      </c>
      <c r="E299" s="61">
        <f>'5.Stata-DNSP&amp;State'!AC215</f>
        <v>1.01988685131073</v>
      </c>
      <c r="F299" s="61">
        <f>'5.Stata-DNSP&amp;State'!AD215</f>
        <v>1.6767280101776123</v>
      </c>
      <c r="G299" s="61"/>
      <c r="H299" s="61">
        <f>'5.Stata-DNSP&amp;State'!C215</f>
        <v>0.95748841762542725</v>
      </c>
      <c r="I299" s="64">
        <f>'5.Stata-DNSP&amp;State'!AE215</f>
        <v>1.333383321762085</v>
      </c>
      <c r="J299" s="61">
        <f>'5.Stata-DNSP&amp;State'!AF215</f>
        <v>1.0067024230957031</v>
      </c>
      <c r="K299" s="61">
        <f>'5.Stata-DNSP&amp;State'!AG215</f>
        <v>1.0184503793716431</v>
      </c>
      <c r="L299" s="61">
        <f>'5.Stata-DNSP&amp;State'!AH215</f>
        <v>1.4589219093322754</v>
      </c>
      <c r="M299" s="61">
        <f>'5.Stata-DNSP&amp;State'!AI215</f>
        <v>1.044023871421814</v>
      </c>
      <c r="N299" s="61">
        <f>'5.Stata-DNSP&amp;State'!AJ215</f>
        <v>1.1817078590393066</v>
      </c>
      <c r="O299" s="62">
        <f>'5.Stata-DNSP&amp;State'!D215</f>
        <v>1.1822859048843384</v>
      </c>
      <c r="P299" s="61">
        <f t="shared" si="282"/>
        <v>0.71808939109879721</v>
      </c>
      <c r="Q299" s="61">
        <f t="shared" si="283"/>
        <v>0.95111365152083549</v>
      </c>
      <c r="R299" s="61">
        <f t="shared" si="284"/>
        <v>0.94014243307187162</v>
      </c>
      <c r="S299" s="61">
        <f t="shared" si="285"/>
        <v>0.65629860755443314</v>
      </c>
      <c r="T299" s="61">
        <f t="shared" si="286"/>
        <v>0.91711352952252179</v>
      </c>
      <c r="U299" s="61">
        <f t="shared" si="287"/>
        <v>0.81025814485471637</v>
      </c>
      <c r="V299" s="62">
        <f>'Index Tables'!F308</f>
        <v>0.87979490000000005</v>
      </c>
      <c r="Y299" s="209">
        <v>2010</v>
      </c>
      <c r="Z299" s="214">
        <f>B299-'Individ-I&amp;O Tables'!B334</f>
        <v>1.9692993169506678E-7</v>
      </c>
      <c r="AA299" s="44">
        <f>C299-'Individ-I&amp;O Tables'!C334</f>
        <v>-1.8656921385584724E-7</v>
      </c>
      <c r="AB299" s="44">
        <f>D299-'Individ-I&amp;O Tables'!D334</f>
        <v>2.0997619620821695E-7</v>
      </c>
      <c r="AC299" s="44">
        <f>E299-'Individ-I&amp;O Tables'!E334</f>
        <v>-1.486892700075515E-7</v>
      </c>
      <c r="AD299" s="44">
        <f>F299-'Individ-I&amp;O Tables'!F334</f>
        <v>1.0177612308481798E-8</v>
      </c>
      <c r="AE299" s="44"/>
      <c r="AF299" s="211">
        <f>H299-'Individ-I&amp;O Tables'!H334</f>
        <v>4.1762542724033125E-7</v>
      </c>
      <c r="AG299" s="44">
        <f>I299-'Individ-I&amp;O Tables'!I334</f>
        <v>3.2176208497602943E-7</v>
      </c>
      <c r="AH299" s="44">
        <f>J299-'Individ-I&amp;O Tables'!J334</f>
        <v>4.2309570313925349E-7</v>
      </c>
      <c r="AI299" s="44">
        <f>K299-'Individ-I&amp;O Tables'!K334</f>
        <v>3.7937164298895709E-7</v>
      </c>
      <c r="AJ299" s="44">
        <f>L299-'Individ-I&amp;O Tables'!L334</f>
        <v>-9.0667724661486204E-8</v>
      </c>
      <c r="AK299" s="44">
        <f>M299-'Individ-I&amp;O Tables'!M334</f>
        <v>-1.2857818609823823E-7</v>
      </c>
      <c r="AL299" s="44">
        <f>N299-'Individ-I&amp;O Tables'!N334</f>
        <v>-1.4096069334001982E-7</v>
      </c>
      <c r="AM299" s="44">
        <f>O299-'Individ-I&amp;O Tables'!P334</f>
        <v>-9.5115661569167287E-8</v>
      </c>
      <c r="AN299" s="214">
        <f>P299-'Individ-I&amp;O Tables'!Q334</f>
        <v>1.9109879723089307E-7</v>
      </c>
      <c r="AO299" s="44">
        <f>Q299-'Individ-I&amp;O Tables'!R334</f>
        <v>4.5152083549826472E-7</v>
      </c>
      <c r="AP299" s="44">
        <f>R299-'Individ-I&amp;O Tables'!S334</f>
        <v>4.3307187158614369E-7</v>
      </c>
      <c r="AQ299" s="44">
        <f>S299-'Individ-I&amp;O Tables'!T334</f>
        <v>3.0755443314323117E-7</v>
      </c>
      <c r="AR299" s="44">
        <f>T299-'Individ-I&amp;O Tables'!U334</f>
        <v>3.2952252182472108E-7</v>
      </c>
      <c r="AS299" s="44">
        <f>U299-'Individ-I&amp;O Tables'!V334</f>
        <v>4.4485471639710283E-7</v>
      </c>
      <c r="AT299" s="211">
        <f>V299-'Individ-I&amp;O Tables'!W334</f>
        <v>0</v>
      </c>
    </row>
    <row r="300" spans="1:46" ht="15" x14ac:dyDescent="0.2">
      <c r="A300" s="216">
        <v>2011</v>
      </c>
      <c r="B300" s="61">
        <f>'5.Stata-DNSP&amp;State'!Z216</f>
        <v>0.99913328886032104</v>
      </c>
      <c r="C300" s="61">
        <f>'5.Stata-DNSP&amp;State'!AA216</f>
        <v>1.0856068134307861</v>
      </c>
      <c r="D300" s="61">
        <f>'5.Stata-DNSP&amp;State'!AB216</f>
        <v>1.1005792617797852</v>
      </c>
      <c r="E300" s="61">
        <f>'5.Stata-DNSP&amp;State'!AC216</f>
        <v>1.0385291576385498</v>
      </c>
      <c r="F300" s="61">
        <f>'5.Stata-DNSP&amp;State'!AD216</f>
        <v>1.1589434146881104</v>
      </c>
      <c r="G300" s="61"/>
      <c r="H300" s="61">
        <f>'5.Stata-DNSP&amp;State'!C216</f>
        <v>1.0393359661102295</v>
      </c>
      <c r="I300" s="64">
        <f>'5.Stata-DNSP&amp;State'!AE216</f>
        <v>1.2872109413146973</v>
      </c>
      <c r="J300" s="61">
        <f>'5.Stata-DNSP&amp;State'!AF216</f>
        <v>1.0067024230957031</v>
      </c>
      <c r="K300" s="61">
        <f>'5.Stata-DNSP&amp;State'!AG216</f>
        <v>1.0284930467605591</v>
      </c>
      <c r="L300" s="61">
        <f>'5.Stata-DNSP&amp;State'!AH216</f>
        <v>1.6942318677902222</v>
      </c>
      <c r="M300" s="61">
        <f>'5.Stata-DNSP&amp;State'!AI216</f>
        <v>1.0873076915740967</v>
      </c>
      <c r="N300" s="61">
        <f>'5.Stata-DNSP&amp;State'!AJ216</f>
        <v>1.2395424842834473</v>
      </c>
      <c r="O300" s="62">
        <f>'5.Stata-DNSP&amp;State'!D216</f>
        <v>1.1830401420593262</v>
      </c>
      <c r="P300" s="61">
        <f t="shared" si="282"/>
        <v>0.80743251377952097</v>
      </c>
      <c r="Q300" s="61">
        <f t="shared" si="283"/>
        <v>1.032416275421465</v>
      </c>
      <c r="R300" s="61">
        <f t="shared" si="284"/>
        <v>1.0105425305341853</v>
      </c>
      <c r="S300" s="61">
        <f t="shared" si="285"/>
        <v>0.61345556406386692</v>
      </c>
      <c r="T300" s="61">
        <f t="shared" si="286"/>
        <v>0.95588026661117564</v>
      </c>
      <c r="U300" s="61">
        <f t="shared" si="287"/>
        <v>0.83848353669866116</v>
      </c>
      <c r="V300" s="62">
        <f>'Index Tables'!F309</f>
        <v>0.92650160000000004</v>
      </c>
      <c r="Y300" s="209">
        <v>2011</v>
      </c>
      <c r="Z300" s="214">
        <f>B300-'Individ-I&amp;O Tables'!B335</f>
        <v>8.8860320990313824E-8</v>
      </c>
      <c r="AA300" s="44">
        <f>C300-'Individ-I&amp;O Tables'!C335</f>
        <v>-1.8656921385584724E-7</v>
      </c>
      <c r="AB300" s="44">
        <f>D300-'Individ-I&amp;O Tables'!D335</f>
        <v>2.6177978518227007E-7</v>
      </c>
      <c r="AC300" s="44">
        <f>E300-'Individ-I&amp;O Tables'!E335</f>
        <v>1.5763854976924563E-7</v>
      </c>
      <c r="AD300" s="44">
        <f>F300-'Individ-I&amp;O Tables'!F335</f>
        <v>4.1468811029510277E-7</v>
      </c>
      <c r="AE300" s="44"/>
      <c r="AF300" s="211">
        <f>H300-'Individ-I&amp;O Tables'!H335</f>
        <v>-3.3889770545414422E-8</v>
      </c>
      <c r="AG300" s="44">
        <f>I300-'Individ-I&amp;O Tables'!I335</f>
        <v>-5.8685302839478481E-8</v>
      </c>
      <c r="AH300" s="44">
        <f>J300-'Individ-I&amp;O Tables'!J335</f>
        <v>4.2309570313925349E-7</v>
      </c>
      <c r="AI300" s="44">
        <f>K300-'Individ-I&amp;O Tables'!K335</f>
        <v>4.676055898045206E-8</v>
      </c>
      <c r="AJ300" s="44">
        <f>L300-'Individ-I&amp;O Tables'!L335</f>
        <v>-1.3220977779226928E-7</v>
      </c>
      <c r="AK300" s="44">
        <f>M300-'Individ-I&amp;O Tables'!M335</f>
        <v>-3.0842590326152219E-7</v>
      </c>
      <c r="AL300" s="44">
        <f>N300-'Individ-I&amp;O Tables'!N335</f>
        <v>-5.1571655279580852E-7</v>
      </c>
      <c r="AM300" s="44">
        <f>O300-'Individ-I&amp;O Tables'!P335</f>
        <v>1.420593260803571E-7</v>
      </c>
      <c r="AN300" s="214">
        <f>P300-'Individ-I&amp;O Tables'!Q335</f>
        <v>-8.6220478978660253E-8</v>
      </c>
      <c r="AO300" s="44">
        <f>Q300-'Individ-I&amp;O Tables'!R335</f>
        <v>2.7542146496806197E-7</v>
      </c>
      <c r="AP300" s="44">
        <f>R300-'Individ-I&amp;O Tables'!S335</f>
        <v>5.3053418525017548E-7</v>
      </c>
      <c r="AQ300" s="44">
        <f>S300-'Individ-I&amp;O Tables'!T335</f>
        <v>6.4063866878072417E-8</v>
      </c>
      <c r="AR300" s="44">
        <f>T300-'Individ-I&amp;O Tables'!U335</f>
        <v>-3.3388824371982651E-8</v>
      </c>
      <c r="AS300" s="44">
        <f>U300-'Individ-I&amp;O Tables'!V335</f>
        <v>3.6698661110001751E-8</v>
      </c>
      <c r="AT300" s="211">
        <f>V300-'Individ-I&amp;O Tables'!W335</f>
        <v>0</v>
      </c>
    </row>
    <row r="301" spans="1:46" ht="15" x14ac:dyDescent="0.2">
      <c r="A301" s="216">
        <v>2012</v>
      </c>
      <c r="B301" s="61">
        <f>'5.Stata-DNSP&amp;State'!Z217</f>
        <v>0.97062551975250244</v>
      </c>
      <c r="C301" s="61">
        <f>'5.Stata-DNSP&amp;State'!AA217</f>
        <v>1.0856068134307861</v>
      </c>
      <c r="D301" s="61">
        <f>'5.Stata-DNSP&amp;State'!AB217</f>
        <v>1.1107132434844971</v>
      </c>
      <c r="E301" s="61">
        <f>'5.Stata-DNSP&amp;State'!AC217</f>
        <v>1.0477229356765747</v>
      </c>
      <c r="F301" s="61">
        <f>'5.Stata-DNSP&amp;State'!AD217</f>
        <v>1.3463191986083984</v>
      </c>
      <c r="G301" s="61"/>
      <c r="H301" s="61">
        <f>'5.Stata-DNSP&amp;State'!C217</f>
        <v>1.016227126121521</v>
      </c>
      <c r="I301" s="64">
        <f>'5.Stata-DNSP&amp;State'!AE217</f>
        <v>1.433742880821228</v>
      </c>
      <c r="J301" s="61">
        <f>'5.Stata-DNSP&amp;State'!AF217</f>
        <v>1.0067024230957031</v>
      </c>
      <c r="K301" s="61">
        <f>'5.Stata-DNSP&amp;State'!AG217</f>
        <v>1.0354766845703125</v>
      </c>
      <c r="L301" s="61">
        <f>'5.Stata-DNSP&amp;State'!AH217</f>
        <v>1.7412939071655273</v>
      </c>
      <c r="M301" s="61">
        <f>'5.Stata-DNSP&amp;State'!AI217</f>
        <v>1.101740837097168</v>
      </c>
      <c r="N301" s="61">
        <f>'5.Stata-DNSP&amp;State'!AJ217</f>
        <v>1.2733231782913208</v>
      </c>
      <c r="O301" s="62">
        <f>'5.Stata-DNSP&amp;State'!D217</f>
        <v>1.2466965913772583</v>
      </c>
      <c r="P301" s="61">
        <f t="shared" si="282"/>
        <v>0.70879314535074811</v>
      </c>
      <c r="Q301" s="61">
        <f t="shared" si="283"/>
        <v>1.0094612894608206</v>
      </c>
      <c r="R301" s="61">
        <f t="shared" si="284"/>
        <v>0.98140995472362624</v>
      </c>
      <c r="S301" s="61">
        <f t="shared" si="285"/>
        <v>0.58360459537570675</v>
      </c>
      <c r="T301" s="61">
        <f t="shared" si="286"/>
        <v>0.92238309764303938</v>
      </c>
      <c r="U301" s="61">
        <f t="shared" si="287"/>
        <v>0.79809049536442245</v>
      </c>
      <c r="V301" s="62">
        <f>'Index Tables'!F310</f>
        <v>0.89197890000000002</v>
      </c>
      <c r="Y301" s="209">
        <v>2012</v>
      </c>
      <c r="Z301" s="214">
        <f>B301-'Individ-I&amp;O Tables'!B336</f>
        <v>1.9752502411485295E-8</v>
      </c>
      <c r="AA301" s="44">
        <f>C301-'Individ-I&amp;O Tables'!C336</f>
        <v>-1.8656921385584724E-7</v>
      </c>
      <c r="AB301" s="44">
        <f>D301-'Individ-I&amp;O Tables'!D336</f>
        <v>2.4348449700895003E-7</v>
      </c>
      <c r="AC301" s="44">
        <f>E301-'Individ-I&amp;O Tables'!E336</f>
        <v>-6.4323425252865718E-8</v>
      </c>
      <c r="AD301" s="44">
        <f>F301-'Individ-I&amp;O Tables'!F336</f>
        <v>1.98608398394029E-7</v>
      </c>
      <c r="AE301" s="44"/>
      <c r="AF301" s="211">
        <f>H301-'Individ-I&amp;O Tables'!H336</f>
        <v>1.261215210046629E-7</v>
      </c>
      <c r="AG301" s="44">
        <f>I301-'Individ-I&amp;O Tables'!I336</f>
        <v>-1.1917877196232496E-7</v>
      </c>
      <c r="AH301" s="44">
        <f>J301-'Individ-I&amp;O Tables'!J336</f>
        <v>4.2309570313925349E-7</v>
      </c>
      <c r="AI301" s="44">
        <f>K301-'Individ-I&amp;O Tables'!K336</f>
        <v>-3.1542968748077271E-7</v>
      </c>
      <c r="AJ301" s="44">
        <f>L301-'Individ-I&amp;O Tables'!L336</f>
        <v>-9.2834472553704472E-8</v>
      </c>
      <c r="AK301" s="44">
        <f>M301-'Individ-I&amp;O Tables'!M336</f>
        <v>-1.6290283211262135E-7</v>
      </c>
      <c r="AL301" s="44">
        <f>N301-'Individ-I&amp;O Tables'!N336</f>
        <v>1.7829132081814691E-7</v>
      </c>
      <c r="AM301" s="44">
        <f>O301-'Individ-I&amp;O Tables'!P336</f>
        <v>5.913772582744059E-7</v>
      </c>
      <c r="AN301" s="214">
        <f>P301-'Individ-I&amp;O Tables'!Q336</f>
        <v>-1.546492518489373E-7</v>
      </c>
      <c r="AO301" s="44">
        <f>Q301-'Individ-I&amp;O Tables'!R336</f>
        <v>2.8946082064607026E-7</v>
      </c>
      <c r="AP301" s="44">
        <f>R301-'Individ-I&amp;O Tables'!S336</f>
        <v>5.4723626297104033E-8</v>
      </c>
      <c r="AQ301" s="44">
        <f>S301-'Individ-I&amp;O Tables'!T336</f>
        <v>-4.6242932816298321E-9</v>
      </c>
      <c r="AR301" s="44">
        <f>T301-'Individ-I&amp;O Tables'!U336</f>
        <v>-1.0235696057403487E-7</v>
      </c>
      <c r="AS301" s="44">
        <f>U301-'Individ-I&amp;O Tables'!V336</f>
        <v>9.5364422469934595E-8</v>
      </c>
      <c r="AT301" s="211">
        <f>V301-'Individ-I&amp;O Tables'!W336</f>
        <v>0</v>
      </c>
    </row>
    <row r="302" spans="1:46" ht="15" x14ac:dyDescent="0.2">
      <c r="A302" s="216">
        <v>2013</v>
      </c>
      <c r="B302" s="61">
        <f>'5.Stata-DNSP&amp;State'!Z218</f>
        <v>0.95481586456298828</v>
      </c>
      <c r="C302" s="61">
        <f>'5.Stata-DNSP&amp;State'!AA218</f>
        <v>1.0856068134307861</v>
      </c>
      <c r="D302" s="61">
        <f>'5.Stata-DNSP&amp;State'!AB218</f>
        <v>1.1166020631790161</v>
      </c>
      <c r="E302" s="61">
        <f>'5.Stata-DNSP&amp;State'!AC218</f>
        <v>1.0530884265899658</v>
      </c>
      <c r="F302" s="61">
        <f>'5.Stata-DNSP&amp;State'!AD218</f>
        <v>1.1588977575302124</v>
      </c>
      <c r="G302" s="61"/>
      <c r="H302" s="61">
        <f>'5.Stata-DNSP&amp;State'!C218</f>
        <v>1.0425302982330322</v>
      </c>
      <c r="I302" s="64">
        <f>'5.Stata-DNSP&amp;State'!AE218</f>
        <v>1.1089693307876587</v>
      </c>
      <c r="J302" s="61">
        <f>'5.Stata-DNSP&amp;State'!AF218</f>
        <v>1.0067024230957031</v>
      </c>
      <c r="K302" s="61">
        <f>'5.Stata-DNSP&amp;State'!AG218</f>
        <v>1.038967490196228</v>
      </c>
      <c r="L302" s="61">
        <f>'5.Stata-DNSP&amp;State'!AH218</f>
        <v>1.7345707416534424</v>
      </c>
      <c r="M302" s="61">
        <f>'5.Stata-DNSP&amp;State'!AI218</f>
        <v>1.1088533401489258</v>
      </c>
      <c r="N302" s="61">
        <f>'5.Stata-DNSP&amp;State'!AJ218</f>
        <v>1.2833611965179443</v>
      </c>
      <c r="O302" s="62">
        <f>'5.Stata-DNSP&amp;State'!D218</f>
        <v>1.1318771839141846</v>
      </c>
      <c r="P302" s="61">
        <f t="shared" si="282"/>
        <v>0.94008938686569687</v>
      </c>
      <c r="Q302" s="61">
        <f t="shared" si="283"/>
        <v>1.0355893403208021</v>
      </c>
      <c r="R302" s="61">
        <f t="shared" si="284"/>
        <v>1.0034291814425602</v>
      </c>
      <c r="S302" s="61">
        <f t="shared" si="285"/>
        <v>0.60103071797421337</v>
      </c>
      <c r="T302" s="61">
        <f t="shared" si="286"/>
        <v>0.94018772409795337</v>
      </c>
      <c r="U302" s="61">
        <f t="shared" si="287"/>
        <v>0.81234363409276977</v>
      </c>
      <c r="V302" s="62">
        <f>'Index Tables'!F311</f>
        <v>0.91000590000000003</v>
      </c>
      <c r="Y302" s="209">
        <v>2013</v>
      </c>
      <c r="Z302" s="214">
        <f>B302-'Individ-I&amp;O Tables'!B337</f>
        <v>1.6456298823630533E-7</v>
      </c>
      <c r="AA302" s="44">
        <f>C302-'Individ-I&amp;O Tables'!C337</f>
        <v>-1.8656921385584724E-7</v>
      </c>
      <c r="AB302" s="44">
        <f>D302-'Individ-I&amp;O Tables'!D337</f>
        <v>6.3179016018821699E-8</v>
      </c>
      <c r="AC302" s="44">
        <f>E302-'Individ-I&amp;O Tables'!E337</f>
        <v>4.2658996579625352E-7</v>
      </c>
      <c r="AD302" s="44">
        <f>F302-'Individ-I&amp;O Tables'!F337</f>
        <v>-2.424697875813564E-7</v>
      </c>
      <c r="AE302" s="44"/>
      <c r="AF302" s="211">
        <f>H302-'Individ-I&amp;O Tables'!H337</f>
        <v>2.9823303226983455E-7</v>
      </c>
      <c r="AG302" s="44">
        <f>I302-'Individ-I&amp;O Tables'!I337</f>
        <v>3.3078765859784198E-7</v>
      </c>
      <c r="AH302" s="44">
        <f>J302-'Individ-I&amp;O Tables'!J337</f>
        <v>4.2309570313925349E-7</v>
      </c>
      <c r="AI302" s="44">
        <f>K302-'Individ-I&amp;O Tables'!K337</f>
        <v>-5.0980377186427006E-7</v>
      </c>
      <c r="AJ302" s="44">
        <f>L302-'Individ-I&amp;O Tables'!L337</f>
        <v>-2.5834655770218262E-7</v>
      </c>
      <c r="AK302" s="44">
        <f>M302-'Individ-I&amp;O Tables'!M337</f>
        <v>3.4014892569267374E-7</v>
      </c>
      <c r="AL302" s="44">
        <f>N302-'Individ-I&amp;O Tables'!N337</f>
        <v>1.9651794436192915E-7</v>
      </c>
      <c r="AM302" s="44">
        <f>O302-'Individ-I&amp;O Tables'!P337</f>
        <v>1.8391418454832831E-7</v>
      </c>
      <c r="AN302" s="214">
        <f>P302-'Individ-I&amp;O Tables'!Q337</f>
        <v>-2.1313430309533032E-7</v>
      </c>
      <c r="AO302" s="44">
        <f>Q302-'Individ-I&amp;O Tables'!R337</f>
        <v>3.4032080198365122E-7</v>
      </c>
      <c r="AP302" s="44">
        <f>R302-'Individ-I&amp;O Tables'!S337</f>
        <v>1.8144256030971917E-7</v>
      </c>
      <c r="AQ302" s="44">
        <f>S302-'Individ-I&amp;O Tables'!T337</f>
        <v>-8.2025786607431428E-8</v>
      </c>
      <c r="AR302" s="44">
        <f>T302-'Individ-I&amp;O Tables'!U337</f>
        <v>-2.7590204665361995E-7</v>
      </c>
      <c r="AS302" s="44">
        <f>U302-'Individ-I&amp;O Tables'!V337</f>
        <v>-6.5907230228923197E-8</v>
      </c>
      <c r="AT302" s="211">
        <f>V302-'Individ-I&amp;O Tables'!W337</f>
        <v>0</v>
      </c>
    </row>
    <row r="303" spans="1:46" ht="15" x14ac:dyDescent="0.2">
      <c r="A303" s="216">
        <v>2014</v>
      </c>
      <c r="B303" s="61">
        <f>'5.Stata-DNSP&amp;State'!Z219</f>
        <v>0.92426413297653198</v>
      </c>
      <c r="C303" s="61">
        <f>'5.Stata-DNSP&amp;State'!AA219</f>
        <v>1.0856068134307861</v>
      </c>
      <c r="D303" s="61">
        <f>'5.Stata-DNSP&amp;State'!AB219</f>
        <v>1.1201210021972656</v>
      </c>
      <c r="E303" s="61">
        <f>'5.Stata-DNSP&amp;State'!AC219</f>
        <v>1.0606321096420288</v>
      </c>
      <c r="F303" s="61">
        <f>'5.Stata-DNSP&amp;State'!AD219</f>
        <v>1.5685259103775024</v>
      </c>
      <c r="G303" s="61"/>
      <c r="H303" s="61">
        <f>'5.Stata-DNSP&amp;State'!C219</f>
        <v>0.99152129888534546</v>
      </c>
      <c r="I303" s="64">
        <f>'5.Stata-DNSP&amp;State'!AE219</f>
        <v>1.1260851621627808</v>
      </c>
      <c r="J303" s="61">
        <f>'5.Stata-DNSP&amp;State'!AF219</f>
        <v>1.0063532590866089</v>
      </c>
      <c r="K303" s="61">
        <f>'5.Stata-DNSP&amp;State'!AG219</f>
        <v>1.0445302724838257</v>
      </c>
      <c r="L303" s="61">
        <f>'5.Stata-DNSP&amp;State'!AH219</f>
        <v>1.9118329286575317</v>
      </c>
      <c r="M303" s="61">
        <f>'5.Stata-DNSP&amp;State'!AI219</f>
        <v>1.1344007253646851</v>
      </c>
      <c r="N303" s="61">
        <f>'5.Stata-DNSP&amp;State'!AJ219</f>
        <v>1.3106975555419922</v>
      </c>
      <c r="O303" s="62">
        <f>'5.Stata-DNSP&amp;State'!D219</f>
        <v>1.1481823921203613</v>
      </c>
      <c r="P303" s="61">
        <f t="shared" si="282"/>
        <v>0.8805029425847426</v>
      </c>
      <c r="Q303" s="61">
        <f t="shared" si="283"/>
        <v>0.98526167618841387</v>
      </c>
      <c r="R303" s="61">
        <f t="shared" si="284"/>
        <v>0.94925089775289295</v>
      </c>
      <c r="S303" s="61">
        <f t="shared" si="285"/>
        <v>0.5186234027162514</v>
      </c>
      <c r="T303" s="61">
        <f t="shared" si="286"/>
        <v>0.87404854097443652</v>
      </c>
      <c r="U303" s="61">
        <f t="shared" si="287"/>
        <v>0.75648367138011274</v>
      </c>
      <c r="V303" s="62">
        <f>'Index Tables'!F312</f>
        <v>0.85270690000000005</v>
      </c>
      <c r="Y303" s="209">
        <v>2014</v>
      </c>
      <c r="Z303" s="214">
        <f>B303-'Individ-I&amp;O Tables'!B338</f>
        <v>3.2976531949557852E-8</v>
      </c>
      <c r="AA303" s="44">
        <f>C303-'Individ-I&amp;O Tables'!C338</f>
        <v>-1.8656921385584724E-7</v>
      </c>
      <c r="AB303" s="44">
        <f>D303-'Individ-I&amp;O Tables'!D338</f>
        <v>2.1972657027191644E-9</v>
      </c>
      <c r="AC303" s="44">
        <f>E303-'Individ-I&amp;O Tables'!E338</f>
        <v>1.0964202878938067E-7</v>
      </c>
      <c r="AD303" s="44">
        <f>F303-'Individ-I&amp;O Tables'!F338</f>
        <v>-8.9622497645436283E-8</v>
      </c>
      <c r="AE303" s="44"/>
      <c r="AF303" s="211">
        <f>H303-'Individ-I&amp;O Tables'!H338</f>
        <v>1.9888534541490088E-7</v>
      </c>
      <c r="AG303" s="44">
        <f>I303-'Individ-I&amp;O Tables'!I338</f>
        <v>1.6216278075908974E-7</v>
      </c>
      <c r="AH303" s="44">
        <f>J303-'Individ-I&amp;O Tables'!J338</f>
        <v>2.5908660883366963E-7</v>
      </c>
      <c r="AI303" s="44">
        <f>K303-'Individ-I&amp;O Tables'!K338</f>
        <v>2.7248382572508945E-7</v>
      </c>
      <c r="AJ303" s="44">
        <f>L303-'Individ-I&amp;O Tables'!L338</f>
        <v>-7.1342468155322081E-8</v>
      </c>
      <c r="AK303" s="44">
        <f>M303-'Individ-I&amp;O Tables'!M338</f>
        <v>-2.7463531493410187E-7</v>
      </c>
      <c r="AL303" s="44">
        <f>N303-'Individ-I&amp;O Tables'!N338</f>
        <v>-4.4445800773118549E-7</v>
      </c>
      <c r="AM303" s="44">
        <f>O303-'Individ-I&amp;O Tables'!P338</f>
        <v>3.9212036129221417E-7</v>
      </c>
      <c r="AN303" s="214">
        <f>P303-'Individ-I&amp;O Tables'!Q338</f>
        <v>1.4258474256845233E-7</v>
      </c>
      <c r="AO303" s="44">
        <f>Q303-'Individ-I&amp;O Tables'!R338</f>
        <v>2.7618841391685578E-7</v>
      </c>
      <c r="AP303" s="44">
        <f>R303-'Individ-I&amp;O Tables'!S338</f>
        <v>1.9775289294976517E-7</v>
      </c>
      <c r="AQ303" s="44">
        <f>S303-'Individ-I&amp;O Tables'!T338</f>
        <v>1.0271625139335328E-7</v>
      </c>
      <c r="AR303" s="44">
        <f>T303-'Individ-I&amp;O Tables'!U338</f>
        <v>1.4097443656879705E-7</v>
      </c>
      <c r="AS303" s="44">
        <f>U303-'Individ-I&amp;O Tables'!V338</f>
        <v>2.7138011271521378E-7</v>
      </c>
      <c r="AT303" s="211">
        <f>V303-'Individ-I&amp;O Tables'!W338</f>
        <v>0</v>
      </c>
    </row>
    <row r="304" spans="1:46" ht="15" x14ac:dyDescent="0.2">
      <c r="A304" s="216">
        <v>2015</v>
      </c>
      <c r="B304" s="61">
        <f>'5.Stata-DNSP&amp;State'!Z220</f>
        <v>0.94089359045028687</v>
      </c>
      <c r="C304" s="61">
        <f>'5.Stata-DNSP&amp;State'!AA220</f>
        <v>1.0856068134307861</v>
      </c>
      <c r="D304" s="61">
        <f>'5.Stata-DNSP&amp;State'!AB220</f>
        <v>1.1293333768844604</v>
      </c>
      <c r="E304" s="61">
        <f>'5.Stata-DNSP&amp;State'!AC220</f>
        <v>1.0669189691543579</v>
      </c>
      <c r="F304" s="61">
        <f>'5.Stata-DNSP&amp;State'!AD220</f>
        <v>1.2085407972335815</v>
      </c>
      <c r="G304" s="61"/>
      <c r="H304" s="61">
        <f>'5.Stata-DNSP&amp;State'!C220</f>
        <v>1.0427175760269165</v>
      </c>
      <c r="I304" s="64">
        <f>'5.Stata-DNSP&amp;State'!AE220</f>
        <v>0.9241631031036377</v>
      </c>
      <c r="J304" s="61">
        <f>'5.Stata-DNSP&amp;State'!AF220</f>
        <v>1.0064340829849243</v>
      </c>
      <c r="K304" s="61">
        <f>'5.Stata-DNSP&amp;State'!AG220</f>
        <v>1.0496597290039063</v>
      </c>
      <c r="L304" s="61">
        <f>'5.Stata-DNSP&amp;State'!AH220</f>
        <v>1.9178472757339478</v>
      </c>
      <c r="M304" s="61">
        <f>'5.Stata-DNSP&amp;State'!AI220</f>
        <v>1.1424468755722046</v>
      </c>
      <c r="N304" s="61">
        <f>'5.Stata-DNSP&amp;State'!AJ220</f>
        <v>1.3294700384140015</v>
      </c>
      <c r="O304" s="62">
        <f>'5.Stata-DNSP&amp;State'!D220</f>
        <v>1.0764074325561523</v>
      </c>
      <c r="P304" s="61">
        <f t="shared" si="282"/>
        <v>1.1282830622918558</v>
      </c>
      <c r="Q304" s="61">
        <f t="shared" si="283"/>
        <v>1.0360515344774306</v>
      </c>
      <c r="R304" s="61">
        <f t="shared" si="284"/>
        <v>0.99338628244452354</v>
      </c>
      <c r="S304" s="61">
        <f t="shared" si="285"/>
        <v>0.54369166367946331</v>
      </c>
      <c r="T304" s="61">
        <f t="shared" si="286"/>
        <v>0.91270552558924212</v>
      </c>
      <c r="U304" s="61">
        <f t="shared" si="287"/>
        <v>0.78431069967611466</v>
      </c>
      <c r="V304" s="62">
        <f>'Index Tables'!F313</f>
        <v>0.8888916</v>
      </c>
      <c r="Y304" s="209">
        <v>2015</v>
      </c>
      <c r="Z304" s="214">
        <f>B304-'Individ-I&amp;O Tables'!B339</f>
        <v>9.0450286815979553E-8</v>
      </c>
      <c r="AA304" s="44">
        <f>C304-'Individ-I&amp;O Tables'!C339</f>
        <v>-1.8656921385584724E-7</v>
      </c>
      <c r="AB304" s="44">
        <f>D304-'Individ-I&amp;O Tables'!D339</f>
        <v>-6.231155396108079E-7</v>
      </c>
      <c r="AC304" s="44">
        <f>E304-'Individ-I&amp;O Tables'!E339</f>
        <v>-3.0845642040588928E-8</v>
      </c>
      <c r="AD304" s="44">
        <f>F304-'Individ-I&amp;O Tables'!F339</f>
        <v>-2.0276641854444222E-7</v>
      </c>
      <c r="AE304" s="44"/>
      <c r="AF304" s="211">
        <f>H304-'Individ-I&amp;O Tables'!H339</f>
        <v>5.7602691660996186E-7</v>
      </c>
      <c r="AG304" s="44">
        <f>I304-'Individ-I&amp;O Tables'!I339</f>
        <v>1.0310363773857745E-7</v>
      </c>
      <c r="AH304" s="44">
        <f>J304-'Individ-I&amp;O Tables'!J339</f>
        <v>8.2984924265616655E-8</v>
      </c>
      <c r="AI304" s="44">
        <f>K304-'Individ-I&amp;O Tables'!K339</f>
        <v>-2.709960937874456E-7</v>
      </c>
      <c r="AJ304" s="44">
        <f>L304-'Individ-I&amp;O Tables'!L339</f>
        <v>2.7573394767443915E-7</v>
      </c>
      <c r="AK304" s="44">
        <f>M304-'Individ-I&amp;O Tables'!M339</f>
        <v>-1.2442779540045024E-7</v>
      </c>
      <c r="AL304" s="44">
        <f>N304-'Individ-I&amp;O Tables'!N339</f>
        <v>3.8414001535258535E-8</v>
      </c>
      <c r="AM304" s="44">
        <f>O304-'Individ-I&amp;O Tables'!P339</f>
        <v>4.3255615245207935E-7</v>
      </c>
      <c r="AN304" s="214">
        <f>P304-'Individ-I&amp;O Tables'!Q339</f>
        <v>6.229185589567976E-8</v>
      </c>
      <c r="AO304" s="44">
        <f>Q304-'Individ-I&amp;O Tables'!R339</f>
        <v>5.3447743053602892E-7</v>
      </c>
      <c r="AP304" s="44">
        <f>R304-'Individ-I&amp;O Tables'!S339</f>
        <v>2.824445235471984E-7</v>
      </c>
      <c r="AQ304" s="44">
        <f>S304-'Individ-I&amp;O Tables'!T339</f>
        <v>1.6367946331641292E-7</v>
      </c>
      <c r="AR304" s="44">
        <f>T304-'Individ-I&amp;O Tables'!U339</f>
        <v>1.2558924211703015E-7</v>
      </c>
      <c r="AS304" s="44">
        <f>U304-'Individ-I&amp;O Tables'!V339</f>
        <v>2.9967611470116395E-7</v>
      </c>
      <c r="AT304" s="211">
        <f>V304-'Individ-I&amp;O Tables'!W339</f>
        <v>0</v>
      </c>
    </row>
    <row r="305" spans="1:46" ht="15" x14ac:dyDescent="0.2">
      <c r="A305" s="216">
        <v>2016</v>
      </c>
      <c r="B305" s="61">
        <f>'5.Stata-DNSP&amp;State'!Z221</f>
        <v>0.95384031534194946</v>
      </c>
      <c r="C305" s="61">
        <f>'5.Stata-DNSP&amp;State'!AA221</f>
        <v>1.0856068134307861</v>
      </c>
      <c r="D305" s="61">
        <f>'5.Stata-DNSP&amp;State'!AB221</f>
        <v>1.1383740901947021</v>
      </c>
      <c r="E305" s="61">
        <f>'5.Stata-DNSP&amp;State'!AC221</f>
        <v>1.069362998008728</v>
      </c>
      <c r="F305" s="61">
        <f>'5.Stata-DNSP&amp;State'!AD221</f>
        <v>1.2971084117889404</v>
      </c>
      <c r="G305" s="61"/>
      <c r="H305" s="61">
        <f>'5.Stata-DNSP&amp;State'!C221</f>
        <v>1.0354185104370117</v>
      </c>
      <c r="I305" s="64">
        <f>'5.Stata-DNSP&amp;State'!AE221</f>
        <v>1.0099445581436157</v>
      </c>
      <c r="J305" s="61">
        <f>'5.Stata-DNSP&amp;State'!AF221</f>
        <v>1.0045323371887207</v>
      </c>
      <c r="K305" s="61">
        <f>'5.Stata-DNSP&amp;State'!AG221</f>
        <v>1.0565062761306763</v>
      </c>
      <c r="L305" s="61">
        <f>'5.Stata-DNSP&amp;State'!AH221</f>
        <v>2.0205228328704834</v>
      </c>
      <c r="M305" s="61">
        <f>'5.Stata-DNSP&amp;State'!AI221</f>
        <v>1.1508076190948486</v>
      </c>
      <c r="N305" s="61">
        <f>'5.Stata-DNSP&amp;State'!AJ221</f>
        <v>1.3371177911758423</v>
      </c>
      <c r="O305" s="62">
        <f>'5.Stata-DNSP&amp;State'!D221</f>
        <v>1.1122043132781982</v>
      </c>
      <c r="P305" s="61">
        <f t="shared" si="282"/>
        <v>1.0252231195148176</v>
      </c>
      <c r="Q305" s="61">
        <f t="shared" si="283"/>
        <v>1.0307468183002739</v>
      </c>
      <c r="R305" s="61">
        <f t="shared" si="284"/>
        <v>0.98004009425207028</v>
      </c>
      <c r="S305" s="61">
        <f t="shared" si="285"/>
        <v>0.51245078431805213</v>
      </c>
      <c r="T305" s="61">
        <f t="shared" si="286"/>
        <v>0.89973206056056998</v>
      </c>
      <c r="U305" s="61">
        <f t="shared" si="287"/>
        <v>0.77436596631212229</v>
      </c>
      <c r="V305" s="62">
        <f>'Index Tables'!F314</f>
        <v>0.87701700000000005</v>
      </c>
      <c r="Y305" s="209">
        <v>2016</v>
      </c>
      <c r="Z305" s="214">
        <f>B305-'Individ-I&amp;O Tables'!B340</f>
        <v>1.1534194943596532E-7</v>
      </c>
      <c r="AA305" s="44">
        <f>C305-'Individ-I&amp;O Tables'!C340</f>
        <v>-1.8656921385584724E-7</v>
      </c>
      <c r="AB305" s="44">
        <f>D305-'Individ-I&amp;O Tables'!D340</f>
        <v>9.019470215143599E-8</v>
      </c>
      <c r="AC305" s="44">
        <f>E305-'Individ-I&amp;O Tables'!E340</f>
        <v>-1.9912720361503489E-9</v>
      </c>
      <c r="AD305" s="44">
        <f>F305-'Individ-I&amp;O Tables'!F340</f>
        <v>4.1178894050197812E-7</v>
      </c>
      <c r="AE305" s="44"/>
      <c r="AF305" s="211">
        <f>H305-'Individ-I&amp;O Tables'!H340</f>
        <v>5.1043701176922696E-7</v>
      </c>
      <c r="AG305" s="44">
        <f>I305-'Individ-I&amp;O Tables'!I340</f>
        <v>-4.4185638436999852E-7</v>
      </c>
      <c r="AH305" s="44">
        <f>J305-'Individ-I&amp;O Tables'!J340</f>
        <v>3.371887207226365E-7</v>
      </c>
      <c r="AI305" s="44">
        <f>K305-'Individ-I&amp;O Tables'!K340</f>
        <v>2.7613067632437094E-7</v>
      </c>
      <c r="AJ305" s="44">
        <f>L305-'Individ-I&amp;O Tables'!L340</f>
        <v>-1.6712951644848317E-7</v>
      </c>
      <c r="AK305" s="44">
        <f>M305-'Individ-I&amp;O Tables'!M340</f>
        <v>6.1909484871947029E-7</v>
      </c>
      <c r="AL305" s="44">
        <f>N305-'Individ-I&amp;O Tables'!N340</f>
        <v>-2.0882415774359231E-7</v>
      </c>
      <c r="AM305" s="44">
        <f>O305-'Individ-I&amp;O Tables'!P340</f>
        <v>3.1327819827176029E-7</v>
      </c>
      <c r="AN305" s="214">
        <f>P305-'Individ-I&amp;O Tables'!Q340</f>
        <v>1.1951481759808757E-7</v>
      </c>
      <c r="AO305" s="44">
        <f>Q305-'Individ-I&amp;O Tables'!R340</f>
        <v>-1.816997261538944E-7</v>
      </c>
      <c r="AP305" s="44">
        <f>R305-'Individ-I&amp;O Tables'!S340</f>
        <v>9.4252070259592813E-8</v>
      </c>
      <c r="AQ305" s="44">
        <f>S305-'Individ-I&amp;O Tables'!T340</f>
        <v>8.4318052095966323E-8</v>
      </c>
      <c r="AR305" s="44">
        <f>T305-'Individ-I&amp;O Tables'!U340</f>
        <v>-3.9439430055132618E-8</v>
      </c>
      <c r="AS305" s="44">
        <f>U305-'Individ-I&amp;O Tables'!V340</f>
        <v>1.6631212229611947E-7</v>
      </c>
      <c r="AT305" s="211">
        <f>V305-'Individ-I&amp;O Tables'!W340</f>
        <v>0</v>
      </c>
    </row>
    <row r="306" spans="1:46" ht="15" x14ac:dyDescent="0.2">
      <c r="A306" s="216">
        <v>2017</v>
      </c>
      <c r="B306" s="61">
        <f>'5.Stata-DNSP&amp;State'!Z222</f>
        <v>0.94247126579284668</v>
      </c>
      <c r="C306" s="61">
        <f>'5.Stata-DNSP&amp;State'!AA222</f>
        <v>1.0856068134307861</v>
      </c>
      <c r="D306" s="61">
        <f>'5.Stata-DNSP&amp;State'!AB222</f>
        <v>1.1476562023162842</v>
      </c>
      <c r="E306" s="61">
        <f>'5.Stata-DNSP&amp;State'!AC222</f>
        <v>1.0714342594146729</v>
      </c>
      <c r="F306" s="61">
        <f>'5.Stata-DNSP&amp;State'!AD222</f>
        <v>1.1876851320266724</v>
      </c>
      <c r="G306" s="61"/>
      <c r="H306" s="61">
        <f>'5.Stata-DNSP&amp;State'!C222</f>
        <v>1.0508797168731689</v>
      </c>
      <c r="I306" s="64">
        <f>'5.Stata-DNSP&amp;State'!AE222</f>
        <v>1.3368061780929565</v>
      </c>
      <c r="J306" s="61">
        <f>'5.Stata-DNSP&amp;State'!AF222</f>
        <v>1.0038585662841797</v>
      </c>
      <c r="K306" s="61">
        <f>'5.Stata-DNSP&amp;State'!AG222</f>
        <v>1.0684268474578857</v>
      </c>
      <c r="L306" s="61">
        <f>'5.Stata-DNSP&amp;State'!AH222</f>
        <v>2.0477437973022461</v>
      </c>
      <c r="M306" s="61">
        <f>'5.Stata-DNSP&amp;State'!AI222</f>
        <v>1.1558403968811035</v>
      </c>
      <c r="N306" s="61">
        <f>'5.Stata-DNSP&amp;State'!AJ222</f>
        <v>1.3644156455993652</v>
      </c>
      <c r="O306" s="62">
        <f>'5.Stata-DNSP&amp;State'!D222</f>
        <v>1.2534586191177368</v>
      </c>
      <c r="P306" s="61">
        <f t="shared" si="282"/>
        <v>0.78611225329039036</v>
      </c>
      <c r="Q306" s="61">
        <f t="shared" si="283"/>
        <v>1.0468404137477652</v>
      </c>
      <c r="R306" s="61">
        <f t="shared" si="284"/>
        <v>0.98357666636095231</v>
      </c>
      <c r="S306" s="61">
        <f t="shared" si="285"/>
        <v>0.51318906117924845</v>
      </c>
      <c r="T306" s="61">
        <f t="shared" si="286"/>
        <v>0.909191026467704</v>
      </c>
      <c r="U306" s="61">
        <f t="shared" si="287"/>
        <v>0.77020497402134003</v>
      </c>
      <c r="V306" s="62">
        <f>'Index Tables'!F315</f>
        <v>0.87864909999999996</v>
      </c>
      <c r="Y306" s="209">
        <v>2017</v>
      </c>
      <c r="Z306" s="214">
        <f>B306-'Individ-I&amp;O Tables'!B341</f>
        <v>1.6579284667361804E-7</v>
      </c>
      <c r="AA306" s="44">
        <f>C306-'Individ-I&amp;O Tables'!C341</f>
        <v>-1.8656921385584724E-7</v>
      </c>
      <c r="AB306" s="44">
        <f>D306-'Individ-I&amp;O Tables'!D341</f>
        <v>2.0231628417022307E-7</v>
      </c>
      <c r="AC306" s="44">
        <f>E306-'Individ-I&amp;O Tables'!E341</f>
        <v>2.5941467285406361E-7</v>
      </c>
      <c r="AD306" s="44">
        <f>F306-'Individ-I&amp;O Tables'!F341</f>
        <v>1.3202667226153153E-7</v>
      </c>
      <c r="AE306" s="44"/>
      <c r="AF306" s="211">
        <f>H306-'Individ-I&amp;O Tables'!H341</f>
        <v>-2.8312683109099623E-7</v>
      </c>
      <c r="AG306" s="44">
        <f>I306-'Individ-I&amp;O Tables'!I341</f>
        <v>1.7809295660420332E-7</v>
      </c>
      <c r="AH306" s="44">
        <f>J306-'Individ-I&amp;O Tables'!J341</f>
        <v>-4.3371582036932921E-7</v>
      </c>
      <c r="AI306" s="44">
        <f>K306-'Individ-I&amp;O Tables'!K341</f>
        <v>-1.5254211427340181E-7</v>
      </c>
      <c r="AJ306" s="44">
        <f>L306-'Individ-I&amp;O Tables'!L341</f>
        <v>-2.0269775369285981E-7</v>
      </c>
      <c r="AK306" s="44">
        <f>M306-'Individ-I&amp;O Tables'!M341</f>
        <v>3.9688110353708339E-7</v>
      </c>
      <c r="AL306" s="44">
        <f>N306-'Individ-I&amp;O Tables'!N341</f>
        <v>-3.5440063483882511E-7</v>
      </c>
      <c r="AM306" s="44">
        <f>O306-'Individ-I&amp;O Tables'!P341</f>
        <v>6.1911773685530136E-7</v>
      </c>
      <c r="AN306" s="214">
        <f>P306-'Individ-I&amp;O Tables'!Q341</f>
        <v>5.329039032275773E-8</v>
      </c>
      <c r="AO306" s="44">
        <f>Q306-'Individ-I&amp;O Tables'!R341</f>
        <v>4.1374776516001077E-7</v>
      </c>
      <c r="AP306" s="44">
        <f>R306-'Individ-I&amp;O Tables'!S341</f>
        <v>-3.3639047658517995E-8</v>
      </c>
      <c r="AQ306" s="44">
        <f>S306-'Individ-I&amp;O Tables'!T341</f>
        <v>6.1179248445064616E-8</v>
      </c>
      <c r="AR306" s="44">
        <f>T306-'Individ-I&amp;O Tables'!U341</f>
        <v>-7.3532296029910071E-8</v>
      </c>
      <c r="AS306" s="44">
        <f>U306-'Individ-I&amp;O Tables'!V341</f>
        <v>1.7402134000477076E-7</v>
      </c>
      <c r="AT306" s="211">
        <f>V306-'Individ-I&amp;O Tables'!W341</f>
        <v>0</v>
      </c>
    </row>
    <row r="307" spans="1:46" ht="15" x14ac:dyDescent="0.2">
      <c r="A307" s="216">
        <v>2018</v>
      </c>
      <c r="B307" s="61">
        <f>'5.Stata-DNSP&amp;State'!Z223</f>
        <v>0.96501713991165161</v>
      </c>
      <c r="C307" s="61">
        <f>'5.Stata-DNSP&amp;State'!AA223</f>
        <v>1.0856068134307861</v>
      </c>
      <c r="D307" s="61">
        <f>'5.Stata-DNSP&amp;State'!AB223</f>
        <v>1.1487913131713867</v>
      </c>
      <c r="E307" s="61">
        <f>'5.Stata-DNSP&amp;State'!AC223</f>
        <v>1.0734256505966187</v>
      </c>
      <c r="F307" s="61">
        <f>'5.Stata-DNSP&amp;State'!AD223</f>
        <v>1.3693975210189819</v>
      </c>
      <c r="G307" s="61"/>
      <c r="H307" s="61">
        <f>'5.Stata-DNSP&amp;State'!C223</f>
        <v>1.0315320491790771</v>
      </c>
      <c r="I307" s="64">
        <f>'5.Stata-DNSP&amp;State'!AE223</f>
        <v>1.2906407117843628</v>
      </c>
      <c r="J307" s="61">
        <f>'5.Stata-DNSP&amp;State'!AF223</f>
        <v>0.99937695264816284</v>
      </c>
      <c r="K307" s="61">
        <f>'5.Stata-DNSP&amp;State'!AG223</f>
        <v>1.0873652696609497</v>
      </c>
      <c r="L307" s="61">
        <f>'5.Stata-DNSP&amp;State'!AH223</f>
        <v>2.0080935955047607</v>
      </c>
      <c r="M307" s="61">
        <f>'5.Stata-DNSP&amp;State'!AI223</f>
        <v>1.1762932538986206</v>
      </c>
      <c r="N307" s="61">
        <f>'5.Stata-DNSP&amp;State'!AJ223</f>
        <v>1.3609374761581421</v>
      </c>
      <c r="O307" s="62">
        <f>'5.Stata-DNSP&amp;State'!D223</f>
        <v>1.2415602207183838</v>
      </c>
      <c r="P307" s="61">
        <f t="shared" si="282"/>
        <v>0.79924028411667147</v>
      </c>
      <c r="Q307" s="61">
        <f t="shared" si="283"/>
        <v>1.0321751431686605</v>
      </c>
      <c r="R307" s="61">
        <f t="shared" si="284"/>
        <v>0.94865274619329909</v>
      </c>
      <c r="S307" s="61">
        <f t="shared" si="285"/>
        <v>0.51368723623651014</v>
      </c>
      <c r="T307" s="61">
        <f t="shared" si="286"/>
        <v>0.8769344257992151</v>
      </c>
      <c r="U307" s="61">
        <f t="shared" si="287"/>
        <v>0.75795697249152116</v>
      </c>
      <c r="V307" s="62">
        <f>'Index Tables'!F316</f>
        <v>0.85476359999999996</v>
      </c>
      <c r="Y307" s="209">
        <v>2018</v>
      </c>
      <c r="Z307" s="214">
        <f>B307-'Individ-I&amp;O Tables'!B342</f>
        <v>3.9911651650292868E-8</v>
      </c>
      <c r="AA307" s="44">
        <f>C307-'Individ-I&amp;O Tables'!C342</f>
        <v>-1.8656921385584724E-7</v>
      </c>
      <c r="AB307" s="44">
        <f>D307-'Individ-I&amp;O Tables'!D342</f>
        <v>3.1317138682318557E-7</v>
      </c>
      <c r="AC307" s="44">
        <f>E307-'Individ-I&amp;O Tables'!E342</f>
        <v>-3.4940338133893079E-7</v>
      </c>
      <c r="AD307" s="44">
        <f>F307-'Individ-I&amp;O Tables'!F342</f>
        <v>-4.789810179595122E-7</v>
      </c>
      <c r="AE307" s="44"/>
      <c r="AF307" s="211">
        <f>H307-'Individ-I&amp;O Tables'!H342</f>
        <v>4.9179077254990489E-8</v>
      </c>
      <c r="AG307" s="44">
        <f>I307-'Individ-I&amp;O Tables'!I342</f>
        <v>-2.8821563713421483E-7</v>
      </c>
      <c r="AH307" s="44">
        <f>J307-'Individ-I&amp;O Tables'!J342</f>
        <v>5.2648162829349587E-8</v>
      </c>
      <c r="AI307" s="44">
        <f>K307-'Individ-I&amp;O Tables'!K342</f>
        <v>2.6966094979208322E-7</v>
      </c>
      <c r="AJ307" s="44">
        <f>L307-'Individ-I&amp;O Tables'!L342</f>
        <v>-4.0449523908137053E-7</v>
      </c>
      <c r="AK307" s="44">
        <f>M307-'Individ-I&amp;O Tables'!M342</f>
        <v>2.5389862057245693E-7</v>
      </c>
      <c r="AL307" s="44">
        <f>N307-'Individ-I&amp;O Tables'!N342</f>
        <v>-5.2384185789122739E-7</v>
      </c>
      <c r="AM307" s="44">
        <f>O307-'Individ-I&amp;O Tables'!P342</f>
        <v>2.2071838379211783E-7</v>
      </c>
      <c r="AN307" s="214">
        <f>P307-'Individ-I&amp;O Tables'!Q342</f>
        <v>1.8411667146445154E-7</v>
      </c>
      <c r="AO307" s="44">
        <f>Q307-'Individ-I&amp;O Tables'!R342</f>
        <v>1.4316866048247334E-7</v>
      </c>
      <c r="AP307" s="44">
        <f>R307-'Individ-I&amp;O Tables'!S342</f>
        <v>1.4619329913312384E-7</v>
      </c>
      <c r="AQ307" s="44">
        <f>S307-'Individ-I&amp;O Tables'!T342</f>
        <v>1.3623651018423999E-7</v>
      </c>
      <c r="AR307" s="44">
        <f>T307-'Individ-I&amp;O Tables'!U342</f>
        <v>-7.4200784849765E-8</v>
      </c>
      <c r="AS307" s="44">
        <f>U307-'Individ-I&amp;O Tables'!V342</f>
        <v>1.7249152117759792E-7</v>
      </c>
      <c r="AT307" s="211">
        <f>V307-'Individ-I&amp;O Tables'!W342</f>
        <v>0</v>
      </c>
    </row>
    <row r="308" spans="1:46" ht="15" x14ac:dyDescent="0.2">
      <c r="A308" s="216">
        <v>2019</v>
      </c>
      <c r="B308" s="61">
        <f>'5.Stata-DNSP&amp;State'!Z224</f>
        <v>0.97125023603439331</v>
      </c>
      <c r="C308" s="61">
        <f>'5.Stata-DNSP&amp;State'!AA224</f>
        <v>1.0856068134307861</v>
      </c>
      <c r="D308" s="61">
        <f>'5.Stata-DNSP&amp;State'!AB224</f>
        <v>1.1588056087493896</v>
      </c>
      <c r="E308" s="61">
        <f>'5.Stata-DNSP&amp;State'!AC224</f>
        <v>1.0779067277908325</v>
      </c>
      <c r="F308" s="61">
        <f>'5.Stata-DNSP&amp;State'!AD224</f>
        <v>1.3896365165710449</v>
      </c>
      <c r="G308" s="61"/>
      <c r="H308" s="61">
        <f>'5.Stata-DNSP&amp;State'!C224</f>
        <v>1.0333418846130371</v>
      </c>
      <c r="I308" s="64">
        <f>'5.Stata-DNSP&amp;State'!AE224</f>
        <v>1.1830383539199829</v>
      </c>
      <c r="J308" s="61">
        <f>'5.Stata-DNSP&amp;State'!AF224</f>
        <v>0.99435019493103027</v>
      </c>
      <c r="K308" s="61">
        <f>'5.Stata-DNSP&amp;State'!AG224</f>
        <v>1.0969045162200928</v>
      </c>
      <c r="L308" s="61">
        <f>'5.Stata-DNSP&amp;State'!AH224</f>
        <v>2.0109131336212158</v>
      </c>
      <c r="M308" s="61">
        <f>'5.Stata-DNSP&amp;State'!AI224</f>
        <v>1.1922256946563721</v>
      </c>
      <c r="N308" s="61">
        <f>'5.Stata-DNSP&amp;State'!AJ224</f>
        <v>1.3891477584838867</v>
      </c>
      <c r="O308" s="62">
        <f>'5.Stata-DNSP&amp;State'!D224</f>
        <v>1.207987904548645</v>
      </c>
      <c r="P308" s="61">
        <f t="shared" si="282"/>
        <v>0.87346439884139981</v>
      </c>
      <c r="Q308" s="61">
        <f t="shared" si="283"/>
        <v>1.0392132368261982</v>
      </c>
      <c r="R308" s="61">
        <f t="shared" si="284"/>
        <v>0.94205272139265961</v>
      </c>
      <c r="S308" s="61">
        <f t="shared" si="285"/>
        <v>0.513866992728927</v>
      </c>
      <c r="T308" s="61">
        <f t="shared" si="286"/>
        <v>0.86673344589412737</v>
      </c>
      <c r="U308" s="61">
        <f t="shared" si="287"/>
        <v>0.74386751035096832</v>
      </c>
      <c r="V308" s="62">
        <f>'Index Tables'!F317</f>
        <v>0.84355809999999998</v>
      </c>
      <c r="Y308" s="209">
        <v>2019</v>
      </c>
      <c r="Z308" s="214">
        <f>B308-'Individ-I&amp;O Tables'!B343</f>
        <v>1.3603439330545086E-7</v>
      </c>
      <c r="AA308" s="44">
        <f>C308-'Individ-I&amp;O Tables'!C343</f>
        <v>-1.8656921385584724E-7</v>
      </c>
      <c r="AB308" s="44">
        <f>D308-'Individ-I&amp;O Tables'!D343</f>
        <v>-3.9125061035427677E-7</v>
      </c>
      <c r="AC308" s="44">
        <f>E308-'Individ-I&amp;O Tables'!E343</f>
        <v>-2.7220916742898282E-7</v>
      </c>
      <c r="AD308" s="44">
        <f>F308-'Individ-I&amp;O Tables'!F343</f>
        <v>-4.8342895508923789E-7</v>
      </c>
      <c r="AE308" s="44"/>
      <c r="AF308" s="211">
        <f>H308-'Individ-I&amp;O Tables'!H343</f>
        <v>8.8461303704434613E-7</v>
      </c>
      <c r="AG308" s="44">
        <f>I308-'Individ-I&amp;O Tables'!I343</f>
        <v>3.5391998287614967E-7</v>
      </c>
      <c r="AH308" s="44">
        <f>J308-'Individ-I&amp;O Tables'!J343</f>
        <v>-5.068969688437619E-9</v>
      </c>
      <c r="AI308" s="44">
        <f>K308-'Individ-I&amp;O Tables'!K343</f>
        <v>5.1622009267227043E-7</v>
      </c>
      <c r="AJ308" s="44">
        <f>L308-'Individ-I&amp;O Tables'!L343</f>
        <v>1.336212158697947E-7</v>
      </c>
      <c r="AK308" s="44">
        <f>M308-'Individ-I&amp;O Tables'!M343</f>
        <v>6.9465637198007357E-7</v>
      </c>
      <c r="AL308" s="44">
        <f>N308-'Individ-I&amp;O Tables'!N343</f>
        <v>-2.4151611333067535E-7</v>
      </c>
      <c r="AM308" s="44">
        <f>O308-'Individ-I&amp;O Tables'!P343</f>
        <v>-9.5451355042186492E-8</v>
      </c>
      <c r="AN308" s="214">
        <f>P308-'Individ-I&amp;O Tables'!Q343</f>
        <v>4.988413998541219E-7</v>
      </c>
      <c r="AO308" s="44">
        <f>Q308-'Individ-I&amp;O Tables'!R343</f>
        <v>2.368261982077513E-7</v>
      </c>
      <c r="AP308" s="44">
        <f>R308-'Individ-I&amp;O Tables'!S343</f>
        <v>4.2139265965523975E-7</v>
      </c>
      <c r="AQ308" s="44">
        <f>S308-'Individ-I&amp;O Tables'!T343</f>
        <v>2.9272892698717357E-7</v>
      </c>
      <c r="AR308" s="44">
        <f>T308-'Individ-I&amp;O Tables'!U343</f>
        <v>2.4589412739306482E-7</v>
      </c>
      <c r="AS308" s="44">
        <f>U308-'Individ-I&amp;O Tables'!V343</f>
        <v>4.1035096831620876E-7</v>
      </c>
      <c r="AT308" s="211">
        <f>V308-'Individ-I&amp;O Tables'!W343</f>
        <v>0</v>
      </c>
    </row>
    <row r="309" spans="1:46" ht="15" x14ac:dyDescent="0.2">
      <c r="A309" s="209">
        <v>2020</v>
      </c>
      <c r="B309" s="61">
        <f>'5.Stata-DNSP&amp;State'!Z225</f>
        <v>0.98931467533111572</v>
      </c>
      <c r="C309" s="61">
        <f>'5.Stata-DNSP&amp;State'!AA225</f>
        <v>1.0856068134307861</v>
      </c>
      <c r="D309" s="61">
        <f>'5.Stata-DNSP&amp;State'!AB225</f>
        <v>1.1727817058563232</v>
      </c>
      <c r="E309" s="61">
        <f>'5.Stata-DNSP&amp;State'!AC225</f>
        <v>1.0802377462387085</v>
      </c>
      <c r="F309" s="61">
        <f>'5.Stata-DNSP&amp;State'!AD225</f>
        <v>1.3450605869293213</v>
      </c>
      <c r="G309" s="61"/>
      <c r="H309" s="61">
        <f>'5.Stata-DNSP&amp;State'!C225</f>
        <v>1.0453861951828003</v>
      </c>
      <c r="I309" s="64">
        <f>'5.Stata-DNSP&amp;State'!AE225</f>
        <v>1.2545417547225952</v>
      </c>
      <c r="J309" s="61">
        <f>'5.Stata-DNSP&amp;State'!AF225</f>
        <v>0.99591058492660522</v>
      </c>
      <c r="K309" s="61">
        <f>'5.Stata-DNSP&amp;State'!AG225</f>
        <v>1.0994504690170288</v>
      </c>
      <c r="L309" s="61">
        <f>'5.Stata-DNSP&amp;State'!AH225</f>
        <v>2.1016888618469238</v>
      </c>
      <c r="M309" s="61">
        <f>'5.Stata-DNSP&amp;State'!AI225</f>
        <v>1.2014230489730835</v>
      </c>
      <c r="N309" s="61">
        <f>'5.Stata-DNSP&amp;State'!AJ225</f>
        <v>1.4142403602600098</v>
      </c>
      <c r="O309" s="62">
        <f>'5.Stata-DNSP&amp;State'!D225</f>
        <v>1.2431411743164063</v>
      </c>
      <c r="P309" s="61">
        <f t="shared" si="282"/>
        <v>0.833281308691042</v>
      </c>
      <c r="Q309" s="61">
        <f t="shared" si="283"/>
        <v>1.0496787673562493</v>
      </c>
      <c r="R309" s="61">
        <f t="shared" si="284"/>
        <v>0.95082609416451014</v>
      </c>
      <c r="S309" s="61">
        <f t="shared" si="285"/>
        <v>0.4974029287399539</v>
      </c>
      <c r="T309" s="61">
        <f t="shared" si="286"/>
        <v>0.87012330592154385</v>
      </c>
      <c r="U309" s="61">
        <f t="shared" si="287"/>
        <v>0.73918566076745595</v>
      </c>
      <c r="V309" s="62">
        <f>'Index Tables'!F318</f>
        <v>0.84598879999999999</v>
      </c>
      <c r="Y309" s="209">
        <v>2020</v>
      </c>
      <c r="Z309" s="214">
        <f>B309-'Individ-I&amp;O Tables'!B344</f>
        <v>7.5331115678700655E-8</v>
      </c>
      <c r="AA309" s="44">
        <f>C309-'Individ-I&amp;O Tables'!C344</f>
        <v>-1.8656921385584724E-7</v>
      </c>
      <c r="AB309" s="44">
        <f>D309-'Individ-I&amp;O Tables'!D344</f>
        <v>-2.9414367674895914E-7</v>
      </c>
      <c r="AC309" s="44">
        <f>E309-'Individ-I&amp;O Tables'!E344</f>
        <v>-2.5376129153542593E-7</v>
      </c>
      <c r="AD309" s="44">
        <f>F309-'Individ-I&amp;O Tables'!F344</f>
        <v>-4.1307067877305315E-7</v>
      </c>
      <c r="AE309" s="44"/>
      <c r="AF309" s="211">
        <f>H309-'Individ-I&amp;O Tables'!H344</f>
        <v>1.9518280036656677E-7</v>
      </c>
      <c r="AG309" s="44">
        <f>I309-'Individ-I&amp;O Tables'!I344</f>
        <v>-2.4527740483115679E-7</v>
      </c>
      <c r="AH309" s="44">
        <f>J309-'Individ-I&amp;O Tables'!J344</f>
        <v>-1.507339475459446E-8</v>
      </c>
      <c r="AI309" s="44">
        <f>K309-'Individ-I&amp;O Tables'!K344</f>
        <v>4.6901702877022444E-7</v>
      </c>
      <c r="AJ309" s="44">
        <f>L309-'Individ-I&amp;O Tables'!L344</f>
        <v>-1.3815307609021943E-7</v>
      </c>
      <c r="AK309" s="44">
        <f>M309-'Individ-I&amp;O Tables'!M344</f>
        <v>4.8973083588421673E-8</v>
      </c>
      <c r="AL309" s="44">
        <f>N309-'Individ-I&amp;O Tables'!N344</f>
        <v>3.6026000982403161E-7</v>
      </c>
      <c r="AM309" s="44">
        <f>O309-'Individ-I&amp;O Tables'!P344</f>
        <v>1.7431640619847144E-7</v>
      </c>
      <c r="AN309" s="214">
        <f>P309-'Individ-I&amp;O Tables'!Q344</f>
        <v>3.0869104195030417E-7</v>
      </c>
      <c r="AO309" s="44">
        <f>Q309-'Individ-I&amp;O Tables'!R344</f>
        <v>7.6735624920942769E-7</v>
      </c>
      <c r="AP309" s="44">
        <f>R309-'Individ-I&amp;O Tables'!S344</f>
        <v>1.9416451013665181E-7</v>
      </c>
      <c r="AQ309" s="44">
        <f>S309-'Individ-I&amp;O Tables'!T344</f>
        <v>2.2873995392247437E-7</v>
      </c>
      <c r="AR309" s="44">
        <f>T309-'Individ-I&amp;O Tables'!U344</f>
        <v>5.9215438108495277E-9</v>
      </c>
      <c r="AS309" s="44">
        <f>U309-'Individ-I&amp;O Tables'!V344</f>
        <v>2.6076745596181894E-7</v>
      </c>
      <c r="AT309" s="211">
        <f>V309-'Individ-I&amp;O Tables'!W344</f>
        <v>0</v>
      </c>
    </row>
    <row r="310" spans="1:46" ht="15" x14ac:dyDescent="0.2">
      <c r="A310" s="209">
        <v>2021</v>
      </c>
      <c r="B310" s="61">
        <f>'5.Stata-DNSP&amp;State'!Z226</f>
        <v>1.0076346397399902</v>
      </c>
      <c r="C310" s="61">
        <f>'5.Stata-DNSP&amp;State'!AA226</f>
        <v>1.0856068134307861</v>
      </c>
      <c r="D310" s="61">
        <f>'5.Stata-DNSP&amp;State'!AB226</f>
        <v>1.18757164478302</v>
      </c>
      <c r="E310" s="61">
        <f>'5.Stata-DNSP&amp;State'!AC226</f>
        <v>1.0682408809661865</v>
      </c>
      <c r="F310" s="61">
        <f>'5.Stata-DNSP&amp;State'!AD226</f>
        <v>1.4505586624145508</v>
      </c>
      <c r="G310" s="61"/>
      <c r="H310" s="61">
        <f>'5.Stata-DNSP&amp;State'!C226</f>
        <v>1.0297658443450928</v>
      </c>
      <c r="I310" s="64">
        <f>'5.Stata-DNSP&amp;State'!AE226</f>
        <v>1.3072304725646973</v>
      </c>
      <c r="J310" s="61">
        <f>'5.Stata-DNSP&amp;State'!AF226</f>
        <v>0.9773285984992981</v>
      </c>
      <c r="K310" s="61">
        <f>'5.Stata-DNSP&amp;State'!AG226</f>
        <v>1.1024512052536011</v>
      </c>
      <c r="L310" s="61">
        <f>'5.Stata-DNSP&amp;State'!AH226</f>
        <v>2.0702674388885498</v>
      </c>
      <c r="M310" s="61">
        <f>'5.Stata-DNSP&amp;State'!AI226</f>
        <v>1.1989613771438599</v>
      </c>
      <c r="N310" s="61">
        <f>'5.Stata-DNSP&amp;State'!AJ226</f>
        <v>1.4332473278045654</v>
      </c>
      <c r="O310" s="62">
        <f>'5.Stata-DNSP&amp;State'!D226</f>
        <v>1.2700260877609253</v>
      </c>
      <c r="P310" s="61">
        <f t="shared" ref="P310" si="288">$H310/I310</f>
        <v>0.7877462053992379</v>
      </c>
      <c r="Q310" s="61">
        <f t="shared" ref="Q310" si="289">$H310/J310</f>
        <v>1.0536536492703814</v>
      </c>
      <c r="R310" s="61">
        <f t="shared" ref="R310" si="290">$H310/K310</f>
        <v>0.9340693170254295</v>
      </c>
      <c r="S310" s="61">
        <f t="shared" ref="S310" si="291">$H310/L310</f>
        <v>0.49740715861228829</v>
      </c>
      <c r="T310" s="61">
        <f t="shared" ref="T310" si="292">$H310/M310</f>
        <v>0.85888158198905362</v>
      </c>
      <c r="U310" s="61">
        <f t="shared" ref="U310" si="293">$H310/N310</f>
        <v>0.71848439858770097</v>
      </c>
      <c r="V310" s="62">
        <f>'Index Tables'!F319</f>
        <v>0.82881340000000003</v>
      </c>
      <c r="Y310" s="209">
        <v>2021</v>
      </c>
      <c r="Z310" s="214">
        <f>B310-'Individ-I&amp;O Tables'!B345</f>
        <v>-3.6026000982403161E-7</v>
      </c>
      <c r="AA310" s="44">
        <f>C310-'Individ-I&amp;O Tables'!C345</f>
        <v>-1.8656921385584724E-7</v>
      </c>
      <c r="AB310" s="44">
        <f>D310-'Individ-I&amp;O Tables'!D345</f>
        <v>-3.5521698005247515E-7</v>
      </c>
      <c r="AC310" s="44">
        <f>E310-'Individ-I&amp;O Tables'!E345</f>
        <v>-1.1903381347266873E-7</v>
      </c>
      <c r="AD310" s="44">
        <f>F310-'Individ-I&amp;O Tables'!F345</f>
        <v>-3.3758544915052369E-7</v>
      </c>
      <c r="AE310" s="44"/>
      <c r="AF310" s="211">
        <f>H310-'Individ-I&amp;O Tables'!H345</f>
        <v>-1.556549071857205E-7</v>
      </c>
      <c r="AG310" s="44">
        <f>I310-'Individ-I&amp;O Tables'!I345</f>
        <v>-5.2743530276622153E-7</v>
      </c>
      <c r="AH310" s="44">
        <f>J310-'Individ-I&amp;O Tables'!J345</f>
        <v>-1.5007018960844221E-9</v>
      </c>
      <c r="AI310" s="44">
        <f>K310-'Individ-I&amp;O Tables'!K345</f>
        <v>2.0525360100442924E-7</v>
      </c>
      <c r="AJ310" s="44">
        <f>L310-'Individ-I&amp;O Tables'!L345</f>
        <v>-5.6111145019244191E-7</v>
      </c>
      <c r="AK310" s="44">
        <f>M310-'Individ-I&amp;O Tables'!M345</f>
        <v>3.7714385991982624E-7</v>
      </c>
      <c r="AL310" s="44">
        <f>N310-'Individ-I&amp;O Tables'!N345</f>
        <v>-6.7219543464780429E-7</v>
      </c>
      <c r="AM310" s="44">
        <f>O310-'Individ-I&amp;O Tables'!P345</f>
        <v>8.7760925193691719E-8</v>
      </c>
      <c r="AN310" s="214">
        <f>P310-'Individ-I&amp;O Tables'!Q345</f>
        <v>3.0539923789874024E-7</v>
      </c>
      <c r="AO310" s="44">
        <f>Q310-'Individ-I&amp;O Tables'!R345</f>
        <v>6.4927038145867755E-7</v>
      </c>
      <c r="AP310" s="44">
        <f>R310-'Individ-I&amp;O Tables'!S345</f>
        <v>2.1702542951640424E-7</v>
      </c>
      <c r="AQ310" s="44">
        <f>S310-'Individ-I&amp;O Tables'!T345</f>
        <v>1.5861228830349461E-7</v>
      </c>
      <c r="AR310" s="44">
        <f>T310-'Individ-I&amp;O Tables'!U345</f>
        <v>-1.801094640097034E-8</v>
      </c>
      <c r="AS310" s="44">
        <f>U310-'Individ-I&amp;O Tables'!V345</f>
        <v>2.9858770100865684E-7</v>
      </c>
      <c r="AT310" s="211">
        <f>V310-'Individ-I&amp;O Tables'!W345</f>
        <v>0</v>
      </c>
    </row>
    <row r="311" spans="1:46" ht="15" x14ac:dyDescent="0.2">
      <c r="A311" s="209">
        <v>2022</v>
      </c>
      <c r="B311" s="61">
        <f>'5.Stata-DNSP&amp;State'!Z227</f>
        <v>1.0297105312347412</v>
      </c>
      <c r="C311" s="61">
        <f>'5.Stata-DNSP&amp;State'!AA227</f>
        <v>1.0856068134307861</v>
      </c>
      <c r="D311" s="61">
        <f>'5.Stata-DNSP&amp;State'!AB227</f>
        <v>1.2011667490005493</v>
      </c>
      <c r="E311" s="61">
        <f>'5.Stata-DNSP&amp;State'!AC227</f>
        <v>1.0629523992538452</v>
      </c>
      <c r="F311" s="61">
        <f>'5.Stata-DNSP&amp;State'!AD227</f>
        <v>1.6499564647674561</v>
      </c>
      <c r="G311" s="61"/>
      <c r="H311" s="61">
        <f>'5.Stata-DNSP&amp;State'!C227</f>
        <v>1.0044677257537842</v>
      </c>
      <c r="I311" s="64">
        <f>'5.Stata-DNSP&amp;State'!AE227</f>
        <v>1.294511079788208</v>
      </c>
      <c r="J311" s="61">
        <f>'5.Stata-DNSP&amp;State'!AF227</f>
        <v>0.97683495283126831</v>
      </c>
      <c r="K311" s="61">
        <f>'5.Stata-DNSP&amp;State'!AG227</f>
        <v>1.0997405052185059</v>
      </c>
      <c r="L311" s="61">
        <f>'5.Stata-DNSP&amp;State'!AH227</f>
        <v>1.8450034856796265</v>
      </c>
      <c r="M311" s="61">
        <f>'5.Stata-DNSP&amp;State'!AI227</f>
        <v>1.2288591861724854</v>
      </c>
      <c r="N311" s="61">
        <f>'5.Stata-DNSP&amp;State'!AJ227</f>
        <v>1.4533116817474365</v>
      </c>
      <c r="O311" s="62">
        <f>'5.Stata-DNSP&amp;State'!D227</f>
        <v>1.2695707082748413</v>
      </c>
      <c r="P311" s="61">
        <f t="shared" ref="P311" si="294">$H311/I311</f>
        <v>0.77594370680714675</v>
      </c>
      <c r="Q311" s="61">
        <f t="shared" ref="Q311" si="295">$H311/J311</f>
        <v>1.0282880673366823</v>
      </c>
      <c r="R311" s="61">
        <f t="shared" ref="R311" si="296">$H311/K311</f>
        <v>0.91336794542655131</v>
      </c>
      <c r="S311" s="61">
        <f t="shared" ref="S311" si="297">$H311/L311</f>
        <v>0.54442592306744497</v>
      </c>
      <c r="T311" s="61">
        <f t="shared" ref="T311" si="298">$H311/M311</f>
        <v>0.81739855717919085</v>
      </c>
      <c r="U311" s="61">
        <f t="shared" ref="U311" si="299">$H311/N311</f>
        <v>0.69115781450681646</v>
      </c>
      <c r="V311" s="62">
        <f>'Index Tables'!F320</f>
        <v>0.80271329999999996</v>
      </c>
      <c r="Y311" s="209">
        <v>2022</v>
      </c>
      <c r="Z311" s="214">
        <f>B311-'Individ-I&amp;O Tables'!B346</f>
        <v>5.3123474130778447E-7</v>
      </c>
      <c r="AA311" s="44">
        <f>C311-'Individ-I&amp;O Tables'!C346</f>
        <v>-1.8656921385584724E-7</v>
      </c>
      <c r="AB311" s="44">
        <f>D311-'Individ-I&amp;O Tables'!D346</f>
        <v>-2.5099945077933228E-7</v>
      </c>
      <c r="AC311" s="44">
        <f>E311-'Individ-I&amp;O Tables'!E346</f>
        <v>3.9925384531791508E-7</v>
      </c>
      <c r="AD311" s="44">
        <f>F311-'Individ-I&amp;O Tables'!F346</f>
        <v>-5.3523254384124641E-7</v>
      </c>
      <c r="AE311" s="44"/>
      <c r="AF311" s="211">
        <f>H311-'Individ-I&amp;O Tables'!H346</f>
        <v>-2.7424621573679531E-7</v>
      </c>
      <c r="AG311" s="44">
        <f>I311-'Individ-I&amp;O Tables'!I346</f>
        <v>7.9788208040554309E-8</v>
      </c>
      <c r="AH311" s="44">
        <f>J311-'Individ-I&amp;O Tables'!J346</f>
        <v>-4.7168731698299382E-8</v>
      </c>
      <c r="AI311" s="44">
        <f>K311-'Individ-I&amp;O Tables'!K346</f>
        <v>5.0521850591955797E-7</v>
      </c>
      <c r="AJ311" s="44">
        <f>L311-'Individ-I&amp;O Tables'!L346</f>
        <v>-5.1432037362353356E-7</v>
      </c>
      <c r="AK311" s="44">
        <f>M311-'Individ-I&amp;O Tables'!M346</f>
        <v>1.8617248542796005E-7</v>
      </c>
      <c r="AL311" s="44">
        <f>N311-'Individ-I&amp;O Tables'!N346</f>
        <v>-3.1825256341377894E-7</v>
      </c>
      <c r="AM311" s="44">
        <f>O311-'Individ-I&amp;O Tables'!P346</f>
        <v>-2.9172515869646531E-7</v>
      </c>
      <c r="AN311" s="214">
        <f>P311-'Individ-I&amp;O Tables'!Q346</f>
        <v>1.0680714679356385E-7</v>
      </c>
      <c r="AO311" s="44">
        <f>Q311-'Individ-I&amp;O Tables'!R346</f>
        <v>6.733668223013467E-8</v>
      </c>
      <c r="AP311" s="44">
        <f>R311-'Individ-I&amp;O Tables'!S346</f>
        <v>-1.5457344870739576E-7</v>
      </c>
      <c r="AQ311" s="44">
        <f>S311-'Individ-I&amp;O Tables'!T346</f>
        <v>2.3067444954172345E-8</v>
      </c>
      <c r="AR311" s="44">
        <f>T311-'Individ-I&amp;O Tables'!U346</f>
        <v>-2.4282080912652049E-7</v>
      </c>
      <c r="AS311" s="44">
        <f>U311-'Individ-I&amp;O Tables'!V346</f>
        <v>1.1450681647318106E-7</v>
      </c>
      <c r="AT311" s="211">
        <f>V311-'Individ-I&amp;O Tables'!W346</f>
        <v>0</v>
      </c>
    </row>
    <row r="312" spans="1:46" ht="15" x14ac:dyDescent="0.2">
      <c r="A312" s="212">
        <v>2023</v>
      </c>
      <c r="B312" s="297">
        <f>'5.Stata-DNSP&amp;State'!Z228</f>
        <v>1.0408730506896973</v>
      </c>
      <c r="C312" s="297">
        <f>'5.Stata-DNSP&amp;State'!AA228</f>
        <v>1.0856068134307861</v>
      </c>
      <c r="D312" s="297">
        <f>'5.Stata-DNSP&amp;State'!AB228</f>
        <v>1.2142391204833984</v>
      </c>
      <c r="E312" s="297">
        <f>'5.Stata-DNSP&amp;State'!AC228</f>
        <v>1.0707576274871826</v>
      </c>
      <c r="F312" s="297">
        <f>'5.Stata-DNSP&amp;State'!AD228</f>
        <v>1.4528352022171021</v>
      </c>
      <c r="G312" s="297"/>
      <c r="H312" s="297">
        <f>'5.Stata-DNSP&amp;State'!C228</f>
        <v>1.0388736724853516</v>
      </c>
      <c r="I312" s="298">
        <f>'5.Stata-DNSP&amp;State'!AE228</f>
        <v>1.1993296146392822</v>
      </c>
      <c r="J312" s="297">
        <f>'5.Stata-DNSP&amp;State'!AF228</f>
        <v>0.974540114402771</v>
      </c>
      <c r="K312" s="297">
        <f>'5.Stata-DNSP&amp;State'!AG228</f>
        <v>1.106803297996521</v>
      </c>
      <c r="L312" s="297">
        <f>'5.Stata-DNSP&amp;State'!AH228</f>
        <v>1.8438137769699097</v>
      </c>
      <c r="M312" s="297">
        <f>'5.Stata-DNSP&amp;State'!AI228</f>
        <v>1.2519251108169556</v>
      </c>
      <c r="N312" s="297">
        <f>'5.Stata-DNSP&amp;State'!AJ228</f>
        <v>1.4839329719543457</v>
      </c>
      <c r="O312" s="299">
        <f>'5.Stata-DNSP&amp;State'!D228</f>
        <v>1.2384111881256104</v>
      </c>
      <c r="P312" s="297">
        <f t="shared" ref="P312" si="300">$H312/I312</f>
        <v>0.86621197359310564</v>
      </c>
      <c r="Q312" s="297">
        <f t="shared" ref="Q312" si="301">$H312/J312</f>
        <v>1.0660142739450045</v>
      </c>
      <c r="R312" s="297">
        <f t="shared" ref="R312" si="302">$H312/K312</f>
        <v>0.93862538570843423</v>
      </c>
      <c r="S312" s="297">
        <f t="shared" ref="S312" si="303">$H312/L312</f>
        <v>0.56343741730394148</v>
      </c>
      <c r="T312" s="297">
        <f t="shared" ref="T312" si="304">$H312/M312</f>
        <v>0.82982094017382935</v>
      </c>
      <c r="U312" s="297">
        <f t="shared" ref="U312" si="305">$H312/N312</f>
        <v>0.70008126520509262</v>
      </c>
      <c r="V312" s="62">
        <f>'Index Tables'!F321</f>
        <v>0.81967650000000003</v>
      </c>
      <c r="Y312" s="212">
        <v>2023</v>
      </c>
      <c r="Z312" s="214">
        <f>B312-'Individ-I&amp;O Tables'!B347</f>
        <v>5.06896973284654E-8</v>
      </c>
      <c r="AA312" s="44">
        <f>C312-'Individ-I&amp;O Tables'!C347</f>
        <v>-1.8656921385584724E-7</v>
      </c>
      <c r="AB312" s="44">
        <f>D312-'Individ-I&amp;O Tables'!D347</f>
        <v>1.2048339836923105E-7</v>
      </c>
      <c r="AC312" s="44">
        <f>E312-'Individ-I&amp;O Tables'!E347</f>
        <v>-3.7251281748140741E-7</v>
      </c>
      <c r="AD312" s="44">
        <f>F312-'Individ-I&amp;O Tables'!F347</f>
        <v>2.0221710195222897E-7</v>
      </c>
      <c r="AE312" s="44"/>
      <c r="AF312" s="211">
        <f>H312-'Individ-I&amp;O Tables'!H347</f>
        <v>6.7248535162711676E-7</v>
      </c>
      <c r="AG312" s="44">
        <f>I312-'Individ-I&amp;O Tables'!I347</f>
        <v>-3.8536071778061398E-7</v>
      </c>
      <c r="AH312" s="44">
        <f>J312-'Individ-I&amp;O Tables'!J347</f>
        <v>1.4402770975863177E-8</v>
      </c>
      <c r="AI312" s="44">
        <f>K312-'Individ-I&amp;O Tables'!K347</f>
        <v>2.9799652101480945E-7</v>
      </c>
      <c r="AJ312" s="44">
        <f>L312-'Individ-I&amp;O Tables'!L347</f>
        <v>-2.2303009039603694E-7</v>
      </c>
      <c r="AK312" s="44">
        <f>M312-'Individ-I&amp;O Tables'!M347</f>
        <v>1.1081695561188099E-7</v>
      </c>
      <c r="AL312" s="44">
        <f>N312-'Individ-I&amp;O Tables'!N347</f>
        <v>-2.8045654243413765E-8</v>
      </c>
      <c r="AM312" s="44">
        <f>O312-'Individ-I&amp;O Tables'!P347</f>
        <v>1.8812561042302889E-7</v>
      </c>
      <c r="AN312" s="214">
        <f>P312-'Individ-I&amp;O Tables'!Q347</f>
        <v>3.735931056736419E-7</v>
      </c>
      <c r="AO312" s="44">
        <f>Q312-'Individ-I&amp;O Tables'!R347</f>
        <v>2.7394500445865333E-7</v>
      </c>
      <c r="AP312" s="44">
        <f>R312-'Individ-I&amp;O Tables'!S347</f>
        <v>1.8570843418608263E-7</v>
      </c>
      <c r="AQ312" s="44">
        <f>S312-'Individ-I&amp;O Tables'!T347</f>
        <v>2.1730394150765164E-7</v>
      </c>
      <c r="AR312" s="44">
        <f>T312-'Individ-I&amp;O Tables'!U347</f>
        <v>4.0173829374268166E-8</v>
      </c>
      <c r="AS312" s="44">
        <f>U312-'Individ-I&amp;O Tables'!V347</f>
        <v>2.6520509266436676E-7</v>
      </c>
      <c r="AT312" s="211">
        <f>V312-'Individ-I&amp;O Tables'!W347</f>
        <v>0</v>
      </c>
    </row>
    <row r="313" spans="1:46" ht="15" x14ac:dyDescent="0.2">
      <c r="A313" s="60"/>
      <c r="B313" s="65"/>
      <c r="C313" s="65"/>
      <c r="D313" s="65"/>
      <c r="E313" s="65"/>
      <c r="F313" s="65"/>
      <c r="G313" s="65"/>
      <c r="H313" s="65"/>
      <c r="I313" s="65"/>
      <c r="J313" s="65"/>
      <c r="K313" s="65"/>
      <c r="L313" s="65"/>
      <c r="M313" s="65"/>
      <c r="N313" s="65"/>
      <c r="O313" s="65"/>
      <c r="P313" s="65"/>
      <c r="Q313" s="65"/>
      <c r="R313" s="65"/>
      <c r="S313" s="65"/>
      <c r="T313" s="65"/>
      <c r="U313" s="65"/>
      <c r="V313" s="65"/>
      <c r="W313" s="49"/>
    </row>
    <row r="314" spans="1:46" x14ac:dyDescent="0.2">
      <c r="A314" s="40"/>
      <c r="B314" s="40"/>
      <c r="C314" s="40"/>
      <c r="D314" s="40"/>
      <c r="E314" s="40"/>
      <c r="F314" s="40"/>
      <c r="G314" s="40"/>
      <c r="H314" s="40"/>
      <c r="I314" s="40"/>
      <c r="J314" s="9"/>
    </row>
    <row r="315" spans="1:46" x14ac:dyDescent="0.2">
      <c r="A315" s="40"/>
      <c r="B315" s="40"/>
      <c r="C315" s="40"/>
      <c r="D315" s="40"/>
      <c r="E315" s="40"/>
      <c r="F315" s="40"/>
      <c r="G315" s="40"/>
      <c r="H315" s="40"/>
      <c r="I315" s="40"/>
      <c r="J315" s="9"/>
    </row>
    <row r="316" spans="1:46" x14ac:dyDescent="0.2">
      <c r="A316" s="50" t="s">
        <v>548</v>
      </c>
      <c r="B316" s="51"/>
      <c r="C316" s="51"/>
      <c r="D316" s="51"/>
      <c r="E316" s="51"/>
      <c r="F316" s="51"/>
      <c r="G316" s="51"/>
      <c r="H316" s="51"/>
      <c r="I316" s="51"/>
      <c r="J316" s="51"/>
      <c r="K316" s="51"/>
      <c r="L316" s="51"/>
      <c r="M316" s="51"/>
      <c r="N316" s="51"/>
      <c r="O316" s="51"/>
      <c r="P316" s="51"/>
      <c r="Q316" s="51"/>
      <c r="R316" s="51"/>
      <c r="S316" s="51"/>
      <c r="T316" s="51"/>
      <c r="U316" s="51"/>
      <c r="V316" s="51"/>
    </row>
    <row r="317" spans="1:46" x14ac:dyDescent="0.2">
      <c r="A317" s="207"/>
      <c r="B317" s="403" t="s">
        <v>153</v>
      </c>
      <c r="C317" s="403"/>
      <c r="D317" s="403"/>
      <c r="E317" s="403"/>
      <c r="F317" s="403"/>
      <c r="G317" s="403"/>
      <c r="H317" s="403"/>
      <c r="I317" s="404" t="s">
        <v>154</v>
      </c>
      <c r="J317" s="403"/>
      <c r="K317" s="403"/>
      <c r="L317" s="403"/>
      <c r="M317" s="403"/>
      <c r="N317" s="403"/>
      <c r="O317" s="405"/>
      <c r="P317" s="403" t="s">
        <v>155</v>
      </c>
      <c r="Q317" s="403"/>
      <c r="R317" s="403"/>
      <c r="S317" s="403"/>
      <c r="T317" s="403"/>
      <c r="U317" s="403"/>
      <c r="V317" s="405"/>
      <c r="Y317" s="207"/>
      <c r="Z317" s="403" t="s">
        <v>153</v>
      </c>
      <c r="AA317" s="403"/>
      <c r="AB317" s="403"/>
      <c r="AC317" s="403"/>
      <c r="AD317" s="403"/>
      <c r="AE317" s="403"/>
      <c r="AF317" s="403"/>
      <c r="AG317" s="404" t="s">
        <v>154</v>
      </c>
      <c r="AH317" s="403"/>
      <c r="AI317" s="403"/>
      <c r="AJ317" s="403"/>
      <c r="AK317" s="403"/>
      <c r="AL317" s="403"/>
      <c r="AM317" s="405"/>
      <c r="AN317" s="403" t="s">
        <v>155</v>
      </c>
      <c r="AO317" s="403"/>
      <c r="AP317" s="403"/>
      <c r="AQ317" s="403"/>
      <c r="AR317" s="403"/>
      <c r="AS317" s="403"/>
      <c r="AT317" s="405"/>
    </row>
    <row r="318" spans="1:46" ht="30" x14ac:dyDescent="0.2">
      <c r="A318" s="215" t="s">
        <v>7</v>
      </c>
      <c r="B318" s="218" t="s">
        <v>37</v>
      </c>
      <c r="C318" s="218" t="s">
        <v>39</v>
      </c>
      <c r="D318" s="218" t="s">
        <v>13</v>
      </c>
      <c r="E318" s="218" t="s">
        <v>38</v>
      </c>
      <c r="F318" s="218" t="s">
        <v>156</v>
      </c>
      <c r="G318" s="218" t="s">
        <v>42</v>
      </c>
      <c r="H318" s="218" t="s">
        <v>43</v>
      </c>
      <c r="I318" s="73" t="s">
        <v>40</v>
      </c>
      <c r="J318" s="74" t="s">
        <v>158</v>
      </c>
      <c r="K318" s="74" t="s">
        <v>157</v>
      </c>
      <c r="L318" s="74" t="s">
        <v>159</v>
      </c>
      <c r="M318" s="74" t="s">
        <v>160</v>
      </c>
      <c r="N318" s="74" t="s">
        <v>41</v>
      </c>
      <c r="O318" s="75" t="s">
        <v>44</v>
      </c>
      <c r="P318" s="57" t="s">
        <v>40</v>
      </c>
      <c r="Q318" s="57" t="s">
        <v>158</v>
      </c>
      <c r="R318" s="57" t="s">
        <v>157</v>
      </c>
      <c r="S318" s="57" t="s">
        <v>159</v>
      </c>
      <c r="T318" s="57" t="s">
        <v>160</v>
      </c>
      <c r="U318" s="57" t="s">
        <v>41</v>
      </c>
      <c r="V318" s="59" t="s">
        <v>11</v>
      </c>
      <c r="Y318" s="215" t="s">
        <v>7</v>
      </c>
      <c r="Z318" s="221" t="s">
        <v>37</v>
      </c>
      <c r="AA318" s="218" t="s">
        <v>39</v>
      </c>
      <c r="AB318" s="218" t="s">
        <v>13</v>
      </c>
      <c r="AC318" s="218" t="s">
        <v>38</v>
      </c>
      <c r="AD318" s="218" t="s">
        <v>156</v>
      </c>
      <c r="AE318" s="218" t="s">
        <v>42</v>
      </c>
      <c r="AF318" s="75" t="s">
        <v>43</v>
      </c>
      <c r="AG318" s="74" t="s">
        <v>40</v>
      </c>
      <c r="AH318" s="74" t="s">
        <v>158</v>
      </c>
      <c r="AI318" s="74" t="s">
        <v>157</v>
      </c>
      <c r="AJ318" s="74" t="s">
        <v>159</v>
      </c>
      <c r="AK318" s="74" t="s">
        <v>160</v>
      </c>
      <c r="AL318" s="74" t="s">
        <v>41</v>
      </c>
      <c r="AM318" s="218" t="s">
        <v>44</v>
      </c>
      <c r="AN318" s="73" t="s">
        <v>40</v>
      </c>
      <c r="AO318" s="74" t="s">
        <v>158</v>
      </c>
      <c r="AP318" s="74" t="s">
        <v>157</v>
      </c>
      <c r="AQ318" s="74" t="s">
        <v>159</v>
      </c>
      <c r="AR318" s="74" t="s">
        <v>160</v>
      </c>
      <c r="AS318" s="74" t="s">
        <v>41</v>
      </c>
      <c r="AT318" s="113" t="s">
        <v>11</v>
      </c>
    </row>
    <row r="319" spans="1:46" ht="15" x14ac:dyDescent="0.2">
      <c r="A319" s="270">
        <v>2006</v>
      </c>
      <c r="B319" s="66">
        <f>'5.Stata-DNSP&amp;State'!Z230</f>
        <v>1</v>
      </c>
      <c r="C319" s="66">
        <f>'5.Stata-DNSP&amp;State'!AA230</f>
        <v>1</v>
      </c>
      <c r="D319" s="66">
        <f>'5.Stata-DNSP&amp;State'!AB230</f>
        <v>1</v>
      </c>
      <c r="E319" s="66">
        <f>'5.Stata-DNSP&amp;State'!AC230</f>
        <v>1</v>
      </c>
      <c r="F319" s="66">
        <f>'5.Stata-DNSP&amp;State'!AD230</f>
        <v>1</v>
      </c>
      <c r="G319" s="66"/>
      <c r="H319" s="66">
        <f>'5.Stata-DNSP&amp;State'!C230</f>
        <v>1</v>
      </c>
      <c r="I319" s="63">
        <f>'5.Stata-DNSP&amp;State'!AE230</f>
        <v>1</v>
      </c>
      <c r="J319" s="66">
        <f>'5.Stata-DNSP&amp;State'!AF230</f>
        <v>1</v>
      </c>
      <c r="K319" s="66">
        <f>'5.Stata-DNSP&amp;State'!AG230</f>
        <v>1</v>
      </c>
      <c r="L319" s="66">
        <f>'5.Stata-DNSP&amp;State'!AH230</f>
        <v>1</v>
      </c>
      <c r="M319" s="66">
        <f>'5.Stata-DNSP&amp;State'!AI230</f>
        <v>1</v>
      </c>
      <c r="N319" s="66">
        <f>'5.Stata-DNSP&amp;State'!AJ230</f>
        <v>1</v>
      </c>
      <c r="O319" s="67">
        <f>'5.Stata-DNSP&amp;State'!D230</f>
        <v>1</v>
      </c>
      <c r="P319" s="66">
        <f t="shared" ref="P319:P333" si="306">$H319/I319</f>
        <v>1</v>
      </c>
      <c r="Q319" s="66">
        <f t="shared" ref="Q319:Q333" si="307">$H319/J319</f>
        <v>1</v>
      </c>
      <c r="R319" s="66">
        <f t="shared" ref="R319:R333" si="308">$H319/K319</f>
        <v>1</v>
      </c>
      <c r="S319" s="66">
        <f t="shared" ref="S319:S333" si="309">$H319/L319</f>
        <v>1</v>
      </c>
      <c r="T319" s="66">
        <f t="shared" ref="T319:T333" si="310">$H319/M319</f>
        <v>1</v>
      </c>
      <c r="U319" s="66">
        <f t="shared" ref="U319:U333" si="311">$H319/N319</f>
        <v>1</v>
      </c>
      <c r="V319" s="67">
        <f>'Index Tables'!F331</f>
        <v>1</v>
      </c>
      <c r="Y319" s="338">
        <v>2006</v>
      </c>
      <c r="Z319" s="213">
        <f>B319-'Individ-I&amp;O Tables'!B357</f>
        <v>0</v>
      </c>
      <c r="AA319" s="120">
        <f>C319-'Individ-I&amp;O Tables'!C357</f>
        <v>0</v>
      </c>
      <c r="AB319" s="120">
        <f>D319-'Individ-I&amp;O Tables'!D357</f>
        <v>0</v>
      </c>
      <c r="AC319" s="120">
        <f>E319-'Individ-I&amp;O Tables'!E357</f>
        <v>0</v>
      </c>
      <c r="AD319" s="120">
        <f>F319-'Individ-I&amp;O Tables'!F357</f>
        <v>0</v>
      </c>
      <c r="AE319" s="120"/>
      <c r="AF319" s="210">
        <f>H319-'Individ-I&amp;O Tables'!H357</f>
        <v>0</v>
      </c>
      <c r="AG319" s="120">
        <f>I319-'Individ-I&amp;O Tables'!I357</f>
        <v>0</v>
      </c>
      <c r="AH319" s="120">
        <f>J319-'Individ-I&amp;O Tables'!J357</f>
        <v>0</v>
      </c>
      <c r="AI319" s="120">
        <f>K319-'Individ-I&amp;O Tables'!K357</f>
        <v>0</v>
      </c>
      <c r="AJ319" s="120">
        <f>L319-'Individ-I&amp;O Tables'!L357</f>
        <v>0</v>
      </c>
      <c r="AK319" s="120">
        <f>M319-'Individ-I&amp;O Tables'!M357</f>
        <v>0</v>
      </c>
      <c r="AL319" s="120">
        <f>N319-'Individ-I&amp;O Tables'!N357</f>
        <v>0</v>
      </c>
      <c r="AM319" s="120">
        <f>O319-'Individ-I&amp;O Tables'!P357</f>
        <v>0</v>
      </c>
      <c r="AN319" s="213">
        <f>P319-'Individ-I&amp;O Tables'!Q357</f>
        <v>0</v>
      </c>
      <c r="AO319" s="120">
        <f>Q319-'Individ-I&amp;O Tables'!R357</f>
        <v>0</v>
      </c>
      <c r="AP319" s="120">
        <f>R319-'Individ-I&amp;O Tables'!S357</f>
        <v>0</v>
      </c>
      <c r="AQ319" s="120">
        <f>S319-'Individ-I&amp;O Tables'!T357</f>
        <v>0</v>
      </c>
      <c r="AR319" s="120">
        <f>T319-'Individ-I&amp;O Tables'!U357</f>
        <v>0</v>
      </c>
      <c r="AS319" s="120">
        <f>U319-'Individ-I&amp;O Tables'!V357</f>
        <v>0</v>
      </c>
      <c r="AT319" s="210">
        <f>V319-'Individ-I&amp;O Tables'!W357</f>
        <v>0</v>
      </c>
    </row>
    <row r="320" spans="1:46" ht="15" x14ac:dyDescent="0.2">
      <c r="A320" s="216">
        <v>2007</v>
      </c>
      <c r="B320" s="61">
        <f>'5.Stata-DNSP&amp;State'!Z231</f>
        <v>1.00725257396698</v>
      </c>
      <c r="C320" s="61">
        <f>'5.Stata-DNSP&amp;State'!AA231</f>
        <v>1.0554661750793457</v>
      </c>
      <c r="D320" s="61">
        <f>'5.Stata-DNSP&amp;State'!AB231</f>
        <v>1.0090121030807495</v>
      </c>
      <c r="E320" s="61">
        <f>'5.Stata-DNSP&amp;State'!AC231</f>
        <v>1.0074532032012939</v>
      </c>
      <c r="F320" s="61">
        <f>'5.Stata-DNSP&amp;State'!AD231</f>
        <v>1.2106455564498901</v>
      </c>
      <c r="G320" s="61"/>
      <c r="H320" s="61">
        <f>'5.Stata-DNSP&amp;State'!C231</f>
        <v>1.0076098442077637</v>
      </c>
      <c r="I320" s="64">
        <f>'5.Stata-DNSP&amp;State'!AE231</f>
        <v>0.9427754282951355</v>
      </c>
      <c r="J320" s="61">
        <f>'5.Stata-DNSP&amp;State'!AF231</f>
        <v>1.0017766952514648</v>
      </c>
      <c r="K320" s="61">
        <f>'5.Stata-DNSP&amp;State'!AG231</f>
        <v>1.0239722728729248</v>
      </c>
      <c r="L320" s="61">
        <f>'5.Stata-DNSP&amp;State'!AH231</f>
        <v>1.0166666507720947</v>
      </c>
      <c r="M320" s="61">
        <f>'5.Stata-DNSP&amp;State'!AI231</f>
        <v>1.0434277057647705</v>
      </c>
      <c r="N320" s="61">
        <f>'5.Stata-DNSP&amp;State'!AJ231</f>
        <v>1.0301710367202759</v>
      </c>
      <c r="O320" s="62">
        <f>'5.Stata-DNSP&amp;State'!D231</f>
        <v>0.99365723133087158</v>
      </c>
      <c r="P320" s="61">
        <f t="shared" si="306"/>
        <v>1.0687697345165976</v>
      </c>
      <c r="Q320" s="61">
        <f t="shared" si="307"/>
        <v>1.0058228036087768</v>
      </c>
      <c r="R320" s="61">
        <f t="shared" si="308"/>
        <v>0.98402063307900556</v>
      </c>
      <c r="S320" s="61">
        <f t="shared" si="309"/>
        <v>0.99109166553515549</v>
      </c>
      <c r="T320" s="61">
        <f t="shared" si="310"/>
        <v>0.96567288623915304</v>
      </c>
      <c r="U320" s="61">
        <f t="shared" si="311"/>
        <v>0.97809956627751871</v>
      </c>
      <c r="V320" s="62">
        <f>'Index Tables'!F332</f>
        <v>0.98052569999999994</v>
      </c>
      <c r="Y320" s="209">
        <v>2007</v>
      </c>
      <c r="Z320" s="214">
        <f>B320-'Individ-I&amp;O Tables'!B358</f>
        <v>-4.2603301997345966E-7</v>
      </c>
      <c r="AA320" s="44">
        <f>C320-'Individ-I&amp;O Tables'!C358</f>
        <v>1.7507934568783412E-7</v>
      </c>
      <c r="AB320" s="44">
        <f>D320-'Individ-I&amp;O Tables'!D358</f>
        <v>1.0308074949172408E-7</v>
      </c>
      <c r="AC320" s="44">
        <f>E320-'Individ-I&amp;O Tables'!E358</f>
        <v>2.0320129401341092E-7</v>
      </c>
      <c r="AD320" s="44">
        <f>F320-'Individ-I&amp;O Tables'!F358</f>
        <v>5.5644989016556679E-7</v>
      </c>
      <c r="AE320" s="44"/>
      <c r="AF320" s="211">
        <f>H320-'Individ-I&amp;O Tables'!H358</f>
        <v>-1.5579223622275151E-7</v>
      </c>
      <c r="AG320" s="44">
        <f>I320-'Individ-I&amp;O Tables'!I358</f>
        <v>2.829513545687945E-8</v>
      </c>
      <c r="AH320" s="44">
        <f>J320-'Individ-I&amp;O Tables'!J358</f>
        <v>-3.0474853507378441E-7</v>
      </c>
      <c r="AI320" s="44">
        <f>K320-'Individ-I&amp;O Tables'!K358</f>
        <v>2.728729247003514E-7</v>
      </c>
      <c r="AJ320" s="44">
        <f>L320-'Individ-I&amp;O Tables'!L358</f>
        <v>-3.4922790526081826E-7</v>
      </c>
      <c r="AK320" s="44">
        <f>M320-'Individ-I&amp;O Tables'!M358</f>
        <v>-2.9423522951432801E-7</v>
      </c>
      <c r="AL320" s="44">
        <f>N320-'Individ-I&amp;O Tables'!N358</f>
        <v>3.6720275931045876E-8</v>
      </c>
      <c r="AM320" s="44">
        <f>O320-'Individ-I&amp;O Tables'!P358</f>
        <v>-2.6866912838929835E-7</v>
      </c>
      <c r="AN320" s="214">
        <f>P320-'Individ-I&amp;O Tables'!Q358</f>
        <v>-2.6548340237297907E-7</v>
      </c>
      <c r="AO320" s="44">
        <f>Q320-'Individ-I&amp;O Tables'!R358</f>
        <v>-1.9639122306180923E-7</v>
      </c>
      <c r="AP320" s="44">
        <f>R320-'Individ-I&amp;O Tables'!S358</f>
        <v>1.3307900559311747E-7</v>
      </c>
      <c r="AQ320" s="44">
        <f>S320-'Individ-I&amp;O Tables'!T358</f>
        <v>1.6553515547190756E-7</v>
      </c>
      <c r="AR320" s="44">
        <f>T320-'Individ-I&amp;O Tables'!U358</f>
        <v>8.6239153040956751E-8</v>
      </c>
      <c r="AS320" s="44">
        <f>U320-'Individ-I&amp;O Tables'!V358</f>
        <v>1.6627751875386565E-7</v>
      </c>
      <c r="AT320" s="211">
        <f>V320-'Individ-I&amp;O Tables'!W358</f>
        <v>0</v>
      </c>
    </row>
    <row r="321" spans="1:46" ht="15" x14ac:dyDescent="0.2">
      <c r="A321" s="216">
        <v>2008</v>
      </c>
      <c r="B321" s="61">
        <f>'5.Stata-DNSP&amp;State'!Z232</f>
        <v>0.99753892421722412</v>
      </c>
      <c r="C321" s="61">
        <f>'5.Stata-DNSP&amp;State'!AA232</f>
        <v>1.1306945085525513</v>
      </c>
      <c r="D321" s="61">
        <f>'5.Stata-DNSP&amp;State'!AB232</f>
        <v>1.0185497999191284</v>
      </c>
      <c r="E321" s="61">
        <f>'5.Stata-DNSP&amp;State'!AC232</f>
        <v>1.0160449743270874</v>
      </c>
      <c r="F321" s="61">
        <f>'5.Stata-DNSP&amp;State'!AD232</f>
        <v>1.2622606754302979</v>
      </c>
      <c r="G321" s="61"/>
      <c r="H321" s="61">
        <f>'5.Stata-DNSP&amp;State'!C232</f>
        <v>1.0339204072952271</v>
      </c>
      <c r="I321" s="64">
        <f>'5.Stata-DNSP&amp;State'!AE232</f>
        <v>0.94640660285949707</v>
      </c>
      <c r="J321" s="61">
        <f>'5.Stata-DNSP&amp;State'!AF232</f>
        <v>1.0362156629562378</v>
      </c>
      <c r="K321" s="61">
        <f>'5.Stata-DNSP&amp;State'!AG232</f>
        <v>1.0355912446975708</v>
      </c>
      <c r="L321" s="61">
        <f>'5.Stata-DNSP&amp;State'!AH232</f>
        <v>1.2916666269302368</v>
      </c>
      <c r="M321" s="61">
        <f>'5.Stata-DNSP&amp;State'!AI232</f>
        <v>1.0935605764389038</v>
      </c>
      <c r="N321" s="61">
        <f>'5.Stata-DNSP&amp;State'!AJ232</f>
        <v>1.0624395608901978</v>
      </c>
      <c r="O321" s="62">
        <f>'5.Stata-DNSP&amp;State'!D232</f>
        <v>1.0159313678741455</v>
      </c>
      <c r="P321" s="61">
        <f t="shared" si="306"/>
        <v>1.0924695624177954</v>
      </c>
      <c r="Q321" s="61">
        <f t="shared" si="307"/>
        <v>0.99778496335940092</v>
      </c>
      <c r="R321" s="61">
        <f t="shared" si="308"/>
        <v>0.99838658600978059</v>
      </c>
      <c r="S321" s="61">
        <f t="shared" si="309"/>
        <v>0.80045453349865736</v>
      </c>
      <c r="T321" s="61">
        <f t="shared" si="310"/>
        <v>0.94546240013709126</v>
      </c>
      <c r="U321" s="61">
        <f t="shared" si="311"/>
        <v>0.97315691673691529</v>
      </c>
      <c r="V321" s="62">
        <f>'Index Tables'!F333</f>
        <v>0.97288669999999999</v>
      </c>
      <c r="Y321" s="209">
        <v>2008</v>
      </c>
      <c r="Z321" s="214">
        <f>B321-'Individ-I&amp;O Tables'!B359</f>
        <v>2.4217224114941871E-8</v>
      </c>
      <c r="AA321" s="44">
        <f>C321-'Individ-I&amp;O Tables'!C359</f>
        <v>-4.9144744873608204E-7</v>
      </c>
      <c r="AB321" s="44">
        <f>D321-'Individ-I&amp;O Tables'!D359</f>
        <v>-2.00080871648467E-7</v>
      </c>
      <c r="AC321" s="44">
        <f>E321-'Individ-I&amp;O Tables'!E359</f>
        <v>-2.5672912684626681E-8</v>
      </c>
      <c r="AD321" s="44">
        <f>F321-'Individ-I&amp;O Tables'!F359</f>
        <v>-3.2456970222582981E-7</v>
      </c>
      <c r="AE321" s="44"/>
      <c r="AF321" s="211">
        <f>H321-'Individ-I&amp;O Tables'!H359</f>
        <v>-5.9270477303918767E-7</v>
      </c>
      <c r="AG321" s="44">
        <f>I321-'Individ-I&amp;O Tables'!I359</f>
        <v>1.0285949703092712E-7</v>
      </c>
      <c r="AH321" s="44">
        <f>J321-'Individ-I&amp;O Tables'!J359</f>
        <v>-3.3704376223298027E-7</v>
      </c>
      <c r="AI321" s="44">
        <f>K321-'Individ-I&amp;O Tables'!K359</f>
        <v>2.4469757087253186E-7</v>
      </c>
      <c r="AJ321" s="44">
        <f>L321-'Individ-I&amp;O Tables'!L359</f>
        <v>-3.7306976308215667E-7</v>
      </c>
      <c r="AK321" s="44">
        <f>M321-'Individ-I&amp;O Tables'!M359</f>
        <v>-4.2356109619667848E-7</v>
      </c>
      <c r="AL321" s="44">
        <f>N321-'Individ-I&amp;O Tables'!N359</f>
        <v>5.6089019784266725E-7</v>
      </c>
      <c r="AM321" s="44">
        <f>O321-'Individ-I&amp;O Tables'!P359</f>
        <v>3.6787414559036336E-7</v>
      </c>
      <c r="AN321" s="214">
        <f>P321-'Individ-I&amp;O Tables'!Q359</f>
        <v>-4.3758220469314324E-7</v>
      </c>
      <c r="AO321" s="44">
        <f>Q321-'Individ-I&amp;O Tables'!R359</f>
        <v>-2.3664059911610025E-7</v>
      </c>
      <c r="AP321" s="44">
        <f>R321-'Individ-I&amp;O Tables'!S359</f>
        <v>-2.1399021943313556E-7</v>
      </c>
      <c r="AQ321" s="44">
        <f>S321-'Individ-I&amp;O Tables'!T359</f>
        <v>-1.6650134260220995E-7</v>
      </c>
      <c r="AR321" s="44">
        <f>T321-'Individ-I&amp;O Tables'!U359</f>
        <v>-2.9986290872585641E-7</v>
      </c>
      <c r="AS321" s="44">
        <f>U321-'Individ-I&amp;O Tables'!V359</f>
        <v>-3.8326308471337001E-7</v>
      </c>
      <c r="AT321" s="211">
        <f>V321-'Individ-I&amp;O Tables'!W359</f>
        <v>0</v>
      </c>
    </row>
    <row r="322" spans="1:46" ht="15" x14ac:dyDescent="0.2">
      <c r="A322" s="216">
        <v>2009</v>
      </c>
      <c r="B322" s="61">
        <f>'5.Stata-DNSP&amp;State'!Z233</f>
        <v>1.0123902559280396</v>
      </c>
      <c r="C322" s="61">
        <f>'5.Stata-DNSP&amp;State'!AA233</f>
        <v>1.2393952608108521</v>
      </c>
      <c r="D322" s="61">
        <f>'5.Stata-DNSP&amp;State'!AB233</f>
        <v>1.0251203775405884</v>
      </c>
      <c r="E322" s="61">
        <f>'5.Stata-DNSP&amp;State'!AC233</f>
        <v>1.0123951435089111</v>
      </c>
      <c r="F322" s="61">
        <f>'5.Stata-DNSP&amp;State'!AD233</f>
        <v>1.2469974756240845</v>
      </c>
      <c r="G322" s="61"/>
      <c r="H322" s="61">
        <f>'5.Stata-DNSP&amp;State'!C233</f>
        <v>1.0717960596084595</v>
      </c>
      <c r="I322" s="64">
        <f>'5.Stata-DNSP&amp;State'!AE233</f>
        <v>0.96266162395477295</v>
      </c>
      <c r="J322" s="61">
        <f>'5.Stata-DNSP&amp;State'!AF233</f>
        <v>1.0265172719955444</v>
      </c>
      <c r="K322" s="61">
        <f>'5.Stata-DNSP&amp;State'!AG233</f>
        <v>1.0139425992965698</v>
      </c>
      <c r="L322" s="61">
        <f>'5.Stata-DNSP&amp;State'!AH233</f>
        <v>1.2593749761581421</v>
      </c>
      <c r="M322" s="61">
        <f>'5.Stata-DNSP&amp;State'!AI233</f>
        <v>1.1045458316802979</v>
      </c>
      <c r="N322" s="61">
        <f>'5.Stata-DNSP&amp;State'!AJ233</f>
        <v>1.1151984930038452</v>
      </c>
      <c r="O322" s="62">
        <f>'5.Stata-DNSP&amp;State'!D233</f>
        <v>1.0304387807846069</v>
      </c>
      <c r="P322" s="61">
        <f t="shared" si="306"/>
        <v>1.1133673898886134</v>
      </c>
      <c r="Q322" s="61">
        <f t="shared" si="307"/>
        <v>1.0441091337166624</v>
      </c>
      <c r="R322" s="61">
        <f t="shared" si="308"/>
        <v>1.0570579245334262</v>
      </c>
      <c r="S322" s="61">
        <f t="shared" si="309"/>
        <v>0.85105395922514504</v>
      </c>
      <c r="T322" s="61">
        <f t="shared" si="310"/>
        <v>0.97035001071705862</v>
      </c>
      <c r="U322" s="61">
        <f t="shared" si="311"/>
        <v>0.96108097915512869</v>
      </c>
      <c r="V322" s="62">
        <f>'Index Tables'!F334</f>
        <v>0.99617149999999999</v>
      </c>
      <c r="Y322" s="209">
        <v>2009</v>
      </c>
      <c r="Z322" s="214">
        <f>B322-'Individ-I&amp;O Tables'!B360</f>
        <v>2.559280396496888E-7</v>
      </c>
      <c r="AA322" s="44">
        <f>C322-'Individ-I&amp;O Tables'!C360</f>
        <v>2.6081085202633858E-7</v>
      </c>
      <c r="AB322" s="44">
        <f>D322-'Individ-I&amp;O Tables'!D360</f>
        <v>3.7754058834771342E-7</v>
      </c>
      <c r="AC322" s="44">
        <f>E322-'Individ-I&amp;O Tables'!E360</f>
        <v>1.4350891119896403E-7</v>
      </c>
      <c r="AD322" s="44">
        <f>F322-'Individ-I&amp;O Tables'!F360</f>
        <v>4.7562408456158778E-7</v>
      </c>
      <c r="AE322" s="44"/>
      <c r="AF322" s="211">
        <f>H322-'Individ-I&amp;O Tables'!H360</f>
        <v>5.9608459501703237E-8</v>
      </c>
      <c r="AG322" s="44">
        <f>I322-'Individ-I&amp;O Tables'!I360</f>
        <v>2.3954772943035607E-8</v>
      </c>
      <c r="AH322" s="44">
        <f>J322-'Individ-I&amp;O Tables'!J360</f>
        <v>2.7199554453183339E-7</v>
      </c>
      <c r="AI322" s="44">
        <f>K322-'Individ-I&amp;O Tables'!K360</f>
        <v>-4.0070343021447741E-7</v>
      </c>
      <c r="AJ322" s="44">
        <f>L322-'Individ-I&amp;O Tables'!L360</f>
        <v>-2.3841857821338408E-8</v>
      </c>
      <c r="AK322" s="44">
        <f>M322-'Individ-I&amp;O Tables'!M360</f>
        <v>-1.6831970217623393E-7</v>
      </c>
      <c r="AL322" s="44">
        <f>N322-'Individ-I&amp;O Tables'!N360</f>
        <v>4.9300384530326369E-7</v>
      </c>
      <c r="AM322" s="44">
        <f>O322-'Individ-I&amp;O Tables'!P360</f>
        <v>-2.1921539317126815E-7</v>
      </c>
      <c r="AN322" s="214">
        <f>P322-'Individ-I&amp;O Tables'!Q360</f>
        <v>3.8988861339461778E-7</v>
      </c>
      <c r="AO322" s="44">
        <f>Q322-'Individ-I&amp;O Tables'!R360</f>
        <v>1.3371666240935554E-7</v>
      </c>
      <c r="AP322" s="44">
        <f>R322-'Individ-I&amp;O Tables'!S360</f>
        <v>-7.5466573878912868E-8</v>
      </c>
      <c r="AQ322" s="44">
        <f>S322-'Individ-I&amp;O Tables'!T360</f>
        <v>1.592251450688309E-7</v>
      </c>
      <c r="AR322" s="44">
        <f>T322-'Individ-I&amp;O Tables'!U360</f>
        <v>1.1071705863230363E-7</v>
      </c>
      <c r="AS322" s="44">
        <f>U322-'Individ-I&amp;O Tables'!V360</f>
        <v>7.9155128673846775E-8</v>
      </c>
      <c r="AT322" s="211">
        <f>V322-'Individ-I&amp;O Tables'!W360</f>
        <v>0</v>
      </c>
    </row>
    <row r="323" spans="1:46" ht="15" x14ac:dyDescent="0.2">
      <c r="A323" s="216">
        <v>2010</v>
      </c>
      <c r="B323" s="61">
        <f>'5.Stata-DNSP&amp;State'!Z234</f>
        <v>1.0313243865966797</v>
      </c>
      <c r="C323" s="61">
        <f>'5.Stata-DNSP&amp;State'!AA234</f>
        <v>1.2393952608108521</v>
      </c>
      <c r="D323" s="61">
        <f>'5.Stata-DNSP&amp;State'!AB234</f>
        <v>1.0344278812408447</v>
      </c>
      <c r="E323" s="61">
        <f>'5.Stata-DNSP&amp;State'!AC234</f>
        <v>1.0210273265838623</v>
      </c>
      <c r="F323" s="61">
        <f>'5.Stata-DNSP&amp;State'!AD234</f>
        <v>1.1606110334396362</v>
      </c>
      <c r="G323" s="61"/>
      <c r="H323" s="61">
        <f>'5.Stata-DNSP&amp;State'!C234</f>
        <v>1.0873374938964844</v>
      </c>
      <c r="I323" s="64">
        <f>'5.Stata-DNSP&amp;State'!AE234</f>
        <v>1.0052613019943237</v>
      </c>
      <c r="J323" s="61">
        <f>'5.Stata-DNSP&amp;State'!AF234</f>
        <v>1.0953943729400635</v>
      </c>
      <c r="K323" s="61">
        <f>'5.Stata-DNSP&amp;State'!AG234</f>
        <v>1.02882981300354</v>
      </c>
      <c r="L323" s="61">
        <f>'5.Stata-DNSP&amp;State'!AH234</f>
        <v>1.3125</v>
      </c>
      <c r="M323" s="61">
        <f>'5.Stata-DNSP&amp;State'!AI234</f>
        <v>1.1551233530044556</v>
      </c>
      <c r="N323" s="61">
        <f>'5.Stata-DNSP&amp;State'!AJ234</f>
        <v>1.1532752513885498</v>
      </c>
      <c r="O323" s="62">
        <f>'5.Stata-DNSP&amp;State'!D234</f>
        <v>1.0692838430404663</v>
      </c>
      <c r="P323" s="61">
        <f t="shared" si="306"/>
        <v>1.0816466243546139</v>
      </c>
      <c r="Q323" s="61">
        <f t="shared" si="307"/>
        <v>0.9926447686398514</v>
      </c>
      <c r="R323" s="61">
        <f t="shared" si="308"/>
        <v>1.0568681818445156</v>
      </c>
      <c r="S323" s="61">
        <f t="shared" si="309"/>
        <v>0.8284476143973214</v>
      </c>
      <c r="T323" s="61">
        <f t="shared" si="310"/>
        <v>0.9413172117664651</v>
      </c>
      <c r="U323" s="61">
        <f t="shared" si="311"/>
        <v>0.94282565466251356</v>
      </c>
      <c r="V323" s="62">
        <f>'Index Tables'!F335</f>
        <v>0.97794669999999995</v>
      </c>
      <c r="Y323" s="209">
        <v>2010</v>
      </c>
      <c r="Z323" s="214">
        <f>B323-'Individ-I&amp;O Tables'!B361</f>
        <v>3.8659667978002688E-7</v>
      </c>
      <c r="AA323" s="44">
        <f>C323-'Individ-I&amp;O Tables'!C361</f>
        <v>2.6081085202633858E-7</v>
      </c>
      <c r="AB323" s="44">
        <f>D323-'Individ-I&amp;O Tables'!D361</f>
        <v>-1.187591551765621E-7</v>
      </c>
      <c r="AC323" s="44">
        <f>E323-'Individ-I&amp;O Tables'!E361</f>
        <v>3.2658386239781123E-7</v>
      </c>
      <c r="AD323" s="44">
        <f>F323-'Individ-I&amp;O Tables'!F361</f>
        <v>3.3439636171195275E-8</v>
      </c>
      <c r="AE323" s="44"/>
      <c r="AF323" s="211">
        <f>H323-'Individ-I&amp;O Tables'!H361</f>
        <v>-5.0610351554070121E-7</v>
      </c>
      <c r="AG323" s="44">
        <f>I323-'Individ-I&amp;O Tables'!I361</f>
        <v>3.0199432377031599E-7</v>
      </c>
      <c r="AH323" s="44">
        <f>J323-'Individ-I&amp;O Tables'!J361</f>
        <v>3.7294006349775088E-7</v>
      </c>
      <c r="AI323" s="44">
        <f>K323-'Individ-I&amp;O Tables'!K361</f>
        <v>-1.8699645987219071E-7</v>
      </c>
      <c r="AJ323" s="44">
        <f>L323-'Individ-I&amp;O Tables'!L361</f>
        <v>0</v>
      </c>
      <c r="AK323" s="44">
        <f>M323-'Individ-I&amp;O Tables'!M361</f>
        <v>3.5300445566655014E-7</v>
      </c>
      <c r="AL323" s="44">
        <f>N323-'Individ-I&amp;O Tables'!N361</f>
        <v>2.5138854975459424E-7</v>
      </c>
      <c r="AM323" s="44">
        <f>O323-'Individ-I&amp;O Tables'!P361</f>
        <v>-1.569595335926266E-7</v>
      </c>
      <c r="AN323" s="214">
        <f>P323-'Individ-I&amp;O Tables'!Q361</f>
        <v>-3.7564538613032994E-7</v>
      </c>
      <c r="AO323" s="44">
        <f>Q323-'Individ-I&amp;O Tables'!R361</f>
        <v>-3.1360148589065773E-8</v>
      </c>
      <c r="AP323" s="44">
        <f>R323-'Individ-I&amp;O Tables'!S361</f>
        <v>1.8184451566760629E-7</v>
      </c>
      <c r="AQ323" s="44">
        <f>S323-'Individ-I&amp;O Tables'!T361</f>
        <v>1.4397321446146805E-8</v>
      </c>
      <c r="AR323" s="44">
        <f>T323-'Individ-I&amp;O Tables'!U361</f>
        <v>-8.8233534922821377E-8</v>
      </c>
      <c r="AS323" s="44">
        <f>U323-'Individ-I&amp;O Tables'!V361</f>
        <v>-4.5337486431762386E-8</v>
      </c>
      <c r="AT323" s="211">
        <f>V323-'Individ-I&amp;O Tables'!W361</f>
        <v>0</v>
      </c>
    </row>
    <row r="324" spans="1:46" ht="15" x14ac:dyDescent="0.2">
      <c r="A324" s="216">
        <v>2011</v>
      </c>
      <c r="B324" s="61">
        <f>'5.Stata-DNSP&amp;State'!Z235</f>
        <v>1.0135416984558105</v>
      </c>
      <c r="C324" s="61">
        <f>'5.Stata-DNSP&amp;State'!AA235</f>
        <v>1.2393952608108521</v>
      </c>
      <c r="D324" s="61">
        <f>'5.Stata-DNSP&amp;State'!AB235</f>
        <v>1.0463528633117676</v>
      </c>
      <c r="E324" s="61">
        <f>'5.Stata-DNSP&amp;State'!AC235</f>
        <v>1.027567982673645</v>
      </c>
      <c r="F324" s="61">
        <f>'5.Stata-DNSP&amp;State'!AD235</f>
        <v>1.2621415853500366</v>
      </c>
      <c r="G324" s="61"/>
      <c r="H324" s="61">
        <f>'5.Stata-DNSP&amp;State'!C235</f>
        <v>1.081825852394104</v>
      </c>
      <c r="I324" s="64">
        <f>'5.Stata-DNSP&amp;State'!AE235</f>
        <v>1.2317303419113159</v>
      </c>
      <c r="J324" s="61">
        <f>'5.Stata-DNSP&amp;State'!AF235</f>
        <v>1.1128841638565063</v>
      </c>
      <c r="K324" s="61">
        <f>'5.Stata-DNSP&amp;State'!AG235</f>
        <v>1.0316184759140015</v>
      </c>
      <c r="L324" s="61">
        <f>'5.Stata-DNSP&amp;State'!AH235</f>
        <v>1.4333333969116211</v>
      </c>
      <c r="M324" s="61">
        <f>'5.Stata-DNSP&amp;State'!AI235</f>
        <v>1.206814169883728</v>
      </c>
      <c r="N324" s="61">
        <f>'5.Stata-DNSP&amp;State'!AJ235</f>
        <v>1.1719909906387329</v>
      </c>
      <c r="O324" s="62">
        <f>'5.Stata-DNSP&amp;State'!D235</f>
        <v>1.1771323680877686</v>
      </c>
      <c r="P324" s="61">
        <f t="shared" si="306"/>
        <v>0.87829763998132881</v>
      </c>
      <c r="Q324" s="61">
        <f t="shared" si="307"/>
        <v>0.97209205371853336</v>
      </c>
      <c r="R324" s="61">
        <f t="shared" si="308"/>
        <v>1.0486685510703164</v>
      </c>
      <c r="S324" s="61">
        <f t="shared" si="309"/>
        <v>0.75476218912159276</v>
      </c>
      <c r="T324" s="61">
        <f t="shared" si="310"/>
        <v>0.89643118169414093</v>
      </c>
      <c r="U324" s="61">
        <f t="shared" si="311"/>
        <v>0.92306669678792574</v>
      </c>
      <c r="V324" s="62">
        <f>'Index Tables'!F336</f>
        <v>0.95234339999999995</v>
      </c>
      <c r="Y324" s="209">
        <v>2011</v>
      </c>
      <c r="Z324" s="214">
        <f>B324-'Individ-I&amp;O Tables'!B362</f>
        <v>-3.0154418939609684E-7</v>
      </c>
      <c r="AA324" s="44">
        <f>C324-'Individ-I&amp;O Tables'!C362</f>
        <v>2.6081085202633858E-7</v>
      </c>
      <c r="AB324" s="44">
        <f>D324-'Individ-I&amp;O Tables'!D362</f>
        <v>-1.3668823251045126E-7</v>
      </c>
      <c r="AC324" s="44">
        <f>E324-'Individ-I&amp;O Tables'!E362</f>
        <v>-1.7326355017388551E-8</v>
      </c>
      <c r="AD324" s="44">
        <f>F324-'Individ-I&amp;O Tables'!F362</f>
        <v>-4.1464996347606586E-7</v>
      </c>
      <c r="AE324" s="44"/>
      <c r="AF324" s="211">
        <f>H324-'Individ-I&amp;O Tables'!H362</f>
        <v>-1.4760589595042006E-7</v>
      </c>
      <c r="AG324" s="44">
        <f>I324-'Individ-I&amp;O Tables'!I362</f>
        <v>3.4191131592642421E-7</v>
      </c>
      <c r="AH324" s="44">
        <f>J324-'Individ-I&amp;O Tables'!J362</f>
        <v>1.638565063633024E-7</v>
      </c>
      <c r="AI324" s="44">
        <f>K324-'Individ-I&amp;O Tables'!K362</f>
        <v>4.7591400154090024E-7</v>
      </c>
      <c r="AJ324" s="44">
        <f>L324-'Individ-I&amp;O Tables'!L362</f>
        <v>3.9691162112553968E-7</v>
      </c>
      <c r="AK324" s="44">
        <f>M324-'Individ-I&amp;O Tables'!M362</f>
        <v>1.698837279739962E-7</v>
      </c>
      <c r="AL324" s="44">
        <f>N324-'Individ-I&amp;O Tables'!N362</f>
        <v>-9.36126709483176E-9</v>
      </c>
      <c r="AM324" s="44">
        <f>O324-'Individ-I&amp;O Tables'!P362</f>
        <v>3.6808776848751279E-7</v>
      </c>
      <c r="AN324" s="214">
        <f>P324-'Individ-I&amp;O Tables'!Q362</f>
        <v>-2.6001867114988642E-7</v>
      </c>
      <c r="AO324" s="44">
        <f>Q324-'Individ-I&amp;O Tables'!R362</f>
        <v>-1.4628146660644603E-7</v>
      </c>
      <c r="AP324" s="44">
        <f>R324-'Individ-I&amp;O Tables'!S362</f>
        <v>-4.4892968364962371E-7</v>
      </c>
      <c r="AQ324" s="44">
        <f>S324-'Individ-I&amp;O Tables'!T362</f>
        <v>-2.1087840718081452E-7</v>
      </c>
      <c r="AR324" s="44">
        <f>T324-'Individ-I&amp;O Tables'!U362</f>
        <v>-2.1830585905657784E-7</v>
      </c>
      <c r="AS324" s="44">
        <f>U324-'Individ-I&amp;O Tables'!V362</f>
        <v>-2.0321207427898003E-7</v>
      </c>
      <c r="AT324" s="211">
        <f>V324-'Individ-I&amp;O Tables'!W362</f>
        <v>0</v>
      </c>
    </row>
    <row r="325" spans="1:46" ht="15" x14ac:dyDescent="0.2">
      <c r="A325" s="216">
        <v>2012</v>
      </c>
      <c r="B325" s="61">
        <f>'5.Stata-DNSP&amp;State'!Z236</f>
        <v>1.0259356498718262</v>
      </c>
      <c r="C325" s="61">
        <f>'5.Stata-DNSP&amp;State'!AA236</f>
        <v>1.2393952608108521</v>
      </c>
      <c r="D325" s="61">
        <f>'5.Stata-DNSP&amp;State'!AB236</f>
        <v>1.0573891401290894</v>
      </c>
      <c r="E325" s="61">
        <f>'5.Stata-DNSP&amp;State'!AC236</f>
        <v>1.03501296043396</v>
      </c>
      <c r="F325" s="61">
        <f>'5.Stata-DNSP&amp;State'!AD236</f>
        <v>1.6452099084854126</v>
      </c>
      <c r="G325" s="61"/>
      <c r="H325" s="61">
        <f>'5.Stata-DNSP&amp;State'!C236</f>
        <v>1.0544072389602661</v>
      </c>
      <c r="I325" s="64">
        <f>'5.Stata-DNSP&amp;State'!AE236</f>
        <v>1.2394472360610962</v>
      </c>
      <c r="J325" s="61">
        <f>'5.Stata-DNSP&amp;State'!AF236</f>
        <v>1.1849968433380127</v>
      </c>
      <c r="K325" s="61">
        <f>'5.Stata-DNSP&amp;State'!AG236</f>
        <v>1.0456647872924805</v>
      </c>
      <c r="L325" s="61">
        <f>'5.Stata-DNSP&amp;State'!AH236</f>
        <v>1.5911458730697632</v>
      </c>
      <c r="M325" s="61">
        <f>'5.Stata-DNSP&amp;State'!AI236</f>
        <v>1.2269484996795654</v>
      </c>
      <c r="N325" s="61">
        <f>'5.Stata-DNSP&amp;State'!AJ236</f>
        <v>1.2270087003707886</v>
      </c>
      <c r="O325" s="62">
        <f>'5.Stata-DNSP&amp;State'!D236</f>
        <v>1.2016545534133911</v>
      </c>
      <c r="P325" s="61">
        <f t="shared" si="306"/>
        <v>0.85070764473292282</v>
      </c>
      <c r="Q325" s="61">
        <f t="shared" si="307"/>
        <v>0.88979750864998997</v>
      </c>
      <c r="R325" s="61">
        <f t="shared" si="308"/>
        <v>1.0083606637366285</v>
      </c>
      <c r="S325" s="61">
        <f t="shared" si="309"/>
        <v>0.66267163608703028</v>
      </c>
      <c r="T325" s="61">
        <f t="shared" si="310"/>
        <v>0.85937367317017721</v>
      </c>
      <c r="U325" s="61">
        <f t="shared" si="311"/>
        <v>0.85933150974531458</v>
      </c>
      <c r="V325" s="62">
        <f>'Index Tables'!F337</f>
        <v>0.89919349999999998</v>
      </c>
      <c r="Y325" s="209">
        <v>2012</v>
      </c>
      <c r="Z325" s="214">
        <f>B325-'Individ-I&amp;O Tables'!B363</f>
        <v>-3.5012817378721195E-7</v>
      </c>
      <c r="AA325" s="44">
        <f>C325-'Individ-I&amp;O Tables'!C363</f>
        <v>2.6081085202633858E-7</v>
      </c>
      <c r="AB325" s="44">
        <f>D325-'Individ-I&amp;O Tables'!D363</f>
        <v>1.4012908944316393E-7</v>
      </c>
      <c r="AC325" s="44">
        <f>E325-'Individ-I&amp;O Tables'!E363</f>
        <v>-3.9566039999883174E-8</v>
      </c>
      <c r="AD325" s="44">
        <f>F325-'Individ-I&amp;O Tables'!F363</f>
        <v>-9.1514587463592534E-8</v>
      </c>
      <c r="AE325" s="44"/>
      <c r="AF325" s="211">
        <f>H325-'Individ-I&amp;O Tables'!H363</f>
        <v>2.3896026601910592E-7</v>
      </c>
      <c r="AG325" s="44">
        <f>I325-'Individ-I&amp;O Tables'!I363</f>
        <v>2.3606109622598126E-7</v>
      </c>
      <c r="AH325" s="44">
        <f>J325-'Individ-I&amp;O Tables'!J363</f>
        <v>-1.5666198738273351E-7</v>
      </c>
      <c r="AI325" s="44">
        <f>K325-'Individ-I&amp;O Tables'!K363</f>
        <v>-2.1270751959789891E-7</v>
      </c>
      <c r="AJ325" s="44">
        <f>L325-'Individ-I&amp;O Tables'!L363</f>
        <v>-1.2693023676568771E-7</v>
      </c>
      <c r="AK325" s="44">
        <f>M325-'Individ-I&amp;O Tables'!M363</f>
        <v>4.9967956550212023E-7</v>
      </c>
      <c r="AL325" s="44">
        <f>N325-'Individ-I&amp;O Tables'!N363</f>
        <v>-2.9962921144210952E-7</v>
      </c>
      <c r="AM325" s="44">
        <f>O325-'Individ-I&amp;O Tables'!P363</f>
        <v>5.5341339111336652E-7</v>
      </c>
      <c r="AN325" s="214">
        <f>P325-'Individ-I&amp;O Tables'!Q363</f>
        <v>-1.5526707719537569E-7</v>
      </c>
      <c r="AO325" s="44">
        <f>Q325-'Individ-I&amp;O Tables'!R363</f>
        <v>-9.1350010000823545E-8</v>
      </c>
      <c r="AP325" s="44">
        <f>R325-'Individ-I&amp;O Tables'!S363</f>
        <v>-3.3626337159198272E-7</v>
      </c>
      <c r="AQ325" s="44">
        <f>S325-'Individ-I&amp;O Tables'!T363</f>
        <v>-6.3912969694435162E-8</v>
      </c>
      <c r="AR325" s="44">
        <f>T325-'Individ-I&amp;O Tables'!U363</f>
        <v>-1.2682982275524779E-7</v>
      </c>
      <c r="AS325" s="44">
        <f>U325-'Individ-I&amp;O Tables'!V363</f>
        <v>-9.0254685392032741E-8</v>
      </c>
      <c r="AT325" s="211">
        <f>V325-'Individ-I&amp;O Tables'!W363</f>
        <v>0</v>
      </c>
    </row>
    <row r="326" spans="1:46" ht="15" x14ac:dyDescent="0.2">
      <c r="A326" s="216">
        <v>2013</v>
      </c>
      <c r="B326" s="61">
        <f>'5.Stata-DNSP&amp;State'!Z237</f>
        <v>0.99253749847412109</v>
      </c>
      <c r="C326" s="61">
        <f>'5.Stata-DNSP&amp;State'!AA237</f>
        <v>1.2393952608108521</v>
      </c>
      <c r="D326" s="61">
        <f>'5.Stata-DNSP&amp;State'!AB237</f>
        <v>1.071463942527771</v>
      </c>
      <c r="E326" s="61">
        <f>'5.Stata-DNSP&amp;State'!AC237</f>
        <v>1.0363938808441162</v>
      </c>
      <c r="F326" s="61">
        <f>'5.Stata-DNSP&amp;State'!AD237</f>
        <v>1.559195876121521</v>
      </c>
      <c r="G326" s="61"/>
      <c r="H326" s="61">
        <f>'5.Stata-DNSP&amp;State'!C237</f>
        <v>1.0641989707946777</v>
      </c>
      <c r="I326" s="64">
        <f>'5.Stata-DNSP&amp;State'!AE237</f>
        <v>1.1042379140853882</v>
      </c>
      <c r="J326" s="61">
        <f>'5.Stata-DNSP&amp;State'!AF237</f>
        <v>1.14859938621521</v>
      </c>
      <c r="K326" s="61">
        <f>'5.Stata-DNSP&amp;State'!AG237</f>
        <v>1.039193868637085</v>
      </c>
      <c r="L326" s="61">
        <f>'5.Stata-DNSP&amp;State'!AH237</f>
        <v>1.5234375</v>
      </c>
      <c r="M326" s="61">
        <f>'5.Stata-DNSP&amp;State'!AI237</f>
        <v>1.2789796590805054</v>
      </c>
      <c r="N326" s="61">
        <f>'5.Stata-DNSP&amp;State'!AJ237</f>
        <v>1.2708938121795654</v>
      </c>
      <c r="O326" s="62">
        <f>'5.Stata-DNSP&amp;State'!D237</f>
        <v>1.1536080837249756</v>
      </c>
      <c r="P326" s="61">
        <f t="shared" si="306"/>
        <v>0.96374065517948304</v>
      </c>
      <c r="Q326" s="61">
        <f t="shared" si="307"/>
        <v>0.92651883987275752</v>
      </c>
      <c r="R326" s="61">
        <f t="shared" si="308"/>
        <v>1.0240620185628955</v>
      </c>
      <c r="S326" s="61">
        <f t="shared" si="309"/>
        <v>0.69855111929086533</v>
      </c>
      <c r="T326" s="61">
        <f t="shared" si="310"/>
        <v>0.83206872231240991</v>
      </c>
      <c r="U326" s="61">
        <f t="shared" si="311"/>
        <v>0.83736261880887686</v>
      </c>
      <c r="V326" s="62">
        <f>'Index Tables'!F338</f>
        <v>0.8984318</v>
      </c>
      <c r="Y326" s="209">
        <v>2013</v>
      </c>
      <c r="Z326" s="214">
        <f>B326-'Individ-I&amp;O Tables'!B364</f>
        <v>9.8474121079661359E-8</v>
      </c>
      <c r="AA326" s="44">
        <f>C326-'Individ-I&amp;O Tables'!C364</f>
        <v>2.6081085202633858E-7</v>
      </c>
      <c r="AB326" s="44">
        <f>D326-'Individ-I&amp;O Tables'!D364</f>
        <v>-5.7472228975896655E-8</v>
      </c>
      <c r="AC326" s="44">
        <f>E326-'Individ-I&amp;O Tables'!E364</f>
        <v>-1.1915588382649389E-7</v>
      </c>
      <c r="AD326" s="44">
        <f>F326-'Individ-I&amp;O Tables'!F364</f>
        <v>-1.238784790302816E-7</v>
      </c>
      <c r="AE326" s="44"/>
      <c r="AF326" s="211">
        <f>H326-'Individ-I&amp;O Tables'!H364</f>
        <v>-2.9205322160663627E-8</v>
      </c>
      <c r="AG326" s="44">
        <f>I326-'Individ-I&amp;O Tables'!I364</f>
        <v>-8.5914611869242208E-8</v>
      </c>
      <c r="AH326" s="44">
        <f>J326-'Individ-I&amp;O Tables'!J364</f>
        <v>3.8621521003534554E-7</v>
      </c>
      <c r="AI326" s="44">
        <f>K326-'Individ-I&amp;O Tables'!K364</f>
        <v>-1.3136291499016295E-7</v>
      </c>
      <c r="AJ326" s="44">
        <f>L326-'Individ-I&amp;O Tables'!L364</f>
        <v>-5.0000000006988898E-7</v>
      </c>
      <c r="AK326" s="44">
        <f>M326-'Individ-I&amp;O Tables'!M364</f>
        <v>-3.4091949463466165E-7</v>
      </c>
      <c r="AL326" s="44">
        <f>N326-'Individ-I&amp;O Tables'!N364</f>
        <v>-1.8782043453846597E-7</v>
      </c>
      <c r="AM326" s="44">
        <f>O326-'Individ-I&amp;O Tables'!P364</f>
        <v>8.3724975619148267E-8</v>
      </c>
      <c r="AN326" s="214">
        <f>P326-'Individ-I&amp;O Tables'!Q364</f>
        <v>-3.4482051691764326E-7</v>
      </c>
      <c r="AO326" s="44">
        <f>Q326-'Individ-I&amp;O Tables'!R364</f>
        <v>-2.6012724252399977E-7</v>
      </c>
      <c r="AP326" s="44">
        <f>R326-'Individ-I&amp;O Tables'!S364</f>
        <v>1.8562895442997274E-8</v>
      </c>
      <c r="AQ326" s="44">
        <f>S326-'Individ-I&amp;O Tables'!T364</f>
        <v>-1.8070913465617622E-7</v>
      </c>
      <c r="AR326" s="44">
        <f>T326-'Individ-I&amp;O Tables'!U364</f>
        <v>-2.7768759003343746E-7</v>
      </c>
      <c r="AS326" s="44">
        <f>U326-'Individ-I&amp;O Tables'!V364</f>
        <v>-1.811911231053287E-7</v>
      </c>
      <c r="AT326" s="211">
        <f>V326-'Individ-I&amp;O Tables'!W364</f>
        <v>0</v>
      </c>
    </row>
    <row r="327" spans="1:46" ht="15" x14ac:dyDescent="0.2">
      <c r="A327" s="216">
        <v>2014</v>
      </c>
      <c r="B327" s="61">
        <f>'5.Stata-DNSP&amp;State'!Z238</f>
        <v>0.9723283052444458</v>
      </c>
      <c r="C327" s="61">
        <f>'5.Stata-DNSP&amp;State'!AA238</f>
        <v>1.2427996397018433</v>
      </c>
      <c r="D327" s="61">
        <f>'5.Stata-DNSP&amp;State'!AB238</f>
        <v>1.0746252536773682</v>
      </c>
      <c r="E327" s="61">
        <f>'5.Stata-DNSP&amp;State'!AC238</f>
        <v>1.03548264503479</v>
      </c>
      <c r="F327" s="61">
        <f>'5.Stata-DNSP&amp;State'!AD238</f>
        <v>1.6569128036499023</v>
      </c>
      <c r="G327" s="61"/>
      <c r="H327" s="61">
        <f>'5.Stata-DNSP&amp;State'!C238</f>
        <v>1.05562424659729</v>
      </c>
      <c r="I327" s="64">
        <f>'5.Stata-DNSP&amp;State'!AE238</f>
        <v>1.1293089389801025</v>
      </c>
      <c r="J327" s="61">
        <f>'5.Stata-DNSP&amp;State'!AF238</f>
        <v>1.2498424053192139</v>
      </c>
      <c r="K327" s="61">
        <f>'5.Stata-DNSP&amp;State'!AG238</f>
        <v>1.0332032442092896</v>
      </c>
      <c r="L327" s="61">
        <f>'5.Stata-DNSP&amp;State'!AH238</f>
        <v>1.2748047113418579</v>
      </c>
      <c r="M327" s="61">
        <f>'5.Stata-DNSP&amp;State'!AI238</f>
        <v>1.3079582452774048</v>
      </c>
      <c r="N327" s="61">
        <f>'5.Stata-DNSP&amp;State'!AJ238</f>
        <v>1.290273904800415</v>
      </c>
      <c r="O327" s="62">
        <f>'5.Stata-DNSP&amp;State'!D238</f>
        <v>1.171471118927002</v>
      </c>
      <c r="P327" s="61">
        <f t="shared" si="306"/>
        <v>0.93475240490936129</v>
      </c>
      <c r="Q327" s="61">
        <f t="shared" si="307"/>
        <v>0.84460588159327188</v>
      </c>
      <c r="R327" s="61">
        <f t="shared" si="308"/>
        <v>1.0217004761780044</v>
      </c>
      <c r="S327" s="61">
        <f t="shared" si="309"/>
        <v>0.82806741864496347</v>
      </c>
      <c r="T327" s="61">
        <f t="shared" si="310"/>
        <v>0.80707794030030577</v>
      </c>
      <c r="U327" s="61">
        <f t="shared" si="311"/>
        <v>0.81813965443296977</v>
      </c>
      <c r="V327" s="62">
        <f>'Index Tables'!F339</f>
        <v>0.88137279999999996</v>
      </c>
      <c r="Y327" s="209">
        <v>2014</v>
      </c>
      <c r="Z327" s="214">
        <f>B327-'Individ-I&amp;O Tables'!B365</f>
        <v>5.2444457665501432E-9</v>
      </c>
      <c r="AA327" s="44">
        <f>C327-'Individ-I&amp;O Tables'!C365</f>
        <v>-3.6029815664306852E-7</v>
      </c>
      <c r="AB327" s="44">
        <f>D327-'Individ-I&amp;O Tables'!D365</f>
        <v>2.5367736822268228E-7</v>
      </c>
      <c r="AC327" s="44">
        <f>E327-'Individ-I&amp;O Tables'!E365</f>
        <v>6.4503479002553377E-7</v>
      </c>
      <c r="AD327" s="44">
        <f>F327-'Individ-I&amp;O Tables'!F365</f>
        <v>-1.9635009773644185E-7</v>
      </c>
      <c r="AE327" s="44"/>
      <c r="AF327" s="211">
        <f>H327-'Individ-I&amp;O Tables'!H365</f>
        <v>2.4659729014331333E-7</v>
      </c>
      <c r="AG327" s="44">
        <f>I327-'Individ-I&amp;O Tables'!I365</f>
        <v>-6.101989735718405E-8</v>
      </c>
      <c r="AH327" s="44">
        <f>J327-'Individ-I&amp;O Tables'!J365</f>
        <v>4.053192139696904E-7</v>
      </c>
      <c r="AI327" s="44">
        <f>K327-'Individ-I&amp;O Tables'!K365</f>
        <v>2.4420928945723119E-7</v>
      </c>
      <c r="AJ327" s="44">
        <f>L327-'Individ-I&amp;O Tables'!L365</f>
        <v>-2.8865814205580875E-7</v>
      </c>
      <c r="AK327" s="44">
        <f>M327-'Individ-I&amp;O Tables'!M365</f>
        <v>2.4527740483115679E-7</v>
      </c>
      <c r="AL327" s="44">
        <f>N327-'Individ-I&amp;O Tables'!N365</f>
        <v>-9.5199584881910937E-8</v>
      </c>
      <c r="AM327" s="44">
        <f>O327-'Individ-I&amp;O Tables'!P365</f>
        <v>1.1892700202409401E-7</v>
      </c>
      <c r="AN327" s="214">
        <f>P327-'Individ-I&amp;O Tables'!Q365</f>
        <v>1.0490936130924666E-7</v>
      </c>
      <c r="AO327" s="44">
        <f>Q327-'Individ-I&amp;O Tables'!R365</f>
        <v>8.1593271916702292E-8</v>
      </c>
      <c r="AP327" s="44">
        <f>R327-'Individ-I&amp;O Tables'!S365</f>
        <v>4.7617800436050572E-7</v>
      </c>
      <c r="AQ327" s="44">
        <f>S327-'Individ-I&amp;O Tables'!T365</f>
        <v>2.1864496346779561E-7</v>
      </c>
      <c r="AR327" s="44">
        <f>T327-'Individ-I&amp;O Tables'!U365</f>
        <v>1.4030030581757558E-7</v>
      </c>
      <c r="AS327" s="44">
        <f>U327-'Individ-I&amp;O Tables'!V365</f>
        <v>2.54432969803986E-7</v>
      </c>
      <c r="AT327" s="211">
        <f>V327-'Individ-I&amp;O Tables'!W365</f>
        <v>0</v>
      </c>
    </row>
    <row r="328" spans="1:46" ht="15" x14ac:dyDescent="0.2">
      <c r="A328" s="216">
        <v>2015</v>
      </c>
      <c r="B328" s="61">
        <f>'5.Stata-DNSP&amp;State'!Z239</f>
        <v>0.96066850423812866</v>
      </c>
      <c r="C328" s="61">
        <f>'5.Stata-DNSP&amp;State'!AA239</f>
        <v>1.2427996397018433</v>
      </c>
      <c r="D328" s="61">
        <f>'5.Stata-DNSP&amp;State'!AB239</f>
        <v>1.0845742225646973</v>
      </c>
      <c r="E328" s="61">
        <f>'5.Stata-DNSP&amp;State'!AC239</f>
        <v>1.0395045280456543</v>
      </c>
      <c r="F328" s="61">
        <f>'5.Stata-DNSP&amp;State'!AD239</f>
        <v>1.4225491285324097</v>
      </c>
      <c r="G328" s="61"/>
      <c r="H328" s="61">
        <f>'5.Stata-DNSP&amp;State'!C239</f>
        <v>1.080089807510376</v>
      </c>
      <c r="I328" s="64">
        <f>'5.Stata-DNSP&amp;State'!AE239</f>
        <v>1.0716592073440552</v>
      </c>
      <c r="J328" s="61">
        <f>'5.Stata-DNSP&amp;State'!AF239</f>
        <v>1.2512046098709106</v>
      </c>
      <c r="K328" s="61">
        <f>'5.Stata-DNSP&amp;State'!AG239</f>
        <v>1.0342999696731567</v>
      </c>
      <c r="L328" s="61">
        <f>'5.Stata-DNSP&amp;State'!AH239</f>
        <v>1.2744603157043457</v>
      </c>
      <c r="M328" s="61">
        <f>'5.Stata-DNSP&amp;State'!AI239</f>
        <v>1.3494210243225098</v>
      </c>
      <c r="N328" s="61">
        <f>'5.Stata-DNSP&amp;State'!AJ239</f>
        <v>1.2979824542999268</v>
      </c>
      <c r="O328" s="62">
        <f>'5.Stata-DNSP&amp;State'!D239</f>
        <v>1.1523417234420776</v>
      </c>
      <c r="P328" s="61">
        <f t="shared" si="306"/>
        <v>1.0078668667320227</v>
      </c>
      <c r="Q328" s="61">
        <f t="shared" si="307"/>
        <v>0.86323995211447557</v>
      </c>
      <c r="R328" s="61">
        <f t="shared" si="308"/>
        <v>1.0442713324759054</v>
      </c>
      <c r="S328" s="61">
        <f t="shared" si="309"/>
        <v>0.84748798703351658</v>
      </c>
      <c r="T328" s="61">
        <f t="shared" si="310"/>
        <v>0.80040979652932698</v>
      </c>
      <c r="U328" s="61">
        <f t="shared" si="311"/>
        <v>0.83212974407495188</v>
      </c>
      <c r="V328" s="62">
        <f>'Index Tables'!F340</f>
        <v>0.89526309999999998</v>
      </c>
      <c r="Y328" s="209">
        <v>2015</v>
      </c>
      <c r="Z328" s="214">
        <f>B328-'Individ-I&amp;O Tables'!B366</f>
        <v>1.0423812868420868E-7</v>
      </c>
      <c r="AA328" s="44">
        <f>C328-'Individ-I&amp;O Tables'!C366</f>
        <v>-3.6029815664306852E-7</v>
      </c>
      <c r="AB328" s="44">
        <f>D328-'Individ-I&amp;O Tables'!D366</f>
        <v>2.2256469733861195E-7</v>
      </c>
      <c r="AC328" s="44">
        <f>E328-'Individ-I&amp;O Tables'!E366</f>
        <v>5.2804565431330275E-7</v>
      </c>
      <c r="AD328" s="44">
        <f>F328-'Individ-I&amp;O Tables'!F366</f>
        <v>1.2853240960453149E-7</v>
      </c>
      <c r="AE328" s="44"/>
      <c r="AF328" s="211">
        <f>H328-'Individ-I&amp;O Tables'!H366</f>
        <v>-1.9248962401796632E-7</v>
      </c>
      <c r="AG328" s="44">
        <f>I328-'Individ-I&amp;O Tables'!I366</f>
        <v>2.0734405525857369E-7</v>
      </c>
      <c r="AH328" s="44">
        <f>J328-'Individ-I&amp;O Tables'!J366</f>
        <v>6.0987091066166954E-7</v>
      </c>
      <c r="AI328" s="44">
        <f>K328-'Individ-I&amp;O Tables'!K366</f>
        <v>-3.0326843258876579E-8</v>
      </c>
      <c r="AJ328" s="44">
        <f>L328-'Individ-I&amp;O Tables'!L366</f>
        <v>3.1570434577687934E-7</v>
      </c>
      <c r="AK328" s="44">
        <f>M328-'Individ-I&amp;O Tables'!M366</f>
        <v>2.4322509784013846E-8</v>
      </c>
      <c r="AL328" s="44">
        <f>N328-'Individ-I&amp;O Tables'!N366</f>
        <v>-5.4570007335108528E-7</v>
      </c>
      <c r="AM328" s="44">
        <f>O328-'Individ-I&amp;O Tables'!P366</f>
        <v>-2.7655792234071441E-7</v>
      </c>
      <c r="AN328" s="214">
        <f>P328-'Individ-I&amp;O Tables'!Q366</f>
        <v>-1.3326797732027273E-7</v>
      </c>
      <c r="AO328" s="44">
        <f>Q328-'Individ-I&amp;O Tables'!R366</f>
        <v>1.5211447557117452E-7</v>
      </c>
      <c r="AP328" s="44">
        <f>R328-'Individ-I&amp;O Tables'!S366</f>
        <v>3.3247590547347272E-7</v>
      </c>
      <c r="AQ328" s="44">
        <f>S328-'Individ-I&amp;O Tables'!T366</f>
        <v>1.8703351656323974E-7</v>
      </c>
      <c r="AR328" s="44">
        <f>T328-'Individ-I&amp;O Tables'!U366</f>
        <v>1.9652932692348912E-7</v>
      </c>
      <c r="AS328" s="44">
        <f>U328-'Individ-I&amp;O Tables'!V366</f>
        <v>3.4407495186350445E-7</v>
      </c>
      <c r="AT328" s="211">
        <f>V328-'Individ-I&amp;O Tables'!W366</f>
        <v>0</v>
      </c>
    </row>
    <row r="329" spans="1:46" ht="15" x14ac:dyDescent="0.2">
      <c r="A329" s="216">
        <v>2016</v>
      </c>
      <c r="B329" s="61">
        <f>'5.Stata-DNSP&amp;State'!Z240</f>
        <v>1.019277811050415</v>
      </c>
      <c r="C329" s="61">
        <f>'5.Stata-DNSP&amp;State'!AA240</f>
        <v>1.2427996397018433</v>
      </c>
      <c r="D329" s="61">
        <f>'5.Stata-DNSP&amp;State'!AB240</f>
        <v>1.0931864976882935</v>
      </c>
      <c r="E329" s="61">
        <f>'5.Stata-DNSP&amp;State'!AC240</f>
        <v>1.039685845375061</v>
      </c>
      <c r="F329" s="61">
        <f>'5.Stata-DNSP&amp;State'!AD240</f>
        <v>1.1823586225509644</v>
      </c>
      <c r="G329" s="61"/>
      <c r="H329" s="61">
        <f>'5.Stata-DNSP&amp;State'!C240</f>
        <v>1.1066921949386597</v>
      </c>
      <c r="I329" s="64">
        <f>'5.Stata-DNSP&amp;State'!AE240</f>
        <v>1.2381701469421387</v>
      </c>
      <c r="J329" s="61">
        <f>'5.Stata-DNSP&amp;State'!AF240</f>
        <v>1.2276303768157959</v>
      </c>
      <c r="K329" s="61">
        <f>'5.Stata-DNSP&amp;State'!AG240</f>
        <v>1.0349054336547852</v>
      </c>
      <c r="L329" s="61">
        <f>'5.Stata-DNSP&amp;State'!AH240</f>
        <v>0.72641050815582275</v>
      </c>
      <c r="M329" s="61">
        <f>'5.Stata-DNSP&amp;State'!AI240</f>
        <v>1.3862999677658081</v>
      </c>
      <c r="N329" s="61">
        <f>'5.Stata-DNSP&amp;State'!AJ240</f>
        <v>1.3133522272109985</v>
      </c>
      <c r="O329" s="62">
        <f>'5.Stata-DNSP&amp;State'!D240</f>
        <v>1.2132658958435059</v>
      </c>
      <c r="P329" s="61">
        <f t="shared" si="306"/>
        <v>0.89381269421800791</v>
      </c>
      <c r="Q329" s="61">
        <f t="shared" si="307"/>
        <v>0.90148648635526329</v>
      </c>
      <c r="R329" s="61">
        <f t="shared" si="308"/>
        <v>1.0693655274669478</v>
      </c>
      <c r="S329" s="61">
        <f t="shared" si="309"/>
        <v>1.5235079648672463</v>
      </c>
      <c r="T329" s="61">
        <f t="shared" si="310"/>
        <v>0.79830644209148283</v>
      </c>
      <c r="U329" s="61">
        <f t="shared" si="311"/>
        <v>0.84264690919114904</v>
      </c>
      <c r="V329" s="62">
        <f>'Index Tables'!F341</f>
        <v>0.92673059999999996</v>
      </c>
      <c r="Y329" s="209">
        <v>2016</v>
      </c>
      <c r="Z329" s="214">
        <f>B329-'Individ-I&amp;O Tables'!B367</f>
        <v>-1.8894958486725955E-7</v>
      </c>
      <c r="AA329" s="44">
        <f>C329-'Individ-I&amp;O Tables'!C367</f>
        <v>-3.6029815664306852E-7</v>
      </c>
      <c r="AB329" s="44">
        <f>D329-'Individ-I&amp;O Tables'!D367</f>
        <v>-5.0231170645176348E-7</v>
      </c>
      <c r="AC329" s="44">
        <f>E329-'Individ-I&amp;O Tables'!E367</f>
        <v>-1.5462493907492103E-7</v>
      </c>
      <c r="AD329" s="44">
        <f>F329-'Individ-I&amp;O Tables'!F367</f>
        <v>-3.7744903558234455E-7</v>
      </c>
      <c r="AE329" s="44"/>
      <c r="AF329" s="211">
        <f>H329-'Individ-I&amp;O Tables'!H367</f>
        <v>1.9493865965891644E-7</v>
      </c>
      <c r="AG329" s="44">
        <f>I329-'Individ-I&amp;O Tables'!I367</f>
        <v>1.4694213867905148E-7</v>
      </c>
      <c r="AH329" s="44">
        <f>J329-'Individ-I&amp;O Tables'!J367</f>
        <v>3.7681579589943226E-7</v>
      </c>
      <c r="AI329" s="44">
        <f>K329-'Individ-I&amp;O Tables'!K367</f>
        <v>-5.6634521494736134E-7</v>
      </c>
      <c r="AJ329" s="44">
        <f>L329-'Individ-I&amp;O Tables'!L367</f>
        <v>8.1558227948974604E-9</v>
      </c>
      <c r="AK329" s="44">
        <f>M329-'Individ-I&amp;O Tables'!M367</f>
        <v>-3.2234191982283278E-8</v>
      </c>
      <c r="AL329" s="44">
        <f>N329-'Individ-I&amp;O Tables'!N367</f>
        <v>2.2721099846023662E-7</v>
      </c>
      <c r="AM329" s="44">
        <f>O329-'Individ-I&amp;O Tables'!P367</f>
        <v>-1.0415649409623029E-7</v>
      </c>
      <c r="AN329" s="214">
        <f>P329-'Individ-I&amp;O Tables'!Q367</f>
        <v>9.4218007951063498E-8</v>
      </c>
      <c r="AO329" s="44">
        <f>Q329-'Individ-I&amp;O Tables'!R367</f>
        <v>8.6355263273496519E-8</v>
      </c>
      <c r="AP329" s="44">
        <f>R329-'Individ-I&amp;O Tables'!S367</f>
        <v>5.2746694789718163E-7</v>
      </c>
      <c r="AQ329" s="44">
        <f>S329-'Individ-I&amp;O Tables'!T367</f>
        <v>-3.5132753817279649E-8</v>
      </c>
      <c r="AR329" s="44">
        <f>T329-'Individ-I&amp;O Tables'!U367</f>
        <v>4.2091482854722528E-8</v>
      </c>
      <c r="AS329" s="44">
        <f>U329-'Individ-I&amp;O Tables'!V367</f>
        <v>2.0919114906980951E-7</v>
      </c>
      <c r="AT329" s="211">
        <f>V329-'Individ-I&amp;O Tables'!W367</f>
        <v>0</v>
      </c>
    </row>
    <row r="330" spans="1:46" ht="15" x14ac:dyDescent="0.2">
      <c r="A330" s="216">
        <v>2017</v>
      </c>
      <c r="B330" s="61">
        <f>'5.Stata-DNSP&amp;State'!Z241</f>
        <v>0.99098730087280273</v>
      </c>
      <c r="C330" s="61">
        <f>'5.Stata-DNSP&amp;State'!AA241</f>
        <v>1.2427996397018433</v>
      </c>
      <c r="D330" s="61">
        <f>'5.Stata-DNSP&amp;State'!AB241</f>
        <v>1.1045798063278198</v>
      </c>
      <c r="E330" s="61">
        <f>'5.Stata-DNSP&amp;State'!AC241</f>
        <v>1.0773782730102539</v>
      </c>
      <c r="F330" s="61">
        <f>'5.Stata-DNSP&amp;State'!AD241</f>
        <v>0.93826061487197876</v>
      </c>
      <c r="G330" s="61"/>
      <c r="H330" s="61">
        <f>'5.Stata-DNSP&amp;State'!C241</f>
        <v>1.1437345743179321</v>
      </c>
      <c r="I330" s="64">
        <f>'5.Stata-DNSP&amp;State'!AE241</f>
        <v>1.1667771339416504</v>
      </c>
      <c r="J330" s="61">
        <f>'5.Stata-DNSP&amp;State'!AF241</f>
        <v>1.2178412675857544</v>
      </c>
      <c r="K330" s="61">
        <f>'5.Stata-DNSP&amp;State'!AG241</f>
        <v>1.0365848541259766</v>
      </c>
      <c r="L330" s="61">
        <f>'5.Stata-DNSP&amp;State'!AH241</f>
        <v>1.4034684896469116</v>
      </c>
      <c r="M330" s="61">
        <f>'5.Stata-DNSP&amp;State'!AI241</f>
        <v>1.4333639144897461</v>
      </c>
      <c r="N330" s="61">
        <f>'5.Stata-DNSP&amp;State'!AJ241</f>
        <v>1.3405871391296387</v>
      </c>
      <c r="O330" s="62">
        <f>'5.Stata-DNSP&amp;State'!D241</f>
        <v>1.2079304456710815</v>
      </c>
      <c r="P330" s="61">
        <f t="shared" si="306"/>
        <v>0.98025110455681019</v>
      </c>
      <c r="Q330" s="61">
        <f t="shared" si="307"/>
        <v>0.93914913606538297</v>
      </c>
      <c r="R330" s="61">
        <f t="shared" si="308"/>
        <v>1.1033680163909994</v>
      </c>
      <c r="S330" s="61">
        <f t="shared" si="309"/>
        <v>0.81493427373326777</v>
      </c>
      <c r="T330" s="61">
        <f t="shared" si="310"/>
        <v>0.79793732963138164</v>
      </c>
      <c r="U330" s="61">
        <f t="shared" si="311"/>
        <v>0.85315944106437502</v>
      </c>
      <c r="V330" s="62">
        <f>'Index Tables'!F342</f>
        <v>0.92831560000000002</v>
      </c>
      <c r="Y330" s="209">
        <v>2017</v>
      </c>
      <c r="Z330" s="214">
        <f>B330-'Individ-I&amp;O Tables'!B368</f>
        <v>2.0087280272473862E-7</v>
      </c>
      <c r="AA330" s="44">
        <f>C330-'Individ-I&amp;O Tables'!C368</f>
        <v>-3.6029815664306852E-7</v>
      </c>
      <c r="AB330" s="44">
        <f>D330-'Individ-I&amp;O Tables'!D368</f>
        <v>-1.9367218007104725E-7</v>
      </c>
      <c r="AC330" s="44">
        <f>E330-'Individ-I&amp;O Tables'!E368</f>
        <v>2.7301025395942702E-7</v>
      </c>
      <c r="AD330" s="44">
        <f>F330-'Individ-I&amp;O Tables'!F368</f>
        <v>1.4871978759600779E-8</v>
      </c>
      <c r="AE330" s="44"/>
      <c r="AF330" s="211">
        <f>H330-'Individ-I&amp;O Tables'!H368</f>
        <v>-4.2568206781723461E-7</v>
      </c>
      <c r="AG330" s="44">
        <f>I330-'Individ-I&amp;O Tables'!I368</f>
        <v>1.3394165043756345E-7</v>
      </c>
      <c r="AH330" s="44">
        <f>J330-'Individ-I&amp;O Tables'!J368</f>
        <v>2.6758575444318922E-7</v>
      </c>
      <c r="AI330" s="44">
        <f>K330-'Individ-I&amp;O Tables'!K368</f>
        <v>-1.4587402352717049E-7</v>
      </c>
      <c r="AJ330" s="44">
        <f>L330-'Individ-I&amp;O Tables'!L368</f>
        <v>4.8964691168329466E-7</v>
      </c>
      <c r="AK330" s="44">
        <f>M330-'Individ-I&amp;O Tables'!M368</f>
        <v>-8.5510253988729801E-8</v>
      </c>
      <c r="AL330" s="44">
        <f>N330-'Individ-I&amp;O Tables'!N368</f>
        <v>1.3912963869877615E-7</v>
      </c>
      <c r="AM330" s="44">
        <f>O330-'Individ-I&amp;O Tables'!P368</f>
        <v>4.4567108159476732E-7</v>
      </c>
      <c r="AN330" s="214">
        <f>P330-'Individ-I&amp;O Tables'!Q368</f>
        <v>-1.954431898543163E-7</v>
      </c>
      <c r="AO330" s="44">
        <f>Q330-'Individ-I&amp;O Tables'!R368</f>
        <v>-1.6393461699237832E-7</v>
      </c>
      <c r="AP330" s="44">
        <f>R330-'Individ-I&amp;O Tables'!S368</f>
        <v>1.6390999446613819E-8</v>
      </c>
      <c r="AQ330" s="44">
        <f>S330-'Individ-I&amp;O Tables'!T368</f>
        <v>-1.2626673218107953E-7</v>
      </c>
      <c r="AR330" s="44">
        <f>T330-'Individ-I&amp;O Tables'!U368</f>
        <v>-1.7036861832409045E-7</v>
      </c>
      <c r="AS330" s="44">
        <f>U330-'Individ-I&amp;O Tables'!V368</f>
        <v>4.1064375011501397E-8</v>
      </c>
      <c r="AT330" s="211">
        <f>V330-'Individ-I&amp;O Tables'!W368</f>
        <v>0</v>
      </c>
    </row>
    <row r="331" spans="1:46" ht="15" x14ac:dyDescent="0.2">
      <c r="A331" s="216">
        <v>2018</v>
      </c>
      <c r="B331" s="61">
        <f>'5.Stata-DNSP&amp;State'!Z242</f>
        <v>0.96857434511184692</v>
      </c>
      <c r="C331" s="61">
        <f>'5.Stata-DNSP&amp;State'!AA242</f>
        <v>1.2427996397018433</v>
      </c>
      <c r="D331" s="61">
        <f>'5.Stata-DNSP&amp;State'!AB242</f>
        <v>1.1179919242858887</v>
      </c>
      <c r="E331" s="61">
        <f>'5.Stata-DNSP&amp;State'!AC242</f>
        <v>1.0805710554122925</v>
      </c>
      <c r="F331" s="61">
        <f>'5.Stata-DNSP&amp;State'!AD242</f>
        <v>1.0216165781021118</v>
      </c>
      <c r="G331" s="61"/>
      <c r="H331" s="61">
        <f>'5.Stata-DNSP&amp;State'!C242</f>
        <v>1.1382585763931274</v>
      </c>
      <c r="I331" s="64">
        <f>'5.Stata-DNSP&amp;State'!AE242</f>
        <v>0.92552280426025391</v>
      </c>
      <c r="J331" s="61">
        <f>'5.Stata-DNSP&amp;State'!AF242</f>
        <v>1.2279964685440063</v>
      </c>
      <c r="K331" s="61">
        <f>'5.Stata-DNSP&amp;State'!AG242</f>
        <v>1.0391113758087158</v>
      </c>
      <c r="L331" s="61">
        <f>'5.Stata-DNSP&amp;State'!AH242</f>
        <v>1.1983606815338135</v>
      </c>
      <c r="M331" s="61">
        <f>'5.Stata-DNSP&amp;State'!AI242</f>
        <v>1.4554868936538696</v>
      </c>
      <c r="N331" s="61">
        <f>'5.Stata-DNSP&amp;State'!AJ242</f>
        <v>1.3708178997039795</v>
      </c>
      <c r="O331" s="62">
        <f>'5.Stata-DNSP&amp;State'!D242</f>
        <v>1.1108726263046265</v>
      </c>
      <c r="P331" s="61">
        <f t="shared" si="306"/>
        <v>1.2298547060684342</v>
      </c>
      <c r="Q331" s="61">
        <f t="shared" si="307"/>
        <v>0.92692333044143194</v>
      </c>
      <c r="R331" s="61">
        <f t="shared" si="308"/>
        <v>1.09541537403269</v>
      </c>
      <c r="S331" s="61">
        <f t="shared" si="309"/>
        <v>0.94984639761064271</v>
      </c>
      <c r="T331" s="61">
        <f t="shared" si="310"/>
        <v>0.78204659990831737</v>
      </c>
      <c r="U331" s="61">
        <f t="shared" si="311"/>
        <v>0.83034995139684709</v>
      </c>
      <c r="V331" s="62">
        <f>'Index Tables'!F343</f>
        <v>0.91725120000000004</v>
      </c>
      <c r="Y331" s="209">
        <v>2018</v>
      </c>
      <c r="Z331" s="214">
        <f>B331-'Individ-I&amp;O Tables'!B369</f>
        <v>2.4511184693043475E-7</v>
      </c>
      <c r="AA331" s="44">
        <f>C331-'Individ-I&amp;O Tables'!C369</f>
        <v>-3.6029815664306852E-7</v>
      </c>
      <c r="AB331" s="44">
        <f>D331-'Individ-I&amp;O Tables'!D369</f>
        <v>-7.5714111424929342E-8</v>
      </c>
      <c r="AC331" s="44">
        <f>E331-'Individ-I&amp;O Tables'!E369</f>
        <v>5.5412292532253105E-8</v>
      </c>
      <c r="AD331" s="44">
        <f>F331-'Individ-I&amp;O Tables'!F369</f>
        <v>-4.2189788818092211E-7</v>
      </c>
      <c r="AE331" s="44"/>
      <c r="AF331" s="211">
        <f>H331-'Individ-I&amp;O Tables'!H369</f>
        <v>-4.2360687246834061E-7</v>
      </c>
      <c r="AG331" s="44">
        <f>I331-'Individ-I&amp;O Tables'!I369</f>
        <v>4.2602539274128048E-9</v>
      </c>
      <c r="AH331" s="44">
        <f>J331-'Individ-I&amp;O Tables'!J369</f>
        <v>4.6854400626017423E-7</v>
      </c>
      <c r="AI331" s="44">
        <f>K331-'Individ-I&amp;O Tables'!K369</f>
        <v>3.7580871592446385E-7</v>
      </c>
      <c r="AJ331" s="44">
        <f>L331-'Individ-I&amp;O Tables'!L369</f>
        <v>-3.1846618653297298E-7</v>
      </c>
      <c r="AK331" s="44">
        <f>M331-'Individ-I&amp;O Tables'!M369</f>
        <v>-1.0634613034632423E-7</v>
      </c>
      <c r="AL331" s="44">
        <f>N331-'Individ-I&amp;O Tables'!N369</f>
        <v>-1.0029602059979936E-7</v>
      </c>
      <c r="AM331" s="44">
        <f>O331-'Individ-I&amp;O Tables'!P369</f>
        <v>-3.7369537353448834E-7</v>
      </c>
      <c r="AN331" s="214">
        <f>P331-'Individ-I&amp;O Tables'!Q369</f>
        <v>-2.9393156575352464E-7</v>
      </c>
      <c r="AO331" s="44">
        <f>Q331-'Individ-I&amp;O Tables'!R369</f>
        <v>-6.9558568016603317E-8</v>
      </c>
      <c r="AP331" s="44">
        <f>R331-'Individ-I&amp;O Tables'!S369</f>
        <v>3.7403268993152494E-7</v>
      </c>
      <c r="AQ331" s="44">
        <f>S331-'Individ-I&amp;O Tables'!T369</f>
        <v>-2.3893572675959263E-9</v>
      </c>
      <c r="AR331" s="44">
        <f>T331-'Individ-I&amp;O Tables'!U369</f>
        <v>-9.1682661462755277E-11</v>
      </c>
      <c r="AS331" s="44">
        <f>U331-'Individ-I&amp;O Tables'!V369</f>
        <v>5.1396847111639943E-8</v>
      </c>
      <c r="AT331" s="211">
        <f>V331-'Individ-I&amp;O Tables'!W369</f>
        <v>0</v>
      </c>
    </row>
    <row r="332" spans="1:46" ht="15" x14ac:dyDescent="0.2">
      <c r="A332" s="216">
        <v>2019</v>
      </c>
      <c r="B332" s="61">
        <f>'5.Stata-DNSP&amp;State'!Z243</f>
        <v>0.97191041707992554</v>
      </c>
      <c r="C332" s="61">
        <f>'5.Stata-DNSP&amp;State'!AA243</f>
        <v>1.2427996397018433</v>
      </c>
      <c r="D332" s="61">
        <f>'5.Stata-DNSP&amp;State'!AB243</f>
        <v>1.1385051012039185</v>
      </c>
      <c r="E332" s="61">
        <f>'5.Stata-DNSP&amp;State'!AC243</f>
        <v>1.082672119140625</v>
      </c>
      <c r="F332" s="61">
        <f>'5.Stata-DNSP&amp;State'!AD243</f>
        <v>0.97646385431289673</v>
      </c>
      <c r="G332" s="61"/>
      <c r="H332" s="61">
        <f>'5.Stata-DNSP&amp;State'!C243</f>
        <v>1.1472512483596802</v>
      </c>
      <c r="I332" s="64">
        <f>'5.Stata-DNSP&amp;State'!AE243</f>
        <v>0.92786461114883423</v>
      </c>
      <c r="J332" s="61">
        <f>'5.Stata-DNSP&amp;State'!AF243</f>
        <v>1.228545069694519</v>
      </c>
      <c r="K332" s="61">
        <f>'5.Stata-DNSP&amp;State'!AG243</f>
        <v>1.0404521226882935</v>
      </c>
      <c r="L332" s="61">
        <f>'5.Stata-DNSP&amp;State'!AH243</f>
        <v>1.2577500343322754</v>
      </c>
      <c r="M332" s="61">
        <f>'5.Stata-DNSP&amp;State'!AI243</f>
        <v>1.4849333763122559</v>
      </c>
      <c r="N332" s="61">
        <f>'5.Stata-DNSP&amp;State'!AJ243</f>
        <v>1.3893113136291504</v>
      </c>
      <c r="O332" s="62">
        <f>'5.Stata-DNSP&amp;State'!D243</f>
        <v>1.1188420057296753</v>
      </c>
      <c r="P332" s="61">
        <f t="shared" si="306"/>
        <v>1.2364425095803715</v>
      </c>
      <c r="Q332" s="61">
        <f t="shared" si="307"/>
        <v>0.9338291908533296</v>
      </c>
      <c r="R332" s="61">
        <f t="shared" si="308"/>
        <v>1.1026468429853762</v>
      </c>
      <c r="S332" s="61">
        <f t="shared" si="309"/>
        <v>0.91214567047795181</v>
      </c>
      <c r="T332" s="61">
        <f t="shared" si="310"/>
        <v>0.77259442521846389</v>
      </c>
      <c r="U332" s="61">
        <f t="shared" si="311"/>
        <v>0.82576974440871542</v>
      </c>
      <c r="V332" s="62">
        <f>'Index Tables'!F344</f>
        <v>0.91532749999999996</v>
      </c>
      <c r="Y332" s="209">
        <v>2019</v>
      </c>
      <c r="Z332" s="214">
        <f>B332-'Individ-I&amp;O Tables'!B370</f>
        <v>2.1707992559072409E-7</v>
      </c>
      <c r="AA332" s="44">
        <f>C332-'Individ-I&amp;O Tables'!C370</f>
        <v>-3.6029815664306852E-7</v>
      </c>
      <c r="AB332" s="44">
        <f>D332-'Individ-I&amp;O Tables'!D370</f>
        <v>1.0120391835677367E-7</v>
      </c>
      <c r="AC332" s="44">
        <f>E332-'Individ-I&amp;O Tables'!E370</f>
        <v>1.1914062492124344E-7</v>
      </c>
      <c r="AD332" s="44">
        <f>F332-'Individ-I&amp;O Tables'!F370</f>
        <v>5.4312896735631E-8</v>
      </c>
      <c r="AE332" s="44"/>
      <c r="AF332" s="211">
        <f>H332-'Individ-I&amp;O Tables'!H370</f>
        <v>2.4835968015501919E-7</v>
      </c>
      <c r="AG332" s="44">
        <f>I332-'Individ-I&amp;O Tables'!I370</f>
        <v>1.1114883424756528E-7</v>
      </c>
      <c r="AH332" s="44">
        <f>J332-'Individ-I&amp;O Tables'!J370</f>
        <v>6.9694519044816161E-8</v>
      </c>
      <c r="AI332" s="44">
        <f>K332-'Individ-I&amp;O Tables'!K370</f>
        <v>1.2268829352457544E-7</v>
      </c>
      <c r="AJ332" s="44">
        <f>L332-'Individ-I&amp;O Tables'!L370</f>
        <v>3.4332275467008344E-8</v>
      </c>
      <c r="AK332" s="44">
        <f>M332-'Individ-I&amp;O Tables'!M370</f>
        <v>3.7631225580092575E-7</v>
      </c>
      <c r="AL332" s="44">
        <f>N332-'Individ-I&amp;O Tables'!N370</f>
        <v>3.1362915042798534E-7</v>
      </c>
      <c r="AM332" s="44">
        <f>O332-'Individ-I&amp;O Tables'!P370</f>
        <v>5.7296754008007156E-9</v>
      </c>
      <c r="AN332" s="214">
        <f>P332-'Individ-I&amp;O Tables'!Q370</f>
        <v>-4.90419628462746E-7</v>
      </c>
      <c r="AO332" s="44">
        <f>Q332-'Individ-I&amp;O Tables'!R370</f>
        <v>-9.1466704210674266E-9</v>
      </c>
      <c r="AP332" s="44">
        <f>R332-'Individ-I&amp;O Tables'!S370</f>
        <v>-1.5701462374728692E-7</v>
      </c>
      <c r="AQ332" s="44">
        <f>S332-'Individ-I&amp;O Tables'!T370</f>
        <v>-2.9522048139440926E-8</v>
      </c>
      <c r="AR332" s="44">
        <f>T332-'Individ-I&amp;O Tables'!U370</f>
        <v>-7.4781536074652877E-8</v>
      </c>
      <c r="AS332" s="44">
        <f>U332-'Individ-I&amp;O Tables'!V370</f>
        <v>4.4408715371702101E-8</v>
      </c>
      <c r="AT332" s="211">
        <f>V332-'Individ-I&amp;O Tables'!W370</f>
        <v>0</v>
      </c>
    </row>
    <row r="333" spans="1:46" ht="15" x14ac:dyDescent="0.2">
      <c r="A333" s="209">
        <v>2020</v>
      </c>
      <c r="B333" s="61">
        <f>'5.Stata-DNSP&amp;State'!Z244</f>
        <v>0.9477800726890564</v>
      </c>
      <c r="C333" s="61">
        <f>'5.Stata-DNSP&amp;State'!AA244</f>
        <v>1.2427996397018433</v>
      </c>
      <c r="D333" s="61">
        <f>'5.Stata-DNSP&amp;State'!AB244</f>
        <v>1.1475222110748291</v>
      </c>
      <c r="E333" s="61">
        <f>'5.Stata-DNSP&amp;State'!AC244</f>
        <v>1.0841563940048218</v>
      </c>
      <c r="F333" s="61">
        <f>'5.Stata-DNSP&amp;State'!AD244</f>
        <v>0.75627756118774414</v>
      </c>
      <c r="G333" s="61"/>
      <c r="H333" s="61">
        <f>'5.Stata-DNSP&amp;State'!C244</f>
        <v>1.1644411087036133</v>
      </c>
      <c r="I333" s="64">
        <f>'5.Stata-DNSP&amp;State'!AE244</f>
        <v>0.97281670570373535</v>
      </c>
      <c r="J333" s="61">
        <f>'5.Stata-DNSP&amp;State'!AF244</f>
        <v>1.2424066066741943</v>
      </c>
      <c r="K333" s="61">
        <f>'5.Stata-DNSP&amp;State'!AG244</f>
        <v>1.0414891242980957</v>
      </c>
      <c r="L333" s="61">
        <f>'5.Stata-DNSP&amp;State'!AH244</f>
        <v>1.2158249616622925</v>
      </c>
      <c r="M333" s="61">
        <f>'5.Stata-DNSP&amp;State'!AI244</f>
        <v>1.5168977975845337</v>
      </c>
      <c r="N333" s="61">
        <f>'5.Stata-DNSP&amp;State'!AJ244</f>
        <v>1.4000872373580933</v>
      </c>
      <c r="O333" s="62">
        <f>'5.Stata-DNSP&amp;State'!D244</f>
        <v>1.1400282382965088</v>
      </c>
      <c r="P333" s="61">
        <f t="shared" si="306"/>
        <v>1.1969789394819828</v>
      </c>
      <c r="Q333" s="61">
        <f t="shared" si="307"/>
        <v>0.93724639135710386</v>
      </c>
      <c r="R333" s="61">
        <f t="shared" si="308"/>
        <v>1.1180540262370768</v>
      </c>
      <c r="S333" s="61">
        <f t="shared" si="309"/>
        <v>0.95773745845090519</v>
      </c>
      <c r="T333" s="61">
        <f t="shared" si="310"/>
        <v>0.76764638366397342</v>
      </c>
      <c r="U333" s="61">
        <f t="shared" si="311"/>
        <v>0.8316918243615059</v>
      </c>
      <c r="V333" s="62">
        <f>'Index Tables'!F345</f>
        <v>0.92260509999999996</v>
      </c>
      <c r="Y333" s="209">
        <v>2020</v>
      </c>
      <c r="Z333" s="214">
        <f>B333-'Individ-I&amp;O Tables'!B371</f>
        <v>1.7268905638800902E-7</v>
      </c>
      <c r="AA333" s="44">
        <f>C333-'Individ-I&amp;O Tables'!C371</f>
        <v>-3.6029815664306852E-7</v>
      </c>
      <c r="AB333" s="44">
        <f>D333-'Individ-I&amp;O Tables'!D371</f>
        <v>2.1107482917059883E-7</v>
      </c>
      <c r="AC333" s="44">
        <f>E333-'Individ-I&amp;O Tables'!E371</f>
        <v>3.940048218797898E-7</v>
      </c>
      <c r="AD333" s="44">
        <f>F333-'Individ-I&amp;O Tables'!F371</f>
        <v>-3.8812255853670763E-8</v>
      </c>
      <c r="AE333" s="44"/>
      <c r="AF333" s="211">
        <f>H333-'Individ-I&amp;O Tables'!H371</f>
        <v>1.0870361322190547E-7</v>
      </c>
      <c r="AG333" s="44">
        <f>I333-'Individ-I&amp;O Tables'!I371</f>
        <v>5.7037353728972562E-9</v>
      </c>
      <c r="AH333" s="44">
        <f>J333-'Individ-I&amp;O Tables'!J371</f>
        <v>-3.9332580570317077E-7</v>
      </c>
      <c r="AI333" s="44">
        <f>K333-'Individ-I&amp;O Tables'!K371</f>
        <v>1.2429809559399985E-7</v>
      </c>
      <c r="AJ333" s="44">
        <f>L333-'Individ-I&amp;O Tables'!L371</f>
        <v>-3.8337707453095504E-8</v>
      </c>
      <c r="AK333" s="44">
        <f>M333-'Individ-I&amp;O Tables'!M371</f>
        <v>-2.0241546638821717E-7</v>
      </c>
      <c r="AL333" s="44">
        <f>N333-'Individ-I&amp;O Tables'!N371</f>
        <v>2.3735809318026213E-7</v>
      </c>
      <c r="AM333" s="44">
        <f>O333-'Individ-I&amp;O Tables'!P371</f>
        <v>2.3829650874773733E-7</v>
      </c>
      <c r="AN333" s="214">
        <f>P333-'Individ-I&amp;O Tables'!Q371</f>
        <v>-6.0518017264143964E-8</v>
      </c>
      <c r="AO333" s="44">
        <f>Q333-'Individ-I&amp;O Tables'!R371</f>
        <v>2.9135710388761282E-7</v>
      </c>
      <c r="AP333" s="44">
        <f>R333-'Individ-I&amp;O Tables'!S371</f>
        <v>2.6237076733437448E-8</v>
      </c>
      <c r="AQ333" s="44">
        <f>S333-'Individ-I&amp;O Tables'!T371</f>
        <v>3.584509051801632E-7</v>
      </c>
      <c r="AR333" s="44">
        <f>T333-'Individ-I&amp;O Tables'!U371</f>
        <v>1.8366397347424623E-7</v>
      </c>
      <c r="AS333" s="44">
        <f>U333-'Individ-I&amp;O Tables'!V371</f>
        <v>3.2436150587678014E-7</v>
      </c>
      <c r="AT333" s="211">
        <f>V333-'Individ-I&amp;O Tables'!W371</f>
        <v>0</v>
      </c>
    </row>
    <row r="334" spans="1:46" ht="15" x14ac:dyDescent="0.2">
      <c r="A334" s="209">
        <v>2021</v>
      </c>
      <c r="B334" s="61">
        <f>'5.Stata-DNSP&amp;State'!Z245</f>
        <v>0.94588500261306763</v>
      </c>
      <c r="C334" s="61">
        <f>'5.Stata-DNSP&amp;State'!AA245</f>
        <v>1.2427996397018433</v>
      </c>
      <c r="D334" s="61">
        <f>'5.Stata-DNSP&amp;State'!AB245</f>
        <v>1.1511909961700439</v>
      </c>
      <c r="E334" s="61">
        <f>'5.Stata-DNSP&amp;State'!AC245</f>
        <v>1.0862808227539063</v>
      </c>
      <c r="F334" s="61">
        <f>'5.Stata-DNSP&amp;State'!AD245</f>
        <v>0.59490865468978882</v>
      </c>
      <c r="G334" s="61"/>
      <c r="H334" s="61">
        <f>'5.Stata-DNSP&amp;State'!C245</f>
        <v>1.1826300621032715</v>
      </c>
      <c r="I334" s="64">
        <f>'5.Stata-DNSP&amp;State'!AE245</f>
        <v>0.96862542629241943</v>
      </c>
      <c r="J334" s="61">
        <f>'5.Stata-DNSP&amp;State'!AF245</f>
        <v>1.242836594581604</v>
      </c>
      <c r="K334" s="61">
        <f>'5.Stata-DNSP&amp;State'!AG245</f>
        <v>1.0438077449798584</v>
      </c>
      <c r="L334" s="61">
        <f>'5.Stata-DNSP&amp;State'!AH245</f>
        <v>1.2251503467559814</v>
      </c>
      <c r="M334" s="61">
        <f>'5.Stata-DNSP&amp;State'!AI245</f>
        <v>1.5266100168228149</v>
      </c>
      <c r="N334" s="61">
        <f>'5.Stata-DNSP&amp;State'!AJ245</f>
        <v>1.4466762542724609</v>
      </c>
      <c r="O334" s="62">
        <f>'5.Stata-DNSP&amp;State'!D245</f>
        <v>1.1452555656433105</v>
      </c>
      <c r="P334" s="61">
        <f t="shared" ref="P334" si="312">$H334/I334</f>
        <v>1.220936421863291</v>
      </c>
      <c r="Q334" s="61">
        <f t="shared" ref="Q334" si="313">$H334/J334</f>
        <v>0.95155716146369118</v>
      </c>
      <c r="R334" s="61">
        <f t="shared" ref="R334" si="314">$H334/K334</f>
        <v>1.1329960596585646</v>
      </c>
      <c r="S334" s="61">
        <f t="shared" ref="S334" si="315">$H334/L334</f>
        <v>0.96529382310889644</v>
      </c>
      <c r="T334" s="61">
        <f t="shared" ref="T334" si="316">$H334/M334</f>
        <v>0.77467725815435462</v>
      </c>
      <c r="U334" s="61">
        <f t="shared" ref="U334" si="317">$H334/N334</f>
        <v>0.81748080029005565</v>
      </c>
      <c r="V334" s="62">
        <f>'Index Tables'!F346</f>
        <v>0.92478110000000002</v>
      </c>
      <c r="Y334" s="209">
        <v>2021</v>
      </c>
      <c r="Z334" s="214">
        <f>B334-'Individ-I&amp;O Tables'!B372</f>
        <v>2.0261306765689824E-7</v>
      </c>
      <c r="AA334" s="44">
        <f>C334-'Individ-I&amp;O Tables'!C372</f>
        <v>-3.6029815664306852E-7</v>
      </c>
      <c r="AB334" s="44">
        <f>D334-'Individ-I&amp;O Tables'!D372</f>
        <v>-3.8299561300192408E-9</v>
      </c>
      <c r="AC334" s="44">
        <f>E334-'Individ-I&amp;O Tables'!E372</f>
        <v>-1.7724609380209699E-7</v>
      </c>
      <c r="AD334" s="44">
        <f>F334-'Individ-I&amp;O Tables'!F372</f>
        <v>-4.531021113862721E-8</v>
      </c>
      <c r="AE334" s="44"/>
      <c r="AF334" s="211">
        <f>H334-'Individ-I&amp;O Tables'!H372</f>
        <v>6.2103271414315486E-8</v>
      </c>
      <c r="AG334" s="44">
        <f>I334-'Individ-I&amp;O Tables'!I372</f>
        <v>2.629241946383587E-8</v>
      </c>
      <c r="AH334" s="44">
        <f>J334-'Individ-I&amp;O Tables'!J372</f>
        <v>-4.0541839596563989E-7</v>
      </c>
      <c r="AI334" s="44">
        <f>K334-'Individ-I&amp;O Tables'!K372</f>
        <v>-2.5502014167066989E-7</v>
      </c>
      <c r="AJ334" s="44">
        <f>L334-'Individ-I&amp;O Tables'!L372</f>
        <v>3.4675598148403708E-7</v>
      </c>
      <c r="AK334" s="44">
        <f>M334-'Individ-I&amp;O Tables'!M372</f>
        <v>1.6822814918882045E-8</v>
      </c>
      <c r="AL334" s="44">
        <f>N334-'Individ-I&amp;O Tables'!N372</f>
        <v>2.5427246086451305E-7</v>
      </c>
      <c r="AM334" s="44">
        <f>O334-'Individ-I&amp;O Tables'!P372</f>
        <v>5.6564331063491124E-7</v>
      </c>
      <c r="AN334" s="214">
        <f>P334-'Individ-I&amp;O Tables'!Q372</f>
        <v>-5.7813670895079383E-7</v>
      </c>
      <c r="AO334" s="44">
        <f>Q334-'Individ-I&amp;O Tables'!R372</f>
        <v>-1.3853630886906387E-7</v>
      </c>
      <c r="AP334" s="44">
        <f>R334-'Individ-I&amp;O Tables'!S372</f>
        <v>5.965856475498299E-8</v>
      </c>
      <c r="AQ334" s="44">
        <f>S334-'Individ-I&amp;O Tables'!T372</f>
        <v>-1.7689110354268678E-7</v>
      </c>
      <c r="AR334" s="44">
        <f>T334-'Individ-I&amp;O Tables'!U372</f>
        <v>-1.4184564534058808E-7</v>
      </c>
      <c r="AS334" s="44">
        <f>U334-'Individ-I&amp;O Tables'!V372</f>
        <v>-9.9709944301196174E-8</v>
      </c>
      <c r="AT334" s="211">
        <f>V334-'Individ-I&amp;O Tables'!W372</f>
        <v>0</v>
      </c>
    </row>
    <row r="335" spans="1:46" ht="15" x14ac:dyDescent="0.2">
      <c r="A335" s="209">
        <v>2022</v>
      </c>
      <c r="B335" s="61">
        <f>'5.Stata-DNSP&amp;State'!Z246</f>
        <v>0.95902407169342041</v>
      </c>
      <c r="C335" s="61">
        <f>'5.Stata-DNSP&amp;State'!AA246</f>
        <v>1.2427996397018433</v>
      </c>
      <c r="D335" s="61">
        <f>'5.Stata-DNSP&amp;State'!AB246</f>
        <v>1.1592353582382202</v>
      </c>
      <c r="E335" s="61">
        <f>'5.Stata-DNSP&amp;State'!AC246</f>
        <v>1.0880863666534424</v>
      </c>
      <c r="F335" s="61">
        <f>'5.Stata-DNSP&amp;State'!AD246</f>
        <v>0.76508289575576782</v>
      </c>
      <c r="G335" s="61"/>
      <c r="H335" s="61">
        <f>'5.Stata-DNSP&amp;State'!C246</f>
        <v>1.1712267398834229</v>
      </c>
      <c r="I335" s="64">
        <f>'5.Stata-DNSP&amp;State'!AE246</f>
        <v>0.99855393171310425</v>
      </c>
      <c r="J335" s="61">
        <f>'5.Stata-DNSP&amp;State'!AF246</f>
        <v>1.2401952743530273</v>
      </c>
      <c r="K335" s="61">
        <f>'5.Stata-DNSP&amp;State'!AG246</f>
        <v>1.0579143762588501</v>
      </c>
      <c r="L335" s="61">
        <f>'5.Stata-DNSP&amp;State'!AH246</f>
        <v>1.1793831586837769</v>
      </c>
      <c r="M335" s="61">
        <f>'5.Stata-DNSP&amp;State'!AI246</f>
        <v>1.5698318481445313</v>
      </c>
      <c r="N335" s="61">
        <f>'5.Stata-DNSP&amp;State'!AJ246</f>
        <v>1.4653671979904175</v>
      </c>
      <c r="O335" s="62">
        <f>'5.Stata-DNSP&amp;State'!D246</f>
        <v>1.1668612957000732</v>
      </c>
      <c r="P335" s="61">
        <f t="shared" ref="P335" si="318">$H335/I335</f>
        <v>1.1729228664435618</v>
      </c>
      <c r="Q335" s="61">
        <f t="shared" ref="Q335" si="319">$H335/J335</f>
        <v>0.94438897172416392</v>
      </c>
      <c r="R335" s="61">
        <f t="shared" ref="R335" si="320">$H335/K335</f>
        <v>1.1071092010539496</v>
      </c>
      <c r="S335" s="61">
        <f t="shared" ref="S335" si="321">$H335/L335</f>
        <v>0.99308416544674349</v>
      </c>
      <c r="T335" s="61">
        <f t="shared" ref="T335" si="322">$H335/M335</f>
        <v>0.74608420084466931</v>
      </c>
      <c r="U335" s="61">
        <f t="shared" ref="U335" si="323">$H335/N335</f>
        <v>0.79927184223150727</v>
      </c>
      <c r="V335" s="62">
        <f>'Index Tables'!F347</f>
        <v>0.90662849999999995</v>
      </c>
      <c r="Y335" s="209">
        <v>2022</v>
      </c>
      <c r="Z335" s="214">
        <f>B335-'Individ-I&amp;O Tables'!B373</f>
        <v>1.7169342036993385E-7</v>
      </c>
      <c r="AA335" s="44">
        <f>C335-'Individ-I&amp;O Tables'!C373</f>
        <v>-3.6029815664306852E-7</v>
      </c>
      <c r="AB335" s="44">
        <f>D335-'Individ-I&amp;O Tables'!D373</f>
        <v>3.5823822019942497E-7</v>
      </c>
      <c r="AC335" s="44">
        <f>E335-'Individ-I&amp;O Tables'!E373</f>
        <v>3.666534422741563E-7</v>
      </c>
      <c r="AD335" s="44">
        <f>F335-'Individ-I&amp;O Tables'!F373</f>
        <v>-4.2442321879221367E-9</v>
      </c>
      <c r="AE335" s="44"/>
      <c r="AF335" s="211">
        <f>H335-'Individ-I&amp;O Tables'!H373</f>
        <v>7.3988342275121965E-7</v>
      </c>
      <c r="AG335" s="44">
        <f>I335-'Individ-I&amp;O Tables'!I373</f>
        <v>3.171310425376106E-8</v>
      </c>
      <c r="AH335" s="44">
        <f>J335-'Individ-I&amp;O Tables'!J373</f>
        <v>2.7435302740741463E-7</v>
      </c>
      <c r="AI335" s="44">
        <f>K335-'Individ-I&amp;O Tables'!K373</f>
        <v>3.762588500766384E-7</v>
      </c>
      <c r="AJ335" s="44">
        <f>L335-'Individ-I&amp;O Tables'!L373</f>
        <v>1.5868377678529555E-7</v>
      </c>
      <c r="AK335" s="44">
        <f>M335-'Individ-I&amp;O Tables'!M373</f>
        <v>-1.5185546864415755E-7</v>
      </c>
      <c r="AL335" s="44">
        <f>N335-'Individ-I&amp;O Tables'!N373</f>
        <v>1.9799041739432255E-7</v>
      </c>
      <c r="AM335" s="44">
        <f>O335-'Individ-I&amp;O Tables'!P373</f>
        <v>2.9570007331614079E-7</v>
      </c>
      <c r="AN335" s="214">
        <f>P335-'Individ-I&amp;O Tables'!Q373</f>
        <v>-1.335564381310661E-7</v>
      </c>
      <c r="AO335" s="44">
        <f>Q335-'Individ-I&amp;O Tables'!R373</f>
        <v>2.7172416394716237E-7</v>
      </c>
      <c r="AP335" s="44">
        <f>R335-'Individ-I&amp;O Tables'!S373</f>
        <v>2.0105394971103863E-7</v>
      </c>
      <c r="AQ335" s="44">
        <f>S335-'Individ-I&amp;O Tables'!T373</f>
        <v>2.6544674347483976E-7</v>
      </c>
      <c r="AR335" s="44">
        <f>T335-'Individ-I&amp;O Tables'!U373</f>
        <v>1.0084466928184099E-7</v>
      </c>
      <c r="AS335" s="44">
        <f>U335-'Individ-I&amp;O Tables'!V373</f>
        <v>2.4223150729696385E-7</v>
      </c>
      <c r="AT335" s="211">
        <f>V335-'Individ-I&amp;O Tables'!W373</f>
        <v>0</v>
      </c>
    </row>
    <row r="336" spans="1:46" ht="15" x14ac:dyDescent="0.2">
      <c r="A336" s="212">
        <v>2023</v>
      </c>
      <c r="B336" s="297">
        <f>'5.Stata-DNSP&amp;State'!Z247</f>
        <v>0.96104544401168823</v>
      </c>
      <c r="C336" s="297">
        <f>'5.Stata-DNSP&amp;State'!AA247</f>
        <v>1.2427996397018433</v>
      </c>
      <c r="D336" s="297">
        <f>'5.Stata-DNSP&amp;State'!AB247</f>
        <v>1.1679766178131104</v>
      </c>
      <c r="E336" s="297">
        <f>'5.Stata-DNSP&amp;State'!AC247</f>
        <v>1.0897440910339355</v>
      </c>
      <c r="F336" s="297">
        <f>'5.Stata-DNSP&amp;State'!AD247</f>
        <v>0.64654749631881714</v>
      </c>
      <c r="G336" s="297"/>
      <c r="H336" s="297">
        <f>'5.Stata-DNSP&amp;State'!C247</f>
        <v>1.1846104860305786</v>
      </c>
      <c r="I336" s="298">
        <f>'5.Stata-DNSP&amp;State'!AE247</f>
        <v>1.0072159767150879</v>
      </c>
      <c r="J336" s="297">
        <f>'5.Stata-DNSP&amp;State'!AF247</f>
        <v>1.2393558025360107</v>
      </c>
      <c r="K336" s="297">
        <f>'5.Stata-DNSP&amp;State'!AG247</f>
        <v>1.0598323345184326</v>
      </c>
      <c r="L336" s="297">
        <f>'5.Stata-DNSP&amp;State'!AH247</f>
        <v>1.1683560609817505</v>
      </c>
      <c r="M336" s="297">
        <f>'5.Stata-DNSP&amp;State'!AI247</f>
        <v>1.5919030904769897</v>
      </c>
      <c r="N336" s="297">
        <f>'5.Stata-DNSP&amp;State'!AJ247</f>
        <v>1.4902950525283813</v>
      </c>
      <c r="O336" s="299">
        <f>'5.Stata-DNSP&amp;State'!D247</f>
        <v>1.1833890676498413</v>
      </c>
      <c r="P336" s="297">
        <f t="shared" ref="P336" si="324">$H336/I336</f>
        <v>1.1761236054793742</v>
      </c>
      <c r="Q336" s="297">
        <f t="shared" ref="Q336" si="325">$H336/J336</f>
        <v>0.95582760302294911</v>
      </c>
      <c r="R336" s="297">
        <f t="shared" ref="R336" si="326">$H336/K336</f>
        <v>1.1177338598268403</v>
      </c>
      <c r="S336" s="297">
        <f t="shared" ref="S336" si="327">$H336/L336</f>
        <v>1.0139122187076857</v>
      </c>
      <c r="T336" s="297">
        <f t="shared" ref="T336" si="328">$H336/M336</f>
        <v>0.74414736243500101</v>
      </c>
      <c r="U336" s="297">
        <f t="shared" ref="U336" si="329">$H336/N336</f>
        <v>0.79488319042649358</v>
      </c>
      <c r="V336" s="62">
        <f>'Index Tables'!F348</f>
        <v>0.90855529999999995</v>
      </c>
      <c r="Y336" s="212">
        <v>2023</v>
      </c>
      <c r="Z336" s="335">
        <f>B336-'Individ-I&amp;O Tables'!B374</f>
        <v>1.4401168824118571E-7</v>
      </c>
      <c r="AA336" s="336">
        <f>C336-'Individ-I&amp;O Tables'!C374</f>
        <v>-3.6029815664306852E-7</v>
      </c>
      <c r="AB336" s="336">
        <f>D336-'Individ-I&amp;O Tables'!D374</f>
        <v>-3.821868896913827E-7</v>
      </c>
      <c r="AC336" s="336">
        <f>E336-'Individ-I&amp;O Tables'!E374</f>
        <v>9.1033935500917096E-8</v>
      </c>
      <c r="AD336" s="336">
        <f>F336-'Individ-I&amp;O Tables'!F374</f>
        <v>-3.681182914050396E-9</v>
      </c>
      <c r="AE336" s="336"/>
      <c r="AF336" s="337">
        <f>H336-'Individ-I&amp;O Tables'!H374</f>
        <v>-5.1396942146730851E-7</v>
      </c>
      <c r="AG336" s="336">
        <f>I336-'Individ-I&amp;O Tables'!I374</f>
        <v>-2.3284911998544544E-8</v>
      </c>
      <c r="AH336" s="336">
        <f>J336-'Individ-I&amp;O Tables'!J374</f>
        <v>-1.9746398915998498E-7</v>
      </c>
      <c r="AI336" s="336">
        <f>K336-'Individ-I&amp;O Tables'!K374</f>
        <v>3.3451843250986713E-7</v>
      </c>
      <c r="AJ336" s="336">
        <f>L336-'Individ-I&amp;O Tables'!L374</f>
        <v>6.0981750538147139E-8</v>
      </c>
      <c r="AK336" s="336">
        <f>M336-'Individ-I&amp;O Tables'!M374</f>
        <v>9.0476989678123232E-8</v>
      </c>
      <c r="AL336" s="336">
        <f>N336-'Individ-I&amp;O Tables'!N374</f>
        <v>5.2528381422334292E-8</v>
      </c>
      <c r="AM336" s="336">
        <f>O336-'Individ-I&amp;O Tables'!P374</f>
        <v>6.7649841284378454E-8</v>
      </c>
      <c r="AN336" s="335">
        <f>P336-'Individ-I&amp;O Tables'!Q374</f>
        <v>-3.9452062572387092E-7</v>
      </c>
      <c r="AO336" s="336">
        <f>Q336-'Individ-I&amp;O Tables'!R374</f>
        <v>-9.6977050834112788E-8</v>
      </c>
      <c r="AP336" s="336">
        <f>R336-'Individ-I&amp;O Tables'!S374</f>
        <v>-1.4017315974612643E-7</v>
      </c>
      <c r="AQ336" s="336">
        <f>S336-'Individ-I&amp;O Tables'!T374</f>
        <v>2.1870768573961641E-7</v>
      </c>
      <c r="AR336" s="336">
        <f>T336-'Individ-I&amp;O Tables'!U374</f>
        <v>-1.3756499894768126E-7</v>
      </c>
      <c r="AS336" s="336">
        <f>U336-'Individ-I&amp;O Tables'!V374</f>
        <v>-9.5735064320479069E-9</v>
      </c>
      <c r="AT336" s="337">
        <f>V336-'Individ-I&amp;O Tables'!W374</f>
        <v>0</v>
      </c>
    </row>
    <row r="337" spans="1:46" ht="15" x14ac:dyDescent="0.2">
      <c r="A337" s="60"/>
      <c r="B337" s="65"/>
      <c r="C337" s="65"/>
      <c r="D337" s="65"/>
      <c r="E337" s="65"/>
      <c r="F337" s="65"/>
      <c r="G337" s="65"/>
      <c r="H337" s="65"/>
      <c r="I337" s="65"/>
      <c r="J337" s="65"/>
      <c r="K337" s="65"/>
      <c r="L337" s="65"/>
      <c r="M337" s="65"/>
      <c r="N337" s="65"/>
      <c r="O337" s="65"/>
      <c r="P337" s="65"/>
      <c r="Q337" s="65"/>
      <c r="R337" s="65"/>
      <c r="S337" s="65"/>
      <c r="T337" s="65"/>
      <c r="U337" s="65"/>
      <c r="V337" s="65"/>
      <c r="W337" s="49"/>
    </row>
    <row r="338" spans="1:46" x14ac:dyDescent="0.2">
      <c r="A338" s="43"/>
      <c r="B338" s="40"/>
      <c r="C338" s="40"/>
      <c r="D338" s="40"/>
      <c r="E338" s="40"/>
      <c r="F338" s="40"/>
      <c r="G338" s="40"/>
      <c r="H338" s="40"/>
      <c r="I338" s="40"/>
      <c r="J338" s="9"/>
    </row>
    <row r="339" spans="1:46" x14ac:dyDescent="0.2">
      <c r="A339" s="43"/>
      <c r="B339" s="40"/>
      <c r="C339" s="40"/>
      <c r="D339" s="40"/>
      <c r="E339" s="40"/>
      <c r="F339" s="40"/>
      <c r="G339" s="40"/>
      <c r="H339" s="40"/>
      <c r="I339" s="40"/>
      <c r="J339" s="9"/>
    </row>
    <row r="340" spans="1:46" x14ac:dyDescent="0.2">
      <c r="A340" s="50" t="s">
        <v>550</v>
      </c>
      <c r="B340" s="51"/>
      <c r="C340" s="51"/>
      <c r="D340" s="51"/>
      <c r="E340" s="51"/>
      <c r="F340" s="51"/>
      <c r="G340" s="51"/>
      <c r="H340" s="51"/>
      <c r="I340" s="51"/>
      <c r="J340" s="51"/>
      <c r="K340" s="51"/>
      <c r="L340" s="51"/>
      <c r="M340" s="51"/>
      <c r="N340" s="51"/>
      <c r="O340" s="51"/>
      <c r="P340" s="51"/>
      <c r="Q340" s="51"/>
      <c r="R340" s="51"/>
      <c r="S340" s="51"/>
      <c r="T340" s="51"/>
      <c r="U340" s="51"/>
      <c r="V340" s="51"/>
    </row>
    <row r="341" spans="1:46" x14ac:dyDescent="0.2">
      <c r="A341" s="207"/>
      <c r="B341" s="403" t="s">
        <v>153</v>
      </c>
      <c r="C341" s="403"/>
      <c r="D341" s="403"/>
      <c r="E341" s="403"/>
      <c r="F341" s="403"/>
      <c r="G341" s="403"/>
      <c r="H341" s="403"/>
      <c r="I341" s="404" t="s">
        <v>154</v>
      </c>
      <c r="J341" s="403"/>
      <c r="K341" s="403"/>
      <c r="L341" s="403"/>
      <c r="M341" s="403"/>
      <c r="N341" s="403"/>
      <c r="O341" s="405"/>
      <c r="P341" s="403" t="s">
        <v>155</v>
      </c>
      <c r="Q341" s="403"/>
      <c r="R341" s="403"/>
      <c r="S341" s="403"/>
      <c r="T341" s="403"/>
      <c r="U341" s="403"/>
      <c r="V341" s="405"/>
      <c r="Y341" s="207"/>
      <c r="Z341" s="403" t="s">
        <v>153</v>
      </c>
      <c r="AA341" s="403"/>
      <c r="AB341" s="403"/>
      <c r="AC341" s="403"/>
      <c r="AD341" s="403"/>
      <c r="AE341" s="403"/>
      <c r="AF341" s="403"/>
      <c r="AG341" s="404" t="s">
        <v>154</v>
      </c>
      <c r="AH341" s="403"/>
      <c r="AI341" s="403"/>
      <c r="AJ341" s="403"/>
      <c r="AK341" s="403"/>
      <c r="AL341" s="403"/>
      <c r="AM341" s="405"/>
      <c r="AN341" s="403" t="s">
        <v>155</v>
      </c>
      <c r="AO341" s="403"/>
      <c r="AP341" s="403"/>
      <c r="AQ341" s="403"/>
      <c r="AR341" s="403"/>
      <c r="AS341" s="403"/>
      <c r="AT341" s="405"/>
    </row>
    <row r="342" spans="1:46" ht="30" x14ac:dyDescent="0.2">
      <c r="A342" s="215" t="s">
        <v>7</v>
      </c>
      <c r="B342" s="125" t="s">
        <v>37</v>
      </c>
      <c r="C342" s="125" t="s">
        <v>39</v>
      </c>
      <c r="D342" s="125" t="s">
        <v>13</v>
      </c>
      <c r="E342" s="125" t="s">
        <v>38</v>
      </c>
      <c r="F342" s="125" t="s">
        <v>156</v>
      </c>
      <c r="G342" s="125" t="s">
        <v>42</v>
      </c>
      <c r="H342" s="125" t="s">
        <v>43</v>
      </c>
      <c r="I342" s="56" t="s">
        <v>40</v>
      </c>
      <c r="J342" s="57" t="s">
        <v>158</v>
      </c>
      <c r="K342" s="57" t="s">
        <v>157</v>
      </c>
      <c r="L342" s="57" t="s">
        <v>159</v>
      </c>
      <c r="M342" s="57" t="s">
        <v>160</v>
      </c>
      <c r="N342" s="57" t="s">
        <v>41</v>
      </c>
      <c r="O342" s="58" t="s">
        <v>44</v>
      </c>
      <c r="P342" s="57" t="s">
        <v>40</v>
      </c>
      <c r="Q342" s="57" t="s">
        <v>158</v>
      </c>
      <c r="R342" s="57" t="s">
        <v>157</v>
      </c>
      <c r="S342" s="57" t="s">
        <v>159</v>
      </c>
      <c r="T342" s="57" t="s">
        <v>160</v>
      </c>
      <c r="U342" s="57" t="s">
        <v>41</v>
      </c>
      <c r="V342" s="59" t="s">
        <v>11</v>
      </c>
      <c r="Y342" s="215" t="s">
        <v>7</v>
      </c>
      <c r="Z342" s="125" t="s">
        <v>37</v>
      </c>
      <c r="AA342" s="125" t="s">
        <v>39</v>
      </c>
      <c r="AB342" s="125" t="s">
        <v>13</v>
      </c>
      <c r="AC342" s="125" t="s">
        <v>38</v>
      </c>
      <c r="AD342" s="125" t="s">
        <v>156</v>
      </c>
      <c r="AE342" s="125" t="s">
        <v>42</v>
      </c>
      <c r="AF342" s="125" t="s">
        <v>43</v>
      </c>
      <c r="AG342" s="56" t="s">
        <v>40</v>
      </c>
      <c r="AH342" s="57" t="s">
        <v>158</v>
      </c>
      <c r="AI342" s="57" t="s">
        <v>157</v>
      </c>
      <c r="AJ342" s="57" t="s">
        <v>159</v>
      </c>
      <c r="AK342" s="57" t="s">
        <v>160</v>
      </c>
      <c r="AL342" s="57" t="s">
        <v>41</v>
      </c>
      <c r="AM342" s="58" t="s">
        <v>44</v>
      </c>
      <c r="AN342" s="57" t="s">
        <v>40</v>
      </c>
      <c r="AO342" s="57" t="s">
        <v>158</v>
      </c>
      <c r="AP342" s="57" t="s">
        <v>157</v>
      </c>
      <c r="AQ342" s="57" t="s">
        <v>159</v>
      </c>
      <c r="AR342" s="57" t="s">
        <v>160</v>
      </c>
      <c r="AS342" s="57" t="s">
        <v>41</v>
      </c>
      <c r="AT342" s="59" t="s">
        <v>11</v>
      </c>
    </row>
    <row r="343" spans="1:46" ht="15" x14ac:dyDescent="0.2">
      <c r="A343" s="270">
        <v>2006</v>
      </c>
      <c r="B343" s="66">
        <f>'5.Stata-DNSP&amp;State'!Z268</f>
        <v>1</v>
      </c>
      <c r="C343" s="66">
        <f>'5.Stata-DNSP&amp;State'!AA268</f>
        <v>1</v>
      </c>
      <c r="D343" s="66">
        <f>'5.Stata-DNSP&amp;State'!AB268</f>
        <v>1</v>
      </c>
      <c r="E343" s="66">
        <f>'5.Stata-DNSP&amp;State'!AC268</f>
        <v>1</v>
      </c>
      <c r="F343" s="66">
        <f>'5.Stata-DNSP&amp;State'!AD268</f>
        <v>1</v>
      </c>
      <c r="G343" s="66"/>
      <c r="H343" s="66">
        <f>'5.Stata-DNSP&amp;State'!C268</f>
        <v>1</v>
      </c>
      <c r="I343" s="63">
        <f>'5.Stata-DNSP&amp;State'!AE268</f>
        <v>1</v>
      </c>
      <c r="J343" s="66">
        <f>'5.Stata-DNSP&amp;State'!AF268</f>
        <v>1</v>
      </c>
      <c r="K343" s="66">
        <f>'5.Stata-DNSP&amp;State'!AG268</f>
        <v>1</v>
      </c>
      <c r="L343" s="66">
        <f>'5.Stata-DNSP&amp;State'!AH268</f>
        <v>1</v>
      </c>
      <c r="M343" s="66">
        <f>'5.Stata-DNSP&amp;State'!AI268</f>
        <v>1</v>
      </c>
      <c r="N343" s="66">
        <f>'5.Stata-DNSP&amp;State'!AJ268</f>
        <v>1</v>
      </c>
      <c r="O343" s="67">
        <f>'5.Stata-DNSP&amp;State'!D268</f>
        <v>1</v>
      </c>
      <c r="P343" s="66">
        <f t="shared" ref="P343:P357" si="330">$H343/I343</f>
        <v>1</v>
      </c>
      <c r="Q343" s="66">
        <f t="shared" ref="Q343:Q357" si="331">$H343/J343</f>
        <v>1</v>
      </c>
      <c r="R343" s="66">
        <f t="shared" ref="R343:R357" si="332">$H343/K343</f>
        <v>1</v>
      </c>
      <c r="S343" s="66">
        <f t="shared" ref="S343:S357" si="333">$H343/L343</f>
        <v>1</v>
      </c>
      <c r="T343" s="66">
        <f t="shared" ref="T343:T357" si="334">$H343/M343</f>
        <v>1</v>
      </c>
      <c r="U343" s="66">
        <f t="shared" ref="U343:U357" si="335">$H343/N343</f>
        <v>1</v>
      </c>
      <c r="V343" s="67">
        <f>'5.Stata-DNSP&amp;State'!I268</f>
        <v>1</v>
      </c>
      <c r="Y343" s="270">
        <v>2006</v>
      </c>
      <c r="Z343" s="213">
        <f>B343-'Individ-I&amp;O Tables'!B384</f>
        <v>0</v>
      </c>
      <c r="AA343" s="120">
        <f>C343-'Individ-I&amp;O Tables'!C384</f>
        <v>0</v>
      </c>
      <c r="AB343" s="120">
        <f>D343-'Individ-I&amp;O Tables'!D384</f>
        <v>0</v>
      </c>
      <c r="AC343" s="120">
        <f>E343-'Individ-I&amp;O Tables'!E384</f>
        <v>0</v>
      </c>
      <c r="AD343" s="120">
        <f>F343-'Individ-I&amp;O Tables'!F384</f>
        <v>0</v>
      </c>
      <c r="AE343" s="120"/>
      <c r="AF343" s="210">
        <f>H343-'Individ-I&amp;O Tables'!H384</f>
        <v>0</v>
      </c>
      <c r="AG343" s="213">
        <f>I343-'Individ-I&amp;O Tables'!I384</f>
        <v>0</v>
      </c>
      <c r="AH343" s="120">
        <f>J343-'Individ-I&amp;O Tables'!J384</f>
        <v>0</v>
      </c>
      <c r="AI343" s="120">
        <f>K343-'Individ-I&amp;O Tables'!K384</f>
        <v>0</v>
      </c>
      <c r="AJ343" s="120">
        <f>L343-'Individ-I&amp;O Tables'!L384</f>
        <v>0</v>
      </c>
      <c r="AK343" s="120">
        <f>M343-'Individ-I&amp;O Tables'!M384</f>
        <v>0</v>
      </c>
      <c r="AL343" s="120">
        <f>N343-'Individ-I&amp;O Tables'!N384</f>
        <v>0</v>
      </c>
      <c r="AM343" s="210">
        <f>O343-'Individ-I&amp;O Tables'!P384</f>
        <v>0</v>
      </c>
      <c r="AN343" s="213">
        <f>P343-'Individ-I&amp;O Tables'!Q384</f>
        <v>0</v>
      </c>
      <c r="AO343" s="120">
        <f>Q343-'Individ-I&amp;O Tables'!R384</f>
        <v>0</v>
      </c>
      <c r="AP343" s="120">
        <f>R343-'Individ-I&amp;O Tables'!S384</f>
        <v>0</v>
      </c>
      <c r="AQ343" s="120">
        <f>S343-'Individ-I&amp;O Tables'!T384</f>
        <v>0</v>
      </c>
      <c r="AR343" s="120">
        <f>T343-'Individ-I&amp;O Tables'!U384</f>
        <v>0</v>
      </c>
      <c r="AS343" s="120">
        <f>U343-'Individ-I&amp;O Tables'!V384</f>
        <v>0</v>
      </c>
      <c r="AT343" s="210">
        <f>V343-'Individ-I&amp;O Tables'!W384</f>
        <v>0</v>
      </c>
    </row>
    <row r="344" spans="1:46" ht="15" x14ac:dyDescent="0.2">
      <c r="A344" s="216">
        <v>2007</v>
      </c>
      <c r="B344" s="61">
        <f>'5.Stata-DNSP&amp;State'!Z269</f>
        <v>1.0226876735687256</v>
      </c>
      <c r="C344" s="61">
        <f>'5.Stata-DNSP&amp;State'!AA269</f>
        <v>1</v>
      </c>
      <c r="D344" s="61">
        <f>'5.Stata-DNSP&amp;State'!AB269</f>
        <v>1.0119733810424805</v>
      </c>
      <c r="E344" s="61">
        <f>'5.Stata-DNSP&amp;State'!AC269</f>
        <v>1.004923939704895</v>
      </c>
      <c r="F344" s="61">
        <f>'5.Stata-DNSP&amp;State'!AD269</f>
        <v>1.2808691263198853</v>
      </c>
      <c r="G344" s="61"/>
      <c r="H344" s="61">
        <f>'5.Stata-DNSP&amp;State'!C269</f>
        <v>0.99517625570297241</v>
      </c>
      <c r="I344" s="64">
        <f>'5.Stata-DNSP&amp;State'!AE269</f>
        <v>1.0067590475082397</v>
      </c>
      <c r="J344" s="61">
        <f>'5.Stata-DNSP&amp;State'!AF269</f>
        <v>1</v>
      </c>
      <c r="K344" s="61">
        <f>'5.Stata-DNSP&amp;State'!AG269</f>
        <v>0.99630153179168701</v>
      </c>
      <c r="L344" s="61">
        <f>'5.Stata-DNSP&amp;State'!AH269</f>
        <v>1</v>
      </c>
      <c r="M344" s="61">
        <f>'5.Stata-DNSP&amp;State'!AI269</f>
        <v>1.0156711339950562</v>
      </c>
      <c r="N344" s="61">
        <f>'5.Stata-DNSP&amp;State'!AJ269</f>
        <v>1.023140549659729</v>
      </c>
      <c r="O344" s="62">
        <f>'5.Stata-DNSP&amp;State'!D269</f>
        <v>1.0101957321166992</v>
      </c>
      <c r="P344" s="61">
        <f t="shared" si="330"/>
        <v>0.98849497123076757</v>
      </c>
      <c r="Q344" s="61">
        <f t="shared" si="331"/>
        <v>0.99517625570297241</v>
      </c>
      <c r="R344" s="61">
        <f t="shared" si="332"/>
        <v>0.99887054666402952</v>
      </c>
      <c r="S344" s="61">
        <f t="shared" si="333"/>
        <v>0.99517625570297241</v>
      </c>
      <c r="T344" s="61">
        <f t="shared" si="334"/>
        <v>0.97982134412792765</v>
      </c>
      <c r="U344" s="61">
        <f t="shared" si="335"/>
        <v>0.97266817939523864</v>
      </c>
      <c r="V344" s="62">
        <f>'5.Stata-DNSP&amp;State'!I269</f>
        <v>0.98126703500747681</v>
      </c>
      <c r="Y344" s="216">
        <v>2007</v>
      </c>
      <c r="Z344" s="214">
        <f>B344-'Individ-I&amp;O Tables'!B385</f>
        <v>-3.2643127445552977E-7</v>
      </c>
      <c r="AA344" s="44">
        <f>C344-'Individ-I&amp;O Tables'!C385</f>
        <v>0</v>
      </c>
      <c r="AB344" s="44">
        <f>D344-'Individ-I&amp;O Tables'!D385</f>
        <v>3.8104248045733868E-7</v>
      </c>
      <c r="AC344" s="44">
        <f>E344-'Individ-I&amp;O Tables'!E385</f>
        <v>-6.0295104908902886E-8</v>
      </c>
      <c r="AD344" s="44">
        <f>F344-'Individ-I&amp;O Tables'!F385</f>
        <v>1.2631988521860649E-7</v>
      </c>
      <c r="AE344" s="44"/>
      <c r="AF344" s="211">
        <f>H344-'Individ-I&amp;O Tables'!H385</f>
        <v>-2.4429702760730976E-7</v>
      </c>
      <c r="AG344" s="214">
        <f>I344-'Individ-I&amp;O Tables'!I385</f>
        <v>4.7508239786608897E-8</v>
      </c>
      <c r="AH344" s="44">
        <f>J344-'Individ-I&amp;O Tables'!J385</f>
        <v>0</v>
      </c>
      <c r="AI344" s="44">
        <f>K344-'Individ-I&amp;O Tables'!K385</f>
        <v>3.1791687060689355E-8</v>
      </c>
      <c r="AJ344" s="44">
        <f>L344-'Individ-I&amp;O Tables'!L385</f>
        <v>0</v>
      </c>
      <c r="AK344" s="44">
        <f>M344-'Individ-I&amp;O Tables'!M385</f>
        <v>1.3399505616185081E-7</v>
      </c>
      <c r="AL344" s="44">
        <f>N344-'Individ-I&amp;O Tables'!N385</f>
        <v>5.4965972906551031E-7</v>
      </c>
      <c r="AM344" s="211">
        <f>O344-'Individ-I&amp;O Tables'!P385</f>
        <v>-2.6788330087512691E-7</v>
      </c>
      <c r="AN344" s="214">
        <f>P344-'Individ-I&amp;O Tables'!Q385</f>
        <v>-2.2876923244652403E-7</v>
      </c>
      <c r="AO344" s="44">
        <f>Q344-'Individ-I&amp;O Tables'!R385</f>
        <v>-2.4429702760730976E-7</v>
      </c>
      <c r="AP344" s="44">
        <f>R344-'Individ-I&amp;O Tables'!S385</f>
        <v>-2.5333597042376255E-7</v>
      </c>
      <c r="AQ344" s="44">
        <f>S344-'Individ-I&amp;O Tables'!T385</f>
        <v>-2.4429702760730976E-7</v>
      </c>
      <c r="AR344" s="44">
        <f>T344-'Individ-I&amp;O Tables'!U385</f>
        <v>-3.5587207236620344E-7</v>
      </c>
      <c r="AS344" s="44">
        <f>U344-'Individ-I&amp;O Tables'!V385</f>
        <v>-3.2060476140571836E-7</v>
      </c>
      <c r="AT344" s="211">
        <f>V344-'Individ-I&amp;O Tables'!W385</f>
        <v>-3.6499252320520981E-7</v>
      </c>
    </row>
    <row r="345" spans="1:46" ht="15" x14ac:dyDescent="0.2">
      <c r="A345" s="216">
        <v>2008</v>
      </c>
      <c r="B345" s="61">
        <f>'5.Stata-DNSP&amp;State'!Z270</f>
        <v>1.0322822332382202</v>
      </c>
      <c r="C345" s="61">
        <f>'5.Stata-DNSP&amp;State'!AA270</f>
        <v>1</v>
      </c>
      <c r="D345" s="61">
        <f>'5.Stata-DNSP&amp;State'!AB270</f>
        <v>1.0255323648452759</v>
      </c>
      <c r="E345" s="61">
        <f>'5.Stata-DNSP&amp;State'!AC270</f>
        <v>1.0027830600738525</v>
      </c>
      <c r="F345" s="61">
        <f>'5.Stata-DNSP&amp;State'!AD270</f>
        <v>0.7501036524772644</v>
      </c>
      <c r="G345" s="61"/>
      <c r="H345" s="61">
        <f>'5.Stata-DNSP&amp;State'!C270</f>
        <v>1.0186207294464111</v>
      </c>
      <c r="I345" s="64">
        <f>'5.Stata-DNSP&amp;State'!AE270</f>
        <v>1.0698792934417725</v>
      </c>
      <c r="J345" s="61">
        <f>'5.Stata-DNSP&amp;State'!AF270</f>
        <v>1</v>
      </c>
      <c r="K345" s="61">
        <f>'5.Stata-DNSP&amp;State'!AG270</f>
        <v>0.99088954925537109</v>
      </c>
      <c r="L345" s="61">
        <f>'5.Stata-DNSP&amp;State'!AH270</f>
        <v>1</v>
      </c>
      <c r="M345" s="61">
        <f>'5.Stata-DNSP&amp;State'!AI270</f>
        <v>1.0176079273223877</v>
      </c>
      <c r="N345" s="61">
        <f>'5.Stata-DNSP&amp;State'!AJ270</f>
        <v>1.0442975759506226</v>
      </c>
      <c r="O345" s="62">
        <f>'5.Stata-DNSP&amp;State'!D270</f>
        <v>1.0424771308898926</v>
      </c>
      <c r="P345" s="61">
        <f t="shared" si="330"/>
        <v>0.95208939521535751</v>
      </c>
      <c r="Q345" s="61">
        <f t="shared" si="331"/>
        <v>1.0186207294464111</v>
      </c>
      <c r="R345" s="61">
        <f t="shared" si="332"/>
        <v>1.0279861466011821</v>
      </c>
      <c r="S345" s="61">
        <f t="shared" si="333"/>
        <v>1.0186207294464111</v>
      </c>
      <c r="T345" s="61">
        <f t="shared" si="334"/>
        <v>1.0009952773527309</v>
      </c>
      <c r="U345" s="61">
        <f t="shared" si="335"/>
        <v>0.97541232777368292</v>
      </c>
      <c r="V345" s="62">
        <f>'5.Stata-DNSP&amp;State'!I270</f>
        <v>0.99577951431274414</v>
      </c>
      <c r="Y345" s="216">
        <v>2008</v>
      </c>
      <c r="Z345" s="214">
        <f>B345-'Individ-I&amp;O Tables'!B386</f>
        <v>2.3323822029297503E-7</v>
      </c>
      <c r="AA345" s="44">
        <f>C345-'Individ-I&amp;O Tables'!C386</f>
        <v>0</v>
      </c>
      <c r="AB345" s="44">
        <f>D345-'Individ-I&amp;O Tables'!D386</f>
        <v>3.648452757687437E-7</v>
      </c>
      <c r="AC345" s="44">
        <f>E345-'Individ-I&amp;O Tables'!E386</f>
        <v>6.0073852559128227E-8</v>
      </c>
      <c r="AD345" s="44">
        <f>F345-'Individ-I&amp;O Tables'!F386</f>
        <v>5.2477264422812198E-8</v>
      </c>
      <c r="AE345" s="44"/>
      <c r="AF345" s="211">
        <f>H345-'Individ-I&amp;O Tables'!H386</f>
        <v>-2.7055358886585168E-7</v>
      </c>
      <c r="AG345" s="214">
        <f>I345-'Individ-I&amp;O Tables'!I386</f>
        <v>2.9344177243650904E-7</v>
      </c>
      <c r="AH345" s="44">
        <f>J345-'Individ-I&amp;O Tables'!J386</f>
        <v>0</v>
      </c>
      <c r="AI345" s="44">
        <f>K345-'Individ-I&amp;O Tables'!K386</f>
        <v>4.9255371115108915E-8</v>
      </c>
      <c r="AJ345" s="44">
        <f>L345-'Individ-I&amp;O Tables'!L386</f>
        <v>0</v>
      </c>
      <c r="AK345" s="44">
        <f>M345-'Individ-I&amp;O Tables'!M386</f>
        <v>-7.2677612372729072E-8</v>
      </c>
      <c r="AL345" s="44">
        <f>N345-'Individ-I&amp;O Tables'!N386</f>
        <v>-4.2404937738993453E-7</v>
      </c>
      <c r="AM345" s="211">
        <f>O345-'Individ-I&amp;O Tables'!P386</f>
        <v>1.3088989248011274E-7</v>
      </c>
      <c r="AN345" s="214">
        <f>P345-'Individ-I&amp;O Tables'!Q386</f>
        <v>-2.0478464246576067E-7</v>
      </c>
      <c r="AO345" s="44">
        <f>Q345-'Individ-I&amp;O Tables'!R386</f>
        <v>-2.7055358886585168E-7</v>
      </c>
      <c r="AP345" s="44">
        <f>R345-'Individ-I&amp;O Tables'!S386</f>
        <v>1.4660118208276174E-7</v>
      </c>
      <c r="AQ345" s="44">
        <f>S345-'Individ-I&amp;O Tables'!T386</f>
        <v>-2.7055358886585168E-7</v>
      </c>
      <c r="AR345" s="44">
        <f>T345-'Individ-I&amp;O Tables'!U386</f>
        <v>2.7735273078199896E-7</v>
      </c>
      <c r="AS345" s="44">
        <f>U345-'Individ-I&amp;O Tables'!V386</f>
        <v>-1.7222631709667979E-7</v>
      </c>
      <c r="AT345" s="211">
        <f>V345-'Individ-I&amp;O Tables'!W386</f>
        <v>-4.8568725585784733E-7</v>
      </c>
    </row>
    <row r="346" spans="1:46" ht="15" x14ac:dyDescent="0.2">
      <c r="A346" s="216">
        <v>2009</v>
      </c>
      <c r="B346" s="61">
        <f>'5.Stata-DNSP&amp;State'!Z271</f>
        <v>1.0415693521499634</v>
      </c>
      <c r="C346" s="61">
        <f>'5.Stata-DNSP&amp;State'!AA271</f>
        <v>1</v>
      </c>
      <c r="D346" s="61">
        <f>'5.Stata-DNSP&amp;State'!AB271</f>
        <v>1.0425992012023926</v>
      </c>
      <c r="E346" s="61">
        <f>'5.Stata-DNSP&amp;State'!AC271</f>
        <v>1.0196312665939331</v>
      </c>
      <c r="F346" s="61">
        <f>'5.Stata-DNSP&amp;State'!AD271</f>
        <v>0.89067763090133667</v>
      </c>
      <c r="G346" s="61"/>
      <c r="H346" s="61">
        <f>'5.Stata-DNSP&amp;State'!C271</f>
        <v>1.0238571166992188</v>
      </c>
      <c r="I346" s="64">
        <f>'5.Stata-DNSP&amp;State'!AE271</f>
        <v>1.073933482170105</v>
      </c>
      <c r="J346" s="61">
        <f>'5.Stata-DNSP&amp;State'!AF271</f>
        <v>1</v>
      </c>
      <c r="K346" s="61">
        <f>'5.Stata-DNSP&amp;State'!AG271</f>
        <v>0.98806720972061157</v>
      </c>
      <c r="L346" s="61">
        <f>'5.Stata-DNSP&amp;State'!AH271</f>
        <v>1</v>
      </c>
      <c r="M346" s="61">
        <f>'5.Stata-DNSP&amp;State'!AI271</f>
        <v>1.0545555353164673</v>
      </c>
      <c r="N346" s="61">
        <f>'5.Stata-DNSP&amp;State'!AJ271</f>
        <v>1.0727273225784302</v>
      </c>
      <c r="O346" s="62">
        <f>'5.Stata-DNSP&amp;State'!D271</f>
        <v>1.0582634210586548</v>
      </c>
      <c r="P346" s="61">
        <f t="shared" si="330"/>
        <v>0.95337107343957972</v>
      </c>
      <c r="Q346" s="61">
        <f t="shared" si="331"/>
        <v>1.0238571166992188</v>
      </c>
      <c r="R346" s="61">
        <f t="shared" si="332"/>
        <v>1.0362221381567021</v>
      </c>
      <c r="S346" s="61">
        <f t="shared" si="333"/>
        <v>1.0238571166992188</v>
      </c>
      <c r="T346" s="61">
        <f t="shared" si="334"/>
        <v>0.97088970889708892</v>
      </c>
      <c r="U346" s="61">
        <f t="shared" si="335"/>
        <v>0.95444303053478119</v>
      </c>
      <c r="V346" s="62">
        <f>'5.Stata-DNSP&amp;State'!I271</f>
        <v>0.97865217924118042</v>
      </c>
      <c r="Y346" s="216">
        <v>2009</v>
      </c>
      <c r="Z346" s="214">
        <f>B346-'Individ-I&amp;O Tables'!B387</f>
        <v>3.5214996341181859E-7</v>
      </c>
      <c r="AA346" s="44">
        <f>C346-'Individ-I&amp;O Tables'!C387</f>
        <v>0</v>
      </c>
      <c r="AB346" s="44">
        <f>D346-'Individ-I&amp;O Tables'!D387</f>
        <v>2.0120239252463534E-7</v>
      </c>
      <c r="AC346" s="44">
        <f>E346-'Individ-I&amp;O Tables'!E387</f>
        <v>2.6659393315142665E-7</v>
      </c>
      <c r="AD346" s="44">
        <f>F346-'Individ-I&amp;O Tables'!F387</f>
        <v>3.0901336711686156E-8</v>
      </c>
      <c r="AE346" s="44"/>
      <c r="AF346" s="211">
        <f>H346-'Individ-I&amp;O Tables'!H387</f>
        <v>1.1669921873291855E-7</v>
      </c>
      <c r="AG346" s="214">
        <f>I346-'Individ-I&amp;O Tables'!I387</f>
        <v>4.8217010495399393E-7</v>
      </c>
      <c r="AH346" s="44">
        <f>J346-'Individ-I&amp;O Tables'!J387</f>
        <v>0</v>
      </c>
      <c r="AI346" s="44">
        <f>K346-'Individ-I&amp;O Tables'!K387</f>
        <v>9.7206115379222524E-9</v>
      </c>
      <c r="AJ346" s="44">
        <f>L346-'Individ-I&amp;O Tables'!L387</f>
        <v>0</v>
      </c>
      <c r="AK346" s="44">
        <f>M346-'Individ-I&amp;O Tables'!M387</f>
        <v>5.3531646737603467E-7</v>
      </c>
      <c r="AL346" s="44">
        <f>N346-'Individ-I&amp;O Tables'!N387</f>
        <v>3.2257843018967947E-7</v>
      </c>
      <c r="AM346" s="211">
        <f>O346-'Individ-I&amp;O Tables'!P387</f>
        <v>4.21058654831441E-7</v>
      </c>
      <c r="AN346" s="214">
        <f>P346-'Individ-I&amp;O Tables'!Q387</f>
        <v>-2.2656042031332646E-7</v>
      </c>
      <c r="AO346" s="44">
        <f>Q346-'Individ-I&amp;O Tables'!R387</f>
        <v>1.1669921873291855E-7</v>
      </c>
      <c r="AP346" s="44">
        <f>R346-'Individ-I&amp;O Tables'!S387</f>
        <v>1.3815670207861785E-7</v>
      </c>
      <c r="AQ346" s="44">
        <f>S346-'Individ-I&amp;O Tables'!T387</f>
        <v>1.1669921873291855E-7</v>
      </c>
      <c r="AR346" s="44">
        <f>T346-'Individ-I&amp;O Tables'!U387</f>
        <v>-3.9110291105703965E-7</v>
      </c>
      <c r="AS346" s="44">
        <f>U346-'Individ-I&amp;O Tables'!V387</f>
        <v>-2.6946521880510943E-7</v>
      </c>
      <c r="AT346" s="211">
        <f>V346-'Individ-I&amp;O Tables'!W387</f>
        <v>-3.2075881961635133E-7</v>
      </c>
    </row>
    <row r="347" spans="1:46" ht="15" x14ac:dyDescent="0.2">
      <c r="A347" s="216">
        <v>2010</v>
      </c>
      <c r="B347" s="61">
        <f>'5.Stata-DNSP&amp;State'!Z272</f>
        <v>1.0500979423522949</v>
      </c>
      <c r="C347" s="61">
        <f>'5.Stata-DNSP&amp;State'!AA272</f>
        <v>1</v>
      </c>
      <c r="D347" s="61">
        <f>'5.Stata-DNSP&amp;State'!AB272</f>
        <v>1.0672448873519897</v>
      </c>
      <c r="E347" s="61">
        <f>'5.Stata-DNSP&amp;State'!AC272</f>
        <v>1.0369077920913696</v>
      </c>
      <c r="F347" s="61">
        <f>'5.Stata-DNSP&amp;State'!AD272</f>
        <v>0.7867119312286377</v>
      </c>
      <c r="G347" s="61"/>
      <c r="H347" s="61">
        <f>'5.Stata-DNSP&amp;State'!C272</f>
        <v>1.0397653579711914</v>
      </c>
      <c r="I347" s="64">
        <f>'5.Stata-DNSP&amp;State'!AE272</f>
        <v>1.2397006750106812</v>
      </c>
      <c r="J347" s="61">
        <f>'5.Stata-DNSP&amp;State'!AF272</f>
        <v>1</v>
      </c>
      <c r="K347" s="61">
        <f>'5.Stata-DNSP&amp;State'!AG272</f>
        <v>0.98871070146560669</v>
      </c>
      <c r="L347" s="61">
        <f>'5.Stata-DNSP&amp;State'!AH272</f>
        <v>1</v>
      </c>
      <c r="M347" s="61">
        <f>'5.Stata-DNSP&amp;State'!AI272</f>
        <v>1.0950661897659302</v>
      </c>
      <c r="N347" s="61">
        <f>'5.Stata-DNSP&amp;State'!AJ272</f>
        <v>1.0909091234207153</v>
      </c>
      <c r="O347" s="62">
        <f>'5.Stata-DNSP&amp;State'!D272</f>
        <v>1.1400207281112671</v>
      </c>
      <c r="P347" s="61">
        <f t="shared" si="330"/>
        <v>0.83872291023979062</v>
      </c>
      <c r="Q347" s="61">
        <f t="shared" si="331"/>
        <v>1.0397653579711914</v>
      </c>
      <c r="R347" s="61">
        <f t="shared" si="332"/>
        <v>1.0516376088879227</v>
      </c>
      <c r="S347" s="61">
        <f t="shared" si="333"/>
        <v>1.0397653579711914</v>
      </c>
      <c r="T347" s="61">
        <f t="shared" si="334"/>
        <v>0.94950000985186178</v>
      </c>
      <c r="U347" s="61">
        <f t="shared" si="335"/>
        <v>0.95311821640178906</v>
      </c>
      <c r="V347" s="62">
        <f>'5.Stata-DNSP&amp;State'!I272</f>
        <v>0.97470945119857788</v>
      </c>
      <c r="Y347" s="216">
        <v>2010</v>
      </c>
      <c r="Z347" s="214">
        <f>B347-'Individ-I&amp;O Tables'!B388</f>
        <v>-5.764770505400918E-8</v>
      </c>
      <c r="AA347" s="44">
        <f>C347-'Individ-I&amp;O Tables'!C388</f>
        <v>0</v>
      </c>
      <c r="AB347" s="44">
        <f>D347-'Individ-I&amp;O Tables'!D388</f>
        <v>-1.1264801025312465E-7</v>
      </c>
      <c r="AC347" s="44">
        <f>E347-'Individ-I&amp;O Tables'!E388</f>
        <v>-2.0790863031194817E-7</v>
      </c>
      <c r="AD347" s="44">
        <f>F347-'Individ-I&amp;O Tables'!F388</f>
        <v>3.1228637675795312E-8</v>
      </c>
      <c r="AE347" s="44"/>
      <c r="AF347" s="211">
        <f>H347-'Individ-I&amp;O Tables'!H388</f>
        <v>3.5797119135594357E-7</v>
      </c>
      <c r="AG347" s="214">
        <f>I347-'Individ-I&amp;O Tables'!I388</f>
        <v>-3.2498931878954807E-7</v>
      </c>
      <c r="AH347" s="44">
        <f>J347-'Individ-I&amp;O Tables'!J388</f>
        <v>0</v>
      </c>
      <c r="AI347" s="44">
        <f>K347-'Individ-I&amp;O Tables'!K388</f>
        <v>1.0146560669443971E-7</v>
      </c>
      <c r="AJ347" s="44">
        <f>L347-'Individ-I&amp;O Tables'!L388</f>
        <v>0</v>
      </c>
      <c r="AK347" s="44">
        <f>M347-'Individ-I&amp;O Tables'!M388</f>
        <v>1.8976593008090958E-7</v>
      </c>
      <c r="AL347" s="44">
        <f>N347-'Individ-I&amp;O Tables'!N388</f>
        <v>1.2342071542548183E-7</v>
      </c>
      <c r="AM347" s="211">
        <f>O347-'Individ-I&amp;O Tables'!P388</f>
        <v>7.281112670565193E-7</v>
      </c>
      <c r="AN347" s="214">
        <f>P347-'Individ-I&amp;O Tables'!Q388</f>
        <v>-8.976020937634388E-8</v>
      </c>
      <c r="AO347" s="44">
        <f>Q347-'Individ-I&amp;O Tables'!R388</f>
        <v>3.5797119135594357E-7</v>
      </c>
      <c r="AP347" s="44">
        <f>R347-'Individ-I&amp;O Tables'!S388</f>
        <v>-3.9111207739139786E-7</v>
      </c>
      <c r="AQ347" s="44">
        <f>S347-'Individ-I&amp;O Tables'!T388</f>
        <v>3.5797119135594357E-7</v>
      </c>
      <c r="AR347" s="44">
        <f>T347-'Individ-I&amp;O Tables'!U388</f>
        <v>-9.0148138176537884E-8</v>
      </c>
      <c r="AS347" s="44">
        <f>U347-'Individ-I&amp;O Tables'!V388</f>
        <v>-8.3598210909308079E-8</v>
      </c>
      <c r="AT347" s="211">
        <f>V347-'Individ-I&amp;O Tables'!W388</f>
        <v>-3.4880142207871501E-7</v>
      </c>
    </row>
    <row r="348" spans="1:46" ht="15" x14ac:dyDescent="0.2">
      <c r="A348" s="216">
        <v>2011</v>
      </c>
      <c r="B348" s="61">
        <f>'5.Stata-DNSP&amp;State'!Z273</f>
        <v>1.0549732446670532</v>
      </c>
      <c r="C348" s="61">
        <f>'5.Stata-DNSP&amp;State'!AA273</f>
        <v>1</v>
      </c>
      <c r="D348" s="61">
        <f>'5.Stata-DNSP&amp;State'!AB273</f>
        <v>1.0933727025985718</v>
      </c>
      <c r="E348" s="61">
        <f>'5.Stata-DNSP&amp;State'!AC273</f>
        <v>1.0565605163574219</v>
      </c>
      <c r="F348" s="61">
        <f>'5.Stata-DNSP&amp;State'!AD273</f>
        <v>1.4901107549667358</v>
      </c>
      <c r="G348" s="61"/>
      <c r="H348" s="61">
        <f>'5.Stata-DNSP&amp;State'!C273</f>
        <v>1.0284149646759033</v>
      </c>
      <c r="I348" s="64">
        <f>'5.Stata-DNSP&amp;State'!AE273</f>
        <v>1.378732442855835</v>
      </c>
      <c r="J348" s="61">
        <f>'5.Stata-DNSP&amp;State'!AF273</f>
        <v>1</v>
      </c>
      <c r="K348" s="61">
        <f>'5.Stata-DNSP&amp;State'!AG273</f>
        <v>0.99088954925537109</v>
      </c>
      <c r="L348" s="61">
        <f>'5.Stata-DNSP&amp;State'!AH273</f>
        <v>1</v>
      </c>
      <c r="M348" s="61">
        <f>'5.Stata-DNSP&amp;State'!AI273</f>
        <v>1.1327272653579712</v>
      </c>
      <c r="N348" s="61">
        <f>'5.Stata-DNSP&amp;State'!AJ273</f>
        <v>1.1203305721282959</v>
      </c>
      <c r="O348" s="62">
        <f>'5.Stata-DNSP&amp;State'!D273</f>
        <v>1.2103484869003296</v>
      </c>
      <c r="P348" s="61">
        <f t="shared" si="330"/>
        <v>0.74591337137588332</v>
      </c>
      <c r="Q348" s="61">
        <f t="shared" si="331"/>
        <v>1.0284149646759033</v>
      </c>
      <c r="R348" s="61">
        <f t="shared" si="332"/>
        <v>1.0378704321271039</v>
      </c>
      <c r="S348" s="61">
        <f t="shared" si="333"/>
        <v>1.0284149646759033</v>
      </c>
      <c r="T348" s="61">
        <f t="shared" si="334"/>
        <v>0.90791048836535027</v>
      </c>
      <c r="U348" s="61">
        <f t="shared" si="335"/>
        <v>0.9179567087259074</v>
      </c>
      <c r="V348" s="62">
        <f>'5.Stata-DNSP&amp;State'!I273</f>
        <v>0.94278377294540405</v>
      </c>
      <c r="Y348" s="216">
        <v>2011</v>
      </c>
      <c r="Z348" s="214">
        <f>B348-'Individ-I&amp;O Tables'!B389</f>
        <v>2.4466705328407556E-7</v>
      </c>
      <c r="AA348" s="44">
        <f>C348-'Individ-I&amp;O Tables'!C389</f>
        <v>0</v>
      </c>
      <c r="AB348" s="44">
        <f>D348-'Individ-I&amp;O Tables'!D389</f>
        <v>-2.9740142815093407E-7</v>
      </c>
      <c r="AC348" s="44">
        <f>E348-'Individ-I&amp;O Tables'!E389</f>
        <v>-4.8364257820843193E-7</v>
      </c>
      <c r="AD348" s="44">
        <f>F348-'Individ-I&amp;O Tables'!F389</f>
        <v>-2.4503326412350646E-7</v>
      </c>
      <c r="AE348" s="44"/>
      <c r="AF348" s="211">
        <f>H348-'Individ-I&amp;O Tables'!H389</f>
        <v>-3.5324096758770906E-8</v>
      </c>
      <c r="AG348" s="214">
        <f>I348-'Individ-I&amp;O Tables'!I389</f>
        <v>4.428558348923417E-7</v>
      </c>
      <c r="AH348" s="44">
        <f>J348-'Individ-I&amp;O Tables'!J389</f>
        <v>0</v>
      </c>
      <c r="AI348" s="44">
        <f>K348-'Individ-I&amp;O Tables'!K389</f>
        <v>4.9255371115108915E-8</v>
      </c>
      <c r="AJ348" s="44">
        <f>L348-'Individ-I&amp;O Tables'!L389</f>
        <v>0</v>
      </c>
      <c r="AK348" s="44">
        <f>M348-'Individ-I&amp;O Tables'!M389</f>
        <v>2.6535797115201376E-7</v>
      </c>
      <c r="AL348" s="44">
        <f>N348-'Individ-I&amp;O Tables'!N389</f>
        <v>-4.2787170406732855E-7</v>
      </c>
      <c r="AM348" s="211">
        <f>O348-'Individ-I&amp;O Tables'!P389</f>
        <v>4.8690032961040686E-7</v>
      </c>
      <c r="AN348" s="214">
        <f>P348-'Individ-I&amp;O Tables'!Q389</f>
        <v>-1.2862411669090079E-7</v>
      </c>
      <c r="AO348" s="44">
        <f>Q348-'Individ-I&amp;O Tables'!R389</f>
        <v>-3.5324096758770906E-8</v>
      </c>
      <c r="AP348" s="44">
        <f>R348-'Individ-I&amp;O Tables'!S389</f>
        <v>-5.6787289604010027E-7</v>
      </c>
      <c r="AQ348" s="44">
        <f>S348-'Individ-I&amp;O Tables'!T389</f>
        <v>-3.5324096758770906E-8</v>
      </c>
      <c r="AR348" s="44">
        <f>T348-'Individ-I&amp;O Tables'!U389</f>
        <v>-3.1163464975225708E-7</v>
      </c>
      <c r="AS348" s="44">
        <f>U348-'Individ-I&amp;O Tables'!V389</f>
        <v>-9.1274092617332769E-8</v>
      </c>
      <c r="AT348" s="211">
        <f>V348-'Individ-I&amp;O Tables'!W389</f>
        <v>-5.2705459596680271E-7</v>
      </c>
    </row>
    <row r="349" spans="1:46" ht="15" x14ac:dyDescent="0.2">
      <c r="A349" s="216">
        <v>2012</v>
      </c>
      <c r="B349" s="61">
        <f>'5.Stata-DNSP&amp;State'!Z274</f>
        <v>1.0481750965118408</v>
      </c>
      <c r="C349" s="61">
        <f>'5.Stata-DNSP&amp;State'!AA274</f>
        <v>1.1135847568511963</v>
      </c>
      <c r="D349" s="61">
        <f>'5.Stata-DNSP&amp;State'!AB274</f>
        <v>1.1208724975585938</v>
      </c>
      <c r="E349" s="61">
        <f>'5.Stata-DNSP&amp;State'!AC274</f>
        <v>1.0735800266265869</v>
      </c>
      <c r="F349" s="61">
        <f>'5.Stata-DNSP&amp;State'!AD274</f>
        <v>1.040810227394104</v>
      </c>
      <c r="G349" s="61"/>
      <c r="H349" s="61">
        <f>'5.Stata-DNSP&amp;State'!C274</f>
        <v>1.095034122467041</v>
      </c>
      <c r="I349" s="64">
        <f>'5.Stata-DNSP&amp;State'!AE274</f>
        <v>1.4793243408203125</v>
      </c>
      <c r="J349" s="61">
        <f>'5.Stata-DNSP&amp;State'!AF274</f>
        <v>1.1162023544311523</v>
      </c>
      <c r="K349" s="61">
        <f>'5.Stata-DNSP&amp;State'!AG274</f>
        <v>0.9771655797958374</v>
      </c>
      <c r="L349" s="61">
        <f>'5.Stata-DNSP&amp;State'!AH274</f>
        <v>1</v>
      </c>
      <c r="M349" s="61">
        <f>'5.Stata-DNSP&amp;State'!AI274</f>
        <v>1.1738647222518921</v>
      </c>
      <c r="N349" s="61">
        <f>'5.Stata-DNSP&amp;State'!AJ274</f>
        <v>1.12760329246521</v>
      </c>
      <c r="O349" s="62">
        <f>'5.Stata-DNSP&amp;State'!D274</f>
        <v>1.2615967988967896</v>
      </c>
      <c r="P349" s="61">
        <f t="shared" si="330"/>
        <v>0.74022585328368529</v>
      </c>
      <c r="Q349" s="61">
        <f t="shared" si="331"/>
        <v>0.98103548887880709</v>
      </c>
      <c r="R349" s="61">
        <f t="shared" si="332"/>
        <v>1.1206228965779068</v>
      </c>
      <c r="S349" s="61">
        <f t="shared" si="333"/>
        <v>1.095034122467041</v>
      </c>
      <c r="T349" s="61">
        <f t="shared" si="334"/>
        <v>0.93284524333125385</v>
      </c>
      <c r="U349" s="61">
        <f t="shared" si="335"/>
        <v>0.97111646426025866</v>
      </c>
      <c r="V349" s="62">
        <f>'5.Stata-DNSP&amp;State'!I274</f>
        <v>0.98663842678070068</v>
      </c>
      <c r="Y349" s="216">
        <v>2012</v>
      </c>
      <c r="Z349" s="214">
        <f>B349-'Individ-I&amp;O Tables'!B390</f>
        <v>9.6511840741442256E-8</v>
      </c>
      <c r="AA349" s="44">
        <f>C349-'Individ-I&amp;O Tables'!C390</f>
        <v>-2.4314880375797543E-7</v>
      </c>
      <c r="AB349" s="44">
        <f>D349-'Individ-I&amp;O Tables'!D390</f>
        <v>4.9755859365951949E-7</v>
      </c>
      <c r="AC349" s="44">
        <f>E349-'Individ-I&amp;O Tables'!E390</f>
        <v>2.6626586935307728E-8</v>
      </c>
      <c r="AD349" s="44">
        <f>F349-'Individ-I&amp;O Tables'!F390</f>
        <v>2.2739410399097437E-7</v>
      </c>
      <c r="AE349" s="44"/>
      <c r="AF349" s="211">
        <f>H349-'Individ-I&amp;O Tables'!H390</f>
        <v>1.2246704095275618E-7</v>
      </c>
      <c r="AG349" s="214">
        <f>I349-'Individ-I&amp;O Tables'!I390</f>
        <v>3.4082031241666755E-7</v>
      </c>
      <c r="AH349" s="44">
        <f>J349-'Individ-I&amp;O Tables'!J390</f>
        <v>3.544311524272814E-7</v>
      </c>
      <c r="AI349" s="44">
        <f>K349-'Individ-I&amp;O Tables'!K390</f>
        <v>-2.0204162565207184E-8</v>
      </c>
      <c r="AJ349" s="44">
        <f>L349-'Individ-I&amp;O Tables'!L390</f>
        <v>0</v>
      </c>
      <c r="AK349" s="44">
        <f>M349-'Individ-I&amp;O Tables'!M390</f>
        <v>-2.7774810784642057E-7</v>
      </c>
      <c r="AL349" s="44">
        <f>N349-'Individ-I&amp;O Tables'!N390</f>
        <v>2.9246521004999693E-7</v>
      </c>
      <c r="AM349" s="211">
        <f>O349-'Individ-I&amp;O Tables'!P390</f>
        <v>-2.0110321052868585E-7</v>
      </c>
      <c r="AN349" s="214">
        <f>P349-'Individ-I&amp;O Tables'!Q390</f>
        <v>-4.6716314705541606E-8</v>
      </c>
      <c r="AO349" s="44">
        <f>Q349-'Individ-I&amp;O Tables'!R390</f>
        <v>-1.1121192855512163E-8</v>
      </c>
      <c r="AP349" s="44">
        <f>R349-'Individ-I&amp;O Tables'!S390</f>
        <v>-1.034220931117602E-7</v>
      </c>
      <c r="AQ349" s="44">
        <f>S349-'Individ-I&amp;O Tables'!T390</f>
        <v>1.2246704095275618E-7</v>
      </c>
      <c r="AR349" s="44">
        <f>T349-'Individ-I&amp;O Tables'!U390</f>
        <v>-1.5666874619846283E-7</v>
      </c>
      <c r="AS349" s="44">
        <f>U349-'Individ-I&amp;O Tables'!V390</f>
        <v>-3.5739741388596258E-8</v>
      </c>
      <c r="AT349" s="211">
        <f>V349-'Individ-I&amp;O Tables'!W390</f>
        <v>-2.7321929929602362E-7</v>
      </c>
    </row>
    <row r="350" spans="1:46" ht="15" x14ac:dyDescent="0.2">
      <c r="A350" s="216">
        <v>2013</v>
      </c>
      <c r="B350" s="61">
        <f>'5.Stata-DNSP&amp;State'!Z275</f>
        <v>1.0528101921081543</v>
      </c>
      <c r="C350" s="61">
        <f>'5.Stata-DNSP&amp;State'!AA275</f>
        <v>1.1135847568511963</v>
      </c>
      <c r="D350" s="61">
        <f>'5.Stata-DNSP&amp;State'!AB275</f>
        <v>1.1472073793411255</v>
      </c>
      <c r="E350" s="61">
        <f>'5.Stata-DNSP&amp;State'!AC275</f>
        <v>1.0892937183380127</v>
      </c>
      <c r="F350" s="61">
        <f>'5.Stata-DNSP&amp;State'!AD275</f>
        <v>0.94071006774902344</v>
      </c>
      <c r="G350" s="61"/>
      <c r="H350" s="61">
        <f>'5.Stata-DNSP&amp;State'!C275</f>
        <v>1.1101728677749634</v>
      </c>
      <c r="I350" s="64">
        <f>'5.Stata-DNSP&amp;State'!AE275</f>
        <v>1.5797146558761597</v>
      </c>
      <c r="J350" s="61">
        <f>'5.Stata-DNSP&amp;State'!AF275</f>
        <v>1.1162023544311523</v>
      </c>
      <c r="K350" s="61">
        <f>'5.Stata-DNSP&amp;State'!AG275</f>
        <v>0.9709550142288208</v>
      </c>
      <c r="L350" s="61">
        <f>'5.Stata-DNSP&amp;State'!AH275</f>
        <v>1</v>
      </c>
      <c r="M350" s="61">
        <f>'5.Stata-DNSP&amp;State'!AI275</f>
        <v>1.2148202657699585</v>
      </c>
      <c r="N350" s="61">
        <f>'5.Stata-DNSP&amp;State'!AJ275</f>
        <v>1.1498842239379883</v>
      </c>
      <c r="O350" s="62">
        <f>'5.Stata-DNSP&amp;State'!D275</f>
        <v>1.3197218179702759</v>
      </c>
      <c r="P350" s="61">
        <f t="shared" si="330"/>
        <v>0.70276797372575261</v>
      </c>
      <c r="Q350" s="61">
        <f t="shared" si="331"/>
        <v>0.99459821363729184</v>
      </c>
      <c r="R350" s="61">
        <f t="shared" si="332"/>
        <v>1.1433823931139757</v>
      </c>
      <c r="S350" s="61">
        <f t="shared" si="333"/>
        <v>1.1101728677749634</v>
      </c>
      <c r="T350" s="61">
        <f t="shared" si="334"/>
        <v>0.91385771134739091</v>
      </c>
      <c r="U350" s="61">
        <f t="shared" si="335"/>
        <v>0.96546490913056782</v>
      </c>
      <c r="V350" s="62">
        <f>'5.Stata-DNSP&amp;State'!I275</f>
        <v>0.98278224468231201</v>
      </c>
      <c r="Y350" s="216">
        <v>2013</v>
      </c>
      <c r="Z350" s="214">
        <f>B350-'Individ-I&amp;O Tables'!B391</f>
        <v>1.9210815427328498E-7</v>
      </c>
      <c r="AA350" s="44">
        <f>C350-'Individ-I&amp;O Tables'!C391</f>
        <v>-2.4314880375797543E-7</v>
      </c>
      <c r="AB350" s="44">
        <f>D350-'Individ-I&amp;O Tables'!D391</f>
        <v>3.793411254005008E-7</v>
      </c>
      <c r="AC350" s="44">
        <f>E350-'Individ-I&amp;O Tables'!E391</f>
        <v>-2.8166198728918346E-7</v>
      </c>
      <c r="AD350" s="44">
        <f>F350-'Individ-I&amp;O Tables'!F391</f>
        <v>6.7749023391350249E-8</v>
      </c>
      <c r="AE350" s="44"/>
      <c r="AF350" s="211">
        <f>H350-'Individ-I&amp;O Tables'!H391</f>
        <v>-1.3222503669751973E-7</v>
      </c>
      <c r="AG350" s="214">
        <f>I350-'Individ-I&amp;O Tables'!I391</f>
        <v>6.5587615960538415E-7</v>
      </c>
      <c r="AH350" s="44">
        <f>J350-'Individ-I&amp;O Tables'!J391</f>
        <v>3.544311524272814E-7</v>
      </c>
      <c r="AI350" s="44">
        <f>K350-'Individ-I&amp;O Tables'!K391</f>
        <v>1.4228820788275698E-8</v>
      </c>
      <c r="AJ350" s="44">
        <f>L350-'Individ-I&amp;O Tables'!L391</f>
        <v>0</v>
      </c>
      <c r="AK350" s="44">
        <f>M350-'Individ-I&amp;O Tables'!M391</f>
        <v>2.6576995848515139E-7</v>
      </c>
      <c r="AL350" s="44">
        <f>N350-'Individ-I&amp;O Tables'!N391</f>
        <v>2.2393798837505585E-7</v>
      </c>
      <c r="AM350" s="211">
        <f>O350-'Individ-I&amp;O Tables'!P391</f>
        <v>8.1797027595698069E-7</v>
      </c>
      <c r="AN350" s="214">
        <f>P350-'Individ-I&amp;O Tables'!Q391</f>
        <v>-3.2627424739750666E-7</v>
      </c>
      <c r="AO350" s="44">
        <f>Q350-'Individ-I&amp;O Tables'!R391</f>
        <v>-1.8636270815441947E-7</v>
      </c>
      <c r="AP350" s="44">
        <f>R350-'Individ-I&amp;O Tables'!S391</f>
        <v>-6.0688602432357186E-7</v>
      </c>
      <c r="AQ350" s="44">
        <f>S350-'Individ-I&amp;O Tables'!T391</f>
        <v>-1.3222503669751973E-7</v>
      </c>
      <c r="AR350" s="44">
        <f>T350-'Individ-I&amp;O Tables'!U391</f>
        <v>-3.8865260909570765E-7</v>
      </c>
      <c r="AS350" s="44">
        <f>U350-'Individ-I&amp;O Tables'!V391</f>
        <v>-1.9086943214841057E-7</v>
      </c>
      <c r="AT350" s="211">
        <f>V350-'Individ-I&amp;O Tables'!W391</f>
        <v>-2.5531768799158527E-7</v>
      </c>
    </row>
    <row r="351" spans="1:46" ht="15" x14ac:dyDescent="0.2">
      <c r="A351" s="216">
        <v>2014</v>
      </c>
      <c r="B351" s="61">
        <f>'5.Stata-DNSP&amp;State'!Z276</f>
        <v>1.0259263515472412</v>
      </c>
      <c r="C351" s="61">
        <f>'5.Stata-DNSP&amp;State'!AA276</f>
        <v>1.1135847568511963</v>
      </c>
      <c r="D351" s="61">
        <f>'5.Stata-DNSP&amp;State'!AB276</f>
        <v>1.1566241979598999</v>
      </c>
      <c r="E351" s="61">
        <f>'5.Stata-DNSP&amp;State'!AC276</f>
        <v>1.1026920080184937</v>
      </c>
      <c r="F351" s="61">
        <f>'5.Stata-DNSP&amp;State'!AD276</f>
        <v>0.88584202527999878</v>
      </c>
      <c r="G351" s="61"/>
      <c r="H351" s="61">
        <f>'5.Stata-DNSP&amp;State'!C276</f>
        <v>1.1167737245559692</v>
      </c>
      <c r="I351" s="64">
        <f>'5.Stata-DNSP&amp;State'!AE276</f>
        <v>1.7556003332138062</v>
      </c>
      <c r="J351" s="61">
        <f>'5.Stata-DNSP&amp;State'!AF276</f>
        <v>1.1165001392364502</v>
      </c>
      <c r="K351" s="61">
        <f>'5.Stata-DNSP&amp;State'!AG276</f>
        <v>0.96045583486557007</v>
      </c>
      <c r="L351" s="61">
        <f>'5.Stata-DNSP&amp;State'!AH276</f>
        <v>3.8573300838470459</v>
      </c>
      <c r="M351" s="61">
        <f>'5.Stata-DNSP&amp;State'!AI276</f>
        <v>1.2587634325027466</v>
      </c>
      <c r="N351" s="61">
        <f>'5.Stata-DNSP&amp;State'!AJ276</f>
        <v>1.1828343868255615</v>
      </c>
      <c r="O351" s="62">
        <f>'5.Stata-DNSP&amp;State'!D276</f>
        <v>1.4136755466461182</v>
      </c>
      <c r="P351" s="61">
        <f t="shared" si="330"/>
        <v>0.63612070664830678</v>
      </c>
      <c r="Q351" s="61">
        <f t="shared" si="331"/>
        <v>1.0002450383210038</v>
      </c>
      <c r="R351" s="61">
        <f t="shared" si="332"/>
        <v>1.1627538550091459</v>
      </c>
      <c r="S351" s="61">
        <f t="shared" si="333"/>
        <v>0.28951987521953865</v>
      </c>
      <c r="T351" s="61">
        <f t="shared" si="334"/>
        <v>0.88719905243476516</v>
      </c>
      <c r="U351" s="61">
        <f t="shared" si="335"/>
        <v>0.94415053958070749</v>
      </c>
      <c r="V351" s="62">
        <f>'5.Stata-DNSP&amp;State'!I276</f>
        <v>0.96702998876571655</v>
      </c>
      <c r="Y351" s="216">
        <v>2014</v>
      </c>
      <c r="Z351" s="214">
        <f>B351-'Individ-I&amp;O Tables'!B392</f>
        <v>3.5154724131736259E-7</v>
      </c>
      <c r="AA351" s="44">
        <f>C351-'Individ-I&amp;O Tables'!C392</f>
        <v>-2.4314880375797543E-7</v>
      </c>
      <c r="AB351" s="44">
        <f>D351-'Individ-I&amp;O Tables'!D392</f>
        <v>1.9795989980586626E-7</v>
      </c>
      <c r="AC351" s="44">
        <f>E351-'Individ-I&amp;O Tables'!E392</f>
        <v>8.0184936468441492E-9</v>
      </c>
      <c r="AD351" s="44">
        <f>F351-'Individ-I&amp;O Tables'!F392</f>
        <v>1.2527999881939422E-7</v>
      </c>
      <c r="AE351" s="44"/>
      <c r="AF351" s="211">
        <f>H351-'Individ-I&amp;O Tables'!H392</f>
        <v>-2.7544403069512668E-7</v>
      </c>
      <c r="AG351" s="214">
        <f>I351-'Individ-I&amp;O Tables'!I392</f>
        <v>3.3321380610296103E-7</v>
      </c>
      <c r="AH351" s="44">
        <f>J351-'Individ-I&amp;O Tables'!J392</f>
        <v>1.3923645014735087E-7</v>
      </c>
      <c r="AI351" s="44">
        <f>K351-'Individ-I&amp;O Tables'!K392</f>
        <v>3.4865570097686316E-8</v>
      </c>
      <c r="AJ351" s="44">
        <f>L351-'Individ-I&amp;O Tables'!L392</f>
        <v>8.3847045750928828E-8</v>
      </c>
      <c r="AK351" s="44">
        <f>M351-'Individ-I&amp;O Tables'!M392</f>
        <v>4.3250274650574738E-7</v>
      </c>
      <c r="AL351" s="44">
        <f>N351-'Individ-I&amp;O Tables'!N392</f>
        <v>3.8682556158242676E-7</v>
      </c>
      <c r="AM351" s="211">
        <f>O351-'Individ-I&amp;O Tables'!P392</f>
        <v>5.466461181491411E-7</v>
      </c>
      <c r="AN351" s="214">
        <f>P351-'Individ-I&amp;O Tables'!Q392</f>
        <v>-1.9335169321177403E-7</v>
      </c>
      <c r="AO351" s="44">
        <f>Q351-'Individ-I&amp;O Tables'!R392</f>
        <v>3.8321003703600809E-8</v>
      </c>
      <c r="AP351" s="44">
        <f>R351-'Individ-I&amp;O Tables'!S392</f>
        <v>-1.4499085421171287E-7</v>
      </c>
      <c r="AQ351" s="44">
        <f>S351-'Individ-I&amp;O Tables'!T392</f>
        <v>-1.2478046135244725E-7</v>
      </c>
      <c r="AR351" s="44">
        <f>T351-'Individ-I&amp;O Tables'!U392</f>
        <v>-3.4756523481505042E-7</v>
      </c>
      <c r="AS351" s="44">
        <f>U351-'Individ-I&amp;O Tables'!V392</f>
        <v>-2.6041929246378714E-7</v>
      </c>
      <c r="AT351" s="211">
        <f>V351-'Individ-I&amp;O Tables'!W392</f>
        <v>-3.112342834565851E-7</v>
      </c>
    </row>
    <row r="352" spans="1:46" ht="15" x14ac:dyDescent="0.2">
      <c r="A352" s="216">
        <v>2015</v>
      </c>
      <c r="B352" s="61">
        <f>'5.Stata-DNSP&amp;State'!Z277</f>
        <v>1.0354570150375366</v>
      </c>
      <c r="C352" s="61">
        <f>'5.Stata-DNSP&amp;State'!AA277</f>
        <v>1.162805438041687</v>
      </c>
      <c r="D352" s="61">
        <f>'5.Stata-DNSP&amp;State'!AB277</f>
        <v>1.1769529581069946</v>
      </c>
      <c r="E352" s="61">
        <f>'5.Stata-DNSP&amp;State'!AC277</f>
        <v>1.1273586750030518</v>
      </c>
      <c r="F352" s="61">
        <f>'5.Stata-DNSP&amp;State'!AD277</f>
        <v>1.1053270101547241</v>
      </c>
      <c r="G352" s="61"/>
      <c r="H352" s="61">
        <f>'5.Stata-DNSP&amp;State'!C277</f>
        <v>1.1411596536636353</v>
      </c>
      <c r="I352" s="64">
        <f>'5.Stata-DNSP&amp;State'!AE277</f>
        <v>1.6905546188354492</v>
      </c>
      <c r="J352" s="61">
        <f>'5.Stata-DNSP&amp;State'!AF277</f>
        <v>1.1161353588104248</v>
      </c>
      <c r="K352" s="61">
        <f>'5.Stata-DNSP&amp;State'!AG277</f>
        <v>0.93621158599853516</v>
      </c>
      <c r="L352" s="61">
        <f>'5.Stata-DNSP&amp;State'!AH277</f>
        <v>3.8714921474456787</v>
      </c>
      <c r="M352" s="61">
        <f>'5.Stata-DNSP&amp;State'!AI277</f>
        <v>1.3022180795669556</v>
      </c>
      <c r="N352" s="61">
        <f>'5.Stata-DNSP&amp;State'!AJ277</f>
        <v>1.1996743679046631</v>
      </c>
      <c r="O352" s="62">
        <f>'5.Stata-DNSP&amp;State'!D277</f>
        <v>1.3870248794555664</v>
      </c>
      <c r="P352" s="61">
        <f t="shared" si="330"/>
        <v>0.67502087241034026</v>
      </c>
      <c r="Q352" s="61">
        <f t="shared" si="331"/>
        <v>1.0224204839096589</v>
      </c>
      <c r="R352" s="61">
        <f t="shared" si="332"/>
        <v>1.218912124919399</v>
      </c>
      <c r="S352" s="61">
        <f t="shared" si="333"/>
        <v>0.29475964568765717</v>
      </c>
      <c r="T352" s="61">
        <f t="shared" si="334"/>
        <v>0.87631992795179181</v>
      </c>
      <c r="U352" s="61">
        <f t="shared" si="335"/>
        <v>0.95122450240957557</v>
      </c>
      <c r="V352" s="62">
        <f>'5.Stata-DNSP&amp;State'!I277</f>
        <v>0.97704094648361206</v>
      </c>
      <c r="Y352" s="216">
        <v>2015</v>
      </c>
      <c r="Z352" s="214">
        <f>B352-'Individ-I&amp;O Tables'!B393</f>
        <v>1.5037536549300512E-8</v>
      </c>
      <c r="AA352" s="44">
        <f>C352-'Individ-I&amp;O Tables'!C393</f>
        <v>4.3804168692318513E-7</v>
      </c>
      <c r="AB352" s="44">
        <f>D352-'Individ-I&amp;O Tables'!D393</f>
        <v>-4.1893005287008123E-8</v>
      </c>
      <c r="AC352" s="44">
        <f>E352-'Individ-I&amp;O Tables'!E393</f>
        <v>-3.2499694824217329E-7</v>
      </c>
      <c r="AD352" s="44">
        <f>F352-'Individ-I&amp;O Tables'!F393</f>
        <v>1.0154724172650731E-8</v>
      </c>
      <c r="AE352" s="44"/>
      <c r="AF352" s="211">
        <f>H352-'Individ-I&amp;O Tables'!H393</f>
        <v>-3.4633636469827422E-7</v>
      </c>
      <c r="AG352" s="214">
        <f>I352-'Individ-I&amp;O Tables'!I393</f>
        <v>6.1883544932861412E-7</v>
      </c>
      <c r="AH352" s="44">
        <f>J352-'Individ-I&amp;O Tables'!J393</f>
        <v>3.5881042470542468E-7</v>
      </c>
      <c r="AI352" s="44">
        <f>K352-'Individ-I&amp;O Tables'!K393</f>
        <v>8.5998535181985858E-8</v>
      </c>
      <c r="AJ352" s="44">
        <f>L352-'Individ-I&amp;O Tables'!L393</f>
        <v>1.4744567877755799E-7</v>
      </c>
      <c r="AK352" s="44">
        <f>M352-'Individ-I&amp;O Tables'!M393</f>
        <v>7.9566955468735046E-8</v>
      </c>
      <c r="AL352" s="44">
        <f>N352-'Individ-I&amp;O Tables'!N393</f>
        <v>3.6790466317881965E-7</v>
      </c>
      <c r="AM352" s="211">
        <f>O352-'Individ-I&amp;O Tables'!P393</f>
        <v>-1.2054443354614364E-7</v>
      </c>
      <c r="AN352" s="214">
        <f>P352-'Individ-I&amp;O Tables'!Q393</f>
        <v>-1.2758965972636815E-7</v>
      </c>
      <c r="AO352" s="44">
        <f>Q352-'Individ-I&amp;O Tables'!R393</f>
        <v>4.8390965878830627E-7</v>
      </c>
      <c r="AP352" s="44">
        <f>R352-'Individ-I&amp;O Tables'!S393</f>
        <v>1.2491939904712979E-7</v>
      </c>
      <c r="AQ352" s="44">
        <f>S352-'Individ-I&amp;O Tables'!T393</f>
        <v>-5.4312342845364014E-8</v>
      </c>
      <c r="AR352" s="44">
        <f>T352-'Individ-I&amp;O Tables'!U393</f>
        <v>-7.2048208177299955E-8</v>
      </c>
      <c r="AS352" s="44">
        <f>U352-'Individ-I&amp;O Tables'!V393</f>
        <v>2.409575539097375E-9</v>
      </c>
      <c r="AT352" s="211">
        <f>V352-'Individ-I&amp;O Tables'!W393</f>
        <v>-5.3516387987784242E-8</v>
      </c>
    </row>
    <row r="353" spans="1:46" ht="15" x14ac:dyDescent="0.2">
      <c r="A353" s="216">
        <v>2016</v>
      </c>
      <c r="B353" s="61">
        <f>'5.Stata-DNSP&amp;State'!Z278</f>
        <v>1.0427268743515015</v>
      </c>
      <c r="C353" s="61">
        <f>'5.Stata-DNSP&amp;State'!AA278</f>
        <v>1.162805438041687</v>
      </c>
      <c r="D353" s="61">
        <f>'5.Stata-DNSP&amp;State'!AB278</f>
        <v>1.1970843076705933</v>
      </c>
      <c r="E353" s="61">
        <f>'5.Stata-DNSP&amp;State'!AC278</f>
        <v>1.1371196508407593</v>
      </c>
      <c r="F353" s="61">
        <f>'5.Stata-DNSP&amp;State'!AD278</f>
        <v>1.2003734111785889</v>
      </c>
      <c r="G353" s="61"/>
      <c r="H353" s="61">
        <f>'5.Stata-DNSP&amp;State'!C278</f>
        <v>1.1460391283035278</v>
      </c>
      <c r="I353" s="64">
        <f>'5.Stata-DNSP&amp;State'!AE278</f>
        <v>1.0233865976333618</v>
      </c>
      <c r="J353" s="61">
        <f>'5.Stata-DNSP&amp;State'!AF278</f>
        <v>1.1214390993118286</v>
      </c>
      <c r="K353" s="61">
        <f>'5.Stata-DNSP&amp;State'!AG278</f>
        <v>0.94688069820404053</v>
      </c>
      <c r="L353" s="61">
        <f>'5.Stata-DNSP&amp;State'!AH278</f>
        <v>3.858720064163208</v>
      </c>
      <c r="M353" s="61">
        <f>'5.Stata-DNSP&amp;State'!AI278</f>
        <v>1.3144849538803101</v>
      </c>
      <c r="N353" s="61">
        <f>'5.Stata-DNSP&amp;State'!AJ278</f>
        <v>1.210370659828186</v>
      </c>
      <c r="O353" s="62">
        <f>'5.Stata-DNSP&amp;State'!D278</f>
        <v>1.1119841337203979</v>
      </c>
      <c r="P353" s="61">
        <f t="shared" si="330"/>
        <v>1.1198496550119053</v>
      </c>
      <c r="Q353" s="61">
        <f t="shared" si="331"/>
        <v>1.0219361256503319</v>
      </c>
      <c r="R353" s="61">
        <f t="shared" si="332"/>
        <v>1.2103310696661504</v>
      </c>
      <c r="S353" s="61">
        <f t="shared" si="333"/>
        <v>0.2969998106229701</v>
      </c>
      <c r="T353" s="61">
        <f t="shared" si="334"/>
        <v>0.87185412424878928</v>
      </c>
      <c r="U353" s="61">
        <f t="shared" si="335"/>
        <v>0.94684972656740529</v>
      </c>
      <c r="V353" s="62">
        <f>'5.Stata-DNSP&amp;State'!I278</f>
        <v>0.97220706939697266</v>
      </c>
      <c r="Y353" s="216">
        <v>2016</v>
      </c>
      <c r="Z353" s="214">
        <f>B353-'Individ-I&amp;O Tables'!B394</f>
        <v>-1.2564849849461268E-7</v>
      </c>
      <c r="AA353" s="44">
        <f>C353-'Individ-I&amp;O Tables'!C394</f>
        <v>4.3804168692318513E-7</v>
      </c>
      <c r="AB353" s="44">
        <f>D353-'Individ-I&amp;O Tables'!D394</f>
        <v>3.0767059322478474E-7</v>
      </c>
      <c r="AC353" s="44">
        <f>E353-'Individ-I&amp;O Tables'!E394</f>
        <v>-3.4915924063128045E-7</v>
      </c>
      <c r="AD353" s="44">
        <f>F353-'Individ-I&amp;O Tables'!F394</f>
        <v>4.111785889548969E-7</v>
      </c>
      <c r="AE353" s="44"/>
      <c r="AF353" s="211">
        <f>H353-'Individ-I&amp;O Tables'!H394</f>
        <v>1.2830352780213161E-7</v>
      </c>
      <c r="AG353" s="214">
        <f>I353-'Individ-I&amp;O Tables'!I394</f>
        <v>5.9763336190954419E-7</v>
      </c>
      <c r="AH353" s="44">
        <f>J353-'Individ-I&amp;O Tables'!J394</f>
        <v>9.9311828538617419E-8</v>
      </c>
      <c r="AI353" s="44">
        <f>K353-'Individ-I&amp;O Tables'!K394</f>
        <v>-1.7959594922345445E-9</v>
      </c>
      <c r="AJ353" s="44">
        <f>L353-'Individ-I&amp;O Tables'!L394</f>
        <v>6.4163208080003642E-8</v>
      </c>
      <c r="AK353" s="44">
        <f>M353-'Individ-I&amp;O Tables'!M394</f>
        <v>-4.6119689844914546E-8</v>
      </c>
      <c r="AL353" s="44">
        <f>N353-'Individ-I&amp;O Tables'!N394</f>
        <v>-3.4017181405054941E-7</v>
      </c>
      <c r="AM353" s="211">
        <f>O353-'Individ-I&amp;O Tables'!P394</f>
        <v>1.3372039786574419E-7</v>
      </c>
      <c r="AN353" s="214">
        <f>P353-'Individ-I&amp;O Tables'!Q394</f>
        <v>-3.449880947581363E-7</v>
      </c>
      <c r="AO353" s="44">
        <f>Q353-'Individ-I&amp;O Tables'!R394</f>
        <v>1.2565033191691555E-7</v>
      </c>
      <c r="AP353" s="44">
        <f>R353-'Individ-I&amp;O Tables'!S394</f>
        <v>6.9666150404046334E-8</v>
      </c>
      <c r="AQ353" s="44">
        <f>S353-'Individ-I&amp;O Tables'!T394</f>
        <v>-8.9377029888204618E-8</v>
      </c>
      <c r="AR353" s="44">
        <f>T353-'Individ-I&amp;O Tables'!U394</f>
        <v>-3.7575121070165807E-7</v>
      </c>
      <c r="AS353" s="44">
        <f>U353-'Individ-I&amp;O Tables'!V394</f>
        <v>-2.7343259467738079E-7</v>
      </c>
      <c r="AT353" s="211">
        <f>V353-'Individ-I&amp;O Tables'!W394</f>
        <v>-3.3060302739862379E-7</v>
      </c>
    </row>
    <row r="354" spans="1:46" ht="15" x14ac:dyDescent="0.2">
      <c r="A354" s="216">
        <v>2017</v>
      </c>
      <c r="B354" s="61">
        <f>'5.Stata-DNSP&amp;State'!Z279</f>
        <v>1.0564630031585693</v>
      </c>
      <c r="C354" s="61">
        <f>'5.Stata-DNSP&amp;State'!AA279</f>
        <v>1.162805438041687</v>
      </c>
      <c r="D354" s="61">
        <f>'5.Stata-DNSP&amp;State'!AB279</f>
        <v>1.2392854690551758</v>
      </c>
      <c r="E354" s="61">
        <f>'5.Stata-DNSP&amp;State'!AC279</f>
        <v>1.1417009830474854</v>
      </c>
      <c r="F354" s="61">
        <f>'5.Stata-DNSP&amp;State'!AD279</f>
        <v>1.3986222743988037</v>
      </c>
      <c r="G354" s="61"/>
      <c r="H354" s="61">
        <f>'5.Stata-DNSP&amp;State'!C279</f>
        <v>1.1493257284164429</v>
      </c>
      <c r="I354" s="64">
        <f>'5.Stata-DNSP&amp;State'!AE279</f>
        <v>1.110119104385376</v>
      </c>
      <c r="J354" s="61">
        <f>'5.Stata-DNSP&amp;State'!AF279</f>
        <v>1.0832513570785522</v>
      </c>
      <c r="K354" s="61">
        <f>'5.Stata-DNSP&amp;State'!AG279</f>
        <v>0.96063417196273804</v>
      </c>
      <c r="L354" s="61">
        <f>'5.Stata-DNSP&amp;State'!AH279</f>
        <v>3.9082612991333008</v>
      </c>
      <c r="M354" s="61">
        <f>'5.Stata-DNSP&amp;State'!AI279</f>
        <v>1.3296045064926147</v>
      </c>
      <c r="N354" s="61">
        <f>'5.Stata-DNSP&amp;State'!AJ279</f>
        <v>1.216600775718689</v>
      </c>
      <c r="O354" s="62">
        <f>'5.Stata-DNSP&amp;State'!D279</f>
        <v>1.1522630453109741</v>
      </c>
      <c r="P354" s="61">
        <f t="shared" si="330"/>
        <v>1.0353174932997606</v>
      </c>
      <c r="Q354" s="61">
        <f t="shared" si="331"/>
        <v>1.0609963430058267</v>
      </c>
      <c r="R354" s="61">
        <f t="shared" si="332"/>
        <v>1.1964239478054128</v>
      </c>
      <c r="S354" s="61">
        <f t="shared" si="333"/>
        <v>0.29407596894079685</v>
      </c>
      <c r="T354" s="61">
        <f t="shared" si="334"/>
        <v>0.8644117275506743</v>
      </c>
      <c r="U354" s="61">
        <f t="shared" si="335"/>
        <v>0.94470244582697693</v>
      </c>
      <c r="V354" s="62">
        <f>'5.Stata-DNSP&amp;State'!I279</f>
        <v>0.96868634223937988</v>
      </c>
      <c r="Y354" s="216">
        <v>2017</v>
      </c>
      <c r="Z354" s="214">
        <f>B354-'Individ-I&amp;O Tables'!B395</f>
        <v>3.1585694060254355E-9</v>
      </c>
      <c r="AA354" s="44">
        <f>C354-'Individ-I&amp;O Tables'!C395</f>
        <v>4.3804168692318513E-7</v>
      </c>
      <c r="AB354" s="44">
        <f>D354-'Individ-I&amp;O Tables'!D395</f>
        <v>4.6905517581130596E-7</v>
      </c>
      <c r="AC354" s="44">
        <f>E354-'Individ-I&amp;O Tables'!E395</f>
        <v>-1.6952514725332435E-8</v>
      </c>
      <c r="AD354" s="44">
        <f>F354-'Individ-I&amp;O Tables'!F395</f>
        <v>2.7439880367907676E-7</v>
      </c>
      <c r="AE354" s="44"/>
      <c r="AF354" s="211">
        <f>H354-'Individ-I&amp;O Tables'!H395</f>
        <v>-2.7158355719869576E-7</v>
      </c>
      <c r="AG354" s="214">
        <f>I354-'Individ-I&amp;O Tables'!I395</f>
        <v>1.0438537589863017E-7</v>
      </c>
      <c r="AH354" s="44">
        <f>J354-'Individ-I&amp;O Tables'!J395</f>
        <v>3.5707855228217511E-7</v>
      </c>
      <c r="AI354" s="44">
        <f>K354-'Individ-I&amp;O Tables'!K395</f>
        <v>7.1962737990816095E-8</v>
      </c>
      <c r="AJ354" s="44">
        <f>L354-'Individ-I&amp;O Tables'!L395</f>
        <v>2.9913330079622824E-7</v>
      </c>
      <c r="AK354" s="44">
        <f>M354-'Individ-I&amp;O Tables'!M395</f>
        <v>5.0649261473800777E-7</v>
      </c>
      <c r="AL354" s="44">
        <f>N354-'Individ-I&amp;O Tables'!N395</f>
        <v>-2.2428131107865568E-7</v>
      </c>
      <c r="AM354" s="211">
        <f>O354-'Individ-I&amp;O Tables'!P395</f>
        <v>4.5310974083889732E-8</v>
      </c>
      <c r="AN354" s="214">
        <f>P354-'Individ-I&amp;O Tables'!Q395</f>
        <v>-5.0670023932219976E-7</v>
      </c>
      <c r="AO354" s="44">
        <f>Q354-'Individ-I&amp;O Tables'!R395</f>
        <v>-6.569941732870177E-7</v>
      </c>
      <c r="AP354" s="44">
        <f>R354-'Individ-I&amp;O Tables'!S395</f>
        <v>-5.219458709682101E-8</v>
      </c>
      <c r="AQ354" s="44">
        <f>S354-'Individ-I&amp;O Tables'!T395</f>
        <v>-1.3105920315670261E-7</v>
      </c>
      <c r="AR354" s="44">
        <f>T354-'Individ-I&amp;O Tables'!U395</f>
        <v>-3.7244932571400824E-7</v>
      </c>
      <c r="AS354" s="44">
        <f>U354-'Individ-I&amp;O Tables'!V395</f>
        <v>-3.541730230205431E-7</v>
      </c>
      <c r="AT354" s="211">
        <f>V354-'Individ-I&amp;O Tables'!W395</f>
        <v>-2.5776062007043521E-7</v>
      </c>
    </row>
    <row r="355" spans="1:46" ht="15" x14ac:dyDescent="0.2">
      <c r="A355" s="216">
        <v>2018</v>
      </c>
      <c r="B355" s="61">
        <f>'5.Stata-DNSP&amp;State'!Z280</f>
        <v>1.0339850187301636</v>
      </c>
      <c r="C355" s="61">
        <f>'5.Stata-DNSP&amp;State'!AA280</f>
        <v>1.2883166074752808</v>
      </c>
      <c r="D355" s="61">
        <f>'5.Stata-DNSP&amp;State'!AB280</f>
        <v>1.2784738540649414</v>
      </c>
      <c r="E355" s="61">
        <f>'5.Stata-DNSP&amp;State'!AC280</f>
        <v>1.1526623964309692</v>
      </c>
      <c r="F355" s="61">
        <f>'5.Stata-DNSP&amp;State'!AD280</f>
        <v>1.1469738483428955</v>
      </c>
      <c r="G355" s="61"/>
      <c r="H355" s="61">
        <f>'5.Stata-DNSP&amp;State'!C280</f>
        <v>1.2111421823501587</v>
      </c>
      <c r="I355" s="64">
        <f>'5.Stata-DNSP&amp;State'!AE280</f>
        <v>1.3397508859634399</v>
      </c>
      <c r="J355" s="61">
        <f>'5.Stata-DNSP&amp;State'!AF280</f>
        <v>1.0842703580856323</v>
      </c>
      <c r="K355" s="61">
        <f>'5.Stata-DNSP&amp;State'!AG280</f>
        <v>0.96697711944580078</v>
      </c>
      <c r="L355" s="61">
        <f>'5.Stata-DNSP&amp;State'!AH280</f>
        <v>3.9238860607147217</v>
      </c>
      <c r="M355" s="61">
        <f>'5.Stata-DNSP&amp;State'!AI280</f>
        <v>1.3448642492294312</v>
      </c>
      <c r="N355" s="61">
        <f>'5.Stata-DNSP&amp;State'!AJ280</f>
        <v>1.2314050197601318</v>
      </c>
      <c r="O355" s="62">
        <f>'5.Stata-DNSP&amp;State'!D280</f>
        <v>1.2585983276367188</v>
      </c>
      <c r="P355" s="61">
        <f t="shared" si="330"/>
        <v>0.90400550956098358</v>
      </c>
      <c r="Q355" s="61">
        <f t="shared" si="331"/>
        <v>1.1170112447678906</v>
      </c>
      <c r="R355" s="61">
        <f t="shared" si="332"/>
        <v>1.2525034543157496</v>
      </c>
      <c r="S355" s="61">
        <f t="shared" si="333"/>
        <v>0.30865885594281334</v>
      </c>
      <c r="T355" s="61">
        <f t="shared" si="334"/>
        <v>0.90056835330711527</v>
      </c>
      <c r="U355" s="61">
        <f t="shared" si="335"/>
        <v>0.98354494493296751</v>
      </c>
      <c r="V355" s="62">
        <f>'5.Stata-DNSP&amp;State'!I280</f>
        <v>1.0104867219924927</v>
      </c>
      <c r="Y355" s="216">
        <v>2018</v>
      </c>
      <c r="Z355" s="214">
        <f>B355-'Individ-I&amp;O Tables'!B396</f>
        <v>1.8730163642288744E-8</v>
      </c>
      <c r="AA355" s="44">
        <f>C355-'Individ-I&amp;O Tables'!C396</f>
        <v>-3.9252471917272658E-7</v>
      </c>
      <c r="AB355" s="44">
        <f>D355-'Individ-I&amp;O Tables'!D396</f>
        <v>-1.4593505870408308E-7</v>
      </c>
      <c r="AC355" s="44">
        <f>E355-'Individ-I&amp;O Tables'!E396</f>
        <v>-6.0356903075486912E-7</v>
      </c>
      <c r="AD355" s="44">
        <f>F355-'Individ-I&amp;O Tables'!F396</f>
        <v>-1.5165710443021396E-7</v>
      </c>
      <c r="AE355" s="44"/>
      <c r="AF355" s="211">
        <f>H355-'Individ-I&amp;O Tables'!H396</f>
        <v>1.8235015875056604E-7</v>
      </c>
      <c r="AG355" s="214">
        <f>I355-'Individ-I&amp;O Tables'!I396</f>
        <v>-1.140365599727744E-7</v>
      </c>
      <c r="AH355" s="44">
        <f>J355-'Individ-I&amp;O Tables'!J396</f>
        <v>3.5808563225714352E-7</v>
      </c>
      <c r="AI355" s="44">
        <f>K355-'Individ-I&amp;O Tables'!K396</f>
        <v>1.9445800747419639E-8</v>
      </c>
      <c r="AJ355" s="44">
        <f>L355-'Individ-I&amp;O Tables'!L396</f>
        <v>6.0714721694665741E-8</v>
      </c>
      <c r="AK355" s="44">
        <f>M355-'Individ-I&amp;O Tables'!M396</f>
        <v>2.4922943109295659E-7</v>
      </c>
      <c r="AL355" s="44">
        <f>N355-'Individ-I&amp;O Tables'!N396</f>
        <v>1.9760131753088217E-8</v>
      </c>
      <c r="AM355" s="211">
        <f>O355-'Individ-I&amp;O Tables'!P396</f>
        <v>3.2763671864444177E-7</v>
      </c>
      <c r="AN355" s="214">
        <f>P355-'Individ-I&amp;O Tables'!Q396</f>
        <v>-1.9043901644533179E-7</v>
      </c>
      <c r="AO355" s="44">
        <f>Q355-'Individ-I&amp;O Tables'!R396</f>
        <v>2.4476789062255477E-7</v>
      </c>
      <c r="AP355" s="44">
        <f>R355-'Individ-I&amp;O Tables'!S396</f>
        <v>-5.4568425045253832E-7</v>
      </c>
      <c r="AQ355" s="44">
        <f>S355-'Individ-I&amp;O Tables'!T396</f>
        <v>-4.4057186676660365E-8</v>
      </c>
      <c r="AR355" s="44">
        <f>T355-'Individ-I&amp;O Tables'!U396</f>
        <v>-2.4669288478662565E-7</v>
      </c>
      <c r="AS355" s="44">
        <f>U355-'Individ-I&amp;O Tables'!V396</f>
        <v>-1.5506703243683972E-7</v>
      </c>
      <c r="AT355" s="211">
        <f>V355-'Individ-I&amp;O Tables'!W396</f>
        <v>-2.7800750723727674E-7</v>
      </c>
    </row>
    <row r="356" spans="1:46" ht="15" x14ac:dyDescent="0.2">
      <c r="A356" s="216">
        <v>2019</v>
      </c>
      <c r="B356" s="61">
        <f>'5.Stata-DNSP&amp;State'!Z281</f>
        <v>1.046400785446167</v>
      </c>
      <c r="C356" s="61">
        <f>'5.Stata-DNSP&amp;State'!AA281</f>
        <v>1.2883166074752808</v>
      </c>
      <c r="D356" s="61">
        <f>'5.Stata-DNSP&amp;State'!AB281</f>
        <v>1.3148468732833862</v>
      </c>
      <c r="E356" s="61">
        <f>'5.Stata-DNSP&amp;State'!AC281</f>
        <v>1.1635701656341553</v>
      </c>
      <c r="F356" s="61">
        <f>'5.Stata-DNSP&amp;State'!AD281</f>
        <v>1.3127145767211914</v>
      </c>
      <c r="G356" s="61"/>
      <c r="H356" s="61">
        <f>'5.Stata-DNSP&amp;State'!C281</f>
        <v>1.217007040977478</v>
      </c>
      <c r="I356" s="64">
        <f>'5.Stata-DNSP&amp;State'!AE281</f>
        <v>1.2906185388565063</v>
      </c>
      <c r="J356" s="61">
        <f>'5.Stata-DNSP&amp;State'!AF281</f>
        <v>1.0842679738998413</v>
      </c>
      <c r="K356" s="61">
        <f>'5.Stata-DNSP&amp;State'!AG281</f>
        <v>0.96839910745620728</v>
      </c>
      <c r="L356" s="61">
        <f>'5.Stata-DNSP&amp;State'!AH281</f>
        <v>3.9238860607147217</v>
      </c>
      <c r="M356" s="61">
        <f>'5.Stata-DNSP&amp;State'!AI281</f>
        <v>1.3650791645050049</v>
      </c>
      <c r="N356" s="61">
        <f>'5.Stata-DNSP&amp;State'!AJ281</f>
        <v>1.2723190784454346</v>
      </c>
      <c r="O356" s="62">
        <f>'5.Stata-DNSP&amp;State'!D281</f>
        <v>1.2502889633178711</v>
      </c>
      <c r="P356" s="61">
        <f t="shared" si="330"/>
        <v>0.942964171315679</v>
      </c>
      <c r="Q356" s="61">
        <f t="shared" si="331"/>
        <v>1.1224227499777637</v>
      </c>
      <c r="R356" s="61">
        <f t="shared" si="332"/>
        <v>1.2567205314493883</v>
      </c>
      <c r="S356" s="61">
        <f t="shared" si="333"/>
        <v>0.31015351163275229</v>
      </c>
      <c r="T356" s="61">
        <f t="shared" si="334"/>
        <v>0.89152854473372634</v>
      </c>
      <c r="U356" s="61">
        <f t="shared" si="335"/>
        <v>0.95652659902299131</v>
      </c>
      <c r="V356" s="62">
        <f>'5.Stata-DNSP&amp;State'!I281</f>
        <v>0.99584287405014038</v>
      </c>
      <c r="Y356" s="216">
        <v>2019</v>
      </c>
      <c r="Z356" s="214">
        <f>B356-'Individ-I&amp;O Tables'!B397</f>
        <v>-2.1455383292234842E-7</v>
      </c>
      <c r="AA356" s="44">
        <f>C356-'Individ-I&amp;O Tables'!C397</f>
        <v>-3.9252471917272658E-7</v>
      </c>
      <c r="AB356" s="44">
        <f>D356-'Individ-I&amp;O Tables'!D397</f>
        <v>-1.2671661386853827E-7</v>
      </c>
      <c r="AC356" s="44">
        <f>E356-'Individ-I&amp;O Tables'!E397</f>
        <v>1.6563415528025871E-7</v>
      </c>
      <c r="AD356" s="44">
        <f>F356-'Individ-I&amp;O Tables'!F397</f>
        <v>5.7672119146978673E-7</v>
      </c>
      <c r="AE356" s="44"/>
      <c r="AF356" s="211">
        <f>H356-'Individ-I&amp;O Tables'!H397</f>
        <v>4.0977478077408591E-8</v>
      </c>
      <c r="AG356" s="214">
        <f>I356-'Individ-I&amp;O Tables'!I397</f>
        <v>5.3885650630469684E-7</v>
      </c>
      <c r="AH356" s="44">
        <f>J356-'Individ-I&amp;O Tables'!J397</f>
        <v>-2.6100158700970155E-8</v>
      </c>
      <c r="AI356" s="44">
        <f>K356-'Individ-I&amp;O Tables'!K397</f>
        <v>7.4562073182349309E-9</v>
      </c>
      <c r="AJ356" s="44">
        <f>L356-'Individ-I&amp;O Tables'!L397</f>
        <v>6.0714721694665741E-8</v>
      </c>
      <c r="AK356" s="44">
        <f>M356-'Individ-I&amp;O Tables'!M397</f>
        <v>1.6450500495146514E-7</v>
      </c>
      <c r="AL356" s="44">
        <f>N356-'Individ-I&amp;O Tables'!N397</f>
        <v>7.8445434592566698E-8</v>
      </c>
      <c r="AM356" s="211">
        <f>O356-'Individ-I&amp;O Tables'!P397</f>
        <v>-3.668212888996436E-8</v>
      </c>
      <c r="AN356" s="214">
        <f>P356-'Individ-I&amp;O Tables'!Q397</f>
        <v>-2.2868432103528846E-7</v>
      </c>
      <c r="AO356" s="44">
        <f>Q356-'Individ-I&amp;O Tables'!R397</f>
        <v>-2.500222362478155E-7</v>
      </c>
      <c r="AP356" s="44">
        <f>R356-'Individ-I&amp;O Tables'!S397</f>
        <v>-4.6855061164308154E-7</v>
      </c>
      <c r="AQ356" s="44">
        <f>S356-'Individ-I&amp;O Tables'!T397</f>
        <v>-8.8367247685905426E-8</v>
      </c>
      <c r="AR356" s="44">
        <f>T356-'Individ-I&amp;O Tables'!U397</f>
        <v>-2.5526627367433719E-7</v>
      </c>
      <c r="AS356" s="44">
        <f>U356-'Individ-I&amp;O Tables'!V397</f>
        <v>-1.0097700864353243E-7</v>
      </c>
      <c r="AT356" s="211">
        <f>V356-'Individ-I&amp;O Tables'!W397</f>
        <v>-1.2594985965286298E-7</v>
      </c>
    </row>
    <row r="357" spans="1:46" ht="15" x14ac:dyDescent="0.2">
      <c r="A357" s="209">
        <v>2020</v>
      </c>
      <c r="B357" s="61">
        <f>'5.Stata-DNSP&amp;State'!Z282</f>
        <v>1.0350512266159058</v>
      </c>
      <c r="C357" s="61">
        <f>'5.Stata-DNSP&amp;State'!AA282</f>
        <v>1.2883166074752808</v>
      </c>
      <c r="D357" s="61">
        <f>'5.Stata-DNSP&amp;State'!AB282</f>
        <v>1.3412529230117798</v>
      </c>
      <c r="E357" s="61">
        <f>'5.Stata-DNSP&amp;State'!AC282</f>
        <v>1.2010396718978882</v>
      </c>
      <c r="F357" s="61">
        <f>'5.Stata-DNSP&amp;State'!AD282</f>
        <v>1.3340128660202026</v>
      </c>
      <c r="G357" s="61"/>
      <c r="H357" s="61">
        <f>'5.Stata-DNSP&amp;State'!C282</f>
        <v>1.2355306148529053</v>
      </c>
      <c r="I357" s="64">
        <f>'5.Stata-DNSP&amp;State'!AE282</f>
        <v>1.2291069030761719</v>
      </c>
      <c r="J357" s="61">
        <f>'5.Stata-DNSP&amp;State'!AF282</f>
        <v>1.1741198301315308</v>
      </c>
      <c r="K357" s="61">
        <f>'5.Stata-DNSP&amp;State'!AG282</f>
        <v>0.97173786163330078</v>
      </c>
      <c r="L357" s="61">
        <f>'5.Stata-DNSP&amp;State'!AH282</f>
        <v>3.9739978313446045</v>
      </c>
      <c r="M357" s="61">
        <f>'5.Stata-DNSP&amp;State'!AI282</f>
        <v>1.4074615240097046</v>
      </c>
      <c r="N357" s="61">
        <f>'5.Stata-DNSP&amp;State'!AJ282</f>
        <v>1.290381908416748</v>
      </c>
      <c r="O357" s="62">
        <f>'5.Stata-DNSP&amp;State'!D282</f>
        <v>1.2363797426223755</v>
      </c>
      <c r="P357" s="61">
        <f t="shared" si="330"/>
        <v>1.0052263247083359</v>
      </c>
      <c r="Q357" s="61">
        <f t="shared" si="331"/>
        <v>1.0523036773124723</v>
      </c>
      <c r="R357" s="61">
        <f t="shared" si="332"/>
        <v>1.2714649327095484</v>
      </c>
      <c r="S357" s="61">
        <f t="shared" si="333"/>
        <v>0.31090369629992043</v>
      </c>
      <c r="T357" s="61">
        <f t="shared" si="334"/>
        <v>0.87784326162822068</v>
      </c>
      <c r="U357" s="61">
        <f t="shared" si="335"/>
        <v>0.95749220195504503</v>
      </c>
      <c r="V357" s="62">
        <f>'5.Stata-DNSP&amp;State'!I282</f>
        <v>0.99015796184539795</v>
      </c>
      <c r="Y357" s="216">
        <v>2020</v>
      </c>
      <c r="Z357" s="214">
        <f>B357-'Individ-I&amp;O Tables'!B398</f>
        <v>2.2661590581840585E-7</v>
      </c>
      <c r="AA357" s="44">
        <f>C357-'Individ-I&amp;O Tables'!C398</f>
        <v>-3.9252471917272658E-7</v>
      </c>
      <c r="AB357" s="44">
        <f>D357-'Individ-I&amp;O Tables'!D398</f>
        <v>-7.6988220243379146E-8</v>
      </c>
      <c r="AC357" s="44">
        <f>E357-'Individ-I&amp;O Tables'!E398</f>
        <v>-3.2810211192391137E-7</v>
      </c>
      <c r="AD357" s="44">
        <f>F357-'Individ-I&amp;O Tables'!F398</f>
        <v>-1.3397979725660036E-7</v>
      </c>
      <c r="AE357" s="44"/>
      <c r="AF357" s="211">
        <f>H357-'Individ-I&amp;O Tables'!H398</f>
        <v>-3.8514709466141994E-7</v>
      </c>
      <c r="AG357" s="214">
        <f>I357-'Individ-I&amp;O Tables'!I398</f>
        <v>-9.6923828074579887E-8</v>
      </c>
      <c r="AH357" s="44">
        <f>J357-'Individ-I&amp;O Tables'!J398</f>
        <v>-1.6986846929079036E-7</v>
      </c>
      <c r="AI357" s="44">
        <f>K357-'Individ-I&amp;O Tables'!K398</f>
        <v>-3.8366699262049053E-8</v>
      </c>
      <c r="AJ357" s="44">
        <f>L357-'Individ-I&amp;O Tables'!L398</f>
        <v>8.3134460471256943E-7</v>
      </c>
      <c r="AK357" s="44">
        <f>M357-'Individ-I&amp;O Tables'!M398</f>
        <v>5.2400970451671469E-7</v>
      </c>
      <c r="AL357" s="44">
        <f>N357-'Individ-I&amp;O Tables'!N398</f>
        <v>-9.1583251871085736E-8</v>
      </c>
      <c r="AM357" s="211">
        <f>O357-'Individ-I&amp;O Tables'!P398</f>
        <v>7.4262237559352684E-7</v>
      </c>
      <c r="AN357" s="214">
        <f>P357-'Individ-I&amp;O Tables'!Q398</f>
        <v>-6.752916641428186E-7</v>
      </c>
      <c r="AO357" s="44">
        <f>Q357-'Individ-I&amp;O Tables'!R398</f>
        <v>-3.2268752758746189E-7</v>
      </c>
      <c r="AP357" s="44">
        <f>R357-'Individ-I&amp;O Tables'!S398</f>
        <v>-6.7290451655210859E-8</v>
      </c>
      <c r="AQ357" s="44">
        <f>S357-'Individ-I&amp;O Tables'!T398</f>
        <v>-1.037000795789389E-7</v>
      </c>
      <c r="AR357" s="44">
        <f>T357-'Individ-I&amp;O Tables'!U398</f>
        <v>-2.3837177931529396E-7</v>
      </c>
      <c r="AS357" s="44">
        <f>U357-'Individ-I&amp;O Tables'!V398</f>
        <v>-9.8044954932596795E-8</v>
      </c>
      <c r="AT357" s="211">
        <f>V357-'Individ-I&amp;O Tables'!W398</f>
        <v>-3.3815460209751791E-7</v>
      </c>
    </row>
    <row r="358" spans="1:46" ht="15" x14ac:dyDescent="0.2">
      <c r="A358" s="209">
        <v>2021</v>
      </c>
      <c r="B358" s="61">
        <f>'5.Stata-DNSP&amp;State'!Z283</f>
        <v>1.0336225032806396</v>
      </c>
      <c r="C358" s="61">
        <f>'5.Stata-DNSP&amp;State'!AA283</f>
        <v>1.3399548530578613</v>
      </c>
      <c r="D358" s="61">
        <f>'5.Stata-DNSP&amp;State'!AB283</f>
        <v>1.3753478527069092</v>
      </c>
      <c r="E358" s="61">
        <f>'5.Stata-DNSP&amp;State'!AC283</f>
        <v>1.2170999050140381</v>
      </c>
      <c r="F358" s="61">
        <f>'5.Stata-DNSP&amp;State'!AD283</f>
        <v>1.4849345684051514</v>
      </c>
      <c r="G358" s="61"/>
      <c r="H358" s="61">
        <f>'5.Stata-DNSP&amp;State'!C283</f>
        <v>1.2596642971038818</v>
      </c>
      <c r="I358" s="64">
        <f>'5.Stata-DNSP&amp;State'!AE283</f>
        <v>1.1619863510131836</v>
      </c>
      <c r="J358" s="61">
        <f>'5.Stata-DNSP&amp;State'!AF283</f>
        <v>1.197614312171936</v>
      </c>
      <c r="K358" s="61">
        <f>'5.Stata-DNSP&amp;State'!AG283</f>
        <v>0.97282695770263672</v>
      </c>
      <c r="L358" s="61">
        <f>'5.Stata-DNSP&amp;State'!AH283</f>
        <v>3.9690122604370117</v>
      </c>
      <c r="M358" s="61">
        <f>'5.Stata-DNSP&amp;State'!AI283</f>
        <v>1.4384535551071167</v>
      </c>
      <c r="N358" s="61">
        <f>'5.Stata-DNSP&amp;State'!AJ283</f>
        <v>1.3057029247283936</v>
      </c>
      <c r="O358" s="62">
        <f>'5.Stata-DNSP&amp;State'!D283</f>
        <v>1.2117778062820435</v>
      </c>
      <c r="P358" s="61">
        <f t="shared" ref="P358" si="336">$H358/I358</f>
        <v>1.0840611819627044</v>
      </c>
      <c r="Q358" s="61">
        <f t="shared" ref="Q358" si="337">$H358/J358</f>
        <v>1.0518113254837569</v>
      </c>
      <c r="R358" s="61">
        <f t="shared" ref="R358" si="338">$H358/K358</f>
        <v>1.2948492916752852</v>
      </c>
      <c r="S358" s="61">
        <f t="shared" ref="S358" si="339">$H358/L358</f>
        <v>0.31737475584547209</v>
      </c>
      <c r="T358" s="61">
        <f t="shared" ref="T358" si="340">$H358/M358</f>
        <v>0.87570731264248503</v>
      </c>
      <c r="U358" s="61">
        <f t="shared" ref="U358" si="341">$H358/N358</f>
        <v>0.96474035038706185</v>
      </c>
      <c r="V358" s="62">
        <f>'5.Stata-DNSP&amp;State'!I283</f>
        <v>0.99642103910446167</v>
      </c>
      <c r="Y358" s="209">
        <v>2021</v>
      </c>
      <c r="Z358" s="214">
        <f>B358-'Individ-I&amp;O Tables'!B399</f>
        <v>-4.9671936031003838E-7</v>
      </c>
      <c r="AA358" s="44">
        <f>C358-'Individ-I&amp;O Tables'!C399</f>
        <v>-1.4694213867905148E-7</v>
      </c>
      <c r="AB358" s="44">
        <f>D358-'Individ-I&amp;O Tables'!D399</f>
        <v>-1.4729309083527653E-7</v>
      </c>
      <c r="AC358" s="44">
        <f>E358-'Individ-I&amp;O Tables'!E399</f>
        <v>-9.4985961984761502E-8</v>
      </c>
      <c r="AD358" s="44">
        <f>F358-'Individ-I&amp;O Tables'!F399</f>
        <v>5.6840515139100489E-7</v>
      </c>
      <c r="AE358" s="44"/>
      <c r="AF358" s="211">
        <f>H358-'Individ-I&amp;O Tables'!H399</f>
        <v>2.9710388194104098E-7</v>
      </c>
      <c r="AG358" s="44">
        <f>I358-'Individ-I&amp;O Tables'!I399</f>
        <v>3.5101318363039979E-7</v>
      </c>
      <c r="AH358" s="44">
        <f>J358-'Individ-I&amp;O Tables'!J399</f>
        <v>3.1217193607879778E-7</v>
      </c>
      <c r="AI358" s="44">
        <f>K358-'Individ-I&amp;O Tables'!K399</f>
        <v>-4.2297363278542832E-8</v>
      </c>
      <c r="AJ358" s="44">
        <f>L358-'Individ-I&amp;O Tables'!L399</f>
        <v>2.6043701151223786E-7</v>
      </c>
      <c r="AK358" s="44">
        <f>M358-'Individ-I&amp;O Tables'!M399</f>
        <v>5.5510711671757917E-7</v>
      </c>
      <c r="AL358" s="44">
        <f>N358-'Individ-I&amp;O Tables'!N399</f>
        <v>-7.527160650333542E-8</v>
      </c>
      <c r="AM358" s="44">
        <f>O358-'Individ-I&amp;O Tables'!P399</f>
        <v>-1.9371795656475399E-7</v>
      </c>
      <c r="AN358" s="214">
        <f>P358-'Individ-I&amp;O Tables'!Q399</f>
        <v>1.8196270445969276E-7</v>
      </c>
      <c r="AO358" s="44">
        <f>Q358-'Individ-I&amp;O Tables'!R399</f>
        <v>3.2548375683560948E-7</v>
      </c>
      <c r="AP358" s="44">
        <f>R358-'Individ-I&amp;O Tables'!S399</f>
        <v>2.916752852577531E-7</v>
      </c>
      <c r="AQ358" s="44">
        <f>S358-'Individ-I&amp;O Tables'!T399</f>
        <v>-4.415452792283503E-8</v>
      </c>
      <c r="AR358" s="44">
        <f>T358-'Individ-I&amp;O Tables'!U399</f>
        <v>-8.7357514999553132E-8</v>
      </c>
      <c r="AS358" s="44">
        <f>U358-'Individ-I&amp;O Tables'!V399</f>
        <v>5.0387061856227433E-8</v>
      </c>
      <c r="AT358" s="211">
        <f>V358-'Individ-I&amp;O Tables'!W399</f>
        <v>1.3910446161613521E-7</v>
      </c>
    </row>
    <row r="359" spans="1:46" ht="15" x14ac:dyDescent="0.2">
      <c r="A359" s="209">
        <v>2022</v>
      </c>
      <c r="B359" s="61">
        <f>'5.Stata-DNSP&amp;State'!Z284</f>
        <v>1.0506622791290283</v>
      </c>
      <c r="C359" s="61">
        <f>'5.Stata-DNSP&amp;State'!AA284</f>
        <v>1.3822764158248901</v>
      </c>
      <c r="D359" s="61">
        <f>'5.Stata-DNSP&amp;State'!AB284</f>
        <v>1.4041032791137695</v>
      </c>
      <c r="E359" s="61">
        <f>'5.Stata-DNSP&amp;State'!AC284</f>
        <v>1.2251962423324585</v>
      </c>
      <c r="F359" s="61">
        <f>'5.Stata-DNSP&amp;State'!AD284</f>
        <v>1.9382634162902832</v>
      </c>
      <c r="G359" s="61"/>
      <c r="H359" s="61">
        <f>'5.Stata-DNSP&amp;State'!C284</f>
        <v>1.2637259960174561</v>
      </c>
      <c r="I359" s="64">
        <f>'5.Stata-DNSP&amp;State'!AE284</f>
        <v>1.2266457080841064</v>
      </c>
      <c r="J359" s="61">
        <f>'5.Stata-DNSP&amp;State'!AF284</f>
        <v>1.2865128517150879</v>
      </c>
      <c r="K359" s="61">
        <f>'5.Stata-DNSP&amp;State'!AG284</f>
        <v>0.97728878259658813</v>
      </c>
      <c r="L359" s="61">
        <f>'5.Stata-DNSP&amp;State'!AH284</f>
        <v>3.9690122604370117</v>
      </c>
      <c r="M359" s="61">
        <f>'5.Stata-DNSP&amp;State'!AI284</f>
        <v>1.4558233022689819</v>
      </c>
      <c r="N359" s="61">
        <f>'5.Stata-DNSP&amp;State'!AJ284</f>
        <v>1.3168256282806396</v>
      </c>
      <c r="O359" s="62">
        <f>'5.Stata-DNSP&amp;State'!D284</f>
        <v>1.250056266784668</v>
      </c>
      <c r="P359" s="61">
        <f t="shared" ref="P359" si="342">$H359/I359</f>
        <v>1.0302290120847242</v>
      </c>
      <c r="Q359" s="61">
        <f t="shared" ref="Q359" si="343">$H359/J359</f>
        <v>0.98228789112580261</v>
      </c>
      <c r="R359" s="61">
        <f t="shared" ref="R359" si="344">$H359/K359</f>
        <v>1.293093728815575</v>
      </c>
      <c r="S359" s="61">
        <f t="shared" ref="S359" si="345">$H359/L359</f>
        <v>0.3183981084196279</v>
      </c>
      <c r="T359" s="61">
        <f t="shared" ref="T359" si="346">$H359/M359</f>
        <v>0.86804902356478875</v>
      </c>
      <c r="U359" s="61">
        <f t="shared" ref="U359" si="347">$H359/N359</f>
        <v>0.95967603369588494</v>
      </c>
      <c r="V359" s="62">
        <f>'5.Stata-DNSP&amp;State'!I284</f>
        <v>0.98745107650756836</v>
      </c>
      <c r="Y359" s="209">
        <v>2022</v>
      </c>
      <c r="Z359" s="214">
        <f>B359-'Individ-I&amp;O Tables'!B400</f>
        <v>2.7912902833548969E-7</v>
      </c>
      <c r="AA359" s="44">
        <f>C359-'Individ-I&amp;O Tables'!C400</f>
        <v>4.1582489007652157E-7</v>
      </c>
      <c r="AB359" s="44">
        <f>D359-'Individ-I&amp;O Tables'!D400</f>
        <v>2.7911376943023924E-7</v>
      </c>
      <c r="AC359" s="44">
        <f>E359-'Individ-I&amp;O Tables'!E400</f>
        <v>2.4233245854432539E-7</v>
      </c>
      <c r="AD359" s="44">
        <f>F359-'Individ-I&amp;O Tables'!F400</f>
        <v>4.1629028313394656E-7</v>
      </c>
      <c r="AE359" s="44"/>
      <c r="AF359" s="211">
        <f>H359-'Individ-I&amp;O Tables'!H400</f>
        <v>-3.9825438502560928E-9</v>
      </c>
      <c r="AG359" s="44">
        <f>I359-'Individ-I&amp;O Tables'!I400</f>
        <v>7.0808410645994968E-7</v>
      </c>
      <c r="AH359" s="44">
        <f>J359-'Individ-I&amp;O Tables'!J400</f>
        <v>-1.4828491212703909E-7</v>
      </c>
      <c r="AI359" s="44">
        <f>K359-'Individ-I&amp;O Tables'!K400</f>
        <v>-1.7403411822769499E-8</v>
      </c>
      <c r="AJ359" s="44">
        <f>L359-'Individ-I&amp;O Tables'!L400</f>
        <v>2.6043701151223786E-7</v>
      </c>
      <c r="AK359" s="44">
        <f>M359-'Individ-I&amp;O Tables'!M400</f>
        <v>3.02268981844378E-7</v>
      </c>
      <c r="AL359" s="44">
        <f>N359-'Individ-I&amp;O Tables'!N400</f>
        <v>6.2828063973618953E-7</v>
      </c>
      <c r="AM359" s="44">
        <f>O359-'Individ-I&amp;O Tables'!P400</f>
        <v>2.6678466791274502E-7</v>
      </c>
      <c r="AN359" s="214">
        <f>P359-'Individ-I&amp;O Tables'!Q400</f>
        <v>1.2084724110295042E-8</v>
      </c>
      <c r="AO359" s="44">
        <f>Q359-'Individ-I&amp;O Tables'!R400</f>
        <v>-1.0887419743532689E-7</v>
      </c>
      <c r="AP359" s="44">
        <f>R359-'Individ-I&amp;O Tables'!S400</f>
        <v>-2.7118442491591566E-7</v>
      </c>
      <c r="AQ359" s="44">
        <f>S359-'Individ-I&amp;O Tables'!T400</f>
        <v>-9.1580372119093312E-8</v>
      </c>
      <c r="AR359" s="44">
        <f>T359-'Individ-I&amp;O Tables'!U400</f>
        <v>-3.7643521122454615E-7</v>
      </c>
      <c r="AS359" s="44">
        <f>U359-'Individ-I&amp;O Tables'!V400</f>
        <v>-3.663041150403501E-7</v>
      </c>
      <c r="AT359" s="211">
        <f>V359-'Individ-I&amp;O Tables'!W400</f>
        <v>-3.2349243161977626E-7</v>
      </c>
    </row>
    <row r="360" spans="1:46" ht="15" x14ac:dyDescent="0.2">
      <c r="A360" s="212">
        <v>2023</v>
      </c>
      <c r="B360" s="297">
        <f>'5.Stata-DNSP&amp;State'!Z285</f>
        <v>1.0807536840438843</v>
      </c>
      <c r="C360" s="297">
        <f>'5.Stata-DNSP&amp;State'!AA285</f>
        <v>1.6338157653808594</v>
      </c>
      <c r="D360" s="297">
        <f>'5.Stata-DNSP&amp;State'!AB285</f>
        <v>1.4331046342849731</v>
      </c>
      <c r="E360" s="297">
        <f>'5.Stata-DNSP&amp;State'!AC285</f>
        <v>1.2295154333114624</v>
      </c>
      <c r="F360" s="297">
        <f>'5.Stata-DNSP&amp;State'!AD285</f>
        <v>1.6654567718505859</v>
      </c>
      <c r="G360" s="297"/>
      <c r="H360" s="297">
        <f>'5.Stata-DNSP&amp;State'!C285</f>
        <v>1.3634757995605469</v>
      </c>
      <c r="I360" s="298">
        <f>'5.Stata-DNSP&amp;State'!AE285</f>
        <v>1.1644481420516968</v>
      </c>
      <c r="J360" s="297">
        <f>'5.Stata-DNSP&amp;State'!AF285</f>
        <v>1.3029052019119263</v>
      </c>
      <c r="K360" s="297">
        <f>'5.Stata-DNSP&amp;State'!AG285</f>
        <v>0.97630405426025391</v>
      </c>
      <c r="L360" s="297">
        <f>'5.Stata-DNSP&amp;State'!AH285</f>
        <v>3.9693598747253418</v>
      </c>
      <c r="M360" s="297">
        <f>'5.Stata-DNSP&amp;State'!AI285</f>
        <v>1.4685391187667847</v>
      </c>
      <c r="N360" s="297">
        <f>'5.Stata-DNSP&amp;State'!AJ285</f>
        <v>1.3174017667770386</v>
      </c>
      <c r="O360" s="299">
        <f>'5.Stata-DNSP&amp;State'!D285</f>
        <v>1.2287815809249878</v>
      </c>
      <c r="P360" s="297">
        <f t="shared" ref="P360" si="348">$H360/I360</f>
        <v>1.1709201554980144</v>
      </c>
      <c r="Q360" s="297">
        <f t="shared" ref="Q360" si="349">$H360/J360</f>
        <v>1.046488875445226</v>
      </c>
      <c r="R360" s="297">
        <f t="shared" ref="R360" si="350">$H360/K360</f>
        <v>1.3965688185056788</v>
      </c>
      <c r="S360" s="297">
        <f t="shared" ref="S360" si="351">$H360/L360</f>
        <v>0.34350017196535804</v>
      </c>
      <c r="T360" s="297">
        <f t="shared" ref="T360" si="352">$H360/M360</f>
        <v>0.92845725533381407</v>
      </c>
      <c r="U360" s="297">
        <f t="shared" ref="U360" si="353">$H360/N360</f>
        <v>1.0349734105004476</v>
      </c>
      <c r="V360" s="299">
        <f>'5.Stata-DNSP&amp;State'!I285</f>
        <v>1.0617932081222534</v>
      </c>
      <c r="Y360" s="212">
        <v>2023</v>
      </c>
      <c r="Z360" s="214">
        <f>B360-'Individ-I&amp;O Tables'!B401</f>
        <v>-3.1595611571511029E-7</v>
      </c>
      <c r="AA360" s="44">
        <f>C360-'Individ-I&amp;O Tables'!C401</f>
        <v>-2.3461914055999955E-7</v>
      </c>
      <c r="AB360" s="44">
        <f>D360-'Individ-I&amp;O Tables'!D401</f>
        <v>-3.6571502692872571E-7</v>
      </c>
      <c r="AC360" s="44">
        <f>E360-'Individ-I&amp;O Tables'!E401</f>
        <v>-5.6668853765096117E-7</v>
      </c>
      <c r="AD360" s="44">
        <f>F360-'Individ-I&amp;O Tables'!F401</f>
        <v>-2.2814941402771183E-7</v>
      </c>
      <c r="AE360" s="44"/>
      <c r="AF360" s="211">
        <f>H360-'Individ-I&amp;O Tables'!H401</f>
        <v>-2.0043945303527266E-7</v>
      </c>
      <c r="AG360" s="44">
        <f>I360-'Individ-I&amp;O Tables'!I401</f>
        <v>1.4205169684977648E-7</v>
      </c>
      <c r="AH360" s="44">
        <f>J360-'Individ-I&amp;O Tables'!J401</f>
        <v>2.0191192628971066E-7</v>
      </c>
      <c r="AI360" s="44">
        <f>K360-'Individ-I&amp;O Tables'!K401</f>
        <v>-4.5739746101780554E-8</v>
      </c>
      <c r="AJ360" s="44">
        <f>L360-'Individ-I&amp;O Tables'!L401</f>
        <v>-1.2527465820255657E-7</v>
      </c>
      <c r="AK360" s="44">
        <f>M360-'Individ-I&amp;O Tables'!M401</f>
        <v>1.1876678462918733E-7</v>
      </c>
      <c r="AL360" s="44">
        <f>N360-'Individ-I&amp;O Tables'!N401</f>
        <v>-2.3322296138772458E-7</v>
      </c>
      <c r="AM360" s="44">
        <f>O360-'Individ-I&amp;O Tables'!P401</f>
        <v>5.8092498789186209E-7</v>
      </c>
      <c r="AN360" s="214">
        <f>P360-'Individ-I&amp;O Tables'!Q401</f>
        <v>1.5549801446468337E-7</v>
      </c>
      <c r="AO360" s="44">
        <f>Q360-'Individ-I&amp;O Tables'!R401</f>
        <v>-1.2455477405026727E-7</v>
      </c>
      <c r="AP360" s="44">
        <f>R360-'Individ-I&amp;O Tables'!S401</f>
        <v>-1.8149432112757324E-7</v>
      </c>
      <c r="AQ360" s="44">
        <f>S360-'Individ-I&amp;O Tables'!T401</f>
        <v>-2.8034641941232508E-8</v>
      </c>
      <c r="AR360" s="44">
        <f>T360-'Individ-I&amp;O Tables'!U401</f>
        <v>-2.4466618597784873E-7</v>
      </c>
      <c r="AS360" s="44">
        <f>U360-'Individ-I&amp;O Tables'!V401</f>
        <v>-5.894995525057567E-7</v>
      </c>
      <c r="AT360" s="211">
        <f>V360-'Individ-I&amp;O Tables'!W401</f>
        <v>-7.9187774648659115E-7</v>
      </c>
    </row>
    <row r="361" spans="1:46" ht="15" x14ac:dyDescent="0.2">
      <c r="A361" s="60"/>
      <c r="B361" s="65"/>
      <c r="C361" s="65"/>
      <c r="D361" s="65"/>
      <c r="E361" s="65"/>
      <c r="F361" s="65"/>
      <c r="G361" s="65"/>
      <c r="H361" s="65"/>
      <c r="I361" s="65"/>
      <c r="J361" s="65"/>
      <c r="K361" s="65"/>
      <c r="L361" s="65"/>
      <c r="M361" s="65"/>
      <c r="N361" s="65"/>
      <c r="O361" s="65"/>
      <c r="P361" s="65"/>
      <c r="Q361" s="65"/>
      <c r="R361" s="65"/>
      <c r="S361" s="65"/>
      <c r="T361" s="65"/>
      <c r="U361" s="65"/>
      <c r="V361" s="65"/>
      <c r="W361" s="49"/>
    </row>
    <row r="362" spans="1:46" x14ac:dyDescent="0.2">
      <c r="A362" s="43"/>
      <c r="B362" s="40"/>
      <c r="C362" s="40"/>
      <c r="D362" s="40"/>
      <c r="E362" s="40"/>
      <c r="F362" s="40"/>
      <c r="G362" s="40"/>
      <c r="H362" s="40"/>
      <c r="I362" s="40"/>
      <c r="J362" s="9"/>
    </row>
    <row r="363" spans="1:46" x14ac:dyDescent="0.2">
      <c r="A363" s="43"/>
      <c r="B363" s="40"/>
      <c r="C363" s="40"/>
      <c r="D363" s="40"/>
      <c r="E363" s="40"/>
      <c r="F363" s="40"/>
      <c r="G363" s="40"/>
      <c r="H363" s="40"/>
      <c r="I363" s="40"/>
      <c r="J363" s="9"/>
    </row>
    <row r="364" spans="1:46" x14ac:dyDescent="0.2">
      <c r="A364" s="92" t="s">
        <v>551</v>
      </c>
      <c r="B364" s="9"/>
      <c r="C364" s="9"/>
      <c r="D364" s="9"/>
      <c r="E364" s="9"/>
      <c r="F364" s="9"/>
      <c r="G364" s="9"/>
      <c r="H364" s="9"/>
      <c r="I364" s="9"/>
      <c r="J364" s="9"/>
      <c r="K364" s="9"/>
      <c r="L364" s="9"/>
      <c r="M364" s="9"/>
      <c r="N364" s="9"/>
      <c r="O364" s="9"/>
      <c r="P364" s="9"/>
      <c r="Q364" s="9"/>
      <c r="R364" s="9"/>
      <c r="S364" s="9"/>
      <c r="T364" s="9"/>
      <c r="U364" s="9"/>
      <c r="V364" s="9"/>
    </row>
    <row r="365" spans="1:46" x14ac:dyDescent="0.2">
      <c r="A365" s="271"/>
      <c r="B365" s="404" t="s">
        <v>153</v>
      </c>
      <c r="C365" s="403"/>
      <c r="D365" s="403"/>
      <c r="E365" s="403"/>
      <c r="F365" s="403"/>
      <c r="G365" s="403"/>
      <c r="H365" s="405"/>
      <c r="I365" s="404" t="s">
        <v>154</v>
      </c>
      <c r="J365" s="403"/>
      <c r="K365" s="403"/>
      <c r="L365" s="403"/>
      <c r="M365" s="403"/>
      <c r="N365" s="403"/>
      <c r="O365" s="405"/>
      <c r="P365" s="404" t="s">
        <v>155</v>
      </c>
      <c r="Q365" s="403"/>
      <c r="R365" s="403"/>
      <c r="S365" s="403"/>
      <c r="T365" s="403"/>
      <c r="U365" s="403"/>
      <c r="V365" s="405"/>
      <c r="Y365" s="207"/>
      <c r="Z365" s="403" t="s">
        <v>153</v>
      </c>
      <c r="AA365" s="403"/>
      <c r="AB365" s="403"/>
      <c r="AC365" s="403"/>
      <c r="AD365" s="403"/>
      <c r="AE365" s="403"/>
      <c r="AF365" s="403"/>
      <c r="AG365" s="404" t="s">
        <v>154</v>
      </c>
      <c r="AH365" s="403"/>
      <c r="AI365" s="403"/>
      <c r="AJ365" s="403"/>
      <c r="AK365" s="403"/>
      <c r="AL365" s="403"/>
      <c r="AM365" s="405"/>
      <c r="AN365" s="403" t="s">
        <v>155</v>
      </c>
      <c r="AO365" s="403"/>
      <c r="AP365" s="403"/>
      <c r="AQ365" s="403"/>
      <c r="AR365" s="403"/>
      <c r="AS365" s="403"/>
      <c r="AT365" s="405"/>
    </row>
    <row r="366" spans="1:46" ht="30" x14ac:dyDescent="0.2">
      <c r="A366" s="215" t="s">
        <v>7</v>
      </c>
      <c r="B366" s="220" t="s">
        <v>37</v>
      </c>
      <c r="C366" s="125" t="s">
        <v>39</v>
      </c>
      <c r="D366" s="125" t="s">
        <v>13</v>
      </c>
      <c r="E366" s="125" t="s">
        <v>38</v>
      </c>
      <c r="F366" s="125" t="s">
        <v>156</v>
      </c>
      <c r="G366" s="218" t="s">
        <v>42</v>
      </c>
      <c r="H366" s="58" t="s">
        <v>43</v>
      </c>
      <c r="I366" s="56" t="s">
        <v>40</v>
      </c>
      <c r="J366" s="57" t="s">
        <v>158</v>
      </c>
      <c r="K366" s="57" t="s">
        <v>157</v>
      </c>
      <c r="L366" s="57" t="s">
        <v>159</v>
      </c>
      <c r="M366" s="57" t="s">
        <v>160</v>
      </c>
      <c r="N366" s="57" t="s">
        <v>41</v>
      </c>
      <c r="O366" s="58" t="s">
        <v>44</v>
      </c>
      <c r="P366" s="56" t="s">
        <v>40</v>
      </c>
      <c r="Q366" s="57" t="s">
        <v>158</v>
      </c>
      <c r="R366" s="57" t="s">
        <v>157</v>
      </c>
      <c r="S366" s="57" t="s">
        <v>159</v>
      </c>
      <c r="T366" s="57" t="s">
        <v>160</v>
      </c>
      <c r="U366" s="57" t="s">
        <v>41</v>
      </c>
      <c r="V366" s="59" t="s">
        <v>11</v>
      </c>
      <c r="Y366" s="215" t="s">
        <v>7</v>
      </c>
      <c r="Z366" s="125" t="s">
        <v>37</v>
      </c>
      <c r="AA366" s="125" t="s">
        <v>39</v>
      </c>
      <c r="AB366" s="125" t="s">
        <v>13</v>
      </c>
      <c r="AC366" s="125" t="s">
        <v>38</v>
      </c>
      <c r="AD366" s="125" t="s">
        <v>156</v>
      </c>
      <c r="AE366" s="125" t="s">
        <v>42</v>
      </c>
      <c r="AF366" s="125" t="s">
        <v>43</v>
      </c>
      <c r="AG366" s="56" t="s">
        <v>40</v>
      </c>
      <c r="AH366" s="57" t="s">
        <v>158</v>
      </c>
      <c r="AI366" s="57" t="s">
        <v>157</v>
      </c>
      <c r="AJ366" s="57" t="s">
        <v>159</v>
      </c>
      <c r="AK366" s="57" t="s">
        <v>160</v>
      </c>
      <c r="AL366" s="57" t="s">
        <v>41</v>
      </c>
      <c r="AM366" s="58" t="s">
        <v>44</v>
      </c>
      <c r="AN366" s="57" t="s">
        <v>40</v>
      </c>
      <c r="AO366" s="57" t="s">
        <v>158</v>
      </c>
      <c r="AP366" s="57" t="s">
        <v>157</v>
      </c>
      <c r="AQ366" s="57" t="s">
        <v>159</v>
      </c>
      <c r="AR366" s="57" t="s">
        <v>160</v>
      </c>
      <c r="AS366" s="57" t="s">
        <v>41</v>
      </c>
      <c r="AT366" s="59" t="s">
        <v>11</v>
      </c>
    </row>
    <row r="367" spans="1:46" ht="15" x14ac:dyDescent="0.2">
      <c r="A367" s="216">
        <v>2006</v>
      </c>
      <c r="B367" s="64">
        <f>'5.Stata-DNSP&amp;State'!Z287</f>
        <v>1</v>
      </c>
      <c r="C367" s="61">
        <f>'5.Stata-DNSP&amp;State'!AA287</f>
        <v>1</v>
      </c>
      <c r="D367" s="61">
        <f>'5.Stata-DNSP&amp;State'!AB287</f>
        <v>1</v>
      </c>
      <c r="E367" s="61">
        <f>'5.Stata-DNSP&amp;State'!AC287</f>
        <v>1</v>
      </c>
      <c r="F367" s="61">
        <f>'5.Stata-DNSP&amp;State'!AD287</f>
        <v>1</v>
      </c>
      <c r="G367" s="66"/>
      <c r="H367" s="61">
        <f>'5.Stata-DNSP&amp;State'!C287</f>
        <v>1</v>
      </c>
      <c r="I367" s="63">
        <f>'5.Stata-DNSP&amp;State'!AE287</f>
        <v>1</v>
      </c>
      <c r="J367" s="66">
        <f>'5.Stata-DNSP&amp;State'!AF287</f>
        <v>1</v>
      </c>
      <c r="K367" s="66">
        <f>'5.Stata-DNSP&amp;State'!AG287</f>
        <v>1</v>
      </c>
      <c r="L367" s="66">
        <f>'5.Stata-DNSP&amp;State'!AH287</f>
        <v>1</v>
      </c>
      <c r="M367" s="66">
        <f>'5.Stata-DNSP&amp;State'!AI287</f>
        <v>1</v>
      </c>
      <c r="N367" s="66">
        <f>'5.Stata-DNSP&amp;State'!AJ287</f>
        <v>1</v>
      </c>
      <c r="O367" s="67">
        <f>'5.Stata-DNSP&amp;State'!D287</f>
        <v>1</v>
      </c>
      <c r="P367" s="66">
        <f t="shared" ref="P367:P381" si="354">$H367/I367</f>
        <v>1</v>
      </c>
      <c r="Q367" s="66">
        <f t="shared" ref="Q367:Q381" si="355">$H367/J367</f>
        <v>1</v>
      </c>
      <c r="R367" s="66">
        <f t="shared" ref="R367:R381" si="356">$H367/K367</f>
        <v>1</v>
      </c>
      <c r="S367" s="66">
        <f t="shared" ref="S367:S381" si="357">$H367/L367</f>
        <v>1</v>
      </c>
      <c r="T367" s="66">
        <f t="shared" ref="T367:T381" si="358">$H367/M367</f>
        <v>1</v>
      </c>
      <c r="U367" s="66">
        <f t="shared" ref="U367:U381" si="359">$H367/N367</f>
        <v>1</v>
      </c>
      <c r="V367" s="67">
        <f>'5.Stata-DNSP&amp;State'!I287</f>
        <v>1</v>
      </c>
      <c r="Y367" s="209">
        <v>2006</v>
      </c>
      <c r="Z367" s="213">
        <f>B367-'Individ-I&amp;O Tables'!B411</f>
        <v>0</v>
      </c>
      <c r="AA367" s="120">
        <f>C367-'Individ-I&amp;O Tables'!C411</f>
        <v>0</v>
      </c>
      <c r="AB367" s="120">
        <f>D367-'Individ-I&amp;O Tables'!D411</f>
        <v>0</v>
      </c>
      <c r="AC367" s="120">
        <f>E367-'Individ-I&amp;O Tables'!E411</f>
        <v>0</v>
      </c>
      <c r="AD367" s="120">
        <f>F367-'Individ-I&amp;O Tables'!F411</f>
        <v>0</v>
      </c>
      <c r="AE367" s="120"/>
      <c r="AF367" s="210">
        <f>H367-'Individ-I&amp;O Tables'!H411</f>
        <v>0</v>
      </c>
      <c r="AG367" s="120">
        <f>I367-'Individ-I&amp;O Tables'!I411</f>
        <v>0</v>
      </c>
      <c r="AH367" s="120">
        <f>J367-'Individ-I&amp;O Tables'!J411</f>
        <v>0</v>
      </c>
      <c r="AI367" s="120">
        <f>K367-'Individ-I&amp;O Tables'!K411</f>
        <v>0</v>
      </c>
      <c r="AJ367" s="120">
        <f>L367-'Individ-I&amp;O Tables'!L411</f>
        <v>0</v>
      </c>
      <c r="AK367" s="120">
        <f>M367-'Individ-I&amp;O Tables'!M411</f>
        <v>0</v>
      </c>
      <c r="AL367" s="120">
        <f>N367-'Individ-I&amp;O Tables'!N411</f>
        <v>0</v>
      </c>
      <c r="AM367" s="120">
        <f>O367-'Individ-I&amp;O Tables'!P411</f>
        <v>0</v>
      </c>
      <c r="AN367" s="213">
        <f>P367-'Individ-I&amp;O Tables'!Q411</f>
        <v>0</v>
      </c>
      <c r="AO367" s="120">
        <f>Q367-'Individ-I&amp;O Tables'!R411</f>
        <v>0</v>
      </c>
      <c r="AP367" s="120">
        <f>R367-'Individ-I&amp;O Tables'!S411</f>
        <v>0</v>
      </c>
      <c r="AQ367" s="120">
        <f>S367-'Individ-I&amp;O Tables'!T411</f>
        <v>0</v>
      </c>
      <c r="AR367" s="120">
        <f>T367-'Individ-I&amp;O Tables'!U411</f>
        <v>0</v>
      </c>
      <c r="AS367" s="120">
        <f>U367-'Individ-I&amp;O Tables'!V411</f>
        <v>0</v>
      </c>
      <c r="AT367" s="210">
        <f>V367-'Individ-I&amp;O Tables'!W411</f>
        <v>0</v>
      </c>
    </row>
    <row r="368" spans="1:46" ht="15" x14ac:dyDescent="0.2">
      <c r="A368" s="216">
        <v>2007</v>
      </c>
      <c r="B368" s="64">
        <f>'5.Stata-DNSP&amp;State'!Z288</f>
        <v>1.0104151964187622</v>
      </c>
      <c r="C368" s="61">
        <f>'5.Stata-DNSP&amp;State'!AA288</f>
        <v>1.0090965032577515</v>
      </c>
      <c r="D368" s="61">
        <f>'5.Stata-DNSP&amp;State'!AB288</f>
        <v>1.0099397897720337</v>
      </c>
      <c r="E368" s="61">
        <f>'5.Stata-DNSP&amp;State'!AC288</f>
        <v>0.96466356515884399</v>
      </c>
      <c r="F368" s="61">
        <f>'5.Stata-DNSP&amp;State'!AD288</f>
        <v>0.86599475145339966</v>
      </c>
      <c r="G368" s="61"/>
      <c r="H368" s="61">
        <f>'5.Stata-DNSP&amp;State'!C288</f>
        <v>1.0166735649108887</v>
      </c>
      <c r="I368" s="64">
        <f>'5.Stata-DNSP&amp;State'!AE288</f>
        <v>1.0060722827911377</v>
      </c>
      <c r="J368" s="61">
        <f>'5.Stata-DNSP&amp;State'!AF288</f>
        <v>0.99011242389678955</v>
      </c>
      <c r="K368" s="61">
        <f>'5.Stata-DNSP&amp;State'!AG288</f>
        <v>0.9326062798500061</v>
      </c>
      <c r="L368" s="61">
        <f>'5.Stata-DNSP&amp;State'!AH288</f>
        <v>1.0085266828536987</v>
      </c>
      <c r="M368" s="61">
        <f>'5.Stata-DNSP&amp;State'!AI288</f>
        <v>1.0587394237518311</v>
      </c>
      <c r="N368" s="61">
        <f>'5.Stata-DNSP&amp;State'!AJ288</f>
        <v>1.056954026222229</v>
      </c>
      <c r="O368" s="62">
        <f>'5.Stata-DNSP&amp;State'!D288</f>
        <v>1.0173252820968628</v>
      </c>
      <c r="P368" s="61">
        <f t="shared" si="354"/>
        <v>1.0105372966744894</v>
      </c>
      <c r="Q368" s="61">
        <f t="shared" si="355"/>
        <v>1.0268263889766804</v>
      </c>
      <c r="R368" s="61">
        <f t="shared" si="356"/>
        <v>1.0901423107234527</v>
      </c>
      <c r="S368" s="61">
        <f t="shared" si="357"/>
        <v>1.008078003483396</v>
      </c>
      <c r="T368" s="61">
        <f t="shared" si="358"/>
        <v>0.9602679772782291</v>
      </c>
      <c r="U368" s="61">
        <f t="shared" si="359"/>
        <v>0.96189005357658652</v>
      </c>
      <c r="V368" s="62">
        <f>'5.Stata-DNSP&amp;State'!I288</f>
        <v>0.99109870195388794</v>
      </c>
      <c r="Y368" s="209">
        <v>2007</v>
      </c>
      <c r="Z368" s="214">
        <f>B368-'Individ-I&amp;O Tables'!B412</f>
        <v>1.9641876214393506E-7</v>
      </c>
      <c r="AA368" s="44">
        <f>C368-'Individ-I&amp;O Tables'!C412</f>
        <v>5.0325775147186391E-7</v>
      </c>
      <c r="AB368" s="44">
        <f>D368-'Individ-I&amp;O Tables'!D412</f>
        <v>-2.102279663684925E-7</v>
      </c>
      <c r="AC368" s="44">
        <f>E368-'Individ-I&amp;O Tables'!E412</f>
        <v>-3.4841155960307901E-8</v>
      </c>
      <c r="AD368" s="44">
        <f>F368-'Individ-I&amp;O Tables'!F412</f>
        <v>5.1453399652068299E-8</v>
      </c>
      <c r="AE368" s="44"/>
      <c r="AF368" s="211">
        <f>H368-'Individ-I&amp;O Tables'!H412</f>
        <v>-4.3508911140577311E-7</v>
      </c>
      <c r="AG368" s="44">
        <f>I368-'Individ-I&amp;O Tables'!I412</f>
        <v>2.8279113761797703E-7</v>
      </c>
      <c r="AH368" s="44">
        <f>J368-'Individ-I&amp;O Tables'!J412</f>
        <v>-7.6103210400191301E-8</v>
      </c>
      <c r="AI368" s="44">
        <f>K368-'Individ-I&amp;O Tables'!K412</f>
        <v>-2.0149993895657303E-8</v>
      </c>
      <c r="AJ368" s="44">
        <f>L368-'Individ-I&amp;O Tables'!L412</f>
        <v>-3.1714630122081644E-7</v>
      </c>
      <c r="AK368" s="44">
        <f>M368-'Individ-I&amp;O Tables'!M412</f>
        <v>4.2375183095799684E-7</v>
      </c>
      <c r="AL368" s="44">
        <f>N368-'Individ-I&amp;O Tables'!N412</f>
        <v>2.6222229054795321E-8</v>
      </c>
      <c r="AM368" s="44">
        <f>O368-'Individ-I&amp;O Tables'!P412</f>
        <v>2.8209686275815216E-7</v>
      </c>
      <c r="AN368" s="214">
        <f>P368-'Individ-I&amp;O Tables'!Q412</f>
        <v>2.966744894195017E-7</v>
      </c>
      <c r="AO368" s="44">
        <f>Q368-'Individ-I&amp;O Tables'!R412</f>
        <v>-6.1102331949669519E-7</v>
      </c>
      <c r="AP368" s="44">
        <f>R368-'Individ-I&amp;O Tables'!S412</f>
        <v>-6.8927654739425748E-7</v>
      </c>
      <c r="AQ368" s="44">
        <f>S368-'Individ-I&amp;O Tables'!T412</f>
        <v>3.4833960160796096E-9</v>
      </c>
      <c r="AR368" s="44">
        <f>T368-'Individ-I&amp;O Tables'!U412</f>
        <v>-2.227217709149798E-7</v>
      </c>
      <c r="AS368" s="44">
        <f>U368-'Individ-I&amp;O Tables'!V412</f>
        <v>-2.4642341345249008E-7</v>
      </c>
      <c r="AT368" s="211">
        <f>V368-'Individ-I&amp;O Tables'!W412</f>
        <v>-1.9804611206541978E-7</v>
      </c>
    </row>
    <row r="369" spans="1:46" ht="15" x14ac:dyDescent="0.2">
      <c r="A369" s="216">
        <v>2008</v>
      </c>
      <c r="B369" s="64">
        <f>'5.Stata-DNSP&amp;State'!Z289</f>
        <v>1.0240006446838379</v>
      </c>
      <c r="C369" s="61">
        <f>'5.Stata-DNSP&amp;State'!AA289</f>
        <v>1.0228875875473022</v>
      </c>
      <c r="D369" s="61">
        <f>'5.Stata-DNSP&amp;State'!AB289</f>
        <v>1.0200536251068115</v>
      </c>
      <c r="E369" s="61">
        <f>'5.Stata-DNSP&amp;State'!AC289</f>
        <v>0.95429503917694092</v>
      </c>
      <c r="F369" s="61">
        <f>'5.Stata-DNSP&amp;State'!AD289</f>
        <v>0.91887223720550537</v>
      </c>
      <c r="G369" s="61"/>
      <c r="H369" s="61">
        <f>'5.Stata-DNSP&amp;State'!C289</f>
        <v>1.0105447769165039</v>
      </c>
      <c r="I369" s="64">
        <f>'5.Stata-DNSP&amp;State'!AE289</f>
        <v>1.2739566564559937</v>
      </c>
      <c r="J369" s="61">
        <f>'5.Stata-DNSP&amp;State'!AF289</f>
        <v>0.97979295253753662</v>
      </c>
      <c r="K369" s="61">
        <f>'5.Stata-DNSP&amp;State'!AG289</f>
        <v>0.93676853179931641</v>
      </c>
      <c r="L369" s="61">
        <f>'5.Stata-DNSP&amp;State'!AH289</f>
        <v>0.99216294288635254</v>
      </c>
      <c r="M369" s="61">
        <f>'5.Stata-DNSP&amp;State'!AI289</f>
        <v>1.0137816667556763</v>
      </c>
      <c r="N369" s="61">
        <f>'5.Stata-DNSP&amp;State'!AJ289</f>
        <v>1.1043961048126221</v>
      </c>
      <c r="O369" s="62">
        <f>'5.Stata-DNSP&amp;State'!D289</f>
        <v>1.1403716802597046</v>
      </c>
      <c r="P369" s="61">
        <f t="shared" si="354"/>
        <v>0.79323324839616405</v>
      </c>
      <c r="Q369" s="61">
        <f t="shared" si="355"/>
        <v>1.0313860436527167</v>
      </c>
      <c r="R369" s="61">
        <f t="shared" si="356"/>
        <v>1.078756109554065</v>
      </c>
      <c r="S369" s="61">
        <f t="shared" si="357"/>
        <v>1.0185270314336432</v>
      </c>
      <c r="T369" s="61">
        <f t="shared" si="358"/>
        <v>0.99680711345912265</v>
      </c>
      <c r="U369" s="61">
        <f t="shared" si="359"/>
        <v>0.91502022916674308</v>
      </c>
      <c r="V369" s="62">
        <f>'5.Stata-DNSP&amp;State'!I289</f>
        <v>0.97263503074645996</v>
      </c>
      <c r="Y369" s="209">
        <v>2008</v>
      </c>
      <c r="Z369" s="214">
        <f>B369-'Individ-I&amp;O Tables'!B413</f>
        <v>-3.5531616204842464E-7</v>
      </c>
      <c r="AA369" s="44">
        <f>C369-'Individ-I&amp;O Tables'!C413</f>
        <v>-4.124526977733467E-7</v>
      </c>
      <c r="AB369" s="44">
        <f>D369-'Individ-I&amp;O Tables'!D413</f>
        <v>-3.7489318849281972E-7</v>
      </c>
      <c r="AC369" s="44">
        <f>E369-'Individ-I&amp;O Tables'!E413</f>
        <v>-6.0823059033765503E-8</v>
      </c>
      <c r="AD369" s="44">
        <f>F369-'Individ-I&amp;O Tables'!F413</f>
        <v>3.7205505343251843E-8</v>
      </c>
      <c r="AE369" s="44"/>
      <c r="AF369" s="211">
        <f>H369-'Individ-I&amp;O Tables'!H413</f>
        <v>-2.230834961203243E-7</v>
      </c>
      <c r="AG369" s="44">
        <f>I369-'Individ-I&amp;O Tables'!I413</f>
        <v>-3.4354400635372428E-7</v>
      </c>
      <c r="AH369" s="44">
        <f>J369-'Individ-I&amp;O Tables'!J413</f>
        <v>-4.746246340392446E-8</v>
      </c>
      <c r="AI369" s="44">
        <f>K369-'Individ-I&amp;O Tables'!K413</f>
        <v>3.1799316402292277E-8</v>
      </c>
      <c r="AJ369" s="44">
        <f>L369-'Individ-I&amp;O Tables'!L413</f>
        <v>-5.7113647478068685E-8</v>
      </c>
      <c r="AK369" s="44">
        <f>M369-'Individ-I&amp;O Tables'!M413</f>
        <v>-3.3324432369141732E-7</v>
      </c>
      <c r="AL369" s="44">
        <f>N369-'Individ-I&amp;O Tables'!N413</f>
        <v>1.0481262213701825E-7</v>
      </c>
      <c r="AM369" s="44">
        <f>O369-'Individ-I&amp;O Tables'!P413</f>
        <v>-3.1974029535142279E-7</v>
      </c>
      <c r="AN369" s="214">
        <f>P369-'Individ-I&amp;O Tables'!Q413</f>
        <v>4.8396164076258685E-8</v>
      </c>
      <c r="AO369" s="44">
        <f>Q369-'Individ-I&amp;O Tables'!R413</f>
        <v>4.3652716774644773E-8</v>
      </c>
      <c r="AP369" s="44">
        <f>R369-'Individ-I&amp;O Tables'!S413</f>
        <v>1.095540649309612E-7</v>
      </c>
      <c r="AQ369" s="44">
        <f>S369-'Individ-I&amp;O Tables'!T413</f>
        <v>3.1433643243872211E-8</v>
      </c>
      <c r="AR369" s="44">
        <f>T369-'Individ-I&amp;O Tables'!U413</f>
        <v>1.345912270522831E-8</v>
      </c>
      <c r="AS369" s="44">
        <f>U369-'Individ-I&amp;O Tables'!V413</f>
        <v>1.2916674307916765E-7</v>
      </c>
      <c r="AT369" s="211">
        <f>V369-'Individ-I&amp;O Tables'!W413</f>
        <v>2.3074645993936826E-7</v>
      </c>
    </row>
    <row r="370" spans="1:46" ht="15" x14ac:dyDescent="0.2">
      <c r="A370" s="216">
        <v>2009</v>
      </c>
      <c r="B370" s="64">
        <f>'5.Stata-DNSP&amp;State'!Z290</f>
        <v>1.0164226293563843</v>
      </c>
      <c r="C370" s="61">
        <f>'5.Stata-DNSP&amp;State'!AA290</f>
        <v>1.048809289932251</v>
      </c>
      <c r="D370" s="61">
        <f>'5.Stata-DNSP&amp;State'!AB290</f>
        <v>1.0286585092544556</v>
      </c>
      <c r="E370" s="61">
        <f>'5.Stata-DNSP&amp;State'!AC290</f>
        <v>0.96330565214157104</v>
      </c>
      <c r="F370" s="61">
        <f>'5.Stata-DNSP&amp;State'!AD290</f>
        <v>1.0258475542068481</v>
      </c>
      <c r="G370" s="61"/>
      <c r="H370" s="61">
        <f>'5.Stata-DNSP&amp;State'!C290</f>
        <v>1.0066179037094116</v>
      </c>
      <c r="I370" s="64">
        <f>'5.Stata-DNSP&amp;State'!AE290</f>
        <v>1.1593897342681885</v>
      </c>
      <c r="J370" s="61">
        <f>'5.Stata-DNSP&amp;State'!AF290</f>
        <v>0.98692190647125244</v>
      </c>
      <c r="K370" s="61">
        <f>'5.Stata-DNSP&amp;State'!AG290</f>
        <v>0.94020909070968628</v>
      </c>
      <c r="L370" s="61">
        <f>'5.Stata-DNSP&amp;State'!AH290</f>
        <v>0.98218876123428345</v>
      </c>
      <c r="M370" s="61">
        <f>'5.Stata-DNSP&amp;State'!AI290</f>
        <v>1.0509004592895508</v>
      </c>
      <c r="N370" s="61">
        <f>'5.Stata-DNSP&amp;State'!AJ290</f>
        <v>1.1473398208618164</v>
      </c>
      <c r="O370" s="62">
        <f>'5.Stata-DNSP&amp;State'!D290</f>
        <v>1.103588342666626</v>
      </c>
      <c r="P370" s="61">
        <f t="shared" si="354"/>
        <v>0.86823082347265468</v>
      </c>
      <c r="Q370" s="61">
        <f t="shared" si="355"/>
        <v>1.0199569967076547</v>
      </c>
      <c r="R370" s="61">
        <f t="shared" si="356"/>
        <v>1.07063196224746</v>
      </c>
      <c r="S370" s="61">
        <f t="shared" si="357"/>
        <v>1.0248721462098882</v>
      </c>
      <c r="T370" s="61">
        <f t="shared" si="358"/>
        <v>0.95786227402538593</v>
      </c>
      <c r="U370" s="61">
        <f t="shared" si="359"/>
        <v>0.87734940024420793</v>
      </c>
      <c r="V370" s="62">
        <f>'5.Stata-DNSP&amp;State'!I290</f>
        <v>0.94337230920791626</v>
      </c>
      <c r="Y370" s="209">
        <v>2009</v>
      </c>
      <c r="Z370" s="214">
        <f>B370-'Individ-I&amp;O Tables'!B414</f>
        <v>-3.7064361579908223E-7</v>
      </c>
      <c r="AA370" s="44">
        <f>C370-'Individ-I&amp;O Tables'!C414</f>
        <v>2.8993225087425856E-7</v>
      </c>
      <c r="AB370" s="44">
        <f>D370-'Individ-I&amp;O Tables'!D414</f>
        <v>-4.9074554442363194E-7</v>
      </c>
      <c r="AC370" s="44">
        <f>E370-'Individ-I&amp;O Tables'!E414</f>
        <v>-4.7858428997571423E-8</v>
      </c>
      <c r="AD370" s="44">
        <f>F370-'Individ-I&amp;O Tables'!F414</f>
        <v>-4.4579315194859248E-7</v>
      </c>
      <c r="AE370" s="44"/>
      <c r="AF370" s="211">
        <f>H370-'Individ-I&amp;O Tables'!H414</f>
        <v>-9.6290588391667598E-8</v>
      </c>
      <c r="AG370" s="44">
        <f>I370-'Individ-I&amp;O Tables'!I414</f>
        <v>-2.6573181144406988E-7</v>
      </c>
      <c r="AH370" s="44">
        <f>J370-'Individ-I&amp;O Tables'!J414</f>
        <v>-9.3528747524551648E-8</v>
      </c>
      <c r="AI370" s="44">
        <f>K370-'Individ-I&amp;O Tables'!K414</f>
        <v>-9.2903137405286884E-9</v>
      </c>
      <c r="AJ370" s="44">
        <f>L370-'Individ-I&amp;O Tables'!L414</f>
        <v>-1.3876571658411052E-7</v>
      </c>
      <c r="AK370" s="44">
        <f>M370-'Individ-I&amp;O Tables'!M414</f>
        <v>4.5928955083596179E-7</v>
      </c>
      <c r="AL370" s="44">
        <f>N370-'Individ-I&amp;O Tables'!N414</f>
        <v>-1.7913818362025324E-7</v>
      </c>
      <c r="AM370" s="44">
        <f>O370-'Individ-I&amp;O Tables'!P414</f>
        <v>3.4266662596316166E-7</v>
      </c>
      <c r="AN370" s="214">
        <f>P370-'Individ-I&amp;O Tables'!Q414</f>
        <v>-1.7652734529693959E-7</v>
      </c>
      <c r="AO370" s="44">
        <f>Q370-'Individ-I&amp;O Tables'!R414</f>
        <v>-3.2923452852884338E-9</v>
      </c>
      <c r="AP370" s="44">
        <f>R370-'Individ-I&amp;O Tables'!S414</f>
        <v>-3.7752539983060274E-8</v>
      </c>
      <c r="AQ370" s="44">
        <f>S370-'Individ-I&amp;O Tables'!T414</f>
        <v>1.462098881965801E-7</v>
      </c>
      <c r="AR370" s="44">
        <f>T370-'Individ-I&amp;O Tables'!U414</f>
        <v>-2.2597461402096286E-7</v>
      </c>
      <c r="AS370" s="44">
        <f>U370-'Individ-I&amp;O Tables'!V414</f>
        <v>-9.9755792071221094E-8</v>
      </c>
      <c r="AT370" s="211">
        <f>V370-'Individ-I&amp;O Tables'!W414</f>
        <v>-3.9079208369319218E-7</v>
      </c>
    </row>
    <row r="371" spans="1:46" ht="15" x14ac:dyDescent="0.2">
      <c r="A371" s="216">
        <v>2010</v>
      </c>
      <c r="B371" s="64">
        <f>'5.Stata-DNSP&amp;State'!Z291</f>
        <v>1.0129318237304688</v>
      </c>
      <c r="C371" s="61">
        <f>'5.Stata-DNSP&amp;State'!AA291</f>
        <v>1.0488804578781128</v>
      </c>
      <c r="D371" s="61">
        <f>'5.Stata-DNSP&amp;State'!AB291</f>
        <v>1.0354973077774048</v>
      </c>
      <c r="E371" s="61">
        <f>'5.Stata-DNSP&amp;State'!AC291</f>
        <v>0.96849530935287476</v>
      </c>
      <c r="F371" s="61">
        <f>'5.Stata-DNSP&amp;State'!AD291</f>
        <v>0.7860303521156311</v>
      </c>
      <c r="G371" s="61"/>
      <c r="H371" s="61">
        <f>'5.Stata-DNSP&amp;State'!C291</f>
        <v>1.0536062717437744</v>
      </c>
      <c r="I371" s="64">
        <f>'5.Stata-DNSP&amp;State'!AE291</f>
        <v>1.2586184740066528</v>
      </c>
      <c r="J371" s="61">
        <f>'5.Stata-DNSP&amp;State'!AF291</f>
        <v>1.0032514333724976</v>
      </c>
      <c r="K371" s="61">
        <f>'5.Stata-DNSP&amp;State'!AG291</f>
        <v>0.94220262765884399</v>
      </c>
      <c r="L371" s="61">
        <f>'5.Stata-DNSP&amp;State'!AH291</f>
        <v>1.0087969303131104</v>
      </c>
      <c r="M371" s="61">
        <f>'5.Stata-DNSP&amp;State'!AI291</f>
        <v>1.0873481035232544</v>
      </c>
      <c r="N371" s="61">
        <f>'5.Stata-DNSP&amp;State'!AJ291</f>
        <v>1.1995854377746582</v>
      </c>
      <c r="O371" s="62">
        <f>'5.Stata-DNSP&amp;State'!D291</f>
        <v>1.1660184860229492</v>
      </c>
      <c r="P371" s="61">
        <f t="shared" si="354"/>
        <v>0.83711330598044698</v>
      </c>
      <c r="Q371" s="61">
        <f t="shared" si="355"/>
        <v>1.0501916435862999</v>
      </c>
      <c r="R371" s="61">
        <f t="shared" si="356"/>
        <v>1.1182374584984365</v>
      </c>
      <c r="S371" s="61">
        <f t="shared" si="357"/>
        <v>1.0444185941532913</v>
      </c>
      <c r="T371" s="61">
        <f t="shared" si="358"/>
        <v>0.96896869395352891</v>
      </c>
      <c r="U371" s="61">
        <f t="shared" si="359"/>
        <v>0.87830865444508177</v>
      </c>
      <c r="V371" s="62">
        <f>'5.Stata-DNSP&amp;State'!I291</f>
        <v>0.9560387134552002</v>
      </c>
      <c r="Y371" s="209">
        <v>2010</v>
      </c>
      <c r="Z371" s="214">
        <f>B371-'Individ-I&amp;O Tables'!B415</f>
        <v>-1.7626953119354027E-7</v>
      </c>
      <c r="AA371" s="44">
        <f>C371-'Individ-I&amp;O Tables'!C415</f>
        <v>4.5787811275843637E-7</v>
      </c>
      <c r="AB371" s="44">
        <f>D371-'Individ-I&amp;O Tables'!D415</f>
        <v>3.0777740489540406E-7</v>
      </c>
      <c r="AC371" s="44">
        <f>E371-'Individ-I&amp;O Tables'!E415</f>
        <v>9.352874807966316E-9</v>
      </c>
      <c r="AD371" s="44">
        <f>F371-'Individ-I&amp;O Tables'!F415</f>
        <v>-4.788436891445258E-8</v>
      </c>
      <c r="AE371" s="44"/>
      <c r="AF371" s="211">
        <f>H371-'Individ-I&amp;O Tables'!H415</f>
        <v>2.7174377437155783E-7</v>
      </c>
      <c r="AG371" s="44">
        <f>I371-'Individ-I&amp;O Tables'!I415</f>
        <v>4.7400665281749355E-7</v>
      </c>
      <c r="AH371" s="44">
        <f>J371-'Individ-I&amp;O Tables'!J415</f>
        <v>-5.6662750247404858E-7</v>
      </c>
      <c r="AI371" s="44">
        <f>K371-'Individ-I&amp;O Tables'!K415</f>
        <v>-7.2341155954447345E-8</v>
      </c>
      <c r="AJ371" s="44">
        <f>L371-'Individ-I&amp;O Tables'!L415</f>
        <v>-6.9686889592190937E-8</v>
      </c>
      <c r="AK371" s="44">
        <f>M371-'Individ-I&amp;O Tables'!M415</f>
        <v>1.03523254413318E-7</v>
      </c>
      <c r="AL371" s="44">
        <f>N371-'Individ-I&amp;O Tables'!N415</f>
        <v>4.3777465830174833E-7</v>
      </c>
      <c r="AM371" s="44">
        <f>O371-'Individ-I&amp;O Tables'!P415</f>
        <v>4.8602294921984424E-7</v>
      </c>
      <c r="AN371" s="214">
        <f>P371-'Individ-I&amp;O Tables'!Q415</f>
        <v>-1.9401955297926321E-7</v>
      </c>
      <c r="AO371" s="44">
        <f>Q371-'Individ-I&amp;O Tables'!R415</f>
        <v>-3.5641370010885964E-7</v>
      </c>
      <c r="AP371" s="44">
        <f>R371-'Individ-I&amp;O Tables'!S415</f>
        <v>-5.4150156358900858E-7</v>
      </c>
      <c r="AQ371" s="44">
        <f>S371-'Individ-I&amp;O Tables'!T415</f>
        <v>-4.0584670868426542E-7</v>
      </c>
      <c r="AR371" s="44">
        <f>T371-'Individ-I&amp;O Tables'!U415</f>
        <v>-2.0604647110733509E-7</v>
      </c>
      <c r="AS371" s="44">
        <f>U371-'Individ-I&amp;O Tables'!V415</f>
        <v>-1.4555491822942912E-7</v>
      </c>
      <c r="AT371" s="211">
        <f>V371-'Individ-I&amp;O Tables'!W415</f>
        <v>-4.8654479978260667E-7</v>
      </c>
    </row>
    <row r="372" spans="1:46" ht="15" x14ac:dyDescent="0.2">
      <c r="A372" s="216">
        <v>2011</v>
      </c>
      <c r="B372" s="64">
        <f>'5.Stata-DNSP&amp;State'!Z292</f>
        <v>1.0123651027679443</v>
      </c>
      <c r="C372" s="61">
        <f>'5.Stata-DNSP&amp;State'!AA292</f>
        <v>1.0764169692993164</v>
      </c>
      <c r="D372" s="61">
        <f>'5.Stata-DNSP&amp;State'!AB292</f>
        <v>1.0449073314666748</v>
      </c>
      <c r="E372" s="61">
        <f>'5.Stata-DNSP&amp;State'!AC292</f>
        <v>0.97898620367050171</v>
      </c>
      <c r="F372" s="61">
        <f>'5.Stata-DNSP&amp;State'!AD292</f>
        <v>0.87290716171264648</v>
      </c>
      <c r="G372" s="61"/>
      <c r="H372" s="61">
        <f>'5.Stata-DNSP&amp;State'!C292</f>
        <v>1.0557920932769775</v>
      </c>
      <c r="I372" s="64">
        <f>'5.Stata-DNSP&amp;State'!AE292</f>
        <v>1.2491644620895386</v>
      </c>
      <c r="J372" s="61">
        <f>'5.Stata-DNSP&amp;State'!AF292</f>
        <v>1.0078068971633911</v>
      </c>
      <c r="K372" s="61">
        <f>'5.Stata-DNSP&amp;State'!AG292</f>
        <v>0.94579172134399414</v>
      </c>
      <c r="L372" s="61">
        <f>'5.Stata-DNSP&amp;State'!AH292</f>
        <v>1.0339655876159668</v>
      </c>
      <c r="M372" s="61">
        <f>'5.Stata-DNSP&amp;State'!AI292</f>
        <v>1.1396111249923706</v>
      </c>
      <c r="N372" s="61">
        <f>'5.Stata-DNSP&amp;State'!AJ292</f>
        <v>1.2182881832122803</v>
      </c>
      <c r="O372" s="62">
        <f>'5.Stata-DNSP&amp;State'!D292</f>
        <v>1.1707049608230591</v>
      </c>
      <c r="P372" s="61">
        <f t="shared" si="354"/>
        <v>0.84519863102005188</v>
      </c>
      <c r="Q372" s="61">
        <f t="shared" si="355"/>
        <v>1.0476134825517143</v>
      </c>
      <c r="R372" s="61">
        <f t="shared" si="356"/>
        <v>1.1163050695523853</v>
      </c>
      <c r="S372" s="61">
        <f t="shared" si="357"/>
        <v>1.0211095087906519</v>
      </c>
      <c r="T372" s="61">
        <f t="shared" si="358"/>
        <v>0.92644944413301145</v>
      </c>
      <c r="U372" s="61">
        <f t="shared" si="359"/>
        <v>0.86661933344305564</v>
      </c>
      <c r="V372" s="62">
        <f>'5.Stata-DNSP&amp;State'!I292</f>
        <v>0.94015485048294067</v>
      </c>
      <c r="Y372" s="209">
        <v>2011</v>
      </c>
      <c r="Z372" s="214">
        <f>B372-'Individ-I&amp;O Tables'!B416</f>
        <v>1.0276794437658054E-7</v>
      </c>
      <c r="AA372" s="44">
        <f>C372-'Individ-I&amp;O Tables'!C416</f>
        <v>-3.0700683550932695E-8</v>
      </c>
      <c r="AB372" s="44">
        <f>D372-'Individ-I&amp;O Tables'!D416</f>
        <v>3.3146667477446101E-7</v>
      </c>
      <c r="AC372" s="44">
        <f>E372-'Individ-I&amp;O Tables'!E416</f>
        <v>3.6705016803750823E-9</v>
      </c>
      <c r="AD372" s="44">
        <f>F372-'Individ-I&amp;O Tables'!F416</f>
        <v>6.171264643750618E-8</v>
      </c>
      <c r="AE372" s="44"/>
      <c r="AF372" s="211">
        <f>H372-'Individ-I&amp;O Tables'!H416</f>
        <v>9.3276977475298395E-8</v>
      </c>
      <c r="AG372" s="44">
        <f>I372-'Individ-I&amp;O Tables'!I416</f>
        <v>-5.3791046150664101E-7</v>
      </c>
      <c r="AH372" s="44">
        <f>J372-'Individ-I&amp;O Tables'!J416</f>
        <v>-1.0283660878407375E-7</v>
      </c>
      <c r="AI372" s="44">
        <f>K372-'Individ-I&amp;O Tables'!K416</f>
        <v>2.1343994127676069E-8</v>
      </c>
      <c r="AJ372" s="44">
        <f>L372-'Individ-I&amp;O Tables'!L416</f>
        <v>-4.1238403314380889E-7</v>
      </c>
      <c r="AK372" s="44">
        <f>M372-'Individ-I&amp;O Tables'!M416</f>
        <v>1.2499237067586932E-7</v>
      </c>
      <c r="AL372" s="44">
        <f>N372-'Individ-I&amp;O Tables'!N416</f>
        <v>1.8321228023587821E-7</v>
      </c>
      <c r="AM372" s="44">
        <f>O372-'Individ-I&amp;O Tables'!P416</f>
        <v>-3.9176941024621215E-8</v>
      </c>
      <c r="AN372" s="214">
        <f>P372-'Individ-I&amp;O Tables'!Q416</f>
        <v>-2.6897994809260695E-7</v>
      </c>
      <c r="AO372" s="44">
        <f>Q372-'Individ-I&amp;O Tables'!R416</f>
        <v>-5.174482857750462E-7</v>
      </c>
      <c r="AP372" s="44">
        <f>R372-'Individ-I&amp;O Tables'!S416</f>
        <v>6.955238518457918E-8</v>
      </c>
      <c r="AQ372" s="44">
        <f>S372-'Individ-I&amp;O Tables'!T416</f>
        <v>-4.9120934808577488E-7</v>
      </c>
      <c r="AR372" s="44">
        <f>T372-'Individ-I&amp;O Tables'!U416</f>
        <v>-3.5586698854395138E-7</v>
      </c>
      <c r="AS372" s="44">
        <f>U372-'Individ-I&amp;O Tables'!V416</f>
        <v>-1.6655694434764001E-7</v>
      </c>
      <c r="AT372" s="211">
        <f>V372-'Individ-I&amp;O Tables'!W416</f>
        <v>-3.495170592948682E-7</v>
      </c>
    </row>
    <row r="373" spans="1:46" ht="15" x14ac:dyDescent="0.2">
      <c r="A373" s="216">
        <v>2012</v>
      </c>
      <c r="B373" s="64">
        <f>'5.Stata-DNSP&amp;State'!Z293</f>
        <v>0.97339367866516113</v>
      </c>
      <c r="C373" s="61">
        <f>'5.Stata-DNSP&amp;State'!AA293</f>
        <v>1.0764169692993164</v>
      </c>
      <c r="D373" s="61">
        <f>'5.Stata-DNSP&amp;State'!AB293</f>
        <v>1.0529049634933472</v>
      </c>
      <c r="E373" s="61">
        <f>'5.Stata-DNSP&amp;State'!AC293</f>
        <v>0.98259443044662476</v>
      </c>
      <c r="F373" s="61">
        <f>'5.Stata-DNSP&amp;State'!AD293</f>
        <v>0.90312916040420532</v>
      </c>
      <c r="G373" s="61"/>
      <c r="H373" s="61">
        <f>'5.Stata-DNSP&amp;State'!C293</f>
        <v>1.0504552125930786</v>
      </c>
      <c r="I373" s="64">
        <f>'5.Stata-DNSP&amp;State'!AE293</f>
        <v>1.4326381683349609</v>
      </c>
      <c r="J373" s="61">
        <f>'5.Stata-DNSP&amp;State'!AF293</f>
        <v>1.0069414377212524</v>
      </c>
      <c r="K373" s="61">
        <f>'5.Stata-DNSP&amp;State'!AG293</f>
        <v>0.94736176729202271</v>
      </c>
      <c r="L373" s="61">
        <f>'5.Stata-DNSP&amp;State'!AH293</f>
        <v>1.0804945230484009</v>
      </c>
      <c r="M373" s="61">
        <f>'5.Stata-DNSP&amp;State'!AI293</f>
        <v>1.1909453868865967</v>
      </c>
      <c r="N373" s="61">
        <f>'5.Stata-DNSP&amp;State'!AJ293</f>
        <v>1.2570019960403442</v>
      </c>
      <c r="O373" s="62">
        <f>'5.Stata-DNSP&amp;State'!D293</f>
        <v>1.2600290775299072</v>
      </c>
      <c r="P373" s="61">
        <f t="shared" si="354"/>
        <v>0.73323134606551599</v>
      </c>
      <c r="Q373" s="61">
        <f t="shared" si="355"/>
        <v>1.0432138089085892</v>
      </c>
      <c r="R373" s="61">
        <f t="shared" si="356"/>
        <v>1.1088216232282018</v>
      </c>
      <c r="S373" s="61">
        <f t="shared" si="357"/>
        <v>0.97219855370430541</v>
      </c>
      <c r="T373" s="61">
        <f t="shared" si="358"/>
        <v>0.88203474664712256</v>
      </c>
      <c r="U373" s="61">
        <f t="shared" si="359"/>
        <v>0.83568301076855533</v>
      </c>
      <c r="V373" s="62">
        <f>'5.Stata-DNSP&amp;State'!I293</f>
        <v>0.91094958782196045</v>
      </c>
      <c r="Y373" s="209">
        <v>2012</v>
      </c>
      <c r="Z373" s="214">
        <f>B373-'Individ-I&amp;O Tables'!B417</f>
        <v>7.8665161162838615E-8</v>
      </c>
      <c r="AA373" s="44">
        <f>C373-'Individ-I&amp;O Tables'!C417</f>
        <v>-3.0700683550932695E-8</v>
      </c>
      <c r="AB373" s="44">
        <f>D373-'Individ-I&amp;O Tables'!D417</f>
        <v>-3.6506652811851836E-8</v>
      </c>
      <c r="AC373" s="44">
        <f>E373-'Individ-I&amp;O Tables'!E417</f>
        <v>-6.955337528147254E-8</v>
      </c>
      <c r="AD373" s="44">
        <f>F373-'Individ-I&amp;O Tables'!F417</f>
        <v>-3.9595794643076943E-8</v>
      </c>
      <c r="AE373" s="44"/>
      <c r="AF373" s="211">
        <f>H373-'Individ-I&amp;O Tables'!H417</f>
        <v>2.1259307869669897E-7</v>
      </c>
      <c r="AG373" s="44">
        <f>I373-'Individ-I&amp;O Tables'!I417</f>
        <v>1.6833496085943978E-7</v>
      </c>
      <c r="AH373" s="44">
        <f>J373-'Individ-I&amp;O Tables'!J417</f>
        <v>-5.6227874756231699E-7</v>
      </c>
      <c r="AI373" s="44">
        <f>K373-'Individ-I&amp;O Tables'!K417</f>
        <v>-3.2707977326573712E-8</v>
      </c>
      <c r="AJ373" s="44">
        <f>L373-'Individ-I&amp;O Tables'!L417</f>
        <v>-4.7695159910432494E-7</v>
      </c>
      <c r="AK373" s="44">
        <f>M373-'Individ-I&amp;O Tables'!M417</f>
        <v>3.8688659675933934E-7</v>
      </c>
      <c r="AL373" s="44">
        <f>N373-'Individ-I&amp;O Tables'!N417</f>
        <v>-3.9596557144250255E-9</v>
      </c>
      <c r="AM373" s="44">
        <f>O373-'Individ-I&amp;O Tables'!P417</f>
        <v>7.7529907160922562E-8</v>
      </c>
      <c r="AN373" s="214">
        <f>P373-'Individ-I&amp;O Tables'!Q417</f>
        <v>4.606551595731645E-8</v>
      </c>
      <c r="AO373" s="44">
        <f>Q373-'Individ-I&amp;O Tables'!R417</f>
        <v>-1.9109141091711024E-7</v>
      </c>
      <c r="AP373" s="44">
        <f>R373-'Individ-I&amp;O Tables'!S417</f>
        <v>-3.7677179820505557E-7</v>
      </c>
      <c r="AQ373" s="44">
        <f>S373-'Individ-I&amp;O Tables'!T417</f>
        <v>1.5370430539451974E-7</v>
      </c>
      <c r="AR373" s="44">
        <f>T373-'Individ-I&amp;O Tables'!U417</f>
        <v>4.66471226090448E-8</v>
      </c>
      <c r="AS373" s="44">
        <f>U373-'Individ-I&amp;O Tables'!V417</f>
        <v>1.1076855532810015E-7</v>
      </c>
      <c r="AT373" s="211">
        <f>V373-'Individ-I&amp;O Tables'!W417</f>
        <v>8.7821960481626604E-8</v>
      </c>
    </row>
    <row r="374" spans="1:46" ht="15" x14ac:dyDescent="0.2">
      <c r="A374" s="216">
        <v>2013</v>
      </c>
      <c r="B374" s="64">
        <f>'5.Stata-DNSP&amp;State'!Z294</f>
        <v>0.92154234647750854</v>
      </c>
      <c r="C374" s="61">
        <f>'5.Stata-DNSP&amp;State'!AA294</f>
        <v>1.0764169692993164</v>
      </c>
      <c r="D374" s="61">
        <f>'5.Stata-DNSP&amp;State'!AB294</f>
        <v>1.0638262033462524</v>
      </c>
      <c r="E374" s="61">
        <f>'5.Stata-DNSP&amp;State'!AC294</f>
        <v>0.9866066575050354</v>
      </c>
      <c r="F374" s="61">
        <f>'5.Stata-DNSP&amp;State'!AD294</f>
        <v>0.88286495208740234</v>
      </c>
      <c r="G374" s="61"/>
      <c r="H374" s="61">
        <f>'5.Stata-DNSP&amp;State'!C294</f>
        <v>1.0520085096359253</v>
      </c>
      <c r="I374" s="64">
        <f>'5.Stata-DNSP&amp;State'!AE294</f>
        <v>1.2073289155960083</v>
      </c>
      <c r="J374" s="61">
        <f>'5.Stata-DNSP&amp;State'!AF294</f>
        <v>1.0412726402282715</v>
      </c>
      <c r="K374" s="61">
        <f>'5.Stata-DNSP&amp;State'!AG294</f>
        <v>0.9482155442237854</v>
      </c>
      <c r="L374" s="61">
        <f>'5.Stata-DNSP&amp;State'!AH294</f>
        <v>1.128551721572876</v>
      </c>
      <c r="M374" s="61">
        <f>'5.Stata-DNSP&amp;State'!AI294</f>
        <v>1.2308230400085449</v>
      </c>
      <c r="N374" s="61">
        <f>'5.Stata-DNSP&amp;State'!AJ294</f>
        <v>1.2924997806549072</v>
      </c>
      <c r="O374" s="62">
        <f>'5.Stata-DNSP&amp;State'!D294</f>
        <v>1.190656304359436</v>
      </c>
      <c r="P374" s="61">
        <f t="shared" si="354"/>
        <v>0.87135203675345774</v>
      </c>
      <c r="Q374" s="61">
        <f t="shared" si="355"/>
        <v>1.0103103346740199</v>
      </c>
      <c r="R374" s="61">
        <f t="shared" si="356"/>
        <v>1.1094613624976011</v>
      </c>
      <c r="S374" s="61">
        <f t="shared" si="357"/>
        <v>0.93217571647467645</v>
      </c>
      <c r="T374" s="61">
        <f t="shared" si="358"/>
        <v>0.85471954573471565</v>
      </c>
      <c r="U374" s="61">
        <f t="shared" si="359"/>
        <v>0.81393322101987098</v>
      </c>
      <c r="V374" s="62">
        <f>'5.Stata-DNSP&amp;State'!I294</f>
        <v>0.88935226202011108</v>
      </c>
      <c r="Y374" s="209">
        <v>2013</v>
      </c>
      <c r="Z374" s="214">
        <f>B374-'Individ-I&amp;O Tables'!B418</f>
        <v>4.6477508508502297E-8</v>
      </c>
      <c r="AA374" s="44">
        <f>C374-'Individ-I&amp;O Tables'!C418</f>
        <v>-3.0700683550932695E-8</v>
      </c>
      <c r="AB374" s="44">
        <f>D374-'Individ-I&amp;O Tables'!D418</f>
        <v>2.0334625250306715E-7</v>
      </c>
      <c r="AC374" s="44">
        <f>E374-'Individ-I&amp;O Tables'!E418</f>
        <v>-1.4249496460561062E-7</v>
      </c>
      <c r="AD374" s="44">
        <f>F374-'Individ-I&amp;O Tables'!F418</f>
        <v>5.2087402391265414E-8</v>
      </c>
      <c r="AE374" s="44"/>
      <c r="AF374" s="211">
        <f>H374-'Individ-I&amp;O Tables'!H418</f>
        <v>-4.903640746789506E-7</v>
      </c>
      <c r="AG374" s="44">
        <f>I374-'Individ-I&amp;O Tables'!I418</f>
        <v>-8.4403991795767297E-8</v>
      </c>
      <c r="AH374" s="44">
        <f>J374-'Individ-I&amp;O Tables'!J418</f>
        <v>-3.5977172840873095E-7</v>
      </c>
      <c r="AI374" s="44">
        <f>K374-'Individ-I&amp;O Tables'!K418</f>
        <v>4.4223785411467986E-8</v>
      </c>
      <c r="AJ374" s="44">
        <f>L374-'Individ-I&amp;O Tables'!L418</f>
        <v>-2.784271240230396E-7</v>
      </c>
      <c r="AK374" s="44">
        <f>M374-'Individ-I&amp;O Tables'!M418</f>
        <v>4.0008544921477096E-8</v>
      </c>
      <c r="AL374" s="44">
        <f>N374-'Individ-I&amp;O Tables'!N418</f>
        <v>-2.1934509275567393E-7</v>
      </c>
      <c r="AM374" s="44">
        <f>O374-'Individ-I&amp;O Tables'!P418</f>
        <v>3.0435943609852245E-7</v>
      </c>
      <c r="AN374" s="214">
        <f>P374-'Individ-I&amp;O Tables'!Q418</f>
        <v>-6.3246542225670055E-8</v>
      </c>
      <c r="AO374" s="44">
        <f>Q374-'Individ-I&amp;O Tables'!R418</f>
        <v>3.3467401983067191E-7</v>
      </c>
      <c r="AP374" s="44">
        <f>R374-'Individ-I&amp;O Tables'!S418</f>
        <v>3.6249760104745121E-7</v>
      </c>
      <c r="AQ374" s="44">
        <f>S374-'Individ-I&amp;O Tables'!T418</f>
        <v>1.6474676400868304E-8</v>
      </c>
      <c r="AR374" s="44">
        <f>T374-'Individ-I&amp;O Tables'!U418</f>
        <v>4.5734715681255977E-8</v>
      </c>
      <c r="AS374" s="44">
        <f>U374-'Individ-I&amp;O Tables'!V418</f>
        <v>1.2101987101331702E-7</v>
      </c>
      <c r="AT374" s="211">
        <f>V374-'Individ-I&amp;O Tables'!W418</f>
        <v>-1.3797988895891677E-7</v>
      </c>
    </row>
    <row r="375" spans="1:46" ht="15" x14ac:dyDescent="0.2">
      <c r="A375" s="216">
        <v>2014</v>
      </c>
      <c r="B375" s="64">
        <f>'5.Stata-DNSP&amp;State'!Z295</f>
        <v>0.89725404977798462</v>
      </c>
      <c r="C375" s="61">
        <f>'5.Stata-DNSP&amp;State'!AA295</f>
        <v>1.1069859266281128</v>
      </c>
      <c r="D375" s="61">
        <f>'5.Stata-DNSP&amp;State'!AB295</f>
        <v>1.0784556865692139</v>
      </c>
      <c r="E375" s="61">
        <f>'5.Stata-DNSP&amp;State'!AC295</f>
        <v>0.98963576555252075</v>
      </c>
      <c r="F375" s="61">
        <f>'5.Stata-DNSP&amp;State'!AD295</f>
        <v>0.78649604320526123</v>
      </c>
      <c r="G375" s="61"/>
      <c r="H375" s="61">
        <f>'5.Stata-DNSP&amp;State'!C295</f>
        <v>1.0789682865142822</v>
      </c>
      <c r="I375" s="64">
        <f>'5.Stata-DNSP&amp;State'!AE295</f>
        <v>1.2793060541152954</v>
      </c>
      <c r="J375" s="61">
        <f>'5.Stata-DNSP&amp;State'!AF295</f>
        <v>1.0349022150039673</v>
      </c>
      <c r="K375" s="61">
        <f>'5.Stata-DNSP&amp;State'!AG295</f>
        <v>0.95182991027832031</v>
      </c>
      <c r="L375" s="61">
        <f>'5.Stata-DNSP&amp;State'!AH295</f>
        <v>1.2036231756210327</v>
      </c>
      <c r="M375" s="61">
        <f>'5.Stata-DNSP&amp;State'!AI295</f>
        <v>1.2694674730300903</v>
      </c>
      <c r="N375" s="61">
        <f>'5.Stata-DNSP&amp;State'!AJ295</f>
        <v>1.3273866176605225</v>
      </c>
      <c r="O375" s="62">
        <f>'5.Stata-DNSP&amp;State'!D295</f>
        <v>1.2379529476165771</v>
      </c>
      <c r="P375" s="61">
        <f t="shared" si="354"/>
        <v>0.8434012197811751</v>
      </c>
      <c r="Q375" s="61">
        <f t="shared" si="355"/>
        <v>1.0425799373809883</v>
      </c>
      <c r="R375" s="61">
        <f t="shared" si="356"/>
        <v>1.1335725793684988</v>
      </c>
      <c r="S375" s="61">
        <f t="shared" si="357"/>
        <v>0.89643362504844393</v>
      </c>
      <c r="T375" s="61">
        <f t="shared" si="358"/>
        <v>0.84993771753670389</v>
      </c>
      <c r="U375" s="61">
        <f t="shared" si="359"/>
        <v>0.81285156273153503</v>
      </c>
      <c r="V375" s="62">
        <f>'5.Stata-DNSP&amp;State'!I295</f>
        <v>0.89112728834152222</v>
      </c>
      <c r="Y375" s="209">
        <v>2014</v>
      </c>
      <c r="Z375" s="214">
        <f>B375-'Individ-I&amp;O Tables'!B419</f>
        <v>4.9777984623133875E-8</v>
      </c>
      <c r="AA375" s="44">
        <f>C375-'Individ-I&amp;O Tables'!C419</f>
        <v>-7.3371887232553945E-8</v>
      </c>
      <c r="AB375" s="44">
        <f>D375-'Individ-I&amp;O Tables'!D419</f>
        <v>-3.1343078621404175E-7</v>
      </c>
      <c r="AC375" s="44">
        <f>E375-'Individ-I&amp;O Tables'!E419</f>
        <v>-3.4447479202448505E-8</v>
      </c>
      <c r="AD375" s="44">
        <f>F375-'Individ-I&amp;O Tables'!F419</f>
        <v>4.3205261257561745E-8</v>
      </c>
      <c r="AE375" s="44"/>
      <c r="AF375" s="211">
        <f>H375-'Individ-I&amp;O Tables'!H419</f>
        <v>-7.1348571784035641E-7</v>
      </c>
      <c r="AG375" s="44">
        <f>I375-'Individ-I&amp;O Tables'!I419</f>
        <v>5.4115295355927628E-8</v>
      </c>
      <c r="AH375" s="44">
        <f>J375-'Individ-I&amp;O Tables'!J419</f>
        <v>2.1500396729656757E-7</v>
      </c>
      <c r="AI375" s="44">
        <f>K375-'Individ-I&amp;O Tables'!K419</f>
        <v>1.0278320305978639E-8</v>
      </c>
      <c r="AJ375" s="44">
        <f>L375-'Individ-I&amp;O Tables'!L419</f>
        <v>1.7562103260537754E-7</v>
      </c>
      <c r="AK375" s="44">
        <f>M375-'Individ-I&amp;O Tables'!M419</f>
        <v>4.7303009043098143E-7</v>
      </c>
      <c r="AL375" s="44">
        <f>N375-'Individ-I&amp;O Tables'!N419</f>
        <v>-3.8233947763366416E-7</v>
      </c>
      <c r="AM375" s="44">
        <f>O375-'Individ-I&amp;O Tables'!P419</f>
        <v>-5.2383422932678059E-8</v>
      </c>
      <c r="AN375" s="214">
        <f>P375-'Individ-I&amp;O Tables'!Q419</f>
        <v>-2.8021882492179628E-7</v>
      </c>
      <c r="AO375" s="44">
        <f>Q375-'Individ-I&amp;O Tables'!R419</f>
        <v>-6.2619011753639597E-8</v>
      </c>
      <c r="AP375" s="44">
        <f>R375-'Individ-I&amp;O Tables'!S419</f>
        <v>-4.2063150118565318E-7</v>
      </c>
      <c r="AQ375" s="44">
        <f>S375-'Individ-I&amp;O Tables'!T419</f>
        <v>-2.7495155607848432E-7</v>
      </c>
      <c r="AR375" s="44">
        <f>T375-'Individ-I&amp;O Tables'!U419</f>
        <v>-2.8246329608627718E-7</v>
      </c>
      <c r="AS375" s="44">
        <f>U375-'Individ-I&amp;O Tables'!V419</f>
        <v>-3.3726846493387086E-7</v>
      </c>
      <c r="AT375" s="211">
        <f>V375-'Individ-I&amp;O Tables'!W419</f>
        <v>-3.1165847780290079E-7</v>
      </c>
    </row>
    <row r="376" spans="1:46" ht="15" x14ac:dyDescent="0.2">
      <c r="A376" s="216">
        <v>2015</v>
      </c>
      <c r="B376" s="64">
        <f>'5.Stata-DNSP&amp;State'!Z296</f>
        <v>0.91139048337936401</v>
      </c>
      <c r="C376" s="61">
        <f>'5.Stata-DNSP&amp;State'!AA296</f>
        <v>1.1069859266281128</v>
      </c>
      <c r="D376" s="61">
        <f>'5.Stata-DNSP&amp;State'!AB296</f>
        <v>1.0931587219238281</v>
      </c>
      <c r="E376" s="61">
        <f>'5.Stata-DNSP&amp;State'!AC296</f>
        <v>0.99290293455123901</v>
      </c>
      <c r="F376" s="61">
        <f>'5.Stata-DNSP&amp;State'!AD296</f>
        <v>0.87377679347991943</v>
      </c>
      <c r="G376" s="61"/>
      <c r="H376" s="61">
        <f>'5.Stata-DNSP&amp;State'!C296</f>
        <v>1.0724575519561768</v>
      </c>
      <c r="I376" s="64">
        <f>'5.Stata-DNSP&amp;State'!AE296</f>
        <v>1.3123461008071899</v>
      </c>
      <c r="J376" s="61">
        <f>'5.Stata-DNSP&amp;State'!AF296</f>
        <v>1.0649226903915405</v>
      </c>
      <c r="K376" s="61">
        <f>'5.Stata-DNSP&amp;State'!AG296</f>
        <v>0.95403772592544556</v>
      </c>
      <c r="L376" s="61">
        <f>'5.Stata-DNSP&amp;State'!AH296</f>
        <v>1.1385211944580078</v>
      </c>
      <c r="M376" s="61">
        <f>'5.Stata-DNSP&amp;State'!AI296</f>
        <v>1.298879861831665</v>
      </c>
      <c r="N376" s="61">
        <f>'5.Stata-DNSP&amp;State'!AJ296</f>
        <v>1.3440616130828857</v>
      </c>
      <c r="O376" s="62">
        <f>'5.Stata-DNSP&amp;State'!D296</f>
        <v>1.2584255933761597</v>
      </c>
      <c r="P376" s="61">
        <f t="shared" si="354"/>
        <v>0.81720633855393487</v>
      </c>
      <c r="Q376" s="61">
        <f t="shared" si="355"/>
        <v>1.0070755010036136</v>
      </c>
      <c r="R376" s="61">
        <f t="shared" si="356"/>
        <v>1.1241248881598056</v>
      </c>
      <c r="S376" s="61">
        <f t="shared" si="357"/>
        <v>0.94197416541439039</v>
      </c>
      <c r="T376" s="61">
        <f t="shared" si="358"/>
        <v>0.82567878944847894</v>
      </c>
      <c r="U376" s="61">
        <f t="shared" si="359"/>
        <v>0.79792290882876393</v>
      </c>
      <c r="V376" s="62">
        <f>'5.Stata-DNSP&amp;State'!I296</f>
        <v>0.87757962942123413</v>
      </c>
      <c r="Y376" s="209">
        <v>2015</v>
      </c>
      <c r="Z376" s="214">
        <f>B376-'Individ-I&amp;O Tables'!B420</f>
        <v>-1.6620635978625842E-8</v>
      </c>
      <c r="AA376" s="44">
        <f>C376-'Individ-I&amp;O Tables'!C420</f>
        <v>-7.3371887232553945E-8</v>
      </c>
      <c r="AB376" s="44">
        <f>D376-'Individ-I&amp;O Tables'!D420</f>
        <v>-2.7807617186681455E-7</v>
      </c>
      <c r="AC376" s="44">
        <f>E376-'Individ-I&amp;O Tables'!E420</f>
        <v>-6.544876096636898E-8</v>
      </c>
      <c r="AD376" s="44">
        <f>F376-'Individ-I&amp;O Tables'!F420</f>
        <v>9.3479919471839423E-8</v>
      </c>
      <c r="AE376" s="44"/>
      <c r="AF376" s="211">
        <f>H376-'Individ-I&amp;O Tables'!H420</f>
        <v>-4.480438231535544E-7</v>
      </c>
      <c r="AG376" s="44">
        <f>I376-'Individ-I&amp;O Tables'!I420</f>
        <v>1.0080718992888649E-7</v>
      </c>
      <c r="AH376" s="44">
        <f>J376-'Individ-I&amp;O Tables'!J420</f>
        <v>-3.0960845953664773E-7</v>
      </c>
      <c r="AI376" s="44">
        <f>K376-'Individ-I&amp;O Tables'!K420</f>
        <v>2.5925445568120153E-8</v>
      </c>
      <c r="AJ376" s="44">
        <f>L376-'Individ-I&amp;O Tables'!L420</f>
        <v>1.944580079182856E-7</v>
      </c>
      <c r="AK376" s="44">
        <f>M376-'Individ-I&amp;O Tables'!M420</f>
        <v>-1.3816833499546988E-7</v>
      </c>
      <c r="AL376" s="44">
        <f>N376-'Individ-I&amp;O Tables'!N420</f>
        <v>-3.8691711434779563E-7</v>
      </c>
      <c r="AM376" s="44">
        <f>O376-'Individ-I&amp;O Tables'!P420</f>
        <v>-4.0662384037659649E-7</v>
      </c>
      <c r="AN376" s="214">
        <f>P376-'Individ-I&amp;O Tables'!Q420</f>
        <v>-4.6144606513642827E-7</v>
      </c>
      <c r="AO376" s="44">
        <f>Q376-'Individ-I&amp;O Tables'!R420</f>
        <v>-4.9899638643324806E-7</v>
      </c>
      <c r="AP376" s="44">
        <f>R376-'Individ-I&amp;O Tables'!S420</f>
        <v>-1.118401944388836E-7</v>
      </c>
      <c r="AQ376" s="44">
        <f>S376-'Individ-I&amp;O Tables'!T420</f>
        <v>-3.3458560966259654E-7</v>
      </c>
      <c r="AR376" s="44">
        <f>T376-'Individ-I&amp;O Tables'!U420</f>
        <v>-4.105515210017785E-7</v>
      </c>
      <c r="AS376" s="44">
        <f>U376-'Individ-I&amp;O Tables'!V420</f>
        <v>-3.9117123606935422E-7</v>
      </c>
      <c r="AT376" s="211">
        <f>V376-'Individ-I&amp;O Tables'!W420</f>
        <v>-5.7057876590160816E-7</v>
      </c>
    </row>
    <row r="377" spans="1:46" ht="15" x14ac:dyDescent="0.2">
      <c r="A377" s="216">
        <v>2016</v>
      </c>
      <c r="B377" s="64">
        <f>'5.Stata-DNSP&amp;State'!Z297</f>
        <v>0.92063421010971069</v>
      </c>
      <c r="C377" s="61">
        <f>'5.Stata-DNSP&amp;State'!AA297</f>
        <v>1.1069859266281128</v>
      </c>
      <c r="D377" s="61">
        <f>'5.Stata-DNSP&amp;State'!AB297</f>
        <v>1.1067148447036743</v>
      </c>
      <c r="E377" s="61">
        <f>'5.Stata-DNSP&amp;State'!AC297</f>
        <v>0.99682700634002686</v>
      </c>
      <c r="F377" s="61">
        <f>'5.Stata-DNSP&amp;State'!AD297</f>
        <v>0.87803661823272705</v>
      </c>
      <c r="G377" s="61"/>
      <c r="H377" s="61">
        <f>'5.Stata-DNSP&amp;State'!C297</f>
        <v>1.0781610012054443</v>
      </c>
      <c r="I377" s="64">
        <f>'5.Stata-DNSP&amp;State'!AE297</f>
        <v>1.176877498626709</v>
      </c>
      <c r="J377" s="61">
        <f>'5.Stata-DNSP&amp;State'!AF297</f>
        <v>1.0701073408126831</v>
      </c>
      <c r="K377" s="61">
        <f>'5.Stata-DNSP&amp;State'!AG297</f>
        <v>0.95678180456161499</v>
      </c>
      <c r="L377" s="61">
        <f>'5.Stata-DNSP&amp;State'!AH297</f>
        <v>1.1871848106384277</v>
      </c>
      <c r="M377" s="61">
        <f>'5.Stata-DNSP&amp;State'!AI297</f>
        <v>1.329770565032959</v>
      </c>
      <c r="N377" s="61">
        <f>'5.Stata-DNSP&amp;State'!AJ297</f>
        <v>1.3646130561828613</v>
      </c>
      <c r="O377" s="62">
        <f>'5.Stata-DNSP&amp;State'!D297</f>
        <v>1.2127400636672974</v>
      </c>
      <c r="P377" s="61">
        <f t="shared" si="354"/>
        <v>0.91611998909278469</v>
      </c>
      <c r="Q377" s="61">
        <f t="shared" si="355"/>
        <v>1.0075260304135891</v>
      </c>
      <c r="R377" s="61">
        <f t="shared" si="356"/>
        <v>1.1268619407947915</v>
      </c>
      <c r="S377" s="61">
        <f t="shared" si="357"/>
        <v>0.9081661014729846</v>
      </c>
      <c r="T377" s="61">
        <f t="shared" si="358"/>
        <v>0.8107872362016989</v>
      </c>
      <c r="U377" s="61">
        <f t="shared" si="359"/>
        <v>0.79008550909025466</v>
      </c>
      <c r="V377" s="62">
        <f>'5.Stata-DNSP&amp;State'!I297</f>
        <v>0.86876976490020752</v>
      </c>
      <c r="Y377" s="209">
        <v>2016</v>
      </c>
      <c r="Z377" s="214">
        <f>B377-'Individ-I&amp;O Tables'!B421</f>
        <v>1.1010971068259323E-7</v>
      </c>
      <c r="AA377" s="44">
        <f>C377-'Individ-I&amp;O Tables'!C421</f>
        <v>-7.3371887232553945E-8</v>
      </c>
      <c r="AB377" s="44">
        <f>D377-'Individ-I&amp;O Tables'!D421</f>
        <v>-1.5529632557687023E-7</v>
      </c>
      <c r="AC377" s="44">
        <f>E377-'Individ-I&amp;O Tables'!E421</f>
        <v>6.3400268368596358E-9</v>
      </c>
      <c r="AD377" s="44">
        <f>F377-'Individ-I&amp;O Tables'!F421</f>
        <v>1.8232727105882418E-8</v>
      </c>
      <c r="AE377" s="44"/>
      <c r="AF377" s="211">
        <f>H377-'Individ-I&amp;O Tables'!H421</f>
        <v>1.205444410956602E-9</v>
      </c>
      <c r="AG377" s="44">
        <f>I377-'Individ-I&amp;O Tables'!I421</f>
        <v>4.9862670903344508E-7</v>
      </c>
      <c r="AH377" s="44">
        <f>J377-'Individ-I&amp;O Tables'!J421</f>
        <v>3.4081268318608693E-7</v>
      </c>
      <c r="AI377" s="44">
        <f>K377-'Individ-I&amp;O Tables'!K421</f>
        <v>4.5616149746408041E-9</v>
      </c>
      <c r="AJ377" s="44">
        <f>L377-'Individ-I&amp;O Tables'!L421</f>
        <v>-1.8936157220039718E-7</v>
      </c>
      <c r="AK377" s="44">
        <f>M377-'Individ-I&amp;O Tables'!M421</f>
        <v>-4.3496704105194794E-7</v>
      </c>
      <c r="AL377" s="44">
        <f>N377-'Individ-I&amp;O Tables'!N421</f>
        <v>5.6182861252196403E-8</v>
      </c>
      <c r="AM377" s="44">
        <f>O377-'Individ-I&amp;O Tables'!P421</f>
        <v>6.3667297434122361E-8</v>
      </c>
      <c r="AN377" s="214">
        <f>P377-'Individ-I&amp;O Tables'!Q421</f>
        <v>-1.1090721530049308E-7</v>
      </c>
      <c r="AO377" s="44">
        <f>Q377-'Individ-I&amp;O Tables'!R421</f>
        <v>3.0413589202638036E-8</v>
      </c>
      <c r="AP377" s="44">
        <f>R377-'Individ-I&amp;O Tables'!S421</f>
        <v>-5.9205208513546381E-8</v>
      </c>
      <c r="AQ377" s="44">
        <f>S377-'Individ-I&amp;O Tables'!T421</f>
        <v>1.4729846231631427E-9</v>
      </c>
      <c r="AR377" s="44">
        <f>T377-'Individ-I&amp;O Tables'!U421</f>
        <v>-6.379830108649287E-8</v>
      </c>
      <c r="AS377" s="44">
        <f>U377-'Individ-I&amp;O Tables'!V421</f>
        <v>-9.0909745398271014E-8</v>
      </c>
      <c r="AT377" s="211">
        <f>V377-'Individ-I&amp;O Tables'!W421</f>
        <v>-2.3509979252267499E-7</v>
      </c>
    </row>
    <row r="378" spans="1:46" ht="15" x14ac:dyDescent="0.2">
      <c r="A378" s="216">
        <v>2017</v>
      </c>
      <c r="B378" s="64">
        <f>'5.Stata-DNSP&amp;State'!Z298</f>
        <v>0.92396199703216553</v>
      </c>
      <c r="C378" s="61">
        <f>'5.Stata-DNSP&amp;State'!AA298</f>
        <v>1.1217063665390015</v>
      </c>
      <c r="D378" s="61">
        <f>'5.Stata-DNSP&amp;State'!AB298</f>
        <v>1.121544361114502</v>
      </c>
      <c r="E378" s="61">
        <f>'5.Stata-DNSP&amp;State'!AC298</f>
        <v>1.0000361204147339</v>
      </c>
      <c r="F378" s="61">
        <f>'5.Stata-DNSP&amp;State'!AD298</f>
        <v>0.91516822576522827</v>
      </c>
      <c r="G378" s="61"/>
      <c r="H378" s="61">
        <f>'5.Stata-DNSP&amp;State'!C298</f>
        <v>1.0823467969894409</v>
      </c>
      <c r="I378" s="64">
        <f>'5.Stata-DNSP&amp;State'!AE298</f>
        <v>1.0726176500320435</v>
      </c>
      <c r="J378" s="61">
        <f>'5.Stata-DNSP&amp;State'!AF298</f>
        <v>1.0789785385131836</v>
      </c>
      <c r="K378" s="61">
        <f>'5.Stata-DNSP&amp;State'!AG298</f>
        <v>0.96110165119171143</v>
      </c>
      <c r="L378" s="61">
        <f>'5.Stata-DNSP&amp;State'!AH298</f>
        <v>1.2199544906616211</v>
      </c>
      <c r="M378" s="61">
        <f>'5.Stata-DNSP&amp;State'!AI298</f>
        <v>1.362859845161438</v>
      </c>
      <c r="N378" s="61">
        <f>'5.Stata-DNSP&amp;State'!AJ298</f>
        <v>1.3442623615264893</v>
      </c>
      <c r="O378" s="62">
        <f>'5.Stata-DNSP&amp;State'!D298</f>
        <v>1.1674039363861084</v>
      </c>
      <c r="P378" s="61">
        <f t="shared" si="354"/>
        <v>1.0090704706911235</v>
      </c>
      <c r="Q378" s="61">
        <f t="shared" si="355"/>
        <v>1.0031217103547756</v>
      </c>
      <c r="R378" s="61">
        <f t="shared" si="356"/>
        <v>1.1261522604267638</v>
      </c>
      <c r="S378" s="61">
        <f t="shared" si="357"/>
        <v>0.88720260081378033</v>
      </c>
      <c r="T378" s="61">
        <f t="shared" si="358"/>
        <v>0.7941732239247471</v>
      </c>
      <c r="U378" s="61">
        <f t="shared" si="359"/>
        <v>0.80516038235301945</v>
      </c>
      <c r="V378" s="62">
        <f>'5.Stata-DNSP&amp;State'!I298</f>
        <v>0.87185764312744141</v>
      </c>
      <c r="Y378" s="209">
        <v>2017</v>
      </c>
      <c r="Z378" s="214">
        <f>B378-'Individ-I&amp;O Tables'!B422</f>
        <v>9.7032165524701952E-8</v>
      </c>
      <c r="AA378" s="44">
        <f>C378-'Individ-I&amp;O Tables'!C422</f>
        <v>3.6653900137295636E-7</v>
      </c>
      <c r="AB378" s="44">
        <f>D378-'Individ-I&amp;O Tables'!D422</f>
        <v>3.6111450185671856E-7</v>
      </c>
      <c r="AC378" s="44">
        <f>E378-'Individ-I&amp;O Tables'!E422</f>
        <v>1.2041473396173785E-7</v>
      </c>
      <c r="AD378" s="44">
        <f>F378-'Individ-I&amp;O Tables'!F422</f>
        <v>1.2576522823160019E-7</v>
      </c>
      <c r="AE378" s="44"/>
      <c r="AF378" s="211">
        <f>H378-'Individ-I&amp;O Tables'!H422</f>
        <v>-2.0301055903004794E-7</v>
      </c>
      <c r="AG378" s="44">
        <f>I378-'Individ-I&amp;O Tables'!I422</f>
        <v>-3.4996795661434987E-7</v>
      </c>
      <c r="AH378" s="44">
        <f>J378-'Individ-I&amp;O Tables'!J422</f>
        <v>-4.6148681631663635E-7</v>
      </c>
      <c r="AI378" s="44">
        <f>K378-'Individ-I&amp;O Tables'!K422</f>
        <v>-4.8808288521939858E-8</v>
      </c>
      <c r="AJ378" s="44">
        <f>L378-'Individ-I&amp;O Tables'!L422</f>
        <v>-5.0933837880684507E-7</v>
      </c>
      <c r="AK378" s="44">
        <f>M378-'Individ-I&amp;O Tables'!M422</f>
        <v>-1.5483856197207047E-7</v>
      </c>
      <c r="AL378" s="44">
        <f>N378-'Individ-I&amp;O Tables'!N422</f>
        <v>3.6152648918985619E-7</v>
      </c>
      <c r="AM378" s="44">
        <f>O378-'Individ-I&amp;O Tables'!P422</f>
        <v>-6.3613891709835002E-8</v>
      </c>
      <c r="AN378" s="214">
        <f>P378-'Individ-I&amp;O Tables'!Q422</f>
        <v>4.7069112363296028E-7</v>
      </c>
      <c r="AO378" s="44">
        <f>Q378-'Individ-I&amp;O Tables'!R422</f>
        <v>7.1035477566816496E-7</v>
      </c>
      <c r="AP378" s="44">
        <f>R378-'Individ-I&amp;O Tables'!S422</f>
        <v>2.6042676370963136E-7</v>
      </c>
      <c r="AQ378" s="44">
        <f>S378-'Individ-I&amp;O Tables'!T422</f>
        <v>3.008137803295341E-7</v>
      </c>
      <c r="AR378" s="44">
        <f>T378-'Individ-I&amp;O Tables'!U422</f>
        <v>2.3924747072356922E-8</v>
      </c>
      <c r="AS378" s="44">
        <f>U378-'Individ-I&amp;O Tables'!V422</f>
        <v>8.2353019403846872E-8</v>
      </c>
      <c r="AT378" s="211">
        <f>V378-'Individ-I&amp;O Tables'!W422</f>
        <v>2.431274414016471E-7</v>
      </c>
    </row>
    <row r="379" spans="1:46" ht="15" x14ac:dyDescent="0.2">
      <c r="A379" s="216">
        <v>2018</v>
      </c>
      <c r="B379" s="64">
        <f>'5.Stata-DNSP&amp;State'!Z299</f>
        <v>0.92034584283828735</v>
      </c>
      <c r="C379" s="61">
        <f>'5.Stata-DNSP&amp;State'!AA299</f>
        <v>1.1217063665390015</v>
      </c>
      <c r="D379" s="61">
        <f>'5.Stata-DNSP&amp;State'!AB299</f>
        <v>1.1389943361282349</v>
      </c>
      <c r="E379" s="61">
        <f>'5.Stata-DNSP&amp;State'!AC299</f>
        <v>1.0031951665878296</v>
      </c>
      <c r="F379" s="61">
        <f>'5.Stata-DNSP&amp;State'!AD299</f>
        <v>0.84034943580627441</v>
      </c>
      <c r="G379" s="61"/>
      <c r="H379" s="61">
        <f>'5.Stata-DNSP&amp;State'!C299</f>
        <v>1.0996334552764893</v>
      </c>
      <c r="I379" s="64">
        <f>'5.Stata-DNSP&amp;State'!AE299</f>
        <v>1.0007977485656738</v>
      </c>
      <c r="J379" s="61">
        <f>'5.Stata-DNSP&amp;State'!AF299</f>
        <v>1.0493307113647461</v>
      </c>
      <c r="K379" s="61">
        <f>'5.Stata-DNSP&amp;State'!AG299</f>
        <v>0.96384936571121216</v>
      </c>
      <c r="L379" s="61">
        <f>'5.Stata-DNSP&amp;State'!AH299</f>
        <v>1.1893224716186523</v>
      </c>
      <c r="M379" s="61">
        <f>'5.Stata-DNSP&amp;State'!AI299</f>
        <v>1.3934688568115234</v>
      </c>
      <c r="N379" s="61">
        <f>'5.Stata-DNSP&amp;State'!AJ299</f>
        <v>1.3614413738250732</v>
      </c>
      <c r="O379" s="62">
        <f>'5.Stata-DNSP&amp;State'!D299</f>
        <v>1.1399948596954346</v>
      </c>
      <c r="P379" s="61">
        <f t="shared" si="354"/>
        <v>1.0987569235167296</v>
      </c>
      <c r="Q379" s="61">
        <f t="shared" si="355"/>
        <v>1.0479379316424657</v>
      </c>
      <c r="R379" s="61">
        <f t="shared" si="356"/>
        <v>1.1408768780639118</v>
      </c>
      <c r="S379" s="61">
        <f t="shared" si="357"/>
        <v>0.9245881428439694</v>
      </c>
      <c r="T379" s="61">
        <f t="shared" si="358"/>
        <v>0.78913385821382764</v>
      </c>
      <c r="U379" s="61">
        <f t="shared" si="359"/>
        <v>0.80769798569216777</v>
      </c>
      <c r="V379" s="62">
        <f>'5.Stata-DNSP&amp;State'!I299</f>
        <v>0.87953048944473267</v>
      </c>
      <c r="Y379" s="209">
        <v>2018</v>
      </c>
      <c r="Z379" s="214">
        <f>B379-'Individ-I&amp;O Tables'!B423</f>
        <v>4.2838287361846028E-8</v>
      </c>
      <c r="AA379" s="44">
        <f>C379-'Individ-I&amp;O Tables'!C423</f>
        <v>3.6653900137295636E-7</v>
      </c>
      <c r="AB379" s="44">
        <f>D379-'Individ-I&amp;O Tables'!D423</f>
        <v>3.3612823480133613E-7</v>
      </c>
      <c r="AC379" s="44">
        <f>E379-'Individ-I&amp;O Tables'!E423</f>
        <v>1.6658782953093976E-7</v>
      </c>
      <c r="AD379" s="44">
        <f>F379-'Individ-I&amp;O Tables'!F423</f>
        <v>3.5806274389926784E-8</v>
      </c>
      <c r="AE379" s="44"/>
      <c r="AF379" s="211">
        <f>H379-'Individ-I&amp;O Tables'!H423</f>
        <v>-5.4472351074252856E-7</v>
      </c>
      <c r="AG379" s="44">
        <f>I379-'Individ-I&amp;O Tables'!I423</f>
        <v>-2.5143432624830098E-7</v>
      </c>
      <c r="AH379" s="44">
        <f>J379-'Individ-I&amp;O Tables'!J423</f>
        <v>-2.8863525391997769E-7</v>
      </c>
      <c r="AI379" s="44">
        <f>K379-'Individ-I&amp;O Tables'!K423</f>
        <v>6.5711212138275243E-8</v>
      </c>
      <c r="AJ379" s="44">
        <f>L379-'Individ-I&amp;O Tables'!L423</f>
        <v>-5.2838134756427735E-7</v>
      </c>
      <c r="AK379" s="44">
        <f>M379-'Individ-I&amp;O Tables'!M423</f>
        <v>-1.4318847663119527E-7</v>
      </c>
      <c r="AL379" s="44">
        <f>N379-'Individ-I&amp;O Tables'!N423</f>
        <v>3.7382507334093873E-7</v>
      </c>
      <c r="AM379" s="44">
        <f>O379-'Individ-I&amp;O Tables'!P423</f>
        <v>-1.4030456552127646E-7</v>
      </c>
      <c r="AN379" s="214">
        <f>P379-'Individ-I&amp;O Tables'!Q423</f>
        <v>-7.6483270383675972E-8</v>
      </c>
      <c r="AO379" s="44">
        <f>Q379-'Individ-I&amp;O Tables'!R423</f>
        <v>-6.8357534299678946E-8</v>
      </c>
      <c r="AP379" s="44">
        <f>R379-'Individ-I&amp;O Tables'!S423</f>
        <v>-1.2193608811550405E-7</v>
      </c>
      <c r="AQ379" s="44">
        <f>S379-'Individ-I&amp;O Tables'!T423</f>
        <v>4.2843969372263757E-8</v>
      </c>
      <c r="AR379" s="44">
        <f>T379-'Individ-I&amp;O Tables'!U423</f>
        <v>-1.4178617235849345E-7</v>
      </c>
      <c r="AS379" s="44">
        <f>U379-'Individ-I&amp;O Tables'!V423</f>
        <v>-1.4307832252313801E-8</v>
      </c>
      <c r="AT379" s="211">
        <f>V379-'Individ-I&amp;O Tables'!W423</f>
        <v>-1.0555267326850526E-8</v>
      </c>
    </row>
    <row r="380" spans="1:46" ht="15" x14ac:dyDescent="0.2">
      <c r="A380" s="216">
        <v>2019</v>
      </c>
      <c r="B380" s="64">
        <f>'5.Stata-DNSP&amp;State'!Z300</f>
        <v>0.92631816864013672</v>
      </c>
      <c r="C380" s="61">
        <f>'5.Stata-DNSP&amp;State'!AA300</f>
        <v>1.1268117427825928</v>
      </c>
      <c r="D380" s="61">
        <f>'5.Stata-DNSP&amp;State'!AB300</f>
        <v>1.1551157236099243</v>
      </c>
      <c r="E380" s="61">
        <f>'5.Stata-DNSP&amp;State'!AC300</f>
        <v>1.0077590942382813</v>
      </c>
      <c r="F380" s="61">
        <f>'5.Stata-DNSP&amp;State'!AD300</f>
        <v>0.9365314245223999</v>
      </c>
      <c r="G380" s="61"/>
      <c r="H380" s="61">
        <f>'5.Stata-DNSP&amp;State'!C300</f>
        <v>1.0914636850357056</v>
      </c>
      <c r="I380" s="64">
        <f>'5.Stata-DNSP&amp;State'!AE300</f>
        <v>1.0299655199050903</v>
      </c>
      <c r="J380" s="61">
        <f>'5.Stata-DNSP&amp;State'!AF300</f>
        <v>1.0521047115325928</v>
      </c>
      <c r="K380" s="61">
        <f>'5.Stata-DNSP&amp;State'!AG300</f>
        <v>0.97577410936355591</v>
      </c>
      <c r="L380" s="61">
        <f>'5.Stata-DNSP&amp;State'!AH300</f>
        <v>1.176514744758606</v>
      </c>
      <c r="M380" s="61">
        <f>'5.Stata-DNSP&amp;State'!AI300</f>
        <v>1.4264670610427856</v>
      </c>
      <c r="N380" s="61">
        <f>'5.Stata-DNSP&amp;State'!AJ300</f>
        <v>1.3767280578613281</v>
      </c>
      <c r="O380" s="62">
        <f>'5.Stata-DNSP&amp;State'!D300</f>
        <v>1.1610583066940308</v>
      </c>
      <c r="P380" s="61">
        <f t="shared" si="354"/>
        <v>1.0597089552437466</v>
      </c>
      <c r="Q380" s="61">
        <f t="shared" si="355"/>
        <v>1.0374097493069667</v>
      </c>
      <c r="R380" s="61">
        <f t="shared" si="356"/>
        <v>1.1185618418873684</v>
      </c>
      <c r="S380" s="61">
        <f t="shared" si="357"/>
        <v>0.92770931252514732</v>
      </c>
      <c r="T380" s="61">
        <f t="shared" si="358"/>
        <v>0.76515169178727227</v>
      </c>
      <c r="U380" s="61">
        <f t="shared" si="359"/>
        <v>0.79279540996007214</v>
      </c>
      <c r="V380" s="62">
        <f>'5.Stata-DNSP&amp;State'!I300</f>
        <v>0.86293572187423706</v>
      </c>
      <c r="Y380" s="209">
        <v>2019</v>
      </c>
      <c r="Z380" s="214">
        <f>B380-'Individ-I&amp;O Tables'!B424</f>
        <v>6.8640136685615971E-8</v>
      </c>
      <c r="AA380" s="44">
        <f>C380-'Individ-I&amp;O Tables'!C424</f>
        <v>-2.5721740715134445E-7</v>
      </c>
      <c r="AB380" s="44">
        <f>D380-'Individ-I&amp;O Tables'!D424</f>
        <v>-2.7639007571522711E-7</v>
      </c>
      <c r="AC380" s="44">
        <f>E380-'Individ-I&amp;O Tables'!E424</f>
        <v>9.4238281178604666E-8</v>
      </c>
      <c r="AD380" s="44">
        <f>F380-'Individ-I&amp;O Tables'!F424</f>
        <v>2.4522399888482482E-8</v>
      </c>
      <c r="AE380" s="44"/>
      <c r="AF380" s="211">
        <f>H380-'Individ-I&amp;O Tables'!H424</f>
        <v>-3.1496429442334772E-7</v>
      </c>
      <c r="AG380" s="44">
        <f>I380-'Individ-I&amp;O Tables'!I424</f>
        <v>5.1990509031263343E-7</v>
      </c>
      <c r="AH380" s="44">
        <f>J380-'Individ-I&amp;O Tables'!J424</f>
        <v>-2.8846740729449039E-7</v>
      </c>
      <c r="AI380" s="44">
        <f>K380-'Individ-I&amp;O Tables'!K424</f>
        <v>9.3635559306193272E-9</v>
      </c>
      <c r="AJ380" s="44">
        <f>L380-'Individ-I&amp;O Tables'!L424</f>
        <v>-2.5524139402044455E-7</v>
      </c>
      <c r="AK380" s="44">
        <f>M380-'Individ-I&amp;O Tables'!M424</f>
        <v>6.1042785715059722E-8</v>
      </c>
      <c r="AL380" s="44">
        <f>N380-'Individ-I&amp;O Tables'!N424</f>
        <v>5.7861328173203219E-8</v>
      </c>
      <c r="AM380" s="44">
        <f>O380-'Individ-I&amp;O Tables'!P424</f>
        <v>3.0669403083827262E-7</v>
      </c>
      <c r="AN380" s="214">
        <f>P380-'Individ-I&amp;O Tables'!Q424</f>
        <v>-4.4756253370081822E-8</v>
      </c>
      <c r="AO380" s="44">
        <f>Q380-'Individ-I&amp;O Tables'!R424</f>
        <v>-2.5069303322133862E-7</v>
      </c>
      <c r="AP380" s="44">
        <f>R380-'Individ-I&amp;O Tables'!S424</f>
        <v>-1.5811263165410594E-7</v>
      </c>
      <c r="AQ380" s="44">
        <f>S380-'Individ-I&amp;O Tables'!T424</f>
        <v>1.1252514731108221E-7</v>
      </c>
      <c r="AR380" s="44">
        <f>T380-'Individ-I&amp;O Tables'!U424</f>
        <v>-1.0821272777850055E-7</v>
      </c>
      <c r="AS380" s="44">
        <f>U380-'Individ-I&amp;O Tables'!V424</f>
        <v>9.9600721004122761E-9</v>
      </c>
      <c r="AT380" s="211">
        <f>V380-'Individ-I&amp;O Tables'!W424</f>
        <v>-7.8125762970060464E-8</v>
      </c>
    </row>
    <row r="381" spans="1:46" ht="15" x14ac:dyDescent="0.2">
      <c r="A381" s="216">
        <v>2020</v>
      </c>
      <c r="B381" s="64">
        <f>'5.Stata-DNSP&amp;State'!Z301</f>
        <v>0.90915524959564209</v>
      </c>
      <c r="C381" s="61">
        <f>'5.Stata-DNSP&amp;State'!AA301</f>
        <v>1.1268117427825928</v>
      </c>
      <c r="D381" s="61">
        <f>'5.Stata-DNSP&amp;State'!AB301</f>
        <v>1.1697895526885986</v>
      </c>
      <c r="E381" s="61">
        <f>'5.Stata-DNSP&amp;State'!AC301</f>
        <v>1.010992169380188</v>
      </c>
      <c r="F381" s="61">
        <f>'5.Stata-DNSP&amp;State'!AD301</f>
        <v>1.0505796670913696</v>
      </c>
      <c r="G381" s="61"/>
      <c r="H381" s="61">
        <f>'5.Stata-DNSP&amp;State'!C301</f>
        <v>1.0742168426513672</v>
      </c>
      <c r="I381" s="64">
        <f>'5.Stata-DNSP&amp;State'!AE301</f>
        <v>0.9376521110534668</v>
      </c>
      <c r="J381" s="61">
        <f>'5.Stata-DNSP&amp;State'!AF301</f>
        <v>1.0489544868469238</v>
      </c>
      <c r="K381" s="61">
        <f>'5.Stata-DNSP&amp;State'!AG301</f>
        <v>0.96565413475036621</v>
      </c>
      <c r="L381" s="61">
        <f>'5.Stata-DNSP&amp;State'!AH301</f>
        <v>1.2230077981948853</v>
      </c>
      <c r="M381" s="61">
        <f>'5.Stata-DNSP&amp;State'!AI301</f>
        <v>1.4582985639572144</v>
      </c>
      <c r="N381" s="61">
        <f>'5.Stata-DNSP&amp;State'!AJ301</f>
        <v>1.3932539224624634</v>
      </c>
      <c r="O381" s="62">
        <f>'5.Stata-DNSP&amp;State'!D301</f>
        <v>1.1212257146835327</v>
      </c>
      <c r="P381" s="61">
        <f t="shared" si="354"/>
        <v>1.1456454158082872</v>
      </c>
      <c r="Q381" s="61">
        <f t="shared" si="355"/>
        <v>1.0240833669346132</v>
      </c>
      <c r="R381" s="61">
        <f t="shared" si="356"/>
        <v>1.1124240077210106</v>
      </c>
      <c r="S381" s="61">
        <f t="shared" si="357"/>
        <v>0.87834014160569696</v>
      </c>
      <c r="T381" s="61">
        <f t="shared" si="358"/>
        <v>0.73662339743131233</v>
      </c>
      <c r="U381" s="61">
        <f t="shared" si="359"/>
        <v>0.77101296851386281</v>
      </c>
      <c r="V381" s="62">
        <f>'5.Stata-DNSP&amp;State'!I301</f>
        <v>0.84098845720291138</v>
      </c>
      <c r="Y381" s="209">
        <v>2020</v>
      </c>
      <c r="Z381" s="214">
        <f>B381-'Individ-I&amp;O Tables'!B425</f>
        <v>1.4959564209604537E-7</v>
      </c>
      <c r="AA381" s="44">
        <f>C381-'Individ-I&amp;O Tables'!C425</f>
        <v>-2.5721740715134445E-7</v>
      </c>
      <c r="AB381" s="44">
        <f>D381-'Individ-I&amp;O Tables'!D425</f>
        <v>-4.4731140147469262E-7</v>
      </c>
      <c r="AC381" s="44">
        <f>E381-'Individ-I&amp;O Tables'!E425</f>
        <v>1.693801880975343E-7</v>
      </c>
      <c r="AD381" s="44">
        <f>F381-'Individ-I&amp;O Tables'!F425</f>
        <v>-3.3290863044044272E-7</v>
      </c>
      <c r="AE381" s="44"/>
      <c r="AF381" s="211">
        <f>H381-'Individ-I&amp;O Tables'!H425</f>
        <v>-1.5734863278993316E-7</v>
      </c>
      <c r="AG381" s="44">
        <f>I381-'Individ-I&amp;O Tables'!I425</f>
        <v>1.1053466808519374E-8</v>
      </c>
      <c r="AH381" s="44">
        <f>J381-'Individ-I&amp;O Tables'!J425</f>
        <v>-5.1315307625365847E-7</v>
      </c>
      <c r="AI381" s="44">
        <f>K381-'Individ-I&amp;O Tables'!K425</f>
        <v>1.3475036619858827E-7</v>
      </c>
      <c r="AJ381" s="44">
        <f>L381-'Individ-I&amp;O Tables'!L425</f>
        <v>-2.0180511484113595E-7</v>
      </c>
      <c r="AK381" s="44">
        <f>M381-'Individ-I&amp;O Tables'!M425</f>
        <v>5.639572142612792E-7</v>
      </c>
      <c r="AL381" s="44">
        <f>N381-'Individ-I&amp;O Tables'!N425</f>
        <v>-7.7537536613547786E-8</v>
      </c>
      <c r="AM381" s="44">
        <f>O381-'Individ-I&amp;O Tables'!P425</f>
        <v>-2.8531646734109017E-7</v>
      </c>
      <c r="AN381" s="214">
        <f>P381-'Individ-I&amp;O Tables'!Q425</f>
        <v>4.1580828713527751E-7</v>
      </c>
      <c r="AO381" s="44">
        <f>Q381-'Individ-I&amp;O Tables'!R425</f>
        <v>3.6693461313852538E-7</v>
      </c>
      <c r="AP381" s="44">
        <f>R381-'Individ-I&amp;O Tables'!S425</f>
        <v>7.7210104976188632E-9</v>
      </c>
      <c r="AQ381" s="44">
        <f>S381-'Individ-I&amp;O Tables'!T425</f>
        <v>2.4160569700448775E-7</v>
      </c>
      <c r="AR381" s="44">
        <f>T381-'Individ-I&amp;O Tables'!U425</f>
        <v>9.7431312351403676E-8</v>
      </c>
      <c r="AS381" s="44">
        <f>U381-'Individ-I&amp;O Tables'!V425</f>
        <v>1.6851386275273939E-7</v>
      </c>
      <c r="AT381" s="211">
        <f>V381-'Individ-I&amp;O Tables'!W425</f>
        <v>1.5720291135501441E-7</v>
      </c>
    </row>
    <row r="382" spans="1:46" ht="15" x14ac:dyDescent="0.2">
      <c r="A382" s="209">
        <v>2021</v>
      </c>
      <c r="B382" s="61">
        <f>'5.Stata-DNSP&amp;State'!Z302</f>
        <v>0.90440094470977783</v>
      </c>
      <c r="C382" s="61">
        <f>'5.Stata-DNSP&amp;State'!AA302</f>
        <v>1.1268117427825928</v>
      </c>
      <c r="D382" s="61">
        <f>'5.Stata-DNSP&amp;State'!AB302</f>
        <v>1.1821603775024414</v>
      </c>
      <c r="E382" s="61">
        <f>'5.Stata-DNSP&amp;State'!AC302</f>
        <v>1.0139815807342529</v>
      </c>
      <c r="F382" s="61">
        <f>'5.Stata-DNSP&amp;State'!AD302</f>
        <v>0.8702014684677124</v>
      </c>
      <c r="G382" s="61"/>
      <c r="H382" s="61">
        <f>'5.Stata-DNSP&amp;State'!C302</f>
        <v>1.1087496280670166</v>
      </c>
      <c r="I382" s="64">
        <f>'5.Stata-DNSP&amp;State'!AE302</f>
        <v>0.91377407312393188</v>
      </c>
      <c r="J382" s="61">
        <f>'5.Stata-DNSP&amp;State'!AF302</f>
        <v>1.0406180620193481</v>
      </c>
      <c r="K382" s="61">
        <f>'5.Stata-DNSP&amp;State'!AG302</f>
        <v>0.96871763467788696</v>
      </c>
      <c r="L382" s="61">
        <f>'5.Stata-DNSP&amp;State'!AH302</f>
        <v>1.214138388633728</v>
      </c>
      <c r="M382" s="61">
        <f>'5.Stata-DNSP&amp;State'!AI302</f>
        <v>1.4905803203582764</v>
      </c>
      <c r="N382" s="61">
        <f>'5.Stata-DNSP&amp;State'!AJ302</f>
        <v>1.4055056571960449</v>
      </c>
      <c r="O382" s="62">
        <f>'5.Stata-DNSP&amp;State'!D302</f>
        <v>1.1088733673095703</v>
      </c>
      <c r="P382" s="61">
        <f t="shared" ref="P382" si="360">$H382/I382</f>
        <v>1.2133739188687189</v>
      </c>
      <c r="Q382" s="61">
        <f t="shared" ref="Q382" si="361">$H382/J382</f>
        <v>1.0654722116925948</v>
      </c>
      <c r="R382" s="61">
        <f t="shared" ref="R382" si="362">$H382/K382</f>
        <v>1.144553983922975</v>
      </c>
      <c r="S382" s="61">
        <f t="shared" ref="S382" si="363">$H382/L382</f>
        <v>0.9131987246648996</v>
      </c>
      <c r="T382" s="61">
        <f t="shared" ref="T382" si="364">$H382/M382</f>
        <v>0.74383755972339494</v>
      </c>
      <c r="U382" s="61">
        <f t="shared" ref="U382" si="365">$H382/N382</f>
        <v>0.78886173270831894</v>
      </c>
      <c r="V382" s="62">
        <f>'5.Stata-DNSP&amp;State'!I302</f>
        <v>0.86085772514343262</v>
      </c>
      <c r="Y382" s="209">
        <v>2021</v>
      </c>
      <c r="Z382" s="214">
        <f>B382-'Individ-I&amp;O Tables'!B426</f>
        <v>1.4470977782732319E-7</v>
      </c>
      <c r="AA382" s="44">
        <f>C382-'Individ-I&amp;O Tables'!C426</f>
        <v>-2.5721740715134445E-7</v>
      </c>
      <c r="AB382" s="44">
        <f>D382-'Individ-I&amp;O Tables'!D426</f>
        <v>3.7750244130663191E-7</v>
      </c>
      <c r="AC382" s="44">
        <f>E382-'Individ-I&amp;O Tables'!E426</f>
        <v>-4.1926574700923425E-7</v>
      </c>
      <c r="AD382" s="44">
        <f>F382-'Individ-I&amp;O Tables'!F426</f>
        <v>6.8467712388553537E-8</v>
      </c>
      <c r="AE382" s="44"/>
      <c r="AF382" s="211">
        <f>H382-'Individ-I&amp;O Tables'!H426</f>
        <v>-3.7193298330073787E-7</v>
      </c>
      <c r="AG382" s="44">
        <f>I382-'Individ-I&amp;O Tables'!I426</f>
        <v>7.3123931909613304E-8</v>
      </c>
      <c r="AH382" s="44">
        <f>J382-'Individ-I&amp;O Tables'!J426</f>
        <v>6.2019348101571836E-8</v>
      </c>
      <c r="AI382" s="44">
        <f>K382-'Individ-I&amp;O Tables'!K426</f>
        <v>3.4677887006395736E-8</v>
      </c>
      <c r="AJ382" s="44">
        <f>L382-'Individ-I&amp;O Tables'!L426</f>
        <v>-6.1136627205193861E-7</v>
      </c>
      <c r="AK382" s="44">
        <f>M382-'Individ-I&amp;O Tables'!M426</f>
        <v>3.2035827635112923E-7</v>
      </c>
      <c r="AL382" s="44">
        <f>N382-'Individ-I&amp;O Tables'!N426</f>
        <v>-3.4280395500019267E-7</v>
      </c>
      <c r="AM382" s="44">
        <f>O382-'Individ-I&amp;O Tables'!P426</f>
        <v>3.6730957031494427E-7</v>
      </c>
      <c r="AN382" s="214">
        <f>P382-'Individ-I&amp;O Tables'!Q426</f>
        <v>-8.1131281026713964E-8</v>
      </c>
      <c r="AO382" s="44">
        <f>Q382-'Individ-I&amp;O Tables'!R426</f>
        <v>2.116925947870385E-7</v>
      </c>
      <c r="AP382" s="44">
        <f>R382-'Individ-I&amp;O Tables'!S426</f>
        <v>-1.6077025044580751E-8</v>
      </c>
      <c r="AQ382" s="44">
        <f>S382-'Individ-I&amp;O Tables'!T426</f>
        <v>1.246648996255928E-7</v>
      </c>
      <c r="AR382" s="44">
        <f>T382-'Individ-I&amp;O Tables'!U426</f>
        <v>-4.0276605051126069E-8</v>
      </c>
      <c r="AS382" s="44">
        <f>U382-'Individ-I&amp;O Tables'!V426</f>
        <v>3.2708318942198389E-8</v>
      </c>
      <c r="AT382" s="211">
        <f>V382-'Individ-I&amp;O Tables'!W426</f>
        <v>1.2514343261660343E-7</v>
      </c>
    </row>
    <row r="383" spans="1:46" ht="15" x14ac:dyDescent="0.2">
      <c r="A383" s="209">
        <v>2022</v>
      </c>
      <c r="B383" s="61">
        <f>'5.Stata-DNSP&amp;State'!Z303</f>
        <v>0.90074831247329712</v>
      </c>
      <c r="C383" s="61">
        <f>'5.Stata-DNSP&amp;State'!AA303</f>
        <v>1.1307753324508667</v>
      </c>
      <c r="D383" s="61">
        <f>'5.Stata-DNSP&amp;State'!AB303</f>
        <v>1.1930004358291626</v>
      </c>
      <c r="E383" s="61">
        <f>'5.Stata-DNSP&amp;State'!AC303</f>
        <v>1.0174758434295654</v>
      </c>
      <c r="F383" s="61">
        <f>'5.Stata-DNSP&amp;State'!AD303</f>
        <v>0.96299779415130615</v>
      </c>
      <c r="G383" s="61"/>
      <c r="H383" s="61">
        <f>'5.Stata-DNSP&amp;State'!C303</f>
        <v>1.0974999666213989</v>
      </c>
      <c r="I383" s="64">
        <f>'5.Stata-DNSP&amp;State'!AE303</f>
        <v>0.85326564311981201</v>
      </c>
      <c r="J383" s="61">
        <f>'5.Stata-DNSP&amp;State'!AF303</f>
        <v>1.0349781513214111</v>
      </c>
      <c r="K383" s="61">
        <f>'5.Stata-DNSP&amp;State'!AG303</f>
        <v>0.98062610626220703</v>
      </c>
      <c r="L383" s="61">
        <f>'5.Stata-DNSP&amp;State'!AH303</f>
        <v>1.233589768409729</v>
      </c>
      <c r="M383" s="61">
        <f>'5.Stata-DNSP&amp;State'!AI303</f>
        <v>1.5193030834197998</v>
      </c>
      <c r="N383" s="61">
        <f>'5.Stata-DNSP&amp;State'!AJ303</f>
        <v>1.3803980350494385</v>
      </c>
      <c r="O383" s="62">
        <f>'5.Stata-DNSP&amp;State'!D303</f>
        <v>1.0788975954055786</v>
      </c>
      <c r="P383" s="61">
        <f t="shared" ref="P383" si="366">$H383/I383</f>
        <v>1.2862348032771929</v>
      </c>
      <c r="Q383" s="61">
        <f t="shared" ref="Q383" si="367">$H383/J383</f>
        <v>1.0604088262347982</v>
      </c>
      <c r="R383" s="61">
        <f t="shared" ref="R383" si="368">$H383/K383</f>
        <v>1.1191828971438185</v>
      </c>
      <c r="S383" s="61">
        <f t="shared" ref="S383" si="369">$H383/L383</f>
        <v>0.88967985527006355</v>
      </c>
      <c r="T383" s="61">
        <f t="shared" ref="T383" si="370">$H383/M383</f>
        <v>0.72237065704562109</v>
      </c>
      <c r="U383" s="61">
        <f t="shared" ref="U383" si="371">$H383/N383</f>
        <v>0.79506051063169791</v>
      </c>
      <c r="V383" s="62">
        <f>'5.Stata-DNSP&amp;State'!I303</f>
        <v>0.8542170524597168</v>
      </c>
      <c r="Y383" s="209">
        <v>2022</v>
      </c>
      <c r="Z383" s="214">
        <f>B383-'Individ-I&amp;O Tables'!B427</f>
        <v>1.1247329712027465E-7</v>
      </c>
      <c r="AA383" s="44">
        <f>C383-'Individ-I&amp;O Tables'!C427</f>
        <v>3.3245086661359835E-7</v>
      </c>
      <c r="AB383" s="44">
        <f>D383-'Individ-I&amp;O Tables'!D427</f>
        <v>4.3582916253726012E-7</v>
      </c>
      <c r="AC383" s="44">
        <f>E383-'Individ-I&amp;O Tables'!E427</f>
        <v>-1.5657043461736464E-7</v>
      </c>
      <c r="AD383" s="44">
        <f>F383-'Individ-I&amp;O Tables'!F427</f>
        <v>-5.848693862553489E-9</v>
      </c>
      <c r="AE383" s="44"/>
      <c r="AF383" s="211">
        <f>H383-'Individ-I&amp;O Tables'!H427</f>
        <v>-3.3378600994282692E-8</v>
      </c>
      <c r="AG383" s="44">
        <f>I383-'Individ-I&amp;O Tables'!I427</f>
        <v>1.4311981200165746E-7</v>
      </c>
      <c r="AH383" s="44">
        <f>J383-'Individ-I&amp;O Tables'!J427</f>
        <v>1.5132141117923936E-7</v>
      </c>
      <c r="AI383" s="44">
        <f>K383-'Individ-I&amp;O Tables'!K427</f>
        <v>6.262207086216165E-9</v>
      </c>
      <c r="AJ383" s="44">
        <f>L383-'Individ-I&amp;O Tables'!L427</f>
        <v>-2.315902709604245E-7</v>
      </c>
      <c r="AK383" s="44">
        <f>M383-'Individ-I&amp;O Tables'!M427</f>
        <v>8.3419799734585354E-8</v>
      </c>
      <c r="AL383" s="44">
        <f>N383-'Individ-I&amp;O Tables'!N427</f>
        <v>3.5049438462664284E-8</v>
      </c>
      <c r="AM383" s="44">
        <f>O383-'Individ-I&amp;O Tables'!P427</f>
        <v>-4.0459442129936463E-7</v>
      </c>
      <c r="AN383" s="214">
        <f>P383-'Individ-I&amp;O Tables'!Q427</f>
        <v>-1.9672280715532509E-7</v>
      </c>
      <c r="AO383" s="44">
        <f>Q383-'Individ-I&amp;O Tables'!R427</f>
        <v>-1.7376520178302712E-7</v>
      </c>
      <c r="AP383" s="44">
        <f>R383-'Individ-I&amp;O Tables'!S427</f>
        <v>-1.0285618157190868E-7</v>
      </c>
      <c r="AQ383" s="44">
        <f>S383-'Individ-I&amp;O Tables'!T427</f>
        <v>1.5527006358428963E-7</v>
      </c>
      <c r="AR383" s="44">
        <f>T383-'Individ-I&amp;O Tables'!U427</f>
        <v>5.7045621115747736E-8</v>
      </c>
      <c r="AS383" s="44">
        <f>U383-'Individ-I&amp;O Tables'!V427</f>
        <v>1.1063169791381E-7</v>
      </c>
      <c r="AT383" s="211">
        <f>V383-'Individ-I&amp;O Tables'!W427</f>
        <v>2.5245971679854762E-7</v>
      </c>
    </row>
    <row r="384" spans="1:46" ht="15" x14ac:dyDescent="0.2">
      <c r="A384" s="212">
        <v>2023</v>
      </c>
      <c r="B384" s="297">
        <f>'5.Stata-DNSP&amp;State'!Z304</f>
        <v>0.91250240802764893</v>
      </c>
      <c r="C384" s="297">
        <f>'5.Stata-DNSP&amp;State'!AA304</f>
        <v>1.1307753324508667</v>
      </c>
      <c r="D384" s="297">
        <f>'5.Stata-DNSP&amp;State'!AB304</f>
        <v>1.2022150754928589</v>
      </c>
      <c r="E384" s="297">
        <f>'5.Stata-DNSP&amp;State'!AC304</f>
        <v>1.0206339359283447</v>
      </c>
      <c r="F384" s="297">
        <f>'5.Stata-DNSP&amp;State'!AD304</f>
        <v>0.882587730884552</v>
      </c>
      <c r="G384" s="297"/>
      <c r="H384" s="297">
        <f>'5.Stata-DNSP&amp;State'!C304</f>
        <v>1.1167354583740234</v>
      </c>
      <c r="I384" s="298">
        <f>'5.Stata-DNSP&amp;State'!AE304</f>
        <v>0.91247797012329102</v>
      </c>
      <c r="J384" s="297">
        <f>'5.Stata-DNSP&amp;State'!AF304</f>
        <v>1.0373473167419434</v>
      </c>
      <c r="K384" s="297">
        <f>'5.Stata-DNSP&amp;State'!AG304</f>
        <v>0.98304736614227295</v>
      </c>
      <c r="L384" s="297">
        <f>'5.Stata-DNSP&amp;State'!AH304</f>
        <v>1.188320517539978</v>
      </c>
      <c r="M384" s="297">
        <f>'5.Stata-DNSP&amp;State'!AI304</f>
        <v>1.5439296960830688</v>
      </c>
      <c r="N384" s="297">
        <f>'5.Stata-DNSP&amp;State'!AJ304</f>
        <v>1.3985737562179565</v>
      </c>
      <c r="O384" s="299">
        <f>'5.Stata-DNSP&amp;State'!D304</f>
        <v>1.1237789392471313</v>
      </c>
      <c r="P384" s="297">
        <f t="shared" ref="P384" si="372">$H384/I384</f>
        <v>1.22384922698258</v>
      </c>
      <c r="Q384" s="297">
        <f t="shared" ref="Q384" si="373">$H384/J384</f>
        <v>1.0765299532286052</v>
      </c>
      <c r="R384" s="297">
        <f t="shared" ref="R384" si="374">$H384/K384</f>
        <v>1.1359935409382931</v>
      </c>
      <c r="S384" s="297">
        <f t="shared" ref="S384" si="375">$H384/L384</f>
        <v>0.93975946883914141</v>
      </c>
      <c r="T384" s="297">
        <f t="shared" ref="T384" si="376">$H384/M384</f>
        <v>0.72330719540350052</v>
      </c>
      <c r="U384" s="297">
        <f t="shared" ref="U384" si="377">$H384/N384</f>
        <v>0.79848163417131157</v>
      </c>
      <c r="V384" s="299">
        <f>'5.Stata-DNSP&amp;State'!I304</f>
        <v>0.8625178337097168</v>
      </c>
      <c r="Y384" s="212">
        <v>2023</v>
      </c>
      <c r="Z384" s="214">
        <f>B384-'Individ-I&amp;O Tables'!B428</f>
        <v>1.0802764893735883E-7</v>
      </c>
      <c r="AA384" s="44">
        <f>C384-'Individ-I&amp;O Tables'!C428</f>
        <v>3.3245086661359835E-7</v>
      </c>
      <c r="AB384" s="44">
        <f>D384-'Individ-I&amp;O Tables'!D428</f>
        <v>7.5492858853110079E-8</v>
      </c>
      <c r="AC384" s="44">
        <f>E384-'Individ-I&amp;O Tables'!E428</f>
        <v>-6.4071655314634768E-8</v>
      </c>
      <c r="AD384" s="44">
        <f>F384-'Individ-I&amp;O Tables'!F428</f>
        <v>3.0884552026932965E-8</v>
      </c>
      <c r="AE384" s="44"/>
      <c r="AF384" s="211">
        <f>H384-'Individ-I&amp;O Tables'!H428</f>
        <v>4.5837402340431765E-7</v>
      </c>
      <c r="AG384" s="44">
        <f>I384-'Individ-I&amp;O Tables'!I428</f>
        <v>7.0123291062706983E-8</v>
      </c>
      <c r="AH384" s="44">
        <f>J384-'Individ-I&amp;O Tables'!J428</f>
        <v>3.1674194334030403E-7</v>
      </c>
      <c r="AI384" s="44">
        <f>K384-'Individ-I&amp;O Tables'!K428</f>
        <v>-3.3857727066433085E-8</v>
      </c>
      <c r="AJ384" s="44">
        <f>L384-'Individ-I&amp;O Tables'!L428</f>
        <v>-4.8246002193330639E-7</v>
      </c>
      <c r="AK384" s="44">
        <f>M384-'Individ-I&amp;O Tables'!M428</f>
        <v>-3.0391693117692853E-7</v>
      </c>
      <c r="AL384" s="44">
        <f>N384-'Individ-I&amp;O Tables'!N428</f>
        <v>-2.4378204344088772E-7</v>
      </c>
      <c r="AM384" s="44">
        <f>O384-'Individ-I&amp;O Tables'!P428</f>
        <v>-6.0752868735747256E-8</v>
      </c>
      <c r="AN384" s="214">
        <f>P384-'Individ-I&amp;O Tables'!Q428</f>
        <v>2.2698258006492722E-7</v>
      </c>
      <c r="AO384" s="44">
        <f>Q384-'Individ-I&amp;O Tables'!R428</f>
        <v>-4.6771394757172402E-8</v>
      </c>
      <c r="AP384" s="44">
        <f>R384-'Individ-I&amp;O Tables'!S428</f>
        <v>5.4093829304768803E-7</v>
      </c>
      <c r="AQ384" s="44">
        <f>S384-'Individ-I&amp;O Tables'!T428</f>
        <v>3.6883914145136032E-7</v>
      </c>
      <c r="AR384" s="44">
        <f>T384-'Individ-I&amp;O Tables'!U428</f>
        <v>1.9540350049140898E-7</v>
      </c>
      <c r="AS384" s="44">
        <f>U384-'Individ-I&amp;O Tables'!V428</f>
        <v>2.3417131156389104E-7</v>
      </c>
      <c r="AT384" s="211">
        <f>V384-'Individ-I&amp;O Tables'!W428</f>
        <v>1.3370971674309118E-7</v>
      </c>
    </row>
    <row r="385" spans="1:46" ht="15" x14ac:dyDescent="0.2">
      <c r="A385" s="60"/>
      <c r="B385" s="65"/>
      <c r="C385" s="65"/>
      <c r="D385" s="65"/>
      <c r="E385" s="65"/>
      <c r="F385" s="65"/>
      <c r="G385" s="65"/>
      <c r="H385" s="65"/>
      <c r="I385" s="65"/>
      <c r="J385" s="65"/>
      <c r="K385" s="65"/>
      <c r="L385" s="65"/>
      <c r="M385" s="65"/>
      <c r="N385" s="65"/>
      <c r="O385" s="65"/>
      <c r="P385" s="65"/>
      <c r="Q385" s="65"/>
      <c r="R385" s="65"/>
      <c r="S385" s="65"/>
      <c r="T385" s="65"/>
      <c r="U385" s="65"/>
      <c r="V385" s="65"/>
      <c r="W385" s="49"/>
    </row>
    <row r="386" spans="1:46" x14ac:dyDescent="0.2">
      <c r="A386" s="43"/>
      <c r="B386" s="40"/>
      <c r="C386" s="40"/>
      <c r="D386" s="40"/>
      <c r="E386" s="40"/>
      <c r="F386" s="40"/>
      <c r="G386" s="40"/>
      <c r="H386" s="40"/>
      <c r="I386" s="40"/>
      <c r="J386" s="9"/>
    </row>
    <row r="387" spans="1:46" x14ac:dyDescent="0.2">
      <c r="A387" s="43"/>
      <c r="B387" s="40"/>
      <c r="C387" s="40"/>
      <c r="D387" s="40"/>
      <c r="E387" s="40"/>
      <c r="F387" s="40"/>
      <c r="G387" s="40"/>
      <c r="H387" s="40"/>
      <c r="I387" s="40"/>
      <c r="J387" s="9"/>
    </row>
    <row r="388" spans="1:46" x14ac:dyDescent="0.2">
      <c r="A388" s="50" t="s">
        <v>552</v>
      </c>
      <c r="B388" s="51"/>
      <c r="C388" s="51"/>
      <c r="D388" s="51"/>
      <c r="E388" s="51"/>
      <c r="F388" s="51"/>
      <c r="G388" s="51"/>
      <c r="H388" s="51"/>
      <c r="I388" s="51"/>
      <c r="J388" s="51"/>
      <c r="K388" s="51"/>
      <c r="L388" s="51"/>
      <c r="M388" s="51"/>
      <c r="N388" s="51"/>
      <c r="O388" s="51"/>
      <c r="P388" s="51"/>
      <c r="Q388" s="51"/>
      <c r="R388" s="51"/>
      <c r="S388" s="51"/>
      <c r="T388" s="51"/>
      <c r="U388" s="51"/>
      <c r="V388" s="51"/>
    </row>
    <row r="389" spans="1:46" x14ac:dyDescent="0.2">
      <c r="A389" s="52"/>
      <c r="B389" s="404" t="s">
        <v>153</v>
      </c>
      <c r="C389" s="403"/>
      <c r="D389" s="403"/>
      <c r="E389" s="403"/>
      <c r="F389" s="403"/>
      <c r="G389" s="403"/>
      <c r="H389" s="405"/>
      <c r="I389" s="404" t="s">
        <v>154</v>
      </c>
      <c r="J389" s="403"/>
      <c r="K389" s="403"/>
      <c r="L389" s="403"/>
      <c r="M389" s="403"/>
      <c r="N389" s="403"/>
      <c r="O389" s="405"/>
      <c r="P389" s="404" t="s">
        <v>155</v>
      </c>
      <c r="Q389" s="403"/>
      <c r="R389" s="403"/>
      <c r="S389" s="403"/>
      <c r="T389" s="403"/>
      <c r="U389" s="403"/>
      <c r="V389" s="405"/>
      <c r="Y389" s="207"/>
      <c r="Z389" s="403" t="s">
        <v>153</v>
      </c>
      <c r="AA389" s="403"/>
      <c r="AB389" s="403"/>
      <c r="AC389" s="403"/>
      <c r="AD389" s="403"/>
      <c r="AE389" s="403"/>
      <c r="AF389" s="403"/>
      <c r="AG389" s="404" t="s">
        <v>154</v>
      </c>
      <c r="AH389" s="403"/>
      <c r="AI389" s="403"/>
      <c r="AJ389" s="403"/>
      <c r="AK389" s="403"/>
      <c r="AL389" s="403"/>
      <c r="AM389" s="405"/>
      <c r="AN389" s="403" t="s">
        <v>155</v>
      </c>
      <c r="AO389" s="403"/>
      <c r="AP389" s="403"/>
      <c r="AQ389" s="403"/>
      <c r="AR389" s="403"/>
      <c r="AS389" s="403"/>
      <c r="AT389" s="405"/>
    </row>
    <row r="390" spans="1:46" ht="30" x14ac:dyDescent="0.2">
      <c r="A390" s="215" t="s">
        <v>7</v>
      </c>
      <c r="B390" s="220" t="s">
        <v>37</v>
      </c>
      <c r="C390" s="125" t="s">
        <v>39</v>
      </c>
      <c r="D390" s="125" t="s">
        <v>13</v>
      </c>
      <c r="E390" s="125" t="s">
        <v>38</v>
      </c>
      <c r="F390" s="125" t="s">
        <v>156</v>
      </c>
      <c r="G390" s="125" t="s">
        <v>42</v>
      </c>
      <c r="H390" s="58" t="s">
        <v>43</v>
      </c>
      <c r="I390" s="56" t="s">
        <v>40</v>
      </c>
      <c r="J390" s="57" t="s">
        <v>158</v>
      </c>
      <c r="K390" s="57" t="s">
        <v>157</v>
      </c>
      <c r="L390" s="57" t="s">
        <v>159</v>
      </c>
      <c r="M390" s="57" t="s">
        <v>160</v>
      </c>
      <c r="N390" s="57" t="s">
        <v>41</v>
      </c>
      <c r="O390" s="58" t="s">
        <v>44</v>
      </c>
      <c r="P390" s="56" t="s">
        <v>40</v>
      </c>
      <c r="Q390" s="57" t="s">
        <v>158</v>
      </c>
      <c r="R390" s="57" t="s">
        <v>157</v>
      </c>
      <c r="S390" s="57" t="s">
        <v>159</v>
      </c>
      <c r="T390" s="57" t="s">
        <v>160</v>
      </c>
      <c r="U390" s="57" t="s">
        <v>41</v>
      </c>
      <c r="V390" s="59" t="s">
        <v>11</v>
      </c>
      <c r="Y390" s="215" t="s">
        <v>7</v>
      </c>
      <c r="Z390" s="125" t="s">
        <v>37</v>
      </c>
      <c r="AA390" s="125" t="s">
        <v>39</v>
      </c>
      <c r="AB390" s="125" t="s">
        <v>13</v>
      </c>
      <c r="AC390" s="125" t="s">
        <v>38</v>
      </c>
      <c r="AD390" s="125" t="s">
        <v>156</v>
      </c>
      <c r="AE390" s="125" t="s">
        <v>42</v>
      </c>
      <c r="AF390" s="125" t="s">
        <v>43</v>
      </c>
      <c r="AG390" s="56" t="s">
        <v>40</v>
      </c>
      <c r="AH390" s="57" t="s">
        <v>158</v>
      </c>
      <c r="AI390" s="57" t="s">
        <v>157</v>
      </c>
      <c r="AJ390" s="57" t="s">
        <v>159</v>
      </c>
      <c r="AK390" s="57" t="s">
        <v>160</v>
      </c>
      <c r="AL390" s="57" t="s">
        <v>41</v>
      </c>
      <c r="AM390" s="58" t="s">
        <v>44</v>
      </c>
      <c r="AN390" s="57" t="s">
        <v>40</v>
      </c>
      <c r="AO390" s="57" t="s">
        <v>158</v>
      </c>
      <c r="AP390" s="57" t="s">
        <v>157</v>
      </c>
      <c r="AQ390" s="57" t="s">
        <v>159</v>
      </c>
      <c r="AR390" s="57" t="s">
        <v>160</v>
      </c>
      <c r="AS390" s="57" t="s">
        <v>41</v>
      </c>
      <c r="AT390" s="59" t="s">
        <v>11</v>
      </c>
    </row>
    <row r="391" spans="1:46" ht="15" x14ac:dyDescent="0.2">
      <c r="A391" s="270">
        <v>2006</v>
      </c>
      <c r="B391" s="63">
        <f>'5.Stata-DNSP&amp;State'!Z306</f>
        <v>1</v>
      </c>
      <c r="C391" s="66">
        <f>'5.Stata-DNSP&amp;State'!AA306</f>
        <v>1</v>
      </c>
      <c r="D391" s="66">
        <f>'5.Stata-DNSP&amp;State'!AB306</f>
        <v>1</v>
      </c>
      <c r="E391" s="66">
        <f>'5.Stata-DNSP&amp;State'!AC306</f>
        <v>1</v>
      </c>
      <c r="F391" s="66">
        <f>'5.Stata-DNSP&amp;State'!AD306</f>
        <v>1</v>
      </c>
      <c r="G391" s="66"/>
      <c r="H391" s="66">
        <f>'5.Stata-DNSP&amp;State'!C306</f>
        <v>1</v>
      </c>
      <c r="I391" s="63">
        <f>'5.Stata-DNSP&amp;State'!AE306</f>
        <v>1</v>
      </c>
      <c r="J391" s="66">
        <f>'5.Stata-DNSP&amp;State'!AF306</f>
        <v>1</v>
      </c>
      <c r="K391" s="66">
        <f>'5.Stata-DNSP&amp;State'!AG306</f>
        <v>1</v>
      </c>
      <c r="L391" s="66">
        <f>'5.Stata-DNSP&amp;State'!AH306</f>
        <v>1</v>
      </c>
      <c r="M391" s="66">
        <f>'5.Stata-DNSP&amp;State'!AI306</f>
        <v>1</v>
      </c>
      <c r="N391" s="66">
        <f>'5.Stata-DNSP&amp;State'!AJ306</f>
        <v>1</v>
      </c>
      <c r="O391" s="67">
        <f>'5.Stata-DNSP&amp;State'!D306</f>
        <v>1</v>
      </c>
      <c r="P391" s="66">
        <f t="shared" ref="P391:P405" si="378">$H391/I391</f>
        <v>1</v>
      </c>
      <c r="Q391" s="66">
        <f t="shared" ref="Q391:Q405" si="379">$H391/J391</f>
        <v>1</v>
      </c>
      <c r="R391" s="66">
        <f t="shared" ref="R391:R405" si="380">$H391/K391</f>
        <v>1</v>
      </c>
      <c r="S391" s="66">
        <f t="shared" ref="S391:S405" si="381">$H391/L391</f>
        <v>1</v>
      </c>
      <c r="T391" s="66">
        <f t="shared" ref="T391:T405" si="382">$H391/M391</f>
        <v>1</v>
      </c>
      <c r="U391" s="66">
        <f t="shared" ref="U391:U405" si="383">$H391/N391</f>
        <v>1</v>
      </c>
      <c r="V391" s="67">
        <f>'5.Stata-DNSP&amp;State'!I306</f>
        <v>1</v>
      </c>
      <c r="Y391" s="209">
        <v>2006</v>
      </c>
      <c r="Z391" s="213">
        <f>B391-'Individ-I&amp;O Tables'!B438</f>
        <v>0</v>
      </c>
      <c r="AA391" s="120">
        <f>C391-'Individ-I&amp;O Tables'!C438</f>
        <v>0</v>
      </c>
      <c r="AB391" s="120">
        <f>D391-'Individ-I&amp;O Tables'!D438</f>
        <v>0</v>
      </c>
      <c r="AC391" s="120">
        <f>E391-'Individ-I&amp;O Tables'!E438</f>
        <v>0</v>
      </c>
      <c r="AD391" s="120">
        <f>F391-'Individ-I&amp;O Tables'!F438</f>
        <v>0</v>
      </c>
      <c r="AE391" s="120"/>
      <c r="AF391" s="210">
        <f>H391-'Individ-I&amp;O Tables'!H438</f>
        <v>0</v>
      </c>
      <c r="AG391" s="120">
        <f>I391-'Individ-I&amp;O Tables'!I438</f>
        <v>0</v>
      </c>
      <c r="AH391" s="120">
        <f>J391-'Individ-I&amp;O Tables'!J438</f>
        <v>0</v>
      </c>
      <c r="AI391" s="120">
        <f>K391-'Individ-I&amp;O Tables'!K438</f>
        <v>0</v>
      </c>
      <c r="AJ391" s="120">
        <f>L391-'Individ-I&amp;O Tables'!L438</f>
        <v>0</v>
      </c>
      <c r="AK391" s="120">
        <f>M391-'Individ-I&amp;O Tables'!M438</f>
        <v>0</v>
      </c>
      <c r="AL391" s="120">
        <f>N391-'Individ-I&amp;O Tables'!N438</f>
        <v>0</v>
      </c>
      <c r="AM391" s="120">
        <f>O391-'Individ-I&amp;O Tables'!P438</f>
        <v>0</v>
      </c>
      <c r="AN391" s="213">
        <f>P391-'Individ-I&amp;O Tables'!Q438</f>
        <v>0</v>
      </c>
      <c r="AO391" s="120">
        <f>Q391-'Individ-I&amp;O Tables'!R438</f>
        <v>0</v>
      </c>
      <c r="AP391" s="120">
        <f>R391-'Individ-I&amp;O Tables'!S438</f>
        <v>0</v>
      </c>
      <c r="AQ391" s="120">
        <f>S391-'Individ-I&amp;O Tables'!T438</f>
        <v>0</v>
      </c>
      <c r="AR391" s="120">
        <f>T391-'Individ-I&amp;O Tables'!U438</f>
        <v>0</v>
      </c>
      <c r="AS391" s="120">
        <f>U391-'Individ-I&amp;O Tables'!V438</f>
        <v>0</v>
      </c>
      <c r="AT391" s="210">
        <f>V391-'Individ-I&amp;O Tables'!W438</f>
        <v>0</v>
      </c>
    </row>
    <row r="392" spans="1:46" ht="15" x14ac:dyDescent="0.2">
      <c r="A392" s="216">
        <v>2007</v>
      </c>
      <c r="B392" s="64">
        <f>'5.Stata-DNSP&amp;State'!Z307</f>
        <v>1.0144211053848267</v>
      </c>
      <c r="C392" s="61">
        <f>'5.Stata-DNSP&amp;State'!AA307</f>
        <v>1.0507079362869263</v>
      </c>
      <c r="D392" s="61">
        <f>'5.Stata-DNSP&amp;State'!AB307</f>
        <v>1.0159811973571777</v>
      </c>
      <c r="E392" s="61">
        <f>'5.Stata-DNSP&amp;State'!AC307</f>
        <v>1.0062854290008545</v>
      </c>
      <c r="F392" s="61">
        <f>'5.Stata-DNSP&amp;State'!AD307</f>
        <v>1.0608007907867432</v>
      </c>
      <c r="G392" s="61"/>
      <c r="H392" s="61">
        <f>'5.Stata-DNSP&amp;State'!C307</f>
        <v>1.0183300971984863</v>
      </c>
      <c r="I392" s="64">
        <f>'5.Stata-DNSP&amp;State'!AE307</f>
        <v>1.0018529891967773</v>
      </c>
      <c r="J392" s="61">
        <f>'5.Stata-DNSP&amp;State'!AF307</f>
        <v>1.0028165578842163</v>
      </c>
      <c r="K392" s="61">
        <f>'5.Stata-DNSP&amp;State'!AG307</f>
        <v>1.0034493207931519</v>
      </c>
      <c r="L392" s="61">
        <f>'5.Stata-DNSP&amp;State'!AH307</f>
        <v>0.99950909614562988</v>
      </c>
      <c r="M392" s="61">
        <f>'5.Stata-DNSP&amp;State'!AI307</f>
        <v>1.0570943355560303</v>
      </c>
      <c r="N392" s="61">
        <f>'5.Stata-DNSP&amp;State'!AJ307</f>
        <v>1.032912015914917</v>
      </c>
      <c r="O392" s="62">
        <f>'5.Stata-DNSP&amp;State'!D307</f>
        <v>1.015317440032959</v>
      </c>
      <c r="P392" s="61">
        <f t="shared" si="378"/>
        <v>1.0164466325692347</v>
      </c>
      <c r="Q392" s="61">
        <f t="shared" si="379"/>
        <v>1.0154699672560266</v>
      </c>
      <c r="R392" s="61">
        <f t="shared" si="380"/>
        <v>1.0148296242739716</v>
      </c>
      <c r="S392" s="61">
        <f t="shared" si="381"/>
        <v>1.0188302448926529</v>
      </c>
      <c r="T392" s="61">
        <f t="shared" si="382"/>
        <v>0.96332944274348609</v>
      </c>
      <c r="U392" s="61">
        <f t="shared" si="383"/>
        <v>0.98588270976447634</v>
      </c>
      <c r="V392" s="62">
        <f>'5.Stata-DNSP&amp;State'!I307</f>
        <v>0.99315977096557617</v>
      </c>
      <c r="Y392" s="209">
        <v>2007</v>
      </c>
      <c r="Z392" s="214">
        <f>B392-'Individ-I&amp;O Tables'!B439</f>
        <v>1.0538482664301796E-7</v>
      </c>
      <c r="AA392" s="44">
        <f>C392-'Individ-I&amp;O Tables'!C439</f>
        <v>-6.3713073705784495E-8</v>
      </c>
      <c r="AB392" s="44">
        <f>D392-'Individ-I&amp;O Tables'!D439</f>
        <v>1.9735717771141026E-7</v>
      </c>
      <c r="AC392" s="44">
        <f>E392-'Individ-I&amp;O Tables'!E439</f>
        <v>4.2900085439612212E-7</v>
      </c>
      <c r="AD392" s="44">
        <f>F392-'Individ-I&amp;O Tables'!F439</f>
        <v>-2.0921325694089887E-7</v>
      </c>
      <c r="AE392" s="44"/>
      <c r="AF392" s="211">
        <f>H392-'Individ-I&amp;O Tables'!H439</f>
        <v>9.719848637068651E-8</v>
      </c>
      <c r="AG392" s="44">
        <f>I392-'Individ-I&amp;O Tables'!I439</f>
        <v>-1.0803222760813469E-8</v>
      </c>
      <c r="AH392" s="44">
        <f>J392-'Individ-I&amp;O Tables'!J439</f>
        <v>-4.421157837608547E-7</v>
      </c>
      <c r="AI392" s="44">
        <f>K392-'Individ-I&amp;O Tables'!K439</f>
        <v>3.2079315182009793E-7</v>
      </c>
      <c r="AJ392" s="44">
        <f>L392-'Individ-I&amp;O Tables'!L439</f>
        <v>-3.854370156375353E-9</v>
      </c>
      <c r="AK392" s="44">
        <f>M392-'Individ-I&amp;O Tables'!M439</f>
        <v>3.3555603029533643E-7</v>
      </c>
      <c r="AL392" s="44">
        <f>N392-'Individ-I&amp;O Tables'!N439</f>
        <v>1.5914916939863133E-8</v>
      </c>
      <c r="AM392" s="44">
        <f>O392-'Individ-I&amp;O Tables'!P439</f>
        <v>-5.5996704095839789E-7</v>
      </c>
      <c r="AN392" s="214">
        <f>P392-'Individ-I&amp;O Tables'!Q439</f>
        <v>-3.6743076536893682E-7</v>
      </c>
      <c r="AO392" s="44">
        <f>Q392-'Individ-I&amp;O Tables'!R439</f>
        <v>-3.2743973532589621E-8</v>
      </c>
      <c r="AP392" s="44">
        <f>R392-'Individ-I&amp;O Tables'!S439</f>
        <v>-3.7572602828994661E-7</v>
      </c>
      <c r="AQ392" s="44">
        <f>S392-'Individ-I&amp;O Tables'!T439</f>
        <v>2.4489265304517005E-7</v>
      </c>
      <c r="AR392" s="44">
        <f>T392-'Individ-I&amp;O Tables'!U439</f>
        <v>-1.5725651392184403E-7</v>
      </c>
      <c r="AS392" s="44">
        <f>U392-'Individ-I&amp;O Tables'!V439</f>
        <v>-1.9023552366714824E-7</v>
      </c>
      <c r="AT392" s="211">
        <f>V392-'Individ-I&amp;O Tables'!W439</f>
        <v>1.7096557614060259E-7</v>
      </c>
    </row>
    <row r="393" spans="1:46" ht="15" x14ac:dyDescent="0.2">
      <c r="A393" s="216">
        <v>2008</v>
      </c>
      <c r="B393" s="64">
        <f>'5.Stata-DNSP&amp;State'!Z308</f>
        <v>1.0326610803604126</v>
      </c>
      <c r="C393" s="61">
        <f>'5.Stata-DNSP&amp;State'!AA308</f>
        <v>1.1156481504440308</v>
      </c>
      <c r="D393" s="61">
        <f>'5.Stata-DNSP&amp;State'!AB308</f>
        <v>1.0305769443511963</v>
      </c>
      <c r="E393" s="61">
        <f>'5.Stata-DNSP&amp;State'!AC308</f>
        <v>1.010945200920105</v>
      </c>
      <c r="F393" s="61">
        <f>'5.Stata-DNSP&amp;State'!AD308</f>
        <v>0.90295422077178955</v>
      </c>
      <c r="G393" s="61"/>
      <c r="H393" s="61">
        <f>'5.Stata-DNSP&amp;State'!C308</f>
        <v>1.0720913410186768</v>
      </c>
      <c r="I393" s="64">
        <f>'5.Stata-DNSP&amp;State'!AE308</f>
        <v>1.0039417743682861</v>
      </c>
      <c r="J393" s="61">
        <f>'5.Stata-DNSP&amp;State'!AF308</f>
        <v>1.0101494789123535</v>
      </c>
      <c r="K393" s="61">
        <f>'5.Stata-DNSP&amp;State'!AG308</f>
        <v>1.0074261426925659</v>
      </c>
      <c r="L393" s="61">
        <f>'5.Stata-DNSP&amp;State'!AH308</f>
        <v>1.0379830598831177</v>
      </c>
      <c r="M393" s="61">
        <f>'5.Stata-DNSP&amp;State'!AI308</f>
        <v>1.0962339639663696</v>
      </c>
      <c r="N393" s="61">
        <f>'5.Stata-DNSP&amp;State'!AJ308</f>
        <v>1.0692765712738037</v>
      </c>
      <c r="O393" s="62">
        <f>'5.Stata-DNSP&amp;State'!D308</f>
        <v>1.0302528142929077</v>
      </c>
      <c r="P393" s="61">
        <f t="shared" si="378"/>
        <v>1.0678819911575774</v>
      </c>
      <c r="Q393" s="61">
        <f t="shared" si="379"/>
        <v>1.0613195011227616</v>
      </c>
      <c r="R393" s="61">
        <f t="shared" si="380"/>
        <v>1.0641885251789069</v>
      </c>
      <c r="S393" s="61">
        <f t="shared" si="381"/>
        <v>1.0328601520138487</v>
      </c>
      <c r="T393" s="61">
        <f t="shared" si="382"/>
        <v>0.9779767606722013</v>
      </c>
      <c r="U393" s="61">
        <f t="shared" si="383"/>
        <v>1.0026324057035307</v>
      </c>
      <c r="V393" s="62">
        <f>'5.Stata-DNSP&amp;State'!I308</f>
        <v>1.0218702554702759</v>
      </c>
      <c r="Y393" s="209">
        <v>2008</v>
      </c>
      <c r="Z393" s="214">
        <f>B393-'Individ-I&amp;O Tables'!B440</f>
        <v>8.0360412546554016E-8</v>
      </c>
      <c r="AA393" s="44">
        <f>C393-'Individ-I&amp;O Tables'!C440</f>
        <v>1.5044403078867674E-7</v>
      </c>
      <c r="AB393" s="44">
        <f>D393-'Individ-I&amp;O Tables'!D440</f>
        <v>-5.5648803787278212E-8</v>
      </c>
      <c r="AC393" s="44">
        <f>E393-'Individ-I&amp;O Tables'!E440</f>
        <v>2.009201049979481E-7</v>
      </c>
      <c r="AD393" s="44">
        <f>F393-'Individ-I&amp;O Tables'!F440</f>
        <v>-7.9228210436710356E-8</v>
      </c>
      <c r="AE393" s="44"/>
      <c r="AF393" s="211">
        <f>H393-'Individ-I&amp;O Tables'!H440</f>
        <v>3.4101867685265574E-7</v>
      </c>
      <c r="AG393" s="44">
        <f>I393-'Individ-I&amp;O Tables'!I440</f>
        <v>-2.2563171375722391E-7</v>
      </c>
      <c r="AH393" s="44">
        <f>J393-'Individ-I&amp;O Tables'!J440</f>
        <v>4.78912353552019E-7</v>
      </c>
      <c r="AI393" s="44">
        <f>K393-'Individ-I&amp;O Tables'!K440</f>
        <v>1.4269256598531399E-7</v>
      </c>
      <c r="AJ393" s="44">
        <f>L393-'Individ-I&amp;O Tables'!L440</f>
        <v>5.9883117575765255E-8</v>
      </c>
      <c r="AK393" s="44">
        <f>M393-'Individ-I&amp;O Tables'!M440</f>
        <v>-3.6033630301801622E-8</v>
      </c>
      <c r="AL393" s="44">
        <f>N393-'Individ-I&amp;O Tables'!N440</f>
        <v>5.7127380381771786E-7</v>
      </c>
      <c r="AM393" s="44">
        <f>O393-'Individ-I&amp;O Tables'!P440</f>
        <v>-1.8570709237053507E-7</v>
      </c>
      <c r="AN393" s="214">
        <f>P393-'Individ-I&amp;O Tables'!Q440</f>
        <v>-8.8424225719307969E-9</v>
      </c>
      <c r="AO393" s="44">
        <f>Q393-'Individ-I&amp;O Tables'!R440</f>
        <v>5.0112276173130965E-7</v>
      </c>
      <c r="AP393" s="44">
        <f>R393-'Individ-I&amp;O Tables'!S440</f>
        <v>-4.7482109311047793E-7</v>
      </c>
      <c r="AQ393" s="44">
        <f>S393-'Individ-I&amp;O Tables'!T440</f>
        <v>1.5201384884200309E-7</v>
      </c>
      <c r="AR393" s="44">
        <f>T393-'Individ-I&amp;O Tables'!U440</f>
        <v>6.0672201263045622E-8</v>
      </c>
      <c r="AS393" s="44">
        <f>U393-'Individ-I&amp;O Tables'!V440</f>
        <v>4.0570353077029608E-7</v>
      </c>
      <c r="AT393" s="211">
        <f>V393-'Individ-I&amp;O Tables'!W440</f>
        <v>2.5547027582284443E-7</v>
      </c>
    </row>
    <row r="394" spans="1:46" ht="15" x14ac:dyDescent="0.2">
      <c r="A394" s="216">
        <v>2009</v>
      </c>
      <c r="B394" s="64">
        <f>'5.Stata-DNSP&amp;State'!Z309</f>
        <v>1.028298020362854</v>
      </c>
      <c r="C394" s="61">
        <f>'5.Stata-DNSP&amp;State'!AA309</f>
        <v>1.1975618600845337</v>
      </c>
      <c r="D394" s="61">
        <f>'5.Stata-DNSP&amp;State'!AB309</f>
        <v>1.0440102815628052</v>
      </c>
      <c r="E394" s="61">
        <f>'5.Stata-DNSP&amp;State'!AC309</f>
        <v>1.021787166595459</v>
      </c>
      <c r="F394" s="61">
        <f>'5.Stata-DNSP&amp;State'!AD309</f>
        <v>1.1932789087295532</v>
      </c>
      <c r="G394" s="61"/>
      <c r="H394" s="61">
        <f>'5.Stata-DNSP&amp;State'!C309</f>
        <v>1.0666754245758057</v>
      </c>
      <c r="I394" s="64">
        <f>'5.Stata-DNSP&amp;State'!AE309</f>
        <v>1.1052138805389404</v>
      </c>
      <c r="J394" s="61">
        <f>'5.Stata-DNSP&amp;State'!AF309</f>
        <v>1.0182023048400879</v>
      </c>
      <c r="K394" s="61">
        <f>'5.Stata-DNSP&amp;State'!AG309</f>
        <v>1.0043154954910278</v>
      </c>
      <c r="L394" s="61">
        <f>'5.Stata-DNSP&amp;State'!AH309</f>
        <v>1.0543699264526367</v>
      </c>
      <c r="M394" s="61">
        <f>'5.Stata-DNSP&amp;State'!AI309</f>
        <v>1.1947224140167236</v>
      </c>
      <c r="N394" s="61">
        <f>'5.Stata-DNSP&amp;State'!AJ309</f>
        <v>1.1217401027679443</v>
      </c>
      <c r="O394" s="62">
        <f>'5.Stata-DNSP&amp;State'!D309</f>
        <v>1.0944526195526123</v>
      </c>
      <c r="P394" s="61">
        <f t="shared" si="378"/>
        <v>0.96513031853676856</v>
      </c>
      <c r="Q394" s="61">
        <f t="shared" si="379"/>
        <v>1.0476065704283892</v>
      </c>
      <c r="R394" s="61">
        <f t="shared" si="380"/>
        <v>1.062091971461905</v>
      </c>
      <c r="S394" s="61">
        <f t="shared" si="381"/>
        <v>1.0116709494594274</v>
      </c>
      <c r="T394" s="61">
        <f t="shared" si="382"/>
        <v>0.89282281144252007</v>
      </c>
      <c r="U394" s="61">
        <f t="shared" si="383"/>
        <v>0.95091137594504815</v>
      </c>
      <c r="V394" s="62">
        <f>'5.Stata-DNSP&amp;State'!I309</f>
        <v>0.98163861036300659</v>
      </c>
      <c r="Y394" s="209">
        <v>2009</v>
      </c>
      <c r="Z394" s="214">
        <f>B394-'Individ-I&amp;O Tables'!B441</f>
        <v>2.036285406958882E-8</v>
      </c>
      <c r="AA394" s="44">
        <f>C394-'Individ-I&amp;O Tables'!C441</f>
        <v>-1.3991546632396989E-7</v>
      </c>
      <c r="AB394" s="44">
        <f>D394-'Individ-I&amp;O Tables'!D441</f>
        <v>2.8156280507118936E-7</v>
      </c>
      <c r="AC394" s="44">
        <f>E394-'Individ-I&amp;O Tables'!E441</f>
        <v>1.6659545898356498E-7</v>
      </c>
      <c r="AD394" s="44">
        <f>F394-'Individ-I&amp;O Tables'!F441</f>
        <v>-9.1270446755942203E-8</v>
      </c>
      <c r="AE394" s="44"/>
      <c r="AF394" s="211">
        <f>H394-'Individ-I&amp;O Tables'!H441</f>
        <v>4.2457580562427211E-7</v>
      </c>
      <c r="AG394" s="44">
        <f>I394-'Individ-I&amp;O Tables'!I441</f>
        <v>-1.194610594890122E-7</v>
      </c>
      <c r="AH394" s="44">
        <f>J394-'Individ-I&amp;O Tables'!J441</f>
        <v>3.0484008783915328E-7</v>
      </c>
      <c r="AI394" s="44">
        <f>K394-'Individ-I&amp;O Tables'!K441</f>
        <v>4.9549102776325071E-7</v>
      </c>
      <c r="AJ394" s="44">
        <f>L394-'Individ-I&amp;O Tables'!L441</f>
        <v>-7.3547363310666469E-8</v>
      </c>
      <c r="AK394" s="44">
        <f>M394-'Individ-I&amp;O Tables'!M441</f>
        <v>4.1401672357110897E-7</v>
      </c>
      <c r="AL394" s="44">
        <f>N394-'Individ-I&amp;O Tables'!N441</f>
        <v>1.0276794437658054E-7</v>
      </c>
      <c r="AM394" s="44">
        <f>O394-'Individ-I&amp;O Tables'!P441</f>
        <v>6.1955261232427006E-7</v>
      </c>
      <c r="AN394" s="214">
        <f>P394-'Individ-I&amp;O Tables'!Q441</f>
        <v>1.853676856455877E-8</v>
      </c>
      <c r="AO394" s="44">
        <f>Q394-'Individ-I&amp;O Tables'!R441</f>
        <v>-4.2957161072720851E-7</v>
      </c>
      <c r="AP394" s="44">
        <f>R394-'Individ-I&amp;O Tables'!S441</f>
        <v>-2.8538094998253882E-8</v>
      </c>
      <c r="AQ394" s="44">
        <f>S394-'Individ-I&amp;O Tables'!T441</f>
        <v>-5.0540572615886958E-8</v>
      </c>
      <c r="AR394" s="44">
        <f>T394-'Individ-I&amp;O Tables'!U441</f>
        <v>1.1442520042592719E-8</v>
      </c>
      <c r="AS394" s="44">
        <f>U394-'Individ-I&amp;O Tables'!V441</f>
        <v>-1.2405495186662563E-7</v>
      </c>
      <c r="AT394" s="211">
        <f>V394-'Individ-I&amp;O Tables'!W441</f>
        <v>1.0363006563984811E-8</v>
      </c>
    </row>
    <row r="395" spans="1:46" ht="15" x14ac:dyDescent="0.2">
      <c r="A395" s="216">
        <v>2010</v>
      </c>
      <c r="B395" s="64">
        <f>'5.Stata-DNSP&amp;State'!Z310</f>
        <v>1.0474750995635986</v>
      </c>
      <c r="C395" s="61">
        <f>'5.Stata-DNSP&amp;State'!AA310</f>
        <v>1.1984497308731079</v>
      </c>
      <c r="D395" s="61">
        <f>'5.Stata-DNSP&amp;State'!AB310</f>
        <v>1.0583992004394531</v>
      </c>
      <c r="E395" s="61">
        <f>'5.Stata-DNSP&amp;State'!AC310</f>
        <v>1.0291612148284912</v>
      </c>
      <c r="F395" s="61">
        <f>'5.Stata-DNSP&amp;State'!AD310</f>
        <v>1.0096694231033325</v>
      </c>
      <c r="G395" s="61"/>
      <c r="H395" s="61">
        <f>'5.Stata-DNSP&amp;State'!C310</f>
        <v>1.1023547649383545</v>
      </c>
      <c r="I395" s="64">
        <f>'5.Stata-DNSP&amp;State'!AE310</f>
        <v>1.1265846490859985</v>
      </c>
      <c r="J395" s="61">
        <f>'5.Stata-DNSP&amp;State'!AF310</f>
        <v>1.03507399559021</v>
      </c>
      <c r="K395" s="61">
        <f>'5.Stata-DNSP&amp;State'!AG310</f>
        <v>1.0060627460479736</v>
      </c>
      <c r="L395" s="61">
        <f>'5.Stata-DNSP&amp;State'!AH310</f>
        <v>1.0731844902038574</v>
      </c>
      <c r="M395" s="61">
        <f>'5.Stata-DNSP&amp;State'!AI310</f>
        <v>1.263075590133667</v>
      </c>
      <c r="N395" s="61">
        <f>'5.Stata-DNSP&amp;State'!AJ310</f>
        <v>1.1400372982025146</v>
      </c>
      <c r="O395" s="62">
        <f>'5.Stata-DNSP&amp;State'!D310</f>
        <v>1.1159181594848633</v>
      </c>
      <c r="P395" s="61">
        <f t="shared" si="378"/>
        <v>0.97849262000214376</v>
      </c>
      <c r="Q395" s="61">
        <f t="shared" si="379"/>
        <v>1.0650009271170804</v>
      </c>
      <c r="R395" s="61">
        <f t="shared" si="380"/>
        <v>1.095711742899373</v>
      </c>
      <c r="S395" s="61">
        <f t="shared" si="381"/>
        <v>1.0271810438939124</v>
      </c>
      <c r="T395" s="61">
        <f t="shared" si="382"/>
        <v>0.87275438900825886</v>
      </c>
      <c r="U395" s="61">
        <f t="shared" si="383"/>
        <v>0.96694622770362526</v>
      </c>
      <c r="V395" s="62">
        <f>'5.Stata-DNSP&amp;State'!I310</f>
        <v>0.99476063251495361</v>
      </c>
      <c r="Y395" s="209">
        <v>2010</v>
      </c>
      <c r="Z395" s="214">
        <f>B395-'Individ-I&amp;O Tables'!B442</f>
        <v>9.9563598698892974E-8</v>
      </c>
      <c r="AA395" s="44">
        <f>C395-'Individ-I&amp;O Tables'!C442</f>
        <v>-2.6912689210512042E-7</v>
      </c>
      <c r="AB395" s="44">
        <f>D395-'Individ-I&amp;O Tables'!D442</f>
        <v>2.0043945303527266E-7</v>
      </c>
      <c r="AC395" s="44">
        <f>E395-'Individ-I&amp;O Tables'!E442</f>
        <v>2.1482849121845504E-7</v>
      </c>
      <c r="AD395" s="44">
        <f>F395-'Individ-I&amp;O Tables'!F442</f>
        <v>-5.7689666754789926E-7</v>
      </c>
      <c r="AE395" s="44"/>
      <c r="AF395" s="211">
        <f>H395-'Individ-I&amp;O Tables'!H442</f>
        <v>-2.3506164548159347E-7</v>
      </c>
      <c r="AG395" s="44">
        <f>I395-'Individ-I&amp;O Tables'!I442</f>
        <v>-3.509140014124057E-7</v>
      </c>
      <c r="AH395" s="44">
        <f>J395-'Individ-I&amp;O Tables'!J442</f>
        <v>-4.4097900886441721E-9</v>
      </c>
      <c r="AI395" s="44">
        <f>K395-'Individ-I&amp;O Tables'!K442</f>
        <v>-2.5395202629674429E-7</v>
      </c>
      <c r="AJ395" s="44">
        <f>L395-'Individ-I&amp;O Tables'!L442</f>
        <v>4.9020385750608853E-7</v>
      </c>
      <c r="AK395" s="44">
        <f>M395-'Individ-I&amp;O Tables'!M442</f>
        <v>-4.0986633309536558E-7</v>
      </c>
      <c r="AL395" s="44">
        <f>N395-'Individ-I&amp;O Tables'!N442</f>
        <v>2.9820251468137826E-7</v>
      </c>
      <c r="AM395" s="44">
        <f>O395-'Individ-I&amp;O Tables'!P442</f>
        <v>1.5948486331573974E-7</v>
      </c>
      <c r="AN395" s="214">
        <f>P395-'Individ-I&amp;O Tables'!Q442</f>
        <v>2.2000214372486226E-7</v>
      </c>
      <c r="AO395" s="44">
        <f>Q395-'Individ-I&amp;O Tables'!R442</f>
        <v>-7.2882919699424065E-8</v>
      </c>
      <c r="AP395" s="44">
        <f>R395-'Individ-I&amp;O Tables'!S442</f>
        <v>-2.5710062701023162E-7</v>
      </c>
      <c r="AQ395" s="44">
        <f>S395-'Individ-I&amp;O Tables'!T442</f>
        <v>4.3893912504699983E-8</v>
      </c>
      <c r="AR395" s="44">
        <f>T395-'Individ-I&amp;O Tables'!U442</f>
        <v>1.8900825882184336E-7</v>
      </c>
      <c r="AS395" s="44">
        <f>U395-'Individ-I&amp;O Tables'!V442</f>
        <v>2.7703625282704536E-8</v>
      </c>
      <c r="AT395" s="211">
        <f>V395-'Individ-I&amp;O Tables'!W442</f>
        <v>2.3251495362419661E-7</v>
      </c>
    </row>
    <row r="396" spans="1:46" ht="15" x14ac:dyDescent="0.2">
      <c r="A396" s="216">
        <v>2011</v>
      </c>
      <c r="B396" s="64">
        <f>'5.Stata-DNSP&amp;State'!Z311</f>
        <v>1.0259699821472168</v>
      </c>
      <c r="C396" s="61">
        <f>'5.Stata-DNSP&amp;State'!AA311</f>
        <v>1.1984497308731079</v>
      </c>
      <c r="D396" s="61">
        <f>'5.Stata-DNSP&amp;State'!AB311</f>
        <v>1.0722329616546631</v>
      </c>
      <c r="E396" s="61">
        <f>'5.Stata-DNSP&amp;State'!AC311</f>
        <v>1.0307577848434448</v>
      </c>
      <c r="F396" s="61">
        <f>'5.Stata-DNSP&amp;State'!AD311</f>
        <v>0.98863005638122559</v>
      </c>
      <c r="G396" s="61"/>
      <c r="H396" s="61">
        <f>'5.Stata-DNSP&amp;State'!C311</f>
        <v>1.1067898273468018</v>
      </c>
      <c r="I396" s="64">
        <f>'5.Stata-DNSP&amp;State'!AE311</f>
        <v>1.1895583868026733</v>
      </c>
      <c r="J396" s="61">
        <f>'5.Stata-DNSP&amp;State'!AF311</f>
        <v>1.0373730659484863</v>
      </c>
      <c r="K396" s="61">
        <f>'5.Stata-DNSP&amp;State'!AG311</f>
        <v>1.0077444314956665</v>
      </c>
      <c r="L396" s="61">
        <f>'5.Stata-DNSP&amp;State'!AH311</f>
        <v>1.0707355737686157</v>
      </c>
      <c r="M396" s="61">
        <f>'5.Stata-DNSP&amp;State'!AI311</f>
        <v>1.2898123264312744</v>
      </c>
      <c r="N396" s="61">
        <f>'5.Stata-DNSP&amp;State'!AJ311</f>
        <v>1.1781249046325684</v>
      </c>
      <c r="O396" s="62">
        <f>'5.Stata-DNSP&amp;State'!D311</f>
        <v>1.152463436126709</v>
      </c>
      <c r="P396" s="61">
        <f t="shared" si="378"/>
        <v>0.93042076759398151</v>
      </c>
      <c r="Q396" s="61">
        <f t="shared" si="379"/>
        <v>1.0669159087284059</v>
      </c>
      <c r="R396" s="61">
        <f t="shared" si="380"/>
        <v>1.0982842402851434</v>
      </c>
      <c r="S396" s="61">
        <f t="shared" si="381"/>
        <v>1.0336724159180475</v>
      </c>
      <c r="T396" s="61">
        <f t="shared" si="382"/>
        <v>0.85810144985133641</v>
      </c>
      <c r="U396" s="61">
        <f t="shared" si="383"/>
        <v>0.93945032737592926</v>
      </c>
      <c r="V396" s="62">
        <f>'5.Stata-DNSP&amp;State'!I311</f>
        <v>0.98264563083648682</v>
      </c>
      <c r="Y396" s="209">
        <v>2011</v>
      </c>
      <c r="Z396" s="214">
        <f>B396-'Individ-I&amp;O Tables'!B443</f>
        <v>-1.7852783251726123E-8</v>
      </c>
      <c r="AA396" s="44">
        <f>C396-'Individ-I&amp;O Tables'!C443</f>
        <v>-2.6912689210512042E-7</v>
      </c>
      <c r="AB396" s="44">
        <f>D396-'Individ-I&amp;O Tables'!D443</f>
        <v>-3.8345336905720728E-8</v>
      </c>
      <c r="AC396" s="44">
        <f>E396-'Individ-I&amp;O Tables'!E443</f>
        <v>-2.1515655523884902E-7</v>
      </c>
      <c r="AD396" s="44">
        <f>F396-'Individ-I&amp;O Tables'!F443</f>
        <v>-4.3618774370202118E-8</v>
      </c>
      <c r="AE396" s="44"/>
      <c r="AF396" s="211">
        <f>H396-'Individ-I&amp;O Tables'!H443</f>
        <v>-1.7265319818271507E-7</v>
      </c>
      <c r="AG396" s="44">
        <f>I396-'Individ-I&amp;O Tables'!I443</f>
        <v>-6.1319732669318228E-7</v>
      </c>
      <c r="AH396" s="44">
        <f>J396-'Individ-I&amp;O Tables'!J443</f>
        <v>6.594848622754057E-8</v>
      </c>
      <c r="AI396" s="44">
        <f>K396-'Individ-I&amp;O Tables'!K443</f>
        <v>4.3149566653077898E-7</v>
      </c>
      <c r="AJ396" s="44">
        <f>L396-'Individ-I&amp;O Tables'!L443</f>
        <v>-4.2623138418740325E-7</v>
      </c>
      <c r="AK396" s="44">
        <f>M396-'Individ-I&amp;O Tables'!M443</f>
        <v>3.2643127445552977E-7</v>
      </c>
      <c r="AL396" s="44">
        <f>N396-'Individ-I&amp;O Tables'!N443</f>
        <v>-9.5367431729442842E-8</v>
      </c>
      <c r="AM396" s="44">
        <f>O396-'Individ-I&amp;O Tables'!P443</f>
        <v>-5.6387329094853555E-7</v>
      </c>
      <c r="AN396" s="214">
        <f>P396-'Individ-I&amp;O Tables'!Q443</f>
        <v>2.675939815288686E-7</v>
      </c>
      <c r="AO396" s="44">
        <f>Q396-'Individ-I&amp;O Tables'!R443</f>
        <v>-9.127159406041585E-8</v>
      </c>
      <c r="AP396" s="44">
        <f>R396-'Individ-I&amp;O Tables'!S443</f>
        <v>2.4028514333807038E-7</v>
      </c>
      <c r="AQ396" s="44">
        <f>S396-'Individ-I&amp;O Tables'!T443</f>
        <v>4.1591804755825024E-7</v>
      </c>
      <c r="AR396" s="44">
        <f>T396-'Individ-I&amp;O Tables'!U443</f>
        <v>1.4985133645062376E-7</v>
      </c>
      <c r="AS396" s="44">
        <f>U396-'Individ-I&amp;O Tables'!V443</f>
        <v>1.2737592924860763E-7</v>
      </c>
      <c r="AT396" s="211">
        <f>V396-'Individ-I&amp;O Tables'!W443</f>
        <v>2.3083648681421209E-7</v>
      </c>
    </row>
    <row r="397" spans="1:46" ht="15" x14ac:dyDescent="0.2">
      <c r="A397" s="216">
        <v>2012</v>
      </c>
      <c r="B397" s="64">
        <f>'5.Stata-DNSP&amp;State'!Z312</f>
        <v>1.0334241390228271</v>
      </c>
      <c r="C397" s="61">
        <f>'5.Stata-DNSP&amp;State'!AA312</f>
        <v>1.1984497308731079</v>
      </c>
      <c r="D397" s="61">
        <f>'5.Stata-DNSP&amp;State'!AB312</f>
        <v>1.0896221399307251</v>
      </c>
      <c r="E397" s="61">
        <f>'5.Stata-DNSP&amp;State'!AC312</f>
        <v>1.0390708446502686</v>
      </c>
      <c r="F397" s="61">
        <f>'5.Stata-DNSP&amp;State'!AD312</f>
        <v>1.0181698799133301</v>
      </c>
      <c r="G397" s="61"/>
      <c r="H397" s="61">
        <f>'5.Stata-DNSP&amp;State'!C312</f>
        <v>1.1108657121658325</v>
      </c>
      <c r="I397" s="64">
        <f>'5.Stata-DNSP&amp;State'!AE312</f>
        <v>1.3341538906097412</v>
      </c>
      <c r="J397" s="61">
        <f>'5.Stata-DNSP&amp;State'!AF312</f>
        <v>1.0561673641204834</v>
      </c>
      <c r="K397" s="61">
        <f>'5.Stata-DNSP&amp;State'!AG312</f>
        <v>1.0117557048797607</v>
      </c>
      <c r="L397" s="61">
        <f>'5.Stata-DNSP&amp;State'!AH312</f>
        <v>1.2368898391723633</v>
      </c>
      <c r="M397" s="61">
        <f>'5.Stata-DNSP&amp;State'!AI312</f>
        <v>1.3281244039535522</v>
      </c>
      <c r="N397" s="61">
        <f>'5.Stata-DNSP&amp;State'!AJ312</f>
        <v>1.2054531574249268</v>
      </c>
      <c r="O397" s="62">
        <f>'5.Stata-DNSP&amp;State'!D312</f>
        <v>1.2262365818023682</v>
      </c>
      <c r="P397" s="61">
        <f t="shared" si="378"/>
        <v>0.83263686444607943</v>
      </c>
      <c r="Q397" s="61">
        <f t="shared" si="379"/>
        <v>1.0517894700248562</v>
      </c>
      <c r="R397" s="61">
        <f t="shared" si="380"/>
        <v>1.0979584368124222</v>
      </c>
      <c r="S397" s="61">
        <f t="shared" si="381"/>
        <v>0.89811208483137273</v>
      </c>
      <c r="T397" s="61">
        <f t="shared" si="382"/>
        <v>0.83641691159278042</v>
      </c>
      <c r="U397" s="61">
        <f t="shared" si="383"/>
        <v>0.92153370317503613</v>
      </c>
      <c r="V397" s="62">
        <f>'5.Stata-DNSP&amp;State'!I312</f>
        <v>0.96682775020599365</v>
      </c>
      <c r="Y397" s="209">
        <v>2012</v>
      </c>
      <c r="Z397" s="214">
        <f>B397-'Individ-I&amp;O Tables'!B444</f>
        <v>1.3902282725020143E-7</v>
      </c>
      <c r="AA397" s="44">
        <f>C397-'Individ-I&amp;O Tables'!C444</f>
        <v>-2.6912689210512042E-7</v>
      </c>
      <c r="AB397" s="44">
        <f>D397-'Individ-I&amp;O Tables'!D444</f>
        <v>1.3993072500717574E-7</v>
      </c>
      <c r="AC397" s="44">
        <f>E397-'Individ-I&amp;O Tables'!E444</f>
        <v>-1.5534973152320219E-7</v>
      </c>
      <c r="AD397" s="44">
        <f>F397-'Individ-I&amp;O Tables'!F444</f>
        <v>-1.2008666994134387E-7</v>
      </c>
      <c r="AE397" s="44"/>
      <c r="AF397" s="211">
        <f>H397-'Individ-I&amp;O Tables'!H444</f>
        <v>7.1216583252819987E-7</v>
      </c>
      <c r="AG397" s="44">
        <f>I397-'Individ-I&amp;O Tables'!I444</f>
        <v>-1.0939025885114972E-7</v>
      </c>
      <c r="AH397" s="44">
        <f>J397-'Individ-I&amp;O Tables'!J444</f>
        <v>3.6412048332046254E-7</v>
      </c>
      <c r="AI397" s="44">
        <f>K397-'Individ-I&amp;O Tables'!K444</f>
        <v>-2.9512023935751586E-7</v>
      </c>
      <c r="AJ397" s="44">
        <f>L397-'Individ-I&amp;O Tables'!L444</f>
        <v>-1.6082763676372736E-7</v>
      </c>
      <c r="AK397" s="44">
        <f>M397-'Individ-I&amp;O Tables'!M444</f>
        <v>4.0395355216382711E-7</v>
      </c>
      <c r="AL397" s="44">
        <f>N397-'Individ-I&amp;O Tables'!N444</f>
        <v>1.5742492665005159E-7</v>
      </c>
      <c r="AM397" s="44">
        <f>O397-'Individ-I&amp;O Tables'!P444</f>
        <v>-4.1819763185735326E-7</v>
      </c>
      <c r="AN397" s="214">
        <f>P397-'Individ-I&amp;O Tables'!Q444</f>
        <v>4.644460793734595E-7</v>
      </c>
      <c r="AO397" s="44">
        <f>Q397-'Individ-I&amp;O Tables'!R444</f>
        <v>4.7002485614733303E-7</v>
      </c>
      <c r="AP397" s="44">
        <f>R397-'Individ-I&amp;O Tables'!S444</f>
        <v>4.3681242223314598E-7</v>
      </c>
      <c r="AQ397" s="44">
        <f>S397-'Individ-I&amp;O Tables'!T444</f>
        <v>3.8483137276834611E-7</v>
      </c>
      <c r="AR397" s="44">
        <f>T397-'Individ-I&amp;O Tables'!U444</f>
        <v>4.1159278041380531E-7</v>
      </c>
      <c r="AS397" s="44">
        <f>U397-'Individ-I&amp;O Tables'!V444</f>
        <v>3.0317503618704222E-7</v>
      </c>
      <c r="AT397" s="211">
        <f>V397-'Individ-I&amp;O Tables'!W444</f>
        <v>3.5020599364887772E-7</v>
      </c>
    </row>
    <row r="398" spans="1:46" ht="15" x14ac:dyDescent="0.2">
      <c r="A398" s="216">
        <v>2013</v>
      </c>
      <c r="B398" s="64">
        <f>'5.Stata-DNSP&amp;State'!Z313</f>
        <v>1.0121316909790039</v>
      </c>
      <c r="C398" s="61">
        <f>'5.Stata-DNSP&amp;State'!AA313</f>
        <v>1.1984497308731079</v>
      </c>
      <c r="D398" s="61">
        <f>'5.Stata-DNSP&amp;State'!AB313</f>
        <v>1.1067930459976196</v>
      </c>
      <c r="E398" s="61">
        <f>'5.Stata-DNSP&amp;State'!AC313</f>
        <v>1.0426445007324219</v>
      </c>
      <c r="F398" s="61">
        <f>'5.Stata-DNSP&amp;State'!AD313</f>
        <v>1.0770999193191528</v>
      </c>
      <c r="G398" s="61"/>
      <c r="H398" s="61">
        <f>'5.Stata-DNSP&amp;State'!C313</f>
        <v>1.1058417558670044</v>
      </c>
      <c r="I398" s="64">
        <f>'5.Stata-DNSP&amp;State'!AE313</f>
        <v>1.3421167135238647</v>
      </c>
      <c r="J398" s="61">
        <f>'5.Stata-DNSP&amp;State'!AF313</f>
        <v>1.0441240072250366</v>
      </c>
      <c r="K398" s="61">
        <f>'5.Stata-DNSP&amp;State'!AG313</f>
        <v>1.0131776332855225</v>
      </c>
      <c r="L398" s="61">
        <f>'5.Stata-DNSP&amp;State'!AH313</f>
        <v>1.3101119995117188</v>
      </c>
      <c r="M398" s="61">
        <f>'5.Stata-DNSP&amp;State'!AI313</f>
        <v>1.3803228139877319</v>
      </c>
      <c r="N398" s="61">
        <f>'5.Stata-DNSP&amp;State'!AJ313</f>
        <v>1.2384768724441528</v>
      </c>
      <c r="O398" s="62">
        <f>'5.Stata-DNSP&amp;State'!D313</f>
        <v>1.2444063425064087</v>
      </c>
      <c r="P398" s="61">
        <f t="shared" si="378"/>
        <v>0.82395349430043507</v>
      </c>
      <c r="Q398" s="61">
        <f t="shared" si="379"/>
        <v>1.0591095963840489</v>
      </c>
      <c r="R398" s="61">
        <f t="shared" si="380"/>
        <v>1.0914589105969421</v>
      </c>
      <c r="S398" s="61">
        <f t="shared" si="381"/>
        <v>0.84408184665063268</v>
      </c>
      <c r="T398" s="61">
        <f t="shared" si="382"/>
        <v>0.80114719880072416</v>
      </c>
      <c r="U398" s="61">
        <f t="shared" si="383"/>
        <v>0.89290464801705094</v>
      </c>
      <c r="V398" s="62">
        <f>'5.Stata-DNSP&amp;State'!I313</f>
        <v>0.94472652673721313</v>
      </c>
      <c r="Y398" s="209">
        <v>2013</v>
      </c>
      <c r="Z398" s="214">
        <f>B398-'Individ-I&amp;O Tables'!B445</f>
        <v>-3.0902099612539757E-7</v>
      </c>
      <c r="AA398" s="44">
        <f>C398-'Individ-I&amp;O Tables'!C445</f>
        <v>-2.6912689210512042E-7</v>
      </c>
      <c r="AB398" s="44">
        <f>D398-'Individ-I&amp;O Tables'!D445</f>
        <v>4.5997619713133986E-8</v>
      </c>
      <c r="AC398" s="44">
        <f>E398-'Individ-I&amp;O Tables'!E445</f>
        <v>-4.992675781689826E-7</v>
      </c>
      <c r="AD398" s="44">
        <f>F398-'Individ-I&amp;O Tables'!F445</f>
        <v>-8.0680847114322773E-8</v>
      </c>
      <c r="AE398" s="44"/>
      <c r="AF398" s="211">
        <f>H398-'Individ-I&amp;O Tables'!H445</f>
        <v>7.5586700432062059E-7</v>
      </c>
      <c r="AG398" s="44">
        <f>I398-'Individ-I&amp;O Tables'!I445</f>
        <v>-2.8647613525834004E-7</v>
      </c>
      <c r="AH398" s="44">
        <f>J398-'Individ-I&amp;O Tables'!J445</f>
        <v>7.2250365690251783E-9</v>
      </c>
      <c r="AI398" s="44">
        <f>K398-'Individ-I&amp;O Tables'!K445</f>
        <v>-3.6671447745106889E-7</v>
      </c>
      <c r="AJ398" s="44">
        <f>L398-'Individ-I&amp;O Tables'!L445</f>
        <v>-4.8828119325605712E-10</v>
      </c>
      <c r="AK398" s="44">
        <f>M398-'Individ-I&amp;O Tables'!M445</f>
        <v>-1.8601226803305337E-7</v>
      </c>
      <c r="AL398" s="44">
        <f>N398-'Individ-I&amp;O Tables'!N445</f>
        <v>-1.2755584721801938E-7</v>
      </c>
      <c r="AM398" s="44">
        <f>O398-'Individ-I&amp;O Tables'!P445</f>
        <v>3.4250640879029959E-7</v>
      </c>
      <c r="AN398" s="214">
        <f>P398-'Individ-I&amp;O Tables'!Q445</f>
        <v>3.9430043508037471E-7</v>
      </c>
      <c r="AO398" s="44">
        <f>Q398-'Individ-I&amp;O Tables'!R445</f>
        <v>5.9638404881212637E-7</v>
      </c>
      <c r="AP398" s="44">
        <f>R398-'Individ-I&amp;O Tables'!S445</f>
        <v>-8.9403057845771627E-8</v>
      </c>
      <c r="AQ398" s="44">
        <f>S398-'Individ-I&amp;O Tables'!T445</f>
        <v>3.46650632643275E-7</v>
      </c>
      <c r="AR398" s="44">
        <f>T398-'Individ-I&amp;O Tables'!U445</f>
        <v>2.9880072416332837E-7</v>
      </c>
      <c r="AS398" s="44">
        <f>U398-'Individ-I&amp;O Tables'!V445</f>
        <v>1.4801705094935613E-7</v>
      </c>
      <c r="AT398" s="211">
        <f>V398-'Individ-I&amp;O Tables'!W445</f>
        <v>4.2673721312169732E-7</v>
      </c>
    </row>
    <row r="399" spans="1:46" ht="15" x14ac:dyDescent="0.2">
      <c r="A399" s="216">
        <v>2014</v>
      </c>
      <c r="B399" s="64">
        <f>'5.Stata-DNSP&amp;State'!Z314</f>
        <v>0.9948732852935791</v>
      </c>
      <c r="C399" s="61">
        <f>'5.Stata-DNSP&amp;State'!AA314</f>
        <v>1.207146167755127</v>
      </c>
      <c r="D399" s="61">
        <f>'5.Stata-DNSP&amp;State'!AB314</f>
        <v>1.1175922155380249</v>
      </c>
      <c r="E399" s="61">
        <f>'5.Stata-DNSP&amp;State'!AC314</f>
        <v>1.0491107702255249</v>
      </c>
      <c r="F399" s="61">
        <f>'5.Stata-DNSP&amp;State'!AD314</f>
        <v>1.2533011436462402</v>
      </c>
      <c r="G399" s="61"/>
      <c r="H399" s="61">
        <f>'5.Stata-DNSP&amp;State'!C314</f>
        <v>1.0903458595275879</v>
      </c>
      <c r="I399" s="64">
        <f>'5.Stata-DNSP&amp;State'!AE314</f>
        <v>1.3326170444488525</v>
      </c>
      <c r="J399" s="61">
        <f>'5.Stata-DNSP&amp;State'!AF314</f>
        <v>1.0648777484893799</v>
      </c>
      <c r="K399" s="61">
        <f>'5.Stata-DNSP&amp;State'!AG314</f>
        <v>1.0178303718566895</v>
      </c>
      <c r="L399" s="61">
        <f>'5.Stata-DNSP&amp;State'!AH314</f>
        <v>1.3407056331634521</v>
      </c>
      <c r="M399" s="61">
        <f>'5.Stata-DNSP&amp;State'!AI314</f>
        <v>1.438941478729248</v>
      </c>
      <c r="N399" s="61">
        <f>'5.Stata-DNSP&amp;State'!AJ314</f>
        <v>1.2611767053604126</v>
      </c>
      <c r="O399" s="62">
        <f>'5.Stata-DNSP&amp;State'!D314</f>
        <v>1.2527569532394409</v>
      </c>
      <c r="P399" s="61">
        <f t="shared" si="378"/>
        <v>0.81819894475275612</v>
      </c>
      <c r="Q399" s="61">
        <f t="shared" si="379"/>
        <v>1.0239164646592875</v>
      </c>
      <c r="R399" s="61">
        <f t="shared" si="380"/>
        <v>1.071245159975545</v>
      </c>
      <c r="S399" s="61">
        <f t="shared" si="381"/>
        <v>0.81326268239424815</v>
      </c>
      <c r="T399" s="61">
        <f t="shared" si="382"/>
        <v>0.75774162858276184</v>
      </c>
      <c r="U399" s="61">
        <f t="shared" si="383"/>
        <v>0.86454646275439606</v>
      </c>
      <c r="V399" s="62">
        <f>'5.Stata-DNSP&amp;State'!I314</f>
        <v>0.91435116529464722</v>
      </c>
      <c r="Y399" s="209">
        <v>2014</v>
      </c>
      <c r="Z399" s="214">
        <f>B399-'Individ-I&amp;O Tables'!B446</f>
        <v>-1.4706420858878744E-8</v>
      </c>
      <c r="AA399" s="44">
        <f>C399-'Individ-I&amp;O Tables'!C446</f>
        <v>1.6775512690081484E-7</v>
      </c>
      <c r="AB399" s="44">
        <f>D399-'Individ-I&amp;O Tables'!D446</f>
        <v>2.1553802498353036E-7</v>
      </c>
      <c r="AC399" s="44">
        <f>E399-'Individ-I&amp;O Tables'!E446</f>
        <v>-2.2977447500238668E-7</v>
      </c>
      <c r="AD399" s="44">
        <f>F399-'Individ-I&amp;O Tables'!F446</f>
        <v>1.4364624023599504E-7</v>
      </c>
      <c r="AE399" s="44"/>
      <c r="AF399" s="211">
        <f>H399-'Individ-I&amp;O Tables'!H446</f>
        <v>-1.4047241214676376E-7</v>
      </c>
      <c r="AG399" s="44">
        <f>I399-'Individ-I&amp;O Tables'!I446</f>
        <v>4.444885259857756E-8</v>
      </c>
      <c r="AH399" s="44">
        <f>J399-'Individ-I&amp;O Tables'!J446</f>
        <v>-2.515106201084194E-7</v>
      </c>
      <c r="AI399" s="44">
        <f>K399-'Individ-I&amp;O Tables'!K446</f>
        <v>3.7185668944061945E-7</v>
      </c>
      <c r="AJ399" s="44">
        <f>L399-'Individ-I&amp;O Tables'!L446</f>
        <v>-3.6683654780489405E-7</v>
      </c>
      <c r="AK399" s="44">
        <f>M399-'Individ-I&amp;O Tables'!M446</f>
        <v>-5.2127075189645211E-7</v>
      </c>
      <c r="AL399" s="44">
        <f>N399-'Individ-I&amp;O Tables'!N446</f>
        <v>-2.9463958739484042E-7</v>
      </c>
      <c r="AM399" s="44">
        <f>O399-'Individ-I&amp;O Tables'!P446</f>
        <v>-4.676055898045206E-8</v>
      </c>
      <c r="AN399" s="214">
        <f>P399-'Individ-I&amp;O Tables'!Q446</f>
        <v>3.447527561206698E-7</v>
      </c>
      <c r="AO399" s="44">
        <f>Q399-'Individ-I&amp;O Tables'!R446</f>
        <v>4.6465928749128693E-7</v>
      </c>
      <c r="AP399" s="44">
        <f>R399-'Individ-I&amp;O Tables'!S446</f>
        <v>1.5997554503321965E-7</v>
      </c>
      <c r="AQ399" s="44">
        <f>S399-'Individ-I&amp;O Tables'!T446</f>
        <v>2.8239424809672897E-7</v>
      </c>
      <c r="AR399" s="44">
        <f>T399-'Individ-I&amp;O Tables'!U446</f>
        <v>2.2858276182979864E-7</v>
      </c>
      <c r="AS399" s="44">
        <f>U399-'Individ-I&amp;O Tables'!V446</f>
        <v>6.275439601299837E-8</v>
      </c>
      <c r="AT399" s="211">
        <f>V399-'Individ-I&amp;O Tables'!W446</f>
        <v>3.6529464719770033E-7</v>
      </c>
    </row>
    <row r="400" spans="1:46" ht="15" x14ac:dyDescent="0.2">
      <c r="A400" s="216">
        <v>2015</v>
      </c>
      <c r="B400" s="64">
        <f>'5.Stata-DNSP&amp;State'!Z315</f>
        <v>1.0124324560165405</v>
      </c>
      <c r="C400" s="61">
        <f>'5.Stata-DNSP&amp;State'!AA315</f>
        <v>1.207146167755127</v>
      </c>
      <c r="D400" s="61">
        <f>'5.Stata-DNSP&amp;State'!AB315</f>
        <v>1.1368519067764282</v>
      </c>
      <c r="E400" s="61">
        <f>'5.Stata-DNSP&amp;State'!AC315</f>
        <v>1.052985668182373</v>
      </c>
      <c r="F400" s="61">
        <f>'5.Stata-DNSP&amp;State'!AD315</f>
        <v>1.0663293600082397</v>
      </c>
      <c r="G400" s="61"/>
      <c r="H400" s="61">
        <f>'5.Stata-DNSP&amp;State'!C315</f>
        <v>1.1214275360107422</v>
      </c>
      <c r="I400" s="64">
        <f>'5.Stata-DNSP&amp;State'!AE315</f>
        <v>1.364171028137207</v>
      </c>
      <c r="J400" s="61">
        <f>'5.Stata-DNSP&amp;State'!AF315</f>
        <v>1.0561372041702271</v>
      </c>
      <c r="K400" s="61">
        <f>'5.Stata-DNSP&amp;State'!AG315</f>
        <v>1.0179860591888428</v>
      </c>
      <c r="L400" s="61">
        <f>'5.Stata-DNSP&amp;State'!AH315</f>
        <v>1.3454605340957642</v>
      </c>
      <c r="M400" s="61">
        <f>'5.Stata-DNSP&amp;State'!AI315</f>
        <v>1.513205885887146</v>
      </c>
      <c r="N400" s="61">
        <f>'5.Stata-DNSP&amp;State'!AJ315</f>
        <v>1.2825169563293457</v>
      </c>
      <c r="O400" s="62">
        <f>'5.Stata-DNSP&amp;State'!D315</f>
        <v>1.2762913703918457</v>
      </c>
      <c r="P400" s="61">
        <f t="shared" si="378"/>
        <v>0.82205787462153179</v>
      </c>
      <c r="Q400" s="61">
        <f t="shared" si="379"/>
        <v>1.0618199336058913</v>
      </c>
      <c r="R400" s="61">
        <f t="shared" si="380"/>
        <v>1.1016138442056114</v>
      </c>
      <c r="S400" s="61">
        <f t="shared" si="381"/>
        <v>0.83348972904984797</v>
      </c>
      <c r="T400" s="61">
        <f t="shared" si="382"/>
        <v>0.74109382369556653</v>
      </c>
      <c r="U400" s="61">
        <f t="shared" si="383"/>
        <v>0.87439587482753223</v>
      </c>
      <c r="V400" s="62">
        <f>'5.Stata-DNSP&amp;State'!I315</f>
        <v>0.92617213726043701</v>
      </c>
      <c r="Y400" s="209">
        <v>2015</v>
      </c>
      <c r="Z400" s="214">
        <f>B400-'Individ-I&amp;O Tables'!B447</f>
        <v>4.5601654052873641E-7</v>
      </c>
      <c r="AA400" s="44">
        <f>C400-'Individ-I&amp;O Tables'!C447</f>
        <v>1.6775512690081484E-7</v>
      </c>
      <c r="AB400" s="44">
        <f>D400-'Individ-I&amp;O Tables'!D447</f>
        <v>-9.3223571751011036E-8</v>
      </c>
      <c r="AC400" s="44">
        <f>E400-'Individ-I&amp;O Tables'!E447</f>
        <v>-3.3181762693068606E-7</v>
      </c>
      <c r="AD400" s="44">
        <f>F400-'Individ-I&amp;O Tables'!F447</f>
        <v>3.6000823966375606E-7</v>
      </c>
      <c r="AE400" s="44"/>
      <c r="AF400" s="211">
        <f>H400-'Individ-I&amp;O Tables'!H447</f>
        <v>5.3601074223585954E-7</v>
      </c>
      <c r="AG400" s="44">
        <f>I400-'Individ-I&amp;O Tables'!I447</f>
        <v>2.8137207008782639E-8</v>
      </c>
      <c r="AH400" s="44">
        <f>J400-'Individ-I&amp;O Tables'!J447</f>
        <v>2.0417022694729781E-7</v>
      </c>
      <c r="AI400" s="44">
        <f>K400-'Individ-I&amp;O Tables'!K447</f>
        <v>5.9188842715940382E-8</v>
      </c>
      <c r="AJ400" s="44">
        <f>L400-'Individ-I&amp;O Tables'!L447</f>
        <v>-4.6590423585790575E-7</v>
      </c>
      <c r="AK400" s="44">
        <f>M400-'Individ-I&amp;O Tables'!M447</f>
        <v>-1.1411285405493743E-7</v>
      </c>
      <c r="AL400" s="44">
        <f>N400-'Individ-I&amp;O Tables'!N447</f>
        <v>-4.3670654203964432E-8</v>
      </c>
      <c r="AM400" s="44">
        <f>O400-'Individ-I&amp;O Tables'!P447</f>
        <v>3.7039184563880667E-7</v>
      </c>
      <c r="AN400" s="214">
        <f>P400-'Individ-I&amp;O Tables'!Q447</f>
        <v>3.7462153179568247E-7</v>
      </c>
      <c r="AO400" s="44">
        <f>Q400-'Individ-I&amp;O Tables'!R447</f>
        <v>-6.639410865538764E-8</v>
      </c>
      <c r="AP400" s="44">
        <f>R400-'Individ-I&amp;O Tables'!S447</f>
        <v>-1.5579438872315166E-7</v>
      </c>
      <c r="AQ400" s="44">
        <f>S400-'Individ-I&amp;O Tables'!T447</f>
        <v>2.2904984797733619E-7</v>
      </c>
      <c r="AR400" s="44">
        <f>T400-'Individ-I&amp;O Tables'!U447</f>
        <v>2.2369556651469225E-7</v>
      </c>
      <c r="AS400" s="44">
        <f>U400-'Individ-I&amp;O Tables'!V447</f>
        <v>7.482753228149619E-8</v>
      </c>
      <c r="AT400" s="211">
        <f>V400-'Individ-I&amp;O Tables'!W447</f>
        <v>3.7260436958064247E-8</v>
      </c>
    </row>
    <row r="401" spans="1:46" ht="15" x14ac:dyDescent="0.2">
      <c r="A401" s="216">
        <v>2016</v>
      </c>
      <c r="B401" s="64">
        <f>'5.Stata-DNSP&amp;State'!Z316</f>
        <v>1.0177162885665894</v>
      </c>
      <c r="C401" s="61">
        <f>'5.Stata-DNSP&amp;State'!AA316</f>
        <v>1.2083154916763306</v>
      </c>
      <c r="D401" s="61">
        <f>'5.Stata-DNSP&amp;State'!AB316</f>
        <v>1.1568343639373779</v>
      </c>
      <c r="E401" s="61">
        <f>'5.Stata-DNSP&amp;State'!AC316</f>
        <v>1.0579390525817871</v>
      </c>
      <c r="F401" s="61">
        <f>'5.Stata-DNSP&amp;State'!AD316</f>
        <v>1.1287339925765991</v>
      </c>
      <c r="G401" s="61"/>
      <c r="H401" s="61">
        <f>'5.Stata-DNSP&amp;State'!C316</f>
        <v>1.1210449934005737</v>
      </c>
      <c r="I401" s="64">
        <f>'5.Stata-DNSP&amp;State'!AE316</f>
        <v>1.38413405418396</v>
      </c>
      <c r="J401" s="61">
        <f>'5.Stata-DNSP&amp;State'!AF316</f>
        <v>1.0774153470993042</v>
      </c>
      <c r="K401" s="61">
        <f>'5.Stata-DNSP&amp;State'!AG316</f>
        <v>1.0190554857254028</v>
      </c>
      <c r="L401" s="61">
        <f>'5.Stata-DNSP&amp;State'!AH316</f>
        <v>1.3742243051528931</v>
      </c>
      <c r="M401" s="61">
        <f>'5.Stata-DNSP&amp;State'!AI316</f>
        <v>1.5691983699798584</v>
      </c>
      <c r="N401" s="61">
        <f>'5.Stata-DNSP&amp;State'!AJ316</f>
        <v>1.3068000078201294</v>
      </c>
      <c r="O401" s="62">
        <f>'5.Stata-DNSP&amp;State'!D316</f>
        <v>1.2958078384399414</v>
      </c>
      <c r="P401" s="61">
        <f t="shared" si="378"/>
        <v>0.80992515863032144</v>
      </c>
      <c r="Q401" s="61">
        <f t="shared" si="379"/>
        <v>1.0404947325269984</v>
      </c>
      <c r="R401" s="61">
        <f t="shared" si="380"/>
        <v>1.1000823891375953</v>
      </c>
      <c r="S401" s="61">
        <f t="shared" si="381"/>
        <v>0.81576565717621241</v>
      </c>
      <c r="T401" s="61">
        <f t="shared" si="382"/>
        <v>0.71440616740824359</v>
      </c>
      <c r="U401" s="61">
        <f t="shared" si="383"/>
        <v>0.85785505562598419</v>
      </c>
      <c r="V401" s="62">
        <f>'5.Stata-DNSP&amp;State'!I316</f>
        <v>0.91147434711456299</v>
      </c>
      <c r="Y401" s="209">
        <v>2016</v>
      </c>
      <c r="Z401" s="214">
        <f>B401-'Individ-I&amp;O Tables'!B448</f>
        <v>2.8856658929043988E-7</v>
      </c>
      <c r="AA401" s="44">
        <f>C401-'Individ-I&amp;O Tables'!C448</f>
        <v>-5.0832366937925144E-7</v>
      </c>
      <c r="AB401" s="44">
        <f>D401-'Individ-I&amp;O Tables'!D448</f>
        <v>-6.3606262212800857E-7</v>
      </c>
      <c r="AC401" s="44">
        <f>E401-'Individ-I&amp;O Tables'!E448</f>
        <v>5.258178714662165E-8</v>
      </c>
      <c r="AD401" s="44">
        <f>F401-'Individ-I&amp;O Tables'!F448</f>
        <v>-7.4234007829687698E-9</v>
      </c>
      <c r="AE401" s="44"/>
      <c r="AF401" s="211">
        <f>H401-'Individ-I&amp;O Tables'!H448</f>
        <v>-6.5994263387381125E-9</v>
      </c>
      <c r="AG401" s="44">
        <f>I401-'Individ-I&amp;O Tables'!I448</f>
        <v>5.4183959985465435E-8</v>
      </c>
      <c r="AH401" s="44">
        <f>J401-'Individ-I&amp;O Tables'!J448</f>
        <v>3.470993041876369E-7</v>
      </c>
      <c r="AI401" s="44">
        <f>K401-'Individ-I&amp;O Tables'!K448</f>
        <v>4.8572540278790655E-7</v>
      </c>
      <c r="AJ401" s="44">
        <f>L401-'Individ-I&amp;O Tables'!L448</f>
        <v>3.0515289317634142E-7</v>
      </c>
      <c r="AK401" s="44">
        <f>M401-'Individ-I&amp;O Tables'!M448</f>
        <v>3.6997985830566904E-7</v>
      </c>
      <c r="AL401" s="44">
        <f>N401-'Individ-I&amp;O Tables'!N448</f>
        <v>7.8201294329005577E-9</v>
      </c>
      <c r="AM401" s="44">
        <f>O401-'Individ-I&amp;O Tables'!P448</f>
        <v>-1.6156005866463374E-7</v>
      </c>
      <c r="AN401" s="214">
        <f>P401-'Individ-I&amp;O Tables'!Q448</f>
        <v>1.5863032143403899E-7</v>
      </c>
      <c r="AO401" s="44">
        <f>Q401-'Individ-I&amp;O Tables'!R448</f>
        <v>-2.6747300152507592E-7</v>
      </c>
      <c r="AP401" s="44">
        <f>R401-'Individ-I&amp;O Tables'!S448</f>
        <v>3.8913759525804892E-7</v>
      </c>
      <c r="AQ401" s="44">
        <f>S401-'Individ-I&amp;O Tables'!T448</f>
        <v>1.5717621237865131E-7</v>
      </c>
      <c r="AR401" s="44">
        <f>T401-'Individ-I&amp;O Tables'!U448</f>
        <v>6.7408243542566026E-8</v>
      </c>
      <c r="AS401" s="44">
        <f>U401-'Individ-I&amp;O Tables'!V448</f>
        <v>-4.4374015795156652E-8</v>
      </c>
      <c r="AT401" s="211">
        <f>V401-'Individ-I&amp;O Tables'!W448</f>
        <v>4.7114563028749501E-8</v>
      </c>
    </row>
    <row r="402" spans="1:46" ht="15" x14ac:dyDescent="0.2">
      <c r="A402" s="216">
        <v>2017</v>
      </c>
      <c r="B402" s="64">
        <f>'5.Stata-DNSP&amp;State'!Z317</f>
        <v>1.0197216272354126</v>
      </c>
      <c r="C402" s="61">
        <f>'5.Stata-DNSP&amp;State'!AA317</f>
        <v>1.2121782302856445</v>
      </c>
      <c r="D402" s="61">
        <f>'5.Stata-DNSP&amp;State'!AB317</f>
        <v>1.1796729564666748</v>
      </c>
      <c r="E402" s="61">
        <f>'5.Stata-DNSP&amp;State'!AC317</f>
        <v>1.0670512914657593</v>
      </c>
      <c r="F402" s="61">
        <f>'5.Stata-DNSP&amp;State'!AD317</f>
        <v>0.87389081716537476</v>
      </c>
      <c r="G402" s="61"/>
      <c r="H402" s="61">
        <f>'5.Stata-DNSP&amp;State'!C317</f>
        <v>1.1632615327835083</v>
      </c>
      <c r="I402" s="64">
        <f>'5.Stata-DNSP&amp;State'!AE317</f>
        <v>1.3405735492706299</v>
      </c>
      <c r="J402" s="61">
        <f>'5.Stata-DNSP&amp;State'!AF317</f>
        <v>1.0811527967453003</v>
      </c>
      <c r="K402" s="61">
        <f>'5.Stata-DNSP&amp;State'!AG317</f>
        <v>1.0179629325866699</v>
      </c>
      <c r="L402" s="61">
        <f>'5.Stata-DNSP&amp;State'!AH317</f>
        <v>1.4412760734558105</v>
      </c>
      <c r="M402" s="61">
        <f>'5.Stata-DNSP&amp;State'!AI317</f>
        <v>1.6425855159759521</v>
      </c>
      <c r="N402" s="61">
        <f>'5.Stata-DNSP&amp;State'!AJ317</f>
        <v>1.3273073434829712</v>
      </c>
      <c r="O402" s="62">
        <f>'5.Stata-DNSP&amp;State'!D317</f>
        <v>1.2885795831680298</v>
      </c>
      <c r="P402" s="61">
        <f t="shared" si="378"/>
        <v>0.86773421228280068</v>
      </c>
      <c r="Q402" s="61">
        <f t="shared" si="379"/>
        <v>1.075945542836672</v>
      </c>
      <c r="R402" s="61">
        <f t="shared" si="380"/>
        <v>1.1427346669958118</v>
      </c>
      <c r="S402" s="61">
        <f t="shared" si="381"/>
        <v>0.8071052827473264</v>
      </c>
      <c r="T402" s="61">
        <f t="shared" si="382"/>
        <v>0.70818932802554846</v>
      </c>
      <c r="U402" s="61">
        <f t="shared" si="383"/>
        <v>0.87640706464488305</v>
      </c>
      <c r="V402" s="62">
        <f>'5.Stata-DNSP&amp;State'!I317</f>
        <v>0.9310728907585144</v>
      </c>
      <c r="Y402" s="209">
        <v>2017</v>
      </c>
      <c r="Z402" s="214">
        <f>B402-'Individ-I&amp;O Tables'!B449</f>
        <v>-3.7276458741963836E-7</v>
      </c>
      <c r="AA402" s="44">
        <f>C402-'Individ-I&amp;O Tables'!C449</f>
        <v>2.3028564455351841E-7</v>
      </c>
      <c r="AB402" s="44">
        <f>D402-'Individ-I&amp;O Tables'!D449</f>
        <v>-4.3533325166933423E-8</v>
      </c>
      <c r="AC402" s="44">
        <f>E402-'Individ-I&amp;O Tables'!E449</f>
        <v>2.9146575930560914E-7</v>
      </c>
      <c r="AD402" s="44">
        <f>F402-'Individ-I&amp;O Tables'!F449</f>
        <v>-8.2834625270145068E-8</v>
      </c>
      <c r="AE402" s="44"/>
      <c r="AF402" s="211">
        <f>H402-'Individ-I&amp;O Tables'!H449</f>
        <v>5.327835082002963E-7</v>
      </c>
      <c r="AG402" s="44">
        <f>I402-'Individ-I&amp;O Tables'!I449</f>
        <v>-4.5072937004952962E-7</v>
      </c>
      <c r="AH402" s="44">
        <f>J402-'Individ-I&amp;O Tables'!J449</f>
        <v>-2.0325469973769827E-7</v>
      </c>
      <c r="AI402" s="44">
        <f>K402-'Individ-I&amp;O Tables'!K449</f>
        <v>-6.7413330029353347E-8</v>
      </c>
      <c r="AJ402" s="44">
        <f>L402-'Individ-I&amp;O Tables'!L449</f>
        <v>7.3455810545297595E-8</v>
      </c>
      <c r="AK402" s="44">
        <f>M402-'Individ-I&amp;O Tables'!M449</f>
        <v>-4.8402404795311327E-7</v>
      </c>
      <c r="AL402" s="44">
        <f>N402-'Individ-I&amp;O Tables'!N449</f>
        <v>3.434829711768117E-7</v>
      </c>
      <c r="AM402" s="44">
        <f>O402-'Individ-I&amp;O Tables'!P449</f>
        <v>-4.1683197027353458E-7</v>
      </c>
      <c r="AN402" s="214">
        <f>P402-'Individ-I&amp;O Tables'!Q449</f>
        <v>2.1228280067120409E-7</v>
      </c>
      <c r="AO402" s="44">
        <f>Q402-'Individ-I&amp;O Tables'!R449</f>
        <v>-4.5716332808254379E-7</v>
      </c>
      <c r="AP402" s="44">
        <f>R402-'Individ-I&amp;O Tables'!S449</f>
        <v>-3.3300418822435063E-7</v>
      </c>
      <c r="AQ402" s="44">
        <f>S402-'Individ-I&amp;O Tables'!T449</f>
        <v>1.8274732638268176E-7</v>
      </c>
      <c r="AR402" s="44">
        <f>T402-'Individ-I&amp;O Tables'!U449</f>
        <v>2.2802554844325584E-7</v>
      </c>
      <c r="AS402" s="44">
        <f>U402-'Individ-I&amp;O Tables'!V449</f>
        <v>-3.5355116945190446E-8</v>
      </c>
      <c r="AT402" s="211">
        <f>V402-'Individ-I&amp;O Tables'!W449</f>
        <v>1.9075851442895697E-7</v>
      </c>
    </row>
    <row r="403" spans="1:46" ht="15" x14ac:dyDescent="0.2">
      <c r="A403" s="216">
        <v>2018</v>
      </c>
      <c r="B403" s="64">
        <f>'5.Stata-DNSP&amp;State'!Z318</f>
        <v>1.0088794231414795</v>
      </c>
      <c r="C403" s="61">
        <f>'5.Stata-DNSP&amp;State'!AA318</f>
        <v>1.2244330644607544</v>
      </c>
      <c r="D403" s="61">
        <f>'5.Stata-DNSP&amp;State'!AB318</f>
        <v>1.1978707313537598</v>
      </c>
      <c r="E403" s="61">
        <f>'5.Stata-DNSP&amp;State'!AC318</f>
        <v>1.0721086263656616</v>
      </c>
      <c r="F403" s="61">
        <f>'5.Stata-DNSP&amp;State'!AD318</f>
        <v>1.1505166292190552</v>
      </c>
      <c r="G403" s="61"/>
      <c r="H403" s="61">
        <f>'5.Stata-DNSP&amp;State'!C318</f>
        <v>1.1379876136779785</v>
      </c>
      <c r="I403" s="64">
        <f>'5.Stata-DNSP&amp;State'!AE318</f>
        <v>1.2375674247741699</v>
      </c>
      <c r="J403" s="61">
        <f>'5.Stata-DNSP&amp;State'!AF318</f>
        <v>1.0791294574737549</v>
      </c>
      <c r="K403" s="61">
        <f>'5.Stata-DNSP&amp;State'!AG318</f>
        <v>1.0174591541290283</v>
      </c>
      <c r="L403" s="61">
        <f>'5.Stata-DNSP&amp;State'!AH318</f>
        <v>1.5009139776229858</v>
      </c>
      <c r="M403" s="61">
        <f>'5.Stata-DNSP&amp;State'!AI318</f>
        <v>1.7238168716430664</v>
      </c>
      <c r="N403" s="61">
        <f>'5.Stata-DNSP&amp;State'!AJ318</f>
        <v>1.3558089733123779</v>
      </c>
      <c r="O403" s="62">
        <f>'5.Stata-DNSP&amp;State'!D318</f>
        <v>1.2569204568862915</v>
      </c>
      <c r="P403" s="61">
        <f t="shared" si="378"/>
        <v>0.91953584984320136</v>
      </c>
      <c r="Q403" s="61">
        <f t="shared" si="379"/>
        <v>1.0545422569985354</v>
      </c>
      <c r="R403" s="61">
        <f t="shared" si="380"/>
        <v>1.1184602438926659</v>
      </c>
      <c r="S403" s="61">
        <f t="shared" si="381"/>
        <v>0.75819642607381277</v>
      </c>
      <c r="T403" s="61">
        <f t="shared" si="382"/>
        <v>0.66015574647050457</v>
      </c>
      <c r="U403" s="61">
        <f t="shared" si="383"/>
        <v>0.83934214633331428</v>
      </c>
      <c r="V403" s="62">
        <f>'5.Stata-DNSP&amp;State'!I318</f>
        <v>0.89502072334289551</v>
      </c>
      <c r="Y403" s="209">
        <v>2018</v>
      </c>
      <c r="Z403" s="214">
        <f>B403-'Individ-I&amp;O Tables'!B450</f>
        <v>4.2314147941091562E-7</v>
      </c>
      <c r="AA403" s="44">
        <f>C403-'Individ-I&amp;O Tables'!C450</f>
        <v>6.4460754289896727E-8</v>
      </c>
      <c r="AB403" s="44">
        <f>D403-'Individ-I&amp;O Tables'!D450</f>
        <v>-2.6864624014244498E-7</v>
      </c>
      <c r="AC403" s="44">
        <f>E403-'Individ-I&amp;O Tables'!E450</f>
        <v>-3.7363433835757576E-7</v>
      </c>
      <c r="AD403" s="44">
        <f>F403-'Individ-I&amp;O Tables'!F450</f>
        <v>-3.7078094483611324E-7</v>
      </c>
      <c r="AE403" s="44"/>
      <c r="AF403" s="211">
        <f>H403-'Individ-I&amp;O Tables'!H450</f>
        <v>6.1367797843381311E-7</v>
      </c>
      <c r="AG403" s="44">
        <f>I403-'Individ-I&amp;O Tables'!I450</f>
        <v>-5.7522583007951766E-7</v>
      </c>
      <c r="AH403" s="44">
        <f>J403-'Individ-I&amp;O Tables'!J450</f>
        <v>4.5747375487792397E-7</v>
      </c>
      <c r="AI403" s="44">
        <f>K403-'Individ-I&amp;O Tables'!K450</f>
        <v>1.5412902842903975E-7</v>
      </c>
      <c r="AJ403" s="44">
        <f>L403-'Individ-I&amp;O Tables'!L450</f>
        <v>-2.2377014241570237E-8</v>
      </c>
      <c r="AK403" s="44">
        <f>M403-'Individ-I&amp;O Tables'!M450</f>
        <v>-1.2835693352641897E-7</v>
      </c>
      <c r="AL403" s="44">
        <f>N403-'Individ-I&amp;O Tables'!N450</f>
        <v>-2.6687622112220311E-8</v>
      </c>
      <c r="AM403" s="44">
        <f>O403-'Individ-I&amp;O Tables'!P450</f>
        <v>4.5688629146667381E-7</v>
      </c>
      <c r="AN403" s="214">
        <f>P403-'Individ-I&amp;O Tables'!Q450</f>
        <v>4.4984320135554867E-7</v>
      </c>
      <c r="AO403" s="44">
        <f>Q403-'Individ-I&amp;O Tables'!R450</f>
        <v>2.5699853534177919E-7</v>
      </c>
      <c r="AP403" s="44">
        <f>R403-'Individ-I&amp;O Tables'!S450</f>
        <v>2.4389266584101676E-7</v>
      </c>
      <c r="AQ403" s="44">
        <f>S403-'Individ-I&amp;O Tables'!T450</f>
        <v>3.2607381272864444E-7</v>
      </c>
      <c r="AR403" s="44">
        <f>T403-'Individ-I&amp;O Tables'!U450</f>
        <v>2.4647050456128028E-7</v>
      </c>
      <c r="AS403" s="44">
        <f>U403-'Individ-I&amp;O Tables'!V450</f>
        <v>1.4633331424374063E-7</v>
      </c>
      <c r="AT403" s="211">
        <f>V403-'Individ-I&amp;O Tables'!W450</f>
        <v>3.2334289545854489E-7</v>
      </c>
    </row>
    <row r="404" spans="1:46" ht="15" x14ac:dyDescent="0.2">
      <c r="A404" s="216">
        <v>2019</v>
      </c>
      <c r="B404" s="64">
        <f>'5.Stata-DNSP&amp;State'!Z319</f>
        <v>1.0156799554824829</v>
      </c>
      <c r="C404" s="61">
        <f>'5.Stata-DNSP&amp;State'!AA319</f>
        <v>1.2367818355560303</v>
      </c>
      <c r="D404" s="61">
        <f>'5.Stata-DNSP&amp;State'!AB319</f>
        <v>1.2222192287445068</v>
      </c>
      <c r="E404" s="61">
        <f>'5.Stata-DNSP&amp;State'!AC319</f>
        <v>1.0786900520324707</v>
      </c>
      <c r="F404" s="61">
        <f>'5.Stata-DNSP&amp;State'!AD319</f>
        <v>1.1900615692138672</v>
      </c>
      <c r="G404" s="61"/>
      <c r="H404" s="61">
        <f>'5.Stata-DNSP&amp;State'!C319</f>
        <v>1.1463843584060669</v>
      </c>
      <c r="I404" s="64">
        <f>'5.Stata-DNSP&amp;State'!AE319</f>
        <v>1.2516405582427979</v>
      </c>
      <c r="J404" s="61">
        <f>'5.Stata-DNSP&amp;State'!AF319</f>
        <v>1.0786421298980713</v>
      </c>
      <c r="K404" s="61">
        <f>'5.Stata-DNSP&amp;State'!AG319</f>
        <v>1.0162105560302734</v>
      </c>
      <c r="L404" s="61">
        <f>'5.Stata-DNSP&amp;State'!AH319</f>
        <v>1.624235987663269</v>
      </c>
      <c r="M404" s="61">
        <f>'5.Stata-DNSP&amp;State'!AI319</f>
        <v>1.7827910184860229</v>
      </c>
      <c r="N404" s="61">
        <f>'5.Stata-DNSP&amp;State'!AJ319</f>
        <v>1.3746784925460815</v>
      </c>
      <c r="O404" s="62">
        <f>'5.Stata-DNSP&amp;State'!D319</f>
        <v>1.272565484046936</v>
      </c>
      <c r="P404" s="61">
        <f t="shared" si="378"/>
        <v>0.91590540978913138</v>
      </c>
      <c r="Q404" s="61">
        <f t="shared" si="379"/>
        <v>1.0628032473702813</v>
      </c>
      <c r="R404" s="61">
        <f t="shared" si="380"/>
        <v>1.1280972743328948</v>
      </c>
      <c r="S404" s="61">
        <f t="shared" si="381"/>
        <v>0.7057991370178478</v>
      </c>
      <c r="T404" s="61">
        <f t="shared" si="382"/>
        <v>0.64302789643824676</v>
      </c>
      <c r="U404" s="61">
        <f t="shared" si="383"/>
        <v>0.83392907114071124</v>
      </c>
      <c r="V404" s="62">
        <f>'5.Stata-DNSP&amp;State'!I319</f>
        <v>0.88996297121047974</v>
      </c>
      <c r="Y404" s="209">
        <v>2019</v>
      </c>
      <c r="Z404" s="214">
        <f>B404-'Individ-I&amp;O Tables'!B451</f>
        <v>-4.4517517006070761E-8</v>
      </c>
      <c r="AA404" s="44">
        <f>C404-'Individ-I&amp;O Tables'!C451</f>
        <v>-1.6444396977455256E-7</v>
      </c>
      <c r="AB404" s="44">
        <f>D404-'Individ-I&amp;O Tables'!D451</f>
        <v>2.2874450689158721E-7</v>
      </c>
      <c r="AC404" s="44">
        <f>E404-'Individ-I&amp;O Tables'!E451</f>
        <v>5.203247077645301E-8</v>
      </c>
      <c r="AD404" s="44">
        <f>F404-'Individ-I&amp;O Tables'!F451</f>
        <v>-4.3078613276570366E-7</v>
      </c>
      <c r="AE404" s="44"/>
      <c r="AF404" s="211">
        <f>H404-'Individ-I&amp;O Tables'!H451</f>
        <v>3.5840606682491227E-7</v>
      </c>
      <c r="AG404" s="44">
        <f>I404-'Individ-I&amp;O Tables'!I451</f>
        <v>-4.4175720215200442E-7</v>
      </c>
      <c r="AH404" s="44">
        <f>J404-'Individ-I&amp;O Tables'!J451</f>
        <v>1.2989807118835017E-7</v>
      </c>
      <c r="AI404" s="44">
        <f>K404-'Individ-I&amp;O Tables'!K451</f>
        <v>5.5603027337980393E-7</v>
      </c>
      <c r="AJ404" s="44">
        <f>L404-'Individ-I&amp;O Tables'!L451</f>
        <v>-1.2336730970119447E-8</v>
      </c>
      <c r="AK404" s="44">
        <f>M404-'Individ-I&amp;O Tables'!M451</f>
        <v>1.8486022934638413E-8</v>
      </c>
      <c r="AL404" s="44">
        <f>N404-'Individ-I&amp;O Tables'!N451</f>
        <v>4.9254608147641932E-7</v>
      </c>
      <c r="AM404" s="44">
        <f>O404-'Individ-I&amp;O Tables'!P451</f>
        <v>4.8404693608894434E-7</v>
      </c>
      <c r="AN404" s="214">
        <f>P404-'Individ-I&amp;O Tables'!Q451</f>
        <v>2.0978913140012878E-7</v>
      </c>
      <c r="AO404" s="44">
        <f>Q404-'Individ-I&amp;O Tables'!R451</f>
        <v>2.4737028136989636E-7</v>
      </c>
      <c r="AP404" s="44">
        <f>R404-'Individ-I&amp;O Tables'!S451</f>
        <v>2.7433289484513068E-7</v>
      </c>
      <c r="AQ404" s="44">
        <f>S404-'Individ-I&amp;O Tables'!T451</f>
        <v>1.3701784784547755E-7</v>
      </c>
      <c r="AR404" s="44">
        <f>T404-'Individ-I&amp;O Tables'!U451</f>
        <v>9.6438246721675114E-8</v>
      </c>
      <c r="AS404" s="44">
        <f>U404-'Individ-I&amp;O Tables'!V451</f>
        <v>-1.288592887949136E-7</v>
      </c>
      <c r="AT404" s="211">
        <f>V404-'Individ-I&amp;O Tables'!W451</f>
        <v>-2.8789520212235686E-8</v>
      </c>
    </row>
    <row r="405" spans="1:46" ht="15" x14ac:dyDescent="0.2">
      <c r="A405" s="216">
        <v>2020</v>
      </c>
      <c r="B405" s="64">
        <f>'5.Stata-DNSP&amp;State'!Z320</f>
        <v>0.9770963191986084</v>
      </c>
      <c r="C405" s="61">
        <f>'5.Stata-DNSP&amp;State'!AA320</f>
        <v>1.2605408430099487</v>
      </c>
      <c r="D405" s="61">
        <f>'5.Stata-DNSP&amp;State'!AB320</f>
        <v>1.2374011278152466</v>
      </c>
      <c r="E405" s="61">
        <f>'5.Stata-DNSP&amp;State'!AC320</f>
        <v>1.0848443508148193</v>
      </c>
      <c r="F405" s="61">
        <f>'5.Stata-DNSP&amp;State'!AD320</f>
        <v>1.1587473154067993</v>
      </c>
      <c r="G405" s="61"/>
      <c r="H405" s="61">
        <f>'5.Stata-DNSP&amp;State'!C320</f>
        <v>1.1601794958114624</v>
      </c>
      <c r="I405" s="64">
        <f>'5.Stata-DNSP&amp;State'!AE320</f>
        <v>1.2368652820587158</v>
      </c>
      <c r="J405" s="61">
        <f>'5.Stata-DNSP&amp;State'!AF320</f>
        <v>1.0883530378341675</v>
      </c>
      <c r="K405" s="61">
        <f>'5.Stata-DNSP&amp;State'!AG320</f>
        <v>1.0156428813934326</v>
      </c>
      <c r="L405" s="61">
        <f>'5.Stata-DNSP&amp;State'!AH320</f>
        <v>1.8010942935943604</v>
      </c>
      <c r="M405" s="61">
        <f>'5.Stata-DNSP&amp;State'!AI320</f>
        <v>1.8622325658798218</v>
      </c>
      <c r="N405" s="61">
        <f>'5.Stata-DNSP&amp;State'!AJ320</f>
        <v>1.4026883840560913</v>
      </c>
      <c r="O405" s="62">
        <f>'5.Stata-DNSP&amp;State'!D320</f>
        <v>1.2788689136505127</v>
      </c>
      <c r="P405" s="61">
        <f t="shared" si="378"/>
        <v>0.93799988781347887</v>
      </c>
      <c r="Q405" s="61">
        <f t="shared" si="379"/>
        <v>1.0659955505983887</v>
      </c>
      <c r="R405" s="61">
        <f t="shared" si="380"/>
        <v>1.1423104686361112</v>
      </c>
      <c r="S405" s="61">
        <f t="shared" si="381"/>
        <v>0.64415255766323376</v>
      </c>
      <c r="T405" s="61">
        <f t="shared" si="382"/>
        <v>0.62300462201579498</v>
      </c>
      <c r="U405" s="61">
        <f t="shared" si="383"/>
        <v>0.827111359157779</v>
      </c>
      <c r="V405" s="62">
        <f>'5.Stata-DNSP&amp;State'!I320</f>
        <v>0.88347649574279785</v>
      </c>
      <c r="Y405" s="209">
        <v>2020</v>
      </c>
      <c r="Z405" s="214">
        <f>B405-'Individ-I&amp;O Tables'!B452</f>
        <v>1.1919860842812824E-7</v>
      </c>
      <c r="AA405" s="44">
        <f>C405-'Individ-I&amp;O Tables'!C452</f>
        <v>-1.5699005118108289E-7</v>
      </c>
      <c r="AB405" s="44">
        <f>D405-'Individ-I&amp;O Tables'!D452</f>
        <v>1.2781524660887555E-7</v>
      </c>
      <c r="AC405" s="44">
        <f>E405-'Individ-I&amp;O Tables'!E452</f>
        <v>3.508148194164562E-7</v>
      </c>
      <c r="AD405" s="44">
        <f>F405-'Individ-I&amp;O Tables'!F452</f>
        <v>-6.8459320057279172E-7</v>
      </c>
      <c r="AE405" s="44"/>
      <c r="AF405" s="211">
        <f>H405-'Individ-I&amp;O Tables'!H452</f>
        <v>-5.0418853758671389E-7</v>
      </c>
      <c r="AG405" s="44">
        <f>I405-'Individ-I&amp;O Tables'!I452</f>
        <v>-7.1794128420066272E-7</v>
      </c>
      <c r="AH405" s="44">
        <f>J405-'Individ-I&amp;O Tables'!J452</f>
        <v>3.7834167576633604E-8</v>
      </c>
      <c r="AI405" s="44">
        <f>K405-'Individ-I&amp;O Tables'!K452</f>
        <v>-1.1860656745632525E-7</v>
      </c>
      <c r="AJ405" s="44">
        <f>L405-'Individ-I&amp;O Tables'!L452</f>
        <v>2.935943603787905E-7</v>
      </c>
      <c r="AK405" s="44">
        <f>M405-'Individ-I&amp;O Tables'!M452</f>
        <v>-4.3412017824984162E-7</v>
      </c>
      <c r="AL405" s="44">
        <f>N405-'Individ-I&amp;O Tables'!N452</f>
        <v>3.8405609137370789E-7</v>
      </c>
      <c r="AM405" s="44">
        <f>O405-'Individ-I&amp;O Tables'!P452</f>
        <v>-8.6349487338210906E-8</v>
      </c>
      <c r="AN405" s="214">
        <f>P405-'Individ-I&amp;O Tables'!Q452</f>
        <v>8.7813478821807678E-8</v>
      </c>
      <c r="AO405" s="44">
        <f>Q405-'Individ-I&amp;O Tables'!R452</f>
        <v>-4.4940161125772704E-7</v>
      </c>
      <c r="AP405" s="44">
        <f>R405-'Individ-I&amp;O Tables'!S452</f>
        <v>-5.3136388888930242E-7</v>
      </c>
      <c r="AQ405" s="44">
        <f>S405-'Individ-I&amp;O Tables'!T452</f>
        <v>5.7663233743454612E-8</v>
      </c>
      <c r="AR405" s="44">
        <f>T405-'Individ-I&amp;O Tables'!U452</f>
        <v>2.201579496485806E-8</v>
      </c>
      <c r="AS405" s="44">
        <f>U405-'Individ-I&amp;O Tables'!V452</f>
        <v>-2.4084222094433727E-7</v>
      </c>
      <c r="AT405" s="211">
        <f>V405-'Individ-I&amp;O Tables'!W452</f>
        <v>-1.0425720209372713E-7</v>
      </c>
    </row>
    <row r="406" spans="1:46" ht="15" x14ac:dyDescent="0.2">
      <c r="A406" s="209">
        <v>2021</v>
      </c>
      <c r="B406" s="61">
        <f>'5.Stata-DNSP&amp;State'!Z321</f>
        <v>0.97888749837875366</v>
      </c>
      <c r="C406" s="61">
        <f>'5.Stata-DNSP&amp;State'!AA321</f>
        <v>1.2605408430099487</v>
      </c>
      <c r="D406" s="61">
        <f>'5.Stata-DNSP&amp;State'!AB321</f>
        <v>1.2483489513397217</v>
      </c>
      <c r="E406" s="61">
        <f>'5.Stata-DNSP&amp;State'!AC321</f>
        <v>1.0883952379226685</v>
      </c>
      <c r="F406" s="61">
        <f>'5.Stata-DNSP&amp;State'!AD321</f>
        <v>0.910042405128479</v>
      </c>
      <c r="G406" s="61"/>
      <c r="H406" s="61">
        <f>'5.Stata-DNSP&amp;State'!C321</f>
        <v>1.1945128440856934</v>
      </c>
      <c r="I406" s="64">
        <f>'5.Stata-DNSP&amp;State'!AE321</f>
        <v>1.2190284729003906</v>
      </c>
      <c r="J406" s="61">
        <f>'5.Stata-DNSP&amp;State'!AF321</f>
        <v>1.0887757539749146</v>
      </c>
      <c r="K406" s="61">
        <f>'5.Stata-DNSP&amp;State'!AG321</f>
        <v>1.0161170959472656</v>
      </c>
      <c r="L406" s="61">
        <f>'5.Stata-DNSP&amp;State'!AH321</f>
        <v>1.8475626707077026</v>
      </c>
      <c r="M406" s="61">
        <f>'5.Stata-DNSP&amp;State'!AI321</f>
        <v>1.8994063138961792</v>
      </c>
      <c r="N406" s="61">
        <f>'5.Stata-DNSP&amp;State'!AJ321</f>
        <v>1.410804271697998</v>
      </c>
      <c r="O406" s="62">
        <f>'5.Stata-DNSP&amp;State'!D321</f>
        <v>1.2742863893508911</v>
      </c>
      <c r="P406" s="61">
        <f t="shared" ref="P406" si="384">$H406/I406</f>
        <v>0.9798892073813763</v>
      </c>
      <c r="Q406" s="61">
        <f t="shared" ref="Q406" si="385">$H406/J406</f>
        <v>1.0971155811697244</v>
      </c>
      <c r="R406" s="61">
        <f t="shared" ref="R406" si="386">$H406/K406</f>
        <v>1.1755661319447834</v>
      </c>
      <c r="S406" s="61">
        <f t="shared" ref="S406" si="387">$H406/L406</f>
        <v>0.64653441153806124</v>
      </c>
      <c r="T406" s="61">
        <f t="shared" ref="T406" si="388">$H406/M406</f>
        <v>0.6288874767586905</v>
      </c>
      <c r="U406" s="61">
        <f t="shared" ref="U406" si="389">$H406/N406</f>
        <v>0.84668927366374969</v>
      </c>
      <c r="V406" s="62">
        <f>'5.Stata-DNSP&amp;State'!I321</f>
        <v>0.90334826707839966</v>
      </c>
      <c r="Y406" s="209">
        <v>2021</v>
      </c>
      <c r="Z406" s="214">
        <f>B406-'Individ-I&amp;O Tables'!B453</f>
        <v>9.8378753699002175E-8</v>
      </c>
      <c r="AA406" s="44">
        <f>C406-'Individ-I&amp;O Tables'!C453</f>
        <v>-1.5699005118108289E-7</v>
      </c>
      <c r="AB406" s="44">
        <f>D406-'Individ-I&amp;O Tables'!D453</f>
        <v>-4.8660278251233535E-8</v>
      </c>
      <c r="AC406" s="44">
        <f>E406-'Individ-I&amp;O Tables'!E453</f>
        <v>2.3792266845568122E-7</v>
      </c>
      <c r="AD406" s="44">
        <f>F406-'Individ-I&amp;O Tables'!F453</f>
        <v>-9.4871520972539258E-8</v>
      </c>
      <c r="AE406" s="44"/>
      <c r="AF406" s="211">
        <f>H406-'Individ-I&amp;O Tables'!H453</f>
        <v>-1.5591430657657668E-7</v>
      </c>
      <c r="AG406" s="44">
        <f>I406-'Individ-I&amp;O Tables'!I453</f>
        <v>-5.2709960929320232E-7</v>
      </c>
      <c r="AH406" s="44">
        <f>J406-'Individ-I&amp;O Tables'!J453</f>
        <v>-2.4602508541526902E-7</v>
      </c>
      <c r="AI406" s="44">
        <f>K406-'Individ-I&amp;O Tables'!K453</f>
        <v>9.5947265688067773E-8</v>
      </c>
      <c r="AJ406" s="44">
        <f>L406-'Individ-I&amp;O Tables'!L453</f>
        <v>-3.2929229742961752E-7</v>
      </c>
      <c r="AK406" s="44">
        <f>M406-'Individ-I&amp;O Tables'!M453</f>
        <v>-6.8610382086831123E-7</v>
      </c>
      <c r="AL406" s="44">
        <f>N406-'Individ-I&amp;O Tables'!N453</f>
        <v>2.716979980998957E-7</v>
      </c>
      <c r="AM406" s="44">
        <f>O406-'Individ-I&amp;O Tables'!P453</f>
        <v>3.893508910834953E-7</v>
      </c>
      <c r="AN406" s="214">
        <f>P406-'Individ-I&amp;O Tables'!Q453</f>
        <v>-9.2618623659390664E-8</v>
      </c>
      <c r="AO406" s="44">
        <f>Q406-'Individ-I&amp;O Tables'!R453</f>
        <v>-4.1883027557254593E-7</v>
      </c>
      <c r="AP406" s="44">
        <f>R406-'Individ-I&amp;O Tables'!S453</f>
        <v>1.319447833214582E-7</v>
      </c>
      <c r="AQ406" s="44">
        <f>S406-'Individ-I&amp;O Tables'!T453</f>
        <v>1.1538061284177559E-8</v>
      </c>
      <c r="AR406" s="44">
        <f>T406-'Individ-I&amp;O Tables'!U453</f>
        <v>-2.3241309543564626E-8</v>
      </c>
      <c r="AS406" s="44">
        <f>U406-'Individ-I&amp;O Tables'!V453</f>
        <v>-3.263362503558298E-7</v>
      </c>
      <c r="AT406" s="211">
        <f>V406-'Individ-I&amp;O Tables'!W453</f>
        <v>-2.3292160034049658E-7</v>
      </c>
    </row>
    <row r="407" spans="1:46" ht="15" x14ac:dyDescent="0.2">
      <c r="A407" s="209">
        <v>2022</v>
      </c>
      <c r="B407" s="61">
        <f>'5.Stata-DNSP&amp;State'!Z322</f>
        <v>0.99928325414657593</v>
      </c>
      <c r="C407" s="61">
        <f>'5.Stata-DNSP&amp;State'!AA322</f>
        <v>1.2605408430099487</v>
      </c>
      <c r="D407" s="61">
        <f>'5.Stata-DNSP&amp;State'!AB322</f>
        <v>1.2678172588348389</v>
      </c>
      <c r="E407" s="61">
        <f>'5.Stata-DNSP&amp;State'!AC322</f>
        <v>1.0937188863754272</v>
      </c>
      <c r="F407" s="61">
        <f>'5.Stata-DNSP&amp;State'!AD322</f>
        <v>1.0803402662277222</v>
      </c>
      <c r="G407" s="61"/>
      <c r="H407" s="61">
        <f>'5.Stata-DNSP&amp;State'!C322</f>
        <v>1.1818951368331909</v>
      </c>
      <c r="I407" s="64">
        <f>'5.Stata-DNSP&amp;State'!AE322</f>
        <v>1.2271906137466431</v>
      </c>
      <c r="J407" s="61">
        <f>'5.Stata-DNSP&amp;State'!AF322</f>
        <v>1.0958648920059204</v>
      </c>
      <c r="K407" s="61">
        <f>'5.Stata-DNSP&amp;State'!AG322</f>
        <v>1.0174614191055298</v>
      </c>
      <c r="L407" s="61">
        <f>'5.Stata-DNSP&amp;State'!AH322</f>
        <v>1.8865053653717041</v>
      </c>
      <c r="M407" s="61">
        <f>'5.Stata-DNSP&amp;State'!AI322</f>
        <v>1.9554550647735596</v>
      </c>
      <c r="N407" s="61">
        <f>'5.Stata-DNSP&amp;State'!AJ322</f>
        <v>1.4429707527160645</v>
      </c>
      <c r="O407" s="62">
        <f>'5.Stata-DNSP&amp;State'!D322</f>
        <v>1.2916067838668823</v>
      </c>
      <c r="P407" s="61">
        <f t="shared" ref="P407" si="390">$H407/I407</f>
        <v>0.96309010482473956</v>
      </c>
      <c r="Q407" s="61">
        <f t="shared" ref="Q407" si="391">$H407/J407</f>
        <v>1.0785044264624601</v>
      </c>
      <c r="R407" s="61">
        <f t="shared" ref="R407" si="392">$H407/K407</f>
        <v>1.1616117472760963</v>
      </c>
      <c r="S407" s="61">
        <f t="shared" ref="S407" si="393">$H407/L407</f>
        <v>0.62649974843846701</v>
      </c>
      <c r="T407" s="61">
        <f t="shared" ref="T407" si="394">$H407/M407</f>
        <v>0.60440925395033485</v>
      </c>
      <c r="U407" s="61">
        <f t="shared" ref="U407" si="395">$H407/N407</f>
        <v>0.81907075012334241</v>
      </c>
      <c r="V407" s="62">
        <f>'5.Stata-DNSP&amp;State'!I322</f>
        <v>0.88003247976303101</v>
      </c>
      <c r="Y407" s="209">
        <v>2022</v>
      </c>
      <c r="Z407" s="214">
        <f>B407-'Individ-I&amp;O Tables'!B454</f>
        <v>5.4146575889646442E-8</v>
      </c>
      <c r="AA407" s="44">
        <f>C407-'Individ-I&amp;O Tables'!C454</f>
        <v>-1.5699005118108289E-7</v>
      </c>
      <c r="AB407" s="44">
        <f>D407-'Individ-I&amp;O Tables'!D454</f>
        <v>2.5883483889543868E-7</v>
      </c>
      <c r="AC407" s="44">
        <f>E407-'Individ-I&amp;O Tables'!E454</f>
        <v>-1.1362457286168137E-7</v>
      </c>
      <c r="AD407" s="44">
        <f>F407-'Individ-I&amp;O Tables'!F454</f>
        <v>2.6622772208995116E-7</v>
      </c>
      <c r="AE407" s="44"/>
      <c r="AF407" s="211">
        <f>H407-'Individ-I&amp;O Tables'!H454</f>
        <v>1.3683319100010749E-7</v>
      </c>
      <c r="AG407" s="44">
        <f>I407-'Individ-I&amp;O Tables'!I454</f>
        <v>-3.8625335685438245E-7</v>
      </c>
      <c r="AH407" s="44">
        <f>J407-'Individ-I&amp;O Tables'!J454</f>
        <v>-1.0799407967887475E-7</v>
      </c>
      <c r="AI407" s="44">
        <f>K407-'Individ-I&amp;O Tables'!K454</f>
        <v>4.1910552983637217E-7</v>
      </c>
      <c r="AJ407" s="44">
        <f>L407-'Individ-I&amp;O Tables'!L454</f>
        <v>-6.3462829591465209E-7</v>
      </c>
      <c r="AK407" s="44">
        <f>M407-'Individ-I&amp;O Tables'!M454</f>
        <v>6.4773559627084865E-8</v>
      </c>
      <c r="AL407" s="44">
        <f>N407-'Individ-I&amp;O Tables'!N454</f>
        <v>-2.4728393555051298E-7</v>
      </c>
      <c r="AM407" s="44">
        <f>O407-'Individ-I&amp;O Tables'!P454</f>
        <v>-2.1613311762536114E-7</v>
      </c>
      <c r="AN407" s="214">
        <f>P407-'Individ-I&amp;O Tables'!Q454</f>
        <v>-9.5175260450552912E-8</v>
      </c>
      <c r="AO407" s="44">
        <f>Q407-'Individ-I&amp;O Tables'!R454</f>
        <v>-5.7353753990518896E-7</v>
      </c>
      <c r="AP407" s="44">
        <f>R407-'Individ-I&amp;O Tables'!S454</f>
        <v>-2.5272390380415288E-7</v>
      </c>
      <c r="AQ407" s="44">
        <f>S407-'Individ-I&amp;O Tables'!T454</f>
        <v>-5.1561533043198438E-8</v>
      </c>
      <c r="AR407" s="44">
        <f>T407-'Individ-I&amp;O Tables'!U454</f>
        <v>-4.6049665192171574E-8</v>
      </c>
      <c r="AS407" s="44">
        <f>U407-'Individ-I&amp;O Tables'!V454</f>
        <v>-3.4987665764596443E-7</v>
      </c>
      <c r="AT407" s="211">
        <f>V407-'Individ-I&amp;O Tables'!W454</f>
        <v>-2.0236968989451043E-8</v>
      </c>
    </row>
    <row r="408" spans="1:46" ht="15" x14ac:dyDescent="0.2">
      <c r="A408" s="212">
        <v>2023</v>
      </c>
      <c r="B408" s="297">
        <f>'5.Stata-DNSP&amp;State'!Z323</f>
        <v>1.0095212459564209</v>
      </c>
      <c r="C408" s="297">
        <f>'5.Stata-DNSP&amp;State'!AA323</f>
        <v>1.2605408430099487</v>
      </c>
      <c r="D408" s="297">
        <f>'5.Stata-DNSP&amp;State'!AB323</f>
        <v>1.2854642868041992</v>
      </c>
      <c r="E408" s="297">
        <f>'5.Stata-DNSP&amp;State'!AC323</f>
        <v>1.0999007225036621</v>
      </c>
      <c r="F408" s="297">
        <f>'5.Stata-DNSP&amp;State'!AD323</f>
        <v>1.1434980630874634</v>
      </c>
      <c r="G408" s="297"/>
      <c r="H408" s="297">
        <f>'5.Stata-DNSP&amp;State'!C323</f>
        <v>1.1817252635955811</v>
      </c>
      <c r="I408" s="298">
        <f>'5.Stata-DNSP&amp;State'!AE323</f>
        <v>1.2745753526687622</v>
      </c>
      <c r="J408" s="297">
        <f>'5.Stata-DNSP&amp;State'!AF323</f>
        <v>1.108635425567627</v>
      </c>
      <c r="K408" s="297">
        <f>'5.Stata-DNSP&amp;State'!AG323</f>
        <v>1.011821985244751</v>
      </c>
      <c r="L408" s="297">
        <f>'5.Stata-DNSP&amp;State'!AH323</f>
        <v>1.8897163867950439</v>
      </c>
      <c r="M408" s="297">
        <f>'5.Stata-DNSP&amp;State'!AI323</f>
        <v>2.0219728946685791</v>
      </c>
      <c r="N408" s="297">
        <f>'5.Stata-DNSP&amp;State'!AJ323</f>
        <v>1.4668470621109009</v>
      </c>
      <c r="O408" s="299">
        <f>'5.Stata-DNSP&amp;State'!D323</f>
        <v>1.3238538503646851</v>
      </c>
      <c r="P408" s="297">
        <f t="shared" ref="P408" si="396">$H408/I408</f>
        <v>0.92715213825626897</v>
      </c>
      <c r="Q408" s="297">
        <f t="shared" ref="Q408" si="397">$H408/J408</f>
        <v>1.0659277489626779</v>
      </c>
      <c r="R408" s="297">
        <f t="shared" ref="R408" si="398">$H408/K408</f>
        <v>1.1679181524304711</v>
      </c>
      <c r="S408" s="297">
        <f t="shared" ref="S408" si="399">$H408/L408</f>
        <v>0.62534530147128864</v>
      </c>
      <c r="T408" s="297">
        <f t="shared" ref="T408" si="400">$H408/M408</f>
        <v>0.5844416939077105</v>
      </c>
      <c r="U408" s="297">
        <f t="shared" ref="U408" si="401">$H408/N408</f>
        <v>0.80562268154594896</v>
      </c>
      <c r="V408" s="299">
        <f>'5.Stata-DNSP&amp;State'!I323</f>
        <v>0.87078499794006348</v>
      </c>
      <c r="Y408" s="212">
        <v>2023</v>
      </c>
      <c r="Z408" s="214">
        <f>B408-'Individ-I&amp;O Tables'!B455</f>
        <v>2.4595642100777582E-7</v>
      </c>
      <c r="AA408" s="44">
        <f>C408-'Individ-I&amp;O Tables'!C455</f>
        <v>-1.5699005118108289E-7</v>
      </c>
      <c r="AB408" s="44">
        <f>D408-'Individ-I&amp;O Tables'!D455</f>
        <v>2.8680419927873402E-7</v>
      </c>
      <c r="AC408" s="44">
        <f>E408-'Individ-I&amp;O Tables'!E455</f>
        <v>-2.7749633790818962E-7</v>
      </c>
      <c r="AD408" s="44">
        <f>F408-'Individ-I&amp;O Tables'!F455</f>
        <v>6.3087463475497429E-8</v>
      </c>
      <c r="AE408" s="44"/>
      <c r="AF408" s="211">
        <f>H408-'Individ-I&amp;O Tables'!H455</f>
        <v>2.635955811403079E-7</v>
      </c>
      <c r="AG408" s="44">
        <f>I408-'Individ-I&amp;O Tables'!I455</f>
        <v>-6.4733123772420242E-7</v>
      </c>
      <c r="AH408" s="44">
        <f>J408-'Individ-I&amp;O Tables'!J455</f>
        <v>4.2556762691603467E-7</v>
      </c>
      <c r="AI408" s="44">
        <f>K408-'Individ-I&amp;O Tables'!K455</f>
        <v>-1.475524902261327E-8</v>
      </c>
      <c r="AJ408" s="44">
        <f>L408-'Individ-I&amp;O Tables'!L455</f>
        <v>-6.132049561458075E-7</v>
      </c>
      <c r="AK408" s="44">
        <f>M408-'Individ-I&amp;O Tables'!M455</f>
        <v>-1.053314209187306E-7</v>
      </c>
      <c r="AL408" s="44">
        <f>N408-'Individ-I&amp;O Tables'!N455</f>
        <v>6.211090086694071E-8</v>
      </c>
      <c r="AM408" s="44">
        <f>O408-'Individ-I&amp;O Tables'!P455</f>
        <v>-1.4963531502765193E-7</v>
      </c>
      <c r="AN408" s="214">
        <f>P408-'Individ-I&amp;O Tables'!Q455</f>
        <v>3.8256268930503268E-8</v>
      </c>
      <c r="AO408" s="44">
        <f>Q408-'Individ-I&amp;O Tables'!R455</f>
        <v>-2.5103732204101448E-7</v>
      </c>
      <c r="AP408" s="44">
        <f>R408-'Individ-I&amp;O Tables'!S455</f>
        <v>1.5243047113422392E-7</v>
      </c>
      <c r="AQ408" s="44">
        <f>S408-'Individ-I&amp;O Tables'!T455</f>
        <v>1.4712886464707253E-9</v>
      </c>
      <c r="AR408" s="44">
        <f>T408-'Individ-I&amp;O Tables'!U455</f>
        <v>-6.0922894506987291E-9</v>
      </c>
      <c r="AS408" s="44">
        <f>U408-'Individ-I&amp;O Tables'!V455</f>
        <v>-2.184540510707933E-7</v>
      </c>
      <c r="AT408" s="211">
        <f>V408-'Individ-I&amp;O Tables'!W455</f>
        <v>-2.0205993656041699E-7</v>
      </c>
    </row>
    <row r="409" spans="1:46" ht="15" x14ac:dyDescent="0.2">
      <c r="A409" s="60"/>
      <c r="B409" s="65"/>
      <c r="C409" s="65"/>
      <c r="D409" s="65"/>
      <c r="E409" s="65"/>
      <c r="F409" s="65"/>
      <c r="G409" s="65"/>
      <c r="H409" s="65"/>
      <c r="I409" s="65"/>
      <c r="J409" s="65"/>
      <c r="K409" s="65"/>
      <c r="L409" s="65"/>
      <c r="M409" s="65"/>
      <c r="N409" s="65"/>
      <c r="O409" s="65"/>
      <c r="P409" s="65"/>
      <c r="Q409" s="65"/>
      <c r="R409" s="65"/>
      <c r="S409" s="65"/>
      <c r="T409" s="65"/>
      <c r="U409" s="65"/>
      <c r="V409" s="65"/>
      <c r="W409" s="49"/>
    </row>
    <row r="410" spans="1:46" x14ac:dyDescent="0.2">
      <c r="A410" s="43"/>
      <c r="B410" s="40"/>
      <c r="C410" s="40"/>
      <c r="D410" s="40"/>
      <c r="E410" s="40"/>
      <c r="F410" s="40"/>
      <c r="G410" s="40"/>
      <c r="H410" s="40"/>
      <c r="I410" s="40"/>
      <c r="J410" s="9"/>
    </row>
    <row r="411" spans="1:46" x14ac:dyDescent="0.2">
      <c r="A411" s="43"/>
      <c r="B411" s="40"/>
      <c r="C411" s="40"/>
      <c r="D411" s="40"/>
      <c r="E411" s="40"/>
      <c r="F411" s="40"/>
      <c r="G411" s="40"/>
      <c r="H411" s="40"/>
      <c r="I411" s="40"/>
      <c r="J411" s="9"/>
    </row>
    <row r="412" spans="1:46" x14ac:dyDescent="0.2">
      <c r="A412" s="50" t="s">
        <v>553</v>
      </c>
      <c r="B412" s="51"/>
      <c r="C412" s="51"/>
      <c r="D412" s="51"/>
      <c r="E412" s="51"/>
      <c r="F412" s="51"/>
      <c r="G412" s="51"/>
      <c r="H412" s="51"/>
      <c r="I412" s="51"/>
      <c r="J412" s="51"/>
      <c r="K412" s="51"/>
      <c r="L412" s="51"/>
      <c r="M412" s="51"/>
      <c r="N412" s="51"/>
      <c r="O412" s="51"/>
      <c r="P412" s="51"/>
      <c r="Q412" s="51"/>
      <c r="R412" s="51"/>
      <c r="S412" s="51"/>
      <c r="T412" s="51"/>
      <c r="U412" s="51"/>
      <c r="V412" s="51"/>
    </row>
    <row r="413" spans="1:46" x14ac:dyDescent="0.2">
      <c r="A413" s="207"/>
      <c r="B413" s="403" t="s">
        <v>153</v>
      </c>
      <c r="C413" s="403"/>
      <c r="D413" s="403"/>
      <c r="E413" s="403"/>
      <c r="F413" s="403"/>
      <c r="G413" s="403"/>
      <c r="H413" s="403"/>
      <c r="I413" s="404" t="s">
        <v>154</v>
      </c>
      <c r="J413" s="403"/>
      <c r="K413" s="403"/>
      <c r="L413" s="403"/>
      <c r="M413" s="403"/>
      <c r="N413" s="403"/>
      <c r="O413" s="405"/>
      <c r="P413" s="403" t="s">
        <v>155</v>
      </c>
      <c r="Q413" s="403"/>
      <c r="R413" s="403"/>
      <c r="S413" s="403"/>
      <c r="T413" s="403"/>
      <c r="U413" s="403"/>
      <c r="V413" s="405"/>
      <c r="Y413" s="207"/>
      <c r="Z413" s="403" t="s">
        <v>153</v>
      </c>
      <c r="AA413" s="403"/>
      <c r="AB413" s="403"/>
      <c r="AC413" s="403"/>
      <c r="AD413" s="403"/>
      <c r="AE413" s="403"/>
      <c r="AF413" s="403"/>
      <c r="AG413" s="404" t="s">
        <v>154</v>
      </c>
      <c r="AH413" s="403"/>
      <c r="AI413" s="403"/>
      <c r="AJ413" s="403"/>
      <c r="AK413" s="403"/>
      <c r="AL413" s="403"/>
      <c r="AM413" s="405"/>
      <c r="AN413" s="403" t="s">
        <v>155</v>
      </c>
      <c r="AO413" s="403"/>
      <c r="AP413" s="403"/>
      <c r="AQ413" s="403"/>
      <c r="AR413" s="403"/>
      <c r="AS413" s="403"/>
      <c r="AT413" s="405"/>
    </row>
    <row r="414" spans="1:46" ht="30" x14ac:dyDescent="0.2">
      <c r="A414" s="215" t="s">
        <v>7</v>
      </c>
      <c r="B414" s="218" t="s">
        <v>37</v>
      </c>
      <c r="C414" s="218" t="s">
        <v>39</v>
      </c>
      <c r="D414" s="218" t="s">
        <v>13</v>
      </c>
      <c r="E414" s="218" t="s">
        <v>38</v>
      </c>
      <c r="F414" s="218" t="s">
        <v>156</v>
      </c>
      <c r="G414" s="218" t="s">
        <v>42</v>
      </c>
      <c r="H414" s="218" t="s">
        <v>43</v>
      </c>
      <c r="I414" s="73" t="s">
        <v>40</v>
      </c>
      <c r="J414" s="74" t="s">
        <v>158</v>
      </c>
      <c r="K414" s="74" t="s">
        <v>157</v>
      </c>
      <c r="L414" s="74" t="s">
        <v>159</v>
      </c>
      <c r="M414" s="74" t="s">
        <v>160</v>
      </c>
      <c r="N414" s="74" t="s">
        <v>41</v>
      </c>
      <c r="O414" s="75" t="s">
        <v>44</v>
      </c>
      <c r="P414" s="74" t="s">
        <v>40</v>
      </c>
      <c r="Q414" s="74" t="s">
        <v>158</v>
      </c>
      <c r="R414" s="74" t="s">
        <v>157</v>
      </c>
      <c r="S414" s="74" t="s">
        <v>159</v>
      </c>
      <c r="T414" s="74" t="s">
        <v>160</v>
      </c>
      <c r="U414" s="74" t="s">
        <v>41</v>
      </c>
      <c r="V414" s="113" t="s">
        <v>11</v>
      </c>
      <c r="Y414" s="215" t="s">
        <v>7</v>
      </c>
      <c r="Z414" s="125" t="s">
        <v>37</v>
      </c>
      <c r="AA414" s="125" t="s">
        <v>39</v>
      </c>
      <c r="AB414" s="125" t="s">
        <v>13</v>
      </c>
      <c r="AC414" s="125" t="s">
        <v>38</v>
      </c>
      <c r="AD414" s="125" t="s">
        <v>156</v>
      </c>
      <c r="AE414" s="125" t="s">
        <v>42</v>
      </c>
      <c r="AF414" s="125" t="s">
        <v>43</v>
      </c>
      <c r="AG414" s="56" t="s">
        <v>40</v>
      </c>
      <c r="AH414" s="57" t="s">
        <v>158</v>
      </c>
      <c r="AI414" s="57" t="s">
        <v>157</v>
      </c>
      <c r="AJ414" s="57" t="s">
        <v>159</v>
      </c>
      <c r="AK414" s="57" t="s">
        <v>160</v>
      </c>
      <c r="AL414" s="57" t="s">
        <v>41</v>
      </c>
      <c r="AM414" s="58" t="s">
        <v>44</v>
      </c>
      <c r="AN414" s="57" t="s">
        <v>40</v>
      </c>
      <c r="AO414" s="57" t="s">
        <v>158</v>
      </c>
      <c r="AP414" s="57" t="s">
        <v>157</v>
      </c>
      <c r="AQ414" s="57" t="s">
        <v>159</v>
      </c>
      <c r="AR414" s="57" t="s">
        <v>160</v>
      </c>
      <c r="AS414" s="57" t="s">
        <v>41</v>
      </c>
      <c r="AT414" s="59" t="s">
        <v>11</v>
      </c>
    </row>
    <row r="415" spans="1:46" ht="15" x14ac:dyDescent="0.2">
      <c r="A415" s="216">
        <v>2006</v>
      </c>
      <c r="B415" s="66">
        <f>'5.Stata-DNSP&amp;State'!Z325</f>
        <v>1</v>
      </c>
      <c r="C415" s="66">
        <f>'5.Stata-DNSP&amp;State'!AA325</f>
        <v>1</v>
      </c>
      <c r="D415" s="66">
        <f>'5.Stata-DNSP&amp;State'!AB325</f>
        <v>1</v>
      </c>
      <c r="E415" s="66">
        <f>'5.Stata-DNSP&amp;State'!AC325</f>
        <v>1</v>
      </c>
      <c r="F415" s="66">
        <f>'5.Stata-DNSP&amp;State'!AD325</f>
        <v>1</v>
      </c>
      <c r="G415" s="66"/>
      <c r="H415" s="66">
        <f>'5.Stata-DNSP&amp;State'!C325</f>
        <v>1</v>
      </c>
      <c r="I415" s="63">
        <f>'5.Stata-DNSP&amp;State'!AE325</f>
        <v>1</v>
      </c>
      <c r="J415" s="66">
        <f>'5.Stata-DNSP&amp;State'!AF325</f>
        <v>1</v>
      </c>
      <c r="K415" s="66">
        <f>'5.Stata-DNSP&amp;State'!AG325</f>
        <v>1</v>
      </c>
      <c r="L415" s="66">
        <f>'5.Stata-DNSP&amp;State'!AH325</f>
        <v>1</v>
      </c>
      <c r="M415" s="66">
        <f>'5.Stata-DNSP&amp;State'!AI325</f>
        <v>1</v>
      </c>
      <c r="N415" s="66">
        <f>'5.Stata-DNSP&amp;State'!AJ325</f>
        <v>1</v>
      </c>
      <c r="O415" s="67">
        <f>'5.Stata-DNSP&amp;State'!D325</f>
        <v>1</v>
      </c>
      <c r="P415" s="66">
        <f t="shared" ref="P415:P429" si="402">$H415/I415</f>
        <v>1</v>
      </c>
      <c r="Q415" s="66">
        <f t="shared" ref="Q415:Q429" si="403">$H415/J415</f>
        <v>1</v>
      </c>
      <c r="R415" s="66">
        <f t="shared" ref="R415:R429" si="404">$H415/K415</f>
        <v>1</v>
      </c>
      <c r="S415" s="66">
        <f t="shared" ref="S415:S429" si="405">$H415/L415</f>
        <v>1</v>
      </c>
      <c r="T415" s="66">
        <f t="shared" ref="T415:T429" si="406">$H415/M415</f>
        <v>1</v>
      </c>
      <c r="U415" s="66">
        <f t="shared" ref="U415:U429" si="407">$H415/N415</f>
        <v>1</v>
      </c>
      <c r="V415" s="67">
        <f>'5.Stata-DNSP&amp;State'!I325</f>
        <v>1</v>
      </c>
      <c r="Y415" s="216">
        <v>2006</v>
      </c>
      <c r="Z415" s="213">
        <f>B415-'Individ-I&amp;O Tables'!B465</f>
        <v>0</v>
      </c>
      <c r="AA415" s="120">
        <f>C415-'Individ-I&amp;O Tables'!C465</f>
        <v>0</v>
      </c>
      <c r="AB415" s="120">
        <f>D415-'Individ-I&amp;O Tables'!D465</f>
        <v>0</v>
      </c>
      <c r="AC415" s="120">
        <f>E415-'Individ-I&amp;O Tables'!E465</f>
        <v>0</v>
      </c>
      <c r="AD415" s="120">
        <f>F415-'Individ-I&amp;O Tables'!F465</f>
        <v>0</v>
      </c>
      <c r="AE415" s="120"/>
      <c r="AF415" s="210">
        <f>H415-'Individ-I&amp;O Tables'!H465</f>
        <v>0</v>
      </c>
      <c r="AG415" s="213">
        <f>I415-'Individ-I&amp;O Tables'!I465</f>
        <v>0</v>
      </c>
      <c r="AH415" s="120">
        <f>J415-'Individ-I&amp;O Tables'!J465</f>
        <v>0</v>
      </c>
      <c r="AI415" s="120">
        <f>K415-'Individ-I&amp;O Tables'!K465</f>
        <v>0</v>
      </c>
      <c r="AJ415" s="120">
        <f>L415-'Individ-I&amp;O Tables'!L465</f>
        <v>0</v>
      </c>
      <c r="AK415" s="120">
        <f>M415-'Individ-I&amp;O Tables'!M465</f>
        <v>0</v>
      </c>
      <c r="AL415" s="120">
        <f>N415-'Individ-I&amp;O Tables'!N465</f>
        <v>0</v>
      </c>
      <c r="AM415" s="210">
        <f>O415-'Individ-I&amp;O Tables'!P465</f>
        <v>0</v>
      </c>
      <c r="AN415" s="213">
        <f>P415-'Individ-I&amp;O Tables'!Q465</f>
        <v>0</v>
      </c>
      <c r="AO415" s="120">
        <f>Q415-'Individ-I&amp;O Tables'!R465</f>
        <v>0</v>
      </c>
      <c r="AP415" s="120">
        <f>R415-'Individ-I&amp;O Tables'!S465</f>
        <v>0</v>
      </c>
      <c r="AQ415" s="120">
        <f>S415-'Individ-I&amp;O Tables'!T465</f>
        <v>0</v>
      </c>
      <c r="AR415" s="120">
        <f>T415-'Individ-I&amp;O Tables'!U465</f>
        <v>0</v>
      </c>
      <c r="AS415" s="120">
        <f>U415-'Individ-I&amp;O Tables'!V465</f>
        <v>0</v>
      </c>
      <c r="AT415" s="210">
        <f>V415-'Individ-I&amp;O Tables'!W465</f>
        <v>0</v>
      </c>
    </row>
    <row r="416" spans="1:46" ht="15" x14ac:dyDescent="0.2">
      <c r="A416" s="216">
        <v>2007</v>
      </c>
      <c r="B416" s="61">
        <f>'5.Stata-DNSP&amp;State'!Z326</f>
        <v>1.0052565336227417</v>
      </c>
      <c r="C416" s="61">
        <f>'5.Stata-DNSP&amp;State'!AA326</f>
        <v>1.0625927448272705</v>
      </c>
      <c r="D416" s="61">
        <f>'5.Stata-DNSP&amp;State'!AB326</f>
        <v>1.0190777778625488</v>
      </c>
      <c r="E416" s="61">
        <f>'5.Stata-DNSP&amp;State'!AC326</f>
        <v>1.0144827365875244</v>
      </c>
      <c r="F416" s="61">
        <f>'5.Stata-DNSP&amp;State'!AD326</f>
        <v>0.70443445444107056</v>
      </c>
      <c r="G416" s="61"/>
      <c r="H416" s="61">
        <f>'5.Stata-DNSP&amp;State'!C326</f>
        <v>1.1379656791687012</v>
      </c>
      <c r="I416" s="64">
        <f>'5.Stata-DNSP&amp;State'!AE326</f>
        <v>1.0058343410491943</v>
      </c>
      <c r="J416" s="61">
        <f>'5.Stata-DNSP&amp;State'!AF326</f>
        <v>1.0279814004898071</v>
      </c>
      <c r="K416" s="61">
        <f>'5.Stata-DNSP&amp;State'!AG326</f>
        <v>1.007957935333252</v>
      </c>
      <c r="L416" s="61">
        <f>'5.Stata-DNSP&amp;State'!AH326</f>
        <v>1.1411794424057007</v>
      </c>
      <c r="M416" s="61">
        <f>'5.Stata-DNSP&amp;State'!AI326</f>
        <v>1.1058757305145264</v>
      </c>
      <c r="N416" s="61">
        <f>'5.Stata-DNSP&amp;State'!AJ326</f>
        <v>1.0576746463775635</v>
      </c>
      <c r="O416" s="62">
        <f>'5.Stata-DNSP&amp;State'!D326</f>
        <v>1.0304148197174072</v>
      </c>
      <c r="P416" s="61">
        <f t="shared" si="402"/>
        <v>1.1313649104301604</v>
      </c>
      <c r="Q416" s="61">
        <f t="shared" si="403"/>
        <v>1.1069905337066306</v>
      </c>
      <c r="R416" s="61">
        <f t="shared" si="404"/>
        <v>1.1289813188409157</v>
      </c>
      <c r="S416" s="61">
        <f t="shared" si="405"/>
        <v>0.99718382305395847</v>
      </c>
      <c r="T416" s="61">
        <f t="shared" si="406"/>
        <v>1.0290176805302025</v>
      </c>
      <c r="U416" s="61">
        <f t="shared" si="407"/>
        <v>1.0759127895011258</v>
      </c>
      <c r="V416" s="62">
        <f>'5.Stata-DNSP&amp;State'!I326</f>
        <v>1.085368275642395</v>
      </c>
      <c r="Y416" s="216">
        <v>2007</v>
      </c>
      <c r="Z416" s="214">
        <f>B416-'Individ-I&amp;O Tables'!B466</f>
        <v>-4.6637725836795596E-7</v>
      </c>
      <c r="AA416" s="44">
        <f>C416-'Individ-I&amp;O Tables'!C466</f>
        <v>-2.5517272939090674E-7</v>
      </c>
      <c r="AB416" s="44">
        <f>D416-'Individ-I&amp;O Tables'!D466</f>
        <v>-2.2213745110022387E-7</v>
      </c>
      <c r="AC416" s="44">
        <f>E416-'Individ-I&amp;O Tables'!E466</f>
        <v>-2.6341247560957015E-7</v>
      </c>
      <c r="AD416" s="44">
        <f>F416-'Individ-I&amp;O Tables'!F466</f>
        <v>-4.5558929406830373E-8</v>
      </c>
      <c r="AE416" s="44"/>
      <c r="AF416" s="211">
        <f>H416-'Individ-I&amp;O Tables'!H466</f>
        <v>-3.2083129886117945E-7</v>
      </c>
      <c r="AG416" s="214">
        <f>I416-'Individ-I&amp;O Tables'!I466</f>
        <v>3.4104919444111204E-7</v>
      </c>
      <c r="AH416" s="44">
        <f>J416-'Individ-I&amp;O Tables'!J466</f>
        <v>4.0048980709528337E-7</v>
      </c>
      <c r="AI416" s="44">
        <f>K416-'Individ-I&amp;O Tables'!K466</f>
        <v>-6.4666747956465542E-8</v>
      </c>
      <c r="AJ416" s="44">
        <f>L416-'Individ-I&amp;O Tables'!L466</f>
        <v>4.4240570074016716E-7</v>
      </c>
      <c r="AK416" s="44">
        <f>M416-'Individ-I&amp;O Tables'!M466</f>
        <v>-2.6948547371397069E-7</v>
      </c>
      <c r="AL416" s="44">
        <f>N416-'Individ-I&amp;O Tables'!N466</f>
        <v>-3.5362243644421198E-7</v>
      </c>
      <c r="AM416" s="211">
        <f>O416-'Individ-I&amp;O Tables'!P466</f>
        <v>-1.8028259285429726E-7</v>
      </c>
      <c r="AN416" s="214">
        <f>P416-'Individ-I&amp;O Tables'!Q466</f>
        <v>-8.9569839545333707E-8</v>
      </c>
      <c r="AO416" s="44">
        <f>Q416-'Individ-I&amp;O Tables'!R466</f>
        <v>-4.6629336947212607E-7</v>
      </c>
      <c r="AP416" s="44">
        <f>R416-'Individ-I&amp;O Tables'!S466</f>
        <v>-6.8115908424815075E-7</v>
      </c>
      <c r="AQ416" s="44">
        <f>S416-'Individ-I&amp;O Tables'!T466</f>
        <v>-4.7694604154990827E-7</v>
      </c>
      <c r="AR416" s="44">
        <f>T416-'Individ-I&amp;O Tables'!U466</f>
        <v>-3.1946979750507865E-7</v>
      </c>
      <c r="AS416" s="44">
        <f>U416-'Individ-I&amp;O Tables'!V466</f>
        <v>-2.1049887410917734E-7</v>
      </c>
      <c r="AT416" s="211">
        <f>V416-'Individ-I&amp;O Tables'!W466</f>
        <v>-7.2435760500866309E-7</v>
      </c>
    </row>
    <row r="417" spans="1:46" ht="15" x14ac:dyDescent="0.2">
      <c r="A417" s="216">
        <v>2008</v>
      </c>
      <c r="B417" s="61">
        <f>'5.Stata-DNSP&amp;State'!Z327</f>
        <v>1.0253422260284424</v>
      </c>
      <c r="C417" s="61">
        <f>'5.Stata-DNSP&amp;State'!AA327</f>
        <v>1.1203141212463379</v>
      </c>
      <c r="D417" s="61">
        <f>'5.Stata-DNSP&amp;State'!AB327</f>
        <v>1.0410078763961792</v>
      </c>
      <c r="E417" s="61">
        <f>'5.Stata-DNSP&amp;State'!AC327</f>
        <v>1.0214824676513672</v>
      </c>
      <c r="F417" s="61">
        <f>'5.Stata-DNSP&amp;State'!AD327</f>
        <v>0.84484058618545532</v>
      </c>
      <c r="G417" s="61"/>
      <c r="H417" s="61">
        <f>'5.Stata-DNSP&amp;State'!C327</f>
        <v>1.1282482147216797</v>
      </c>
      <c r="I417" s="64">
        <f>'5.Stata-DNSP&amp;State'!AE327</f>
        <v>1.0772702693939209</v>
      </c>
      <c r="J417" s="61">
        <f>'5.Stata-DNSP&amp;State'!AF327</f>
        <v>1.037076473236084</v>
      </c>
      <c r="K417" s="61">
        <f>'5.Stata-DNSP&amp;State'!AG327</f>
        <v>1.0158059597015381</v>
      </c>
      <c r="L417" s="61">
        <f>'5.Stata-DNSP&amp;State'!AH327</f>
        <v>1.312798023223877</v>
      </c>
      <c r="M417" s="61">
        <f>'5.Stata-DNSP&amp;State'!AI327</f>
        <v>1.2205250263214111</v>
      </c>
      <c r="N417" s="61">
        <f>'5.Stata-DNSP&amp;State'!AJ327</f>
        <v>1.0914571285247803</v>
      </c>
      <c r="O417" s="62">
        <f>'5.Stata-DNSP&amp;State'!D327</f>
        <v>1.0825425386428833</v>
      </c>
      <c r="P417" s="61">
        <f t="shared" si="402"/>
        <v>1.0473214074277195</v>
      </c>
      <c r="Q417" s="61">
        <f t="shared" si="403"/>
        <v>1.0879122647543091</v>
      </c>
      <c r="R417" s="61">
        <f t="shared" si="404"/>
        <v>1.1106926514323456</v>
      </c>
      <c r="S417" s="61">
        <f t="shared" si="405"/>
        <v>0.85942254235804461</v>
      </c>
      <c r="T417" s="61">
        <f t="shared" si="406"/>
        <v>0.92439580540363997</v>
      </c>
      <c r="U417" s="61">
        <f t="shared" si="407"/>
        <v>1.0337082284181207</v>
      </c>
      <c r="V417" s="62">
        <f>'5.Stata-DNSP&amp;State'!I327</f>
        <v>1.0401697158813477</v>
      </c>
      <c r="Y417" s="216">
        <v>2008</v>
      </c>
      <c r="Z417" s="214">
        <f>B417-'Individ-I&amp;O Tables'!B467</f>
        <v>2.2602844240715569E-7</v>
      </c>
      <c r="AA417" s="44">
        <f>C417-'Individ-I&amp;O Tables'!C467</f>
        <v>1.2124633785859373E-7</v>
      </c>
      <c r="AB417" s="44">
        <f>D417-'Individ-I&amp;O Tables'!D467</f>
        <v>-1.2360382073417497E-7</v>
      </c>
      <c r="AC417" s="44">
        <f>E417-'Individ-I&amp;O Tables'!E467</f>
        <v>-5.323486327313276E-7</v>
      </c>
      <c r="AD417" s="44">
        <f>F417-'Individ-I&amp;O Tables'!F467</f>
        <v>-1.3814544730372802E-8</v>
      </c>
      <c r="AE417" s="44"/>
      <c r="AF417" s="211">
        <f>H417-'Individ-I&amp;O Tables'!H467</f>
        <v>2.1472167976988032E-7</v>
      </c>
      <c r="AG417" s="214">
        <f>I417-'Individ-I&amp;O Tables'!I467</f>
        <v>2.6939392094860182E-7</v>
      </c>
      <c r="AH417" s="44">
        <f>J417-'Individ-I&amp;O Tables'!J467</f>
        <v>4.7323608387550564E-7</v>
      </c>
      <c r="AI417" s="44">
        <f>K417-'Individ-I&amp;O Tables'!K467</f>
        <v>-4.0298461900789562E-8</v>
      </c>
      <c r="AJ417" s="44">
        <f>L417-'Individ-I&amp;O Tables'!L467</f>
        <v>2.3223877043676566E-8</v>
      </c>
      <c r="AK417" s="44">
        <f>M417-'Individ-I&amp;O Tables'!M467</f>
        <v>2.6321411050744814E-8</v>
      </c>
      <c r="AL417" s="44">
        <f>N417-'Individ-I&amp;O Tables'!N467</f>
        <v>1.2852478037395088E-7</v>
      </c>
      <c r="AM417" s="211">
        <f>O417-'Individ-I&amp;O Tables'!P467</f>
        <v>5.386428834075474E-7</v>
      </c>
      <c r="AN417" s="214">
        <f>P417-'Individ-I&amp;O Tables'!Q467</f>
        <v>4.0742771956203683E-7</v>
      </c>
      <c r="AO417" s="44">
        <f>Q417-'Individ-I&amp;O Tables'!R467</f>
        <v>2.6475430914274511E-7</v>
      </c>
      <c r="AP417" s="44">
        <f>R417-'Individ-I&amp;O Tables'!S467</f>
        <v>6.5143234562192731E-7</v>
      </c>
      <c r="AQ417" s="44">
        <f>S417-'Individ-I&amp;O Tables'!T467</f>
        <v>2.423580446331286E-7</v>
      </c>
      <c r="AR417" s="44">
        <f>T417-'Individ-I&amp;O Tables'!U467</f>
        <v>3.0540363993303288E-7</v>
      </c>
      <c r="AS417" s="44">
        <f>U417-'Individ-I&amp;O Tables'!V467</f>
        <v>2.2841812064022804E-7</v>
      </c>
      <c r="AT417" s="211">
        <f>V417-'Individ-I&amp;O Tables'!W467</f>
        <v>7.1588134775701917E-7</v>
      </c>
    </row>
    <row r="418" spans="1:46" ht="15" x14ac:dyDescent="0.2">
      <c r="A418" s="216">
        <v>2009</v>
      </c>
      <c r="B418" s="61">
        <f>'5.Stata-DNSP&amp;State'!Z328</f>
        <v>1.0592273473739624</v>
      </c>
      <c r="C418" s="61">
        <f>'5.Stata-DNSP&amp;State'!AA328</f>
        <v>1.1531393527984619</v>
      </c>
      <c r="D418" s="61">
        <f>'5.Stata-DNSP&amp;State'!AB328</f>
        <v>1.062334418296814</v>
      </c>
      <c r="E418" s="61">
        <f>'5.Stata-DNSP&amp;State'!AC328</f>
        <v>1.0320030450820923</v>
      </c>
      <c r="F418" s="61">
        <f>'5.Stata-DNSP&amp;State'!AD328</f>
        <v>0.89180582761764526</v>
      </c>
      <c r="G418" s="61"/>
      <c r="H418" s="61">
        <f>'5.Stata-DNSP&amp;State'!C328</f>
        <v>1.1430162191390991</v>
      </c>
      <c r="I418" s="64">
        <f>'5.Stata-DNSP&amp;State'!AE328</f>
        <v>1.0665104389190674</v>
      </c>
      <c r="J418" s="61">
        <f>'5.Stata-DNSP&amp;State'!AF328</f>
        <v>1.0647857189178467</v>
      </c>
      <c r="K418" s="61">
        <f>'5.Stata-DNSP&amp;State'!AG328</f>
        <v>1.0252536535263062</v>
      </c>
      <c r="L418" s="61">
        <f>'5.Stata-DNSP&amp;State'!AH328</f>
        <v>1.3914699554443359</v>
      </c>
      <c r="M418" s="61">
        <f>'5.Stata-DNSP&amp;State'!AI328</f>
        <v>1.3252371549606323</v>
      </c>
      <c r="N418" s="61">
        <f>'5.Stata-DNSP&amp;State'!AJ328</f>
        <v>1.1337255239486694</v>
      </c>
      <c r="O418" s="62">
        <f>'5.Stata-DNSP&amp;State'!D328</f>
        <v>1.0982704162597656</v>
      </c>
      <c r="P418" s="61">
        <f t="shared" si="402"/>
        <v>1.0717346754688797</v>
      </c>
      <c r="Q418" s="61">
        <f t="shared" si="403"/>
        <v>1.0734706512600103</v>
      </c>
      <c r="R418" s="61">
        <f t="shared" si="404"/>
        <v>1.1148618834058819</v>
      </c>
      <c r="S418" s="61">
        <f t="shared" si="405"/>
        <v>0.82144513050165102</v>
      </c>
      <c r="T418" s="61">
        <f t="shared" si="406"/>
        <v>0.86249937594984927</v>
      </c>
      <c r="U418" s="61">
        <f t="shared" si="407"/>
        <v>1.0081948363992643</v>
      </c>
      <c r="V418" s="62">
        <f>'5.Stata-DNSP&amp;State'!I328</f>
        <v>1.0175150632858276</v>
      </c>
      <c r="Y418" s="216">
        <v>2009</v>
      </c>
      <c r="Z418" s="214">
        <f>B418-'Individ-I&amp;O Tables'!B468</f>
        <v>3.4737396248374353E-7</v>
      </c>
      <c r="AA418" s="44">
        <f>C418-'Individ-I&amp;O Tables'!C468</f>
        <v>3.5279846199998133E-7</v>
      </c>
      <c r="AB418" s="44">
        <f>D418-'Individ-I&amp;O Tables'!D468</f>
        <v>4.1829681407534736E-7</v>
      </c>
      <c r="AC418" s="44">
        <f>E418-'Individ-I&amp;O Tables'!E468</f>
        <v>4.5082092281489849E-8</v>
      </c>
      <c r="AD418" s="44">
        <f>F418-'Individ-I&amp;O Tables'!F468</f>
        <v>2.7617645281807768E-8</v>
      </c>
      <c r="AE418" s="44"/>
      <c r="AF418" s="211">
        <f>H418-'Individ-I&amp;O Tables'!H468</f>
        <v>2.1913909908910512E-7</v>
      </c>
      <c r="AG418" s="214">
        <f>I418-'Individ-I&amp;O Tables'!I468</f>
        <v>4.3891906731374775E-7</v>
      </c>
      <c r="AH418" s="44">
        <f>J418-'Individ-I&amp;O Tables'!J468</f>
        <v>-2.8108215333055853E-7</v>
      </c>
      <c r="AI418" s="44">
        <f>K418-'Individ-I&amp;O Tables'!K468</f>
        <v>-3.4647369395734984E-7</v>
      </c>
      <c r="AJ418" s="44">
        <f>L418-'Individ-I&amp;O Tables'!L468</f>
        <v>-4.4555664047152277E-8</v>
      </c>
      <c r="AK418" s="44">
        <f>M418-'Individ-I&amp;O Tables'!M468</f>
        <v>1.5496063232589563E-7</v>
      </c>
      <c r="AL418" s="44">
        <f>N418-'Individ-I&amp;O Tables'!N468</f>
        <v>-4.7605133057793125E-7</v>
      </c>
      <c r="AM418" s="211">
        <f>O418-'Individ-I&amp;O Tables'!P468</f>
        <v>4.1625976554549027E-7</v>
      </c>
      <c r="AN418" s="214">
        <f>P418-'Individ-I&amp;O Tables'!Q468</f>
        <v>-3.2453112042141186E-7</v>
      </c>
      <c r="AO418" s="44">
        <f>Q418-'Individ-I&amp;O Tables'!R468</f>
        <v>-3.4873998977502652E-7</v>
      </c>
      <c r="AP418" s="44">
        <f>R418-'Individ-I&amp;O Tables'!S468</f>
        <v>-1.1659411813802478E-7</v>
      </c>
      <c r="AQ418" s="44">
        <f>S418-'Individ-I&amp;O Tables'!T468</f>
        <v>-1.6949834902302285E-7</v>
      </c>
      <c r="AR418" s="44">
        <f>T418-'Individ-I&amp;O Tables'!U468</f>
        <v>-1.2405015070715564E-7</v>
      </c>
      <c r="AS418" s="44">
        <f>U418-'Individ-I&amp;O Tables'!V468</f>
        <v>-1.6360073562537991E-7</v>
      </c>
      <c r="AT418" s="211">
        <f>V418-'Individ-I&amp;O Tables'!W468</f>
        <v>6.3285827689441021E-8</v>
      </c>
    </row>
    <row r="419" spans="1:46" ht="15" x14ac:dyDescent="0.2">
      <c r="A419" s="216">
        <v>2010</v>
      </c>
      <c r="B419" s="61">
        <f>'5.Stata-DNSP&amp;State'!Z329</f>
        <v>1.0687702894210815</v>
      </c>
      <c r="C419" s="61">
        <f>'5.Stata-DNSP&amp;State'!AA329</f>
        <v>1.2142595052719116</v>
      </c>
      <c r="D419" s="61">
        <f>'5.Stata-DNSP&amp;State'!AB329</f>
        <v>1.0807762145996094</v>
      </c>
      <c r="E419" s="61">
        <f>'5.Stata-DNSP&amp;State'!AC329</f>
        <v>1.0396952629089355</v>
      </c>
      <c r="F419" s="61">
        <f>'5.Stata-DNSP&amp;State'!AD329</f>
        <v>0.89871978759765625</v>
      </c>
      <c r="G419" s="61"/>
      <c r="H419" s="61">
        <f>'5.Stata-DNSP&amp;State'!C329</f>
        <v>1.1763778924942017</v>
      </c>
      <c r="I419" s="64">
        <f>'5.Stata-DNSP&amp;State'!AE329</f>
        <v>1.0555921792984009</v>
      </c>
      <c r="J419" s="61">
        <f>'5.Stata-DNSP&amp;State'!AF329</f>
        <v>1.0815683603286743</v>
      </c>
      <c r="K419" s="61">
        <f>'5.Stata-DNSP&amp;State'!AG329</f>
        <v>1.0309538841247559</v>
      </c>
      <c r="L419" s="61">
        <f>'5.Stata-DNSP&amp;State'!AH329</f>
        <v>1.4891921281814575</v>
      </c>
      <c r="M419" s="61">
        <f>'5.Stata-DNSP&amp;State'!AI329</f>
        <v>1.4100992679595947</v>
      </c>
      <c r="N419" s="61">
        <f>'5.Stata-DNSP&amp;State'!AJ329</f>
        <v>1.1823825836181641</v>
      </c>
      <c r="O419" s="62">
        <f>'5.Stata-DNSP&amp;State'!D329</f>
        <v>1.1145421266555786</v>
      </c>
      <c r="P419" s="61">
        <f t="shared" si="402"/>
        <v>1.1144246002997871</v>
      </c>
      <c r="Q419" s="61">
        <f t="shared" si="403"/>
        <v>1.0876593062843629</v>
      </c>
      <c r="R419" s="61">
        <f t="shared" si="404"/>
        <v>1.1410577239280744</v>
      </c>
      <c r="S419" s="61">
        <f t="shared" si="405"/>
        <v>0.78994366826982076</v>
      </c>
      <c r="T419" s="61">
        <f t="shared" si="406"/>
        <v>0.83425182838114187</v>
      </c>
      <c r="U419" s="61">
        <f t="shared" si="407"/>
        <v>0.99492153283788431</v>
      </c>
      <c r="V419" s="62">
        <f>'5.Stata-DNSP&amp;State'!I329</f>
        <v>1.0138688087463379</v>
      </c>
      <c r="Y419" s="216">
        <v>2010</v>
      </c>
      <c r="Z419" s="214">
        <f>B419-'Individ-I&amp;O Tables'!B469</f>
        <v>2.8942108154517143E-7</v>
      </c>
      <c r="AA419" s="44">
        <f>C419-'Individ-I&amp;O Tables'!C469</f>
        <v>-4.9472808827388803E-7</v>
      </c>
      <c r="AB419" s="44">
        <f>D419-'Individ-I&amp;O Tables'!D469</f>
        <v>2.1459960941605516E-7</v>
      </c>
      <c r="AC419" s="44">
        <f>E419-'Individ-I&amp;O Tables'!E469</f>
        <v>2.6290893551106365E-7</v>
      </c>
      <c r="AD419" s="44">
        <f>F419-'Individ-I&amp;O Tables'!F469</f>
        <v>-1.2402343707584862E-8</v>
      </c>
      <c r="AE419" s="44"/>
      <c r="AF419" s="211">
        <f>H419-'Individ-I&amp;O Tables'!H469</f>
        <v>-1.0750579826357409E-7</v>
      </c>
      <c r="AG419" s="214">
        <f>I419-'Individ-I&amp;O Tables'!I469</f>
        <v>1.7929840079311532E-7</v>
      </c>
      <c r="AH419" s="44">
        <f>J419-'Individ-I&amp;O Tables'!J469</f>
        <v>3.6032867423152481E-7</v>
      </c>
      <c r="AI419" s="44">
        <f>K419-'Individ-I&amp;O Tables'!K469</f>
        <v>-1.1587524406664329E-7</v>
      </c>
      <c r="AJ419" s="44">
        <f>L419-'Individ-I&amp;O Tables'!L469</f>
        <v>1.2818145744830645E-7</v>
      </c>
      <c r="AK419" s="44">
        <f>M419-'Individ-I&amp;O Tables'!M469</f>
        <v>2.6795959473524533E-7</v>
      </c>
      <c r="AL419" s="44">
        <f>N419-'Individ-I&amp;O Tables'!N469</f>
        <v>5.8361816401841793E-7</v>
      </c>
      <c r="AM419" s="211">
        <f>O419-'Individ-I&amp;O Tables'!P469</f>
        <v>1.2665557869162569E-7</v>
      </c>
      <c r="AN419" s="214">
        <f>P419-'Individ-I&amp;O Tables'!Q469</f>
        <v>-3.9970021292745628E-7</v>
      </c>
      <c r="AO419" s="44">
        <f>Q419-'Individ-I&amp;O Tables'!R469</f>
        <v>3.0628436298307804E-7</v>
      </c>
      <c r="AP419" s="44">
        <f>R419-'Individ-I&amp;O Tables'!S469</f>
        <v>-2.7607192554235382E-7</v>
      </c>
      <c r="AQ419" s="44">
        <f>S419-'Individ-I&amp;O Tables'!T469</f>
        <v>-3.173017926183519E-8</v>
      </c>
      <c r="AR419" s="44">
        <f>T419-'Individ-I&amp;O Tables'!U469</f>
        <v>2.8381141881084204E-8</v>
      </c>
      <c r="AS419" s="44">
        <f>U419-'Individ-I&amp;O Tables'!V469</f>
        <v>3.2837884300640496E-8</v>
      </c>
      <c r="AT419" s="211">
        <f>V419-'Individ-I&amp;O Tables'!W469</f>
        <v>-1.9125366201855343E-7</v>
      </c>
    </row>
    <row r="420" spans="1:46" ht="15" x14ac:dyDescent="0.2">
      <c r="A420" s="216">
        <v>2011</v>
      </c>
      <c r="B420" s="61">
        <f>'5.Stata-DNSP&amp;State'!Z330</f>
        <v>1.0169181823730469</v>
      </c>
      <c r="C420" s="61">
        <f>'5.Stata-DNSP&amp;State'!AA330</f>
        <v>1.2142595052719116</v>
      </c>
      <c r="D420" s="61">
        <f>'5.Stata-DNSP&amp;State'!AB330</f>
        <v>1.097663402557373</v>
      </c>
      <c r="E420" s="61">
        <f>'5.Stata-DNSP&amp;State'!AC330</f>
        <v>1.0438187122344971</v>
      </c>
      <c r="F420" s="61">
        <f>'5.Stata-DNSP&amp;State'!AD330</f>
        <v>0.83583950996398926</v>
      </c>
      <c r="G420" s="61"/>
      <c r="H420" s="61">
        <f>'5.Stata-DNSP&amp;State'!C330</f>
        <v>1.1969188451766968</v>
      </c>
      <c r="I420" s="64">
        <f>'5.Stata-DNSP&amp;State'!AE330</f>
        <v>1.2083200216293335</v>
      </c>
      <c r="J420" s="61">
        <f>'5.Stata-DNSP&amp;State'!AF330</f>
        <v>1.0954520702362061</v>
      </c>
      <c r="K420" s="61">
        <f>'5.Stata-DNSP&amp;State'!AG330</f>
        <v>1.0417467355728149</v>
      </c>
      <c r="L420" s="61">
        <f>'5.Stata-DNSP&amp;State'!AH330</f>
        <v>1.6186040639877319</v>
      </c>
      <c r="M420" s="61">
        <f>'5.Stata-DNSP&amp;State'!AI330</f>
        <v>1.4794377088546753</v>
      </c>
      <c r="N420" s="61">
        <f>'5.Stata-DNSP&amp;State'!AJ330</f>
        <v>1.2165179252624512</v>
      </c>
      <c r="O420" s="62">
        <f>'5.Stata-DNSP&amp;State'!D330</f>
        <v>1.1978784799575806</v>
      </c>
      <c r="P420" s="61">
        <f t="shared" si="402"/>
        <v>0.99056443967777419</v>
      </c>
      <c r="Q420" s="61">
        <f t="shared" si="403"/>
        <v>1.0926254810204632</v>
      </c>
      <c r="R420" s="61">
        <f t="shared" si="404"/>
        <v>1.1489537757164738</v>
      </c>
      <c r="S420" s="61">
        <f t="shared" si="405"/>
        <v>0.73947599157008459</v>
      </c>
      <c r="T420" s="61">
        <f t="shared" si="406"/>
        <v>0.80903632374174517</v>
      </c>
      <c r="U420" s="61">
        <f t="shared" si="407"/>
        <v>0.98388919745549486</v>
      </c>
      <c r="V420" s="62">
        <f>'5.Stata-DNSP&amp;State'!I330</f>
        <v>1.0047479867935181</v>
      </c>
      <c r="Y420" s="216">
        <v>2011</v>
      </c>
      <c r="Z420" s="214">
        <f>B420-'Individ-I&amp;O Tables'!B470</f>
        <v>1.8237304688639711E-7</v>
      </c>
      <c r="AA420" s="44">
        <f>C420-'Individ-I&amp;O Tables'!C470</f>
        <v>-4.9472808827388803E-7</v>
      </c>
      <c r="AB420" s="44">
        <f>D420-'Individ-I&amp;O Tables'!D470</f>
        <v>4.0255737299155214E-7</v>
      </c>
      <c r="AC420" s="44">
        <f>E420-'Individ-I&amp;O Tables'!E470</f>
        <v>-2.8776550298204029E-7</v>
      </c>
      <c r="AD420" s="44">
        <f>F420-'Individ-I&amp;O Tables'!F470</f>
        <v>9.963989300310061E-9</v>
      </c>
      <c r="AE420" s="44"/>
      <c r="AF420" s="211">
        <f>H420-'Individ-I&amp;O Tables'!H470</f>
        <v>-1.5482330328886462E-7</v>
      </c>
      <c r="AG420" s="214">
        <f>I420-'Individ-I&amp;O Tables'!I470</f>
        <v>2.16293334354134E-8</v>
      </c>
      <c r="AH420" s="44">
        <f>J420-'Individ-I&amp;O Tables'!J470</f>
        <v>7.0236205962359577E-8</v>
      </c>
      <c r="AI420" s="44">
        <f>K420-'Individ-I&amp;O Tables'!K470</f>
        <v>-2.6442718503716378E-7</v>
      </c>
      <c r="AJ420" s="44">
        <f>L420-'Individ-I&amp;O Tables'!L470</f>
        <v>6.3987732001891118E-8</v>
      </c>
      <c r="AK420" s="44">
        <f>M420-'Individ-I&amp;O Tables'!M470</f>
        <v>-2.9114532473784038E-7</v>
      </c>
      <c r="AL420" s="44">
        <f>N420-'Individ-I&amp;O Tables'!N470</f>
        <v>-7.4737548816372623E-8</v>
      </c>
      <c r="AM420" s="211">
        <f>O420-'Individ-I&amp;O Tables'!P470</f>
        <v>-5.2004241934966444E-7</v>
      </c>
      <c r="AN420" s="214">
        <f>P420-'Individ-I&amp;O Tables'!Q470</f>
        <v>-2.6032222577576647E-7</v>
      </c>
      <c r="AO420" s="44">
        <f>Q420-'Individ-I&amp;O Tables'!R470</f>
        <v>-5.1897953690094312E-7</v>
      </c>
      <c r="AP420" s="44">
        <f>R420-'Individ-I&amp;O Tables'!S470</f>
        <v>-2.2428352619563441E-7</v>
      </c>
      <c r="AQ420" s="44">
        <f>S420-'Individ-I&amp;O Tables'!T470</f>
        <v>-2.0842991543812417E-7</v>
      </c>
      <c r="AR420" s="44">
        <f>T420-'Individ-I&amp;O Tables'!U470</f>
        <v>-1.7625825488032376E-7</v>
      </c>
      <c r="AS420" s="44">
        <f>U420-'Individ-I&amp;O Tables'!V470</f>
        <v>-3.0254450511524311E-7</v>
      </c>
      <c r="AT420" s="211">
        <f>V420-'Individ-I&amp;O Tables'!W470</f>
        <v>-1.3206481908056844E-8</v>
      </c>
    </row>
    <row r="421" spans="1:46" ht="15" x14ac:dyDescent="0.2">
      <c r="A421" s="216">
        <v>2012</v>
      </c>
      <c r="B421" s="61">
        <f>'5.Stata-DNSP&amp;State'!Z331</f>
        <v>1.0233858823776245</v>
      </c>
      <c r="C421" s="61">
        <f>'5.Stata-DNSP&amp;State'!AA331</f>
        <v>1.2142595052719116</v>
      </c>
      <c r="D421" s="61">
        <f>'5.Stata-DNSP&amp;State'!AB331</f>
        <v>1.1126977205276489</v>
      </c>
      <c r="E421" s="61">
        <f>'5.Stata-DNSP&amp;State'!AC331</f>
        <v>1.0519716739654541</v>
      </c>
      <c r="F421" s="61">
        <f>'5.Stata-DNSP&amp;State'!AD331</f>
        <v>0.74596899747848511</v>
      </c>
      <c r="G421" s="61"/>
      <c r="H421" s="61">
        <f>'5.Stata-DNSP&amp;State'!C331</f>
        <v>1.2310048341751099</v>
      </c>
      <c r="I421" s="64">
        <f>'5.Stata-DNSP&amp;State'!AE331</f>
        <v>1.2809946537017822</v>
      </c>
      <c r="J421" s="61">
        <f>'5.Stata-DNSP&amp;State'!AF331</f>
        <v>1.1224974393844604</v>
      </c>
      <c r="K421" s="61">
        <f>'5.Stata-DNSP&amp;State'!AG331</f>
        <v>1.0514078140258789</v>
      </c>
      <c r="L421" s="61">
        <f>'5.Stata-DNSP&amp;State'!AH331</f>
        <v>1.6459181308746338</v>
      </c>
      <c r="M421" s="61">
        <f>'5.Stata-DNSP&amp;State'!AI331</f>
        <v>1.5439237356185913</v>
      </c>
      <c r="N421" s="61">
        <f>'5.Stata-DNSP&amp;State'!AJ331</f>
        <v>1.2501749992370605</v>
      </c>
      <c r="O421" s="62">
        <f>'5.Stata-DNSP&amp;State'!D331</f>
        <v>1.2450580596923828</v>
      </c>
      <c r="P421" s="61">
        <f t="shared" si="402"/>
        <v>0.96097577817189694</v>
      </c>
      <c r="Q421" s="61">
        <f t="shared" si="403"/>
        <v>1.0966660510603492</v>
      </c>
      <c r="R421" s="61">
        <f t="shared" si="404"/>
        <v>1.170815755554971</v>
      </c>
      <c r="S421" s="61">
        <f t="shared" si="405"/>
        <v>0.7479137698792826</v>
      </c>
      <c r="T421" s="61">
        <f t="shared" si="406"/>
        <v>0.79732230665000636</v>
      </c>
      <c r="U421" s="61">
        <f t="shared" si="407"/>
        <v>0.98466601469902248</v>
      </c>
      <c r="V421" s="62">
        <f>'5.Stata-DNSP&amp;State'!I331</f>
        <v>1.0092273950576782</v>
      </c>
      <c r="Y421" s="216">
        <v>2012</v>
      </c>
      <c r="Z421" s="214">
        <f>B421-'Individ-I&amp;O Tables'!B471</f>
        <v>-1.1762237539514331E-7</v>
      </c>
      <c r="AA421" s="44">
        <f>C421-'Individ-I&amp;O Tables'!C471</f>
        <v>-4.9472808827388803E-7</v>
      </c>
      <c r="AB421" s="44">
        <f>D421-'Individ-I&amp;O Tables'!D471</f>
        <v>-2.7947235103908952E-7</v>
      </c>
      <c r="AC421" s="44">
        <f>E421-'Individ-I&amp;O Tables'!E471</f>
        <v>-3.2603454580559799E-7</v>
      </c>
      <c r="AD421" s="44">
        <f>F421-'Individ-I&amp;O Tables'!F471</f>
        <v>-2.521514885778231E-9</v>
      </c>
      <c r="AE421" s="44"/>
      <c r="AF421" s="211">
        <f>H421-'Individ-I&amp;O Tables'!H471</f>
        <v>-1.6582489004157708E-7</v>
      </c>
      <c r="AG421" s="214">
        <f>I421-'Individ-I&amp;O Tables'!I471</f>
        <v>-3.4629821787923731E-7</v>
      </c>
      <c r="AH421" s="44">
        <f>J421-'Individ-I&amp;O Tables'!J471</f>
        <v>4.3938446037117274E-7</v>
      </c>
      <c r="AI421" s="44">
        <f>K421-'Individ-I&amp;O Tables'!K471</f>
        <v>-1.8597412099197186E-7</v>
      </c>
      <c r="AJ421" s="44">
        <f>L421-'Individ-I&amp;O Tables'!L471</f>
        <v>1.3087463379690689E-7</v>
      </c>
      <c r="AK421" s="44">
        <f>M421-'Individ-I&amp;O Tables'!M471</f>
        <v>-2.6438140876550165E-7</v>
      </c>
      <c r="AL421" s="44">
        <f>N421-'Individ-I&amp;O Tables'!N471</f>
        <v>-7.6293948936267952E-10</v>
      </c>
      <c r="AM421" s="211">
        <f>O421-'Individ-I&amp;O Tables'!P471</f>
        <v>5.9692382814446887E-8</v>
      </c>
      <c r="AN421" s="214">
        <f>P421-'Individ-I&amp;O Tables'!Q471</f>
        <v>-2.2182810310855672E-7</v>
      </c>
      <c r="AO421" s="44">
        <f>Q421-'Individ-I&amp;O Tables'!R471</f>
        <v>5.1060349282039397E-8</v>
      </c>
      <c r="AP421" s="44">
        <f>R421-'Individ-I&amp;O Tables'!S471</f>
        <v>-2.4444502910725419E-7</v>
      </c>
      <c r="AQ421" s="44">
        <f>S421-'Individ-I&amp;O Tables'!T471</f>
        <v>-2.3012071737049666E-7</v>
      </c>
      <c r="AR421" s="44">
        <f>T421-'Individ-I&amp;O Tables'!U471</f>
        <v>-2.9334999362973235E-7</v>
      </c>
      <c r="AS421" s="44">
        <f>U421-'Individ-I&amp;O Tables'!V471</f>
        <v>-2.853009775094506E-7</v>
      </c>
      <c r="AT421" s="211">
        <f>V421-'Individ-I&amp;O Tables'!W471</f>
        <v>-6.0494232179131302E-7</v>
      </c>
    </row>
    <row r="422" spans="1:46" ht="15" x14ac:dyDescent="0.2">
      <c r="A422" s="216">
        <v>2013</v>
      </c>
      <c r="B422" s="61">
        <f>'5.Stata-DNSP&amp;State'!Z332</f>
        <v>1.0130879878997803</v>
      </c>
      <c r="C422" s="61">
        <f>'5.Stata-DNSP&amp;State'!AA332</f>
        <v>1.2142595052719116</v>
      </c>
      <c r="D422" s="61">
        <f>'5.Stata-DNSP&amp;State'!AB332</f>
        <v>1.1274096965789795</v>
      </c>
      <c r="E422" s="61">
        <f>'5.Stata-DNSP&amp;State'!AC332</f>
        <v>1.0374224185943604</v>
      </c>
      <c r="F422" s="61">
        <f>'5.Stata-DNSP&amp;State'!AD332</f>
        <v>0.71048575639724731</v>
      </c>
      <c r="G422" s="61"/>
      <c r="H422" s="61">
        <f>'5.Stata-DNSP&amp;State'!C332</f>
        <v>1.2337520122528076</v>
      </c>
      <c r="I422" s="64">
        <f>'5.Stata-DNSP&amp;State'!AE332</f>
        <v>1.182651162147522</v>
      </c>
      <c r="J422" s="61">
        <f>'5.Stata-DNSP&amp;State'!AF332</f>
        <v>1.0227099657058716</v>
      </c>
      <c r="K422" s="61">
        <f>'5.Stata-DNSP&amp;State'!AG332</f>
        <v>1.0590865612030029</v>
      </c>
      <c r="L422" s="61">
        <f>'5.Stata-DNSP&amp;State'!AH332</f>
        <v>1.7463762760162354</v>
      </c>
      <c r="M422" s="61">
        <f>'5.Stata-DNSP&amp;State'!AI332</f>
        <v>1.6050006151199341</v>
      </c>
      <c r="N422" s="61">
        <f>'5.Stata-DNSP&amp;State'!AJ332</f>
        <v>1.2782430648803711</v>
      </c>
      <c r="O422" s="62">
        <f>'5.Stata-DNSP&amp;State'!D332</f>
        <v>1.2113860845565796</v>
      </c>
      <c r="P422" s="61">
        <f t="shared" si="402"/>
        <v>1.0432087260731169</v>
      </c>
      <c r="Q422" s="61">
        <f t="shared" si="403"/>
        <v>1.2063557153286126</v>
      </c>
      <c r="R422" s="61">
        <f t="shared" si="404"/>
        <v>1.1649208454230637</v>
      </c>
      <c r="S422" s="61">
        <f t="shared" si="405"/>
        <v>0.70646402450403989</v>
      </c>
      <c r="T422" s="61">
        <f t="shared" si="406"/>
        <v>0.76869254792193031</v>
      </c>
      <c r="U422" s="61">
        <f t="shared" si="407"/>
        <v>0.96519358966228597</v>
      </c>
      <c r="V422" s="62">
        <f>'5.Stata-DNSP&amp;State'!I332</f>
        <v>1.0021337270736694</v>
      </c>
      <c r="Y422" s="216">
        <v>2013</v>
      </c>
      <c r="Z422" s="214">
        <f>B422-'Individ-I&amp;O Tables'!B472</f>
        <v>-1.210021971509434E-8</v>
      </c>
      <c r="AA422" s="44">
        <f>C422-'Individ-I&amp;O Tables'!C472</f>
        <v>-4.9472808827388803E-7</v>
      </c>
      <c r="AB422" s="44">
        <f>D422-'Individ-I&amp;O Tables'!D472</f>
        <v>-3.0342102053104725E-7</v>
      </c>
      <c r="AC422" s="44">
        <f>E422-'Individ-I&amp;O Tables'!E472</f>
        <v>4.1859436028524044E-7</v>
      </c>
      <c r="AD422" s="44">
        <f>F422-'Individ-I&amp;O Tables'!F472</f>
        <v>5.6397247316652965E-8</v>
      </c>
      <c r="AE422" s="44"/>
      <c r="AF422" s="211">
        <f>H422-'Individ-I&amp;O Tables'!H472</f>
        <v>1.2252807657375797E-8</v>
      </c>
      <c r="AG422" s="214">
        <f>I422-'Individ-I&amp;O Tables'!I472</f>
        <v>1.621475220758839E-7</v>
      </c>
      <c r="AH422" s="44">
        <f>J422-'Individ-I&amp;O Tables'!J472</f>
        <v>-3.4294128425926829E-8</v>
      </c>
      <c r="AI422" s="44">
        <f>K422-'Individ-I&amp;O Tables'!K472</f>
        <v>-4.3879699695992258E-7</v>
      </c>
      <c r="AJ422" s="44">
        <f>L422-'Individ-I&amp;O Tables'!L472</f>
        <v>2.76016235423171E-7</v>
      </c>
      <c r="AK422" s="44">
        <f>M422-'Individ-I&amp;O Tables'!M472</f>
        <v>-3.8488006581793854E-7</v>
      </c>
      <c r="AL422" s="44">
        <f>N422-'Individ-I&amp;O Tables'!N472</f>
        <v>6.4880371075659582E-8</v>
      </c>
      <c r="AM422" s="211">
        <f>O422-'Individ-I&amp;O Tables'!P472</f>
        <v>8.4556579516004149E-8</v>
      </c>
      <c r="AN422" s="214">
        <f>P422-'Individ-I&amp;O Tables'!Q472</f>
        <v>-2.7392688317640079E-7</v>
      </c>
      <c r="AO422" s="44">
        <f>Q422-'Individ-I&amp;O Tables'!R472</f>
        <v>-2.8467138735166486E-7</v>
      </c>
      <c r="AP422" s="44">
        <f>R422-'Individ-I&amp;O Tables'!S472</f>
        <v>-1.5457693636200531E-7</v>
      </c>
      <c r="AQ422" s="44">
        <f>S422-'Individ-I&amp;O Tables'!T472</f>
        <v>2.4504039908279651E-8</v>
      </c>
      <c r="AR422" s="44">
        <f>T422-'Individ-I&amp;O Tables'!U472</f>
        <v>4.7921930312888605E-8</v>
      </c>
      <c r="AS422" s="44">
        <f>U422-'Individ-I&amp;O Tables'!V472</f>
        <v>-1.0337714018149313E-8</v>
      </c>
      <c r="AT422" s="211">
        <f>V422-'Individ-I&amp;O Tables'!W472</f>
        <v>-2.7292633064668337E-7</v>
      </c>
    </row>
    <row r="423" spans="1:46" ht="15" x14ac:dyDescent="0.2">
      <c r="A423" s="216">
        <v>2014</v>
      </c>
      <c r="B423" s="61">
        <f>'5.Stata-DNSP&amp;State'!Z333</f>
        <v>1.0131989717483521</v>
      </c>
      <c r="C423" s="61">
        <f>'5.Stata-DNSP&amp;State'!AA333</f>
        <v>1.2142595052719116</v>
      </c>
      <c r="D423" s="61">
        <f>'5.Stata-DNSP&amp;State'!AB333</f>
        <v>1.1428059339523315</v>
      </c>
      <c r="E423" s="61">
        <f>'5.Stata-DNSP&amp;State'!AC333</f>
        <v>1.0423787832260132</v>
      </c>
      <c r="F423" s="61">
        <f>'5.Stata-DNSP&amp;State'!AD333</f>
        <v>0.66445046663284302</v>
      </c>
      <c r="G423" s="61"/>
      <c r="H423" s="61">
        <f>'5.Stata-DNSP&amp;State'!C333</f>
        <v>1.2507574558258057</v>
      </c>
      <c r="I423" s="64">
        <f>'5.Stata-DNSP&amp;State'!AE333</f>
        <v>1.1490054130554199</v>
      </c>
      <c r="J423" s="61">
        <f>'5.Stata-DNSP&amp;State'!AF333</f>
        <v>1.029926061630249</v>
      </c>
      <c r="K423" s="61">
        <f>'5.Stata-DNSP&amp;State'!AG333</f>
        <v>1.0723733901977539</v>
      </c>
      <c r="L423" s="61">
        <f>'5.Stata-DNSP&amp;State'!AH333</f>
        <v>1.785431981086731</v>
      </c>
      <c r="M423" s="61">
        <f>'5.Stata-DNSP&amp;State'!AI333</f>
        <v>1.6602609157562256</v>
      </c>
      <c r="N423" s="61">
        <f>'5.Stata-DNSP&amp;State'!AJ333</f>
        <v>1.331773042678833</v>
      </c>
      <c r="O423" s="62">
        <f>'5.Stata-DNSP&amp;State'!D333</f>
        <v>1.2159136533737183</v>
      </c>
      <c r="P423" s="61">
        <f t="shared" si="402"/>
        <v>1.0885566261170241</v>
      </c>
      <c r="Q423" s="61">
        <f t="shared" si="403"/>
        <v>1.2144148035694982</v>
      </c>
      <c r="R423" s="61">
        <f t="shared" si="404"/>
        <v>1.1663451063394592</v>
      </c>
      <c r="S423" s="61">
        <f t="shared" si="405"/>
        <v>0.70053492324278444</v>
      </c>
      <c r="T423" s="61">
        <f t="shared" si="406"/>
        <v>0.75334993672130335</v>
      </c>
      <c r="U423" s="61">
        <f t="shared" si="407"/>
        <v>0.93916712213211173</v>
      </c>
      <c r="V423" s="62">
        <f>'5.Stata-DNSP&amp;State'!I333</f>
        <v>0.98755228519439697</v>
      </c>
      <c r="Y423" s="216">
        <v>2014</v>
      </c>
      <c r="Z423" s="214">
        <f>B423-'Individ-I&amp;O Tables'!B473</f>
        <v>-2.825164790998258E-8</v>
      </c>
      <c r="AA423" s="44">
        <f>C423-'Individ-I&amp;O Tables'!C473</f>
        <v>-4.9472808827388803E-7</v>
      </c>
      <c r="AB423" s="44">
        <f>D423-'Individ-I&amp;O Tables'!D473</f>
        <v>-6.6047668445534669E-8</v>
      </c>
      <c r="AC423" s="44">
        <f>E423-'Individ-I&amp;O Tables'!E473</f>
        <v>-2.1677398676089865E-7</v>
      </c>
      <c r="AD423" s="44">
        <f>F423-'Individ-I&amp;O Tables'!F473</f>
        <v>6.6632843020997257E-8</v>
      </c>
      <c r="AE423" s="44"/>
      <c r="AF423" s="211">
        <f>H423-'Individ-I&amp;O Tables'!H473</f>
        <v>4.5582580576741805E-7</v>
      </c>
      <c r="AG423" s="214">
        <f>I423-'Individ-I&amp;O Tables'!I473</f>
        <v>-5.8694458004993066E-7</v>
      </c>
      <c r="AH423" s="44">
        <f>J423-'Individ-I&amp;O Tables'!J473</f>
        <v>6.1630249126309877E-8</v>
      </c>
      <c r="AI423" s="44">
        <f>K423-'Individ-I&amp;O Tables'!K473</f>
        <v>3.9019775388560163E-7</v>
      </c>
      <c r="AJ423" s="44">
        <f>L423-'Individ-I&amp;O Tables'!L473</f>
        <v>-1.8913268950981887E-8</v>
      </c>
      <c r="AK423" s="44">
        <f>M423-'Individ-I&amp;O Tables'!M473</f>
        <v>-8.4243774400860616E-8</v>
      </c>
      <c r="AL423" s="44">
        <f>N423-'Individ-I&amp;O Tables'!N473</f>
        <v>4.2678832912201869E-8</v>
      </c>
      <c r="AM423" s="211">
        <f>O423-'Individ-I&amp;O Tables'!P473</f>
        <v>6.5337371824014667E-7</v>
      </c>
      <c r="AN423" s="214">
        <f>P423-'Individ-I&amp;O Tables'!Q473</f>
        <v>6.2611702400516833E-7</v>
      </c>
      <c r="AO423" s="44">
        <f>Q423-'Individ-I&amp;O Tables'!R473</f>
        <v>-1.9643050186424205E-7</v>
      </c>
      <c r="AP423" s="44">
        <f>R423-'Individ-I&amp;O Tables'!S473</f>
        <v>1.0633945923821386E-7</v>
      </c>
      <c r="AQ423" s="44">
        <f>S423-'Individ-I&amp;O Tables'!T473</f>
        <v>1.2324278442221726E-7</v>
      </c>
      <c r="AR423" s="44">
        <f>T423-'Individ-I&amp;O Tables'!U473</f>
        <v>1.3672130338981958E-7</v>
      </c>
      <c r="AS423" s="44">
        <f>U423-'Individ-I&amp;O Tables'!V473</f>
        <v>1.2213211175726713E-7</v>
      </c>
      <c r="AT423" s="211">
        <f>V423-'Individ-I&amp;O Tables'!W473</f>
        <v>-1.1480560302423726E-7</v>
      </c>
    </row>
    <row r="424" spans="1:46" ht="15" x14ac:dyDescent="0.2">
      <c r="A424" s="216">
        <v>2015</v>
      </c>
      <c r="B424" s="61">
        <f>'5.Stata-DNSP&amp;State'!Z334</f>
        <v>1.0207136869430542</v>
      </c>
      <c r="C424" s="61">
        <f>'5.Stata-DNSP&amp;State'!AA334</f>
        <v>1.2142595052719116</v>
      </c>
      <c r="D424" s="61">
        <f>'5.Stata-DNSP&amp;State'!AB334</f>
        <v>1.1575475931167603</v>
      </c>
      <c r="E424" s="61">
        <f>'5.Stata-DNSP&amp;State'!AC334</f>
        <v>1.0516389608383179</v>
      </c>
      <c r="F424" s="61">
        <f>'5.Stata-DNSP&amp;State'!AD334</f>
        <v>0.82134711742401123</v>
      </c>
      <c r="G424" s="61"/>
      <c r="H424" s="61">
        <f>'5.Stata-DNSP&amp;State'!C334</f>
        <v>1.2206656932830811</v>
      </c>
      <c r="I424" s="64">
        <f>'5.Stata-DNSP&amp;State'!AE334</f>
        <v>1.2345132827758789</v>
      </c>
      <c r="J424" s="61">
        <f>'5.Stata-DNSP&amp;State'!AF334</f>
        <v>1.0266014337539673</v>
      </c>
      <c r="K424" s="61">
        <f>'5.Stata-DNSP&amp;State'!AG334</f>
        <v>1.1089911460876465</v>
      </c>
      <c r="L424" s="61">
        <f>'5.Stata-DNSP&amp;State'!AH334</f>
        <v>1.8540105819702148</v>
      </c>
      <c r="M424" s="61">
        <f>'5.Stata-DNSP&amp;State'!AI334</f>
        <v>1.7207691669464111</v>
      </c>
      <c r="N424" s="61">
        <f>'5.Stata-DNSP&amp;State'!AJ334</f>
        <v>1.3702915906906128</v>
      </c>
      <c r="O424" s="62">
        <f>'5.Stata-DNSP&amp;State'!D334</f>
        <v>1.275004506111145</v>
      </c>
      <c r="P424" s="61">
        <f t="shared" si="402"/>
        <v>0.98878295625814516</v>
      </c>
      <c r="Q424" s="61">
        <f t="shared" si="403"/>
        <v>1.1890356404622193</v>
      </c>
      <c r="R424" s="61">
        <f t="shared" si="404"/>
        <v>1.1006992234242856</v>
      </c>
      <c r="S424" s="61">
        <f t="shared" si="405"/>
        <v>0.65839197745349831</v>
      </c>
      <c r="T424" s="61">
        <f t="shared" si="406"/>
        <v>0.70937213237567009</v>
      </c>
      <c r="U424" s="61">
        <f t="shared" si="407"/>
        <v>0.89080725706554043</v>
      </c>
      <c r="V424" s="62">
        <f>'5.Stata-DNSP&amp;State'!I334</f>
        <v>0.93730217218399048</v>
      </c>
      <c r="Y424" s="216">
        <v>2015</v>
      </c>
      <c r="Z424" s="214">
        <f>B424-'Individ-I&amp;O Tables'!B474</f>
        <v>-3.1305694569994102E-7</v>
      </c>
      <c r="AA424" s="44">
        <f>C424-'Individ-I&amp;O Tables'!C474</f>
        <v>-4.9472808827388803E-7</v>
      </c>
      <c r="AB424" s="44">
        <f>D424-'Individ-I&amp;O Tables'!D474</f>
        <v>-4.0688323976745266E-7</v>
      </c>
      <c r="AC424" s="44">
        <f>E424-'Individ-I&amp;O Tables'!E474</f>
        <v>-3.9161682119370766E-8</v>
      </c>
      <c r="AD424" s="44">
        <f>F424-'Individ-I&amp;O Tables'!F474</f>
        <v>1.7424011233835301E-8</v>
      </c>
      <c r="AE424" s="44"/>
      <c r="AF424" s="211">
        <f>H424-'Individ-I&amp;O Tables'!H474</f>
        <v>-3.0671691897410369E-7</v>
      </c>
      <c r="AG424" s="214">
        <f>I424-'Individ-I&amp;O Tables'!I474</f>
        <v>2.8277587893477119E-7</v>
      </c>
      <c r="AH424" s="44">
        <f>J424-'Individ-I&amp;O Tables'!J474</f>
        <v>4.3375396718836612E-7</v>
      </c>
      <c r="AI424" s="44">
        <f>K424-'Individ-I&amp;O Tables'!K474</f>
        <v>1.4608764642431993E-7</v>
      </c>
      <c r="AJ424" s="44">
        <f>L424-'Individ-I&amp;O Tables'!L474</f>
        <v>-4.1802978523186596E-7</v>
      </c>
      <c r="AK424" s="44">
        <f>M424-'Individ-I&amp;O Tables'!M474</f>
        <v>1.6694641113979003E-7</v>
      </c>
      <c r="AL424" s="44">
        <f>N424-'Individ-I&amp;O Tables'!N474</f>
        <v>5.9069061286720626E-7</v>
      </c>
      <c r="AM424" s="211">
        <f>O424-'Individ-I&amp;O Tables'!P474</f>
        <v>5.0611114499332643E-7</v>
      </c>
      <c r="AN424" s="214">
        <f>P424-'Individ-I&amp;O Tables'!Q474</f>
        <v>1.5625814520081605E-7</v>
      </c>
      <c r="AO424" s="44">
        <f>Q424-'Individ-I&amp;O Tables'!R474</f>
        <v>-3.595377806586697E-7</v>
      </c>
      <c r="AP424" s="44">
        <f>R424-'Individ-I&amp;O Tables'!S474</f>
        <v>2.2342428551702653E-7</v>
      </c>
      <c r="AQ424" s="44">
        <f>S424-'Individ-I&amp;O Tables'!T474</f>
        <v>7.7453498281698785E-8</v>
      </c>
      <c r="AR424" s="44">
        <f>T424-'Individ-I&amp;O Tables'!U474</f>
        <v>3.2375670144801916E-8</v>
      </c>
      <c r="AS424" s="44">
        <f>U424-'Individ-I&amp;O Tables'!V474</f>
        <v>-4.2934459543175763E-8</v>
      </c>
      <c r="AT424" s="211">
        <f>V424-'Individ-I&amp;O Tables'!W474</f>
        <v>7.2183990451613056E-8</v>
      </c>
    </row>
    <row r="425" spans="1:46" ht="15" x14ac:dyDescent="0.2">
      <c r="A425" s="216">
        <v>2016</v>
      </c>
      <c r="B425" s="61">
        <f>'5.Stata-DNSP&amp;State'!Z335</f>
        <v>1.0229103565216064</v>
      </c>
      <c r="C425" s="61">
        <f>'5.Stata-DNSP&amp;State'!AA335</f>
        <v>1.2142595052719116</v>
      </c>
      <c r="D425" s="61">
        <f>'5.Stata-DNSP&amp;State'!AB335</f>
        <v>1.1768233776092529</v>
      </c>
      <c r="E425" s="61">
        <f>'5.Stata-DNSP&amp;State'!AC335</f>
        <v>1.0538564920425415</v>
      </c>
      <c r="F425" s="61">
        <f>'5.Stata-DNSP&amp;State'!AD335</f>
        <v>0.79577499628067017</v>
      </c>
      <c r="G425" s="61"/>
      <c r="H425" s="61">
        <f>'5.Stata-DNSP&amp;State'!C335</f>
        <v>1.2326854467391968</v>
      </c>
      <c r="I425" s="64">
        <f>'5.Stata-DNSP&amp;State'!AE335</f>
        <v>1.1518992185592651</v>
      </c>
      <c r="J425" s="61">
        <f>'5.Stata-DNSP&amp;State'!AF335</f>
        <v>1.026929497718811</v>
      </c>
      <c r="K425" s="61">
        <f>'5.Stata-DNSP&amp;State'!AG335</f>
        <v>1.1029766798019409</v>
      </c>
      <c r="L425" s="61">
        <f>'5.Stata-DNSP&amp;State'!AH335</f>
        <v>1.8509249687194824</v>
      </c>
      <c r="M425" s="61">
        <f>'5.Stata-DNSP&amp;State'!AI335</f>
        <v>1.7736097574234009</v>
      </c>
      <c r="N425" s="61">
        <f>'5.Stata-DNSP&amp;State'!AJ335</f>
        <v>1.4019765853881836</v>
      </c>
      <c r="O425" s="62">
        <f>'5.Stata-DNSP&amp;State'!D335</f>
        <v>1.245273232460022</v>
      </c>
      <c r="P425" s="61">
        <f t="shared" si="402"/>
        <v>1.0701330696976901</v>
      </c>
      <c r="Q425" s="61">
        <f t="shared" si="403"/>
        <v>1.2003603455519054</v>
      </c>
      <c r="R425" s="61">
        <f t="shared" si="404"/>
        <v>1.1175988298869088</v>
      </c>
      <c r="S425" s="61">
        <f t="shared" si="405"/>
        <v>0.66598347721896056</v>
      </c>
      <c r="T425" s="61">
        <f t="shared" si="406"/>
        <v>0.69501503449663693</v>
      </c>
      <c r="U425" s="61">
        <f t="shared" si="407"/>
        <v>0.87924824108092148</v>
      </c>
      <c r="V425" s="62">
        <f>'5.Stata-DNSP&amp;State'!I335</f>
        <v>0.93418312072753906</v>
      </c>
      <c r="Y425" s="216">
        <v>2016</v>
      </c>
      <c r="Z425" s="214">
        <f>B425-'Individ-I&amp;O Tables'!B475</f>
        <v>3.5652160645938125E-7</v>
      </c>
      <c r="AA425" s="44">
        <f>C425-'Individ-I&amp;O Tables'!C475</f>
        <v>-4.9472808827388803E-7</v>
      </c>
      <c r="AB425" s="44">
        <f>D425-'Individ-I&amp;O Tables'!D475</f>
        <v>3.7760925297725123E-7</v>
      </c>
      <c r="AC425" s="44">
        <f>E425-'Individ-I&amp;O Tables'!E475</f>
        <v>4.9204254159995742E-7</v>
      </c>
      <c r="AD425" s="44">
        <f>F425-'Individ-I&amp;O Tables'!F475</f>
        <v>9.6280670214277109E-8</v>
      </c>
      <c r="AE425" s="44"/>
      <c r="AF425" s="211">
        <f>H425-'Individ-I&amp;O Tables'!H475</f>
        <v>-5.5326080317108506E-7</v>
      </c>
      <c r="AG425" s="214">
        <f>I425-'Individ-I&amp;O Tables'!I475</f>
        <v>2.1855926513048018E-7</v>
      </c>
      <c r="AH425" s="44">
        <f>J425-'Individ-I&amp;O Tables'!J475</f>
        <v>4.9771881105442617E-7</v>
      </c>
      <c r="AI425" s="44">
        <f>K425-'Individ-I&amp;O Tables'!K475</f>
        <v>-3.2019805917826716E-7</v>
      </c>
      <c r="AJ425" s="44">
        <f>L425-'Individ-I&amp;O Tables'!L475</f>
        <v>-3.1280517509557626E-8</v>
      </c>
      <c r="AK425" s="44">
        <f>M425-'Individ-I&amp;O Tables'!M475</f>
        <v>-2.4257659902993112E-7</v>
      </c>
      <c r="AL425" s="44">
        <f>N425-'Individ-I&amp;O Tables'!N475</f>
        <v>5.8538818348274901E-7</v>
      </c>
      <c r="AM425" s="211">
        <f>O425-'Individ-I&amp;O Tables'!P475</f>
        <v>2.324600218983619E-7</v>
      </c>
      <c r="AN425" s="214">
        <f>P425-'Individ-I&amp;O Tables'!Q475</f>
        <v>6.9697690063819095E-8</v>
      </c>
      <c r="AO425" s="44">
        <f>Q425-'Individ-I&amp;O Tables'!R475</f>
        <v>-6.5444809460579734E-7</v>
      </c>
      <c r="AP425" s="44">
        <f>R425-'Individ-I&amp;O Tables'!S475</f>
        <v>-1.7011309116909956E-7</v>
      </c>
      <c r="AQ425" s="44">
        <f>S425-'Individ-I&amp;O Tables'!T475</f>
        <v>-2.227810393939933E-7</v>
      </c>
      <c r="AR425" s="44">
        <f>T425-'Individ-I&amp;O Tables'!U475</f>
        <v>-2.6550336307273881E-7</v>
      </c>
      <c r="AS425" s="44">
        <f>U425-'Individ-I&amp;O Tables'!V475</f>
        <v>-4.5891907851647318E-7</v>
      </c>
      <c r="AT425" s="211">
        <f>V425-'Individ-I&amp;O Tables'!W475</f>
        <v>-3.792724609930076E-7</v>
      </c>
    </row>
    <row r="426" spans="1:46" ht="15" x14ac:dyDescent="0.2">
      <c r="A426" s="216">
        <v>2017</v>
      </c>
      <c r="B426" s="61">
        <f>'5.Stata-DNSP&amp;State'!Z336</f>
        <v>1.0170776844024658</v>
      </c>
      <c r="C426" s="61">
        <f>'5.Stata-DNSP&amp;State'!AA336</f>
        <v>1.2142595052719116</v>
      </c>
      <c r="D426" s="61">
        <f>'5.Stata-DNSP&amp;State'!AB336</f>
        <v>1.1947258710861206</v>
      </c>
      <c r="E426" s="61">
        <f>'5.Stata-DNSP&amp;State'!AC336</f>
        <v>1.0579181909561157</v>
      </c>
      <c r="F426" s="61">
        <f>'5.Stata-DNSP&amp;State'!AD336</f>
        <v>0.64278686046600342</v>
      </c>
      <c r="G426" s="61"/>
      <c r="H426" s="61">
        <f>'5.Stata-DNSP&amp;State'!C336</f>
        <v>1.2780407667160034</v>
      </c>
      <c r="I426" s="64">
        <f>'5.Stata-DNSP&amp;State'!AE336</f>
        <v>1.0741914510726929</v>
      </c>
      <c r="J426" s="61">
        <f>'5.Stata-DNSP&amp;State'!AF336</f>
        <v>1.0725117921829224</v>
      </c>
      <c r="K426" s="61">
        <f>'5.Stata-DNSP&amp;State'!AG336</f>
        <v>1.0926834344863892</v>
      </c>
      <c r="L426" s="61">
        <f>'5.Stata-DNSP&amp;State'!AH336</f>
        <v>1.887177586555481</v>
      </c>
      <c r="M426" s="61">
        <f>'5.Stata-DNSP&amp;State'!AI336</f>
        <v>1.8197391033172607</v>
      </c>
      <c r="N426" s="61">
        <f>'5.Stata-DNSP&amp;State'!AJ336</f>
        <v>1.4345444440841675</v>
      </c>
      <c r="O426" s="62">
        <f>'5.Stata-DNSP&amp;State'!D336</f>
        <v>1.217215895652771</v>
      </c>
      <c r="P426" s="61">
        <f t="shared" si="402"/>
        <v>1.1897700036988246</v>
      </c>
      <c r="Q426" s="61">
        <f t="shared" si="403"/>
        <v>1.1916333004737976</v>
      </c>
      <c r="R426" s="61">
        <f t="shared" si="404"/>
        <v>1.1696349797018206</v>
      </c>
      <c r="S426" s="61">
        <f t="shared" si="405"/>
        <v>0.67722337093283957</v>
      </c>
      <c r="T426" s="61">
        <f t="shared" si="406"/>
        <v>0.70232087906789598</v>
      </c>
      <c r="U426" s="61">
        <f t="shared" si="407"/>
        <v>0.89090357010996746</v>
      </c>
      <c r="V426" s="62">
        <f>'5.Stata-DNSP&amp;State'!I336</f>
        <v>0.95306229591369629</v>
      </c>
      <c r="Y426" s="216">
        <v>2017</v>
      </c>
      <c r="Z426" s="214">
        <f>B426-'Individ-I&amp;O Tables'!B476</f>
        <v>-3.1559753410626001E-7</v>
      </c>
      <c r="AA426" s="44">
        <f>C426-'Individ-I&amp;O Tables'!C476</f>
        <v>-4.9472808827388803E-7</v>
      </c>
      <c r="AB426" s="44">
        <f>D426-'Individ-I&amp;O Tables'!D476</f>
        <v>-1.2891387934921283E-7</v>
      </c>
      <c r="AC426" s="44">
        <f>E426-'Individ-I&amp;O Tables'!E476</f>
        <v>1.9095611580866034E-7</v>
      </c>
      <c r="AD426" s="44">
        <f>F426-'Individ-I&amp;O Tables'!F476</f>
        <v>-3.953399663192414E-8</v>
      </c>
      <c r="AE426" s="44"/>
      <c r="AF426" s="211">
        <f>H426-'Individ-I&amp;O Tables'!H476</f>
        <v>-2.3328399656463716E-7</v>
      </c>
      <c r="AG426" s="214">
        <f>I426-'Individ-I&amp;O Tables'!I476</f>
        <v>-5.4892730716460392E-7</v>
      </c>
      <c r="AH426" s="44">
        <f>J426-'Individ-I&amp;O Tables'!J476</f>
        <v>-2.078170775465793E-7</v>
      </c>
      <c r="AI426" s="44">
        <f>K426-'Individ-I&amp;O Tables'!K476</f>
        <v>4.3448638908927251E-7</v>
      </c>
      <c r="AJ426" s="44">
        <f>L426-'Individ-I&amp;O Tables'!L476</f>
        <v>-4.1344451906510926E-7</v>
      </c>
      <c r="AK426" s="44">
        <f>M426-'Individ-I&amp;O Tables'!M476</f>
        <v>1.0331726074674918E-7</v>
      </c>
      <c r="AL426" s="44">
        <f>N426-'Individ-I&amp;O Tables'!N476</f>
        <v>4.4408416743912937E-7</v>
      </c>
      <c r="AM426" s="211">
        <f>O426-'Individ-I&amp;O Tables'!P476</f>
        <v>-1.0434722907959326E-7</v>
      </c>
      <c r="AN426" s="214">
        <f>P426-'Individ-I&amp;O Tables'!Q476</f>
        <v>3.6988245799562947E-9</v>
      </c>
      <c r="AO426" s="44">
        <f>Q426-'Individ-I&amp;O Tables'!R476</f>
        <v>3.0047379762088156E-7</v>
      </c>
      <c r="AP426" s="44">
        <f>R426-'Individ-I&amp;O Tables'!S476</f>
        <v>-2.0298179359556912E-8</v>
      </c>
      <c r="AQ426" s="44">
        <f>S426-'Individ-I&amp;O Tables'!T476</f>
        <v>-2.9067160456364149E-8</v>
      </c>
      <c r="AR426" s="44">
        <f>T426-'Individ-I&amp;O Tables'!U476</f>
        <v>-2.0932104050075395E-8</v>
      </c>
      <c r="AS426" s="44">
        <f>U426-'Individ-I&amp;O Tables'!V476</f>
        <v>-1.2989003250751807E-7</v>
      </c>
      <c r="AT426" s="211">
        <f>V426-'Individ-I&amp;O Tables'!W476</f>
        <v>-4.0863037398253255E-9</v>
      </c>
    </row>
    <row r="427" spans="1:46" ht="15" x14ac:dyDescent="0.2">
      <c r="A427" s="216">
        <v>2018</v>
      </c>
      <c r="B427" s="61">
        <f>'5.Stata-DNSP&amp;State'!Z337</f>
        <v>1.0117568969726563</v>
      </c>
      <c r="C427" s="61">
        <f>'5.Stata-DNSP&amp;State'!AA337</f>
        <v>1.2142595052719116</v>
      </c>
      <c r="D427" s="61">
        <f>'5.Stata-DNSP&amp;State'!AB337</f>
        <v>1.2122610807418823</v>
      </c>
      <c r="E427" s="61">
        <f>'5.Stata-DNSP&amp;State'!AC337</f>
        <v>1.0578852891921997</v>
      </c>
      <c r="F427" s="61">
        <f>'5.Stata-DNSP&amp;State'!AD337</f>
        <v>0.70316052436828613</v>
      </c>
      <c r="G427" s="61"/>
      <c r="H427" s="61">
        <f>'5.Stata-DNSP&amp;State'!C337</f>
        <v>1.2660605907440186</v>
      </c>
      <c r="I427" s="64">
        <f>'5.Stata-DNSP&amp;State'!AE337</f>
        <v>1.0832754373550415</v>
      </c>
      <c r="J427" s="61">
        <f>'5.Stata-DNSP&amp;State'!AF337</f>
        <v>1.0754092931747437</v>
      </c>
      <c r="K427" s="61">
        <f>'5.Stata-DNSP&amp;State'!AG337</f>
        <v>1.1139358282089233</v>
      </c>
      <c r="L427" s="61">
        <f>'5.Stata-DNSP&amp;State'!AH337</f>
        <v>1.8887100219726563</v>
      </c>
      <c r="M427" s="61">
        <f>'5.Stata-DNSP&amp;State'!AI337</f>
        <v>1.8296478986740112</v>
      </c>
      <c r="N427" s="61">
        <f>'5.Stata-DNSP&amp;State'!AJ337</f>
        <v>1.4454891681671143</v>
      </c>
      <c r="O427" s="62">
        <f>'5.Stata-DNSP&amp;State'!D337</f>
        <v>1.2280093431472778</v>
      </c>
      <c r="P427" s="61">
        <f t="shared" si="402"/>
        <v>1.1687337745193143</v>
      </c>
      <c r="Q427" s="61">
        <f t="shared" si="403"/>
        <v>1.1772825460773622</v>
      </c>
      <c r="R427" s="61">
        <f t="shared" si="404"/>
        <v>1.1365651042750764</v>
      </c>
      <c r="S427" s="61">
        <f t="shared" si="405"/>
        <v>0.6703308480471164</v>
      </c>
      <c r="T427" s="61">
        <f t="shared" si="406"/>
        <v>0.69196952684806867</v>
      </c>
      <c r="U427" s="61">
        <f t="shared" si="407"/>
        <v>0.87586999517221442</v>
      </c>
      <c r="V427" s="62">
        <f>'5.Stata-DNSP&amp;State'!I337</f>
        <v>0.93527030944824219</v>
      </c>
      <c r="Y427" s="216">
        <v>2018</v>
      </c>
      <c r="Z427" s="214">
        <f>B427-'Individ-I&amp;O Tables'!B477</f>
        <v>-1.0302734376743672E-7</v>
      </c>
      <c r="AA427" s="44">
        <f>C427-'Individ-I&amp;O Tables'!C477</f>
        <v>-4.9472808827388803E-7</v>
      </c>
      <c r="AB427" s="44">
        <f>D427-'Individ-I&amp;O Tables'!D477</f>
        <v>8.0741882291235356E-8</v>
      </c>
      <c r="AC427" s="44">
        <f>E427-'Individ-I&amp;O Tables'!E477</f>
        <v>2.8919219974277155E-7</v>
      </c>
      <c r="AD427" s="44">
        <f>F427-'Individ-I&amp;O Tables'!F477</f>
        <v>2.4368286166698283E-8</v>
      </c>
      <c r="AE427" s="44"/>
      <c r="AF427" s="211">
        <f>H427-'Individ-I&amp;O Tables'!H477</f>
        <v>-4.0925598154828435E-7</v>
      </c>
      <c r="AG427" s="214">
        <f>I427-'Individ-I&amp;O Tables'!I477</f>
        <v>-5.6264495840174789E-7</v>
      </c>
      <c r="AH427" s="44">
        <f>J427-'Individ-I&amp;O Tables'!J477</f>
        <v>2.9317474359302764E-7</v>
      </c>
      <c r="AI427" s="44">
        <f>K427-'Individ-I&amp;O Tables'!K477</f>
        <v>-1.717910766974029E-7</v>
      </c>
      <c r="AJ427" s="44">
        <f>L427-'Individ-I&amp;O Tables'!L477</f>
        <v>2.1972656139013225E-8</v>
      </c>
      <c r="AK427" s="44">
        <f>M427-'Individ-I&amp;O Tables'!M477</f>
        <v>-1.0132598871059884E-7</v>
      </c>
      <c r="AL427" s="44">
        <f>N427-'Individ-I&amp;O Tables'!N477</f>
        <v>1.6816711423395247E-7</v>
      </c>
      <c r="AM427" s="211">
        <f>O427-'Individ-I&amp;O Tables'!P477</f>
        <v>-6.5685272221394087E-7</v>
      </c>
      <c r="AN427" s="214">
        <f>P427-'Individ-I&amp;O Tables'!Q477</f>
        <v>-2.2548068567829205E-7</v>
      </c>
      <c r="AO427" s="44">
        <f>Q427-'Individ-I&amp;O Tables'!R477</f>
        <v>-4.5392263792187748E-7</v>
      </c>
      <c r="AP427" s="44">
        <f>R427-'Individ-I&amp;O Tables'!S477</f>
        <v>-8.9572492356637667E-7</v>
      </c>
      <c r="AQ427" s="44">
        <f>S427-'Individ-I&amp;O Tables'!T477</f>
        <v>-2.5195288355650547E-7</v>
      </c>
      <c r="AR427" s="44">
        <f>T427-'Individ-I&amp;O Tables'!U477</f>
        <v>-3.7315193135434299E-7</v>
      </c>
      <c r="AS427" s="44">
        <f>U427-'Individ-I&amp;O Tables'!V477</f>
        <v>-5.0482778557459085E-7</v>
      </c>
      <c r="AT427" s="211">
        <f>V427-'Individ-I&amp;O Tables'!W477</f>
        <v>-1.9055175781712563E-7</v>
      </c>
    </row>
    <row r="428" spans="1:46" ht="15" x14ac:dyDescent="0.2">
      <c r="A428" s="216">
        <v>2019</v>
      </c>
      <c r="B428" s="61">
        <f>'5.Stata-DNSP&amp;State'!Z338</f>
        <v>1.0242441892623901</v>
      </c>
      <c r="C428" s="61">
        <f>'5.Stata-DNSP&amp;State'!AA338</f>
        <v>1.2142595052719116</v>
      </c>
      <c r="D428" s="61">
        <f>'5.Stata-DNSP&amp;State'!AB338</f>
        <v>1.2275627851486206</v>
      </c>
      <c r="E428" s="61">
        <f>'5.Stata-DNSP&amp;State'!AC338</f>
        <v>1.0620616674423218</v>
      </c>
      <c r="F428" s="61">
        <f>'5.Stata-DNSP&amp;State'!AD338</f>
        <v>0.79586571455001831</v>
      </c>
      <c r="G428" s="61"/>
      <c r="H428" s="61">
        <f>'5.Stata-DNSP&amp;State'!C338</f>
        <v>1.2488865852355957</v>
      </c>
      <c r="I428" s="64">
        <f>'5.Stata-DNSP&amp;State'!AE338</f>
        <v>1.0641471147537231</v>
      </c>
      <c r="J428" s="61">
        <f>'5.Stata-DNSP&amp;State'!AF338</f>
        <v>1.0726208686828613</v>
      </c>
      <c r="K428" s="61">
        <f>'5.Stata-DNSP&amp;State'!AG338</f>
        <v>1.0943046808242798</v>
      </c>
      <c r="L428" s="61">
        <f>'5.Stata-DNSP&amp;State'!AH338</f>
        <v>1.8764806985855103</v>
      </c>
      <c r="M428" s="61">
        <f>'5.Stata-DNSP&amp;State'!AI338</f>
        <v>1.8703657388687134</v>
      </c>
      <c r="N428" s="61">
        <f>'5.Stata-DNSP&amp;State'!AJ338</f>
        <v>1.4572567939758301</v>
      </c>
      <c r="O428" s="62">
        <f>'5.Stata-DNSP&amp;State'!D338</f>
        <v>1.2190403938293457</v>
      </c>
      <c r="P428" s="61">
        <f t="shared" si="402"/>
        <v>1.1736033184891237</v>
      </c>
      <c r="Q428" s="61">
        <f t="shared" si="403"/>
        <v>1.1643317985871207</v>
      </c>
      <c r="R428" s="61">
        <f t="shared" si="404"/>
        <v>1.1412603885554777</v>
      </c>
      <c r="S428" s="61">
        <f t="shared" si="405"/>
        <v>0.66554725885377108</v>
      </c>
      <c r="T428" s="61">
        <f t="shared" si="406"/>
        <v>0.66772319406950964</v>
      </c>
      <c r="U428" s="61">
        <f t="shared" si="407"/>
        <v>0.85701201764739177</v>
      </c>
      <c r="V428" s="62">
        <f>'5.Stata-DNSP&amp;State'!I338</f>
        <v>0.9219931960105896</v>
      </c>
      <c r="Y428" s="216">
        <v>2019</v>
      </c>
      <c r="Z428" s="214">
        <f>B428-'Individ-I&amp;O Tables'!B478</f>
        <v>1.8926239020444768E-7</v>
      </c>
      <c r="AA428" s="44">
        <f>C428-'Individ-I&amp;O Tables'!C478</f>
        <v>-4.9472808827388803E-7</v>
      </c>
      <c r="AB428" s="44">
        <f>D428-'Individ-I&amp;O Tables'!D478</f>
        <v>-2.1485137935428611E-7</v>
      </c>
      <c r="AC428" s="44">
        <f>E428-'Individ-I&amp;O Tables'!E478</f>
        <v>-3.3255767828421767E-7</v>
      </c>
      <c r="AD428" s="44">
        <f>F428-'Individ-I&amp;O Tables'!F478</f>
        <v>1.4550018301306977E-8</v>
      </c>
      <c r="AE428" s="44"/>
      <c r="AF428" s="211">
        <f>H428-'Individ-I&amp;O Tables'!H478</f>
        <v>5.8523559576251216E-7</v>
      </c>
      <c r="AG428" s="214">
        <f>I428-'Individ-I&amp;O Tables'!I478</f>
        <v>1.1475372319047494E-7</v>
      </c>
      <c r="AH428" s="44">
        <f>J428-'Individ-I&amp;O Tables'!J478</f>
        <v>-1.3131713871850081E-7</v>
      </c>
      <c r="AI428" s="44">
        <f>K428-'Individ-I&amp;O Tables'!K478</f>
        <v>-3.191757202980483E-7</v>
      </c>
      <c r="AJ428" s="44">
        <f>L428-'Individ-I&amp;O Tables'!L478</f>
        <v>-3.0141448981169106E-7</v>
      </c>
      <c r="AK428" s="44">
        <f>M428-'Individ-I&amp;O Tables'!M478</f>
        <v>-2.6113128659410734E-7</v>
      </c>
      <c r="AL428" s="44">
        <f>N428-'Individ-I&amp;O Tables'!N478</f>
        <v>-2.0602416994641715E-7</v>
      </c>
      <c r="AM428" s="211">
        <f>O428-'Individ-I&amp;O Tables'!P478</f>
        <v>3.9382934580167728E-7</v>
      </c>
      <c r="AN428" s="214">
        <f>P428-'Individ-I&amp;O Tables'!Q478</f>
        <v>3.1848912374066174E-7</v>
      </c>
      <c r="AO428" s="44">
        <f>Q428-'Individ-I&amp;O Tables'!R478</f>
        <v>-2.0141287926378482E-7</v>
      </c>
      <c r="AP428" s="44">
        <f>R428-'Individ-I&amp;O Tables'!S478</f>
        <v>3.8855547779270694E-7</v>
      </c>
      <c r="AQ428" s="44">
        <f>S428-'Individ-I&amp;O Tables'!T478</f>
        <v>1.5885377113722399E-7</v>
      </c>
      <c r="AR428" s="44">
        <f>T428-'Individ-I&amp;O Tables'!U478</f>
        <v>-5.9304903210488646E-9</v>
      </c>
      <c r="AS428" s="44">
        <f>U428-'Individ-I&amp;O Tables'!V478</f>
        <v>1.7647391770125864E-8</v>
      </c>
      <c r="AT428" s="211">
        <f>V428-'Individ-I&amp;O Tables'!W478</f>
        <v>9.6010589589745621E-8</v>
      </c>
    </row>
    <row r="429" spans="1:46" ht="15" x14ac:dyDescent="0.2">
      <c r="A429" s="209">
        <v>2020</v>
      </c>
      <c r="B429" s="61">
        <f>'5.Stata-DNSP&amp;State'!Z339</f>
        <v>1.0177054405212402</v>
      </c>
      <c r="C429" s="61">
        <f>'5.Stata-DNSP&amp;State'!AA339</f>
        <v>1.2197065353393555</v>
      </c>
      <c r="D429" s="61">
        <f>'5.Stata-DNSP&amp;State'!AB339</f>
        <v>1.2408827543258667</v>
      </c>
      <c r="E429" s="61">
        <f>'5.Stata-DNSP&amp;State'!AC339</f>
        <v>1.0673450231552124</v>
      </c>
      <c r="F429" s="61">
        <f>'5.Stata-DNSP&amp;State'!AD339</f>
        <v>0.80849766731262207</v>
      </c>
      <c r="G429" s="61"/>
      <c r="H429" s="61">
        <f>'5.Stata-DNSP&amp;State'!C339</f>
        <v>1.2526624202728271</v>
      </c>
      <c r="I429" s="64">
        <f>'5.Stata-DNSP&amp;State'!AE339</f>
        <v>1.0765666961669922</v>
      </c>
      <c r="J429" s="61">
        <f>'5.Stata-DNSP&amp;State'!AF339</f>
        <v>1.0879764556884766</v>
      </c>
      <c r="K429" s="61">
        <f>'5.Stata-DNSP&amp;State'!AG339</f>
        <v>1.0994278192520142</v>
      </c>
      <c r="L429" s="61">
        <f>'5.Stata-DNSP&amp;State'!AH339</f>
        <v>1.9604243040084839</v>
      </c>
      <c r="M429" s="61">
        <f>'5.Stata-DNSP&amp;State'!AI339</f>
        <v>1.9020949602127075</v>
      </c>
      <c r="N429" s="61">
        <f>'5.Stata-DNSP&amp;State'!AJ339</f>
        <v>1.4633287191390991</v>
      </c>
      <c r="O429" s="62">
        <f>'5.Stata-DNSP&amp;State'!D339</f>
        <v>1.2290478944778442</v>
      </c>
      <c r="P429" s="61">
        <f t="shared" si="402"/>
        <v>1.1635715880240454</v>
      </c>
      <c r="Q429" s="61">
        <f t="shared" si="403"/>
        <v>1.1513690518974848</v>
      </c>
      <c r="R429" s="61">
        <f t="shared" si="404"/>
        <v>1.1393766815224531</v>
      </c>
      <c r="S429" s="61">
        <f t="shared" si="405"/>
        <v>0.6389751533438478</v>
      </c>
      <c r="T429" s="61">
        <f t="shared" si="406"/>
        <v>0.65856986453123478</v>
      </c>
      <c r="U429" s="61">
        <f t="shared" si="407"/>
        <v>0.85603624386582766</v>
      </c>
      <c r="V429" s="62">
        <f>'5.Stata-DNSP&amp;State'!I339</f>
        <v>0.91728305816650391</v>
      </c>
      <c r="Y429" s="216">
        <v>2020</v>
      </c>
      <c r="Z429" s="214">
        <f>B429-'Individ-I&amp;O Tables'!B479</f>
        <v>4.4052124015259153E-7</v>
      </c>
      <c r="AA429" s="44">
        <f>C429-'Individ-I&amp;O Tables'!C479</f>
        <v>-4.6466064462791223E-7</v>
      </c>
      <c r="AB429" s="44">
        <f>D429-'Individ-I&amp;O Tables'!D479</f>
        <v>-2.4567413325904397E-7</v>
      </c>
      <c r="AC429" s="44">
        <f>E429-'Individ-I&amp;O Tables'!E479</f>
        <v>2.3155212414138759E-8</v>
      </c>
      <c r="AD429" s="44">
        <f>F429-'Individ-I&amp;O Tables'!F479</f>
        <v>6.7312622031856506E-8</v>
      </c>
      <c r="AE429" s="44"/>
      <c r="AF429" s="211">
        <f>H429-'Individ-I&amp;O Tables'!H479</f>
        <v>4.2027282720624726E-7</v>
      </c>
      <c r="AG429" s="214">
        <f>I429-'Individ-I&amp;O Tables'!I479</f>
        <v>-3.0383300786418488E-7</v>
      </c>
      <c r="AH429" s="44">
        <f>J429-'Individ-I&amp;O Tables'!J479</f>
        <v>4.5568847650834243E-7</v>
      </c>
      <c r="AI429" s="44">
        <f>K429-'Individ-I&amp;O Tables'!K479</f>
        <v>-1.8074798591172225E-7</v>
      </c>
      <c r="AJ429" s="44">
        <f>L429-'Individ-I&amp;O Tables'!L479</f>
        <v>-6.9599151619748056E-7</v>
      </c>
      <c r="AK429" s="44">
        <f>M429-'Individ-I&amp;O Tables'!M479</f>
        <v>-3.9787292571702437E-8</v>
      </c>
      <c r="AL429" s="44">
        <f>N429-'Individ-I&amp;O Tables'!N479</f>
        <v>-2.8086090098078387E-7</v>
      </c>
      <c r="AM429" s="211">
        <f>O429-'Individ-I&amp;O Tables'!P479</f>
        <v>-1.0552215568004897E-7</v>
      </c>
      <c r="AN429" s="214">
        <f>P429-'Individ-I&amp;O Tables'!Q479</f>
        <v>5.8802404545588161E-7</v>
      </c>
      <c r="AO429" s="44">
        <f>Q429-'Individ-I&amp;O Tables'!R479</f>
        <v>5.1897484754093171E-8</v>
      </c>
      <c r="AP429" s="44">
        <f>R429-'Individ-I&amp;O Tables'!S479</f>
        <v>-3.1847754700109476E-7</v>
      </c>
      <c r="AQ429" s="44">
        <f>S429-'Individ-I&amp;O Tables'!T479</f>
        <v>5.3343847783438036E-8</v>
      </c>
      <c r="AR429" s="44">
        <f>T429-'Individ-I&amp;O Tables'!U479</f>
        <v>-3.5468765258173107E-8</v>
      </c>
      <c r="AS429" s="44">
        <f>U429-'Individ-I&amp;O Tables'!V479</f>
        <v>-1.5613417236881588E-7</v>
      </c>
      <c r="AT429" s="211">
        <f>V429-'Individ-I&amp;O Tables'!W479</f>
        <v>-1.418334960590073E-7</v>
      </c>
    </row>
    <row r="430" spans="1:46" ht="15" x14ac:dyDescent="0.2">
      <c r="A430" s="209">
        <v>2021</v>
      </c>
      <c r="B430" s="61">
        <f>'5.Stata-DNSP&amp;State'!Z340</f>
        <v>1.0148319005966187</v>
      </c>
      <c r="C430" s="61">
        <f>'5.Stata-DNSP&amp;State'!AA340</f>
        <v>1.2197065353393555</v>
      </c>
      <c r="D430" s="61">
        <f>'5.Stata-DNSP&amp;State'!AB340</f>
        <v>1.2542157173156738</v>
      </c>
      <c r="E430" s="61">
        <f>'5.Stata-DNSP&amp;State'!AC340</f>
        <v>1.0737172365188599</v>
      </c>
      <c r="F430" s="61">
        <f>'5.Stata-DNSP&amp;State'!AD340</f>
        <v>0.80825233459472656</v>
      </c>
      <c r="G430" s="61"/>
      <c r="H430" s="61">
        <f>'5.Stata-DNSP&amp;State'!C340</f>
        <v>1.2590683698654175</v>
      </c>
      <c r="I430" s="64">
        <f>'5.Stata-DNSP&amp;State'!AE340</f>
        <v>0.9670025110244751</v>
      </c>
      <c r="J430" s="61">
        <f>'5.Stata-DNSP&amp;State'!AF340</f>
        <v>1.0920951366424561</v>
      </c>
      <c r="K430" s="61">
        <f>'5.Stata-DNSP&amp;State'!AG340</f>
        <v>1.1108952760696411</v>
      </c>
      <c r="L430" s="61">
        <f>'5.Stata-DNSP&amp;State'!AH340</f>
        <v>1.9548760652542114</v>
      </c>
      <c r="M430" s="61">
        <f>'5.Stata-DNSP&amp;State'!AI340</f>
        <v>1.9312940835952759</v>
      </c>
      <c r="N430" s="61">
        <f>'5.Stata-DNSP&amp;State'!AJ340</f>
        <v>1.4825712442398071</v>
      </c>
      <c r="O430" s="62">
        <f>'5.Stata-DNSP&amp;State'!D340</f>
        <v>1.173663854598999</v>
      </c>
      <c r="P430" s="61">
        <f t="shared" ref="P430" si="408">$H430/I430</f>
        <v>1.3020321617691746</v>
      </c>
      <c r="Q430" s="61">
        <f t="shared" ref="Q430" si="409">$H430/J430</f>
        <v>1.15289257100467</v>
      </c>
      <c r="R430" s="61">
        <f t="shared" ref="R430" si="410">$H430/K430</f>
        <v>1.1333816940153119</v>
      </c>
      <c r="S430" s="61">
        <f t="shared" ref="S430" si="411">$H430/L430</f>
        <v>0.64406557133926989</v>
      </c>
      <c r="T430" s="61">
        <f t="shared" ref="T430" si="412">$H430/M430</f>
        <v>0.65192990573530341</v>
      </c>
      <c r="U430" s="61">
        <f t="shared" ref="U430" si="413">$H430/N430</f>
        <v>0.84924645257841125</v>
      </c>
      <c r="V430" s="62">
        <f>'5.Stata-DNSP&amp;State'!I340</f>
        <v>0.91181045770645142</v>
      </c>
      <c r="Y430" s="209">
        <v>2021</v>
      </c>
      <c r="Z430" s="214">
        <f>B430-'Individ-I&amp;O Tables'!B480</f>
        <v>-9.9403381303986293E-8</v>
      </c>
      <c r="AA430" s="44">
        <f>C430-'Individ-I&amp;O Tables'!C480</f>
        <v>-4.6466064462791223E-7</v>
      </c>
      <c r="AB430" s="44">
        <f>D430-'Individ-I&amp;O Tables'!D480</f>
        <v>-2.8268432616940231E-7</v>
      </c>
      <c r="AC430" s="44">
        <f>E430-'Individ-I&amp;O Tables'!E480</f>
        <v>2.3651885983078103E-7</v>
      </c>
      <c r="AD430" s="44">
        <f>F430-'Individ-I&amp;O Tables'!F480</f>
        <v>3.4594726527892306E-8</v>
      </c>
      <c r="AE430" s="44"/>
      <c r="AF430" s="211">
        <f>H430-'Individ-I&amp;O Tables'!H480</f>
        <v>3.698654174044691E-7</v>
      </c>
      <c r="AG430" s="44">
        <f>I430-'Individ-I&amp;O Tables'!I480</f>
        <v>-1.8897552489516301E-7</v>
      </c>
      <c r="AH430" s="44">
        <f>J430-'Individ-I&amp;O Tables'!J480</f>
        <v>1.3664245601674452E-7</v>
      </c>
      <c r="AI430" s="44">
        <f>K430-'Individ-I&amp;O Tables'!K480</f>
        <v>2.7606964114745836E-7</v>
      </c>
      <c r="AJ430" s="44">
        <f>L430-'Individ-I&amp;O Tables'!L480</f>
        <v>6.5254211367715698E-8</v>
      </c>
      <c r="AK430" s="44">
        <f>M430-'Individ-I&amp;O Tables'!M480</f>
        <v>8.3595275812697878E-8</v>
      </c>
      <c r="AL430" s="44">
        <f>N430-'Individ-I&amp;O Tables'!N480</f>
        <v>2.4423980704568748E-7</v>
      </c>
      <c r="AM430" s="44">
        <f>O430-'Individ-I&amp;O Tables'!P480</f>
        <v>-1.4540100101712028E-7</v>
      </c>
      <c r="AN430" s="214">
        <f>P430-'Individ-I&amp;O Tables'!Q480</f>
        <v>1.6176917450039241E-7</v>
      </c>
      <c r="AO430" s="44">
        <f>Q430-'Individ-I&amp;O Tables'!R480</f>
        <v>-4.2899532992635159E-7</v>
      </c>
      <c r="AP430" s="44">
        <f>R430-'Individ-I&amp;O Tables'!S480</f>
        <v>-3.0598468803155754E-7</v>
      </c>
      <c r="AQ430" s="44">
        <f>S430-'Individ-I&amp;O Tables'!T480</f>
        <v>7.1339269935855043E-8</v>
      </c>
      <c r="AR430" s="44">
        <f>T430-'Individ-I&amp;O Tables'!U480</f>
        <v>-9.426469660400727E-8</v>
      </c>
      <c r="AS430" s="44">
        <f>U430-'Individ-I&amp;O Tables'!V480</f>
        <v>-4.7421588766916045E-8</v>
      </c>
      <c r="AT430" s="211">
        <f>V430-'Individ-I&amp;O Tables'!W480</f>
        <v>-4.229354855223022E-8</v>
      </c>
    </row>
    <row r="431" spans="1:46" ht="15" x14ac:dyDescent="0.2">
      <c r="A431" s="209">
        <v>2022</v>
      </c>
      <c r="B431" s="61">
        <f>'5.Stata-DNSP&amp;State'!Z341</f>
        <v>1.0284545421600342</v>
      </c>
      <c r="C431" s="61">
        <f>'5.Stata-DNSP&amp;State'!AA341</f>
        <v>1.2538478374481201</v>
      </c>
      <c r="D431" s="61">
        <f>'5.Stata-DNSP&amp;State'!AB341</f>
        <v>1.2777971029281616</v>
      </c>
      <c r="E431" s="61">
        <f>'5.Stata-DNSP&amp;State'!AC341</f>
        <v>1.0774867534637451</v>
      </c>
      <c r="F431" s="61">
        <f>'5.Stata-DNSP&amp;State'!AD341</f>
        <v>0.97394806146621704</v>
      </c>
      <c r="G431" s="61"/>
      <c r="H431" s="61">
        <f>'5.Stata-DNSP&amp;State'!C341</f>
        <v>1.2339353561401367</v>
      </c>
      <c r="I431" s="64">
        <f>'5.Stata-DNSP&amp;State'!AE341</f>
        <v>0.9952089786529541</v>
      </c>
      <c r="J431" s="61">
        <f>'5.Stata-DNSP&amp;State'!AF341</f>
        <v>1.1071081161499023</v>
      </c>
      <c r="K431" s="61">
        <f>'5.Stata-DNSP&amp;State'!AG341</f>
        <v>1.1160911321640015</v>
      </c>
      <c r="L431" s="61">
        <f>'5.Stata-DNSP&amp;State'!AH341</f>
        <v>1.9424729347229004</v>
      </c>
      <c r="M431" s="61">
        <f>'5.Stata-DNSP&amp;State'!AI341</f>
        <v>1.9626587629318237</v>
      </c>
      <c r="N431" s="61">
        <f>'5.Stata-DNSP&amp;State'!AJ341</f>
        <v>1.4835346937179565</v>
      </c>
      <c r="O431" s="62">
        <f>'5.Stata-DNSP&amp;State'!D341</f>
        <v>1.1915619373321533</v>
      </c>
      <c r="P431" s="61">
        <f t="shared" ref="P431" si="414">$H431/I431</f>
        <v>1.2398756267355084</v>
      </c>
      <c r="Q431" s="61">
        <f t="shared" ref="Q431" si="415">$H431/J431</f>
        <v>1.1145572308071328</v>
      </c>
      <c r="R431" s="61">
        <f t="shared" ref="R431" si="416">$H431/K431</f>
        <v>1.1055865606132411</v>
      </c>
      <c r="S431" s="61">
        <f t="shared" ref="S431" si="417">$H431/L431</f>
        <v>0.63523940750101693</v>
      </c>
      <c r="T431" s="61">
        <f t="shared" ref="T431" si="418">$H431/M431</f>
        <v>0.6287060081177237</v>
      </c>
      <c r="U431" s="61">
        <f t="shared" ref="U431" si="419">$H431/N431</f>
        <v>0.83175362286116339</v>
      </c>
      <c r="V431" s="62">
        <f>'5.Stata-DNSP&amp;State'!I341</f>
        <v>0.88996487855911255</v>
      </c>
      <c r="Y431" s="209">
        <v>2022</v>
      </c>
      <c r="Z431" s="214">
        <f>B431-'Individ-I&amp;O Tables'!B481</f>
        <v>-4.5783996571735486E-7</v>
      </c>
      <c r="AA431" s="44">
        <f>C431-'Individ-I&amp;O Tables'!C481</f>
        <v>-1.6255187995639631E-7</v>
      </c>
      <c r="AB431" s="44">
        <f>D431-'Individ-I&amp;O Tables'!D481</f>
        <v>1.0292816154944262E-7</v>
      </c>
      <c r="AC431" s="44">
        <f>E431-'Individ-I&amp;O Tables'!E481</f>
        <v>-2.4653625496640075E-7</v>
      </c>
      <c r="AD431" s="44">
        <f>F431-'Individ-I&amp;O Tables'!F481</f>
        <v>-3.8533782942273831E-8</v>
      </c>
      <c r="AE431" s="44"/>
      <c r="AF431" s="211">
        <f>H431-'Individ-I&amp;O Tables'!H481</f>
        <v>3.5614013671469991E-7</v>
      </c>
      <c r="AG431" s="44">
        <f>I431-'Individ-I&amp;O Tables'!I481</f>
        <v>-2.2134704591447729E-7</v>
      </c>
      <c r="AH431" s="44">
        <f>J431-'Individ-I&amp;O Tables'!J481</f>
        <v>1.1614990236274991E-7</v>
      </c>
      <c r="AI431" s="44">
        <f>K431-'Individ-I&amp;O Tables'!K481</f>
        <v>1.3216400152060714E-7</v>
      </c>
      <c r="AJ431" s="44">
        <f>L431-'Individ-I&amp;O Tables'!L481</f>
        <v>-6.5277099503546765E-8</v>
      </c>
      <c r="AK431" s="44">
        <f>M431-'Individ-I&amp;O Tables'!M481</f>
        <v>-2.3706817620094967E-7</v>
      </c>
      <c r="AL431" s="44">
        <f>N431-'Individ-I&amp;O Tables'!N481</f>
        <v>-3.0628204350513499E-7</v>
      </c>
      <c r="AM431" s="44">
        <f>O431-'Individ-I&amp;O Tables'!P481</f>
        <v>-6.2667846689734574E-8</v>
      </c>
      <c r="AN431" s="214">
        <f>P431-'Individ-I&amp;O Tables'!Q481</f>
        <v>6.2673550837999414E-7</v>
      </c>
      <c r="AO431" s="44">
        <f>Q431-'Individ-I&amp;O Tables'!R481</f>
        <v>2.3080713273948561E-7</v>
      </c>
      <c r="AP431" s="44">
        <f>R431-'Individ-I&amp;O Tables'!S481</f>
        <v>5.6061324116285505E-7</v>
      </c>
      <c r="AQ431" s="44">
        <f>S431-'Individ-I&amp;O Tables'!T481</f>
        <v>2.0750101692446066E-7</v>
      </c>
      <c r="AR431" s="44">
        <f>T431-'Individ-I&amp;O Tables'!U481</f>
        <v>1.0811772366281502E-7</v>
      </c>
      <c r="AS431" s="44">
        <f>U431-'Individ-I&amp;O Tables'!V481</f>
        <v>2.2861163406773244E-8</v>
      </c>
      <c r="AT431" s="211">
        <f>V431-'Individ-I&amp;O Tables'!W481</f>
        <v>1.7855911249586853E-7</v>
      </c>
    </row>
    <row r="432" spans="1:46" ht="15" x14ac:dyDescent="0.2">
      <c r="A432" s="212">
        <v>2023</v>
      </c>
      <c r="B432" s="297">
        <f>'5.Stata-DNSP&amp;State'!Z342</f>
        <v>1.0433874130249023</v>
      </c>
      <c r="C432" s="297">
        <f>'5.Stata-DNSP&amp;State'!AA342</f>
        <v>1.2538478374481201</v>
      </c>
      <c r="D432" s="297">
        <f>'5.Stata-DNSP&amp;State'!AB342</f>
        <v>1.3008660078048706</v>
      </c>
      <c r="E432" s="297">
        <f>'5.Stata-DNSP&amp;State'!AC342</f>
        <v>1.0808210372924805</v>
      </c>
      <c r="F432" s="297">
        <f>'5.Stata-DNSP&amp;State'!AD342</f>
        <v>0.8523787260055542</v>
      </c>
      <c r="G432" s="297"/>
      <c r="H432" s="297">
        <f>'5.Stata-DNSP&amp;State'!C342</f>
        <v>1.2779772281646729</v>
      </c>
      <c r="I432" s="298">
        <f>'5.Stata-DNSP&amp;State'!AE342</f>
        <v>1.1014957427978516</v>
      </c>
      <c r="J432" s="297">
        <f>'5.Stata-DNSP&amp;State'!AF342</f>
        <v>1.1083889007568359</v>
      </c>
      <c r="K432" s="297">
        <f>'5.Stata-DNSP&amp;State'!AG342</f>
        <v>1.1276731491088867</v>
      </c>
      <c r="L432" s="297">
        <f>'5.Stata-DNSP&amp;State'!AH342</f>
        <v>1.9467229843139648</v>
      </c>
      <c r="M432" s="297">
        <f>'5.Stata-DNSP&amp;State'!AI342</f>
        <v>1.999852180480957</v>
      </c>
      <c r="N432" s="297">
        <f>'5.Stata-DNSP&amp;State'!AJ342</f>
        <v>1.5180790424346924</v>
      </c>
      <c r="O432" s="299">
        <f>'5.Stata-DNSP&amp;State'!D342</f>
        <v>1.264923095703125</v>
      </c>
      <c r="P432" s="297">
        <f t="shared" ref="P432" si="420">$H432/I432</f>
        <v>1.160219852433156</v>
      </c>
      <c r="Q432" s="297">
        <f t="shared" ref="Q432" si="421">$H432/J432</f>
        <v>1.1530043536993537</v>
      </c>
      <c r="R432" s="297">
        <f t="shared" ref="R432" si="422">$H432/K432</f>
        <v>1.133286918443132</v>
      </c>
      <c r="S432" s="297">
        <f t="shared" ref="S432" si="423">$H432/L432</f>
        <v>0.6564761594033568</v>
      </c>
      <c r="T432" s="297">
        <f t="shared" ref="T432" si="424">$H432/M432</f>
        <v>0.63903584506797095</v>
      </c>
      <c r="U432" s="297">
        <f t="shared" ref="U432" si="425">$H432/N432</f>
        <v>0.84183839737030774</v>
      </c>
      <c r="V432" s="299">
        <f>'5.Stata-DNSP&amp;State'!I342</f>
        <v>0.90747791528701782</v>
      </c>
      <c r="Y432" s="212">
        <v>2023</v>
      </c>
      <c r="Z432" s="214">
        <f>B432-'Individ-I&amp;O Tables'!B482</f>
        <v>4.1302490227934641E-7</v>
      </c>
      <c r="AA432" s="44">
        <f>C432-'Individ-I&amp;O Tables'!C482</f>
        <v>-1.6255187995639631E-7</v>
      </c>
      <c r="AB432" s="44">
        <f>D432-'Individ-I&amp;O Tables'!D482</f>
        <v>7.8048705276501096E-9</v>
      </c>
      <c r="AC432" s="44">
        <f>E432-'Individ-I&amp;O Tables'!E482</f>
        <v>3.7292480437045583E-8</v>
      </c>
      <c r="AD432" s="44">
        <f>F432-'Individ-I&amp;O Tables'!F482</f>
        <v>2.6005554154551191E-8</v>
      </c>
      <c r="AE432" s="44"/>
      <c r="AF432" s="211">
        <f>H432-'Individ-I&amp;O Tables'!H482</f>
        <v>-7.7183532720681569E-7</v>
      </c>
      <c r="AG432" s="44">
        <f>I432-'Individ-I&amp;O Tables'!I482</f>
        <v>-2.572021484681386E-7</v>
      </c>
      <c r="AH432" s="44">
        <f>J432-'Individ-I&amp;O Tables'!J482</f>
        <v>-9.9243164131124217E-8</v>
      </c>
      <c r="AI432" s="44">
        <f>K432-'Individ-I&amp;O Tables'!K482</f>
        <v>1.4910888679331435E-7</v>
      </c>
      <c r="AJ432" s="44">
        <f>L432-'Individ-I&amp;O Tables'!L482</f>
        <v>-1.568603513746325E-8</v>
      </c>
      <c r="AK432" s="44">
        <f>M432-'Individ-I&amp;O Tables'!M482</f>
        <v>1.8048095706824085E-7</v>
      </c>
      <c r="AL432" s="44">
        <f>N432-'Individ-I&amp;O Tables'!N482</f>
        <v>4.2434692426596143E-8</v>
      </c>
      <c r="AM432" s="44">
        <f>O432-'Individ-I&amp;O Tables'!P482</f>
        <v>9.5703124980417442E-8</v>
      </c>
      <c r="AN432" s="214">
        <f>P432-'Individ-I&amp;O Tables'!Q482</f>
        <v>-1.4756684407757348E-7</v>
      </c>
      <c r="AO432" s="44">
        <f>Q432-'Individ-I&amp;O Tables'!R482</f>
        <v>-6.4630064633419693E-7</v>
      </c>
      <c r="AP432" s="44">
        <f>R432-'Individ-I&amp;O Tables'!S482</f>
        <v>-8.1556867925769438E-8</v>
      </c>
      <c r="AQ432" s="44">
        <f>S432-'Individ-I&amp;O Tables'!T482</f>
        <v>-1.4059664321663945E-7</v>
      </c>
      <c r="AR432" s="44">
        <f>T432-'Individ-I&amp;O Tables'!U482</f>
        <v>-3.5493202910075183E-7</v>
      </c>
      <c r="AS432" s="44">
        <f>U432-'Individ-I&amp;O Tables'!V482</f>
        <v>-4.0262969225324241E-7</v>
      </c>
      <c r="AT432" s="211">
        <f>V432-'Individ-I&amp;O Tables'!W482</f>
        <v>-8.4712982184598218E-8</v>
      </c>
    </row>
    <row r="433" spans="1:46" ht="15" x14ac:dyDescent="0.2">
      <c r="A433" s="60"/>
      <c r="B433" s="65"/>
      <c r="C433" s="65"/>
      <c r="D433" s="65"/>
      <c r="E433" s="65"/>
      <c r="F433" s="65"/>
      <c r="G433" s="65"/>
      <c r="H433" s="65"/>
      <c r="I433" s="65"/>
      <c r="J433" s="65"/>
      <c r="K433" s="65"/>
      <c r="L433" s="65"/>
      <c r="M433" s="65"/>
      <c r="N433" s="65"/>
      <c r="O433" s="65"/>
      <c r="P433" s="65"/>
      <c r="Q433" s="65"/>
      <c r="R433" s="65"/>
      <c r="S433" s="65"/>
      <c r="T433" s="65"/>
      <c r="U433" s="65"/>
      <c r="V433" s="65"/>
      <c r="W433" s="49"/>
    </row>
    <row r="434" spans="1:46" x14ac:dyDescent="0.2">
      <c r="A434" s="43"/>
      <c r="B434" s="40"/>
      <c r="C434" s="40"/>
      <c r="D434" s="40"/>
      <c r="E434" s="40"/>
      <c r="F434" s="40"/>
      <c r="G434" s="40"/>
      <c r="H434" s="40"/>
      <c r="I434" s="40"/>
      <c r="J434" s="9"/>
    </row>
    <row r="435" spans="1:46" x14ac:dyDescent="0.2">
      <c r="A435" s="43"/>
      <c r="B435" s="40"/>
      <c r="C435" s="40"/>
      <c r="D435" s="40"/>
      <c r="E435" s="40"/>
      <c r="F435" s="40"/>
      <c r="G435" s="40"/>
      <c r="H435" s="40"/>
      <c r="I435" s="40"/>
      <c r="J435" s="9"/>
    </row>
    <row r="436" spans="1:46" x14ac:dyDescent="0.2">
      <c r="A436" s="50" t="s">
        <v>554</v>
      </c>
      <c r="B436" s="51"/>
      <c r="C436" s="51"/>
      <c r="D436" s="51"/>
      <c r="E436" s="51"/>
      <c r="F436" s="51"/>
      <c r="G436" s="51"/>
      <c r="H436" s="51"/>
      <c r="I436" s="51"/>
      <c r="J436" s="51"/>
      <c r="K436" s="51"/>
      <c r="L436" s="51"/>
      <c r="M436" s="51"/>
      <c r="N436" s="51"/>
      <c r="O436" s="51"/>
      <c r="P436" s="51"/>
      <c r="Q436" s="51"/>
      <c r="R436" s="51"/>
      <c r="S436" s="51"/>
      <c r="T436" s="51"/>
      <c r="U436" s="51"/>
      <c r="V436" s="51"/>
    </row>
    <row r="437" spans="1:46" x14ac:dyDescent="0.2">
      <c r="A437" s="207"/>
      <c r="B437" s="404" t="s">
        <v>153</v>
      </c>
      <c r="C437" s="403"/>
      <c r="D437" s="403"/>
      <c r="E437" s="403"/>
      <c r="F437" s="403"/>
      <c r="G437" s="403"/>
      <c r="H437" s="403"/>
      <c r="I437" s="404" t="s">
        <v>154</v>
      </c>
      <c r="J437" s="403"/>
      <c r="K437" s="403"/>
      <c r="L437" s="403"/>
      <c r="M437" s="403"/>
      <c r="N437" s="403"/>
      <c r="O437" s="405"/>
      <c r="P437" s="403" t="s">
        <v>155</v>
      </c>
      <c r="Q437" s="403"/>
      <c r="R437" s="403"/>
      <c r="S437" s="403"/>
      <c r="T437" s="403"/>
      <c r="U437" s="403"/>
      <c r="V437" s="405"/>
      <c r="Y437" s="207"/>
      <c r="Z437" s="403" t="s">
        <v>153</v>
      </c>
      <c r="AA437" s="403"/>
      <c r="AB437" s="403"/>
      <c r="AC437" s="403"/>
      <c r="AD437" s="403"/>
      <c r="AE437" s="403"/>
      <c r="AF437" s="403"/>
      <c r="AG437" s="404" t="s">
        <v>154</v>
      </c>
      <c r="AH437" s="403"/>
      <c r="AI437" s="403"/>
      <c r="AJ437" s="403"/>
      <c r="AK437" s="403"/>
      <c r="AL437" s="403"/>
      <c r="AM437" s="405"/>
      <c r="AN437" s="403" t="s">
        <v>155</v>
      </c>
      <c r="AO437" s="403"/>
      <c r="AP437" s="403"/>
      <c r="AQ437" s="403"/>
      <c r="AR437" s="403"/>
      <c r="AS437" s="403"/>
      <c r="AT437" s="405"/>
    </row>
    <row r="438" spans="1:46" ht="30" x14ac:dyDescent="0.2">
      <c r="A438" s="208" t="s">
        <v>7</v>
      </c>
      <c r="B438" s="218" t="s">
        <v>37</v>
      </c>
      <c r="C438" s="218" t="s">
        <v>39</v>
      </c>
      <c r="D438" s="218" t="s">
        <v>13</v>
      </c>
      <c r="E438" s="218" t="s">
        <v>38</v>
      </c>
      <c r="F438" s="218" t="s">
        <v>156</v>
      </c>
      <c r="G438" s="218" t="s">
        <v>42</v>
      </c>
      <c r="H438" s="218" t="s">
        <v>43</v>
      </c>
      <c r="I438" s="73" t="s">
        <v>40</v>
      </c>
      <c r="J438" s="74" t="s">
        <v>158</v>
      </c>
      <c r="K438" s="74" t="s">
        <v>157</v>
      </c>
      <c r="L438" s="74" t="s">
        <v>159</v>
      </c>
      <c r="M438" s="74" t="s">
        <v>160</v>
      </c>
      <c r="N438" s="74" t="s">
        <v>41</v>
      </c>
      <c r="O438" s="75" t="s">
        <v>44</v>
      </c>
      <c r="P438" s="74" t="s">
        <v>40</v>
      </c>
      <c r="Q438" s="74" t="s">
        <v>158</v>
      </c>
      <c r="R438" s="74" t="s">
        <v>157</v>
      </c>
      <c r="S438" s="74" t="s">
        <v>159</v>
      </c>
      <c r="T438" s="74" t="s">
        <v>160</v>
      </c>
      <c r="U438" s="74" t="s">
        <v>41</v>
      </c>
      <c r="V438" s="113" t="s">
        <v>11</v>
      </c>
      <c r="Y438" s="215" t="s">
        <v>7</v>
      </c>
      <c r="Z438" s="125" t="s">
        <v>37</v>
      </c>
      <c r="AA438" s="125" t="s">
        <v>39</v>
      </c>
      <c r="AB438" s="125" t="s">
        <v>13</v>
      </c>
      <c r="AC438" s="125" t="s">
        <v>38</v>
      </c>
      <c r="AD438" s="125" t="s">
        <v>156</v>
      </c>
      <c r="AE438" s="125" t="s">
        <v>42</v>
      </c>
      <c r="AF438" s="125" t="s">
        <v>43</v>
      </c>
      <c r="AG438" s="56" t="s">
        <v>40</v>
      </c>
      <c r="AH438" s="57" t="s">
        <v>158</v>
      </c>
      <c r="AI438" s="57" t="s">
        <v>157</v>
      </c>
      <c r="AJ438" s="57" t="s">
        <v>159</v>
      </c>
      <c r="AK438" s="57" t="s">
        <v>160</v>
      </c>
      <c r="AL438" s="57" t="s">
        <v>41</v>
      </c>
      <c r="AM438" s="58" t="s">
        <v>44</v>
      </c>
      <c r="AN438" s="57" t="s">
        <v>40</v>
      </c>
      <c r="AO438" s="57" t="s">
        <v>158</v>
      </c>
      <c r="AP438" s="57" t="s">
        <v>157</v>
      </c>
      <c r="AQ438" s="57" t="s">
        <v>159</v>
      </c>
      <c r="AR438" s="57" t="s">
        <v>160</v>
      </c>
      <c r="AS438" s="57" t="s">
        <v>41</v>
      </c>
      <c r="AT438" s="59" t="s">
        <v>11</v>
      </c>
    </row>
    <row r="439" spans="1:46" ht="15" x14ac:dyDescent="0.2">
      <c r="A439" s="209">
        <v>2006</v>
      </c>
      <c r="B439" s="63">
        <f>'5.Stata-DNSP&amp;State'!Z344</f>
        <v>1</v>
      </c>
      <c r="C439" s="66">
        <f>'5.Stata-DNSP&amp;State'!AA344</f>
        <v>1</v>
      </c>
      <c r="D439" s="66">
        <f>'5.Stata-DNSP&amp;State'!AB344</f>
        <v>1</v>
      </c>
      <c r="E439" s="66">
        <f>'5.Stata-DNSP&amp;State'!AC344</f>
        <v>1</v>
      </c>
      <c r="F439" s="66">
        <f>'5.Stata-DNSP&amp;State'!AD344</f>
        <v>1</v>
      </c>
      <c r="G439" s="66"/>
      <c r="H439" s="67">
        <f>'5.Stata-DNSP&amp;State'!C344</f>
        <v>1</v>
      </c>
      <c r="I439" s="66">
        <f>'5.Stata-DNSP&amp;State'!AE344</f>
        <v>1</v>
      </c>
      <c r="J439" s="66">
        <f>'5.Stata-DNSP&amp;State'!AF344</f>
        <v>1</v>
      </c>
      <c r="K439" s="66">
        <f>'5.Stata-DNSP&amp;State'!AG344</f>
        <v>1</v>
      </c>
      <c r="L439" s="66">
        <f>'5.Stata-DNSP&amp;State'!AH344</f>
        <v>1</v>
      </c>
      <c r="M439" s="66">
        <f>'5.Stata-DNSP&amp;State'!AI344</f>
        <v>1</v>
      </c>
      <c r="N439" s="66">
        <f>'5.Stata-DNSP&amp;State'!AJ344</f>
        <v>1</v>
      </c>
      <c r="O439" s="66">
        <f>'5.Stata-DNSP&amp;State'!D344</f>
        <v>1</v>
      </c>
      <c r="P439" s="63">
        <f t="shared" ref="P439:P453" si="426">$H439/I439</f>
        <v>1</v>
      </c>
      <c r="Q439" s="66">
        <f t="shared" ref="Q439:Q453" si="427">$H439/J439</f>
        <v>1</v>
      </c>
      <c r="R439" s="66">
        <f t="shared" ref="R439:R453" si="428">$H439/K439</f>
        <v>1</v>
      </c>
      <c r="S439" s="66">
        <f t="shared" ref="S439:S453" si="429">$H439/L439</f>
        <v>1</v>
      </c>
      <c r="T439" s="66">
        <f t="shared" ref="T439:T453" si="430">$H439/M439</f>
        <v>1</v>
      </c>
      <c r="U439" s="66">
        <f t="shared" ref="U439:U453" si="431">$H439/N439</f>
        <v>1</v>
      </c>
      <c r="V439" s="67">
        <f>'5.Stata-DNSP&amp;State'!I344</f>
        <v>1</v>
      </c>
      <c r="Y439" s="209">
        <v>2006</v>
      </c>
      <c r="Z439" s="213">
        <f>B439-'Individ-I&amp;O Tables'!B492</f>
        <v>0</v>
      </c>
      <c r="AA439" s="120">
        <f>C439-'Individ-I&amp;O Tables'!C492</f>
        <v>0</v>
      </c>
      <c r="AB439" s="120">
        <f>D439-'Individ-I&amp;O Tables'!D492</f>
        <v>0</v>
      </c>
      <c r="AC439" s="120">
        <f>E439-'Individ-I&amp;O Tables'!E492</f>
        <v>0</v>
      </c>
      <c r="AD439" s="120">
        <f>F439-'Individ-I&amp;O Tables'!F492</f>
        <v>0</v>
      </c>
      <c r="AE439" s="120"/>
      <c r="AF439" s="210">
        <f>H439-'Individ-I&amp;O Tables'!H492</f>
        <v>0</v>
      </c>
      <c r="AG439" s="120">
        <f>I439-'Individ-I&amp;O Tables'!I492</f>
        <v>0</v>
      </c>
      <c r="AH439" s="120">
        <f>J439-'Individ-I&amp;O Tables'!J492</f>
        <v>0</v>
      </c>
      <c r="AI439" s="120">
        <f>K439-'Individ-I&amp;O Tables'!K492</f>
        <v>0</v>
      </c>
      <c r="AJ439" s="120">
        <f>L439-'Individ-I&amp;O Tables'!L492</f>
        <v>0</v>
      </c>
      <c r="AK439" s="120">
        <f>M439-'Individ-I&amp;O Tables'!M492</f>
        <v>0</v>
      </c>
      <c r="AL439" s="120">
        <f>N439-'Individ-I&amp;O Tables'!N492</f>
        <v>0</v>
      </c>
      <c r="AM439" s="120">
        <f>O439-'Individ-I&amp;O Tables'!P492</f>
        <v>0</v>
      </c>
      <c r="AN439" s="213">
        <f>P439-'Individ-I&amp;O Tables'!Q492</f>
        <v>0</v>
      </c>
      <c r="AO439" s="120">
        <f>Q439-'Individ-I&amp;O Tables'!R492</f>
        <v>0</v>
      </c>
      <c r="AP439" s="120">
        <f>R439-'Individ-I&amp;O Tables'!S492</f>
        <v>0</v>
      </c>
      <c r="AQ439" s="120">
        <f>S439-'Individ-I&amp;O Tables'!T492</f>
        <v>0</v>
      </c>
      <c r="AR439" s="120">
        <f>T439-'Individ-I&amp;O Tables'!U492</f>
        <v>0</v>
      </c>
      <c r="AS439" s="120">
        <f>U439-'Individ-I&amp;O Tables'!V492</f>
        <v>0</v>
      </c>
      <c r="AT439" s="210">
        <f>V439-'Individ-I&amp;O Tables'!W492</f>
        <v>0</v>
      </c>
    </row>
    <row r="440" spans="1:46" ht="15" x14ac:dyDescent="0.2">
      <c r="A440" s="209">
        <v>2007</v>
      </c>
      <c r="B440" s="64">
        <f>'5.Stata-DNSP&amp;State'!Z345</f>
        <v>1.0277602672576904</v>
      </c>
      <c r="C440" s="61">
        <f>'5.Stata-DNSP&amp;State'!AA345</f>
        <v>1</v>
      </c>
      <c r="D440" s="61">
        <f>'5.Stata-DNSP&amp;State'!AB345</f>
        <v>1.00075364112854</v>
      </c>
      <c r="E440" s="61">
        <f>'5.Stata-DNSP&amp;State'!AC345</f>
        <v>1.0058435201644897</v>
      </c>
      <c r="F440" s="61">
        <f>'5.Stata-DNSP&amp;State'!AD345</f>
        <v>1.1530423164367676</v>
      </c>
      <c r="G440" s="61"/>
      <c r="H440" s="62">
        <f>'5.Stata-DNSP&amp;State'!C345</f>
        <v>0.97454100847244263</v>
      </c>
      <c r="I440" s="61">
        <f>'5.Stata-DNSP&amp;State'!AE345</f>
        <v>0.92881995439529419</v>
      </c>
      <c r="J440" s="61">
        <f>'5.Stata-DNSP&amp;State'!AF345</f>
        <v>1.0090173482894897</v>
      </c>
      <c r="K440" s="61">
        <f>'5.Stata-DNSP&amp;State'!AG345</f>
        <v>1.0000536441802979</v>
      </c>
      <c r="L440" s="61">
        <f>'5.Stata-DNSP&amp;State'!AH345</f>
        <v>1.0212589502334595</v>
      </c>
      <c r="M440" s="61">
        <f>'5.Stata-DNSP&amp;State'!AI345</f>
        <v>1.0402814149856567</v>
      </c>
      <c r="N440" s="61">
        <f>'5.Stata-DNSP&amp;State'!AJ345</f>
        <v>1.0516508817672729</v>
      </c>
      <c r="O440" s="61">
        <f>'5.Stata-DNSP&amp;State'!D345</f>
        <v>1.0006884336471558</v>
      </c>
      <c r="P440" s="64">
        <f t="shared" si="426"/>
        <v>1.0492248835318305</v>
      </c>
      <c r="Q440" s="61">
        <f t="shared" si="427"/>
        <v>0.96583176703998974</v>
      </c>
      <c r="R440" s="61">
        <f t="shared" si="428"/>
        <v>0.97448873282316084</v>
      </c>
      <c r="S440" s="61">
        <f t="shared" si="429"/>
        <v>0.95425455830733519</v>
      </c>
      <c r="T440" s="61">
        <f t="shared" si="430"/>
        <v>0.9368051706334477</v>
      </c>
      <c r="U440" s="61">
        <f t="shared" si="431"/>
        <v>0.92667730838084872</v>
      </c>
      <c r="V440" s="62">
        <f>'5.Stata-DNSP&amp;State'!I345</f>
        <v>0.94022053480148315</v>
      </c>
      <c r="Y440" s="209">
        <v>2007</v>
      </c>
      <c r="Z440" s="214">
        <f>B440-'Individ-I&amp;O Tables'!B493</f>
        <v>2.6725769042279524E-7</v>
      </c>
      <c r="AA440" s="44">
        <f>C440-'Individ-I&amp;O Tables'!C493</f>
        <v>0</v>
      </c>
      <c r="AB440" s="44">
        <f>D440-'Individ-I&amp;O Tables'!D493</f>
        <v>-3.5887145988233726E-7</v>
      </c>
      <c r="AC440" s="44">
        <f>E440-'Individ-I&amp;O Tables'!E493</f>
        <v>-4.7983551021424375E-7</v>
      </c>
      <c r="AD440" s="44">
        <f>F440-'Individ-I&amp;O Tables'!F493</f>
        <v>3.1643676767778572E-7</v>
      </c>
      <c r="AE440" s="44"/>
      <c r="AF440" s="211">
        <f>H440-'Individ-I&amp;O Tables'!H493</f>
        <v>8.4724426363536054E-9</v>
      </c>
      <c r="AG440" s="44">
        <f>I440-'Individ-I&amp;O Tables'!I493</f>
        <v>5.4395294157849605E-8</v>
      </c>
      <c r="AH440" s="44">
        <f>J440-'Individ-I&amp;O Tables'!J493</f>
        <v>3.4828948969334306E-7</v>
      </c>
      <c r="AI440" s="44">
        <f>K440-'Individ-I&amp;O Tables'!K493</f>
        <v>-3.5581970214693115E-7</v>
      </c>
      <c r="AJ440" s="44">
        <f>L440-'Individ-I&amp;O Tables'!L493</f>
        <v>-4.9766540444196039E-8</v>
      </c>
      <c r="AK440" s="44">
        <f>M440-'Individ-I&amp;O Tables'!M493</f>
        <v>4.1498565672704046E-7</v>
      </c>
      <c r="AL440" s="44">
        <f>N440-'Individ-I&amp;O Tables'!N493</f>
        <v>-1.1823272694222453E-7</v>
      </c>
      <c r="AM440" s="44">
        <f>O440-'Individ-I&amp;O Tables'!P493</f>
        <v>4.336471557397914E-7</v>
      </c>
      <c r="AN440" s="214">
        <f>P440-'Individ-I&amp;O Tables'!Q493</f>
        <v>-1.1646816955313E-7</v>
      </c>
      <c r="AO440" s="44">
        <f>Q440-'Individ-I&amp;O Tables'!R493</f>
        <v>-3.2960010276639196E-8</v>
      </c>
      <c r="AP440" s="44">
        <f>R440-'Individ-I&amp;O Tables'!S493</f>
        <v>3.2823160855954825E-8</v>
      </c>
      <c r="AQ440" s="44">
        <f>S440-'Individ-I&amp;O Tables'!T493</f>
        <v>-4.1692664765058396E-8</v>
      </c>
      <c r="AR440" s="44">
        <f>T440-'Individ-I&amp;O Tables'!U493</f>
        <v>-2.9366552301013371E-8</v>
      </c>
      <c r="AS440" s="44">
        <f>U440-'Individ-I&amp;O Tables'!V493</f>
        <v>8.3808486817105177E-9</v>
      </c>
      <c r="AT440" s="211">
        <f>V440-'Individ-I&amp;O Tables'!W493</f>
        <v>3.4801483139723643E-8</v>
      </c>
    </row>
    <row r="441" spans="1:46" ht="15" x14ac:dyDescent="0.2">
      <c r="A441" s="209">
        <v>2008</v>
      </c>
      <c r="B441" s="64">
        <f>'5.Stata-DNSP&amp;State'!Z346</f>
        <v>1.03558349609375</v>
      </c>
      <c r="C441" s="61">
        <f>'5.Stata-DNSP&amp;State'!AA346</f>
        <v>1.070379376411438</v>
      </c>
      <c r="D441" s="61">
        <f>'5.Stata-DNSP&amp;State'!AB346</f>
        <v>1.0029158592224121</v>
      </c>
      <c r="E441" s="61">
        <f>'5.Stata-DNSP&amp;State'!AC346</f>
        <v>1.011687159538269</v>
      </c>
      <c r="F441" s="61">
        <f>'5.Stata-DNSP&amp;State'!AD346</f>
        <v>0.83106076717376709</v>
      </c>
      <c r="G441" s="61"/>
      <c r="H441" s="62">
        <f>'5.Stata-DNSP&amp;State'!C346</f>
        <v>1.0726656913757324</v>
      </c>
      <c r="I441" s="61">
        <f>'5.Stata-DNSP&amp;State'!AE346</f>
        <v>1.0358381271362305</v>
      </c>
      <c r="J441" s="61">
        <f>'5.Stata-DNSP&amp;State'!AF346</f>
        <v>1.0180345773696899</v>
      </c>
      <c r="K441" s="61">
        <f>'5.Stata-DNSP&amp;State'!AG346</f>
        <v>1.0001072883605957</v>
      </c>
      <c r="L441" s="61">
        <f>'5.Stata-DNSP&amp;State'!AH346</f>
        <v>1.0425177812576294</v>
      </c>
      <c r="M441" s="61">
        <f>'5.Stata-DNSP&amp;State'!AI346</f>
        <v>1.0805628299713135</v>
      </c>
      <c r="N441" s="61">
        <f>'5.Stata-DNSP&amp;State'!AJ346</f>
        <v>1.0746568441390991</v>
      </c>
      <c r="O441" s="61">
        <f>'5.Stata-DNSP&amp;State'!D346</f>
        <v>1.0507321357727051</v>
      </c>
      <c r="P441" s="64">
        <f t="shared" si="426"/>
        <v>1.035553397075003</v>
      </c>
      <c r="Q441" s="61">
        <f t="shared" si="427"/>
        <v>1.0536633187324478</v>
      </c>
      <c r="R441" s="61">
        <f t="shared" si="428"/>
        <v>1.0725506191781449</v>
      </c>
      <c r="S441" s="61">
        <f t="shared" si="429"/>
        <v>1.0289183653843625</v>
      </c>
      <c r="T441" s="61">
        <f t="shared" si="430"/>
        <v>0.9926916433024161</v>
      </c>
      <c r="U441" s="61">
        <f t="shared" si="431"/>
        <v>0.99814717342170578</v>
      </c>
      <c r="V441" s="62">
        <f>'5.Stata-DNSP&amp;State'!I346</f>
        <v>1.0123317241668701</v>
      </c>
      <c r="Y441" s="209">
        <v>2008</v>
      </c>
      <c r="Z441" s="214">
        <f>B441-'Individ-I&amp;O Tables'!B494</f>
        <v>-5.0390625006002665E-7</v>
      </c>
      <c r="AA441" s="44">
        <f>C441-'Individ-I&amp;O Tables'!C494</f>
        <v>3.7641143801891985E-7</v>
      </c>
      <c r="AB441" s="44">
        <f>D441-'Individ-I&amp;O Tables'!D494</f>
        <v>-1.4077758780928207E-7</v>
      </c>
      <c r="AC441" s="44">
        <f>E441-'Individ-I&amp;O Tables'!E494</f>
        <v>1.595382690400271E-7</v>
      </c>
      <c r="AD441" s="44">
        <f>F441-'Individ-I&amp;O Tables'!F494</f>
        <v>6.7173767104300453E-8</v>
      </c>
      <c r="AE441" s="44"/>
      <c r="AF441" s="211">
        <f>H441-'Individ-I&amp;O Tables'!H494</f>
        <v>-3.0862426747546579E-7</v>
      </c>
      <c r="AG441" s="44">
        <f>I441-'Individ-I&amp;O Tables'!I494</f>
        <v>1.2713623043225653E-7</v>
      </c>
      <c r="AH441" s="44">
        <f>J441-'Individ-I&amp;O Tables'!J494</f>
        <v>-4.226303100818285E-7</v>
      </c>
      <c r="AI441" s="44">
        <f>K441-'Individ-I&amp;O Tables'!K494</f>
        <v>2.8836059562387106E-7</v>
      </c>
      <c r="AJ441" s="44">
        <f>L441-'Individ-I&amp;O Tables'!L494</f>
        <v>-2.1874237066121793E-7</v>
      </c>
      <c r="AK441" s="44">
        <f>M441-'Individ-I&amp;O Tables'!M494</f>
        <v>-1.7002868646365243E-7</v>
      </c>
      <c r="AL441" s="44">
        <f>N441-'Individ-I&amp;O Tables'!N494</f>
        <v>-1.5586090085228932E-7</v>
      </c>
      <c r="AM441" s="44">
        <f>O441-'Individ-I&amp;O Tables'!P494</f>
        <v>1.3577270507880712E-7</v>
      </c>
      <c r="AN441" s="214">
        <f>P441-'Individ-I&amp;O Tables'!Q494</f>
        <v>3.9707500310015575E-7</v>
      </c>
      <c r="AO441" s="44">
        <f>Q441-'Individ-I&amp;O Tables'!R494</f>
        <v>3.1873244776825516E-7</v>
      </c>
      <c r="AP441" s="44">
        <f>R441-'Individ-I&amp;O Tables'!S494</f>
        <v>6.1917814497824963E-7</v>
      </c>
      <c r="AQ441" s="44">
        <f>S441-'Individ-I&amp;O Tables'!T494</f>
        <v>3.6538436254396345E-7</v>
      </c>
      <c r="AR441" s="44">
        <f>T441-'Individ-I&amp;O Tables'!U494</f>
        <v>2.4330241610304171E-7</v>
      </c>
      <c r="AS441" s="44">
        <f>U441-'Individ-I&amp;O Tables'!V494</f>
        <v>1.7342170577361316E-7</v>
      </c>
      <c r="AT441" s="211">
        <f>V441-'Individ-I&amp;O Tables'!W494</f>
        <v>7.2416687002530011E-7</v>
      </c>
    </row>
    <row r="442" spans="1:46" ht="15" x14ac:dyDescent="0.2">
      <c r="A442" s="209">
        <v>2009</v>
      </c>
      <c r="B442" s="64">
        <f>'5.Stata-DNSP&amp;State'!Z347</f>
        <v>1.0284997224807739</v>
      </c>
      <c r="C442" s="61">
        <f>'5.Stata-DNSP&amp;State'!AA347</f>
        <v>1.1545963287353516</v>
      </c>
      <c r="D442" s="61">
        <f>'5.Stata-DNSP&amp;State'!AB347</f>
        <v>1.0457450151443481</v>
      </c>
      <c r="E442" s="61">
        <f>'5.Stata-DNSP&amp;State'!AC347</f>
        <v>1.0211517810821533</v>
      </c>
      <c r="F442" s="61">
        <f>'5.Stata-DNSP&amp;State'!AD347</f>
        <v>0.9120180606842041</v>
      </c>
      <c r="G442" s="61"/>
      <c r="H442" s="62">
        <f>'5.Stata-DNSP&amp;State'!C347</f>
        <v>1.1016345024108887</v>
      </c>
      <c r="I442" s="61">
        <f>'5.Stata-DNSP&amp;State'!AE347</f>
        <v>1.1337724924087524</v>
      </c>
      <c r="J442" s="61">
        <f>'5.Stata-DNSP&amp;State'!AF347</f>
        <v>1.0338814258575439</v>
      </c>
      <c r="K442" s="61">
        <f>'5.Stata-DNSP&amp;State'!AG347</f>
        <v>1.0010318756103516</v>
      </c>
      <c r="L442" s="61">
        <f>'5.Stata-DNSP&amp;State'!AH347</f>
        <v>1.1182405948638916</v>
      </c>
      <c r="M442" s="61">
        <f>'5.Stata-DNSP&amp;State'!AI347</f>
        <v>1.1308910846710205</v>
      </c>
      <c r="N442" s="61">
        <f>'5.Stata-DNSP&amp;State'!AJ347</f>
        <v>1.1056020259857178</v>
      </c>
      <c r="O442" s="61">
        <f>'5.Stata-DNSP&amp;State'!D347</f>
        <v>1.1036611795425415</v>
      </c>
      <c r="P442" s="64">
        <f t="shared" si="426"/>
        <v>0.97165393391262733</v>
      </c>
      <c r="Q442" s="61">
        <f t="shared" si="427"/>
        <v>1.0655327340822933</v>
      </c>
      <c r="R442" s="61">
        <f t="shared" si="428"/>
        <v>1.1004989244115702</v>
      </c>
      <c r="S442" s="61">
        <f t="shared" si="429"/>
        <v>0.98514980360284254</v>
      </c>
      <c r="T442" s="61">
        <f t="shared" si="430"/>
        <v>0.9741296198575633</v>
      </c>
      <c r="U442" s="61">
        <f t="shared" si="431"/>
        <v>0.99641143604879723</v>
      </c>
      <c r="V442" s="62">
        <f>'5.Stata-DNSP&amp;State'!I347</f>
        <v>1.0106410980224609</v>
      </c>
      <c r="Y442" s="209">
        <v>2009</v>
      </c>
      <c r="Z442" s="214">
        <f>B442-'Individ-I&amp;O Tables'!B495</f>
        <v>-2.7751922604402068E-7</v>
      </c>
      <c r="AA442" s="44">
        <f>C442-'Individ-I&amp;O Tables'!C495</f>
        <v>3.2873535160682366E-7</v>
      </c>
      <c r="AB442" s="44">
        <f>D442-'Individ-I&amp;O Tables'!D495</f>
        <v>1.5144348219919834E-8</v>
      </c>
      <c r="AC442" s="44">
        <f>E442-'Individ-I&amp;O Tables'!E495</f>
        <v>-2.1891784673933046E-7</v>
      </c>
      <c r="AD442" s="44">
        <f>F442-'Individ-I&amp;O Tables'!F495</f>
        <v>6.0684204106209449E-8</v>
      </c>
      <c r="AE442" s="44"/>
      <c r="AF442" s="211">
        <f>H442-'Individ-I&amp;O Tables'!H495</f>
        <v>5.0241088866975758E-7</v>
      </c>
      <c r="AG442" s="44">
        <f>I442-'Individ-I&amp;O Tables'!I495</f>
        <v>-5.0759124747834505E-7</v>
      </c>
      <c r="AH442" s="44">
        <f>J442-'Individ-I&amp;O Tables'!J495</f>
        <v>4.2585754389534713E-7</v>
      </c>
      <c r="AI442" s="44">
        <f>K442-'Individ-I&amp;O Tables'!K495</f>
        <v>-1.2438964835936872E-7</v>
      </c>
      <c r="AJ442" s="44">
        <f>L442-'Individ-I&amp;O Tables'!L495</f>
        <v>-4.0513610843895265E-7</v>
      </c>
      <c r="AK442" s="44">
        <f>M442-'Individ-I&amp;O Tables'!M495</f>
        <v>8.467102041720409E-8</v>
      </c>
      <c r="AL442" s="44">
        <f>N442-'Individ-I&amp;O Tables'!N495</f>
        <v>2.5985717799770214E-8</v>
      </c>
      <c r="AM442" s="44">
        <f>O442-'Individ-I&amp;O Tables'!P495</f>
        <v>1.7954254150076565E-7</v>
      </c>
      <c r="AN442" s="214">
        <f>P442-'Individ-I&amp;O Tables'!Q495</f>
        <v>6.3391262727918729E-7</v>
      </c>
      <c r="AO442" s="44">
        <f>Q442-'Individ-I&amp;O Tables'!R495</f>
        <v>7.3408229339655406E-7</v>
      </c>
      <c r="AP442" s="44">
        <f>R442-'Individ-I&amp;O Tables'!S495</f>
        <v>9.2441157018008369E-7</v>
      </c>
      <c r="AQ442" s="44">
        <f>S442-'Individ-I&amp;O Tables'!T495</f>
        <v>6.0360284259708408E-7</v>
      </c>
      <c r="AR442" s="44">
        <f>T442-'Individ-I&amp;O Tables'!U495</f>
        <v>6.1985756327764818E-7</v>
      </c>
      <c r="AS442" s="44">
        <f>U442-'Individ-I&amp;O Tables'!V495</f>
        <v>5.3604879723945231E-7</v>
      </c>
      <c r="AT442" s="211">
        <f>V442-'Individ-I&amp;O Tables'!W495</f>
        <v>9.8022461036961772E-8</v>
      </c>
    </row>
    <row r="443" spans="1:46" ht="15" x14ac:dyDescent="0.2">
      <c r="A443" s="209">
        <v>2010</v>
      </c>
      <c r="B443" s="64">
        <f>'5.Stata-DNSP&amp;State'!Z348</f>
        <v>1.0501164197921753</v>
      </c>
      <c r="C443" s="61">
        <f>'5.Stata-DNSP&amp;State'!AA348</f>
        <v>1.1545963287353516</v>
      </c>
      <c r="D443" s="61">
        <f>'5.Stata-DNSP&amp;State'!AB348</f>
        <v>1.0617907047271729</v>
      </c>
      <c r="E443" s="61">
        <f>'5.Stata-DNSP&amp;State'!AC348</f>
        <v>1.0280342102050781</v>
      </c>
      <c r="F443" s="61">
        <f>'5.Stata-DNSP&amp;State'!AD348</f>
        <v>1.2260831594467163</v>
      </c>
      <c r="G443" s="61"/>
      <c r="H443" s="62">
        <f>'5.Stata-DNSP&amp;State'!C348</f>
        <v>1.0482676029205322</v>
      </c>
      <c r="I443" s="61">
        <f>'5.Stata-DNSP&amp;State'!AE348</f>
        <v>1.1347877979278564</v>
      </c>
      <c r="J443" s="61">
        <f>'5.Stata-DNSP&amp;State'!AF348</f>
        <v>1.0538426637649536</v>
      </c>
      <c r="K443" s="61">
        <f>'5.Stata-DNSP&amp;State'!AG348</f>
        <v>1.0012447834014893</v>
      </c>
      <c r="L443" s="61">
        <f>'5.Stata-DNSP&amp;State'!AH348</f>
        <v>1.1146870851516724</v>
      </c>
      <c r="M443" s="61">
        <f>'5.Stata-DNSP&amp;State'!AI348</f>
        <v>1.168318510055542</v>
      </c>
      <c r="N443" s="61">
        <f>'5.Stata-DNSP&amp;State'!AJ348</f>
        <v>1.1566511392593384</v>
      </c>
      <c r="O443" s="61">
        <f>'5.Stata-DNSP&amp;State'!D348</f>
        <v>1.1272735595703125</v>
      </c>
      <c r="P443" s="64">
        <f t="shared" si="426"/>
        <v>0.92375649864643261</v>
      </c>
      <c r="Q443" s="61">
        <f t="shared" si="427"/>
        <v>0.99470977875909483</v>
      </c>
      <c r="R443" s="61">
        <f t="shared" si="428"/>
        <v>1.046964359064418</v>
      </c>
      <c r="S443" s="61">
        <f t="shared" si="429"/>
        <v>0.94041423542455183</v>
      </c>
      <c r="T443" s="61">
        <f t="shared" si="430"/>
        <v>0.89724471015245444</v>
      </c>
      <c r="U443" s="61">
        <f t="shared" si="431"/>
        <v>0.90629539654609292</v>
      </c>
      <c r="V443" s="62">
        <f>'5.Stata-DNSP&amp;State'!I348</f>
        <v>0.93112784624099731</v>
      </c>
      <c r="Y443" s="209">
        <v>2010</v>
      </c>
      <c r="Z443" s="214">
        <f>B443-'Individ-I&amp;O Tables'!B496</f>
        <v>4.1979217524357182E-7</v>
      </c>
      <c r="AA443" s="44">
        <f>C443-'Individ-I&amp;O Tables'!C496</f>
        <v>3.2873535160682366E-7</v>
      </c>
      <c r="AB443" s="44">
        <f>D443-'Individ-I&amp;O Tables'!D496</f>
        <v>-2.9527282707775271E-7</v>
      </c>
      <c r="AC443" s="44">
        <f>E443-'Individ-I&amp;O Tables'!E496</f>
        <v>2.1020507823266144E-7</v>
      </c>
      <c r="AD443" s="44">
        <f>F443-'Individ-I&amp;O Tables'!F496</f>
        <v>1.5944671627465823E-7</v>
      </c>
      <c r="AE443" s="44"/>
      <c r="AF443" s="211">
        <f>H443-'Individ-I&amp;O Tables'!H496</f>
        <v>6.0292053216670638E-7</v>
      </c>
      <c r="AG443" s="44">
        <f>I443-'Individ-I&amp;O Tables'!I496</f>
        <v>-2.0207214346257274E-7</v>
      </c>
      <c r="AH443" s="44">
        <f>J443-'Individ-I&amp;O Tables'!J496</f>
        <v>-3.3623504647195546E-7</v>
      </c>
      <c r="AI443" s="44">
        <f>K443-'Individ-I&amp;O Tables'!K496</f>
        <v>-2.1659851068278613E-7</v>
      </c>
      <c r="AJ443" s="44">
        <f>L443-'Individ-I&amp;O Tables'!L496</f>
        <v>8.5151672379879528E-8</v>
      </c>
      <c r="AK443" s="44">
        <f>M443-'Individ-I&amp;O Tables'!M496</f>
        <v>-4.8994445811523235E-7</v>
      </c>
      <c r="AL443" s="44">
        <f>N443-'Individ-I&amp;O Tables'!N496</f>
        <v>1.3925933828318193E-7</v>
      </c>
      <c r="AM443" s="44">
        <f>O443-'Individ-I&amp;O Tables'!P496</f>
        <v>-4.4042968760926726E-7</v>
      </c>
      <c r="AN443" s="214">
        <f>P443-'Individ-I&amp;O Tables'!Q496</f>
        <v>4.9864643258956676E-7</v>
      </c>
      <c r="AO443" s="44">
        <f>Q443-'Individ-I&amp;O Tables'!R496</f>
        <v>4.7875909481298606E-7</v>
      </c>
      <c r="AP443" s="44">
        <f>R443-'Individ-I&amp;O Tables'!S496</f>
        <v>3.5906441797628474E-7</v>
      </c>
      <c r="AQ443" s="44">
        <f>S443-'Individ-I&amp;O Tables'!T496</f>
        <v>5.3542455180632942E-7</v>
      </c>
      <c r="AR443" s="44">
        <f>T443-'Individ-I&amp;O Tables'!U496</f>
        <v>6.1015245444995259E-7</v>
      </c>
      <c r="AS443" s="44">
        <f>U443-'Individ-I&amp;O Tables'!V496</f>
        <v>3.9654609296224663E-7</v>
      </c>
      <c r="AT443" s="211">
        <f>V443-'Individ-I&amp;O Tables'!W496</f>
        <v>6.4624099727073059E-7</v>
      </c>
    </row>
    <row r="444" spans="1:46" ht="15" x14ac:dyDescent="0.2">
      <c r="A444" s="209">
        <v>2011</v>
      </c>
      <c r="B444" s="64">
        <f>'5.Stata-DNSP&amp;State'!Z349</f>
        <v>1.0277876853942871</v>
      </c>
      <c r="C444" s="61">
        <f>'5.Stata-DNSP&amp;State'!AA349</f>
        <v>1.1545963287353516</v>
      </c>
      <c r="D444" s="61">
        <f>'5.Stata-DNSP&amp;State'!AB349</f>
        <v>1.0734632015228271</v>
      </c>
      <c r="E444" s="61">
        <f>'5.Stata-DNSP&amp;State'!AC349</f>
        <v>1.0278588533401489</v>
      </c>
      <c r="F444" s="61">
        <f>'5.Stata-DNSP&amp;State'!AD349</f>
        <v>1.1098402738571167</v>
      </c>
      <c r="G444" s="61"/>
      <c r="H444" s="62">
        <f>'5.Stata-DNSP&amp;State'!C349</f>
        <v>1.0725501775741577</v>
      </c>
      <c r="I444" s="61">
        <f>'5.Stata-DNSP&amp;State'!AE349</f>
        <v>1.4137285947799683</v>
      </c>
      <c r="J444" s="61">
        <f>'5.Stata-DNSP&amp;State'!AF349</f>
        <v>1.02022385597229</v>
      </c>
      <c r="K444" s="61">
        <f>'5.Stata-DNSP&amp;State'!AG349</f>
        <v>1.0020757913589478</v>
      </c>
      <c r="L444" s="61">
        <f>'5.Stata-DNSP&amp;State'!AH349</f>
        <v>0.99849867820739746</v>
      </c>
      <c r="M444" s="61">
        <f>'5.Stata-DNSP&amp;State'!AI349</f>
        <v>1.1926579475402832</v>
      </c>
      <c r="N444" s="61">
        <f>'5.Stata-DNSP&amp;State'!AJ349</f>
        <v>1.1889604330062866</v>
      </c>
      <c r="O444" s="61">
        <f>'5.Stata-DNSP&amp;State'!D349</f>
        <v>1.2319893836975098</v>
      </c>
      <c r="P444" s="64">
        <f t="shared" si="426"/>
        <v>0.75866766898146298</v>
      </c>
      <c r="Q444" s="61">
        <f t="shared" si="427"/>
        <v>1.051289059058514</v>
      </c>
      <c r="R444" s="61">
        <f t="shared" si="428"/>
        <v>1.0703283991320032</v>
      </c>
      <c r="S444" s="61">
        <f t="shared" si="429"/>
        <v>1.0741628416571414</v>
      </c>
      <c r="T444" s="61">
        <f t="shared" si="430"/>
        <v>0.8992940346275865</v>
      </c>
      <c r="U444" s="61">
        <f t="shared" si="431"/>
        <v>0.90209072379491595</v>
      </c>
      <c r="V444" s="62">
        <f>'5.Stata-DNSP&amp;State'!I349</f>
        <v>0.93477243185043335</v>
      </c>
      <c r="Y444" s="209">
        <v>2011</v>
      </c>
      <c r="Z444" s="214">
        <f>B444-'Individ-I&amp;O Tables'!B497</f>
        <v>-3.1460571281449745E-7</v>
      </c>
      <c r="AA444" s="44">
        <f>C444-'Individ-I&amp;O Tables'!C497</f>
        <v>3.2873535160682366E-7</v>
      </c>
      <c r="AB444" s="44">
        <f>D444-'Individ-I&amp;O Tables'!D497</f>
        <v>2.015228270924041E-7</v>
      </c>
      <c r="AC444" s="44">
        <f>E444-'Individ-I&amp;O Tables'!E497</f>
        <v>-1.4665985115236424E-7</v>
      </c>
      <c r="AD444" s="44">
        <f>F444-'Individ-I&amp;O Tables'!F497</f>
        <v>2.7385711676153335E-7</v>
      </c>
      <c r="AE444" s="44"/>
      <c r="AF444" s="211">
        <f>H444-'Individ-I&amp;O Tables'!H497</f>
        <v>1.7757415782249097E-7</v>
      </c>
      <c r="AG444" s="44">
        <f>I444-'Individ-I&amp;O Tables'!I497</f>
        <v>5.9477996816603707E-7</v>
      </c>
      <c r="AH444" s="44">
        <f>J444-'Individ-I&amp;O Tables'!J497</f>
        <v>-1.4402770998067638E-7</v>
      </c>
      <c r="AI444" s="44">
        <f>K444-'Individ-I&amp;O Tables'!K497</f>
        <v>-2.0864105221285456E-7</v>
      </c>
      <c r="AJ444" s="44">
        <f>L444-'Individ-I&amp;O Tables'!L497</f>
        <v>-2.1792602500347868E-8</v>
      </c>
      <c r="AK444" s="44">
        <f>M444-'Individ-I&amp;O Tables'!M497</f>
        <v>-5.2459716792796485E-8</v>
      </c>
      <c r="AL444" s="44">
        <f>N444-'Individ-I&amp;O Tables'!N497</f>
        <v>4.3300628660425389E-7</v>
      </c>
      <c r="AM444" s="44">
        <f>O444-'Individ-I&amp;O Tables'!P497</f>
        <v>-6.1630249015287575E-7</v>
      </c>
      <c r="AN444" s="214">
        <f>P444-'Individ-I&amp;O Tables'!Q497</f>
        <v>6.8981462986172914E-8</v>
      </c>
      <c r="AO444" s="44">
        <f>Q444-'Individ-I&amp;O Tables'!R497</f>
        <v>5.9058514079168845E-8</v>
      </c>
      <c r="AP444" s="44">
        <f>R444-'Individ-I&amp;O Tables'!S497</f>
        <v>3.9913200322594378E-7</v>
      </c>
      <c r="AQ444" s="44">
        <f>S444-'Individ-I&amp;O Tables'!T497</f>
        <v>-1.5834285860272246E-7</v>
      </c>
      <c r="AR444" s="44">
        <f>T444-'Individ-I&amp;O Tables'!U497</f>
        <v>3.346275865290238E-7</v>
      </c>
      <c r="AS444" s="44">
        <f>U444-'Individ-I&amp;O Tables'!V497</f>
        <v>1.2379491598490944E-7</v>
      </c>
      <c r="AT444" s="211">
        <f>V444-'Individ-I&amp;O Tables'!W497</f>
        <v>3.3185043335492992E-7</v>
      </c>
    </row>
    <row r="445" spans="1:46" ht="15" x14ac:dyDescent="0.2">
      <c r="A445" s="209">
        <v>2012</v>
      </c>
      <c r="B445" s="64">
        <f>'5.Stata-DNSP&amp;State'!Z350</f>
        <v>1.0058513879776001</v>
      </c>
      <c r="C445" s="61">
        <f>'5.Stata-DNSP&amp;State'!AA350</f>
        <v>1.1545963287353516</v>
      </c>
      <c r="D445" s="61">
        <f>'5.Stata-DNSP&amp;State'!AB350</f>
        <v>1.0838607549667358</v>
      </c>
      <c r="E445" s="61">
        <f>'5.Stata-DNSP&amp;State'!AC350</f>
        <v>1.0332108736038208</v>
      </c>
      <c r="F445" s="61">
        <f>'5.Stata-DNSP&amp;State'!AD350</f>
        <v>0.90160036087036133</v>
      </c>
      <c r="G445" s="61"/>
      <c r="H445" s="62">
        <f>'5.Stata-DNSP&amp;State'!C350</f>
        <v>1.1121169328689575</v>
      </c>
      <c r="I445" s="61">
        <f>'5.Stata-DNSP&amp;State'!AE350</f>
        <v>1.4613485336303711</v>
      </c>
      <c r="J445" s="61">
        <f>'5.Stata-DNSP&amp;State'!AF350</f>
        <v>1.0326690673828125</v>
      </c>
      <c r="K445" s="61">
        <f>'5.Stata-DNSP&amp;State'!AG350</f>
        <v>0.99701803922653198</v>
      </c>
      <c r="L445" s="61">
        <f>'5.Stata-DNSP&amp;State'!AH350</f>
        <v>1.1365120410919189</v>
      </c>
      <c r="M445" s="61">
        <f>'5.Stata-DNSP&amp;State'!AI350</f>
        <v>1.2175058126449585</v>
      </c>
      <c r="N445" s="61">
        <f>'5.Stata-DNSP&amp;State'!AJ350</f>
        <v>1.2398152351379395</v>
      </c>
      <c r="O445" s="61">
        <f>'5.Stata-DNSP&amp;State'!D350</f>
        <v>1.2687009572982788</v>
      </c>
      <c r="P445" s="64">
        <f t="shared" si="426"/>
        <v>0.76102100715574594</v>
      </c>
      <c r="Q445" s="61">
        <f t="shared" si="427"/>
        <v>1.0769344875289981</v>
      </c>
      <c r="R445" s="61">
        <f t="shared" si="428"/>
        <v>1.1154431405591387</v>
      </c>
      <c r="S445" s="61">
        <f t="shared" si="429"/>
        <v>0.97853510799628352</v>
      </c>
      <c r="T445" s="61">
        <f t="shared" si="430"/>
        <v>0.9134387050300401</v>
      </c>
      <c r="U445" s="61">
        <f t="shared" si="431"/>
        <v>0.89700215108683157</v>
      </c>
      <c r="V445" s="62">
        <f>'5.Stata-DNSP&amp;State'!I350</f>
        <v>0.94306027889251709</v>
      </c>
      <c r="Y445" s="209">
        <v>2012</v>
      </c>
      <c r="Z445" s="214">
        <f>B445-'Individ-I&amp;O Tables'!B498</f>
        <v>3.879776000470514E-7</v>
      </c>
      <c r="AA445" s="44">
        <f>C445-'Individ-I&amp;O Tables'!C498</f>
        <v>3.2873535160682366E-7</v>
      </c>
      <c r="AB445" s="44">
        <f>D445-'Individ-I&amp;O Tables'!D498</f>
        <v>-2.4503326412350646E-7</v>
      </c>
      <c r="AC445" s="44">
        <f>E445-'Individ-I&amp;O Tables'!E498</f>
        <v>-1.2639617930076952E-7</v>
      </c>
      <c r="AD445" s="44">
        <f>F445-'Individ-I&amp;O Tables'!F498</f>
        <v>6.0870361306974985E-8</v>
      </c>
      <c r="AE445" s="44"/>
      <c r="AF445" s="211">
        <f>H445-'Individ-I&amp;O Tables'!H498</f>
        <v>-6.7131042502666105E-8</v>
      </c>
      <c r="AG445" s="44">
        <f>I445-'Individ-I&amp;O Tables'!I498</f>
        <v>5.3363037100240263E-7</v>
      </c>
      <c r="AH445" s="44">
        <f>J445-'Individ-I&amp;O Tables'!J498</f>
        <v>6.7382812440897055E-8</v>
      </c>
      <c r="AI445" s="44">
        <f>K445-'Individ-I&amp;O Tables'!K498</f>
        <v>1.3922653196996038E-7</v>
      </c>
      <c r="AJ445" s="44">
        <f>L445-'Individ-I&amp;O Tables'!L498</f>
        <v>4.1091918978608533E-8</v>
      </c>
      <c r="AK445" s="44">
        <f>M445-'Individ-I&amp;O Tables'!M498</f>
        <v>-1.8735504148104098E-7</v>
      </c>
      <c r="AL445" s="44">
        <f>N445-'Individ-I&amp;O Tables'!N498</f>
        <v>2.351379395637565E-7</v>
      </c>
      <c r="AM445" s="44">
        <f>O445-'Individ-I&amp;O Tables'!P498</f>
        <v>-4.2701721270077542E-8</v>
      </c>
      <c r="AN445" s="214">
        <f>P445-'Individ-I&amp;O Tables'!Q498</f>
        <v>7.1557459957460878E-9</v>
      </c>
      <c r="AO445" s="44">
        <f>Q445-'Individ-I&amp;O Tables'!R498</f>
        <v>4.8752899806103756E-7</v>
      </c>
      <c r="AP445" s="44">
        <f>R445-'Individ-I&amp;O Tables'!S498</f>
        <v>1.4055913877264459E-7</v>
      </c>
      <c r="AQ445" s="44">
        <f>S445-'Individ-I&amp;O Tables'!T498</f>
        <v>1.0799628347157864E-7</v>
      </c>
      <c r="AR445" s="44">
        <f>T445-'Individ-I&amp;O Tables'!U498</f>
        <v>2.0503004005689718E-7</v>
      </c>
      <c r="AS445" s="44">
        <f>U445-'Individ-I&amp;O Tables'!V498</f>
        <v>5.1086831542868083E-8</v>
      </c>
      <c r="AT445" s="211">
        <f>V445-'Individ-I&amp;O Tables'!W498</f>
        <v>-1.2110748293103768E-7</v>
      </c>
    </row>
    <row r="446" spans="1:46" ht="15" x14ac:dyDescent="0.2">
      <c r="A446" s="209">
        <v>2013</v>
      </c>
      <c r="B446" s="64">
        <f>'5.Stata-DNSP&amp;State'!Z351</f>
        <v>1.0048928260803223</v>
      </c>
      <c r="C446" s="61">
        <f>'5.Stata-DNSP&amp;State'!AA351</f>
        <v>1.1545963287353516</v>
      </c>
      <c r="D446" s="61">
        <f>'5.Stata-DNSP&amp;State'!AB351</f>
        <v>1.0884996652603149</v>
      </c>
      <c r="E446" s="61">
        <f>'5.Stata-DNSP&amp;State'!AC351</f>
        <v>1.0359761714935303</v>
      </c>
      <c r="F446" s="61">
        <f>'5.Stata-DNSP&amp;State'!AD351</f>
        <v>0.99732750654220581</v>
      </c>
      <c r="G446" s="61"/>
      <c r="H446" s="62">
        <f>'5.Stata-DNSP&amp;State'!C351</f>
        <v>1.097916841506958</v>
      </c>
      <c r="I446" s="61">
        <f>'5.Stata-DNSP&amp;State'!AE351</f>
        <v>1.5383074283599854</v>
      </c>
      <c r="J446" s="61">
        <f>'5.Stata-DNSP&amp;State'!AF351</f>
        <v>1.0365934371948242</v>
      </c>
      <c r="K446" s="61">
        <f>'5.Stata-DNSP&amp;State'!AG351</f>
        <v>0.99750393629074097</v>
      </c>
      <c r="L446" s="61">
        <f>'5.Stata-DNSP&amp;State'!AH351</f>
        <v>1.144311785697937</v>
      </c>
      <c r="M446" s="61">
        <f>'5.Stata-DNSP&amp;State'!AI351</f>
        <v>1.2339315414428711</v>
      </c>
      <c r="N446" s="61">
        <f>'5.Stata-DNSP&amp;State'!AJ351</f>
        <v>1.268959641456604</v>
      </c>
      <c r="O446" s="61">
        <f>'5.Stata-DNSP&amp;State'!D351</f>
        <v>1.3090804815292358</v>
      </c>
      <c r="P446" s="64">
        <f t="shared" si="426"/>
        <v>0.71371744117329339</v>
      </c>
      <c r="Q446" s="61">
        <f t="shared" si="427"/>
        <v>1.0591585882292329</v>
      </c>
      <c r="R446" s="61">
        <f t="shared" si="428"/>
        <v>1.1006641693962698</v>
      </c>
      <c r="S446" s="61">
        <f t="shared" si="429"/>
        <v>0.95945602870577629</v>
      </c>
      <c r="T446" s="61">
        <f t="shared" si="430"/>
        <v>0.88977127549809831</v>
      </c>
      <c r="U446" s="61">
        <f t="shared" si="431"/>
        <v>0.86521021286909439</v>
      </c>
      <c r="V446" s="62">
        <f>'5.Stata-DNSP&amp;State'!I351</f>
        <v>0.91596502065658569</v>
      </c>
      <c r="Y446" s="209">
        <v>2013</v>
      </c>
      <c r="Z446" s="214">
        <f>B446-'Individ-I&amp;O Tables'!B499</f>
        <v>-1.7391967777058426E-7</v>
      </c>
      <c r="AA446" s="44">
        <f>C446-'Individ-I&amp;O Tables'!C499</f>
        <v>3.2873535160682366E-7</v>
      </c>
      <c r="AB446" s="44">
        <f>D446-'Individ-I&amp;O Tables'!D499</f>
        <v>-3.3473968508168639E-7</v>
      </c>
      <c r="AC446" s="44">
        <f>E446-'Individ-I&amp;O Tables'!E499</f>
        <v>1.7149353026546521E-7</v>
      </c>
      <c r="AD446" s="44">
        <f>F446-'Individ-I&amp;O Tables'!F499</f>
        <v>1.0654220583550256E-7</v>
      </c>
      <c r="AE446" s="44"/>
      <c r="AF446" s="211">
        <f>H446-'Individ-I&amp;O Tables'!H499</f>
        <v>8.4150695811580078E-7</v>
      </c>
      <c r="AG446" s="44">
        <f>I446-'Individ-I&amp;O Tables'!I499</f>
        <v>4.2835998526058461E-7</v>
      </c>
      <c r="AH446" s="44">
        <f>J446-'Individ-I&amp;O Tables'!J499</f>
        <v>4.371948241210788E-7</v>
      </c>
      <c r="AI446" s="44">
        <f>K446-'Individ-I&amp;O Tables'!K499</f>
        <v>1.3629074091525695E-7</v>
      </c>
      <c r="AJ446" s="44">
        <f>L446-'Individ-I&amp;O Tables'!L499</f>
        <v>-2.1430206298411747E-7</v>
      </c>
      <c r="AK446" s="44">
        <f>M446-'Individ-I&amp;O Tables'!M499</f>
        <v>-4.585571289350554E-7</v>
      </c>
      <c r="AL446" s="44">
        <f>N446-'Individ-I&amp;O Tables'!N499</f>
        <v>-3.5854339608398789E-7</v>
      </c>
      <c r="AM446" s="44">
        <f>O446-'Individ-I&amp;O Tables'!P499</f>
        <v>4.8152923581845641E-7</v>
      </c>
      <c r="AN446" s="214">
        <f>P446-'Individ-I&amp;O Tables'!Q499</f>
        <v>1.4117329338869666E-7</v>
      </c>
      <c r="AO446" s="44">
        <f>Q446-'Individ-I&amp;O Tables'!R499</f>
        <v>5.8822923287848994E-7</v>
      </c>
      <c r="AP446" s="44">
        <f>R446-'Individ-I&amp;O Tables'!S499</f>
        <v>1.69396269678046E-7</v>
      </c>
      <c r="AQ446" s="44">
        <f>S446-'Individ-I&amp;O Tables'!T499</f>
        <v>3.2870577626464836E-7</v>
      </c>
      <c r="AR446" s="44">
        <f>T446-'Individ-I&amp;O Tables'!U499</f>
        <v>3.7549809828174574E-7</v>
      </c>
      <c r="AS446" s="44">
        <f>U446-'Individ-I&amp;O Tables'!V499</f>
        <v>3.1286909440986221E-7</v>
      </c>
      <c r="AT446" s="211">
        <f>V446-'Individ-I&amp;O Tables'!W499</f>
        <v>5.2065658573408058E-7</v>
      </c>
    </row>
    <row r="447" spans="1:46" ht="15" x14ac:dyDescent="0.2">
      <c r="A447" s="209">
        <v>2014</v>
      </c>
      <c r="B447" s="64">
        <f>'5.Stata-DNSP&amp;State'!Z352</f>
        <v>0.96793526411056519</v>
      </c>
      <c r="C447" s="61">
        <f>'5.Stata-DNSP&amp;State'!AA352</f>
        <v>1.1545963287353516</v>
      </c>
      <c r="D447" s="61">
        <f>'5.Stata-DNSP&amp;State'!AB352</f>
        <v>1.093636155128479</v>
      </c>
      <c r="E447" s="61">
        <f>'5.Stata-DNSP&amp;State'!AC352</f>
        <v>1.0383381843566895</v>
      </c>
      <c r="F447" s="61">
        <f>'5.Stata-DNSP&amp;State'!AD352</f>
        <v>1.1719529628753662</v>
      </c>
      <c r="G447" s="61"/>
      <c r="H447" s="62">
        <f>'5.Stata-DNSP&amp;State'!C352</f>
        <v>1.0681157112121582</v>
      </c>
      <c r="I447" s="61">
        <f>'5.Stata-DNSP&amp;State'!AE352</f>
        <v>1.5308758020401001</v>
      </c>
      <c r="J447" s="61">
        <f>'5.Stata-DNSP&amp;State'!AF352</f>
        <v>1.0337398052215576</v>
      </c>
      <c r="K447" s="61">
        <f>'5.Stata-DNSP&amp;State'!AG352</f>
        <v>0.98765838146209717</v>
      </c>
      <c r="L447" s="61">
        <f>'5.Stata-DNSP&amp;State'!AH352</f>
        <v>1.172982931137085</v>
      </c>
      <c r="M447" s="61">
        <f>'5.Stata-DNSP&amp;State'!AI352</f>
        <v>1.2526541948318481</v>
      </c>
      <c r="N447" s="61">
        <f>'5.Stata-DNSP&amp;State'!AJ352</f>
        <v>1.2976679801940918</v>
      </c>
      <c r="O447" s="61">
        <f>'5.Stata-DNSP&amp;State'!D352</f>
        <v>1.319522500038147</v>
      </c>
      <c r="P447" s="64">
        <f t="shared" si="426"/>
        <v>0.69771545790242995</v>
      </c>
      <c r="Q447" s="61">
        <f t="shared" si="427"/>
        <v>1.0332539250369999</v>
      </c>
      <c r="R447" s="61">
        <f t="shared" si="428"/>
        <v>1.0814627114599631</v>
      </c>
      <c r="S447" s="61">
        <f t="shared" si="429"/>
        <v>0.91059782956665114</v>
      </c>
      <c r="T447" s="61">
        <f t="shared" si="430"/>
        <v>0.85268202159777884</v>
      </c>
      <c r="U447" s="61">
        <f t="shared" si="431"/>
        <v>0.82310400465641487</v>
      </c>
      <c r="V447" s="62">
        <f>'5.Stata-DNSP&amp;State'!I352</f>
        <v>0.87806582450866699</v>
      </c>
      <c r="Y447" s="209">
        <v>2014</v>
      </c>
      <c r="Z447" s="214">
        <f>B447-'Individ-I&amp;O Tables'!B500</f>
        <v>-1.3588943481579463E-7</v>
      </c>
      <c r="AA447" s="44">
        <f>C447-'Individ-I&amp;O Tables'!C500</f>
        <v>3.2873535160682366E-7</v>
      </c>
      <c r="AB447" s="44">
        <f>D447-'Individ-I&amp;O Tables'!D500</f>
        <v>1.5512847895138293E-7</v>
      </c>
      <c r="AC447" s="44">
        <f>E447-'Individ-I&amp;O Tables'!E500</f>
        <v>1.8435668946992223E-7</v>
      </c>
      <c r="AD447" s="44">
        <f>F447-'Individ-I&amp;O Tables'!F500</f>
        <v>-3.7124633811558283E-8</v>
      </c>
      <c r="AE447" s="44"/>
      <c r="AF447" s="211">
        <f>H447-'Individ-I&amp;O Tables'!H500</f>
        <v>7.1121215827751882E-7</v>
      </c>
      <c r="AG447" s="44">
        <f>I447-'Individ-I&amp;O Tables'!I500</f>
        <v>-1.9795989980586626E-7</v>
      </c>
      <c r="AH447" s="44">
        <f>J447-'Individ-I&amp;O Tables'!J500</f>
        <v>-1.9477844248605436E-7</v>
      </c>
      <c r="AI447" s="44">
        <f>K447-'Individ-I&amp;O Tables'!K500</f>
        <v>8.1462097178963688E-8</v>
      </c>
      <c r="AJ447" s="44">
        <f>L447-'Individ-I&amp;O Tables'!L500</f>
        <v>-6.886291514796028E-8</v>
      </c>
      <c r="AK447" s="44">
        <f>M447-'Individ-I&amp;O Tables'!M500</f>
        <v>1.9483184821034172E-7</v>
      </c>
      <c r="AL447" s="44">
        <f>N447-'Individ-I&amp;O Tables'!N500</f>
        <v>-1.9805908246794957E-8</v>
      </c>
      <c r="AM447" s="44">
        <f>O447-'Individ-I&amp;O Tables'!P500</f>
        <v>5.0003814688892589E-7</v>
      </c>
      <c r="AN447" s="214">
        <f>P447-'Individ-I&amp;O Tables'!Q500</f>
        <v>2.579024299675936E-7</v>
      </c>
      <c r="AO447" s="44">
        <f>Q447-'Individ-I&amp;O Tables'!R500</f>
        <v>-7.4963000029626414E-8</v>
      </c>
      <c r="AP447" s="44">
        <f>R447-'Individ-I&amp;O Tables'!S500</f>
        <v>7.1145996316523963E-7</v>
      </c>
      <c r="AQ447" s="44">
        <f>S447-'Individ-I&amp;O Tables'!T500</f>
        <v>3.2956665119154849E-7</v>
      </c>
      <c r="AR447" s="44">
        <f>T447-'Individ-I&amp;O Tables'!U500</f>
        <v>4.2159777879913207E-7</v>
      </c>
      <c r="AS447" s="44">
        <f>U447-'Individ-I&amp;O Tables'!V500</f>
        <v>2.0465641481504093E-7</v>
      </c>
      <c r="AT447" s="211">
        <f>V447-'Individ-I&amp;O Tables'!W500</f>
        <v>2.4508666984779381E-8</v>
      </c>
    </row>
    <row r="448" spans="1:46" ht="15" x14ac:dyDescent="0.2">
      <c r="A448" s="209">
        <v>2015</v>
      </c>
      <c r="B448" s="64">
        <f>'5.Stata-DNSP&amp;State'!Z353</f>
        <v>0.94413197040557861</v>
      </c>
      <c r="C448" s="61">
        <f>'5.Stata-DNSP&amp;State'!AA353</f>
        <v>1.1545963287353516</v>
      </c>
      <c r="D448" s="61">
        <f>'5.Stata-DNSP&amp;State'!AB353</f>
        <v>1.0964255332946777</v>
      </c>
      <c r="E448" s="61">
        <f>'5.Stata-DNSP&amp;State'!AC353</f>
        <v>1.0397334098815918</v>
      </c>
      <c r="F448" s="61">
        <f>'5.Stata-DNSP&amp;State'!AD353</f>
        <v>0.86718583106994629</v>
      </c>
      <c r="G448" s="61"/>
      <c r="H448" s="62">
        <f>'5.Stata-DNSP&amp;State'!C353</f>
        <v>1.1150609254837036</v>
      </c>
      <c r="I448" s="61">
        <f>'5.Stata-DNSP&amp;State'!AE353</f>
        <v>1.5905450582504272</v>
      </c>
      <c r="J448" s="61">
        <f>'5.Stata-DNSP&amp;State'!AF353</f>
        <v>1.0513476133346558</v>
      </c>
      <c r="K448" s="61">
        <f>'5.Stata-DNSP&amp;State'!AG353</f>
        <v>0.9587172269821167</v>
      </c>
      <c r="L448" s="61">
        <f>'5.Stata-DNSP&amp;State'!AH353</f>
        <v>1.2180314064025879</v>
      </c>
      <c r="M448" s="61">
        <f>'5.Stata-DNSP&amp;State'!AI353</f>
        <v>1.2701863050460815</v>
      </c>
      <c r="N448" s="61">
        <f>'5.Stata-DNSP&amp;State'!AJ353</f>
        <v>1.3247456550598145</v>
      </c>
      <c r="O448" s="61">
        <f>'5.Stata-DNSP&amp;State'!D353</f>
        <v>1.3473453521728516</v>
      </c>
      <c r="P448" s="64">
        <f t="shared" si="426"/>
        <v>0.70105585484654664</v>
      </c>
      <c r="Q448" s="61">
        <f t="shared" si="427"/>
        <v>1.060601566352505</v>
      </c>
      <c r="R448" s="61">
        <f t="shared" si="428"/>
        <v>1.1630759248936531</v>
      </c>
      <c r="S448" s="61">
        <f t="shared" si="429"/>
        <v>0.91546155511457306</v>
      </c>
      <c r="T448" s="61">
        <f t="shared" si="430"/>
        <v>0.87787194764570375</v>
      </c>
      <c r="U448" s="61">
        <f t="shared" si="431"/>
        <v>0.84171699014431323</v>
      </c>
      <c r="V448" s="62">
        <f>'5.Stata-DNSP&amp;State'!I353</f>
        <v>0.90612524747848511</v>
      </c>
      <c r="Y448" s="209">
        <v>2015</v>
      </c>
      <c r="Z448" s="214">
        <f>B448-'Individ-I&amp;O Tables'!B501</f>
        <v>-1.2959442141635691E-7</v>
      </c>
      <c r="AA448" s="44">
        <f>C448-'Individ-I&amp;O Tables'!C501</f>
        <v>3.2873535160682366E-7</v>
      </c>
      <c r="AB448" s="44">
        <f>D448-'Individ-I&amp;O Tables'!D501</f>
        <v>-4.6670532216630534E-7</v>
      </c>
      <c r="AC448" s="44">
        <f>E448-'Individ-I&amp;O Tables'!E501</f>
        <v>4.0988159177857142E-7</v>
      </c>
      <c r="AD448" s="44">
        <f>F448-'Individ-I&amp;O Tables'!F501</f>
        <v>1.310699463408227E-7</v>
      </c>
      <c r="AE448" s="44"/>
      <c r="AF448" s="211">
        <f>H448-'Individ-I&amp;O Tables'!H501</f>
        <v>9.2548370367318E-7</v>
      </c>
      <c r="AG448" s="44">
        <f>I448-'Individ-I&amp;O Tables'!I501</f>
        <v>5.8250427148465178E-8</v>
      </c>
      <c r="AH448" s="44">
        <f>J448-'Individ-I&amp;O Tables'!J501</f>
        <v>-3.8666534418752008E-7</v>
      </c>
      <c r="AI448" s="44">
        <f>K448-'Individ-I&amp;O Tables'!K501</f>
        <v>1.2698211671047233E-7</v>
      </c>
      <c r="AJ448" s="44">
        <f>L448-'Individ-I&amp;O Tables'!L501</f>
        <v>4.0640258780477723E-7</v>
      </c>
      <c r="AK448" s="44">
        <f>M448-'Individ-I&amp;O Tables'!M501</f>
        <v>-6.9495391841201126E-7</v>
      </c>
      <c r="AL448" s="44">
        <f>N448-'Individ-I&amp;O Tables'!N501</f>
        <v>-3.4494018552599925E-7</v>
      </c>
      <c r="AM448" s="44">
        <f>O448-'Individ-I&amp;O Tables'!P501</f>
        <v>3.5217285154764966E-7</v>
      </c>
      <c r="AN448" s="214">
        <f>P448-'Individ-I&amp;O Tables'!Q501</f>
        <v>2.5484654664342798E-7</v>
      </c>
      <c r="AO448" s="44">
        <f>Q448-'Individ-I&amp;O Tables'!R501</f>
        <v>5.6635250511583024E-7</v>
      </c>
      <c r="AP448" s="44">
        <f>R448-'Individ-I&amp;O Tables'!S501</f>
        <v>-7.5106346919540101E-8</v>
      </c>
      <c r="AQ448" s="44">
        <f>S448-'Individ-I&amp;O Tables'!T501</f>
        <v>4.5511457302804814E-7</v>
      </c>
      <c r="AR448" s="44">
        <f>T448-'Individ-I&amp;O Tables'!U501</f>
        <v>5.4764570378562638E-7</v>
      </c>
      <c r="AS448" s="44">
        <f>U448-'Individ-I&amp;O Tables'!V501</f>
        <v>3.9014431318928899E-7</v>
      </c>
      <c r="AT448" s="211">
        <f>V448-'Individ-I&amp;O Tables'!W501</f>
        <v>5.4747848510228181E-7</v>
      </c>
    </row>
    <row r="449" spans="1:46" ht="15" x14ac:dyDescent="0.2">
      <c r="A449" s="209">
        <v>2016</v>
      </c>
      <c r="B449" s="64">
        <f>'5.Stata-DNSP&amp;State'!Z354</f>
        <v>0.94528412818908691</v>
      </c>
      <c r="C449" s="61">
        <f>'5.Stata-DNSP&amp;State'!AA354</f>
        <v>1.1545963287353516</v>
      </c>
      <c r="D449" s="61">
        <f>'5.Stata-DNSP&amp;State'!AB354</f>
        <v>1.102469801902771</v>
      </c>
      <c r="E449" s="61">
        <f>'5.Stata-DNSP&amp;State'!AC354</f>
        <v>1.0468888282775879</v>
      </c>
      <c r="F449" s="61">
        <f>'5.Stata-DNSP&amp;State'!AD354</f>
        <v>0.97960519790649414</v>
      </c>
      <c r="G449" s="61"/>
      <c r="H449" s="62">
        <f>'5.Stata-DNSP&amp;State'!C354</f>
        <v>1.1029126644134521</v>
      </c>
      <c r="I449" s="61">
        <f>'5.Stata-DNSP&amp;State'!AE354</f>
        <v>1.3338861465454102</v>
      </c>
      <c r="J449" s="61">
        <f>'5.Stata-DNSP&amp;State'!AF354</f>
        <v>1.0431605577468872</v>
      </c>
      <c r="K449" s="61">
        <f>'5.Stata-DNSP&amp;State'!AG354</f>
        <v>0.96435904502868652</v>
      </c>
      <c r="L449" s="61">
        <f>'5.Stata-DNSP&amp;State'!AH354</f>
        <v>1.2125760316848755</v>
      </c>
      <c r="M449" s="61">
        <f>'5.Stata-DNSP&amp;State'!AI354</f>
        <v>1.2986727952957153</v>
      </c>
      <c r="N449" s="61">
        <f>'5.Stata-DNSP&amp;State'!AJ354</f>
        <v>1.3361526727676392</v>
      </c>
      <c r="O449" s="61">
        <f>'5.Stata-DNSP&amp;State'!D354</f>
        <v>1.2683179378509521</v>
      </c>
      <c r="P449" s="64">
        <f t="shared" si="426"/>
        <v>0.82684168155569426</v>
      </c>
      <c r="Q449" s="61">
        <f t="shared" si="427"/>
        <v>1.0572798753009056</v>
      </c>
      <c r="R449" s="61">
        <f t="shared" si="428"/>
        <v>1.1436743089609784</v>
      </c>
      <c r="S449" s="61">
        <f t="shared" si="429"/>
        <v>0.90956165683149293</v>
      </c>
      <c r="T449" s="61">
        <f t="shared" si="430"/>
        <v>0.84926139086659813</v>
      </c>
      <c r="U449" s="61">
        <f t="shared" si="431"/>
        <v>0.82543910354864958</v>
      </c>
      <c r="V449" s="62">
        <f>'5.Stata-DNSP&amp;State'!I354</f>
        <v>0.88720881938934326</v>
      </c>
      <c r="Y449" s="209">
        <v>2016</v>
      </c>
      <c r="Z449" s="214">
        <f>B449-'Individ-I&amp;O Tables'!B502</f>
        <v>-7.1810913104819463E-8</v>
      </c>
      <c r="AA449" s="44">
        <f>C449-'Individ-I&amp;O Tables'!C502</f>
        <v>3.2873535160682366E-7</v>
      </c>
      <c r="AB449" s="44">
        <f>D449-'Individ-I&amp;O Tables'!D502</f>
        <v>-1.9809722906494187E-7</v>
      </c>
      <c r="AC449" s="44">
        <f>E449-'Individ-I&amp;O Tables'!E502</f>
        <v>-1.7172241206786509E-7</v>
      </c>
      <c r="AD449" s="44">
        <f>F449-'Individ-I&amp;O Tables'!F502</f>
        <v>9.7906494134214483E-8</v>
      </c>
      <c r="AE449" s="44"/>
      <c r="AF449" s="211">
        <f>H449-'Individ-I&amp;O Tables'!H502</f>
        <v>6.6441345225598525E-7</v>
      </c>
      <c r="AG449" s="44">
        <f>I449-'Individ-I&amp;O Tables'!I502</f>
        <v>1.465454102511643E-7</v>
      </c>
      <c r="AH449" s="44">
        <f>J449-'Individ-I&amp;O Tables'!J502</f>
        <v>5.5774688711984766E-7</v>
      </c>
      <c r="AI449" s="44">
        <f>K449-'Individ-I&amp;O Tables'!K502</f>
        <v>1.4502868650456691E-7</v>
      </c>
      <c r="AJ449" s="44">
        <f>L449-'Individ-I&amp;O Tables'!L502</f>
        <v>3.1684875390070033E-8</v>
      </c>
      <c r="AK449" s="44">
        <f>M449-'Individ-I&amp;O Tables'!M502</f>
        <v>-2.047042846342606E-7</v>
      </c>
      <c r="AL449" s="44">
        <f>N449-'Individ-I&amp;O Tables'!N502</f>
        <v>-3.2723236076392936E-7</v>
      </c>
      <c r="AM449" s="44">
        <f>O449-'Individ-I&amp;O Tables'!P502</f>
        <v>-6.2149047908022226E-8</v>
      </c>
      <c r="AN449" s="214">
        <f>P449-'Individ-I&amp;O Tables'!Q502</f>
        <v>1.8155569425637452E-7</v>
      </c>
      <c r="AO449" s="44">
        <f>Q449-'Individ-I&amp;O Tables'!R502</f>
        <v>-1.2469909438372895E-7</v>
      </c>
      <c r="AP449" s="44">
        <f>R449-'Individ-I&amp;O Tables'!S502</f>
        <v>3.0896097835686476E-7</v>
      </c>
      <c r="AQ449" s="44">
        <f>S449-'Individ-I&amp;O Tables'!T502</f>
        <v>2.5683149296185093E-7</v>
      </c>
      <c r="AR449" s="44">
        <f>T449-'Individ-I&amp;O Tables'!U502</f>
        <v>3.9086659808784674E-7</v>
      </c>
      <c r="AS449" s="44">
        <f>U449-'Individ-I&amp;O Tables'!V502</f>
        <v>2.0354864960214769E-7</v>
      </c>
      <c r="AT449" s="211">
        <f>V449-'Individ-I&amp;O Tables'!W502</f>
        <v>1.9389343242082191E-8</v>
      </c>
    </row>
    <row r="450" spans="1:46" ht="15" x14ac:dyDescent="0.2">
      <c r="A450" s="209">
        <v>2017</v>
      </c>
      <c r="B450" s="64">
        <f>'5.Stata-DNSP&amp;State'!Z355</f>
        <v>0.93245869874954224</v>
      </c>
      <c r="C450" s="61">
        <f>'5.Stata-DNSP&amp;State'!AA355</f>
        <v>1.1545963287353516</v>
      </c>
      <c r="D450" s="61">
        <f>'5.Stata-DNSP&amp;State'!AB355</f>
        <v>1.1277035474777222</v>
      </c>
      <c r="E450" s="61">
        <f>'5.Stata-DNSP&amp;State'!AC355</f>
        <v>1.0488103628158569</v>
      </c>
      <c r="F450" s="61">
        <f>'5.Stata-DNSP&amp;State'!AD355</f>
        <v>1.0917239189147949</v>
      </c>
      <c r="G450" s="61"/>
      <c r="H450" s="62">
        <f>'5.Stata-DNSP&amp;State'!C355</f>
        <v>1.0884312391281128</v>
      </c>
      <c r="I450" s="61">
        <f>'5.Stata-DNSP&amp;State'!AE355</f>
        <v>1.5364677906036377</v>
      </c>
      <c r="J450" s="61">
        <f>'5.Stata-DNSP&amp;State'!AF355</f>
        <v>1.0582369565963745</v>
      </c>
      <c r="K450" s="61">
        <f>'5.Stata-DNSP&amp;State'!AG355</f>
        <v>0.96426945924758911</v>
      </c>
      <c r="L450" s="61">
        <f>'5.Stata-DNSP&amp;State'!AH355</f>
        <v>1.211809515953064</v>
      </c>
      <c r="M450" s="61">
        <f>'5.Stata-DNSP&amp;State'!AI355</f>
        <v>1.3179699182510376</v>
      </c>
      <c r="N450" s="61">
        <f>'5.Stata-DNSP&amp;State'!AJ355</f>
        <v>1.3420299291610718</v>
      </c>
      <c r="O450" s="61">
        <f>'5.Stata-DNSP&amp;State'!D355</f>
        <v>1.3465597629547119</v>
      </c>
      <c r="P450" s="64">
        <f t="shared" si="426"/>
        <v>0.7083983444264047</v>
      </c>
      <c r="Q450" s="61">
        <f t="shared" si="427"/>
        <v>1.0285326290520533</v>
      </c>
      <c r="R450" s="61">
        <f t="shared" si="428"/>
        <v>1.1287625348804535</v>
      </c>
      <c r="S450" s="61">
        <f t="shared" si="429"/>
        <v>0.89818674040703783</v>
      </c>
      <c r="T450" s="61">
        <f t="shared" si="430"/>
        <v>0.82583921230347546</v>
      </c>
      <c r="U450" s="61">
        <f t="shared" si="431"/>
        <v>0.81103350639021266</v>
      </c>
      <c r="V450" s="62">
        <f>'5.Stata-DNSP&amp;State'!I355</f>
        <v>0.86700314283370972</v>
      </c>
      <c r="Y450" s="209">
        <v>2017</v>
      </c>
      <c r="Z450" s="214">
        <f>B450-'Individ-I&amp;O Tables'!B503</f>
        <v>-1.0125045779574293E-7</v>
      </c>
      <c r="AA450" s="44">
        <f>C450-'Individ-I&amp;O Tables'!C503</f>
        <v>3.2873535160682366E-7</v>
      </c>
      <c r="AB450" s="44">
        <f>D450-'Individ-I&amp;O Tables'!D503</f>
        <v>-4.5252227787173638E-7</v>
      </c>
      <c r="AC450" s="44">
        <f>E450-'Individ-I&amp;O Tables'!E503</f>
        <v>3.6281585691355644E-7</v>
      </c>
      <c r="AD450" s="44">
        <f>F450-'Individ-I&amp;O Tables'!F503</f>
        <v>-8.1085204994835181E-8</v>
      </c>
      <c r="AE450" s="44"/>
      <c r="AF450" s="211">
        <f>H450-'Individ-I&amp;O Tables'!H503</f>
        <v>2.3912811286663782E-7</v>
      </c>
      <c r="AG450" s="44">
        <f>I450-'Individ-I&amp;O Tables'!I503</f>
        <v>-2.0939636224959202E-7</v>
      </c>
      <c r="AH450" s="44">
        <f>J450-'Individ-I&amp;O Tables'!J503</f>
        <v>-4.3403625582527638E-8</v>
      </c>
      <c r="AI450" s="44">
        <f>K450-'Individ-I&amp;O Tables'!K503</f>
        <v>5.9247589057065397E-8</v>
      </c>
      <c r="AJ450" s="44">
        <f>L450-'Individ-I&amp;O Tables'!L503</f>
        <v>-4.8404693608894434E-7</v>
      </c>
      <c r="AK450" s="44">
        <f>M450-'Individ-I&amp;O Tables'!M503</f>
        <v>-8.1748962488248367E-8</v>
      </c>
      <c r="AL450" s="44">
        <f>N450-'Individ-I&amp;O Tables'!N503</f>
        <v>-7.083892827886018E-8</v>
      </c>
      <c r="AM450" s="44">
        <f>O450-'Individ-I&amp;O Tables'!P503</f>
        <v>7.6295471185261476E-7</v>
      </c>
      <c r="AN450" s="214">
        <f>P450-'Individ-I&amp;O Tables'!Q503</f>
        <v>1.4442640472456247E-7</v>
      </c>
      <c r="AO450" s="44">
        <f>Q450-'Individ-I&amp;O Tables'!R503</f>
        <v>-3.709479465818788E-7</v>
      </c>
      <c r="AP450" s="44">
        <f>R450-'Individ-I&amp;O Tables'!S503</f>
        <v>5.3488045348437652E-7</v>
      </c>
      <c r="AQ450" s="44">
        <f>S450-'Individ-I&amp;O Tables'!T503</f>
        <v>2.4040703783256845E-7</v>
      </c>
      <c r="AR450" s="44">
        <f>T450-'Individ-I&amp;O Tables'!U503</f>
        <v>3.1230347541377768E-7</v>
      </c>
      <c r="AS450" s="44">
        <f>U450-'Individ-I&amp;O Tables'!V503</f>
        <v>1.0639021263969539E-7</v>
      </c>
      <c r="AT450" s="211">
        <f>V450-'Individ-I&amp;O Tables'!W503</f>
        <v>4.2833709690270894E-8</v>
      </c>
    </row>
    <row r="451" spans="1:46" ht="15" x14ac:dyDescent="0.2">
      <c r="A451" s="209">
        <v>2018</v>
      </c>
      <c r="B451" s="64">
        <f>'5.Stata-DNSP&amp;State'!Z356</f>
        <v>0.92691278457641602</v>
      </c>
      <c r="C451" s="61">
        <f>'5.Stata-DNSP&amp;State'!AA356</f>
        <v>1.1545963287353516</v>
      </c>
      <c r="D451" s="61">
        <f>'5.Stata-DNSP&amp;State'!AB356</f>
        <v>1.1483721733093262</v>
      </c>
      <c r="E451" s="61">
        <f>'5.Stata-DNSP&amp;State'!AC356</f>
        <v>1.0528184175491333</v>
      </c>
      <c r="F451" s="61">
        <f>'5.Stata-DNSP&amp;State'!AD356</f>
        <v>0.96686488389968872</v>
      </c>
      <c r="G451" s="61"/>
      <c r="H451" s="62">
        <f>'5.Stata-DNSP&amp;State'!C356</f>
        <v>1.114794135093689</v>
      </c>
      <c r="I451" s="61">
        <f>'5.Stata-DNSP&amp;State'!AE356</f>
        <v>1.5055304765701294</v>
      </c>
      <c r="J451" s="61">
        <f>'5.Stata-DNSP&amp;State'!AF356</f>
        <v>1.065791130065918</v>
      </c>
      <c r="K451" s="61">
        <f>'5.Stata-DNSP&amp;State'!AG356</f>
        <v>0.97390574216842651</v>
      </c>
      <c r="L451" s="61">
        <f>'5.Stata-DNSP&amp;State'!AH356</f>
        <v>1.2580965757369995</v>
      </c>
      <c r="M451" s="61">
        <f>'5.Stata-DNSP&amp;State'!AI356</f>
        <v>1.3348947763442993</v>
      </c>
      <c r="N451" s="61">
        <f>'5.Stata-DNSP&amp;State'!AJ356</f>
        <v>1.3551375865936279</v>
      </c>
      <c r="O451" s="61">
        <f>'5.Stata-DNSP&amp;State'!D356</f>
        <v>1.3444603681564331</v>
      </c>
      <c r="P451" s="64">
        <f t="shared" si="426"/>
        <v>0.74046600347366698</v>
      </c>
      <c r="Q451" s="61">
        <f t="shared" si="427"/>
        <v>1.0459780567180552</v>
      </c>
      <c r="R451" s="61">
        <f t="shared" si="428"/>
        <v>1.1446632736876268</v>
      </c>
      <c r="S451" s="61">
        <f t="shared" si="429"/>
        <v>0.88609583444787354</v>
      </c>
      <c r="T451" s="61">
        <f t="shared" si="430"/>
        <v>0.83511760990377759</v>
      </c>
      <c r="U451" s="61">
        <f t="shared" si="431"/>
        <v>0.82264276788006174</v>
      </c>
      <c r="V451" s="62">
        <f>'5.Stata-DNSP&amp;State'!I356</f>
        <v>0.8791278600692749</v>
      </c>
      <c r="Y451" s="209">
        <v>2018</v>
      </c>
      <c r="Z451" s="214">
        <f>B451-'Individ-I&amp;O Tables'!B504</f>
        <v>-1.154235840239437E-7</v>
      </c>
      <c r="AA451" s="44">
        <f>C451-'Individ-I&amp;O Tables'!C504</f>
        <v>3.2873535160682366E-7</v>
      </c>
      <c r="AB451" s="44">
        <f>D451-'Individ-I&amp;O Tables'!D504</f>
        <v>1.7330932622350304E-7</v>
      </c>
      <c r="AC451" s="44">
        <f>E451-'Individ-I&amp;O Tables'!E504</f>
        <v>4.1754913326919052E-7</v>
      </c>
      <c r="AD451" s="44">
        <f>F451-'Individ-I&amp;O Tables'!F504</f>
        <v>1.8389968869936268E-7</v>
      </c>
      <c r="AE451" s="44"/>
      <c r="AF451" s="211">
        <f>H451-'Individ-I&amp;O Tables'!H504</f>
        <v>1.3509368890218809E-7</v>
      </c>
      <c r="AG451" s="44">
        <f>I451-'Individ-I&amp;O Tables'!I504</f>
        <v>4.765701293596436E-7</v>
      </c>
      <c r="AH451" s="44">
        <f>J451-'Individ-I&amp;O Tables'!J504</f>
        <v>1.3006591803588208E-7</v>
      </c>
      <c r="AI451" s="44">
        <f>K451-'Individ-I&amp;O Tables'!K504</f>
        <v>4.2168426528377267E-8</v>
      </c>
      <c r="AJ451" s="44">
        <f>L451-'Individ-I&amp;O Tables'!L504</f>
        <v>-4.2426300050912857E-7</v>
      </c>
      <c r="AK451" s="44">
        <f>M451-'Individ-I&amp;O Tables'!M504</f>
        <v>-2.2365570062632401E-7</v>
      </c>
      <c r="AL451" s="44">
        <f>N451-'Individ-I&amp;O Tables'!N504</f>
        <v>-4.1340637202402775E-7</v>
      </c>
      <c r="AM451" s="44">
        <f>O451-'Individ-I&amp;O Tables'!P504</f>
        <v>3.681564331170506E-7</v>
      </c>
      <c r="AN451" s="214">
        <f>P451-'Individ-I&amp;O Tables'!Q504</f>
        <v>3.0347366697380806E-7</v>
      </c>
      <c r="AO451" s="44">
        <f>Q451-'Individ-I&amp;O Tables'!R504</f>
        <v>5.6718055141402601E-8</v>
      </c>
      <c r="AP451" s="44">
        <f>R451-'Individ-I&amp;O Tables'!S504</f>
        <v>2.73687626783925E-7</v>
      </c>
      <c r="AQ451" s="44">
        <f>S451-'Individ-I&amp;O Tables'!T504</f>
        <v>4.3444787356516912E-7</v>
      </c>
      <c r="AR451" s="44">
        <f>T451-'Individ-I&amp;O Tables'!U504</f>
        <v>5.0990377764570383E-7</v>
      </c>
      <c r="AS451" s="44">
        <f>U451-'Individ-I&amp;O Tables'!V504</f>
        <v>2.6788006168843026E-7</v>
      </c>
      <c r="AT451" s="211">
        <f>V451-'Individ-I&amp;O Tables'!W504</f>
        <v>2.6006927489330423E-7</v>
      </c>
    </row>
    <row r="452" spans="1:46" ht="15" x14ac:dyDescent="0.2">
      <c r="A452" s="209">
        <v>2019</v>
      </c>
      <c r="B452" s="64">
        <f>'5.Stata-DNSP&amp;State'!Z357</f>
        <v>0.91751879453659058</v>
      </c>
      <c r="C452" s="61">
        <f>'5.Stata-DNSP&amp;State'!AA357</f>
        <v>1.1545963287353516</v>
      </c>
      <c r="D452" s="61">
        <f>'5.Stata-DNSP&amp;State'!AB357</f>
        <v>1.1635235548019409</v>
      </c>
      <c r="E452" s="61">
        <f>'5.Stata-DNSP&amp;State'!AC357</f>
        <v>1.052665114402771</v>
      </c>
      <c r="F452" s="61">
        <f>'5.Stata-DNSP&amp;State'!AD357</f>
        <v>1.0888320207595825</v>
      </c>
      <c r="G452" s="61"/>
      <c r="H452" s="62">
        <f>'5.Stata-DNSP&amp;State'!C357</f>
        <v>1.0966254472732544</v>
      </c>
      <c r="I452" s="61">
        <f>'5.Stata-DNSP&amp;State'!AE357</f>
        <v>1.544775128364563</v>
      </c>
      <c r="J452" s="61">
        <f>'5.Stata-DNSP&amp;State'!AF357</f>
        <v>1.0614969730377197</v>
      </c>
      <c r="K452" s="61">
        <f>'5.Stata-DNSP&amp;State'!AG357</f>
        <v>0.98112565279006958</v>
      </c>
      <c r="L452" s="61">
        <f>'5.Stata-DNSP&amp;State'!AH357</f>
        <v>1.2650988101959229</v>
      </c>
      <c r="M452" s="61">
        <f>'5.Stata-DNSP&amp;State'!AI357</f>
        <v>1.373889684677124</v>
      </c>
      <c r="N452" s="61">
        <f>'5.Stata-DNSP&amp;State'!AJ357</f>
        <v>1.3597804307937622</v>
      </c>
      <c r="O452" s="61">
        <f>'5.Stata-DNSP&amp;State'!D357</f>
        <v>1.3662270307540894</v>
      </c>
      <c r="P452" s="64">
        <f t="shared" si="426"/>
        <v>0.70989325704268691</v>
      </c>
      <c r="Q452" s="61">
        <f t="shared" si="427"/>
        <v>1.0330933343455577</v>
      </c>
      <c r="R452" s="61">
        <f t="shared" si="428"/>
        <v>1.1177217150063634</v>
      </c>
      <c r="S452" s="61">
        <f t="shared" si="429"/>
        <v>0.86682987797879807</v>
      </c>
      <c r="T452" s="61">
        <f t="shared" si="430"/>
        <v>0.7981903201573064</v>
      </c>
      <c r="U452" s="61">
        <f t="shared" si="431"/>
        <v>0.80647244396149098</v>
      </c>
      <c r="V452" s="62">
        <f>'5.Stata-DNSP&amp;State'!I357</f>
        <v>0.85617679357528687</v>
      </c>
      <c r="Y452" s="209">
        <v>2019</v>
      </c>
      <c r="Z452" s="214">
        <f>B452-'Individ-I&amp;O Tables'!B505</f>
        <v>-1.0546340944994625E-7</v>
      </c>
      <c r="AA452" s="44">
        <f>C452-'Individ-I&amp;O Tables'!C505</f>
        <v>3.2873535160682366E-7</v>
      </c>
      <c r="AB452" s="44">
        <f>D452-'Individ-I&amp;O Tables'!D505</f>
        <v>-4.451980590847171E-7</v>
      </c>
      <c r="AC452" s="44">
        <f>E452-'Individ-I&amp;O Tables'!E505</f>
        <v>1.1440277103424989E-7</v>
      </c>
      <c r="AD452" s="44">
        <f>F452-'Individ-I&amp;O Tables'!F505</f>
        <v>2.0759582497476003E-8</v>
      </c>
      <c r="AE452" s="44"/>
      <c r="AF452" s="211">
        <f>H452-'Individ-I&amp;O Tables'!H505</f>
        <v>4.472732544336111E-7</v>
      </c>
      <c r="AG452" s="44">
        <f>I452-'Individ-I&amp;O Tables'!I505</f>
        <v>1.2836456297904419E-7</v>
      </c>
      <c r="AH452" s="44">
        <f>J452-'Individ-I&amp;O Tables'!J505</f>
        <v>-2.6962280186282328E-8</v>
      </c>
      <c r="AI452" s="44">
        <f>K452-'Individ-I&amp;O Tables'!K505</f>
        <v>5.2790069537955731E-8</v>
      </c>
      <c r="AJ452" s="44">
        <f>L452-'Individ-I&amp;O Tables'!L505</f>
        <v>-1.898040771219911E-7</v>
      </c>
      <c r="AK452" s="44">
        <f>M452-'Individ-I&amp;O Tables'!M505</f>
        <v>-3.15322876032198E-7</v>
      </c>
      <c r="AL452" s="44">
        <f>N452-'Individ-I&amp;O Tables'!N505</f>
        <v>4.3079376221832888E-7</v>
      </c>
      <c r="AM452" s="44">
        <f>O452-'Individ-I&amp;O Tables'!P505</f>
        <v>3.0754089275220053E-8</v>
      </c>
      <c r="AN452" s="214">
        <f>P452-'Individ-I&amp;O Tables'!Q505</f>
        <v>2.5704268691306709E-7</v>
      </c>
      <c r="AO452" s="44">
        <f>Q452-'Individ-I&amp;O Tables'!R505</f>
        <v>3.343455576843013E-7</v>
      </c>
      <c r="AP452" s="44">
        <f>R452-'Individ-I&amp;O Tables'!S505</f>
        <v>7.150063634497883E-7</v>
      </c>
      <c r="AQ452" s="44">
        <f>S452-'Individ-I&amp;O Tables'!T505</f>
        <v>3.7797879803846968E-7</v>
      </c>
      <c r="AR452" s="44">
        <f>T452-'Individ-I&amp;O Tables'!U505</f>
        <v>4.2015730639111126E-7</v>
      </c>
      <c r="AS452" s="44">
        <f>U452-'Individ-I&amp;O Tables'!V505</f>
        <v>2.4396149100880393E-7</v>
      </c>
      <c r="AT452" s="211">
        <f>V452-'Individ-I&amp;O Tables'!W505</f>
        <v>1.9357528691088532E-7</v>
      </c>
    </row>
    <row r="453" spans="1:46" ht="15" x14ac:dyDescent="0.2">
      <c r="A453" s="209">
        <v>2020</v>
      </c>
      <c r="B453" s="64">
        <f>'5.Stata-DNSP&amp;State'!Z358</f>
        <v>0.89914202690124512</v>
      </c>
      <c r="C453" s="61">
        <f>'5.Stata-DNSP&amp;State'!AA358</f>
        <v>1.1545963287353516</v>
      </c>
      <c r="D453" s="61">
        <f>'5.Stata-DNSP&amp;State'!AB358</f>
        <v>1.1743159294128418</v>
      </c>
      <c r="E453" s="61">
        <f>'5.Stata-DNSP&amp;State'!AC358</f>
        <v>1.0540561676025391</v>
      </c>
      <c r="F453" s="61">
        <f>'5.Stata-DNSP&amp;State'!AD358</f>
        <v>0.90025889873504639</v>
      </c>
      <c r="G453" s="61"/>
      <c r="H453" s="62">
        <f>'5.Stata-DNSP&amp;State'!C358</f>
        <v>1.1279951333999634</v>
      </c>
      <c r="I453" s="61">
        <f>'5.Stata-DNSP&amp;State'!AE358</f>
        <v>1.3767256736755371</v>
      </c>
      <c r="J453" s="61">
        <f>'5.Stata-DNSP&amp;State'!AF358</f>
        <v>1.0654302835464478</v>
      </c>
      <c r="K453" s="61">
        <f>'5.Stata-DNSP&amp;State'!AG358</f>
        <v>0.99420565366744995</v>
      </c>
      <c r="L453" s="61">
        <f>'5.Stata-DNSP&amp;State'!AH358</f>
        <v>1.2913923263549805</v>
      </c>
      <c r="M453" s="61">
        <f>'5.Stata-DNSP&amp;State'!AI358</f>
        <v>1.4082894325256348</v>
      </c>
      <c r="N453" s="61">
        <f>'5.Stata-DNSP&amp;State'!AJ358</f>
        <v>1.3745748996734619</v>
      </c>
      <c r="O453" s="61">
        <f>'5.Stata-DNSP&amp;State'!D358</f>
        <v>1.3202143907546997</v>
      </c>
      <c r="P453" s="64">
        <f t="shared" si="426"/>
        <v>0.81933180659621097</v>
      </c>
      <c r="Q453" s="61">
        <f t="shared" si="427"/>
        <v>1.0587226126567935</v>
      </c>
      <c r="R453" s="61">
        <f t="shared" si="428"/>
        <v>1.1345692204012194</v>
      </c>
      <c r="S453" s="61">
        <f t="shared" si="429"/>
        <v>0.87347207380717995</v>
      </c>
      <c r="T453" s="61">
        <f t="shared" si="430"/>
        <v>0.80096825790775839</v>
      </c>
      <c r="U453" s="61">
        <f t="shared" si="431"/>
        <v>0.82061380115985316</v>
      </c>
      <c r="V453" s="62">
        <f>'5.Stata-DNSP&amp;State'!I358</f>
        <v>0.86823505163192749</v>
      </c>
      <c r="Y453" s="209">
        <v>2020</v>
      </c>
      <c r="Z453" s="214">
        <f>B453-'Individ-I&amp;O Tables'!B506</f>
        <v>-7.309875493799467E-8</v>
      </c>
      <c r="AA453" s="44">
        <f>C453-'Individ-I&amp;O Tables'!C506</f>
        <v>3.2873535160682366E-7</v>
      </c>
      <c r="AB453" s="44">
        <f>D453-'Individ-I&amp;O Tables'!D506</f>
        <v>-7.0587158118584625E-8</v>
      </c>
      <c r="AC453" s="44">
        <f>E453-'Individ-I&amp;O Tables'!E506</f>
        <v>1.6760253895853339E-7</v>
      </c>
      <c r="AD453" s="44">
        <f>F453-'Individ-I&amp;O Tables'!F506</f>
        <v>9.8735046361042578E-8</v>
      </c>
      <c r="AE453" s="44"/>
      <c r="AF453" s="211">
        <f>H453-'Individ-I&amp;O Tables'!H506</f>
        <v>1.3339996329797543E-7</v>
      </c>
      <c r="AG453" s="44">
        <f>I453-'Individ-I&amp;O Tables'!I506</f>
        <v>-3.2632446278491045E-7</v>
      </c>
      <c r="AH453" s="44">
        <f>J453-'Individ-I&amp;O Tables'!J506</f>
        <v>2.8354644765471448E-7</v>
      </c>
      <c r="AI453" s="44">
        <f>K453-'Individ-I&amp;O Tables'!K506</f>
        <v>1.5366744998690507E-7</v>
      </c>
      <c r="AJ453" s="44">
        <f>L453-'Individ-I&amp;O Tables'!L506</f>
        <v>3.2635498037336674E-7</v>
      </c>
      <c r="AK453" s="44">
        <f>M453-'Individ-I&amp;O Tables'!M506</f>
        <v>-5.6747436527615491E-7</v>
      </c>
      <c r="AL453" s="44">
        <f>N453-'Individ-I&amp;O Tables'!N506</f>
        <v>-1.0032653818825565E-7</v>
      </c>
      <c r="AM453" s="44">
        <f>O453-'Individ-I&amp;O Tables'!P506</f>
        <v>3.9075469970839549E-7</v>
      </c>
      <c r="AN453" s="214">
        <f>P453-'Individ-I&amp;O Tables'!Q506</f>
        <v>3.0659621097495204E-7</v>
      </c>
      <c r="AO453" s="44">
        <f>Q453-'Individ-I&amp;O Tables'!R506</f>
        <v>6.1265679351940605E-7</v>
      </c>
      <c r="AP453" s="44">
        <f>R453-'Individ-I&amp;O Tables'!S506</f>
        <v>2.2040121949729041E-7</v>
      </c>
      <c r="AQ453" s="44">
        <f>S453-'Individ-I&amp;O Tables'!T506</f>
        <v>3.7380717998747315E-7</v>
      </c>
      <c r="AR453" s="44">
        <f>T453-'Individ-I&amp;O Tables'!U506</f>
        <v>3.5790775843036471E-7</v>
      </c>
      <c r="AS453" s="44">
        <f>U453-'Individ-I&amp;O Tables'!V506</f>
        <v>2.011598531082015E-7</v>
      </c>
      <c r="AT453" s="211">
        <f>V453-'Individ-I&amp;O Tables'!W506</f>
        <v>2.5163192751698205E-7</v>
      </c>
    </row>
    <row r="454" spans="1:46" ht="15" x14ac:dyDescent="0.2">
      <c r="A454" s="209">
        <v>2021</v>
      </c>
      <c r="B454" s="64">
        <f>'5.Stata-DNSP&amp;State'!Z359</f>
        <v>0.88239383697509766</v>
      </c>
      <c r="C454" s="61">
        <f>'5.Stata-DNSP&amp;State'!AA359</f>
        <v>1.1545963287353516</v>
      </c>
      <c r="D454" s="61">
        <f>'5.Stata-DNSP&amp;State'!AB359</f>
        <v>1.1823252439498901</v>
      </c>
      <c r="E454" s="61">
        <f>'5.Stata-DNSP&amp;State'!AC359</f>
        <v>1.0563194751739502</v>
      </c>
      <c r="F454" s="61">
        <f>'5.Stata-DNSP&amp;State'!AD359</f>
        <v>0.95583903789520264</v>
      </c>
      <c r="G454" s="61"/>
      <c r="H454" s="62">
        <f>'5.Stata-DNSP&amp;State'!C359</f>
        <v>1.1193826198577881</v>
      </c>
      <c r="I454" s="61">
        <f>'5.Stata-DNSP&amp;State'!AE359</f>
        <v>1.4036552906036377</v>
      </c>
      <c r="J454" s="61">
        <f>'5.Stata-DNSP&amp;State'!AF359</f>
        <v>1.0726824998855591</v>
      </c>
      <c r="K454" s="61">
        <f>'5.Stata-DNSP&amp;State'!AG359</f>
        <v>0.99172401428222656</v>
      </c>
      <c r="L454" s="61">
        <f>'5.Stata-DNSP&amp;State'!AH359</f>
        <v>1.2943015098571777</v>
      </c>
      <c r="M454" s="61">
        <f>'5.Stata-DNSP&amp;State'!AI359</f>
        <v>1.5732570886611938</v>
      </c>
      <c r="N454" s="61">
        <f>'5.Stata-DNSP&amp;State'!AJ359</f>
        <v>1.3895368576049805</v>
      </c>
      <c r="O454" s="61">
        <f>'5.Stata-DNSP&amp;State'!D359</f>
        <v>1.3567690849304199</v>
      </c>
      <c r="P454" s="64">
        <f t="shared" ref="P454" si="432">$H454/I454</f>
        <v>0.79747686440621823</v>
      </c>
      <c r="Q454" s="61">
        <f t="shared" ref="Q454" si="433">$H454/J454</f>
        <v>1.0435358272156126</v>
      </c>
      <c r="R454" s="61">
        <f t="shared" ref="R454" si="434">$H454/K454</f>
        <v>1.1287239229232098</v>
      </c>
      <c r="S454" s="61">
        <f t="shared" ref="S454" si="435">$H454/L454</f>
        <v>0.8648546040723607</v>
      </c>
      <c r="T454" s="61">
        <f t="shared" ref="T454" si="436">$H454/M454</f>
        <v>0.71150648417567741</v>
      </c>
      <c r="U454" s="61">
        <f t="shared" ref="U454" si="437">$H454/N454</f>
        <v>0.80557965319982017</v>
      </c>
      <c r="V454" s="62">
        <f>'5.Stata-DNSP&amp;State'!I359</f>
        <v>0.83282583951950073</v>
      </c>
      <c r="Y454" s="209">
        <v>2021</v>
      </c>
      <c r="Z454" s="214">
        <f>B454-'Individ-I&amp;O Tables'!B507</f>
        <v>-6.3024902297037499E-8</v>
      </c>
      <c r="AA454" s="44">
        <f>C454-'Individ-I&amp;O Tables'!C507</f>
        <v>3.2873535160682366E-7</v>
      </c>
      <c r="AB454" s="44">
        <f>D454-'Individ-I&amp;O Tables'!D507</f>
        <v>2.4394989006637502E-7</v>
      </c>
      <c r="AC454" s="44">
        <f>E454-'Individ-I&amp;O Tables'!E507</f>
        <v>4.7517395018736863E-7</v>
      </c>
      <c r="AD454" s="44">
        <f>F454-'Individ-I&amp;O Tables'!F507</f>
        <v>1.378952025898883E-7</v>
      </c>
      <c r="AE454" s="44"/>
      <c r="AF454" s="211">
        <f>H454-'Individ-I&amp;O Tables'!H507</f>
        <v>6.1985778798678837E-7</v>
      </c>
      <c r="AG454" s="44">
        <f>I454-'Individ-I&amp;O Tables'!I507</f>
        <v>2.9060363759825236E-7</v>
      </c>
      <c r="AH454" s="44">
        <f>J454-'Individ-I&amp;O Tables'!J507</f>
        <v>4.9988555916868904E-7</v>
      </c>
      <c r="AI454" s="44">
        <f>K454-'Individ-I&amp;O Tables'!K507</f>
        <v>1.4282226512563057E-8</v>
      </c>
      <c r="AJ454" s="44">
        <f>L454-'Individ-I&amp;O Tables'!L507</f>
        <v>-4.9014282232917594E-7</v>
      </c>
      <c r="AK454" s="44">
        <f>M454-'Individ-I&amp;O Tables'!M507</f>
        <v>8.8661193942130012E-8</v>
      </c>
      <c r="AL454" s="44">
        <f>N454-'Individ-I&amp;O Tables'!N507</f>
        <v>-1.423950195533763E-7</v>
      </c>
      <c r="AM454" s="44">
        <f>O454-'Individ-I&amp;O Tables'!P507</f>
        <v>8.493042003010487E-8</v>
      </c>
      <c r="AN454" s="214">
        <f>P454-'Individ-I&amp;O Tables'!Q507</f>
        <v>2.6440621825329913E-7</v>
      </c>
      <c r="AO454" s="44">
        <f>Q454-'Individ-I&amp;O Tables'!R507</f>
        <v>-1.727843874643753E-7</v>
      </c>
      <c r="AP454" s="44">
        <f>R454-'Individ-I&amp;O Tables'!S507</f>
        <v>-7.7076790283570062E-8</v>
      </c>
      <c r="AQ454" s="44">
        <f>S454-'Individ-I&amp;O Tables'!T507</f>
        <v>4.0407236068240593E-7</v>
      </c>
      <c r="AR454" s="44">
        <f>T454-'Individ-I&amp;O Tables'!U507</f>
        <v>2.8417567743410643E-7</v>
      </c>
      <c r="AS454" s="44">
        <f>U454-'Individ-I&amp;O Tables'!V507</f>
        <v>1.5319982016315237E-7</v>
      </c>
      <c r="AT454" s="211">
        <f>V454-'Individ-I&amp;O Tables'!W507</f>
        <v>3.9519500782958517E-8</v>
      </c>
    </row>
    <row r="455" spans="1:46" ht="15" x14ac:dyDescent="0.2">
      <c r="A455" s="209">
        <v>2022</v>
      </c>
      <c r="B455" s="64">
        <f>'5.Stata-DNSP&amp;State'!Z360</f>
        <v>0.8922724723815918</v>
      </c>
      <c r="C455" s="61">
        <f>'5.Stata-DNSP&amp;State'!AA360</f>
        <v>1.1545963287353516</v>
      </c>
      <c r="D455" s="61">
        <f>'5.Stata-DNSP&amp;State'!AB360</f>
        <v>1.192453145980835</v>
      </c>
      <c r="E455" s="61">
        <f>'5.Stata-DNSP&amp;State'!AC360</f>
        <v>1.0610111951828003</v>
      </c>
      <c r="F455" s="61">
        <f>'5.Stata-DNSP&amp;State'!AD360</f>
        <v>1.0347200632095337</v>
      </c>
      <c r="G455" s="61"/>
      <c r="H455" s="62">
        <f>'5.Stata-DNSP&amp;State'!C360</f>
        <v>1.112128734588623</v>
      </c>
      <c r="I455" s="61">
        <f>'5.Stata-DNSP&amp;State'!AE360</f>
        <v>1.4993512630462646</v>
      </c>
      <c r="J455" s="61">
        <f>'5.Stata-DNSP&amp;State'!AF360</f>
        <v>1.0900784730911255</v>
      </c>
      <c r="K455" s="61">
        <f>'5.Stata-DNSP&amp;State'!AG360</f>
        <v>0.99039864540100098</v>
      </c>
      <c r="L455" s="61">
        <f>'5.Stata-DNSP&amp;State'!AH360</f>
        <v>1.319849967956543</v>
      </c>
      <c r="M455" s="61">
        <f>'5.Stata-DNSP&amp;State'!AI360</f>
        <v>1.5985983610153198</v>
      </c>
      <c r="N455" s="61">
        <f>'5.Stata-DNSP&amp;State'!AJ360</f>
        <v>1.4100586175918579</v>
      </c>
      <c r="O455" s="61">
        <f>'5.Stata-DNSP&amp;State'!D360</f>
        <v>1.4019701480865479</v>
      </c>
      <c r="P455" s="64">
        <f t="shared" ref="P455" si="438">$H455/I455</f>
        <v>0.74173995247056845</v>
      </c>
      <c r="Q455" s="61">
        <f t="shared" ref="Q455" si="439">$H455/J455</f>
        <v>1.0202281414061594</v>
      </c>
      <c r="R455" s="61">
        <f t="shared" ref="R455" si="440">$H455/K455</f>
        <v>1.1229101935396277</v>
      </c>
      <c r="S455" s="61">
        <f t="shared" ref="S455" si="441">$H455/L455</f>
        <v>0.84261754107588138</v>
      </c>
      <c r="T455" s="61">
        <f t="shared" ref="T455" si="442">$H455/M455</f>
        <v>0.69568990042143874</v>
      </c>
      <c r="U455" s="61">
        <f t="shared" ref="U455" si="443">$H455/N455</f>
        <v>0.7887109945031584</v>
      </c>
      <c r="V455" s="62">
        <f>'5.Stata-DNSP&amp;State'!I360</f>
        <v>0.81759977340698242</v>
      </c>
      <c r="Y455" s="209">
        <v>2022</v>
      </c>
      <c r="Z455" s="214">
        <f>B455-'Individ-I&amp;O Tables'!B508</f>
        <v>-2.2761840823282142E-7</v>
      </c>
      <c r="AA455" s="44">
        <f>C455-'Individ-I&amp;O Tables'!C508</f>
        <v>3.2873535160682366E-7</v>
      </c>
      <c r="AB455" s="44">
        <f>D455-'Individ-I&amp;O Tables'!D508</f>
        <v>1.4598083497574521E-7</v>
      </c>
      <c r="AC455" s="44">
        <f>E455-'Individ-I&amp;O Tables'!E508</f>
        <v>1.9518280036656677E-7</v>
      </c>
      <c r="AD455" s="44">
        <f>F455-'Individ-I&amp;O Tables'!F508</f>
        <v>6.320953360727799E-8</v>
      </c>
      <c r="AE455" s="44"/>
      <c r="AF455" s="211">
        <f>H455-'Individ-I&amp;O Tables'!H508</f>
        <v>7.3458862304143224E-7</v>
      </c>
      <c r="AG455" s="44">
        <f>I455-'Individ-I&amp;O Tables'!I508</f>
        <v>2.6304626454809465E-7</v>
      </c>
      <c r="AH455" s="44">
        <f>J455-'Individ-I&amp;O Tables'!J508</f>
        <v>4.7309112538584941E-7</v>
      </c>
      <c r="AI455" s="44">
        <f>K455-'Individ-I&amp;O Tables'!K508</f>
        <v>4.5401000958733562E-8</v>
      </c>
      <c r="AJ455" s="44">
        <f>L455-'Individ-I&amp;O Tables'!L508</f>
        <v>-3.2043456998920306E-8</v>
      </c>
      <c r="AK455" s="44">
        <f>M455-'Individ-I&amp;O Tables'!M508</f>
        <v>-6.389846802790089E-7</v>
      </c>
      <c r="AL455" s="44">
        <f>N455-'Individ-I&amp;O Tables'!N508</f>
        <v>-3.8240814204115736E-7</v>
      </c>
      <c r="AM455" s="44">
        <f>O455-'Individ-I&amp;O Tables'!P508</f>
        <v>1.480865479130955E-7</v>
      </c>
      <c r="AN455" s="214">
        <f>P455-'Individ-I&amp;O Tables'!Q508</f>
        <v>2.5247056845145721E-7</v>
      </c>
      <c r="AO455" s="44">
        <f>Q455-'Individ-I&amp;O Tables'!R508</f>
        <v>1.4140615944846502E-7</v>
      </c>
      <c r="AP455" s="44">
        <f>R455-'Individ-I&amp;O Tables'!S508</f>
        <v>1.9353962765755739E-7</v>
      </c>
      <c r="AQ455" s="44">
        <f>S455-'Individ-I&amp;O Tables'!T508</f>
        <v>4.4107588137443088E-7</v>
      </c>
      <c r="AR455" s="44">
        <f>T455-'Individ-I&amp;O Tables'!U508</f>
        <v>4.0042143878427083E-7</v>
      </c>
      <c r="AS455" s="44">
        <f>U455-'Individ-I&amp;O Tables'!V508</f>
        <v>2.9450315841561547E-7</v>
      </c>
      <c r="AT455" s="211">
        <f>V455-'Individ-I&amp;O Tables'!W508</f>
        <v>2.734069823873142E-7</v>
      </c>
    </row>
    <row r="456" spans="1:46" ht="15" x14ac:dyDescent="0.2">
      <c r="A456" s="212">
        <v>2023</v>
      </c>
      <c r="B456" s="298">
        <f>'5.Stata-DNSP&amp;State'!Z361</f>
        <v>0.89538717269897461</v>
      </c>
      <c r="C456" s="297">
        <f>'5.Stata-DNSP&amp;State'!AA361</f>
        <v>1.1545963287353516</v>
      </c>
      <c r="D456" s="297">
        <f>'5.Stata-DNSP&amp;State'!AB361</f>
        <v>1.2026362419128418</v>
      </c>
      <c r="E456" s="297">
        <f>'5.Stata-DNSP&amp;State'!AC361</f>
        <v>1.0646065473556519</v>
      </c>
      <c r="F456" s="297">
        <f>'5.Stata-DNSP&amp;State'!AD361</f>
        <v>1.0975286960601807</v>
      </c>
      <c r="G456" s="297"/>
      <c r="H456" s="299">
        <f>'5.Stata-DNSP&amp;State'!C361</f>
        <v>1.1056034564971924</v>
      </c>
      <c r="I456" s="297">
        <f>'5.Stata-DNSP&amp;State'!AE361</f>
        <v>1.7440750598907471</v>
      </c>
      <c r="J456" s="297">
        <f>'5.Stata-DNSP&amp;State'!AF361</f>
        <v>1.0888147354125977</v>
      </c>
      <c r="K456" s="297">
        <f>'5.Stata-DNSP&amp;State'!AG361</f>
        <v>0.98810428380966187</v>
      </c>
      <c r="L456" s="297">
        <f>'5.Stata-DNSP&amp;State'!AH361</f>
        <v>1.3314598798751831</v>
      </c>
      <c r="M456" s="297">
        <f>'5.Stata-DNSP&amp;State'!AI361</f>
        <v>1.6324372291564941</v>
      </c>
      <c r="N456" s="297">
        <f>'5.Stata-DNSP&amp;State'!AJ361</f>
        <v>1.4237939119338989</v>
      </c>
      <c r="O456" s="297">
        <f>'5.Stata-DNSP&amp;State'!D361</f>
        <v>1.4965442419052124</v>
      </c>
      <c r="P456" s="298">
        <f t="shared" ref="P456" si="444">$H456/I456</f>
        <v>0.63391965284249285</v>
      </c>
      <c r="Q456" s="297">
        <f t="shared" ref="Q456" si="445">$H456/J456</f>
        <v>1.0154192632948091</v>
      </c>
      <c r="R456" s="297">
        <f t="shared" ref="R456" si="446">$H456/K456</f>
        <v>1.1189137367510535</v>
      </c>
      <c r="S456" s="297">
        <f t="shared" ref="S456" si="447">$H456/L456</f>
        <v>0.83036933610108965</v>
      </c>
      <c r="T456" s="297">
        <f t="shared" ref="T456" si="448">$H456/M456</f>
        <v>0.6772716504808427</v>
      </c>
      <c r="U456" s="297">
        <f t="shared" ref="U456" si="449">$H456/N456</f>
        <v>0.77651930327155461</v>
      </c>
      <c r="V456" s="299">
        <f>'5.Stata-DNSP&amp;State'!I361</f>
        <v>0.80473452806472778</v>
      </c>
      <c r="Y456" s="212">
        <v>2023</v>
      </c>
      <c r="Z456" s="214">
        <f>B456-'Individ-I&amp;O Tables'!B509</f>
        <v>-1.2730102538771604E-7</v>
      </c>
      <c r="AA456" s="44">
        <f>C456-'Individ-I&amp;O Tables'!C509</f>
        <v>3.2873535160682366E-7</v>
      </c>
      <c r="AB456" s="44">
        <f>D456-'Individ-I&amp;O Tables'!D509</f>
        <v>2.4191284175856254E-7</v>
      </c>
      <c r="AC456" s="44">
        <f>E456-'Individ-I&amp;O Tables'!E509</f>
        <v>5.4735565191421642E-7</v>
      </c>
      <c r="AD456" s="44">
        <f>F456-'Individ-I&amp;O Tables'!F509</f>
        <v>-3.039398193127596E-7</v>
      </c>
      <c r="AE456" s="44"/>
      <c r="AF456" s="211">
        <f>H456-'Individ-I&amp;O Tables'!H509</f>
        <v>4.5649719249141185E-7</v>
      </c>
      <c r="AG456" s="44">
        <f>I456-'Individ-I&amp;O Tables'!I509</f>
        <v>5.9890747028390479E-8</v>
      </c>
      <c r="AH456" s="44">
        <f>J456-'Individ-I&amp;O Tables'!J509</f>
        <v>-2.6458740243207046E-7</v>
      </c>
      <c r="AI456" s="44">
        <f>K456-'Individ-I&amp;O Tables'!K509</f>
        <v>-1.6190338181232278E-8</v>
      </c>
      <c r="AJ456" s="44">
        <f>L456-'Individ-I&amp;O Tables'!L509</f>
        <v>-1.2012481698242539E-7</v>
      </c>
      <c r="AK456" s="44">
        <f>M456-'Individ-I&amp;O Tables'!M509</f>
        <v>-7.7084350591505313E-7</v>
      </c>
      <c r="AL456" s="44">
        <f>N456-'Individ-I&amp;O Tables'!N509</f>
        <v>-8.8066101078254633E-8</v>
      </c>
      <c r="AM456" s="44">
        <f>O456-'Individ-I&amp;O Tables'!P509</f>
        <v>1.2419052124457153E-6</v>
      </c>
      <c r="AN456" s="214">
        <f>P456-'Individ-I&amp;O Tables'!Q509</f>
        <v>1.5284249288427532E-7</v>
      </c>
      <c r="AO456" s="44">
        <f>Q456-'Individ-I&amp;O Tables'!R509</f>
        <v>2.6329480906639446E-7</v>
      </c>
      <c r="AP456" s="44">
        <f>R456-'Individ-I&amp;O Tables'!S509</f>
        <v>7.3675105349835235E-7</v>
      </c>
      <c r="AQ456" s="44">
        <f>S456-'Individ-I&amp;O Tables'!T509</f>
        <v>3.3610108962633944E-7</v>
      </c>
      <c r="AR456" s="44">
        <f>T456-'Individ-I&amp;O Tables'!U509</f>
        <v>3.5048084268129998E-7</v>
      </c>
      <c r="AS456" s="44">
        <f>U456-'Individ-I&amp;O Tables'!V509</f>
        <v>3.0327155464693334E-7</v>
      </c>
      <c r="AT456" s="211">
        <f>V456-'Individ-I&amp;O Tables'!W509</f>
        <v>-7.1935272183409893E-8</v>
      </c>
    </row>
    <row r="457" spans="1:46" ht="15" x14ac:dyDescent="0.2">
      <c r="A457" s="60"/>
      <c r="B457" s="65"/>
      <c r="C457" s="65"/>
      <c r="D457" s="65"/>
      <c r="E457" s="65"/>
      <c r="F457" s="65"/>
      <c r="G457" s="65"/>
      <c r="H457" s="65"/>
      <c r="I457" s="65"/>
      <c r="J457" s="65"/>
      <c r="K457" s="65"/>
      <c r="L457" s="65"/>
      <c r="M457" s="65"/>
      <c r="N457" s="65"/>
      <c r="O457" s="65"/>
      <c r="P457" s="65"/>
      <c r="Q457" s="65"/>
      <c r="R457" s="65"/>
      <c r="S457" s="65"/>
      <c r="T457" s="65"/>
      <c r="U457" s="65"/>
      <c r="V457" s="65"/>
      <c r="W457" s="49"/>
    </row>
    <row r="458" spans="1:46" x14ac:dyDescent="0.2">
      <c r="A458" s="43"/>
      <c r="B458" s="40"/>
      <c r="C458" s="40"/>
      <c r="D458" s="40"/>
      <c r="E458" s="40"/>
      <c r="F458" s="40"/>
      <c r="G458" s="40"/>
      <c r="H458" s="40"/>
      <c r="I458" s="40"/>
      <c r="J458" s="9"/>
    </row>
    <row r="459" spans="1:46" x14ac:dyDescent="0.2">
      <c r="A459" s="43"/>
      <c r="B459" s="40"/>
      <c r="C459" s="40"/>
      <c r="D459" s="40"/>
      <c r="E459" s="40"/>
      <c r="F459" s="40"/>
      <c r="G459" s="40"/>
      <c r="H459" s="40"/>
      <c r="I459" s="40"/>
      <c r="J459" s="9"/>
    </row>
    <row r="460" spans="1:46" x14ac:dyDescent="0.2">
      <c r="A460" s="50" t="s">
        <v>555</v>
      </c>
      <c r="B460" s="51"/>
      <c r="C460" s="51"/>
      <c r="D460" s="51"/>
      <c r="E460" s="51"/>
      <c r="F460" s="51"/>
      <c r="G460" s="51"/>
      <c r="H460" s="51"/>
      <c r="I460" s="51"/>
      <c r="J460" s="51"/>
      <c r="K460" s="51"/>
      <c r="L460" s="51"/>
      <c r="M460" s="51"/>
      <c r="N460" s="51"/>
      <c r="O460" s="51"/>
      <c r="P460" s="51"/>
      <c r="Q460" s="51"/>
      <c r="R460" s="51"/>
      <c r="S460" s="51"/>
      <c r="T460" s="51"/>
      <c r="U460" s="51"/>
      <c r="V460" s="51"/>
    </row>
    <row r="461" spans="1:46" x14ac:dyDescent="0.2">
      <c r="A461" s="52"/>
      <c r="B461" s="403" t="s">
        <v>153</v>
      </c>
      <c r="C461" s="403"/>
      <c r="D461" s="403"/>
      <c r="E461" s="403"/>
      <c r="F461" s="403"/>
      <c r="G461" s="403"/>
      <c r="H461" s="405"/>
      <c r="I461" s="404" t="s">
        <v>154</v>
      </c>
      <c r="J461" s="403"/>
      <c r="K461" s="403"/>
      <c r="L461" s="403"/>
      <c r="M461" s="403"/>
      <c r="N461" s="403"/>
      <c r="O461" s="405"/>
      <c r="P461" s="404" t="s">
        <v>155</v>
      </c>
      <c r="Q461" s="403"/>
      <c r="R461" s="403"/>
      <c r="S461" s="403"/>
      <c r="T461" s="403"/>
      <c r="U461" s="403"/>
      <c r="V461" s="405"/>
      <c r="Y461" s="207"/>
      <c r="Z461" s="403" t="s">
        <v>153</v>
      </c>
      <c r="AA461" s="403"/>
      <c r="AB461" s="403"/>
      <c r="AC461" s="403"/>
      <c r="AD461" s="403"/>
      <c r="AE461" s="403"/>
      <c r="AF461" s="403"/>
      <c r="AG461" s="404" t="s">
        <v>154</v>
      </c>
      <c r="AH461" s="403"/>
      <c r="AI461" s="403"/>
      <c r="AJ461" s="403"/>
      <c r="AK461" s="403"/>
      <c r="AL461" s="403"/>
      <c r="AM461" s="405"/>
      <c r="AN461" s="403" t="s">
        <v>155</v>
      </c>
      <c r="AO461" s="403"/>
      <c r="AP461" s="403"/>
      <c r="AQ461" s="403"/>
      <c r="AR461" s="403"/>
      <c r="AS461" s="403"/>
      <c r="AT461" s="405"/>
    </row>
    <row r="462" spans="1:46" ht="30" x14ac:dyDescent="0.2">
      <c r="A462" s="215" t="s">
        <v>7</v>
      </c>
      <c r="B462" s="218" t="s">
        <v>37</v>
      </c>
      <c r="C462" s="218" t="s">
        <v>39</v>
      </c>
      <c r="D462" s="218" t="s">
        <v>13</v>
      </c>
      <c r="E462" s="218" t="s">
        <v>38</v>
      </c>
      <c r="F462" s="218" t="s">
        <v>156</v>
      </c>
      <c r="G462" s="218" t="s">
        <v>42</v>
      </c>
      <c r="H462" s="75" t="s">
        <v>43</v>
      </c>
      <c r="I462" s="74" t="s">
        <v>40</v>
      </c>
      <c r="J462" s="74" t="s">
        <v>158</v>
      </c>
      <c r="K462" s="74" t="s">
        <v>157</v>
      </c>
      <c r="L462" s="74" t="s">
        <v>159</v>
      </c>
      <c r="M462" s="74" t="s">
        <v>160</v>
      </c>
      <c r="N462" s="74" t="s">
        <v>41</v>
      </c>
      <c r="O462" s="75" t="s">
        <v>44</v>
      </c>
      <c r="P462" s="56" t="s">
        <v>40</v>
      </c>
      <c r="Q462" s="57" t="s">
        <v>158</v>
      </c>
      <c r="R462" s="57" t="s">
        <v>157</v>
      </c>
      <c r="S462" s="57" t="s">
        <v>159</v>
      </c>
      <c r="T462" s="57" t="s">
        <v>160</v>
      </c>
      <c r="U462" s="57" t="s">
        <v>41</v>
      </c>
      <c r="V462" s="59" t="s">
        <v>11</v>
      </c>
      <c r="Y462" s="215" t="s">
        <v>7</v>
      </c>
      <c r="Z462" s="125" t="s">
        <v>37</v>
      </c>
      <c r="AA462" s="125" t="s">
        <v>39</v>
      </c>
      <c r="AB462" s="125" t="s">
        <v>13</v>
      </c>
      <c r="AC462" s="125" t="s">
        <v>38</v>
      </c>
      <c r="AD462" s="125" t="s">
        <v>156</v>
      </c>
      <c r="AE462" s="125" t="s">
        <v>42</v>
      </c>
      <c r="AF462" s="125" t="s">
        <v>43</v>
      </c>
      <c r="AG462" s="56" t="s">
        <v>40</v>
      </c>
      <c r="AH462" s="57" t="s">
        <v>158</v>
      </c>
      <c r="AI462" s="57" t="s">
        <v>157</v>
      </c>
      <c r="AJ462" s="57" t="s">
        <v>159</v>
      </c>
      <c r="AK462" s="57" t="s">
        <v>160</v>
      </c>
      <c r="AL462" s="57" t="s">
        <v>41</v>
      </c>
      <c r="AM462" s="58" t="s">
        <v>44</v>
      </c>
      <c r="AN462" s="57" t="s">
        <v>40</v>
      </c>
      <c r="AO462" s="57" t="s">
        <v>158</v>
      </c>
      <c r="AP462" s="57" t="s">
        <v>157</v>
      </c>
      <c r="AQ462" s="57" t="s">
        <v>159</v>
      </c>
      <c r="AR462" s="57" t="s">
        <v>160</v>
      </c>
      <c r="AS462" s="57" t="s">
        <v>41</v>
      </c>
      <c r="AT462" s="59" t="s">
        <v>11</v>
      </c>
    </row>
    <row r="463" spans="1:46" ht="15" x14ac:dyDescent="0.2">
      <c r="A463" s="270">
        <v>2006</v>
      </c>
      <c r="B463" s="66">
        <f>'5.Stata-DNSP&amp;State'!Z363</f>
        <v>1</v>
      </c>
      <c r="C463" s="66">
        <f>'5.Stata-DNSP&amp;State'!AA363</f>
        <v>1</v>
      </c>
      <c r="D463" s="66">
        <f>'5.Stata-DNSP&amp;State'!AB363</f>
        <v>1</v>
      </c>
      <c r="E463" s="66">
        <f>'5.Stata-DNSP&amp;State'!AC363</f>
        <v>1</v>
      </c>
      <c r="F463" s="66">
        <f>'5.Stata-DNSP&amp;State'!AD363</f>
        <v>1</v>
      </c>
      <c r="G463" s="66"/>
      <c r="H463" s="66">
        <f>'5.Stata-DNSP&amp;State'!C363</f>
        <v>1</v>
      </c>
      <c r="I463" s="63">
        <f>'5.Stata-DNSP&amp;State'!AE363</f>
        <v>1</v>
      </c>
      <c r="J463" s="66">
        <f>'5.Stata-DNSP&amp;State'!AF363</f>
        <v>1</v>
      </c>
      <c r="K463" s="66">
        <f>'5.Stata-DNSP&amp;State'!AG363</f>
        <v>1</v>
      </c>
      <c r="L463" s="66">
        <f>'5.Stata-DNSP&amp;State'!AH363</f>
        <v>1</v>
      </c>
      <c r="M463" s="66">
        <f>'5.Stata-DNSP&amp;State'!AI363</f>
        <v>1</v>
      </c>
      <c r="N463" s="66">
        <f>'5.Stata-DNSP&amp;State'!AJ363</f>
        <v>1</v>
      </c>
      <c r="O463" s="67">
        <f>'5.Stata-DNSP&amp;State'!D363</f>
        <v>1</v>
      </c>
      <c r="P463" s="66">
        <f t="shared" ref="P463:P477" si="450">$H463/I463</f>
        <v>1</v>
      </c>
      <c r="Q463" s="66">
        <f t="shared" ref="Q463:Q477" si="451">$H463/J463</f>
        <v>1</v>
      </c>
      <c r="R463" s="66">
        <f t="shared" ref="R463:R477" si="452">$H463/K463</f>
        <v>1</v>
      </c>
      <c r="S463" s="66">
        <f t="shared" ref="S463:S477" si="453">$H463/L463</f>
        <v>1</v>
      </c>
      <c r="T463" s="66">
        <f t="shared" ref="T463:T477" si="454">$H463/M463</f>
        <v>1</v>
      </c>
      <c r="U463" s="66">
        <f t="shared" ref="U463:U477" si="455">$H463/N463</f>
        <v>1</v>
      </c>
      <c r="V463" s="67">
        <f>'5.Stata-DNSP&amp;State'!I363</f>
        <v>1</v>
      </c>
      <c r="Y463" s="338">
        <v>2006</v>
      </c>
      <c r="Z463" s="213">
        <f>B463-'Individ-I&amp;O Tables'!B519</f>
        <v>0</v>
      </c>
      <c r="AA463" s="120">
        <f>C463-'Individ-I&amp;O Tables'!C519</f>
        <v>0</v>
      </c>
      <c r="AB463" s="120">
        <f>D463-'Individ-I&amp;O Tables'!D519</f>
        <v>0</v>
      </c>
      <c r="AC463" s="120">
        <f>E463-'Individ-I&amp;O Tables'!E519</f>
        <v>0</v>
      </c>
      <c r="AD463" s="120">
        <f>F463-'Individ-I&amp;O Tables'!F519</f>
        <v>0</v>
      </c>
      <c r="AE463" s="120"/>
      <c r="AF463" s="210">
        <f>H463-'Individ-I&amp;O Tables'!H519</f>
        <v>0</v>
      </c>
      <c r="AG463" s="120">
        <f>I463-'Individ-I&amp;O Tables'!I519</f>
        <v>0</v>
      </c>
      <c r="AH463" s="120">
        <f>J463-'Individ-I&amp;O Tables'!J519</f>
        <v>0</v>
      </c>
      <c r="AI463" s="120">
        <f>K463-'Individ-I&amp;O Tables'!K519</f>
        <v>0</v>
      </c>
      <c r="AJ463" s="120">
        <f>L463-'Individ-I&amp;O Tables'!L519</f>
        <v>0</v>
      </c>
      <c r="AK463" s="120">
        <f>M463-'Individ-I&amp;O Tables'!M519</f>
        <v>0</v>
      </c>
      <c r="AL463" s="120">
        <f>N463-'Individ-I&amp;O Tables'!N519</f>
        <v>0</v>
      </c>
      <c r="AM463" s="120">
        <f>O463-'Individ-I&amp;O Tables'!P519</f>
        <v>0</v>
      </c>
      <c r="AN463" s="213">
        <f>P463-'Individ-I&amp;O Tables'!Q519</f>
        <v>0</v>
      </c>
      <c r="AO463" s="120">
        <f>Q463-'Individ-I&amp;O Tables'!R519</f>
        <v>0</v>
      </c>
      <c r="AP463" s="120">
        <f>R463-'Individ-I&amp;O Tables'!S519</f>
        <v>0</v>
      </c>
      <c r="AQ463" s="120">
        <f>S463-'Individ-I&amp;O Tables'!T519</f>
        <v>0</v>
      </c>
      <c r="AR463" s="120">
        <f>T463-'Individ-I&amp;O Tables'!U519</f>
        <v>0</v>
      </c>
      <c r="AS463" s="120">
        <f>U463-'Individ-I&amp;O Tables'!V519</f>
        <v>0</v>
      </c>
      <c r="AT463" s="210">
        <f>V463-'Individ-I&amp;O Tables'!W519</f>
        <v>0</v>
      </c>
    </row>
    <row r="464" spans="1:46" ht="15" x14ac:dyDescent="0.2">
      <c r="A464" s="216">
        <v>2007</v>
      </c>
      <c r="B464" s="61">
        <f>'5.Stata-DNSP&amp;State'!Z364</f>
        <v>0.9928971529006958</v>
      </c>
      <c r="C464" s="61">
        <f>'5.Stata-DNSP&amp;State'!AA364</f>
        <v>1.0799623727798462</v>
      </c>
      <c r="D464" s="61">
        <f>'5.Stata-DNSP&amp;State'!AB364</f>
        <v>1.0193177461624146</v>
      </c>
      <c r="E464" s="61">
        <f>'5.Stata-DNSP&amp;State'!AC364</f>
        <v>1.0000094175338745</v>
      </c>
      <c r="F464" s="61">
        <f>'5.Stata-DNSP&amp;State'!AD364</f>
        <v>1.3359240293502808</v>
      </c>
      <c r="G464" s="61"/>
      <c r="H464" s="61">
        <f>'5.Stata-DNSP&amp;State'!C364</f>
        <v>0.97675895690917969</v>
      </c>
      <c r="I464" s="64">
        <f>'5.Stata-DNSP&amp;State'!AE364</f>
        <v>0.99813312292098999</v>
      </c>
      <c r="J464" s="61">
        <f>'5.Stata-DNSP&amp;State'!AF364</f>
        <v>1</v>
      </c>
      <c r="K464" s="61">
        <f>'5.Stata-DNSP&amp;State'!AG364</f>
        <v>1</v>
      </c>
      <c r="L464" s="61">
        <f>'5.Stata-DNSP&amp;State'!AH364</f>
        <v>1</v>
      </c>
      <c r="M464" s="61">
        <f>'5.Stata-DNSP&amp;State'!AI364</f>
        <v>1.000258207321167</v>
      </c>
      <c r="N464" s="61">
        <f>'5.Stata-DNSP&amp;State'!AJ364</f>
        <v>1.0371992588043213</v>
      </c>
      <c r="O464" s="62">
        <f>'5.Stata-DNSP&amp;State'!D364</f>
        <v>1.0074502229690552</v>
      </c>
      <c r="P464" s="61">
        <f t="shared" si="450"/>
        <v>0.97858585641436302</v>
      </c>
      <c r="Q464" s="61">
        <f t="shared" si="451"/>
        <v>0.97675895690917969</v>
      </c>
      <c r="R464" s="61">
        <f t="shared" si="452"/>
        <v>0.97675895690917969</v>
      </c>
      <c r="S464" s="61">
        <f t="shared" si="453"/>
        <v>0.97675895690917969</v>
      </c>
      <c r="T464" s="61">
        <f t="shared" si="454"/>
        <v>0.97650681570019648</v>
      </c>
      <c r="U464" s="61">
        <f t="shared" si="455"/>
        <v>0.94172739579006548</v>
      </c>
      <c r="V464" s="62">
        <f>'5.Stata-DNSP&amp;State'!I364</f>
        <v>0.96401524543762207</v>
      </c>
      <c r="Y464" s="209">
        <v>2007</v>
      </c>
      <c r="Z464" s="214">
        <f>B464-'Individ-I&amp;O Tables'!B520</f>
        <v>5.2900695823865362E-8</v>
      </c>
      <c r="AA464" s="44">
        <f>C464-'Individ-I&amp;O Tables'!C520</f>
        <v>3.727798461028442E-7</v>
      </c>
      <c r="AB464" s="44">
        <f>D464-'Individ-I&amp;O Tables'!D520</f>
        <v>-2.5383758539554435E-7</v>
      </c>
      <c r="AC464" s="44">
        <f>E464-'Individ-I&amp;O Tables'!E520</f>
        <v>4.1753387458598468E-7</v>
      </c>
      <c r="AD464" s="44">
        <f>F464-'Individ-I&amp;O Tables'!F520</f>
        <v>2.9350280872364465E-8</v>
      </c>
      <c r="AE464" s="44"/>
      <c r="AF464" s="211">
        <f>H464-'Individ-I&amp;O Tables'!H520</f>
        <v>-2.4309082036211294E-7</v>
      </c>
      <c r="AG464" s="44">
        <f>I464-'Individ-I&amp;O Tables'!I520</f>
        <v>2.292098999490122E-8</v>
      </c>
      <c r="AH464" s="44">
        <f>J464-'Individ-I&amp;O Tables'!J520</f>
        <v>0</v>
      </c>
      <c r="AI464" s="44">
        <f>K464-'Individ-I&amp;O Tables'!K520</f>
        <v>0</v>
      </c>
      <c r="AJ464" s="44">
        <f>L464-'Individ-I&amp;O Tables'!L520</f>
        <v>0</v>
      </c>
      <c r="AK464" s="44">
        <f>M464-'Individ-I&amp;O Tables'!M520</f>
        <v>2.0732116690069802E-7</v>
      </c>
      <c r="AL464" s="44">
        <f>N464-'Individ-I&amp;O Tables'!N520</f>
        <v>2.5880432130698239E-7</v>
      </c>
      <c r="AM464" s="44">
        <f>O464-'Individ-I&amp;O Tables'!P520</f>
        <v>2.2296905521912436E-7</v>
      </c>
      <c r="AN464" s="214">
        <f>P464-'Individ-I&amp;O Tables'!Q520</f>
        <v>-1.4358563693583903E-7</v>
      </c>
      <c r="AO464" s="44">
        <f>Q464-'Individ-I&amp;O Tables'!R520</f>
        <v>-2.4309082036211294E-7</v>
      </c>
      <c r="AP464" s="44">
        <f>R464-'Individ-I&amp;O Tables'!S520</f>
        <v>-2.4309082036211294E-7</v>
      </c>
      <c r="AQ464" s="44">
        <f>S464-'Individ-I&amp;O Tables'!T520</f>
        <v>-2.4309082036211294E-7</v>
      </c>
      <c r="AR464" s="44">
        <f>T464-'Individ-I&amp;O Tables'!U520</f>
        <v>-1.8429980352951958E-7</v>
      </c>
      <c r="AS464" s="44">
        <f>U464-'Individ-I&amp;O Tables'!V520</f>
        <v>-1.0420993457049832E-7</v>
      </c>
      <c r="AT464" s="211">
        <f>V464-'Individ-I&amp;O Tables'!W520</f>
        <v>-5.4562377949096685E-8</v>
      </c>
    </row>
    <row r="465" spans="1:46" ht="15" x14ac:dyDescent="0.2">
      <c r="A465" s="216">
        <v>2008</v>
      </c>
      <c r="B465" s="61">
        <f>'5.Stata-DNSP&amp;State'!Z365</f>
        <v>0.9982866644859314</v>
      </c>
      <c r="C465" s="61">
        <f>'5.Stata-DNSP&amp;State'!AA365</f>
        <v>1.0856068134307861</v>
      </c>
      <c r="D465" s="61">
        <f>'5.Stata-DNSP&amp;State'!AB365</f>
        <v>1.0390266180038452</v>
      </c>
      <c r="E465" s="61">
        <f>'5.Stata-DNSP&amp;State'!AC365</f>
        <v>1.0000094175338745</v>
      </c>
      <c r="F465" s="61">
        <f>'5.Stata-DNSP&amp;State'!AD365</f>
        <v>1.3774973154067993</v>
      </c>
      <c r="G465" s="61"/>
      <c r="H465" s="61">
        <f>'5.Stata-DNSP&amp;State'!C365</f>
        <v>0.97801733016967773</v>
      </c>
      <c r="I465" s="64">
        <f>'5.Stata-DNSP&amp;State'!AE365</f>
        <v>1.0079412460327148</v>
      </c>
      <c r="J465" s="61">
        <f>'5.Stata-DNSP&amp;State'!AF365</f>
        <v>1</v>
      </c>
      <c r="K465" s="61">
        <f>'5.Stata-DNSP&amp;State'!AG365</f>
        <v>1</v>
      </c>
      <c r="L465" s="61">
        <f>'5.Stata-DNSP&amp;State'!AH365</f>
        <v>1</v>
      </c>
      <c r="M465" s="61">
        <f>'5.Stata-DNSP&amp;State'!AI365</f>
        <v>1.000258207321167</v>
      </c>
      <c r="N465" s="61">
        <f>'5.Stata-DNSP&amp;State'!AJ365</f>
        <v>1.0877617597579956</v>
      </c>
      <c r="O465" s="62">
        <f>'5.Stata-DNSP&amp;State'!D365</f>
        <v>1.0241481065750122</v>
      </c>
      <c r="P465" s="61">
        <f t="shared" si="450"/>
        <v>0.97031184507944435</v>
      </c>
      <c r="Q465" s="61">
        <f t="shared" si="451"/>
        <v>0.97801733016967773</v>
      </c>
      <c r="R465" s="61">
        <f t="shared" si="452"/>
        <v>0.97801733016967773</v>
      </c>
      <c r="S465" s="61">
        <f t="shared" si="453"/>
        <v>0.97801733016967773</v>
      </c>
      <c r="T465" s="61">
        <f t="shared" si="454"/>
        <v>0.97776486412338126</v>
      </c>
      <c r="U465" s="61">
        <f t="shared" si="455"/>
        <v>0.89910986610456523</v>
      </c>
      <c r="V465" s="62">
        <f>'5.Stata-DNSP&amp;State'!I365</f>
        <v>0.94572371244430542</v>
      </c>
      <c r="Y465" s="209">
        <v>2008</v>
      </c>
      <c r="Z465" s="214">
        <f>B465-'Individ-I&amp;O Tables'!B521</f>
        <v>6.4485931372537664E-8</v>
      </c>
      <c r="AA465" s="44">
        <f>C465-'Individ-I&amp;O Tables'!C521</f>
        <v>-1.8656921385584724E-7</v>
      </c>
      <c r="AB465" s="44">
        <f>D465-'Individ-I&amp;O Tables'!D521</f>
        <v>-3.8199615470801973E-7</v>
      </c>
      <c r="AC465" s="44">
        <f>E465-'Individ-I&amp;O Tables'!E521</f>
        <v>4.1753387458598468E-7</v>
      </c>
      <c r="AD465" s="44">
        <f>F465-'Individ-I&amp;O Tables'!F521</f>
        <v>3.1540679934494165E-7</v>
      </c>
      <c r="AE465" s="44"/>
      <c r="AF465" s="211">
        <f>H465-'Individ-I&amp;O Tables'!H521</f>
        <v>-6.9830322302344427E-8</v>
      </c>
      <c r="AG465" s="44">
        <f>I465-'Individ-I&amp;O Tables'!I521</f>
        <v>2.4603271486789424E-7</v>
      </c>
      <c r="AH465" s="44">
        <f>J465-'Individ-I&amp;O Tables'!J521</f>
        <v>0</v>
      </c>
      <c r="AI465" s="44">
        <f>K465-'Individ-I&amp;O Tables'!K521</f>
        <v>0</v>
      </c>
      <c r="AJ465" s="44">
        <f>L465-'Individ-I&amp;O Tables'!L521</f>
        <v>0</v>
      </c>
      <c r="AK465" s="44">
        <f>M465-'Individ-I&amp;O Tables'!M521</f>
        <v>2.0732116690069802E-7</v>
      </c>
      <c r="AL465" s="44">
        <f>N465-'Individ-I&amp;O Tables'!N521</f>
        <v>-2.4024200429018094E-7</v>
      </c>
      <c r="AM465" s="44">
        <f>O465-'Individ-I&amp;O Tables'!P521</f>
        <v>1.0657501214872411E-7</v>
      </c>
      <c r="AN465" s="214">
        <f>P465-'Individ-I&amp;O Tables'!Q521</f>
        <v>-5.4920555658810599E-8</v>
      </c>
      <c r="AO465" s="44">
        <f>Q465-'Individ-I&amp;O Tables'!R521</f>
        <v>-6.9830322302344427E-8</v>
      </c>
      <c r="AP465" s="44">
        <f>R465-'Individ-I&amp;O Tables'!S521</f>
        <v>-6.9830322302344427E-8</v>
      </c>
      <c r="AQ465" s="44">
        <f>S465-'Individ-I&amp;O Tables'!T521</f>
        <v>-6.9830322302344427E-8</v>
      </c>
      <c r="AR465" s="44">
        <f>T465-'Individ-I&amp;O Tables'!U521</f>
        <v>6.4123381271485869E-8</v>
      </c>
      <c r="AS465" s="44">
        <f>U465-'Individ-I&amp;O Tables'!V521</f>
        <v>6.6104565266122961E-8</v>
      </c>
      <c r="AT465" s="211">
        <f>V465-'Individ-I&amp;O Tables'!W521</f>
        <v>2.1244430536970782E-7</v>
      </c>
    </row>
    <row r="466" spans="1:46" ht="15" x14ac:dyDescent="0.2">
      <c r="A466" s="216">
        <v>2009</v>
      </c>
      <c r="B466" s="61">
        <f>'5.Stata-DNSP&amp;State'!Z366</f>
        <v>1.0308808088302612</v>
      </c>
      <c r="C466" s="61">
        <f>'5.Stata-DNSP&amp;State'!AA366</f>
        <v>1.0856068134307861</v>
      </c>
      <c r="D466" s="61">
        <f>'5.Stata-DNSP&amp;State'!AB366</f>
        <v>1.0591343641281128</v>
      </c>
      <c r="E466" s="61">
        <f>'5.Stata-DNSP&amp;State'!AC366</f>
        <v>1.0027298927307129</v>
      </c>
      <c r="F466" s="61">
        <f>'5.Stata-DNSP&amp;State'!AD366</f>
        <v>1.6127728223800659</v>
      </c>
      <c r="G466" s="61"/>
      <c r="H466" s="61">
        <f>'5.Stata-DNSP&amp;State'!C366</f>
        <v>0.95179903507232666</v>
      </c>
      <c r="I466" s="64">
        <f>'5.Stata-DNSP&amp;State'!AE366</f>
        <v>1.1234744787216187</v>
      </c>
      <c r="J466" s="61">
        <f>'5.Stata-DNSP&amp;State'!AF366</f>
        <v>1.0067024230957031</v>
      </c>
      <c r="K466" s="61">
        <f>'5.Stata-DNSP&amp;State'!AG366</f>
        <v>0.99905085563659668</v>
      </c>
      <c r="L466" s="61">
        <f>'5.Stata-DNSP&amp;State'!AH366</f>
        <v>1.4521987438201904</v>
      </c>
      <c r="M466" s="61">
        <f>'5.Stata-DNSP&amp;State'!AI366</f>
        <v>1.0030043125152588</v>
      </c>
      <c r="N466" s="61">
        <f>'5.Stata-DNSP&amp;State'!AJ366</f>
        <v>1.1326371431350708</v>
      </c>
      <c r="O466" s="62">
        <f>'5.Stata-DNSP&amp;State'!D366</f>
        <v>1.0812886953353882</v>
      </c>
      <c r="P466" s="61">
        <f t="shared" si="450"/>
        <v>0.84719239564334525</v>
      </c>
      <c r="Q466" s="61">
        <f t="shared" si="451"/>
        <v>0.94546214773721959</v>
      </c>
      <c r="R466" s="61">
        <f t="shared" si="452"/>
        <v>0.9527032880281544</v>
      </c>
      <c r="S466" s="61">
        <f t="shared" si="453"/>
        <v>0.65541926621455426</v>
      </c>
      <c r="T466" s="61">
        <f t="shared" si="454"/>
        <v>0.94894809842390071</v>
      </c>
      <c r="U466" s="61">
        <f t="shared" si="455"/>
        <v>0.84033888597172857</v>
      </c>
      <c r="V466" s="62">
        <f>'5.Stata-DNSP&amp;State'!I366</f>
        <v>0.9021601676940918</v>
      </c>
      <c r="Y466" s="209">
        <v>2009</v>
      </c>
      <c r="Z466" s="214">
        <f>B466-'Individ-I&amp;O Tables'!B522</f>
        <v>-1.9116973870580978E-7</v>
      </c>
      <c r="AA466" s="44">
        <f>C466-'Individ-I&amp;O Tables'!C522</f>
        <v>-1.8656921385584724E-7</v>
      </c>
      <c r="AB466" s="44">
        <f>D466-'Individ-I&amp;O Tables'!D522</f>
        <v>3.6412811277308776E-7</v>
      </c>
      <c r="AC466" s="44">
        <f>E466-'Individ-I&amp;O Tables'!E522</f>
        <v>-1.0726928700854899E-7</v>
      </c>
      <c r="AD466" s="44">
        <f>F466-'Individ-I&amp;O Tables'!F522</f>
        <v>-1.7761993409415311E-7</v>
      </c>
      <c r="AE466" s="44"/>
      <c r="AF466" s="211">
        <f>H466-'Individ-I&amp;O Tables'!H522</f>
        <v>2.3507232671526879E-7</v>
      </c>
      <c r="AG466" s="44">
        <f>I466-'Individ-I&amp;O Tables'!I522</f>
        <v>4.7872161856865603E-7</v>
      </c>
      <c r="AH466" s="44">
        <f>J466-'Individ-I&amp;O Tables'!J522</f>
        <v>4.2309570313925349E-7</v>
      </c>
      <c r="AI466" s="44">
        <f>K466-'Individ-I&amp;O Tables'!K522</f>
        <v>5.5636596663077853E-8</v>
      </c>
      <c r="AJ466" s="44">
        <f>L466-'Individ-I&amp;O Tables'!L522</f>
        <v>-2.5617980958791975E-7</v>
      </c>
      <c r="AK466" s="44">
        <f>M466-'Individ-I&amp;O Tables'!M522</f>
        <v>3.1251525878239761E-7</v>
      </c>
      <c r="AL466" s="44">
        <f>N466-'Individ-I&amp;O Tables'!N522</f>
        <v>1.4313507090690791E-7</v>
      </c>
      <c r="AM466" s="44">
        <f>O466-'Individ-I&amp;O Tables'!P522</f>
        <v>6.953353881566926E-7</v>
      </c>
      <c r="AN466" s="214">
        <f>P466-'Individ-I&amp;O Tables'!Q522</f>
        <v>1.9564334530208782E-7</v>
      </c>
      <c r="AO466" s="44">
        <f>Q466-'Individ-I&amp;O Tables'!R522</f>
        <v>2.4773721962745299E-7</v>
      </c>
      <c r="AP466" s="44">
        <f>R466-'Individ-I&amp;O Tables'!S522</f>
        <v>1.8802815437979348E-7</v>
      </c>
      <c r="AQ466" s="44">
        <f>S466-'Individ-I&amp;O Tables'!T522</f>
        <v>1.6621455423138087E-7</v>
      </c>
      <c r="AR466" s="44">
        <f>T466-'Individ-I&amp;O Tables'!U522</f>
        <v>1.9842390075464067E-7</v>
      </c>
      <c r="AS466" s="44">
        <f>U466-'Individ-I&amp;O Tables'!V522</f>
        <v>2.8597172851974051E-7</v>
      </c>
      <c r="AT466" s="211">
        <f>V466-'Individ-I&amp;O Tables'!W522</f>
        <v>-2.323059081765777E-7</v>
      </c>
    </row>
    <row r="467" spans="1:46" ht="15" x14ac:dyDescent="0.2">
      <c r="A467" s="216">
        <v>2010</v>
      </c>
      <c r="B467" s="61">
        <f>'5.Stata-DNSP&amp;State'!Z367</f>
        <v>1.0217041969299316</v>
      </c>
      <c r="C467" s="61">
        <f>'5.Stata-DNSP&amp;State'!AA367</f>
        <v>1.0856068134307861</v>
      </c>
      <c r="D467" s="61">
        <f>'5.Stata-DNSP&amp;State'!AB367</f>
        <v>1.0796492099761963</v>
      </c>
      <c r="E467" s="61">
        <f>'5.Stata-DNSP&amp;State'!AC367</f>
        <v>1.01988685131073</v>
      </c>
      <c r="F467" s="61">
        <f>'5.Stata-DNSP&amp;State'!AD367</f>
        <v>1.6767280101776123</v>
      </c>
      <c r="G467" s="61"/>
      <c r="H467" s="61">
        <f>'5.Stata-DNSP&amp;State'!C367</f>
        <v>0.95748841762542725</v>
      </c>
      <c r="I467" s="64">
        <f>'5.Stata-DNSP&amp;State'!AE367</f>
        <v>1.333383321762085</v>
      </c>
      <c r="J467" s="61">
        <f>'5.Stata-DNSP&amp;State'!AF367</f>
        <v>1.0067024230957031</v>
      </c>
      <c r="K467" s="61">
        <f>'5.Stata-DNSP&amp;State'!AG367</f>
        <v>1.0184503793716431</v>
      </c>
      <c r="L467" s="61">
        <f>'5.Stata-DNSP&amp;State'!AH367</f>
        <v>1.4589219093322754</v>
      </c>
      <c r="M467" s="61">
        <f>'5.Stata-DNSP&amp;State'!AI367</f>
        <v>1.044023871421814</v>
      </c>
      <c r="N467" s="61">
        <f>'5.Stata-DNSP&amp;State'!AJ367</f>
        <v>1.1817078590393066</v>
      </c>
      <c r="O467" s="62">
        <f>'5.Stata-DNSP&amp;State'!D367</f>
        <v>1.1822859048843384</v>
      </c>
      <c r="P467" s="61">
        <f t="shared" si="450"/>
        <v>0.71808939109879721</v>
      </c>
      <c r="Q467" s="61">
        <f t="shared" si="451"/>
        <v>0.95111365152083549</v>
      </c>
      <c r="R467" s="61">
        <f t="shared" si="452"/>
        <v>0.94014243307187162</v>
      </c>
      <c r="S467" s="61">
        <f t="shared" si="453"/>
        <v>0.65629860755443314</v>
      </c>
      <c r="T467" s="61">
        <f t="shared" si="454"/>
        <v>0.91711352952252179</v>
      </c>
      <c r="U467" s="61">
        <f t="shared" si="455"/>
        <v>0.81025814485471637</v>
      </c>
      <c r="V467" s="62">
        <f>'5.Stata-DNSP&amp;State'!I367</f>
        <v>0.8797951340675354</v>
      </c>
      <c r="Y467" s="209">
        <v>2010</v>
      </c>
      <c r="Z467" s="214">
        <f>B467-'Individ-I&amp;O Tables'!B523</f>
        <v>1.9692993169506678E-7</v>
      </c>
      <c r="AA467" s="44">
        <f>C467-'Individ-I&amp;O Tables'!C523</f>
        <v>-1.8656921385584724E-7</v>
      </c>
      <c r="AB467" s="44">
        <f>D467-'Individ-I&amp;O Tables'!D523</f>
        <v>2.0997619620821695E-7</v>
      </c>
      <c r="AC467" s="44">
        <f>E467-'Individ-I&amp;O Tables'!E523</f>
        <v>-1.486892700075515E-7</v>
      </c>
      <c r="AD467" s="44">
        <f>F467-'Individ-I&amp;O Tables'!F523</f>
        <v>1.0177612308481798E-8</v>
      </c>
      <c r="AE467" s="44"/>
      <c r="AF467" s="211">
        <f>H467-'Individ-I&amp;O Tables'!H523</f>
        <v>4.1762542724033125E-7</v>
      </c>
      <c r="AG467" s="44">
        <f>I467-'Individ-I&amp;O Tables'!I523</f>
        <v>3.2176208497602943E-7</v>
      </c>
      <c r="AH467" s="44">
        <f>J467-'Individ-I&amp;O Tables'!J523</f>
        <v>4.2309570313925349E-7</v>
      </c>
      <c r="AI467" s="44">
        <f>K467-'Individ-I&amp;O Tables'!K523</f>
        <v>3.7937164298895709E-7</v>
      </c>
      <c r="AJ467" s="44">
        <f>L467-'Individ-I&amp;O Tables'!L523</f>
        <v>-9.0667724661486204E-8</v>
      </c>
      <c r="AK467" s="44">
        <f>M467-'Individ-I&amp;O Tables'!M523</f>
        <v>-1.2857818609823823E-7</v>
      </c>
      <c r="AL467" s="44">
        <f>N467-'Individ-I&amp;O Tables'!N523</f>
        <v>-1.4096069334001982E-7</v>
      </c>
      <c r="AM467" s="44">
        <f>O467-'Individ-I&amp;O Tables'!P523</f>
        <v>-9.5115661569167287E-8</v>
      </c>
      <c r="AN467" s="214">
        <f>P467-'Individ-I&amp;O Tables'!Q523</f>
        <v>1.9109879723089307E-7</v>
      </c>
      <c r="AO467" s="44">
        <f>Q467-'Individ-I&amp;O Tables'!R523</f>
        <v>4.5152083549826472E-7</v>
      </c>
      <c r="AP467" s="44">
        <f>R467-'Individ-I&amp;O Tables'!S523</f>
        <v>4.3307187158614369E-7</v>
      </c>
      <c r="AQ467" s="44">
        <f>S467-'Individ-I&amp;O Tables'!T523</f>
        <v>3.0755443314323117E-7</v>
      </c>
      <c r="AR467" s="44">
        <f>T467-'Individ-I&amp;O Tables'!U523</f>
        <v>3.2952252182472108E-7</v>
      </c>
      <c r="AS467" s="44">
        <f>U467-'Individ-I&amp;O Tables'!V523</f>
        <v>4.4485471639710283E-7</v>
      </c>
      <c r="AT467" s="211">
        <f>V467-'Individ-I&amp;O Tables'!W523</f>
        <v>2.3406753535404334E-7</v>
      </c>
    </row>
    <row r="468" spans="1:46" ht="15" x14ac:dyDescent="0.2">
      <c r="A468" s="216">
        <v>2011</v>
      </c>
      <c r="B468" s="61">
        <f>'5.Stata-DNSP&amp;State'!Z368</f>
        <v>0.99913328886032104</v>
      </c>
      <c r="C468" s="61">
        <f>'5.Stata-DNSP&amp;State'!AA368</f>
        <v>1.0856068134307861</v>
      </c>
      <c r="D468" s="61">
        <f>'5.Stata-DNSP&amp;State'!AB368</f>
        <v>1.1005792617797852</v>
      </c>
      <c r="E468" s="61">
        <f>'5.Stata-DNSP&amp;State'!AC368</f>
        <v>1.0385291576385498</v>
      </c>
      <c r="F468" s="61">
        <f>'5.Stata-DNSP&amp;State'!AD368</f>
        <v>1.1589434146881104</v>
      </c>
      <c r="G468" s="61"/>
      <c r="H468" s="61">
        <f>'5.Stata-DNSP&amp;State'!C368</f>
        <v>1.0393359661102295</v>
      </c>
      <c r="I468" s="64">
        <f>'5.Stata-DNSP&amp;State'!AE368</f>
        <v>1.2872109413146973</v>
      </c>
      <c r="J468" s="61">
        <f>'5.Stata-DNSP&amp;State'!AF368</f>
        <v>1.0067024230957031</v>
      </c>
      <c r="K468" s="61">
        <f>'5.Stata-DNSP&amp;State'!AG368</f>
        <v>1.0284930467605591</v>
      </c>
      <c r="L468" s="61">
        <f>'5.Stata-DNSP&amp;State'!AH368</f>
        <v>1.6942318677902222</v>
      </c>
      <c r="M468" s="61">
        <f>'5.Stata-DNSP&amp;State'!AI368</f>
        <v>1.0873076915740967</v>
      </c>
      <c r="N468" s="61">
        <f>'5.Stata-DNSP&amp;State'!AJ368</f>
        <v>1.2395424842834473</v>
      </c>
      <c r="O468" s="62">
        <f>'5.Stata-DNSP&amp;State'!D368</f>
        <v>1.1830401420593262</v>
      </c>
      <c r="P468" s="61">
        <f t="shared" si="450"/>
        <v>0.80743251377952097</v>
      </c>
      <c r="Q468" s="61">
        <f t="shared" si="451"/>
        <v>1.032416275421465</v>
      </c>
      <c r="R468" s="61">
        <f t="shared" si="452"/>
        <v>1.0105425305341853</v>
      </c>
      <c r="S468" s="61">
        <f t="shared" si="453"/>
        <v>0.61345556406386692</v>
      </c>
      <c r="T468" s="61">
        <f t="shared" si="454"/>
        <v>0.95588026661117564</v>
      </c>
      <c r="U468" s="61">
        <f t="shared" si="455"/>
        <v>0.83848353669866116</v>
      </c>
      <c r="V468" s="62">
        <f>'5.Stata-DNSP&amp;State'!I368</f>
        <v>0.92650127410888672</v>
      </c>
      <c r="Y468" s="209">
        <v>2011</v>
      </c>
      <c r="Z468" s="214">
        <f>B468-'Individ-I&amp;O Tables'!B524</f>
        <v>8.8860320990313824E-8</v>
      </c>
      <c r="AA468" s="44">
        <f>C468-'Individ-I&amp;O Tables'!C524</f>
        <v>-1.8656921385584724E-7</v>
      </c>
      <c r="AB468" s="44">
        <f>D468-'Individ-I&amp;O Tables'!D524</f>
        <v>2.6177978518227007E-7</v>
      </c>
      <c r="AC468" s="44">
        <f>E468-'Individ-I&amp;O Tables'!E524</f>
        <v>1.5763854976924563E-7</v>
      </c>
      <c r="AD468" s="44">
        <f>F468-'Individ-I&amp;O Tables'!F524</f>
        <v>4.1468811029510277E-7</v>
      </c>
      <c r="AE468" s="44"/>
      <c r="AF468" s="211">
        <f>H468-'Individ-I&amp;O Tables'!H524</f>
        <v>-3.3889770545414422E-8</v>
      </c>
      <c r="AG468" s="44">
        <f>I468-'Individ-I&amp;O Tables'!I524</f>
        <v>-5.8685302839478481E-8</v>
      </c>
      <c r="AH468" s="44">
        <f>J468-'Individ-I&amp;O Tables'!J524</f>
        <v>4.2309570313925349E-7</v>
      </c>
      <c r="AI468" s="44">
        <f>K468-'Individ-I&amp;O Tables'!K524</f>
        <v>4.676055898045206E-8</v>
      </c>
      <c r="AJ468" s="44">
        <f>L468-'Individ-I&amp;O Tables'!L524</f>
        <v>-1.3220977779226928E-7</v>
      </c>
      <c r="AK468" s="44">
        <f>M468-'Individ-I&amp;O Tables'!M524</f>
        <v>-3.0842590326152219E-7</v>
      </c>
      <c r="AL468" s="44">
        <f>N468-'Individ-I&amp;O Tables'!N524</f>
        <v>-5.1571655279580852E-7</v>
      </c>
      <c r="AM468" s="44">
        <f>O468-'Individ-I&amp;O Tables'!P524</f>
        <v>1.420593260803571E-7</v>
      </c>
      <c r="AN468" s="214">
        <f>P468-'Individ-I&amp;O Tables'!Q524</f>
        <v>-8.6220478978660253E-8</v>
      </c>
      <c r="AO468" s="44">
        <f>Q468-'Individ-I&amp;O Tables'!R524</f>
        <v>2.7542146496806197E-7</v>
      </c>
      <c r="AP468" s="44">
        <f>R468-'Individ-I&amp;O Tables'!S524</f>
        <v>5.3053418525017548E-7</v>
      </c>
      <c r="AQ468" s="44">
        <f>S468-'Individ-I&amp;O Tables'!T524</f>
        <v>6.4063866878072417E-8</v>
      </c>
      <c r="AR468" s="44">
        <f>T468-'Individ-I&amp;O Tables'!U524</f>
        <v>-3.3388824371982651E-8</v>
      </c>
      <c r="AS468" s="44">
        <f>U468-'Individ-I&amp;O Tables'!V524</f>
        <v>3.6698661110001751E-8</v>
      </c>
      <c r="AT468" s="211">
        <f>V468-'Individ-I&amp;O Tables'!W524</f>
        <v>-3.258911133174891E-7</v>
      </c>
    </row>
    <row r="469" spans="1:46" ht="15" x14ac:dyDescent="0.2">
      <c r="A469" s="216">
        <v>2012</v>
      </c>
      <c r="B469" s="61">
        <f>'5.Stata-DNSP&amp;State'!Z369</f>
        <v>0.97062551975250244</v>
      </c>
      <c r="C469" s="61">
        <f>'5.Stata-DNSP&amp;State'!AA369</f>
        <v>1.0856068134307861</v>
      </c>
      <c r="D469" s="61">
        <f>'5.Stata-DNSP&amp;State'!AB369</f>
        <v>1.1107132434844971</v>
      </c>
      <c r="E469" s="61">
        <f>'5.Stata-DNSP&amp;State'!AC369</f>
        <v>1.0477229356765747</v>
      </c>
      <c r="F469" s="61">
        <f>'5.Stata-DNSP&amp;State'!AD369</f>
        <v>1.3463191986083984</v>
      </c>
      <c r="G469" s="61"/>
      <c r="H469" s="61">
        <f>'5.Stata-DNSP&amp;State'!C369</f>
        <v>1.016227126121521</v>
      </c>
      <c r="I469" s="64">
        <f>'5.Stata-DNSP&amp;State'!AE369</f>
        <v>1.433742880821228</v>
      </c>
      <c r="J469" s="61">
        <f>'5.Stata-DNSP&amp;State'!AF369</f>
        <v>1.0067024230957031</v>
      </c>
      <c r="K469" s="61">
        <f>'5.Stata-DNSP&amp;State'!AG369</f>
        <v>1.0354766845703125</v>
      </c>
      <c r="L469" s="61">
        <f>'5.Stata-DNSP&amp;State'!AH369</f>
        <v>1.7412939071655273</v>
      </c>
      <c r="M469" s="61">
        <f>'5.Stata-DNSP&amp;State'!AI369</f>
        <v>1.101740837097168</v>
      </c>
      <c r="N469" s="61">
        <f>'5.Stata-DNSP&amp;State'!AJ369</f>
        <v>1.2733231782913208</v>
      </c>
      <c r="O469" s="62">
        <f>'5.Stata-DNSP&amp;State'!D369</f>
        <v>1.2466965913772583</v>
      </c>
      <c r="P469" s="61">
        <f t="shared" si="450"/>
        <v>0.70879314535074811</v>
      </c>
      <c r="Q469" s="61">
        <f t="shared" si="451"/>
        <v>1.0094612894608206</v>
      </c>
      <c r="R469" s="61">
        <f t="shared" si="452"/>
        <v>0.98140995472362624</v>
      </c>
      <c r="S469" s="61">
        <f t="shared" si="453"/>
        <v>0.58360459537570675</v>
      </c>
      <c r="T469" s="61">
        <f t="shared" si="454"/>
        <v>0.92238309764303938</v>
      </c>
      <c r="U469" s="61">
        <f t="shared" si="455"/>
        <v>0.79809049536442245</v>
      </c>
      <c r="V469" s="62">
        <f>'5.Stata-DNSP&amp;State'!I369</f>
        <v>0.89197862148284912</v>
      </c>
      <c r="Y469" s="209">
        <v>2012</v>
      </c>
      <c r="Z469" s="214">
        <f>B469-'Individ-I&amp;O Tables'!B525</f>
        <v>1.9752502411485295E-8</v>
      </c>
      <c r="AA469" s="44">
        <f>C469-'Individ-I&amp;O Tables'!C525</f>
        <v>-1.8656921385584724E-7</v>
      </c>
      <c r="AB469" s="44">
        <f>D469-'Individ-I&amp;O Tables'!D525</f>
        <v>2.4348449700895003E-7</v>
      </c>
      <c r="AC469" s="44">
        <f>E469-'Individ-I&amp;O Tables'!E525</f>
        <v>-6.4323425252865718E-8</v>
      </c>
      <c r="AD469" s="44">
        <f>F469-'Individ-I&amp;O Tables'!F525</f>
        <v>1.98608398394029E-7</v>
      </c>
      <c r="AE469" s="44"/>
      <c r="AF469" s="211">
        <f>H469-'Individ-I&amp;O Tables'!H525</f>
        <v>1.261215210046629E-7</v>
      </c>
      <c r="AG469" s="44">
        <f>I469-'Individ-I&amp;O Tables'!I525</f>
        <v>-1.1917877196232496E-7</v>
      </c>
      <c r="AH469" s="44">
        <f>J469-'Individ-I&amp;O Tables'!J525</f>
        <v>4.2309570313925349E-7</v>
      </c>
      <c r="AI469" s="44">
        <f>K469-'Individ-I&amp;O Tables'!K525</f>
        <v>-3.1542968748077271E-7</v>
      </c>
      <c r="AJ469" s="44">
        <f>L469-'Individ-I&amp;O Tables'!L525</f>
        <v>-9.2834472553704472E-8</v>
      </c>
      <c r="AK469" s="44">
        <f>M469-'Individ-I&amp;O Tables'!M525</f>
        <v>-1.6290283211262135E-7</v>
      </c>
      <c r="AL469" s="44">
        <f>N469-'Individ-I&amp;O Tables'!N525</f>
        <v>1.7829132081814691E-7</v>
      </c>
      <c r="AM469" s="44">
        <f>O469-'Individ-I&amp;O Tables'!P525</f>
        <v>5.913772582744059E-7</v>
      </c>
      <c r="AN469" s="214">
        <f>P469-'Individ-I&amp;O Tables'!Q525</f>
        <v>-1.546492518489373E-7</v>
      </c>
      <c r="AO469" s="44">
        <f>Q469-'Individ-I&amp;O Tables'!R525</f>
        <v>2.8946082064607026E-7</v>
      </c>
      <c r="AP469" s="44">
        <f>R469-'Individ-I&amp;O Tables'!S525</f>
        <v>5.4723626297104033E-8</v>
      </c>
      <c r="AQ469" s="44">
        <f>S469-'Individ-I&amp;O Tables'!T525</f>
        <v>-4.6242932816298321E-9</v>
      </c>
      <c r="AR469" s="44">
        <f>T469-'Individ-I&amp;O Tables'!U525</f>
        <v>-1.0235696057403487E-7</v>
      </c>
      <c r="AS469" s="44">
        <f>U469-'Individ-I&amp;O Tables'!V525</f>
        <v>9.5364422469934595E-8</v>
      </c>
      <c r="AT469" s="211">
        <f>V469-'Individ-I&amp;O Tables'!W525</f>
        <v>-2.7851715089788343E-7</v>
      </c>
    </row>
    <row r="470" spans="1:46" ht="15" x14ac:dyDescent="0.2">
      <c r="A470" s="216">
        <v>2013</v>
      </c>
      <c r="B470" s="61">
        <f>'5.Stata-DNSP&amp;State'!Z370</f>
        <v>0.95481586456298828</v>
      </c>
      <c r="C470" s="61">
        <f>'5.Stata-DNSP&amp;State'!AA370</f>
        <v>1.0856068134307861</v>
      </c>
      <c r="D470" s="61">
        <f>'5.Stata-DNSP&amp;State'!AB370</f>
        <v>1.1166020631790161</v>
      </c>
      <c r="E470" s="61">
        <f>'5.Stata-DNSP&amp;State'!AC370</f>
        <v>1.0530884265899658</v>
      </c>
      <c r="F470" s="61">
        <f>'5.Stata-DNSP&amp;State'!AD370</f>
        <v>1.1588977575302124</v>
      </c>
      <c r="G470" s="61"/>
      <c r="H470" s="61">
        <f>'5.Stata-DNSP&amp;State'!C370</f>
        <v>1.0425302982330322</v>
      </c>
      <c r="I470" s="64">
        <f>'5.Stata-DNSP&amp;State'!AE370</f>
        <v>1.1089693307876587</v>
      </c>
      <c r="J470" s="61">
        <f>'5.Stata-DNSP&amp;State'!AF370</f>
        <v>1.0067024230957031</v>
      </c>
      <c r="K470" s="61">
        <f>'5.Stata-DNSP&amp;State'!AG370</f>
        <v>1.038967490196228</v>
      </c>
      <c r="L470" s="61">
        <f>'5.Stata-DNSP&amp;State'!AH370</f>
        <v>1.7345707416534424</v>
      </c>
      <c r="M470" s="61">
        <f>'5.Stata-DNSP&amp;State'!AI370</f>
        <v>1.1088533401489258</v>
      </c>
      <c r="N470" s="61">
        <f>'5.Stata-DNSP&amp;State'!AJ370</f>
        <v>1.2833611965179443</v>
      </c>
      <c r="O470" s="62">
        <f>'5.Stata-DNSP&amp;State'!D370</f>
        <v>1.1318771839141846</v>
      </c>
      <c r="P470" s="61">
        <f t="shared" si="450"/>
        <v>0.94008938686569687</v>
      </c>
      <c r="Q470" s="61">
        <f t="shared" si="451"/>
        <v>1.0355893403208021</v>
      </c>
      <c r="R470" s="61">
        <f t="shared" si="452"/>
        <v>1.0034291814425602</v>
      </c>
      <c r="S470" s="61">
        <f t="shared" si="453"/>
        <v>0.60103071797421337</v>
      </c>
      <c r="T470" s="61">
        <f t="shared" si="454"/>
        <v>0.94018772409795337</v>
      </c>
      <c r="U470" s="61">
        <f t="shared" si="455"/>
        <v>0.81234363409276977</v>
      </c>
      <c r="V470" s="62">
        <f>'5.Stata-DNSP&amp;State'!I370</f>
        <v>0.91000539064407349</v>
      </c>
      <c r="Y470" s="209">
        <v>2013</v>
      </c>
      <c r="Z470" s="214">
        <f>B470-'Individ-I&amp;O Tables'!B526</f>
        <v>1.6456298823630533E-7</v>
      </c>
      <c r="AA470" s="44">
        <f>C470-'Individ-I&amp;O Tables'!C526</f>
        <v>-1.8656921385584724E-7</v>
      </c>
      <c r="AB470" s="44">
        <f>D470-'Individ-I&amp;O Tables'!D526</f>
        <v>6.3179016018821699E-8</v>
      </c>
      <c r="AC470" s="44">
        <f>E470-'Individ-I&amp;O Tables'!E526</f>
        <v>4.2658996579625352E-7</v>
      </c>
      <c r="AD470" s="44">
        <f>F470-'Individ-I&amp;O Tables'!F526</f>
        <v>-2.424697875813564E-7</v>
      </c>
      <c r="AE470" s="44"/>
      <c r="AF470" s="211">
        <f>H470-'Individ-I&amp;O Tables'!H526</f>
        <v>2.9823303226983455E-7</v>
      </c>
      <c r="AG470" s="44">
        <f>I470-'Individ-I&amp;O Tables'!I526</f>
        <v>3.3078765859784198E-7</v>
      </c>
      <c r="AH470" s="44">
        <f>J470-'Individ-I&amp;O Tables'!J526</f>
        <v>4.2309570313925349E-7</v>
      </c>
      <c r="AI470" s="44">
        <f>K470-'Individ-I&amp;O Tables'!K526</f>
        <v>-5.0980377186427006E-7</v>
      </c>
      <c r="AJ470" s="44">
        <f>L470-'Individ-I&amp;O Tables'!L526</f>
        <v>-2.5834655770218262E-7</v>
      </c>
      <c r="AK470" s="44">
        <f>M470-'Individ-I&amp;O Tables'!M526</f>
        <v>3.4014892569267374E-7</v>
      </c>
      <c r="AL470" s="44">
        <f>N470-'Individ-I&amp;O Tables'!N526</f>
        <v>1.9651794436192915E-7</v>
      </c>
      <c r="AM470" s="44">
        <f>O470-'Individ-I&amp;O Tables'!P526</f>
        <v>1.8391418454832831E-7</v>
      </c>
      <c r="AN470" s="214">
        <f>P470-'Individ-I&amp;O Tables'!Q526</f>
        <v>-2.1313430309533032E-7</v>
      </c>
      <c r="AO470" s="44">
        <f>Q470-'Individ-I&amp;O Tables'!R526</f>
        <v>3.4032080198365122E-7</v>
      </c>
      <c r="AP470" s="44">
        <f>R470-'Individ-I&amp;O Tables'!S526</f>
        <v>1.8144256030971917E-7</v>
      </c>
      <c r="AQ470" s="44">
        <f>S470-'Individ-I&amp;O Tables'!T526</f>
        <v>-8.2025786607431428E-8</v>
      </c>
      <c r="AR470" s="44">
        <f>T470-'Individ-I&amp;O Tables'!U526</f>
        <v>-2.7590204665361995E-7</v>
      </c>
      <c r="AS470" s="44">
        <f>U470-'Individ-I&amp;O Tables'!V526</f>
        <v>-6.5907230228923197E-8</v>
      </c>
      <c r="AT470" s="211">
        <f>V470-'Individ-I&amp;O Tables'!W526</f>
        <v>-5.0935592654788309E-7</v>
      </c>
    </row>
    <row r="471" spans="1:46" ht="15" x14ac:dyDescent="0.2">
      <c r="A471" s="216">
        <v>2014</v>
      </c>
      <c r="B471" s="61">
        <f>'5.Stata-DNSP&amp;State'!Z371</f>
        <v>0.92426413297653198</v>
      </c>
      <c r="C471" s="61">
        <f>'5.Stata-DNSP&amp;State'!AA371</f>
        <v>1.0856068134307861</v>
      </c>
      <c r="D471" s="61">
        <f>'5.Stata-DNSP&amp;State'!AB371</f>
        <v>1.1201210021972656</v>
      </c>
      <c r="E471" s="61">
        <f>'5.Stata-DNSP&amp;State'!AC371</f>
        <v>1.0606321096420288</v>
      </c>
      <c r="F471" s="61">
        <f>'5.Stata-DNSP&amp;State'!AD371</f>
        <v>1.5685259103775024</v>
      </c>
      <c r="G471" s="61"/>
      <c r="H471" s="61">
        <f>'5.Stata-DNSP&amp;State'!C371</f>
        <v>0.99152129888534546</v>
      </c>
      <c r="I471" s="64">
        <f>'5.Stata-DNSP&amp;State'!AE371</f>
        <v>1.1260851621627808</v>
      </c>
      <c r="J471" s="61">
        <f>'5.Stata-DNSP&amp;State'!AF371</f>
        <v>1.0063532590866089</v>
      </c>
      <c r="K471" s="61">
        <f>'5.Stata-DNSP&amp;State'!AG371</f>
        <v>1.0445302724838257</v>
      </c>
      <c r="L471" s="61">
        <f>'5.Stata-DNSP&amp;State'!AH371</f>
        <v>1.9118329286575317</v>
      </c>
      <c r="M471" s="61">
        <f>'5.Stata-DNSP&amp;State'!AI371</f>
        <v>1.1344007253646851</v>
      </c>
      <c r="N471" s="61">
        <f>'5.Stata-DNSP&amp;State'!AJ371</f>
        <v>1.3106975555419922</v>
      </c>
      <c r="O471" s="62">
        <f>'5.Stata-DNSP&amp;State'!D371</f>
        <v>1.1481823921203613</v>
      </c>
      <c r="P471" s="61">
        <f t="shared" si="450"/>
        <v>0.8805029425847426</v>
      </c>
      <c r="Q471" s="61">
        <f t="shared" si="451"/>
        <v>0.98526167618841387</v>
      </c>
      <c r="R471" s="61">
        <f t="shared" si="452"/>
        <v>0.94925089775289295</v>
      </c>
      <c r="S471" s="61">
        <f t="shared" si="453"/>
        <v>0.5186234027162514</v>
      </c>
      <c r="T471" s="61">
        <f t="shared" si="454"/>
        <v>0.87404854097443652</v>
      </c>
      <c r="U471" s="61">
        <f t="shared" si="455"/>
        <v>0.75648367138011274</v>
      </c>
      <c r="V471" s="62">
        <f>'5.Stata-DNSP&amp;State'!I371</f>
        <v>0.85270708799362183</v>
      </c>
      <c r="Y471" s="209">
        <v>2014</v>
      </c>
      <c r="Z471" s="214">
        <f>B471-'Individ-I&amp;O Tables'!B527</f>
        <v>3.2976531949557852E-8</v>
      </c>
      <c r="AA471" s="44">
        <f>C471-'Individ-I&amp;O Tables'!C527</f>
        <v>-1.8656921385584724E-7</v>
      </c>
      <c r="AB471" s="44">
        <f>D471-'Individ-I&amp;O Tables'!D527</f>
        <v>2.1972657027191644E-9</v>
      </c>
      <c r="AC471" s="44">
        <f>E471-'Individ-I&amp;O Tables'!E527</f>
        <v>1.0964202878938067E-7</v>
      </c>
      <c r="AD471" s="44">
        <f>F471-'Individ-I&amp;O Tables'!F527</f>
        <v>-8.9622497645436283E-8</v>
      </c>
      <c r="AE471" s="44"/>
      <c r="AF471" s="211">
        <f>H471-'Individ-I&amp;O Tables'!H527</f>
        <v>1.9888534541490088E-7</v>
      </c>
      <c r="AG471" s="44">
        <f>I471-'Individ-I&amp;O Tables'!I527</f>
        <v>1.6216278075908974E-7</v>
      </c>
      <c r="AH471" s="44">
        <f>J471-'Individ-I&amp;O Tables'!J527</f>
        <v>2.5908660883366963E-7</v>
      </c>
      <c r="AI471" s="44">
        <f>K471-'Individ-I&amp;O Tables'!K527</f>
        <v>2.7248382572508945E-7</v>
      </c>
      <c r="AJ471" s="44">
        <f>L471-'Individ-I&amp;O Tables'!L527</f>
        <v>-7.1342468155322081E-8</v>
      </c>
      <c r="AK471" s="44">
        <f>M471-'Individ-I&amp;O Tables'!M527</f>
        <v>-2.7463531493410187E-7</v>
      </c>
      <c r="AL471" s="44">
        <f>N471-'Individ-I&amp;O Tables'!N527</f>
        <v>-4.4445800773118549E-7</v>
      </c>
      <c r="AM471" s="44">
        <f>O471-'Individ-I&amp;O Tables'!P527</f>
        <v>3.9212036129221417E-7</v>
      </c>
      <c r="AN471" s="214">
        <f>P471-'Individ-I&amp;O Tables'!Q527</f>
        <v>1.4258474256845233E-7</v>
      </c>
      <c r="AO471" s="44">
        <f>Q471-'Individ-I&amp;O Tables'!R527</f>
        <v>2.7618841391685578E-7</v>
      </c>
      <c r="AP471" s="44">
        <f>R471-'Individ-I&amp;O Tables'!S527</f>
        <v>1.9775289294976517E-7</v>
      </c>
      <c r="AQ471" s="44">
        <f>S471-'Individ-I&amp;O Tables'!T527</f>
        <v>1.0271625139335328E-7</v>
      </c>
      <c r="AR471" s="44">
        <f>T471-'Individ-I&amp;O Tables'!U527</f>
        <v>1.4097443656879705E-7</v>
      </c>
      <c r="AS471" s="44">
        <f>U471-'Individ-I&amp;O Tables'!V527</f>
        <v>2.7138011271521378E-7</v>
      </c>
      <c r="AT471" s="211">
        <f>V471-'Individ-I&amp;O Tables'!W527</f>
        <v>1.8799362178079093E-7</v>
      </c>
    </row>
    <row r="472" spans="1:46" ht="15" x14ac:dyDescent="0.2">
      <c r="A472" s="216">
        <v>2015</v>
      </c>
      <c r="B472" s="61">
        <f>'5.Stata-DNSP&amp;State'!Z372</f>
        <v>0.94089359045028687</v>
      </c>
      <c r="C472" s="61">
        <f>'5.Stata-DNSP&amp;State'!AA372</f>
        <v>1.0856068134307861</v>
      </c>
      <c r="D472" s="61">
        <f>'5.Stata-DNSP&amp;State'!AB372</f>
        <v>1.1293333768844604</v>
      </c>
      <c r="E472" s="61">
        <f>'5.Stata-DNSP&amp;State'!AC372</f>
        <v>1.0669189691543579</v>
      </c>
      <c r="F472" s="61">
        <f>'5.Stata-DNSP&amp;State'!AD372</f>
        <v>1.2085407972335815</v>
      </c>
      <c r="G472" s="61"/>
      <c r="H472" s="61">
        <f>'5.Stata-DNSP&amp;State'!C372</f>
        <v>1.0427175760269165</v>
      </c>
      <c r="I472" s="64">
        <f>'5.Stata-DNSP&amp;State'!AE372</f>
        <v>0.9241631031036377</v>
      </c>
      <c r="J472" s="61">
        <f>'5.Stata-DNSP&amp;State'!AF372</f>
        <v>1.0064340829849243</v>
      </c>
      <c r="K472" s="61">
        <f>'5.Stata-DNSP&amp;State'!AG372</f>
        <v>1.0496597290039063</v>
      </c>
      <c r="L472" s="61">
        <f>'5.Stata-DNSP&amp;State'!AH372</f>
        <v>1.9178472757339478</v>
      </c>
      <c r="M472" s="61">
        <f>'5.Stata-DNSP&amp;State'!AI372</f>
        <v>1.1424468755722046</v>
      </c>
      <c r="N472" s="61">
        <f>'5.Stata-DNSP&amp;State'!AJ372</f>
        <v>1.3294700384140015</v>
      </c>
      <c r="O472" s="62">
        <f>'5.Stata-DNSP&amp;State'!D372</f>
        <v>1.0764074325561523</v>
      </c>
      <c r="P472" s="61">
        <f t="shared" si="450"/>
        <v>1.1282830622918558</v>
      </c>
      <c r="Q472" s="61">
        <f t="shared" si="451"/>
        <v>1.0360515344774306</v>
      </c>
      <c r="R472" s="61">
        <f t="shared" si="452"/>
        <v>0.99338628244452354</v>
      </c>
      <c r="S472" s="61">
        <f t="shared" si="453"/>
        <v>0.54369166367946331</v>
      </c>
      <c r="T472" s="61">
        <f t="shared" si="454"/>
        <v>0.91270552558924212</v>
      </c>
      <c r="U472" s="61">
        <f t="shared" si="455"/>
        <v>0.78431069967611466</v>
      </c>
      <c r="V472" s="62">
        <f>'5.Stata-DNSP&amp;State'!I372</f>
        <v>0.88889163732528687</v>
      </c>
      <c r="Y472" s="209">
        <v>2015</v>
      </c>
      <c r="Z472" s="214">
        <f>B472-'Individ-I&amp;O Tables'!B528</f>
        <v>9.0450286815979553E-8</v>
      </c>
      <c r="AA472" s="44">
        <f>C472-'Individ-I&amp;O Tables'!C528</f>
        <v>-1.8656921385584724E-7</v>
      </c>
      <c r="AB472" s="44">
        <f>D472-'Individ-I&amp;O Tables'!D528</f>
        <v>-6.231155396108079E-7</v>
      </c>
      <c r="AC472" s="44">
        <f>E472-'Individ-I&amp;O Tables'!E528</f>
        <v>-3.0845642040588928E-8</v>
      </c>
      <c r="AD472" s="44">
        <f>F472-'Individ-I&amp;O Tables'!F528</f>
        <v>-2.0276641854444222E-7</v>
      </c>
      <c r="AE472" s="44"/>
      <c r="AF472" s="211">
        <f>H472-'Individ-I&amp;O Tables'!H528</f>
        <v>5.7602691660996186E-7</v>
      </c>
      <c r="AG472" s="44">
        <f>I472-'Individ-I&amp;O Tables'!I528</f>
        <v>1.0310363773857745E-7</v>
      </c>
      <c r="AH472" s="44">
        <f>J472-'Individ-I&amp;O Tables'!J528</f>
        <v>8.2984924265616655E-8</v>
      </c>
      <c r="AI472" s="44">
        <f>K472-'Individ-I&amp;O Tables'!K528</f>
        <v>-2.709960937874456E-7</v>
      </c>
      <c r="AJ472" s="44">
        <f>L472-'Individ-I&amp;O Tables'!L528</f>
        <v>2.7573394767443915E-7</v>
      </c>
      <c r="AK472" s="44">
        <f>M472-'Individ-I&amp;O Tables'!M528</f>
        <v>-1.2442779540045024E-7</v>
      </c>
      <c r="AL472" s="44">
        <f>N472-'Individ-I&amp;O Tables'!N528</f>
        <v>3.8414001535258535E-8</v>
      </c>
      <c r="AM472" s="44">
        <f>O472-'Individ-I&amp;O Tables'!P528</f>
        <v>4.3255615245207935E-7</v>
      </c>
      <c r="AN472" s="214">
        <f>P472-'Individ-I&amp;O Tables'!Q528</f>
        <v>6.229185589567976E-8</v>
      </c>
      <c r="AO472" s="44">
        <f>Q472-'Individ-I&amp;O Tables'!R528</f>
        <v>5.3447743053602892E-7</v>
      </c>
      <c r="AP472" s="44">
        <f>R472-'Individ-I&amp;O Tables'!S528</f>
        <v>2.824445235471984E-7</v>
      </c>
      <c r="AQ472" s="44">
        <f>S472-'Individ-I&amp;O Tables'!T528</f>
        <v>1.6367946331641292E-7</v>
      </c>
      <c r="AR472" s="44">
        <f>T472-'Individ-I&amp;O Tables'!U528</f>
        <v>1.2558924211703015E-7</v>
      </c>
      <c r="AS472" s="44">
        <f>U472-'Individ-I&amp;O Tables'!V528</f>
        <v>2.9967611470116395E-7</v>
      </c>
      <c r="AT472" s="211">
        <f>V472-'Individ-I&amp;O Tables'!W528</f>
        <v>3.7325286861289442E-8</v>
      </c>
    </row>
    <row r="473" spans="1:46" ht="15" x14ac:dyDescent="0.2">
      <c r="A473" s="216">
        <v>2016</v>
      </c>
      <c r="B473" s="61">
        <f>'5.Stata-DNSP&amp;State'!Z373</f>
        <v>0.95384031534194946</v>
      </c>
      <c r="C473" s="61">
        <f>'5.Stata-DNSP&amp;State'!AA373</f>
        <v>1.0856068134307861</v>
      </c>
      <c r="D473" s="61">
        <f>'5.Stata-DNSP&amp;State'!AB373</f>
        <v>1.1383740901947021</v>
      </c>
      <c r="E473" s="61">
        <f>'5.Stata-DNSP&amp;State'!AC373</f>
        <v>1.069362998008728</v>
      </c>
      <c r="F473" s="61">
        <f>'5.Stata-DNSP&amp;State'!AD373</f>
        <v>1.2971084117889404</v>
      </c>
      <c r="G473" s="61"/>
      <c r="H473" s="61">
        <f>'5.Stata-DNSP&amp;State'!C373</f>
        <v>1.0354185104370117</v>
      </c>
      <c r="I473" s="64">
        <f>'5.Stata-DNSP&amp;State'!AE373</f>
        <v>1.0099445581436157</v>
      </c>
      <c r="J473" s="61">
        <f>'5.Stata-DNSP&amp;State'!AF373</f>
        <v>1.0045323371887207</v>
      </c>
      <c r="K473" s="61">
        <f>'5.Stata-DNSP&amp;State'!AG373</f>
        <v>1.0565062761306763</v>
      </c>
      <c r="L473" s="61">
        <f>'5.Stata-DNSP&amp;State'!AH373</f>
        <v>2.0205228328704834</v>
      </c>
      <c r="M473" s="61">
        <f>'5.Stata-DNSP&amp;State'!AI373</f>
        <v>1.1508076190948486</v>
      </c>
      <c r="N473" s="61">
        <f>'5.Stata-DNSP&amp;State'!AJ373</f>
        <v>1.3371177911758423</v>
      </c>
      <c r="O473" s="62">
        <f>'5.Stata-DNSP&amp;State'!D373</f>
        <v>1.1122043132781982</v>
      </c>
      <c r="P473" s="61">
        <f t="shared" si="450"/>
        <v>1.0252231195148176</v>
      </c>
      <c r="Q473" s="61">
        <f t="shared" si="451"/>
        <v>1.0307468183002739</v>
      </c>
      <c r="R473" s="61">
        <f t="shared" si="452"/>
        <v>0.98004009425207028</v>
      </c>
      <c r="S473" s="61">
        <f t="shared" si="453"/>
        <v>0.51245078431805213</v>
      </c>
      <c r="T473" s="61">
        <f t="shared" si="454"/>
        <v>0.89973206056056998</v>
      </c>
      <c r="U473" s="61">
        <f t="shared" si="455"/>
        <v>0.77436596631212229</v>
      </c>
      <c r="V473" s="62">
        <f>'5.Stata-DNSP&amp;State'!I373</f>
        <v>0.87701678276062012</v>
      </c>
      <c r="Y473" s="209">
        <v>2016</v>
      </c>
      <c r="Z473" s="214">
        <f>B473-'Individ-I&amp;O Tables'!B529</f>
        <v>1.1534194943596532E-7</v>
      </c>
      <c r="AA473" s="44">
        <f>C473-'Individ-I&amp;O Tables'!C529</f>
        <v>-1.8656921385584724E-7</v>
      </c>
      <c r="AB473" s="44">
        <f>D473-'Individ-I&amp;O Tables'!D529</f>
        <v>9.019470215143599E-8</v>
      </c>
      <c r="AC473" s="44">
        <f>E473-'Individ-I&amp;O Tables'!E529</f>
        <v>-1.9912720361503489E-9</v>
      </c>
      <c r="AD473" s="44">
        <f>F473-'Individ-I&amp;O Tables'!F529</f>
        <v>4.1178894050197812E-7</v>
      </c>
      <c r="AE473" s="44"/>
      <c r="AF473" s="211">
        <f>H473-'Individ-I&amp;O Tables'!H529</f>
        <v>5.1043701176922696E-7</v>
      </c>
      <c r="AG473" s="44">
        <f>I473-'Individ-I&amp;O Tables'!I529</f>
        <v>-4.4185638436999852E-7</v>
      </c>
      <c r="AH473" s="44">
        <f>J473-'Individ-I&amp;O Tables'!J529</f>
        <v>3.371887207226365E-7</v>
      </c>
      <c r="AI473" s="44">
        <f>K473-'Individ-I&amp;O Tables'!K529</f>
        <v>2.7613067632437094E-7</v>
      </c>
      <c r="AJ473" s="44">
        <f>L473-'Individ-I&amp;O Tables'!L529</f>
        <v>-1.6712951644848317E-7</v>
      </c>
      <c r="AK473" s="44">
        <f>M473-'Individ-I&amp;O Tables'!M529</f>
        <v>6.1909484871947029E-7</v>
      </c>
      <c r="AL473" s="44">
        <f>N473-'Individ-I&amp;O Tables'!N529</f>
        <v>-2.0882415774359231E-7</v>
      </c>
      <c r="AM473" s="44">
        <f>O473-'Individ-I&amp;O Tables'!P529</f>
        <v>3.1327819827176029E-7</v>
      </c>
      <c r="AN473" s="214">
        <f>P473-'Individ-I&amp;O Tables'!Q529</f>
        <v>1.1951481759808757E-7</v>
      </c>
      <c r="AO473" s="44">
        <f>Q473-'Individ-I&amp;O Tables'!R529</f>
        <v>-1.816997261538944E-7</v>
      </c>
      <c r="AP473" s="44">
        <f>R473-'Individ-I&amp;O Tables'!S529</f>
        <v>9.4252070259592813E-8</v>
      </c>
      <c r="AQ473" s="44">
        <f>S473-'Individ-I&amp;O Tables'!T529</f>
        <v>8.4318052095966323E-8</v>
      </c>
      <c r="AR473" s="44">
        <f>T473-'Individ-I&amp;O Tables'!U529</f>
        <v>-3.9439430055132618E-8</v>
      </c>
      <c r="AS473" s="44">
        <f>U473-'Individ-I&amp;O Tables'!V529</f>
        <v>1.6631212229611947E-7</v>
      </c>
      <c r="AT473" s="211">
        <f>V473-'Individ-I&amp;O Tables'!W529</f>
        <v>-2.1723937992934594E-7</v>
      </c>
    </row>
    <row r="474" spans="1:46" ht="15" x14ac:dyDescent="0.2">
      <c r="A474" s="216">
        <v>2017</v>
      </c>
      <c r="B474" s="61">
        <f>'5.Stata-DNSP&amp;State'!Z374</f>
        <v>0.94247126579284668</v>
      </c>
      <c r="C474" s="61">
        <f>'5.Stata-DNSP&amp;State'!AA374</f>
        <v>1.0856068134307861</v>
      </c>
      <c r="D474" s="61">
        <f>'5.Stata-DNSP&amp;State'!AB374</f>
        <v>1.1476562023162842</v>
      </c>
      <c r="E474" s="61">
        <f>'5.Stata-DNSP&amp;State'!AC374</f>
        <v>1.0714342594146729</v>
      </c>
      <c r="F474" s="61">
        <f>'5.Stata-DNSP&amp;State'!AD374</f>
        <v>1.1876851320266724</v>
      </c>
      <c r="G474" s="61"/>
      <c r="H474" s="61">
        <f>'5.Stata-DNSP&amp;State'!C374</f>
        <v>1.0508797168731689</v>
      </c>
      <c r="I474" s="64">
        <f>'5.Stata-DNSP&amp;State'!AE374</f>
        <v>1.3368061780929565</v>
      </c>
      <c r="J474" s="61">
        <f>'5.Stata-DNSP&amp;State'!AF374</f>
        <v>1.0038585662841797</v>
      </c>
      <c r="K474" s="61">
        <f>'5.Stata-DNSP&amp;State'!AG374</f>
        <v>1.0684268474578857</v>
      </c>
      <c r="L474" s="61">
        <f>'5.Stata-DNSP&amp;State'!AH374</f>
        <v>2.0477437973022461</v>
      </c>
      <c r="M474" s="61">
        <f>'5.Stata-DNSP&amp;State'!AI374</f>
        <v>1.1558403968811035</v>
      </c>
      <c r="N474" s="61">
        <f>'5.Stata-DNSP&amp;State'!AJ374</f>
        <v>1.3644156455993652</v>
      </c>
      <c r="O474" s="62">
        <f>'5.Stata-DNSP&amp;State'!D374</f>
        <v>1.2534586191177368</v>
      </c>
      <c r="P474" s="61">
        <f t="shared" si="450"/>
        <v>0.78611225329039036</v>
      </c>
      <c r="Q474" s="61">
        <f t="shared" si="451"/>
        <v>1.0468404137477652</v>
      </c>
      <c r="R474" s="61">
        <f t="shared" si="452"/>
        <v>0.98357666636095231</v>
      </c>
      <c r="S474" s="61">
        <f t="shared" si="453"/>
        <v>0.51318906117924845</v>
      </c>
      <c r="T474" s="61">
        <f t="shared" si="454"/>
        <v>0.909191026467704</v>
      </c>
      <c r="U474" s="61">
        <f t="shared" si="455"/>
        <v>0.77020497402134003</v>
      </c>
      <c r="V474" s="62">
        <f>'5.Stata-DNSP&amp;State'!I374</f>
        <v>0.87864887714385986</v>
      </c>
      <c r="Y474" s="209">
        <v>2017</v>
      </c>
      <c r="Z474" s="214">
        <f>B474-'Individ-I&amp;O Tables'!B530</f>
        <v>1.6579284667361804E-7</v>
      </c>
      <c r="AA474" s="44">
        <f>C474-'Individ-I&amp;O Tables'!C530</f>
        <v>-1.8656921385584724E-7</v>
      </c>
      <c r="AB474" s="44">
        <f>D474-'Individ-I&amp;O Tables'!D530</f>
        <v>2.0231628417022307E-7</v>
      </c>
      <c r="AC474" s="44">
        <f>E474-'Individ-I&amp;O Tables'!E530</f>
        <v>2.5941467285406361E-7</v>
      </c>
      <c r="AD474" s="44">
        <f>F474-'Individ-I&amp;O Tables'!F530</f>
        <v>1.3202667226153153E-7</v>
      </c>
      <c r="AE474" s="44"/>
      <c r="AF474" s="211">
        <f>H474-'Individ-I&amp;O Tables'!H530</f>
        <v>-2.8312683109099623E-7</v>
      </c>
      <c r="AG474" s="44">
        <f>I474-'Individ-I&amp;O Tables'!I530</f>
        <v>1.7809295660420332E-7</v>
      </c>
      <c r="AH474" s="44">
        <f>J474-'Individ-I&amp;O Tables'!J530</f>
        <v>-4.3371582036932921E-7</v>
      </c>
      <c r="AI474" s="44">
        <f>K474-'Individ-I&amp;O Tables'!K530</f>
        <v>-1.5254211427340181E-7</v>
      </c>
      <c r="AJ474" s="44">
        <f>L474-'Individ-I&amp;O Tables'!L530</f>
        <v>-2.0269775369285981E-7</v>
      </c>
      <c r="AK474" s="44">
        <f>M474-'Individ-I&amp;O Tables'!M530</f>
        <v>3.9688110353708339E-7</v>
      </c>
      <c r="AL474" s="44">
        <f>N474-'Individ-I&amp;O Tables'!N530</f>
        <v>-3.5440063483882511E-7</v>
      </c>
      <c r="AM474" s="44">
        <f>O474-'Individ-I&amp;O Tables'!P530</f>
        <v>6.1911773685530136E-7</v>
      </c>
      <c r="AN474" s="214">
        <f>P474-'Individ-I&amp;O Tables'!Q530</f>
        <v>5.329039032275773E-8</v>
      </c>
      <c r="AO474" s="44">
        <f>Q474-'Individ-I&amp;O Tables'!R530</f>
        <v>4.1374776516001077E-7</v>
      </c>
      <c r="AP474" s="44">
        <f>R474-'Individ-I&amp;O Tables'!S530</f>
        <v>-3.3639047658517995E-8</v>
      </c>
      <c r="AQ474" s="44">
        <f>S474-'Individ-I&amp;O Tables'!T530</f>
        <v>6.1179248445064616E-8</v>
      </c>
      <c r="AR474" s="44">
        <f>T474-'Individ-I&amp;O Tables'!U530</f>
        <v>-7.3532296029910071E-8</v>
      </c>
      <c r="AS474" s="44">
        <f>U474-'Individ-I&amp;O Tables'!V530</f>
        <v>1.7402134000477076E-7</v>
      </c>
      <c r="AT474" s="211">
        <f>V474-'Individ-I&amp;O Tables'!W530</f>
        <v>-2.2285614009742716E-7</v>
      </c>
    </row>
    <row r="475" spans="1:46" ht="15" x14ac:dyDescent="0.2">
      <c r="A475" s="216">
        <v>2018</v>
      </c>
      <c r="B475" s="61">
        <f>'5.Stata-DNSP&amp;State'!Z375</f>
        <v>0.96501713991165161</v>
      </c>
      <c r="C475" s="61">
        <f>'5.Stata-DNSP&amp;State'!AA375</f>
        <v>1.0856068134307861</v>
      </c>
      <c r="D475" s="61">
        <f>'5.Stata-DNSP&amp;State'!AB375</f>
        <v>1.1487913131713867</v>
      </c>
      <c r="E475" s="61">
        <f>'5.Stata-DNSP&amp;State'!AC375</f>
        <v>1.0734256505966187</v>
      </c>
      <c r="F475" s="61">
        <f>'5.Stata-DNSP&amp;State'!AD375</f>
        <v>1.3693975210189819</v>
      </c>
      <c r="G475" s="61"/>
      <c r="H475" s="61">
        <f>'5.Stata-DNSP&amp;State'!C375</f>
        <v>1.0315320491790771</v>
      </c>
      <c r="I475" s="64">
        <f>'5.Stata-DNSP&amp;State'!AE375</f>
        <v>1.2906407117843628</v>
      </c>
      <c r="J475" s="61">
        <f>'5.Stata-DNSP&amp;State'!AF375</f>
        <v>0.99937695264816284</v>
      </c>
      <c r="K475" s="61">
        <f>'5.Stata-DNSP&amp;State'!AG375</f>
        <v>1.0873652696609497</v>
      </c>
      <c r="L475" s="61">
        <f>'5.Stata-DNSP&amp;State'!AH375</f>
        <v>2.0080935955047607</v>
      </c>
      <c r="M475" s="61">
        <f>'5.Stata-DNSP&amp;State'!AI375</f>
        <v>1.1762932538986206</v>
      </c>
      <c r="N475" s="61">
        <f>'5.Stata-DNSP&amp;State'!AJ375</f>
        <v>1.3609374761581421</v>
      </c>
      <c r="O475" s="62">
        <f>'5.Stata-DNSP&amp;State'!D375</f>
        <v>1.2415602207183838</v>
      </c>
      <c r="P475" s="61">
        <f t="shared" si="450"/>
        <v>0.79924028411667147</v>
      </c>
      <c r="Q475" s="61">
        <f t="shared" si="451"/>
        <v>1.0321751431686605</v>
      </c>
      <c r="R475" s="61">
        <f t="shared" si="452"/>
        <v>0.94865274619329909</v>
      </c>
      <c r="S475" s="61">
        <f t="shared" si="453"/>
        <v>0.51368723623651014</v>
      </c>
      <c r="T475" s="61">
        <f t="shared" si="454"/>
        <v>0.8769344257992151</v>
      </c>
      <c r="U475" s="61">
        <f t="shared" si="455"/>
        <v>0.75795697249152116</v>
      </c>
      <c r="V475" s="62">
        <f>'5.Stata-DNSP&amp;State'!I375</f>
        <v>0.8547636866569519</v>
      </c>
      <c r="Y475" s="209">
        <v>2018</v>
      </c>
      <c r="Z475" s="214">
        <f>B475-'Individ-I&amp;O Tables'!B531</f>
        <v>3.9911651650292868E-8</v>
      </c>
      <c r="AA475" s="44">
        <f>C475-'Individ-I&amp;O Tables'!C531</f>
        <v>-1.8656921385584724E-7</v>
      </c>
      <c r="AB475" s="44">
        <f>D475-'Individ-I&amp;O Tables'!D531</f>
        <v>3.1317138682318557E-7</v>
      </c>
      <c r="AC475" s="44">
        <f>E475-'Individ-I&amp;O Tables'!E531</f>
        <v>-3.4940338133893079E-7</v>
      </c>
      <c r="AD475" s="44">
        <f>F475-'Individ-I&amp;O Tables'!F531</f>
        <v>-4.789810179595122E-7</v>
      </c>
      <c r="AE475" s="44"/>
      <c r="AF475" s="211">
        <f>H475-'Individ-I&amp;O Tables'!H531</f>
        <v>4.9179077254990489E-8</v>
      </c>
      <c r="AG475" s="44">
        <f>I475-'Individ-I&amp;O Tables'!I531</f>
        <v>-2.8821563713421483E-7</v>
      </c>
      <c r="AH475" s="44">
        <f>J475-'Individ-I&amp;O Tables'!J531</f>
        <v>5.2648162829349587E-8</v>
      </c>
      <c r="AI475" s="44">
        <f>K475-'Individ-I&amp;O Tables'!K531</f>
        <v>2.6966094979208322E-7</v>
      </c>
      <c r="AJ475" s="44">
        <f>L475-'Individ-I&amp;O Tables'!L531</f>
        <v>-4.0449523908137053E-7</v>
      </c>
      <c r="AK475" s="44">
        <f>M475-'Individ-I&amp;O Tables'!M531</f>
        <v>2.5389862057245693E-7</v>
      </c>
      <c r="AL475" s="44">
        <f>N475-'Individ-I&amp;O Tables'!N531</f>
        <v>-5.2384185789122739E-7</v>
      </c>
      <c r="AM475" s="44">
        <f>O475-'Individ-I&amp;O Tables'!P531</f>
        <v>2.2071838379211783E-7</v>
      </c>
      <c r="AN475" s="214">
        <f>P475-'Individ-I&amp;O Tables'!Q531</f>
        <v>1.8411667146445154E-7</v>
      </c>
      <c r="AO475" s="44">
        <f>Q475-'Individ-I&amp;O Tables'!R531</f>
        <v>1.4316866048247334E-7</v>
      </c>
      <c r="AP475" s="44">
        <f>R475-'Individ-I&amp;O Tables'!S531</f>
        <v>1.4619329913312384E-7</v>
      </c>
      <c r="AQ475" s="44">
        <f>S475-'Individ-I&amp;O Tables'!T531</f>
        <v>1.3623651018423999E-7</v>
      </c>
      <c r="AR475" s="44">
        <f>T475-'Individ-I&amp;O Tables'!U531</f>
        <v>-7.4200784849765E-8</v>
      </c>
      <c r="AS475" s="44">
        <f>U475-'Individ-I&amp;O Tables'!V531</f>
        <v>1.7249152117759792E-7</v>
      </c>
      <c r="AT475" s="211">
        <f>V475-'Individ-I&amp;O Tables'!W531</f>
        <v>8.6656951947539085E-8</v>
      </c>
    </row>
    <row r="476" spans="1:46" ht="15" x14ac:dyDescent="0.2">
      <c r="A476" s="216">
        <v>2019</v>
      </c>
      <c r="B476" s="61">
        <f>'5.Stata-DNSP&amp;State'!Z376</f>
        <v>0.97125023603439331</v>
      </c>
      <c r="C476" s="61">
        <f>'5.Stata-DNSP&amp;State'!AA376</f>
        <v>1.0856068134307861</v>
      </c>
      <c r="D476" s="61">
        <f>'5.Stata-DNSP&amp;State'!AB376</f>
        <v>1.1588056087493896</v>
      </c>
      <c r="E476" s="61">
        <f>'5.Stata-DNSP&amp;State'!AC376</f>
        <v>1.0779067277908325</v>
      </c>
      <c r="F476" s="61">
        <f>'5.Stata-DNSP&amp;State'!AD376</f>
        <v>1.3896365165710449</v>
      </c>
      <c r="G476" s="61"/>
      <c r="H476" s="61">
        <f>'5.Stata-DNSP&amp;State'!C376</f>
        <v>1.0333418846130371</v>
      </c>
      <c r="I476" s="64">
        <f>'5.Stata-DNSP&amp;State'!AE376</f>
        <v>1.1830383539199829</v>
      </c>
      <c r="J476" s="61">
        <f>'5.Stata-DNSP&amp;State'!AF376</f>
        <v>0.99435019493103027</v>
      </c>
      <c r="K476" s="61">
        <f>'5.Stata-DNSP&amp;State'!AG376</f>
        <v>1.0969045162200928</v>
      </c>
      <c r="L476" s="61">
        <f>'5.Stata-DNSP&amp;State'!AH376</f>
        <v>2.0109131336212158</v>
      </c>
      <c r="M476" s="61">
        <f>'5.Stata-DNSP&amp;State'!AI376</f>
        <v>1.1922256946563721</v>
      </c>
      <c r="N476" s="61">
        <f>'5.Stata-DNSP&amp;State'!AJ376</f>
        <v>1.3891477584838867</v>
      </c>
      <c r="O476" s="62">
        <f>'5.Stata-DNSP&amp;State'!D376</f>
        <v>1.207987904548645</v>
      </c>
      <c r="P476" s="61">
        <f t="shared" si="450"/>
        <v>0.87346439884139981</v>
      </c>
      <c r="Q476" s="61">
        <f t="shared" si="451"/>
        <v>1.0392132368261982</v>
      </c>
      <c r="R476" s="61">
        <f t="shared" si="452"/>
        <v>0.94205272139265961</v>
      </c>
      <c r="S476" s="61">
        <f t="shared" si="453"/>
        <v>0.513866992728927</v>
      </c>
      <c r="T476" s="61">
        <f t="shared" si="454"/>
        <v>0.86673344589412737</v>
      </c>
      <c r="U476" s="61">
        <f t="shared" si="455"/>
        <v>0.74386751035096832</v>
      </c>
      <c r="V476" s="62">
        <f>'5.Stata-DNSP&amp;State'!I376</f>
        <v>0.84355854988098145</v>
      </c>
      <c r="Y476" s="209">
        <v>2019</v>
      </c>
      <c r="Z476" s="214">
        <f>B476-'Individ-I&amp;O Tables'!B532</f>
        <v>1.3603439330545086E-7</v>
      </c>
      <c r="AA476" s="44">
        <f>C476-'Individ-I&amp;O Tables'!C532</f>
        <v>-1.8656921385584724E-7</v>
      </c>
      <c r="AB476" s="44">
        <f>D476-'Individ-I&amp;O Tables'!D532</f>
        <v>-3.9125061035427677E-7</v>
      </c>
      <c r="AC476" s="44">
        <f>E476-'Individ-I&amp;O Tables'!E532</f>
        <v>-2.7220916742898282E-7</v>
      </c>
      <c r="AD476" s="44">
        <f>F476-'Individ-I&amp;O Tables'!F532</f>
        <v>-4.8342895508923789E-7</v>
      </c>
      <c r="AE476" s="44"/>
      <c r="AF476" s="211">
        <f>H476-'Individ-I&amp;O Tables'!H532</f>
        <v>8.8461303704434613E-7</v>
      </c>
      <c r="AG476" s="44">
        <f>I476-'Individ-I&amp;O Tables'!I532</f>
        <v>3.5391998287614967E-7</v>
      </c>
      <c r="AH476" s="44">
        <f>J476-'Individ-I&amp;O Tables'!J532</f>
        <v>-5.068969688437619E-9</v>
      </c>
      <c r="AI476" s="44">
        <f>K476-'Individ-I&amp;O Tables'!K532</f>
        <v>5.1622009267227043E-7</v>
      </c>
      <c r="AJ476" s="44">
        <f>L476-'Individ-I&amp;O Tables'!L532</f>
        <v>1.336212158697947E-7</v>
      </c>
      <c r="AK476" s="44">
        <f>M476-'Individ-I&amp;O Tables'!M532</f>
        <v>6.9465637198007357E-7</v>
      </c>
      <c r="AL476" s="44">
        <f>N476-'Individ-I&amp;O Tables'!N532</f>
        <v>-2.4151611333067535E-7</v>
      </c>
      <c r="AM476" s="44">
        <f>O476-'Individ-I&amp;O Tables'!P532</f>
        <v>-9.5451355042186492E-8</v>
      </c>
      <c r="AN476" s="214">
        <f>P476-'Individ-I&amp;O Tables'!Q532</f>
        <v>4.988413998541219E-7</v>
      </c>
      <c r="AO476" s="44">
        <f>Q476-'Individ-I&amp;O Tables'!R532</f>
        <v>2.368261982077513E-7</v>
      </c>
      <c r="AP476" s="44">
        <f>R476-'Individ-I&amp;O Tables'!S532</f>
        <v>4.2139265965523975E-7</v>
      </c>
      <c r="AQ476" s="44">
        <f>S476-'Individ-I&amp;O Tables'!T532</f>
        <v>2.9272892698717357E-7</v>
      </c>
      <c r="AR476" s="44">
        <f>T476-'Individ-I&amp;O Tables'!U532</f>
        <v>2.4589412739306482E-7</v>
      </c>
      <c r="AS476" s="44">
        <f>U476-'Individ-I&amp;O Tables'!V532</f>
        <v>4.1035096831620876E-7</v>
      </c>
      <c r="AT476" s="211">
        <f>V476-'Individ-I&amp;O Tables'!W532</f>
        <v>4.4988098146792055E-7</v>
      </c>
    </row>
    <row r="477" spans="1:46" ht="15" x14ac:dyDescent="0.2">
      <c r="A477" s="209">
        <v>2020</v>
      </c>
      <c r="B477" s="61">
        <f>'5.Stata-DNSP&amp;State'!Z377</f>
        <v>0.98931467533111572</v>
      </c>
      <c r="C477" s="61">
        <f>'5.Stata-DNSP&amp;State'!AA377</f>
        <v>1.0856068134307861</v>
      </c>
      <c r="D477" s="61">
        <f>'5.Stata-DNSP&amp;State'!AB377</f>
        <v>1.1727817058563232</v>
      </c>
      <c r="E477" s="61">
        <f>'5.Stata-DNSP&amp;State'!AC377</f>
        <v>1.0802377462387085</v>
      </c>
      <c r="F477" s="61">
        <f>'5.Stata-DNSP&amp;State'!AD377</f>
        <v>1.3450605869293213</v>
      </c>
      <c r="G477" s="61"/>
      <c r="H477" s="61">
        <f>'5.Stata-DNSP&amp;State'!C377</f>
        <v>1.0453861951828003</v>
      </c>
      <c r="I477" s="64">
        <f>'5.Stata-DNSP&amp;State'!AE377</f>
        <v>1.2545417547225952</v>
      </c>
      <c r="J477" s="61">
        <f>'5.Stata-DNSP&amp;State'!AF377</f>
        <v>0.99591058492660522</v>
      </c>
      <c r="K477" s="61">
        <f>'5.Stata-DNSP&amp;State'!AG377</f>
        <v>1.0994504690170288</v>
      </c>
      <c r="L477" s="61">
        <f>'5.Stata-DNSP&amp;State'!AH377</f>
        <v>2.1016888618469238</v>
      </c>
      <c r="M477" s="61">
        <f>'5.Stata-DNSP&amp;State'!AI377</f>
        <v>1.2014230489730835</v>
      </c>
      <c r="N477" s="61">
        <f>'5.Stata-DNSP&amp;State'!AJ377</f>
        <v>1.4142403602600098</v>
      </c>
      <c r="O477" s="62">
        <f>'5.Stata-DNSP&amp;State'!D377</f>
        <v>1.2431411743164063</v>
      </c>
      <c r="P477" s="61">
        <f t="shared" si="450"/>
        <v>0.833281308691042</v>
      </c>
      <c r="Q477" s="61">
        <f t="shared" si="451"/>
        <v>1.0496787673562493</v>
      </c>
      <c r="R477" s="61">
        <f t="shared" si="452"/>
        <v>0.95082609416451014</v>
      </c>
      <c r="S477" s="61">
        <f t="shared" si="453"/>
        <v>0.4974029287399539</v>
      </c>
      <c r="T477" s="61">
        <f t="shared" si="454"/>
        <v>0.87012330592154385</v>
      </c>
      <c r="U477" s="61">
        <f t="shared" si="455"/>
        <v>0.73918566076745595</v>
      </c>
      <c r="V477" s="62">
        <f>'5.Stata-DNSP&amp;State'!I377</f>
        <v>0.84598875045776367</v>
      </c>
      <c r="Y477" s="209">
        <v>2020</v>
      </c>
      <c r="Z477" s="214">
        <f>B477-'Individ-I&amp;O Tables'!B533</f>
        <v>7.5331115678700655E-8</v>
      </c>
      <c r="AA477" s="44">
        <f>C477-'Individ-I&amp;O Tables'!C533</f>
        <v>-1.8656921385584724E-7</v>
      </c>
      <c r="AB477" s="44">
        <f>D477-'Individ-I&amp;O Tables'!D533</f>
        <v>-2.9414367674895914E-7</v>
      </c>
      <c r="AC477" s="44">
        <f>E477-'Individ-I&amp;O Tables'!E533</f>
        <v>-2.5376129153542593E-7</v>
      </c>
      <c r="AD477" s="44">
        <f>F477-'Individ-I&amp;O Tables'!F533</f>
        <v>-4.1307067877305315E-7</v>
      </c>
      <c r="AE477" s="44"/>
      <c r="AF477" s="211">
        <f>H477-'Individ-I&amp;O Tables'!H533</f>
        <v>1.9518280036656677E-7</v>
      </c>
      <c r="AG477" s="44">
        <f>I477-'Individ-I&amp;O Tables'!I533</f>
        <v>-2.4527740483115679E-7</v>
      </c>
      <c r="AH477" s="44">
        <f>J477-'Individ-I&amp;O Tables'!J533</f>
        <v>-1.507339475459446E-8</v>
      </c>
      <c r="AI477" s="44">
        <f>K477-'Individ-I&amp;O Tables'!K533</f>
        <v>4.6901702877022444E-7</v>
      </c>
      <c r="AJ477" s="44">
        <f>L477-'Individ-I&amp;O Tables'!L533</f>
        <v>-1.3815307609021943E-7</v>
      </c>
      <c r="AK477" s="44">
        <f>M477-'Individ-I&amp;O Tables'!M533</f>
        <v>4.8973083588421673E-8</v>
      </c>
      <c r="AL477" s="44">
        <f>N477-'Individ-I&amp;O Tables'!N533</f>
        <v>3.6026000982403161E-7</v>
      </c>
      <c r="AM477" s="44">
        <f>O477-'Individ-I&amp;O Tables'!P533</f>
        <v>1.7431640619847144E-7</v>
      </c>
      <c r="AN477" s="214">
        <f>P477-'Individ-I&amp;O Tables'!Q533</f>
        <v>3.0869104195030417E-7</v>
      </c>
      <c r="AO477" s="44">
        <f>Q477-'Individ-I&amp;O Tables'!R533</f>
        <v>7.6735624920942769E-7</v>
      </c>
      <c r="AP477" s="44">
        <f>R477-'Individ-I&amp;O Tables'!S533</f>
        <v>1.9416451013665181E-7</v>
      </c>
      <c r="AQ477" s="44">
        <f>S477-'Individ-I&amp;O Tables'!T533</f>
        <v>2.2873995392247437E-7</v>
      </c>
      <c r="AR477" s="44">
        <f>T477-'Individ-I&amp;O Tables'!U533</f>
        <v>5.9215438108495277E-9</v>
      </c>
      <c r="AS477" s="44">
        <f>U477-'Individ-I&amp;O Tables'!V533</f>
        <v>2.6076745596181894E-7</v>
      </c>
      <c r="AT477" s="211">
        <f>V477-'Individ-I&amp;O Tables'!W533</f>
        <v>-4.9542236313371291E-8</v>
      </c>
    </row>
    <row r="478" spans="1:46" ht="15" x14ac:dyDescent="0.2">
      <c r="A478" s="209">
        <v>2021</v>
      </c>
      <c r="B478" s="61">
        <f>'5.Stata-DNSP&amp;State'!Z378</f>
        <v>1.0076346397399902</v>
      </c>
      <c r="C478" s="61">
        <f>'5.Stata-DNSP&amp;State'!AA378</f>
        <v>1.0856068134307861</v>
      </c>
      <c r="D478" s="61">
        <f>'5.Stata-DNSP&amp;State'!AB378</f>
        <v>1.18757164478302</v>
      </c>
      <c r="E478" s="61">
        <f>'5.Stata-DNSP&amp;State'!AC378</f>
        <v>1.0682408809661865</v>
      </c>
      <c r="F478" s="61">
        <f>'5.Stata-DNSP&amp;State'!AD378</f>
        <v>1.4505586624145508</v>
      </c>
      <c r="G478" s="61"/>
      <c r="H478" s="61">
        <f>'5.Stata-DNSP&amp;State'!C378</f>
        <v>1.0297658443450928</v>
      </c>
      <c r="I478" s="64">
        <f>'5.Stata-DNSP&amp;State'!AE378</f>
        <v>1.3072304725646973</v>
      </c>
      <c r="J478" s="61">
        <f>'5.Stata-DNSP&amp;State'!AF378</f>
        <v>0.9773285984992981</v>
      </c>
      <c r="K478" s="61">
        <f>'5.Stata-DNSP&amp;State'!AG378</f>
        <v>1.1024512052536011</v>
      </c>
      <c r="L478" s="61">
        <f>'5.Stata-DNSP&amp;State'!AH378</f>
        <v>2.0702674388885498</v>
      </c>
      <c r="M478" s="61">
        <f>'5.Stata-DNSP&amp;State'!AI378</f>
        <v>1.1989613771438599</v>
      </c>
      <c r="N478" s="61">
        <f>'5.Stata-DNSP&amp;State'!AJ378</f>
        <v>1.4332473278045654</v>
      </c>
      <c r="O478" s="62">
        <f>'5.Stata-DNSP&amp;State'!D378</f>
        <v>1.2700260877609253</v>
      </c>
      <c r="P478" s="61">
        <f t="shared" ref="P478" si="456">$H478/I478</f>
        <v>0.7877462053992379</v>
      </c>
      <c r="Q478" s="61">
        <f t="shared" ref="Q478" si="457">$H478/J478</f>
        <v>1.0536536492703814</v>
      </c>
      <c r="R478" s="61">
        <f t="shared" ref="R478" si="458">$H478/K478</f>
        <v>0.9340693170254295</v>
      </c>
      <c r="S478" s="61">
        <f t="shared" ref="S478" si="459">$H478/L478</f>
        <v>0.49740715861228829</v>
      </c>
      <c r="T478" s="61">
        <f t="shared" ref="T478" si="460">$H478/M478</f>
        <v>0.85888158198905362</v>
      </c>
      <c r="U478" s="61">
        <f t="shared" ref="U478" si="461">$H478/N478</f>
        <v>0.71848439858770097</v>
      </c>
      <c r="V478" s="62">
        <f>'5.Stata-DNSP&amp;State'!I378</f>
        <v>0.82881367206573486</v>
      </c>
      <c r="Y478" s="209">
        <v>2021</v>
      </c>
      <c r="Z478" s="214">
        <f>B478-'Individ-I&amp;O Tables'!B534</f>
        <v>-3.6026000982403161E-7</v>
      </c>
      <c r="AA478" s="44">
        <f>C478-'Individ-I&amp;O Tables'!C534</f>
        <v>-1.8656921385584724E-7</v>
      </c>
      <c r="AB478" s="44">
        <f>D478-'Individ-I&amp;O Tables'!D534</f>
        <v>-3.5521698005247515E-7</v>
      </c>
      <c r="AC478" s="44">
        <f>E478-'Individ-I&amp;O Tables'!E534</f>
        <v>-1.1903381347266873E-7</v>
      </c>
      <c r="AD478" s="44">
        <f>F478-'Individ-I&amp;O Tables'!F534</f>
        <v>-3.3758544915052369E-7</v>
      </c>
      <c r="AE478" s="44"/>
      <c r="AF478" s="211">
        <f>H478-'Individ-I&amp;O Tables'!H534</f>
        <v>-1.556549071857205E-7</v>
      </c>
      <c r="AG478" s="44">
        <f>I478-'Individ-I&amp;O Tables'!I534</f>
        <v>-5.2743530276622153E-7</v>
      </c>
      <c r="AH478" s="44">
        <f>J478-'Individ-I&amp;O Tables'!J534</f>
        <v>-1.5007018960844221E-9</v>
      </c>
      <c r="AI478" s="44">
        <f>K478-'Individ-I&amp;O Tables'!K534</f>
        <v>2.0525360100442924E-7</v>
      </c>
      <c r="AJ478" s="44">
        <f>L478-'Individ-I&amp;O Tables'!L534</f>
        <v>-5.6111145019244191E-7</v>
      </c>
      <c r="AK478" s="44">
        <f>M478-'Individ-I&amp;O Tables'!M534</f>
        <v>3.7714385991982624E-7</v>
      </c>
      <c r="AL478" s="44">
        <f>N478-'Individ-I&amp;O Tables'!N534</f>
        <v>-6.7219543464780429E-7</v>
      </c>
      <c r="AM478" s="44">
        <f>O478-'Individ-I&amp;O Tables'!P534</f>
        <v>8.7760925193691719E-8</v>
      </c>
      <c r="AN478" s="214">
        <f>P478-'Individ-I&amp;O Tables'!Q534</f>
        <v>3.0539923789874024E-7</v>
      </c>
      <c r="AO478" s="44">
        <f>Q478-'Individ-I&amp;O Tables'!R534</f>
        <v>6.4927038145867755E-7</v>
      </c>
      <c r="AP478" s="44">
        <f>R478-'Individ-I&amp;O Tables'!S534</f>
        <v>2.1702542951640424E-7</v>
      </c>
      <c r="AQ478" s="44">
        <f>S478-'Individ-I&amp;O Tables'!T534</f>
        <v>1.5861228830349461E-7</v>
      </c>
      <c r="AR478" s="44">
        <f>T478-'Individ-I&amp;O Tables'!U534</f>
        <v>-1.801094640097034E-8</v>
      </c>
      <c r="AS478" s="44">
        <f>U478-'Individ-I&amp;O Tables'!V534</f>
        <v>2.9858770100865684E-7</v>
      </c>
      <c r="AT478" s="211">
        <f>V478-'Individ-I&amp;O Tables'!W534</f>
        <v>2.7206573482985164E-7</v>
      </c>
    </row>
    <row r="479" spans="1:46" ht="15" x14ac:dyDescent="0.2">
      <c r="A479" s="209">
        <v>2022</v>
      </c>
      <c r="B479" s="61">
        <f>'5.Stata-DNSP&amp;State'!Z379</f>
        <v>1.0297105312347412</v>
      </c>
      <c r="C479" s="61">
        <f>'5.Stata-DNSP&amp;State'!AA379</f>
        <v>1.0856068134307861</v>
      </c>
      <c r="D479" s="61">
        <f>'5.Stata-DNSP&amp;State'!AB379</f>
        <v>1.2011667490005493</v>
      </c>
      <c r="E479" s="61">
        <f>'5.Stata-DNSP&amp;State'!AC379</f>
        <v>1.0629523992538452</v>
      </c>
      <c r="F479" s="61">
        <f>'5.Stata-DNSP&amp;State'!AD379</f>
        <v>1.6499564647674561</v>
      </c>
      <c r="G479" s="61"/>
      <c r="H479" s="61">
        <f>'5.Stata-DNSP&amp;State'!C379</f>
        <v>1.0044677257537842</v>
      </c>
      <c r="I479" s="64">
        <f>'5.Stata-DNSP&amp;State'!AE379</f>
        <v>1.294511079788208</v>
      </c>
      <c r="J479" s="61">
        <f>'5.Stata-DNSP&amp;State'!AF379</f>
        <v>0.97683495283126831</v>
      </c>
      <c r="K479" s="61">
        <f>'5.Stata-DNSP&amp;State'!AG379</f>
        <v>1.0997405052185059</v>
      </c>
      <c r="L479" s="61">
        <f>'5.Stata-DNSP&amp;State'!AH379</f>
        <v>1.8450034856796265</v>
      </c>
      <c r="M479" s="61">
        <f>'5.Stata-DNSP&amp;State'!AI379</f>
        <v>1.2288591861724854</v>
      </c>
      <c r="N479" s="61">
        <f>'5.Stata-DNSP&amp;State'!AJ379</f>
        <v>1.4533116817474365</v>
      </c>
      <c r="O479" s="62">
        <f>'5.Stata-DNSP&amp;State'!D379</f>
        <v>1.2695707082748413</v>
      </c>
      <c r="P479" s="61">
        <f t="shared" ref="P479" si="462">$H479/I479</f>
        <v>0.77594370680714675</v>
      </c>
      <c r="Q479" s="61">
        <f t="shared" ref="Q479" si="463">$H479/J479</f>
        <v>1.0282880673366823</v>
      </c>
      <c r="R479" s="61">
        <f t="shared" ref="R479" si="464">$H479/K479</f>
        <v>0.91336794542655131</v>
      </c>
      <c r="S479" s="61">
        <f t="shared" ref="S479" si="465">$H479/L479</f>
        <v>0.54442592306744497</v>
      </c>
      <c r="T479" s="61">
        <f t="shared" ref="T479" si="466">$H479/M479</f>
        <v>0.81739855717919085</v>
      </c>
      <c r="U479" s="61">
        <f t="shared" ref="U479" si="467">$H479/N479</f>
        <v>0.69115781450681646</v>
      </c>
      <c r="V479" s="62">
        <f>'5.Stata-DNSP&amp;State'!I379</f>
        <v>0.80271297693252563</v>
      </c>
      <c r="Y479" s="209">
        <v>2022</v>
      </c>
      <c r="Z479" s="214">
        <f>B479-'Individ-I&amp;O Tables'!B535</f>
        <v>5.3123474130778447E-7</v>
      </c>
      <c r="AA479" s="44">
        <f>C479-'Individ-I&amp;O Tables'!C535</f>
        <v>-1.8656921385584724E-7</v>
      </c>
      <c r="AB479" s="44">
        <f>D479-'Individ-I&amp;O Tables'!D535</f>
        <v>-2.5099945077933228E-7</v>
      </c>
      <c r="AC479" s="44">
        <f>E479-'Individ-I&amp;O Tables'!E535</f>
        <v>3.9925384531791508E-7</v>
      </c>
      <c r="AD479" s="44">
        <f>F479-'Individ-I&amp;O Tables'!F535</f>
        <v>-5.3523254384124641E-7</v>
      </c>
      <c r="AE479" s="44"/>
      <c r="AF479" s="211">
        <f>H479-'Individ-I&amp;O Tables'!H535</f>
        <v>-2.7424621573679531E-7</v>
      </c>
      <c r="AG479" s="44">
        <f>I479-'Individ-I&amp;O Tables'!I535</f>
        <v>7.9788208040554309E-8</v>
      </c>
      <c r="AH479" s="44">
        <f>J479-'Individ-I&amp;O Tables'!J535</f>
        <v>-4.7168731698299382E-8</v>
      </c>
      <c r="AI479" s="44">
        <f>K479-'Individ-I&amp;O Tables'!K535</f>
        <v>5.0521850591955797E-7</v>
      </c>
      <c r="AJ479" s="44">
        <f>L479-'Individ-I&amp;O Tables'!L535</f>
        <v>-5.1432037362353356E-7</v>
      </c>
      <c r="AK479" s="44">
        <f>M479-'Individ-I&amp;O Tables'!M535</f>
        <v>1.8617248542796005E-7</v>
      </c>
      <c r="AL479" s="44">
        <f>N479-'Individ-I&amp;O Tables'!N535</f>
        <v>-3.1825256341377894E-7</v>
      </c>
      <c r="AM479" s="44">
        <f>O479-'Individ-I&amp;O Tables'!P535</f>
        <v>-2.9172515869646531E-7</v>
      </c>
      <c r="AN479" s="214">
        <f>P479-'Individ-I&amp;O Tables'!Q535</f>
        <v>1.0680714679356385E-7</v>
      </c>
      <c r="AO479" s="44">
        <f>Q479-'Individ-I&amp;O Tables'!R535</f>
        <v>6.733668223013467E-8</v>
      </c>
      <c r="AP479" s="44">
        <f>R479-'Individ-I&amp;O Tables'!S535</f>
        <v>-1.5457344870739576E-7</v>
      </c>
      <c r="AQ479" s="44">
        <f>S479-'Individ-I&amp;O Tables'!T535</f>
        <v>2.3067444954172345E-8</v>
      </c>
      <c r="AR479" s="44">
        <f>T479-'Individ-I&amp;O Tables'!U535</f>
        <v>-2.4282080912652049E-7</v>
      </c>
      <c r="AS479" s="44">
        <f>U479-'Individ-I&amp;O Tables'!V535</f>
        <v>1.1450681647318106E-7</v>
      </c>
      <c r="AT479" s="211">
        <f>V479-'Individ-I&amp;O Tables'!W535</f>
        <v>-3.2306747432819805E-7</v>
      </c>
    </row>
    <row r="480" spans="1:46" ht="15" x14ac:dyDescent="0.2">
      <c r="A480" s="212">
        <v>2023</v>
      </c>
      <c r="B480" s="297">
        <f>'5.Stata-DNSP&amp;State'!Z380</f>
        <v>1.0408730506896973</v>
      </c>
      <c r="C480" s="297">
        <f>'5.Stata-DNSP&amp;State'!AA380</f>
        <v>1.0856068134307861</v>
      </c>
      <c r="D480" s="297">
        <f>'5.Stata-DNSP&amp;State'!AB380</f>
        <v>1.2142391204833984</v>
      </c>
      <c r="E480" s="297">
        <f>'5.Stata-DNSP&amp;State'!AC380</f>
        <v>1.0707576274871826</v>
      </c>
      <c r="F480" s="297">
        <f>'5.Stata-DNSP&amp;State'!AD380</f>
        <v>1.4528352022171021</v>
      </c>
      <c r="G480" s="297"/>
      <c r="H480" s="297">
        <f>'5.Stata-DNSP&amp;State'!C380</f>
        <v>1.0388736724853516</v>
      </c>
      <c r="I480" s="298">
        <f>'5.Stata-DNSP&amp;State'!AE380</f>
        <v>1.1993296146392822</v>
      </c>
      <c r="J480" s="297">
        <f>'5.Stata-DNSP&amp;State'!AF380</f>
        <v>0.974540114402771</v>
      </c>
      <c r="K480" s="297">
        <f>'5.Stata-DNSP&amp;State'!AG380</f>
        <v>1.106803297996521</v>
      </c>
      <c r="L480" s="297">
        <f>'5.Stata-DNSP&amp;State'!AH380</f>
        <v>1.8438137769699097</v>
      </c>
      <c r="M480" s="297">
        <f>'5.Stata-DNSP&amp;State'!AI380</f>
        <v>1.2519251108169556</v>
      </c>
      <c r="N480" s="297">
        <f>'5.Stata-DNSP&amp;State'!AJ380</f>
        <v>1.4839329719543457</v>
      </c>
      <c r="O480" s="299">
        <f>'5.Stata-DNSP&amp;State'!D380</f>
        <v>1.2384111881256104</v>
      </c>
      <c r="P480" s="297">
        <f t="shared" ref="P480" si="468">$H480/I480</f>
        <v>0.86621197359310564</v>
      </c>
      <c r="Q480" s="297">
        <f t="shared" ref="Q480" si="469">$H480/J480</f>
        <v>1.0660142739450045</v>
      </c>
      <c r="R480" s="297">
        <f t="shared" ref="R480" si="470">$H480/K480</f>
        <v>0.93862538570843423</v>
      </c>
      <c r="S480" s="297">
        <f t="shared" ref="S480" si="471">$H480/L480</f>
        <v>0.56343741730394148</v>
      </c>
      <c r="T480" s="297">
        <f t="shared" ref="T480" si="472">$H480/M480</f>
        <v>0.82982094017382935</v>
      </c>
      <c r="U480" s="297">
        <f t="shared" ref="U480" si="473">$H480/N480</f>
        <v>0.70008126520509262</v>
      </c>
      <c r="V480" s="299">
        <f>'5.Stata-DNSP&amp;State'!I380</f>
        <v>0.81967669725418091</v>
      </c>
      <c r="Y480" s="212">
        <v>2023</v>
      </c>
      <c r="Z480" s="214">
        <f>B480-'Individ-I&amp;O Tables'!B536</f>
        <v>5.06896973284654E-8</v>
      </c>
      <c r="AA480" s="44">
        <f>C480-'Individ-I&amp;O Tables'!C536</f>
        <v>-1.8656921385584724E-7</v>
      </c>
      <c r="AB480" s="44">
        <f>D480-'Individ-I&amp;O Tables'!D536</f>
        <v>1.2048339836923105E-7</v>
      </c>
      <c r="AC480" s="44">
        <f>E480-'Individ-I&amp;O Tables'!E536</f>
        <v>-3.7251281748140741E-7</v>
      </c>
      <c r="AD480" s="44">
        <f>F480-'Individ-I&amp;O Tables'!F536</f>
        <v>2.0221710195222897E-7</v>
      </c>
      <c r="AE480" s="44"/>
      <c r="AF480" s="211">
        <f>H480-'Individ-I&amp;O Tables'!H536</f>
        <v>6.7248535162711676E-7</v>
      </c>
      <c r="AG480" s="44">
        <f>I480-'Individ-I&amp;O Tables'!I536</f>
        <v>-3.8536071778061398E-7</v>
      </c>
      <c r="AH480" s="44">
        <f>J480-'Individ-I&amp;O Tables'!J536</f>
        <v>1.4402770975863177E-8</v>
      </c>
      <c r="AI480" s="44">
        <f>K480-'Individ-I&amp;O Tables'!K536</f>
        <v>2.9799652101480945E-7</v>
      </c>
      <c r="AJ480" s="44">
        <f>L480-'Individ-I&amp;O Tables'!L536</f>
        <v>-2.2303009039603694E-7</v>
      </c>
      <c r="AK480" s="44">
        <f>M480-'Individ-I&amp;O Tables'!M536</f>
        <v>1.1081695561188099E-7</v>
      </c>
      <c r="AL480" s="44">
        <f>N480-'Individ-I&amp;O Tables'!N536</f>
        <v>-2.8045654243413765E-8</v>
      </c>
      <c r="AM480" s="44">
        <f>O480-'Individ-I&amp;O Tables'!P536</f>
        <v>1.8812561042302889E-7</v>
      </c>
      <c r="AN480" s="214">
        <f>P480-'Individ-I&amp;O Tables'!Q536</f>
        <v>3.735931056736419E-7</v>
      </c>
      <c r="AO480" s="44">
        <f>Q480-'Individ-I&amp;O Tables'!R536</f>
        <v>2.7394500445865333E-7</v>
      </c>
      <c r="AP480" s="44">
        <f>R480-'Individ-I&amp;O Tables'!S536</f>
        <v>1.8570843418608263E-7</v>
      </c>
      <c r="AQ480" s="44">
        <f>S480-'Individ-I&amp;O Tables'!T536</f>
        <v>2.1730394150765164E-7</v>
      </c>
      <c r="AR480" s="44">
        <f>T480-'Individ-I&amp;O Tables'!U536</f>
        <v>4.0173829374268166E-8</v>
      </c>
      <c r="AS480" s="44">
        <f>U480-'Individ-I&amp;O Tables'!V536</f>
        <v>2.6520509266436676E-7</v>
      </c>
      <c r="AT480" s="211">
        <f>V480-'Individ-I&amp;O Tables'!W536</f>
        <v>1.9725418087812585E-7</v>
      </c>
    </row>
    <row r="481" spans="1:23" ht="15" x14ac:dyDescent="0.2">
      <c r="A481" s="60"/>
      <c r="B481" s="65"/>
      <c r="C481" s="65"/>
      <c r="D481" s="65"/>
      <c r="E481" s="65"/>
      <c r="F481" s="65"/>
      <c r="G481" s="65"/>
      <c r="H481" s="65"/>
      <c r="I481" s="65"/>
      <c r="J481" s="65"/>
      <c r="K481" s="65"/>
      <c r="L481" s="65"/>
      <c r="M481" s="65"/>
      <c r="N481" s="65"/>
      <c r="O481" s="65"/>
      <c r="P481" s="65"/>
      <c r="Q481" s="65"/>
      <c r="R481" s="65"/>
      <c r="S481" s="65"/>
      <c r="T481" s="65"/>
      <c r="U481" s="65"/>
      <c r="V481" s="65"/>
      <c r="W481" s="49"/>
    </row>
  </sheetData>
  <mergeCells count="121">
    <mergeCell ref="B53:H53"/>
    <mergeCell ref="I53:O53"/>
    <mergeCell ref="P53:V53"/>
    <mergeCell ref="B77:H77"/>
    <mergeCell ref="I77:O77"/>
    <mergeCell ref="P77:V77"/>
    <mergeCell ref="A1:D1"/>
    <mergeCell ref="B4:H4"/>
    <mergeCell ref="I4:O4"/>
    <mergeCell ref="P4:V4"/>
    <mergeCell ref="B29:H29"/>
    <mergeCell ref="I29:O29"/>
    <mergeCell ref="P29:V29"/>
    <mergeCell ref="B149:H149"/>
    <mergeCell ref="I149:O149"/>
    <mergeCell ref="P149:V149"/>
    <mergeCell ref="B173:H173"/>
    <mergeCell ref="I173:O173"/>
    <mergeCell ref="P173:V173"/>
    <mergeCell ref="B101:H101"/>
    <mergeCell ref="I101:O101"/>
    <mergeCell ref="P101:V101"/>
    <mergeCell ref="B125:H125"/>
    <mergeCell ref="I125:O125"/>
    <mergeCell ref="P125:V125"/>
    <mergeCell ref="B269:H269"/>
    <mergeCell ref="I269:O269"/>
    <mergeCell ref="P269:V269"/>
    <mergeCell ref="B197:H197"/>
    <mergeCell ref="I197:O197"/>
    <mergeCell ref="P197:V197"/>
    <mergeCell ref="B221:H221"/>
    <mergeCell ref="I221:O221"/>
    <mergeCell ref="P221:V221"/>
    <mergeCell ref="B461:H461"/>
    <mergeCell ref="I461:O461"/>
    <mergeCell ref="P461:V461"/>
    <mergeCell ref="B389:H389"/>
    <mergeCell ref="I389:O389"/>
    <mergeCell ref="P389:V389"/>
    <mergeCell ref="B413:H413"/>
    <mergeCell ref="I413:O413"/>
    <mergeCell ref="P413:V413"/>
    <mergeCell ref="Z4:AF4"/>
    <mergeCell ref="AG4:AM4"/>
    <mergeCell ref="AN4:AT4"/>
    <mergeCell ref="Z29:AF29"/>
    <mergeCell ref="AG29:AM29"/>
    <mergeCell ref="AN29:AT29"/>
    <mergeCell ref="B437:H437"/>
    <mergeCell ref="I437:O437"/>
    <mergeCell ref="P437:V437"/>
    <mergeCell ref="B341:H341"/>
    <mergeCell ref="I341:O341"/>
    <mergeCell ref="P341:V341"/>
    <mergeCell ref="B365:H365"/>
    <mergeCell ref="I365:O365"/>
    <mergeCell ref="P365:V365"/>
    <mergeCell ref="B293:H293"/>
    <mergeCell ref="I293:O293"/>
    <mergeCell ref="P293:V293"/>
    <mergeCell ref="B317:H317"/>
    <mergeCell ref="I317:O317"/>
    <mergeCell ref="P317:V317"/>
    <mergeCell ref="B245:H245"/>
    <mergeCell ref="I245:O245"/>
    <mergeCell ref="P245:V245"/>
    <mergeCell ref="Z101:AF101"/>
    <mergeCell ref="AG101:AM101"/>
    <mergeCell ref="AN101:AT101"/>
    <mergeCell ref="Z125:AF125"/>
    <mergeCell ref="AG125:AM125"/>
    <mergeCell ref="AN125:AT125"/>
    <mergeCell ref="Z53:AF53"/>
    <mergeCell ref="AG53:AM53"/>
    <mergeCell ref="AN53:AT53"/>
    <mergeCell ref="Z77:AF77"/>
    <mergeCell ref="AG77:AM77"/>
    <mergeCell ref="AN77:AT77"/>
    <mergeCell ref="Z197:AF197"/>
    <mergeCell ref="AG197:AM197"/>
    <mergeCell ref="AN197:AT197"/>
    <mergeCell ref="Z221:AF221"/>
    <mergeCell ref="AG221:AM221"/>
    <mergeCell ref="AN221:AT221"/>
    <mergeCell ref="Z149:AF149"/>
    <mergeCell ref="AG149:AM149"/>
    <mergeCell ref="AN149:AT149"/>
    <mergeCell ref="Z173:AF173"/>
    <mergeCell ref="AG173:AM173"/>
    <mergeCell ref="AN173:AT173"/>
    <mergeCell ref="Z269:AF269"/>
    <mergeCell ref="AG269:AM269"/>
    <mergeCell ref="AN269:AT269"/>
    <mergeCell ref="Z293:AF293"/>
    <mergeCell ref="AG293:AM293"/>
    <mergeCell ref="AN293:AT293"/>
    <mergeCell ref="Z245:AF245"/>
    <mergeCell ref="AG245:AM245"/>
    <mergeCell ref="AN245:AT245"/>
    <mergeCell ref="Z365:AF365"/>
    <mergeCell ref="AG365:AM365"/>
    <mergeCell ref="AN365:AT365"/>
    <mergeCell ref="Z389:AF389"/>
    <mergeCell ref="AG389:AM389"/>
    <mergeCell ref="AN389:AT389"/>
    <mergeCell ref="Z317:AF317"/>
    <mergeCell ref="AG317:AM317"/>
    <mergeCell ref="AN317:AT317"/>
    <mergeCell ref="Z341:AF341"/>
    <mergeCell ref="AG341:AM341"/>
    <mergeCell ref="AN341:AT341"/>
    <mergeCell ref="Z461:AF461"/>
    <mergeCell ref="AG461:AM461"/>
    <mergeCell ref="AN461:AT461"/>
    <mergeCell ref="Z413:AF413"/>
    <mergeCell ref="AG413:AM413"/>
    <mergeCell ref="AN413:AT413"/>
    <mergeCell ref="Z437:AF437"/>
    <mergeCell ref="AG437:AM437"/>
    <mergeCell ref="AN437:AT437"/>
  </mergeCells>
  <conditionalFormatting sqref="Z6:AT23 Z151:AT168">
    <cfRule type="cellIs" dxfId="188" priority="88" operator="greaterThan">
      <formula>0.0001</formula>
    </cfRule>
    <cfRule type="cellIs" dxfId="187" priority="87" operator="lessThan">
      <formula>-0.0001</formula>
    </cfRule>
  </conditionalFormatting>
  <conditionalFormatting sqref="Z31:AT48">
    <cfRule type="cellIs" dxfId="186" priority="7" operator="lessThan">
      <formula>-0.0001</formula>
    </cfRule>
    <cfRule type="cellIs" dxfId="185" priority="8" operator="greaterThan">
      <formula>0.0001</formula>
    </cfRule>
  </conditionalFormatting>
  <conditionalFormatting sqref="Z55:AT72">
    <cfRule type="cellIs" dxfId="184" priority="5" operator="lessThan">
      <formula>-0.0001</formula>
    </cfRule>
    <cfRule type="cellIs" dxfId="183" priority="6" operator="greaterThan">
      <formula>0.0001</formula>
    </cfRule>
  </conditionalFormatting>
  <conditionalFormatting sqref="Z79:AT96">
    <cfRule type="cellIs" dxfId="182" priority="44" operator="greaterThan">
      <formula>0.0001</formula>
    </cfRule>
    <cfRule type="cellIs" dxfId="181" priority="43" operator="lessThan">
      <formula>-0.0001</formula>
    </cfRule>
  </conditionalFormatting>
  <conditionalFormatting sqref="Z103:AT120">
    <cfRule type="cellIs" dxfId="180" priority="3" operator="lessThan">
      <formula>-0.0001</formula>
    </cfRule>
    <cfRule type="cellIs" dxfId="179" priority="4" operator="greaterThan">
      <formula>0.0001</formula>
    </cfRule>
  </conditionalFormatting>
  <conditionalFormatting sqref="Z127:AT144">
    <cfRule type="cellIs" dxfId="178" priority="2" operator="greaterThan">
      <formula>0.0001</formula>
    </cfRule>
    <cfRule type="cellIs" dxfId="177" priority="1" operator="lessThan">
      <formula>-0.0001</formula>
    </cfRule>
  </conditionalFormatting>
  <conditionalFormatting sqref="Z175:AT192">
    <cfRule type="cellIs" dxfId="176" priority="35" operator="lessThan">
      <formula>-0.0001</formula>
    </cfRule>
    <cfRule type="cellIs" dxfId="175" priority="36" operator="greaterThan">
      <formula>0.0001</formula>
    </cfRule>
  </conditionalFormatting>
  <conditionalFormatting sqref="Z199:AT216">
    <cfRule type="cellIs" dxfId="174" priority="33" operator="lessThan">
      <formula>-0.0001</formula>
    </cfRule>
    <cfRule type="cellIs" dxfId="173" priority="34" operator="greaterThan">
      <formula>0.0001</formula>
    </cfRule>
  </conditionalFormatting>
  <conditionalFormatting sqref="Z223:AT240">
    <cfRule type="cellIs" dxfId="172" priority="31" operator="lessThan">
      <formula>-0.0001</formula>
    </cfRule>
    <cfRule type="cellIs" dxfId="171" priority="32" operator="greaterThan">
      <formula>0.0001</formula>
    </cfRule>
  </conditionalFormatting>
  <conditionalFormatting sqref="Z247:AT264">
    <cfRule type="cellIs" dxfId="170" priority="29" operator="lessThan">
      <formula>-0.0001</formula>
    </cfRule>
    <cfRule type="cellIs" dxfId="169" priority="30" operator="greaterThan">
      <formula>0.0001</formula>
    </cfRule>
  </conditionalFormatting>
  <conditionalFormatting sqref="Z271:AT288">
    <cfRule type="cellIs" dxfId="168" priority="25" operator="lessThan">
      <formula>-0.0001</formula>
    </cfRule>
    <cfRule type="cellIs" dxfId="167" priority="26" operator="greaterThan">
      <formula>0.0001</formula>
    </cfRule>
  </conditionalFormatting>
  <conditionalFormatting sqref="Z295:AT312">
    <cfRule type="cellIs" dxfId="166" priority="23" operator="lessThan">
      <formula>-0.0001</formula>
    </cfRule>
    <cfRule type="cellIs" dxfId="165" priority="24" operator="greaterThan">
      <formula>0.0001</formula>
    </cfRule>
  </conditionalFormatting>
  <conditionalFormatting sqref="Z319:AT336">
    <cfRule type="cellIs" dxfId="164" priority="21" operator="lessThan">
      <formula>-0.0001</formula>
    </cfRule>
    <cfRule type="cellIs" dxfId="163" priority="22" operator="greaterThan">
      <formula>0.0001</formula>
    </cfRule>
  </conditionalFormatting>
  <conditionalFormatting sqref="Z343:AT360">
    <cfRule type="cellIs" dxfId="162" priority="19" operator="lessThan">
      <formula>-0.0001</formula>
    </cfRule>
    <cfRule type="cellIs" dxfId="161" priority="20" operator="greaterThan">
      <formula>0.0001</formula>
    </cfRule>
  </conditionalFormatting>
  <conditionalFormatting sqref="Z367:AT384">
    <cfRule type="cellIs" dxfId="160" priority="18" operator="greaterThan">
      <formula>0.0001</formula>
    </cfRule>
    <cfRule type="cellIs" dxfId="159" priority="17" operator="lessThan">
      <formula>-0.0001</formula>
    </cfRule>
  </conditionalFormatting>
  <conditionalFormatting sqref="Z391:AT408">
    <cfRule type="cellIs" dxfId="158" priority="15" operator="lessThan">
      <formula>-0.0001</formula>
    </cfRule>
    <cfRule type="cellIs" dxfId="157" priority="16" operator="greaterThan">
      <formula>0.0001</formula>
    </cfRule>
  </conditionalFormatting>
  <conditionalFormatting sqref="Z415:AT432">
    <cfRule type="cellIs" dxfId="156" priority="13" operator="lessThan">
      <formula>-0.0001</formula>
    </cfRule>
    <cfRule type="cellIs" dxfId="155" priority="14" operator="greaterThan">
      <formula>0.0001</formula>
    </cfRule>
  </conditionalFormatting>
  <conditionalFormatting sqref="Z439:AT456">
    <cfRule type="cellIs" dxfId="154" priority="11" operator="lessThan">
      <formula>-0.0001</formula>
    </cfRule>
    <cfRule type="cellIs" dxfId="153" priority="12" operator="greaterThan">
      <formula>0.0001</formula>
    </cfRule>
  </conditionalFormatting>
  <conditionalFormatting sqref="Z463:AT480">
    <cfRule type="cellIs" dxfId="152" priority="9" operator="lessThan">
      <formula>-0.0001</formula>
    </cfRule>
    <cfRule type="cellIs" dxfId="151" priority="10" operator="greaterThan">
      <formula>0.0001</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N947"/>
  <sheetViews>
    <sheetView topLeftCell="A812" zoomScale="85" zoomScaleNormal="85" workbookViewId="0">
      <selection activeCell="C842" sqref="C842:F853"/>
    </sheetView>
  </sheetViews>
  <sheetFormatPr defaultColWidth="11.42578125" defaultRowHeight="12.75" x14ac:dyDescent="0.2"/>
  <cols>
    <col min="1" max="1" width="31.140625" customWidth="1"/>
    <col min="23" max="23" width="31.140625" customWidth="1"/>
  </cols>
  <sheetData>
    <row r="1" spans="1:40" ht="15.75" x14ac:dyDescent="0.25">
      <c r="A1" s="7" t="s">
        <v>170</v>
      </c>
      <c r="B1" s="7"/>
      <c r="C1" s="7"/>
      <c r="D1" s="7"/>
      <c r="E1" s="7"/>
      <c r="F1" s="7"/>
      <c r="G1" s="7"/>
      <c r="H1" s="7"/>
      <c r="I1" s="7"/>
      <c r="J1" s="7"/>
      <c r="K1" s="7"/>
      <c r="L1" s="7"/>
      <c r="M1" s="7"/>
      <c r="N1" s="7"/>
      <c r="O1" s="7"/>
      <c r="P1" s="7"/>
      <c r="Q1" s="7"/>
      <c r="R1" s="7"/>
      <c r="S1" s="7"/>
      <c r="T1" s="91"/>
      <c r="U1" s="91"/>
      <c r="W1" s="402" t="s">
        <v>170</v>
      </c>
      <c r="X1" s="402"/>
      <c r="Y1" s="402"/>
      <c r="Z1" s="7"/>
      <c r="AA1" s="7"/>
      <c r="AB1" s="7"/>
      <c r="AC1" s="7"/>
      <c r="AD1" s="7"/>
      <c r="AE1" s="7"/>
      <c r="AF1" s="7"/>
      <c r="AG1" s="7"/>
      <c r="AH1" s="7"/>
      <c r="AI1" s="7"/>
      <c r="AJ1" s="7"/>
      <c r="AK1" s="7"/>
      <c r="AL1" s="7"/>
      <c r="AM1" s="7"/>
      <c r="AN1" s="7"/>
    </row>
    <row r="2" spans="1:40" x14ac:dyDescent="0.2">
      <c r="A2" s="1"/>
      <c r="W2" s="1"/>
    </row>
    <row r="3" spans="1:40" x14ac:dyDescent="0.2">
      <c r="A3" s="50" t="s">
        <v>171</v>
      </c>
      <c r="B3" s="51"/>
      <c r="C3" s="51"/>
      <c r="D3" s="51"/>
      <c r="E3" s="51"/>
      <c r="F3" s="51"/>
      <c r="G3" s="51"/>
      <c r="H3" s="51"/>
      <c r="I3" s="51"/>
      <c r="J3" s="51"/>
      <c r="K3" s="51"/>
      <c r="L3" s="51"/>
      <c r="M3" s="51"/>
      <c r="N3" s="51"/>
      <c r="O3" s="51"/>
      <c r="P3" s="51"/>
      <c r="Q3" s="51"/>
      <c r="R3" s="51"/>
      <c r="S3" s="51"/>
      <c r="W3" s="50" t="s">
        <v>171</v>
      </c>
      <c r="X3" s="51"/>
      <c r="Y3" s="51"/>
      <c r="Z3" s="51"/>
      <c r="AA3" s="51"/>
      <c r="AB3" s="51"/>
      <c r="AC3" s="51"/>
      <c r="AD3" s="51"/>
      <c r="AE3" s="51"/>
      <c r="AF3" s="51"/>
      <c r="AG3" s="51"/>
      <c r="AH3" s="51"/>
      <c r="AI3" s="51"/>
      <c r="AJ3" s="51"/>
      <c r="AK3" s="51"/>
      <c r="AL3" s="51"/>
      <c r="AM3" s="51"/>
      <c r="AN3" s="51"/>
    </row>
    <row r="4" spans="1:40" ht="15" x14ac:dyDescent="0.2">
      <c r="A4" s="78" t="s">
        <v>7</v>
      </c>
      <c r="B4" s="29"/>
      <c r="C4" s="29">
        <v>2007</v>
      </c>
      <c r="D4" s="29">
        <v>2008</v>
      </c>
      <c r="E4" s="29">
        <v>2009</v>
      </c>
      <c r="F4" s="29">
        <v>2010</v>
      </c>
      <c r="G4" s="29">
        <v>2011</v>
      </c>
      <c r="H4" s="29">
        <v>2012</v>
      </c>
      <c r="I4" s="29">
        <v>2013</v>
      </c>
      <c r="J4" s="29">
        <v>2014</v>
      </c>
      <c r="K4" s="29">
        <v>2015</v>
      </c>
      <c r="L4" s="29">
        <v>2016</v>
      </c>
      <c r="M4" s="29">
        <v>2017</v>
      </c>
      <c r="N4" s="29">
        <v>2018</v>
      </c>
      <c r="O4" s="29">
        <v>2019</v>
      </c>
      <c r="P4" s="29">
        <v>2020</v>
      </c>
      <c r="Q4" s="29">
        <v>2021</v>
      </c>
      <c r="R4" s="29">
        <v>2022</v>
      </c>
      <c r="S4" s="29">
        <v>2023</v>
      </c>
      <c r="W4" s="78" t="s">
        <v>7</v>
      </c>
      <c r="X4" s="29">
        <v>2007</v>
      </c>
      <c r="Y4" s="29">
        <v>2008</v>
      </c>
      <c r="Z4" s="29">
        <v>2009</v>
      </c>
      <c r="AA4" s="29">
        <v>2010</v>
      </c>
      <c r="AB4" s="29">
        <v>2011</v>
      </c>
      <c r="AC4" s="29">
        <v>2012</v>
      </c>
      <c r="AD4" s="29">
        <v>2013</v>
      </c>
      <c r="AE4" s="29">
        <v>2014</v>
      </c>
      <c r="AF4" s="29">
        <v>2015</v>
      </c>
      <c r="AG4" s="29">
        <v>2016</v>
      </c>
      <c r="AH4" s="29">
        <v>2017</v>
      </c>
      <c r="AI4" s="29">
        <v>2018</v>
      </c>
      <c r="AJ4" s="29">
        <v>2019</v>
      </c>
      <c r="AK4" s="29">
        <v>2020</v>
      </c>
      <c r="AL4" s="29">
        <v>2021</v>
      </c>
      <c r="AM4" s="29">
        <v>2022</v>
      </c>
      <c r="AN4" s="29">
        <v>2023</v>
      </c>
    </row>
    <row r="5" spans="1:40" x14ac:dyDescent="0.2">
      <c r="A5" s="85" t="s">
        <v>28</v>
      </c>
      <c r="B5" s="76"/>
      <c r="C5" s="86" cm="1">
        <f t="array" ref="C5:S15">TRANSPOSE('5.Stata-DNSP&amp;State'!AK250:AU266)/C$33:S$33</f>
        <v>1.1120835319161415E-2</v>
      </c>
      <c r="D5" s="86">
        <v>1.5181845054030418E-2</v>
      </c>
      <c r="E5" s="86">
        <v>4.2478172108530998E-3</v>
      </c>
      <c r="F5" s="86">
        <v>6.7146909423172474E-3</v>
      </c>
      <c r="G5" s="86">
        <v>-1.9165299832820892E-2</v>
      </c>
      <c r="H5" s="86">
        <v>-1.4843358658254147E-2</v>
      </c>
      <c r="I5" s="86">
        <v>-2.9212728142738342E-2</v>
      </c>
      <c r="J5" s="86">
        <v>-1.8764207139611244E-2</v>
      </c>
      <c r="K5" s="86">
        <v>1.1023557744920254E-2</v>
      </c>
      <c r="L5" s="86">
        <v>6.3142129220068455E-3</v>
      </c>
      <c r="M5" s="86">
        <v>-5.8085570344701409E-4</v>
      </c>
      <c r="N5" s="86">
        <v>-5.6409607641398907E-3</v>
      </c>
      <c r="O5" s="86">
        <v>6.8716476671397686E-3</v>
      </c>
      <c r="P5" s="86">
        <v>-1.9513750448822975E-2</v>
      </c>
      <c r="Q5" s="86">
        <v>-3.4277144857031614E-3</v>
      </c>
      <c r="R5" s="86">
        <v>8.7353233247995377E-3</v>
      </c>
      <c r="S5" s="86">
        <v>1.2218693271279335E-2</v>
      </c>
      <c r="W5" s="85" t="s">
        <v>28</v>
      </c>
      <c r="X5" s="86">
        <f>C5-'Growth Contrib.'!C5</f>
        <v>-9.7241115331811456E-8</v>
      </c>
      <c r="Y5" s="86">
        <f>D5-'Growth Contrib.'!D5</f>
        <v>-2.4488673866160382E-7</v>
      </c>
      <c r="Z5" s="86">
        <f>E5-'Growth Contrib.'!E5</f>
        <v>2.9639843413670208E-7</v>
      </c>
      <c r="AA5" s="86">
        <f>F5-'Growth Contrib.'!F5</f>
        <v>2.7850367133146203E-7</v>
      </c>
      <c r="AB5" s="86">
        <f>G5-'Growth Contrib.'!G5</f>
        <v>-5.4267498832485939E-7</v>
      </c>
      <c r="AC5" s="86">
        <f>H5-'Growth Contrib.'!H5</f>
        <v>1.4871632924955136E-7</v>
      </c>
      <c r="AD5" s="86">
        <f>I5-'Growth Contrib.'!I5</f>
        <v>1.2861423473800593E-7</v>
      </c>
      <c r="AE5" s="86">
        <f>J5-'Growth Contrib.'!J5</f>
        <v>4.4160088405464926E-8</v>
      </c>
      <c r="AF5" s="86">
        <f>K5-'Growth Contrib.'!K5</f>
        <v>-4.5076880561545352E-8</v>
      </c>
      <c r="AG5" s="86">
        <f>L5-'Growth Contrib.'!L5</f>
        <v>3.7844776817549941E-9</v>
      </c>
      <c r="AH5" s="86">
        <f>M5-'Growth Contrib.'!M5</f>
        <v>-2.1016967026313629E-9</v>
      </c>
      <c r="AI5" s="86">
        <f>N5-'Growth Contrib.'!N5</f>
        <v>3.8637840927592537E-8</v>
      </c>
      <c r="AJ5" s="86">
        <f>O5-'Growth Contrib.'!O5</f>
        <v>4.9766101383082184E-8</v>
      </c>
      <c r="AK5" s="86">
        <f>P5-'Growth Contrib.'!P5</f>
        <v>-3.3596949736147685E-8</v>
      </c>
      <c r="AL5" s="86">
        <f>Q5-'Growth Contrib.'!Q5</f>
        <v>-7.4789980269648892E-8</v>
      </c>
      <c r="AM5" s="86">
        <f>R5-'Growth Contrib.'!R5</f>
        <v>5.2102830942063472E-8</v>
      </c>
      <c r="AN5" s="86">
        <f>S5-'Growth Contrib.'!S5</f>
        <v>1.9165627569359134E-8</v>
      </c>
    </row>
    <row r="6" spans="1:40" x14ac:dyDescent="0.2">
      <c r="A6" s="85" t="s">
        <v>161</v>
      </c>
      <c r="B6" s="76"/>
      <c r="C6" s="86">
        <v>3.1981609761714935E-2</v>
      </c>
      <c r="D6" s="86">
        <v>3.8347259163856506E-2</v>
      </c>
      <c r="E6" s="86">
        <v>4.0799334645271301E-2</v>
      </c>
      <c r="F6" s="86">
        <v>1.2379424646496773E-2</v>
      </c>
      <c r="G6" s="86">
        <v>9.5332004129886627E-3</v>
      </c>
      <c r="H6" s="86">
        <v>1.9928591791540384E-3</v>
      </c>
      <c r="I6" s="86">
        <v>0</v>
      </c>
      <c r="J6" s="86">
        <v>1.2264794670045376E-2</v>
      </c>
      <c r="K6" s="86">
        <v>8.518366958014667E-4</v>
      </c>
      <c r="L6" s="86">
        <v>2.4265136744361371E-4</v>
      </c>
      <c r="M6" s="86">
        <v>5.7794968597590923E-3</v>
      </c>
      <c r="N6" s="86">
        <v>4.675169475376606E-3</v>
      </c>
      <c r="O6" s="86">
        <v>4.2407303117215633E-3</v>
      </c>
      <c r="P6" s="86">
        <v>5.8758826926350594E-3</v>
      </c>
      <c r="Q6" s="86">
        <v>9.9778451177497053E-4</v>
      </c>
      <c r="R6" s="86">
        <v>8.4443697705864906E-3</v>
      </c>
      <c r="S6" s="86">
        <v>4.2132609523832798E-3</v>
      </c>
      <c r="W6" s="85" t="s">
        <v>161</v>
      </c>
      <c r="X6" s="86">
        <f>C6-'Growth Contrib.'!C6</f>
        <v>-4.6756786444696052E-7</v>
      </c>
      <c r="Y6" s="86">
        <f>D6-'Growth Contrib.'!D6</f>
        <v>4.2457277707463881E-7</v>
      </c>
      <c r="Z6" s="86">
        <f>E6-'Growth Contrib.'!E6</f>
        <v>1.9516420943221924E-7</v>
      </c>
      <c r="AA6" s="86">
        <f>F6-'Growth Contrib.'!F6</f>
        <v>-4.7430056221604844E-7</v>
      </c>
      <c r="AB6" s="86">
        <f>G6-'Growth Contrib.'!G6</f>
        <v>3.2877643437595472E-9</v>
      </c>
      <c r="AC6" s="86">
        <f>H6-'Growth Contrib.'!H6</f>
        <v>6.175902470600611E-7</v>
      </c>
      <c r="AD6" s="86">
        <f>I6-'Growth Contrib.'!I6</f>
        <v>0</v>
      </c>
      <c r="AE6" s="86">
        <f>J6-'Growth Contrib.'!J6</f>
        <v>-5.032879233490134E-7</v>
      </c>
      <c r="AF6" s="86">
        <f>K6-'Growth Contrib.'!K6</f>
        <v>3.8259462759894763E-7</v>
      </c>
      <c r="AG6" s="86">
        <f>L6-'Growth Contrib.'!L6</f>
        <v>-4.8813374917662327E-7</v>
      </c>
      <c r="AH6" s="86">
        <f>M6-'Growth Contrib.'!M6</f>
        <v>3.8360578421669372E-7</v>
      </c>
      <c r="AI6" s="86">
        <f>N6-'Growth Contrib.'!N6</f>
        <v>2.1587050212656944E-7</v>
      </c>
      <c r="AJ6" s="86">
        <f>O6-'Growth Contrib.'!O6</f>
        <v>-5.394011026518819E-7</v>
      </c>
      <c r="AK6" s="86">
        <f>P6-'Growth Contrib.'!P6</f>
        <v>8.7217247508354634E-8</v>
      </c>
      <c r="AL6" s="86">
        <f>Q6-'Growth Contrib.'!Q6</f>
        <v>-5.2686618388616061E-8</v>
      </c>
      <c r="AM6" s="86">
        <f>R6-'Growth Contrib.'!R6</f>
        <v>-7.2198697341832596E-8</v>
      </c>
      <c r="AN6" s="86">
        <f>S6-'Growth Contrib.'!S6</f>
        <v>1.3392999951254703E-7</v>
      </c>
    </row>
    <row r="7" spans="1:40" x14ac:dyDescent="0.2">
      <c r="A7" s="85" t="s">
        <v>30</v>
      </c>
      <c r="B7" s="76"/>
      <c r="C7" s="86">
        <v>1.2988435104489326E-2</v>
      </c>
      <c r="D7" s="86">
        <v>1.3249305076897144E-2</v>
      </c>
      <c r="E7" s="86">
        <v>1.5675773844122887E-2</v>
      </c>
      <c r="F7" s="86">
        <v>1.2366890907287598E-2</v>
      </c>
      <c r="G7" s="86">
        <v>1.2314494699239731E-2</v>
      </c>
      <c r="H7" s="86">
        <v>1.188594289124012E-2</v>
      </c>
      <c r="I7" s="86">
        <v>1.2007303535938263E-2</v>
      </c>
      <c r="J7" s="86">
        <v>1.129738986492157E-2</v>
      </c>
      <c r="K7" s="86">
        <v>1.3350974768400192E-2</v>
      </c>
      <c r="L7" s="86">
        <v>1.4076706953346729E-2</v>
      </c>
      <c r="M7" s="86">
        <v>1.6573822125792503E-2</v>
      </c>
      <c r="N7" s="86">
        <v>1.5340591780841351E-2</v>
      </c>
      <c r="O7" s="86">
        <v>1.5527873300015926E-2</v>
      </c>
      <c r="P7" s="86">
        <v>1.1973354034125805E-2</v>
      </c>
      <c r="Q7" s="86">
        <v>1.1501345592192789E-2</v>
      </c>
      <c r="R7" s="86">
        <v>1.3292047195136547E-2</v>
      </c>
      <c r="S7" s="86">
        <v>1.2135125696659088E-2</v>
      </c>
      <c r="W7" s="85" t="s">
        <v>30</v>
      </c>
      <c r="X7" s="86">
        <f>C7-'Growth Contrib.'!C7</f>
        <v>1.4925569203315392E-7</v>
      </c>
      <c r="Y7" s="86">
        <f>D7-'Growth Contrib.'!D7</f>
        <v>-1.6877322604573475E-7</v>
      </c>
      <c r="Z7" s="86">
        <f>E7-'Growth Contrib.'!E7</f>
        <v>2.9464657000377592E-7</v>
      </c>
      <c r="AA7" s="86">
        <f>F7-'Growth Contrib.'!F7</f>
        <v>-6.4760914684700022E-7</v>
      </c>
      <c r="AB7" s="86">
        <f>G7-'Growth Contrib.'!G7</f>
        <v>7.4101232335789524E-7</v>
      </c>
      <c r="AC7" s="86">
        <f>H7-'Growth Contrib.'!H7</f>
        <v>-7.0744241248942019E-7</v>
      </c>
      <c r="AD7" s="86">
        <f>I7-'Growth Contrib.'!I7</f>
        <v>8.2392949533709181E-7</v>
      </c>
      <c r="AE7" s="86">
        <f>J7-'Growth Contrib.'!J7</f>
        <v>-4.8211074929471742E-7</v>
      </c>
      <c r="AF7" s="86">
        <f>K7-'Growth Contrib.'!K7</f>
        <v>-3.6319809941683101E-7</v>
      </c>
      <c r="AG7" s="86">
        <f>L7-'Growth Contrib.'!L7</f>
        <v>1.1918419513291811E-7</v>
      </c>
      <c r="AH7" s="86">
        <f>M7-'Growth Contrib.'!M7</f>
        <v>4.8811053612179967E-8</v>
      </c>
      <c r="AI7" s="86">
        <f>N7-'Growth Contrib.'!N7</f>
        <v>1.1164320286825846E-7</v>
      </c>
      <c r="AJ7" s="86">
        <f>O7-'Growth Contrib.'!O7</f>
        <v>5.0336307431259053E-8</v>
      </c>
      <c r="AK7" s="86">
        <f>P7-'Growth Contrib.'!P7</f>
        <v>-2.330108948185583E-7</v>
      </c>
      <c r="AL7" s="86">
        <f>Q7-'Growth Contrib.'!Q7</f>
        <v>5.6304944724694383E-7</v>
      </c>
      <c r="AM7" s="86">
        <f>R7-'Growth Contrib.'!R7</f>
        <v>1.9067485336650425E-7</v>
      </c>
      <c r="AN7" s="86">
        <f>S7-'Growth Contrib.'!S7</f>
        <v>-6.3039207697304644E-7</v>
      </c>
    </row>
    <row r="8" spans="1:40" x14ac:dyDescent="0.2">
      <c r="A8" s="85" t="s">
        <v>162</v>
      </c>
      <c r="B8" s="76"/>
      <c r="C8" s="86">
        <v>-7.5803147628903389E-3</v>
      </c>
      <c r="D8" s="86">
        <v>-4.624025896191597E-4</v>
      </c>
      <c r="E8" s="86">
        <v>9.7212493419647217E-3</v>
      </c>
      <c r="F8" s="86">
        <v>6.8927486427128315E-3</v>
      </c>
      <c r="G8" s="86">
        <v>6.0176681727170944E-3</v>
      </c>
      <c r="H8" s="86">
        <v>6.1012580990791321E-3</v>
      </c>
      <c r="I8" s="86">
        <v>-1.1640314478427172E-3</v>
      </c>
      <c r="J8" s="86">
        <v>4.2405528947710991E-3</v>
      </c>
      <c r="K8" s="86">
        <v>4.9016191624104977E-3</v>
      </c>
      <c r="L8" s="86">
        <v>3.9099017158150673E-3</v>
      </c>
      <c r="M8" s="86">
        <v>4.2366408742964268E-3</v>
      </c>
      <c r="N8" s="86">
        <v>2.6595205999910831E-3</v>
      </c>
      <c r="O8" s="86">
        <v>4.1422597132623196E-3</v>
      </c>
      <c r="P8" s="86">
        <v>4.1349688544869423E-3</v>
      </c>
      <c r="Q8" s="86">
        <v>3.8825625198905733E-3</v>
      </c>
      <c r="R8" s="86">
        <v>3.6310025025159121E-3</v>
      </c>
      <c r="S8" s="86">
        <v>3.7600160576403141E-3</v>
      </c>
      <c r="W8" s="85" t="s">
        <v>162</v>
      </c>
      <c r="X8" s="86">
        <f>C8-'Growth Contrib.'!C8</f>
        <v>-5.7066142558799549E-8</v>
      </c>
      <c r="Y8" s="86">
        <f>D8-'Growth Contrib.'!D8</f>
        <v>-4.6631788483257088E-9</v>
      </c>
      <c r="Z8" s="86">
        <f>E8-'Growth Contrib.'!E8</f>
        <v>3.3402215195155183E-9</v>
      </c>
      <c r="AA8" s="86">
        <f>F8-'Growth Contrib.'!F8</f>
        <v>1.7660560157947008E-7</v>
      </c>
      <c r="AB8" s="86">
        <f>G8-'Growth Contrib.'!G8</f>
        <v>-2.2965490889190199E-7</v>
      </c>
      <c r="AC8" s="86">
        <f>H8-'Growth Contrib.'!H8</f>
        <v>-1.5000039616658301E-7</v>
      </c>
      <c r="AD8" s="86">
        <f>I8-'Growth Contrib.'!I8</f>
        <v>3.1841201932015714E-7</v>
      </c>
      <c r="AE8" s="86">
        <f>J8-'Growth Contrib.'!J8</f>
        <v>3.4131307297471936E-7</v>
      </c>
      <c r="AF8" s="86">
        <f>K8-'Growth Contrib.'!K8</f>
        <v>-1.6520775075572203E-7</v>
      </c>
      <c r="AG8" s="86">
        <f>L8-'Growth Contrib.'!L8</f>
        <v>-4.9402488500310121E-7</v>
      </c>
      <c r="AH8" s="86">
        <f>M8-'Growth Contrib.'!M8</f>
        <v>2.1407208826516172E-7</v>
      </c>
      <c r="AI8" s="86">
        <f>N8-'Growth Contrib.'!N8</f>
        <v>-6.9515979380426612E-8</v>
      </c>
      <c r="AJ8" s="86">
        <f>O8-'Growth Contrib.'!O8</f>
        <v>-1.8588528111727898E-8</v>
      </c>
      <c r="AK8" s="86">
        <f>P8-'Growth Contrib.'!P8</f>
        <v>2.4451263514000537E-7</v>
      </c>
      <c r="AL8" s="86">
        <f>Q8-'Growth Contrib.'!Q8</f>
        <v>-6.413561956051389E-7</v>
      </c>
      <c r="AM8" s="86">
        <f>R8-'Growth Contrib.'!R8</f>
        <v>4.9775612061221317E-7</v>
      </c>
      <c r="AN8" s="86">
        <f>S8-'Growth Contrib.'!S8</f>
        <v>2.206045578577627E-7</v>
      </c>
    </row>
    <row r="9" spans="1:40" x14ac:dyDescent="0.2">
      <c r="A9" s="85" t="s">
        <v>156</v>
      </c>
      <c r="B9" s="76"/>
      <c r="C9" s="86">
        <v>-0.1086360365152359</v>
      </c>
      <c r="D9" s="86">
        <v>-1.7504628049209714E-3</v>
      </c>
      <c r="E9" s="86">
        <v>0.13218621909618378</v>
      </c>
      <c r="F9" s="86">
        <v>-9.2248506844043732E-2</v>
      </c>
      <c r="G9" s="86">
        <v>-1.5340697020292282E-2</v>
      </c>
      <c r="H9" s="86">
        <v>-3.1047482043504715E-2</v>
      </c>
      <c r="I9" s="86">
        <v>-2.777858404442668E-3</v>
      </c>
      <c r="J9" s="86">
        <v>1.5676023438572884E-2</v>
      </c>
      <c r="K9" s="86">
        <v>4.8699434846639633E-3</v>
      </c>
      <c r="L9" s="86">
        <v>2.1622657775878906E-2</v>
      </c>
      <c r="M9" s="86">
        <v>-8.6896687746047974E-2</v>
      </c>
      <c r="N9" s="86">
        <v>4.5582141727209091E-2</v>
      </c>
      <c r="O9" s="86">
        <v>9.0798400342464447E-2</v>
      </c>
      <c r="P9" s="86">
        <v>1.9791262224316597E-2</v>
      </c>
      <c r="Q9" s="86">
        <v>-0.12994826254707081</v>
      </c>
      <c r="R9" s="86">
        <v>0.14109940826892853</v>
      </c>
      <c r="S9" s="86">
        <v>-5.4586518555879593E-2</v>
      </c>
      <c r="W9" s="85" t="s">
        <v>156</v>
      </c>
      <c r="X9" s="86">
        <f>C9-'Growth Contrib.'!C9</f>
        <v>-5.1247846480362291E-8</v>
      </c>
      <c r="Y9" s="86">
        <f>D9-'Growth Contrib.'!D9</f>
        <v>9.8338539613902071E-9</v>
      </c>
      <c r="Z9" s="86">
        <f>E9-'Growth Contrib.'!E9</f>
        <v>1.0966693175795683E-7</v>
      </c>
      <c r="AA9" s="86">
        <f>F9-'Growth Contrib.'!F9</f>
        <v>4.1737254069529328E-9</v>
      </c>
      <c r="AB9" s="86">
        <f>G9-'Growth Contrib.'!G9</f>
        <v>-5.0918182795123279E-8</v>
      </c>
      <c r="AC9" s="86">
        <f>H9-'Growth Contrib.'!H9</f>
        <v>2.0641128955362076E-8</v>
      </c>
      <c r="AD9" s="86">
        <f>I9-'Growth Contrib.'!I9</f>
        <v>-1.6781751116350108E-8</v>
      </c>
      <c r="AE9" s="86">
        <f>J9-'Growth Contrib.'!J9</f>
        <v>-7.7396210426683432E-8</v>
      </c>
      <c r="AF9" s="86">
        <f>K9-'Growth Contrib.'!K9</f>
        <v>9.9384846016965789E-8</v>
      </c>
      <c r="AG9" s="86">
        <f>L9-'Growth Contrib.'!L9</f>
        <v>-3.2379790935316288E-8</v>
      </c>
      <c r="AH9" s="86">
        <f>M9-'Growth Contrib.'!M9</f>
        <v>-7.5477570304904873E-8</v>
      </c>
      <c r="AI9" s="86">
        <f>N9-'Growth Contrib.'!N9</f>
        <v>1.0314583171605607E-7</v>
      </c>
      <c r="AJ9" s="86">
        <f>O9-'Growth Contrib.'!O9</f>
        <v>4.1963340066675237E-8</v>
      </c>
      <c r="AK9" s="86">
        <f>P9-'Growth Contrib.'!P9</f>
        <v>-7.5260850666142298E-8</v>
      </c>
      <c r="AL9" s="86">
        <f>Q9-'Growth Contrib.'!Q9</f>
        <v>1.0113689588586716E-7</v>
      </c>
      <c r="AM9" s="86">
        <f>R9-'Growth Contrib.'!R9</f>
        <v>-3.1754360566016437E-7</v>
      </c>
      <c r="AN9" s="86">
        <f>S9-'Growth Contrib.'!S9</f>
        <v>2.1782115387086742E-7</v>
      </c>
    </row>
    <row r="10" spans="1:40" x14ac:dyDescent="0.2">
      <c r="A10" s="85" t="s">
        <v>10</v>
      </c>
      <c r="B10" s="76"/>
      <c r="C10" s="86">
        <v>2.6496752980165184E-4</v>
      </c>
      <c r="D10" s="86">
        <v>0.13017562031745911</v>
      </c>
      <c r="E10" s="86">
        <v>-1.8471540883183479E-2</v>
      </c>
      <c r="F10" s="86">
        <v>4.4993162155151367E-2</v>
      </c>
      <c r="G10" s="86">
        <v>5.7767931371927261E-2</v>
      </c>
      <c r="H10" s="86">
        <v>0.10263916105031967</v>
      </c>
      <c r="I10" s="86">
        <v>-9.2339858412742615E-2</v>
      </c>
      <c r="J10" s="86">
        <v>1.7474940046668053E-2</v>
      </c>
      <c r="K10" s="86">
        <v>3.1260963529348373E-2</v>
      </c>
      <c r="L10" s="86">
        <v>-8.0411866307258606E-2</v>
      </c>
      <c r="M10" s="86">
        <v>-4.238574206829071E-2</v>
      </c>
      <c r="N10" s="86">
        <v>-4.0671270340681076E-2</v>
      </c>
      <c r="O10" s="86">
        <v>7.1341893635690212E-3</v>
      </c>
      <c r="P10" s="86">
        <v>-4.2832177132368088E-2</v>
      </c>
      <c r="Q10" s="86">
        <v>-4.5510562996840483E-2</v>
      </c>
      <c r="R10" s="86">
        <v>-8.5296649485826492E-3</v>
      </c>
      <c r="S10" s="86">
        <v>7.0037379860877991E-2</v>
      </c>
      <c r="W10" s="85" t="s">
        <v>10</v>
      </c>
      <c r="X10" s="86">
        <f>C10-'Growth Contrib.'!C10</f>
        <v>2.6360997163886631E-9</v>
      </c>
      <c r="Y10" s="86">
        <f>D10-'Growth Contrib.'!D10</f>
        <v>2.148776880317449E-7</v>
      </c>
      <c r="Z10" s="86">
        <f>E10-'Growth Contrib.'!E10</f>
        <v>-3.1044954072745323E-9</v>
      </c>
      <c r="AA10" s="86">
        <f>F10-'Growth Contrib.'!F10</f>
        <v>1.2711915779034522E-7</v>
      </c>
      <c r="AB10" s="86">
        <f>G10-'Growth Contrib.'!G10</f>
        <v>-5.6270163764637893E-8</v>
      </c>
      <c r="AC10" s="86">
        <f>H10-'Growth Contrib.'!H10</f>
        <v>-4.9091332010586797E-7</v>
      </c>
      <c r="AD10" s="86">
        <f>I10-'Growth Contrib.'!I10</f>
        <v>-1.2249855776969021E-7</v>
      </c>
      <c r="AE10" s="86">
        <f>J10-'Growth Contrib.'!J10</f>
        <v>1.9886618922437815E-7</v>
      </c>
      <c r="AF10" s="86">
        <f>K10-'Growth Contrib.'!K10</f>
        <v>2.9580718119426308E-7</v>
      </c>
      <c r="AG10" s="86">
        <f>L10-'Growth Contrib.'!L10</f>
        <v>-4.9653067274446627E-7</v>
      </c>
      <c r="AH10" s="86">
        <f>M10-'Growth Contrib.'!M10</f>
        <v>4.4907933334503713E-7</v>
      </c>
      <c r="AI10" s="86">
        <f>N10-'Growth Contrib.'!N10</f>
        <v>-6.5124257875304181E-8</v>
      </c>
      <c r="AJ10" s="86">
        <f>O10-'Growth Contrib.'!O10</f>
        <v>-3.7028193518306995E-7</v>
      </c>
      <c r="AK10" s="86">
        <f>P10-'Growth Contrib.'!P10</f>
        <v>7.3023380685321992E-7</v>
      </c>
      <c r="AL10" s="86">
        <f>Q10-'Growth Contrib.'!Q10</f>
        <v>-5.3736718760161173E-7</v>
      </c>
      <c r="AM10" s="86">
        <f>R10-'Growth Contrib.'!R10</f>
        <v>-3.6737538306776119E-7</v>
      </c>
      <c r="AN10" s="86">
        <f>S10-'Growth Contrib.'!S10</f>
        <v>6.9048815656835849E-7</v>
      </c>
    </row>
    <row r="11" spans="1:40" x14ac:dyDescent="0.2">
      <c r="A11" s="85" t="s">
        <v>163</v>
      </c>
      <c r="B11" s="76"/>
      <c r="C11" s="86">
        <v>3.4343674778938293E-3</v>
      </c>
      <c r="D11" s="86">
        <v>-1.0502656223252416E-3</v>
      </c>
      <c r="E11" s="86">
        <v>1.2878503650426865E-2</v>
      </c>
      <c r="F11" s="86">
        <v>1.5883598476648331E-2</v>
      </c>
      <c r="G11" s="86">
        <v>4.2829876765608788E-3</v>
      </c>
      <c r="H11" s="86">
        <v>1.3009847141802311E-2</v>
      </c>
      <c r="I11" s="86">
        <v>-1.0586732998490334E-2</v>
      </c>
      <c r="J11" s="86">
        <v>1.7919945530593395E-3</v>
      </c>
      <c r="K11" s="86">
        <v>1.2946280650794506E-2</v>
      </c>
      <c r="L11" s="86">
        <v>5.3766891360282898E-3</v>
      </c>
      <c r="M11" s="86">
        <v>1.5717608854174614E-2</v>
      </c>
      <c r="N11" s="86">
        <v>-1.2881028465926647E-2</v>
      </c>
      <c r="O11" s="86">
        <v>2.9558714595623314E-4</v>
      </c>
      <c r="P11" s="86">
        <v>6.3091898337006569E-3</v>
      </c>
      <c r="Q11" s="86">
        <v>-2.0795287300181178E-3</v>
      </c>
      <c r="R11" s="86">
        <v>5.3306259214878082E-3</v>
      </c>
      <c r="S11" s="86">
        <v>3.6211763508617878E-3</v>
      </c>
      <c r="W11" s="85" t="s">
        <v>163</v>
      </c>
      <c r="X11" s="86">
        <f>C11-'Growth Contrib.'!C11</f>
        <v>2.7074361150757065E-7</v>
      </c>
      <c r="Y11" s="86">
        <f>D11-'Growth Contrib.'!D11</f>
        <v>-3.2452896706687724E-7</v>
      </c>
      <c r="Z11" s="86">
        <f>E11-'Growth Contrib.'!E11</f>
        <v>-2.6737456128127224E-7</v>
      </c>
      <c r="AA11" s="86">
        <f>F11-'Growth Contrib.'!F11</f>
        <v>6.3347940776337097E-7</v>
      </c>
      <c r="AB11" s="86">
        <f>G11-'Growth Contrib.'!G11</f>
        <v>-3.8651291302954638E-8</v>
      </c>
      <c r="AC11" s="86">
        <f>H11-'Growth Contrib.'!H11</f>
        <v>9.1300295691765232E-8</v>
      </c>
      <c r="AD11" s="86">
        <f>I11-'Growth Contrib.'!I11</f>
        <v>-5.2900884022280548E-7</v>
      </c>
      <c r="AE11" s="86">
        <f>J11-'Growth Contrib.'!J11</f>
        <v>-1.9733999727573372E-7</v>
      </c>
      <c r="AF11" s="86">
        <f>K11-'Growth Contrib.'!K11</f>
        <v>3.8980254952677984E-7</v>
      </c>
      <c r="AG11" s="86">
        <f>L11-'Growth Contrib.'!L11</f>
        <v>2.659656594622764E-7</v>
      </c>
      <c r="AH11" s="86">
        <f>M11-'Growth Contrib.'!M11</f>
        <v>-7.2680797702159849E-7</v>
      </c>
      <c r="AI11" s="86">
        <f>N11-'Growth Contrib.'!N11</f>
        <v>8.5359193223097374E-7</v>
      </c>
      <c r="AJ11" s="86">
        <f>O11-'Growth Contrib.'!O11</f>
        <v>-7.8651282907002407E-7</v>
      </c>
      <c r="AK11" s="86">
        <f>P11-'Growth Contrib.'!P11</f>
        <v>-9.1773756554294761E-8</v>
      </c>
      <c r="AL11" s="86">
        <f>Q11-'Growth Contrib.'!Q11</f>
        <v>6.9583479131440917E-8</v>
      </c>
      <c r="AM11" s="86">
        <f>R11-'Growth Contrib.'!R11</f>
        <v>1.4928235195395267E-7</v>
      </c>
      <c r="AN11" s="86">
        <f>S11-'Growth Contrib.'!S11</f>
        <v>3.2546636137640444E-7</v>
      </c>
    </row>
    <row r="12" spans="1:40" x14ac:dyDescent="0.2">
      <c r="A12" s="85" t="s">
        <v>164</v>
      </c>
      <c r="B12" s="76"/>
      <c r="C12" s="86">
        <v>-1.4299276284873486E-2</v>
      </c>
      <c r="D12" s="86">
        <v>4.1015432216227055E-3</v>
      </c>
      <c r="E12" s="86">
        <v>1.3748400378972292E-3</v>
      </c>
      <c r="F12" s="86">
        <v>3.9567062631249428E-3</v>
      </c>
      <c r="G12" s="86">
        <v>4.5206248760223389E-3</v>
      </c>
      <c r="H12" s="86">
        <v>3.9045100565999746E-3</v>
      </c>
      <c r="I12" s="86">
        <v>2.4867069441825151E-3</v>
      </c>
      <c r="J12" s="86">
        <v>4.8561394214630127E-3</v>
      </c>
      <c r="K12" s="86">
        <v>5.4756402969360352E-3</v>
      </c>
      <c r="L12" s="86">
        <v>1.05332862585783E-3</v>
      </c>
      <c r="M12" s="86">
        <v>-1.5117610746528953E-4</v>
      </c>
      <c r="N12" s="86">
        <v>6.6748666577041149E-3</v>
      </c>
      <c r="O12" s="86">
        <v>2.2741765133105218E-4</v>
      </c>
      <c r="P12" s="86">
        <v>-6.0400052461773157E-4</v>
      </c>
      <c r="Q12" s="86">
        <v>3.5261684709072595E-3</v>
      </c>
      <c r="R12" s="86">
        <v>4.0836422704160213E-3</v>
      </c>
      <c r="S12" s="86">
        <v>9.2717533698305488E-4</v>
      </c>
      <c r="W12" s="85" t="s">
        <v>164</v>
      </c>
      <c r="X12" s="86">
        <f>C12-'Growth Contrib.'!C12</f>
        <v>-2.7582159516439941E-8</v>
      </c>
      <c r="Y12" s="86">
        <f>D12-'Growth Contrib.'!D12</f>
        <v>1.4970360327250243E-8</v>
      </c>
      <c r="Z12" s="86">
        <f>E12-'Growth Contrib.'!E12</f>
        <v>2.722008060032817E-8</v>
      </c>
      <c r="AA12" s="86">
        <f>F12-'Growth Contrib.'!F12</f>
        <v>1.9500175775337414E-8</v>
      </c>
      <c r="AB12" s="86">
        <f>G12-'Growth Contrib.'!G12</f>
        <v>6.373877959198887E-8</v>
      </c>
      <c r="AC12" s="86">
        <f>H12-'Growth Contrib.'!H12</f>
        <v>1.8987312758525499E-7</v>
      </c>
      <c r="AD12" s="86">
        <f>I12-'Growth Contrib.'!I12</f>
        <v>-3.2055003632448092E-7</v>
      </c>
      <c r="AE12" s="86">
        <f>J12-'Growth Contrib.'!J12</f>
        <v>4.6373909296220511E-7</v>
      </c>
      <c r="AF12" s="86">
        <f>K12-'Growth Contrib.'!K12</f>
        <v>-1.5530699837458528E-7</v>
      </c>
      <c r="AG12" s="86">
        <f>L12-'Growth Contrib.'!L12</f>
        <v>-7.023532577333895E-7</v>
      </c>
      <c r="AH12" s="86">
        <f>M12-'Growth Contrib.'!M12</f>
        <v>1.7420294429437407E-7</v>
      </c>
      <c r="AI12" s="86">
        <f>N12-'Growth Contrib.'!N12</f>
        <v>-7.2925884891592019E-8</v>
      </c>
      <c r="AJ12" s="86">
        <f>O12-'Growth Contrib.'!O12</f>
        <v>-4.1335036216267381E-8</v>
      </c>
      <c r="AK12" s="86">
        <f>P12-'Growth Contrib.'!P12</f>
        <v>3.9281811488529102E-7</v>
      </c>
      <c r="AL12" s="86">
        <f>Q12-'Growth Contrib.'!Q12</f>
        <v>1.7551364353942181E-7</v>
      </c>
      <c r="AM12" s="86">
        <f>R12-'Growth Contrib.'!R12</f>
        <v>-4.0150250747023053E-7</v>
      </c>
      <c r="AN12" s="86">
        <f>S12-'Growth Contrib.'!S12</f>
        <v>5.564987037301938E-7</v>
      </c>
    </row>
    <row r="13" spans="1:40" x14ac:dyDescent="0.2">
      <c r="A13" s="85" t="s">
        <v>165</v>
      </c>
      <c r="B13" s="76"/>
      <c r="C13" s="86">
        <v>3.1164271757006645E-2</v>
      </c>
      <c r="D13" s="86">
        <v>1.8453951925039291E-2</v>
      </c>
      <c r="E13" s="86">
        <v>1.1169476434588432E-2</v>
      </c>
      <c r="F13" s="86">
        <v>3.4573927521705627E-2</v>
      </c>
      <c r="G13" s="86">
        <v>3.3981114625930786E-2</v>
      </c>
      <c r="H13" s="86">
        <v>4.2962841689586639E-2</v>
      </c>
      <c r="I13" s="86">
        <v>4.5976951718330383E-2</v>
      </c>
      <c r="J13" s="86">
        <v>5.5142287164926529E-2</v>
      </c>
      <c r="K13" s="86">
        <v>-2.7237666770815849E-2</v>
      </c>
      <c r="L13" s="86">
        <v>2.8715373948216438E-2</v>
      </c>
      <c r="M13" s="86">
        <v>2.4768777191638947E-2</v>
      </c>
      <c r="N13" s="86">
        <v>-1.462737750262022E-2</v>
      </c>
      <c r="O13" s="86">
        <v>-6.1128740198910236E-3</v>
      </c>
      <c r="P13" s="86">
        <v>4.1497983038425446E-2</v>
      </c>
      <c r="Q13" s="86">
        <v>-5.3387905098116317E-3</v>
      </c>
      <c r="R13" s="86">
        <v>9.7360145300626755E-3</v>
      </c>
      <c r="S13" s="86">
        <v>-2.4030519649386406E-2</v>
      </c>
      <c r="W13" s="85" t="s">
        <v>165</v>
      </c>
      <c r="X13" s="86">
        <f>C13-'Growth Contrib.'!C13</f>
        <v>-3.708530371335228E-8</v>
      </c>
      <c r="Y13" s="86">
        <f>D13-'Growth Contrib.'!D13</f>
        <v>-1.3175484319880026E-7</v>
      </c>
      <c r="Z13" s="86">
        <f>E13-'Growth Contrib.'!E13</f>
        <v>4.3686524673833271E-7</v>
      </c>
      <c r="AA13" s="86">
        <f>F13-'Growth Contrib.'!F13</f>
        <v>-6.370303873917682E-7</v>
      </c>
      <c r="AB13" s="86">
        <f>G13-'Growth Contrib.'!G13</f>
        <v>4.7926649021645673E-7</v>
      </c>
      <c r="AC13" s="86">
        <f>H13-'Growth Contrib.'!H13</f>
        <v>-2.5843679237608219E-7</v>
      </c>
      <c r="AD13" s="86">
        <f>I13-'Growth Contrib.'!I13</f>
        <v>5.3000110117329413E-7</v>
      </c>
      <c r="AE13" s="86">
        <f>J13-'Growth Contrib.'!J13</f>
        <v>-7.3312300492844873E-7</v>
      </c>
      <c r="AF13" s="86">
        <f>K13-'Growth Contrib.'!K13</f>
        <v>3.1201698397209654E-7</v>
      </c>
      <c r="AG13" s="86">
        <f>L13-'Growth Contrib.'!L13</f>
        <v>3.1191408341596505E-7</v>
      </c>
      <c r="AH13" s="86">
        <f>M13-'Growth Contrib.'!M13</f>
        <v>-1.3062840381258822E-7</v>
      </c>
      <c r="AI13" s="86">
        <f>N13-'Growth Contrib.'!N13</f>
        <v>1.9296962596587752E-7</v>
      </c>
      <c r="AJ13" s="86">
        <f>O13-'Growth Contrib.'!O13</f>
        <v>-1.7162105300609631E-7</v>
      </c>
      <c r="AK13" s="86">
        <f>P13-'Growth Contrib.'!P13</f>
        <v>-3.5770610552765536E-7</v>
      </c>
      <c r="AL13" s="86">
        <f>Q13-'Growth Contrib.'!Q13</f>
        <v>3.4944173791986305E-7</v>
      </c>
      <c r="AM13" s="86">
        <f>R13-'Growth Contrib.'!R13</f>
        <v>5.324292449808421E-8</v>
      </c>
      <c r="AN13" s="86">
        <f>S13-'Growth Contrib.'!S13</f>
        <v>-3.7481208062933868E-7</v>
      </c>
    </row>
    <row r="14" spans="1:40" x14ac:dyDescent="0.2">
      <c r="A14" s="85" t="s">
        <v>166</v>
      </c>
      <c r="B14" s="76"/>
      <c r="C14" s="86">
        <v>5.6090600788593292E-2</v>
      </c>
      <c r="D14" s="86">
        <v>1.0062402114272118E-2</v>
      </c>
      <c r="E14" s="86">
        <v>5.5793475359678268E-2</v>
      </c>
      <c r="F14" s="86">
        <v>4.4678617268800735E-2</v>
      </c>
      <c r="G14" s="86">
        <v>3.6718461662530899E-2</v>
      </c>
      <c r="H14" s="86">
        <v>3.5916693508625031E-2</v>
      </c>
      <c r="I14" s="86">
        <v>3.250667080283165E-2</v>
      </c>
      <c r="J14" s="86">
        <v>3.2722994685173035E-2</v>
      </c>
      <c r="K14" s="86">
        <v>3.1562846153974533E-2</v>
      </c>
      <c r="L14" s="86">
        <v>2.6733692735433578E-2</v>
      </c>
      <c r="M14" s="86">
        <v>2.8437040746212006E-2</v>
      </c>
      <c r="N14" s="86">
        <v>2.5484124198555946E-2</v>
      </c>
      <c r="O14" s="86">
        <v>2.5843126699328423E-2</v>
      </c>
      <c r="P14" s="86">
        <v>2.7597840875387192E-2</v>
      </c>
      <c r="Q14" s="86">
        <v>3.0861863867877412E-2</v>
      </c>
      <c r="R14" s="86">
        <v>2.1204099059104919E-2</v>
      </c>
      <c r="S14" s="86">
        <v>2.1919306367635727E-2</v>
      </c>
      <c r="W14" s="85" t="s">
        <v>166</v>
      </c>
      <c r="X14" s="86">
        <f>C14-'Growth Contrib.'!C14</f>
        <v>4.7959230940058939E-7</v>
      </c>
      <c r="Y14" s="86">
        <f>D14-'Growth Contrib.'!D14</f>
        <v>-3.1910896896442109E-7</v>
      </c>
      <c r="Z14" s="86">
        <f>E14-'Growth Contrib.'!E14</f>
        <v>-4.8181288712229042E-7</v>
      </c>
      <c r="AA14" s="86">
        <f>F14-'Growth Contrib.'!F14</f>
        <v>5.7815674515959703E-7</v>
      </c>
      <c r="AB14" s="86">
        <f>G14-'Growth Contrib.'!G14</f>
        <v>8.8351264311559152E-8</v>
      </c>
      <c r="AC14" s="86">
        <f>H14-'Growth Contrib.'!H14</f>
        <v>-2.7243870750343069E-7</v>
      </c>
      <c r="AD14" s="86">
        <f>I14-'Growth Contrib.'!I14</f>
        <v>4.3469938343365655E-9</v>
      </c>
      <c r="AE14" s="86">
        <f>J14-'Growth Contrib.'!J14</f>
        <v>6.0835766188538365E-8</v>
      </c>
      <c r="AF14" s="86">
        <f>K14-'Growth Contrib.'!K14</f>
        <v>-2.3856013008777266E-7</v>
      </c>
      <c r="AG14" s="86">
        <f>L14-'Growth Contrib.'!L14</f>
        <v>2.5625786655852911E-8</v>
      </c>
      <c r="AH14" s="86">
        <f>M14-'Growth Contrib.'!M14</f>
        <v>6.1248898040183741E-8</v>
      </c>
      <c r="AI14" s="86">
        <f>N14-'Growth Contrib.'!N14</f>
        <v>-3.9186520372352929E-8</v>
      </c>
      <c r="AJ14" s="86">
        <f>O14-'Growth Contrib.'!O14</f>
        <v>-5.185344385816304E-8</v>
      </c>
      <c r="AK14" s="86">
        <f>P14-'Growth Contrib.'!P14</f>
        <v>7.3668039286822751E-8</v>
      </c>
      <c r="AL14" s="86">
        <f>Q14-'Growth Contrib.'!Q14</f>
        <v>-3.6659052228202316E-7</v>
      </c>
      <c r="AM14" s="86">
        <f>R14-'Growth Contrib.'!R14</f>
        <v>6.3241045128448192E-7</v>
      </c>
      <c r="AN14" s="86">
        <f>S14-'Growth Contrib.'!S14</f>
        <v>-3.6210985477486135E-7</v>
      </c>
    </row>
    <row r="15" spans="1:40" x14ac:dyDescent="0.2">
      <c r="A15" s="87" t="s">
        <v>167</v>
      </c>
      <c r="B15" s="88"/>
      <c r="C15" s="89">
        <v>4.8658959567546844E-2</v>
      </c>
      <c r="D15" s="89">
        <v>3.6592699587345123E-2</v>
      </c>
      <c r="E15" s="89">
        <v>3.9337370544672012E-2</v>
      </c>
      <c r="F15" s="89">
        <v>3.6928437650203705E-2</v>
      </c>
      <c r="G15" s="89">
        <v>2.4482047185301781E-2</v>
      </c>
      <c r="H15" s="89">
        <v>2.8696233406662941E-2</v>
      </c>
      <c r="I15" s="89">
        <v>2.5272458791732788E-2</v>
      </c>
      <c r="J15" s="89">
        <v>2.7687115594744682E-2</v>
      </c>
      <c r="K15" s="89">
        <v>1.8029080703854561E-2</v>
      </c>
      <c r="L15" s="89">
        <v>1.6917366534471512E-2</v>
      </c>
      <c r="M15" s="89">
        <v>3.9929165504872799E-3</v>
      </c>
      <c r="N15" s="89">
        <v>1.2743224389851093E-2</v>
      </c>
      <c r="O15" s="89">
        <v>1.1071878485381603E-2</v>
      </c>
      <c r="P15" s="89">
        <v>1.202503964304924E-2</v>
      </c>
      <c r="Q15" s="89">
        <v>1.0801446315385942E-2</v>
      </c>
      <c r="R15" s="89">
        <v>-3.8259469874901697E-5</v>
      </c>
      <c r="S15" s="89">
        <v>1.5939958393573761E-2</v>
      </c>
      <c r="W15" s="87" t="s">
        <v>167</v>
      </c>
      <c r="X15" s="89">
        <f>C15-'Growth Contrib.'!C15</f>
        <v>2.326070348557252E-7</v>
      </c>
      <c r="Y15" s="89">
        <f>D15-'Growth Contrib.'!D15</f>
        <v>-1.5290600561407297E-7</v>
      </c>
      <c r="Z15" s="89">
        <f>E15-'Growth Contrib.'!E15</f>
        <v>-2.047263294099877E-7</v>
      </c>
      <c r="AA15" s="89">
        <f>F15-'Growth Contrib.'!F15</f>
        <v>1.1416227965743708E-7</v>
      </c>
      <c r="AB15" s="89">
        <f>G15-'Growth Contrib.'!G15</f>
        <v>-2.5841721616390312E-7</v>
      </c>
      <c r="AC15" s="89">
        <f>H15-'Growth Contrib.'!H15</f>
        <v>4.6455979226672772E-8</v>
      </c>
      <c r="AD15" s="89">
        <f>I15-'Growth Contrib.'!I15</f>
        <v>1.3417935047776997E-8</v>
      </c>
      <c r="AE15" s="89">
        <f>J15-'Growth Contrib.'!J15</f>
        <v>-9.3375231272757597E-8</v>
      </c>
      <c r="AF15" s="89">
        <f>K15-'Growth Contrib.'!K15</f>
        <v>6.2802450992785475E-7</v>
      </c>
      <c r="AG15" s="89">
        <f>L15-'Growth Contrib.'!L15</f>
        <v>-2.8325345863972062E-8</v>
      </c>
      <c r="AH15" s="89">
        <f>M15-'Growth Contrib.'!M15</f>
        <v>-2.0864300306205896E-7</v>
      </c>
      <c r="AI15" s="89">
        <f>N15-'Growth Contrib.'!N15</f>
        <v>1.1829648845565477E-7</v>
      </c>
      <c r="AJ15" s="89">
        <f>O15-'Growth Contrib.'!O15</f>
        <v>-2.7849493657375324E-8</v>
      </c>
      <c r="AK15" s="89">
        <f>P15-'Growth Contrib.'!P15</f>
        <v>-4.875111528582915E-7</v>
      </c>
      <c r="AL15" s="89">
        <f>Q15-'Growth Contrib.'!Q15</f>
        <v>2.8828514327637611E-7</v>
      </c>
      <c r="AM15" s="89">
        <f>R15-'Growth Contrib.'!R15</f>
        <v>-2.7789515426020293E-7</v>
      </c>
      <c r="AN15" s="89">
        <f>S15-'Growth Contrib.'!S15</f>
        <v>4.5532662824171455E-7</v>
      </c>
    </row>
    <row r="16" spans="1:40" x14ac:dyDescent="0.2">
      <c r="A16" s="1"/>
      <c r="W16" s="1"/>
    </row>
    <row r="17" spans="1:40" x14ac:dyDescent="0.2">
      <c r="A17" s="50" t="s">
        <v>172</v>
      </c>
      <c r="B17" s="51"/>
      <c r="C17" s="51"/>
      <c r="D17" s="51"/>
      <c r="E17" s="51"/>
      <c r="F17" s="51"/>
      <c r="G17" s="51"/>
      <c r="H17" s="51"/>
      <c r="I17" s="51"/>
      <c r="J17" s="51"/>
      <c r="K17" s="51"/>
      <c r="L17" s="51"/>
      <c r="M17" s="51"/>
      <c r="N17" s="51"/>
      <c r="O17" s="51"/>
      <c r="P17" s="51"/>
      <c r="Q17" s="51"/>
      <c r="R17" s="51"/>
      <c r="S17" s="51"/>
      <c r="W17" s="50" t="s">
        <v>172</v>
      </c>
      <c r="X17" s="51"/>
      <c r="Y17" s="51"/>
      <c r="Z17" s="51"/>
      <c r="AA17" s="51"/>
      <c r="AB17" s="51"/>
      <c r="AC17" s="51"/>
      <c r="AD17" s="51"/>
      <c r="AE17" s="51"/>
      <c r="AF17" s="51"/>
      <c r="AG17" s="51"/>
      <c r="AH17" s="51"/>
      <c r="AI17" s="51"/>
      <c r="AJ17" s="51"/>
      <c r="AK17" s="51"/>
      <c r="AL17" s="51"/>
      <c r="AM17" s="51"/>
      <c r="AN17" s="51"/>
    </row>
    <row r="18" spans="1:40" ht="15" x14ac:dyDescent="0.2">
      <c r="A18" s="78" t="s">
        <v>7</v>
      </c>
      <c r="B18" s="29"/>
      <c r="C18" s="29">
        <v>2007</v>
      </c>
      <c r="D18" s="29">
        <v>2008</v>
      </c>
      <c r="E18" s="29">
        <v>2009</v>
      </c>
      <c r="F18" s="29">
        <v>2010</v>
      </c>
      <c r="G18" s="29">
        <v>2011</v>
      </c>
      <c r="H18" s="29">
        <v>2012</v>
      </c>
      <c r="I18" s="29">
        <v>2013</v>
      </c>
      <c r="J18" s="29">
        <v>2014</v>
      </c>
      <c r="K18" s="29">
        <v>2015</v>
      </c>
      <c r="L18" s="29">
        <v>2016</v>
      </c>
      <c r="M18" s="29">
        <v>2017</v>
      </c>
      <c r="N18" s="29">
        <v>2018</v>
      </c>
      <c r="O18" s="29">
        <v>2019</v>
      </c>
      <c r="P18" s="29">
        <v>2020</v>
      </c>
      <c r="Q18" s="29">
        <v>2021</v>
      </c>
      <c r="R18" s="29">
        <v>2022</v>
      </c>
      <c r="S18" s="29">
        <v>2023</v>
      </c>
      <c r="W18" s="78" t="s">
        <v>7</v>
      </c>
      <c r="X18" s="29">
        <v>2007</v>
      </c>
      <c r="Y18" s="29">
        <v>2008</v>
      </c>
      <c r="Z18" s="29">
        <v>2009</v>
      </c>
      <c r="AA18" s="29">
        <v>2010</v>
      </c>
      <c r="AB18" s="29">
        <v>2011</v>
      </c>
      <c r="AC18" s="29">
        <v>2012</v>
      </c>
      <c r="AD18" s="29">
        <v>2013</v>
      </c>
      <c r="AE18" s="29">
        <v>2014</v>
      </c>
      <c r="AF18" s="29">
        <v>2015</v>
      </c>
      <c r="AG18" s="29">
        <v>2016</v>
      </c>
      <c r="AH18" s="29">
        <v>2017</v>
      </c>
      <c r="AI18" s="29">
        <v>2018</v>
      </c>
      <c r="AJ18" s="29">
        <v>2019</v>
      </c>
      <c r="AK18" s="29">
        <v>2020</v>
      </c>
      <c r="AL18" s="29">
        <v>2021</v>
      </c>
      <c r="AM18" s="29">
        <v>2022</v>
      </c>
      <c r="AN18" s="29">
        <v>2023</v>
      </c>
    </row>
    <row r="19" spans="1:40" x14ac:dyDescent="0.2">
      <c r="A19" s="85" t="s">
        <v>28</v>
      </c>
      <c r="B19" s="76"/>
      <c r="C19" s="86" cm="1">
        <f t="array" ref="C19:S29">TRANSPOSE('5.Stata-DNSP&amp;State'!M250:W266)/C$33:S$33</f>
        <v>1.1011844035238028E-3</v>
      </c>
      <c r="D19" s="86">
        <v>1.5237221959978342E-3</v>
      </c>
      <c r="E19" s="86">
        <v>4.5311506255529821E-4</v>
      </c>
      <c r="F19" s="86">
        <v>6.0700136236846447E-4</v>
      </c>
      <c r="G19" s="86">
        <v>-1.9458396127447486E-3</v>
      </c>
      <c r="H19" s="86">
        <v>-1.4822706580162048E-3</v>
      </c>
      <c r="I19" s="86">
        <v>-2.8496058657765388E-3</v>
      </c>
      <c r="J19" s="86">
        <v>-1.8155402503907681E-3</v>
      </c>
      <c r="K19" s="86">
        <v>1.0686041787266731E-3</v>
      </c>
      <c r="L19" s="86">
        <v>5.9583684196695685E-4</v>
      </c>
      <c r="M19" s="86">
        <v>-4.6633223973913118E-5</v>
      </c>
      <c r="N19" s="86">
        <v>-5.5656098993495107E-4</v>
      </c>
      <c r="O19" s="86">
        <v>6.6365418024361134E-4</v>
      </c>
      <c r="P19" s="86">
        <v>-1.9239668035879731E-3</v>
      </c>
      <c r="Q19" s="193">
        <v>-3.2439427897073614E-4</v>
      </c>
      <c r="R19" s="86">
        <v>8.3105394151061773E-4</v>
      </c>
      <c r="S19" s="86">
        <v>1.2139813043177128E-3</v>
      </c>
      <c r="W19" s="85" t="s">
        <v>28</v>
      </c>
      <c r="X19" s="86">
        <f>C19-'Growth Contrib.'!C19</f>
        <v>-8.5964761973363751E-9</v>
      </c>
      <c r="Y19" s="86">
        <f>D19-'Growth Contrib.'!D19</f>
        <v>-2.8804002165849427E-8</v>
      </c>
      <c r="Z19" s="86">
        <f>E19-'Growth Contrib.'!E19</f>
        <v>-1.7637444701783245E-8</v>
      </c>
      <c r="AA19" s="86">
        <f>F19-'Growth Contrib.'!F19</f>
        <v>1.3662368464426727E-8</v>
      </c>
      <c r="AB19" s="86">
        <f>G19-'Growth Contrib.'!G19</f>
        <v>3.3387255251498063E-8</v>
      </c>
      <c r="AC19" s="86">
        <f>H19-'Growth Contrib.'!H19</f>
        <v>3.734198379527244E-8</v>
      </c>
      <c r="AD19" s="86">
        <f>I19-'Growth Contrib.'!I19</f>
        <v>-2.8865776539009624E-8</v>
      </c>
      <c r="AE19" s="86">
        <f>J19-'Growth Contrib.'!J19</f>
        <v>-2.3250390768052298E-8</v>
      </c>
      <c r="AF19" s="86">
        <f>K19-'Growth Contrib.'!K19</f>
        <v>-1.0821273326846667E-8</v>
      </c>
      <c r="AG19" s="86">
        <f>L19-'Growth Contrib.'!L19</f>
        <v>1.1441966956803745E-8</v>
      </c>
      <c r="AH19" s="86">
        <f>M19-'Growth Contrib.'!M19</f>
        <v>9.2560260868797479E-9</v>
      </c>
      <c r="AI19" s="86">
        <f>N19-'Growth Contrib.'!N19</f>
        <v>-9.8993495106954044E-10</v>
      </c>
      <c r="AJ19" s="86">
        <f>O19-'Growth Contrib.'!O19</f>
        <v>5.0580243611325279E-8</v>
      </c>
      <c r="AK19" s="86">
        <f>P19-'Growth Contrib.'!P19</f>
        <v>-3.3803587973051108E-8</v>
      </c>
      <c r="AL19" s="86">
        <f>Q19-'Growth Contrib.'!Q19</f>
        <v>1.3663935895182229E-8</v>
      </c>
      <c r="AM19" s="86">
        <f>R19-'Growth Contrib.'!R19</f>
        <v>-6.0058489382251723E-8</v>
      </c>
      <c r="AN19" s="86">
        <f>S19-'Growth Contrib.'!S19</f>
        <v>7.8304317712883306E-8</v>
      </c>
    </row>
    <row r="20" spans="1:40" x14ac:dyDescent="0.2">
      <c r="A20" s="85" t="s">
        <v>161</v>
      </c>
      <c r="B20" s="76"/>
      <c r="C20" s="86">
        <v>1.3391655869781971E-2</v>
      </c>
      <c r="D20" s="86">
        <v>1.5245419926941395E-2</v>
      </c>
      <c r="E20" s="86">
        <v>1.6110163182020187E-2</v>
      </c>
      <c r="F20" s="86">
        <v>4.9712504260241985E-3</v>
      </c>
      <c r="G20" s="86">
        <v>3.7358235567808151E-3</v>
      </c>
      <c r="H20" s="86">
        <v>7.5994816143065691E-4</v>
      </c>
      <c r="I20" s="86">
        <v>-1.1841636478493456E-5</v>
      </c>
      <c r="J20" s="86">
        <v>4.672336857765913E-3</v>
      </c>
      <c r="K20" s="86">
        <v>3.2246383489109576E-4</v>
      </c>
      <c r="L20" s="86">
        <v>1.7411792941857129E-4</v>
      </c>
      <c r="M20" s="86">
        <v>2.1613594144582748E-3</v>
      </c>
      <c r="N20" s="86">
        <v>1.8334360793232918E-3</v>
      </c>
      <c r="O20" s="86">
        <v>1.7086092848330736E-3</v>
      </c>
      <c r="P20" s="86">
        <v>2.2981606889516115E-3</v>
      </c>
      <c r="Q20" s="193">
        <v>3.2917176713678081E-4</v>
      </c>
      <c r="R20" s="86">
        <v>3.4480220638215542E-3</v>
      </c>
      <c r="S20" s="86">
        <v>1.6106119146570563E-3</v>
      </c>
      <c r="W20" s="85" t="s">
        <v>161</v>
      </c>
      <c r="X20" s="86">
        <f>C20-'Growth Contrib.'!C20</f>
        <v>-6.4130218028340957E-8</v>
      </c>
      <c r="Y20" s="86">
        <f>D20-'Growth Contrib.'!D20</f>
        <v>1.9926941395576048E-8</v>
      </c>
      <c r="Z20" s="86">
        <f>E20-'Growth Contrib.'!E20</f>
        <v>2.9318202018902007E-7</v>
      </c>
      <c r="AA20" s="86">
        <f>F20-'Growth Contrib.'!F20</f>
        <v>-2.9057397580179584E-7</v>
      </c>
      <c r="AB20" s="86">
        <f>G20-'Growth Contrib.'!G20</f>
        <v>2.5855678081497177E-7</v>
      </c>
      <c r="AC20" s="86">
        <f>H20-'Growth Contrib.'!H20</f>
        <v>-2.214385693430701E-7</v>
      </c>
      <c r="AD20" s="86">
        <f>I20-'Growth Contrib.'!I20</f>
        <v>5.9352150654449077E-10</v>
      </c>
      <c r="AE20" s="86">
        <f>J20-'Growth Contrib.'!J20</f>
        <v>1.2285776591295511E-7</v>
      </c>
      <c r="AF20" s="86">
        <f>K20-'Growth Contrib.'!K20</f>
        <v>-7.1465108904223903E-8</v>
      </c>
      <c r="AG20" s="86">
        <f>L20-'Growth Contrib.'!L20</f>
        <v>-1.6627058142869387E-7</v>
      </c>
      <c r="AH20" s="86">
        <f>M20-'Growth Contrib.'!M20</f>
        <v>2.9141445827491133E-7</v>
      </c>
      <c r="AI20" s="86">
        <f>N20-'Growth Contrib.'!N20</f>
        <v>-1.059206767082925E-7</v>
      </c>
      <c r="AJ20" s="86">
        <f>O20-'Growth Contrib.'!O20</f>
        <v>9.9284833073509313E-8</v>
      </c>
      <c r="AK20" s="86">
        <f>P20-'Growth Contrib.'!P20</f>
        <v>-1.0931104838830807E-7</v>
      </c>
      <c r="AL20" s="86">
        <f>Q20-'Growth Contrib.'!Q20</f>
        <v>1.1500377984175001E-8</v>
      </c>
      <c r="AM20" s="86">
        <f>R20-'Growth Contrib.'!R20</f>
        <v>1.6606382155417293E-7</v>
      </c>
      <c r="AN20" s="86">
        <f>S20-'Growth Contrib.'!S20</f>
        <v>2.6914657056233485E-8</v>
      </c>
    </row>
    <row r="21" spans="1:40" x14ac:dyDescent="0.2">
      <c r="A21" s="85" t="s">
        <v>30</v>
      </c>
      <c r="B21" s="76"/>
      <c r="C21" s="86">
        <v>3.1590305734425783E-3</v>
      </c>
      <c r="D21" s="86">
        <v>2.9116293881088495E-3</v>
      </c>
      <c r="E21" s="86">
        <v>3.3180490136146545E-3</v>
      </c>
      <c r="F21" s="86">
        <v>2.8782261069864035E-3</v>
      </c>
      <c r="G21" s="86">
        <v>2.7540146838873625E-3</v>
      </c>
      <c r="H21" s="86">
        <v>2.6018153876066208E-3</v>
      </c>
      <c r="I21" s="86">
        <v>2.5721106212586164E-3</v>
      </c>
      <c r="J21" s="86">
        <v>2.3722141049802303E-3</v>
      </c>
      <c r="K21" s="86">
        <v>2.7918573468923569E-3</v>
      </c>
      <c r="L21" s="86">
        <v>2.9860916547477245E-3</v>
      </c>
      <c r="M21" s="86">
        <v>3.4535583108663559E-3</v>
      </c>
      <c r="N21" s="86">
        <v>3.26382159255445E-3</v>
      </c>
      <c r="O21" s="86">
        <v>3.3606588840484619E-3</v>
      </c>
      <c r="P21" s="86">
        <v>2.5685499422252178E-3</v>
      </c>
      <c r="Q21" s="193">
        <v>2.3747776514286001E-3</v>
      </c>
      <c r="R21" s="86">
        <v>3.0320463702082634E-3</v>
      </c>
      <c r="S21" s="86">
        <v>2.5575719773769379E-3</v>
      </c>
      <c r="W21" s="85" t="s">
        <v>30</v>
      </c>
      <c r="X21" s="86">
        <f>C21-'Growth Contrib.'!C21</f>
        <v>-5.4426557421528854E-8</v>
      </c>
      <c r="Y21" s="86">
        <f>D21-'Growth Contrib.'!D21</f>
        <v>-1.9761189115055297E-7</v>
      </c>
      <c r="Z21" s="86">
        <f>E21-'Growth Contrib.'!E21</f>
        <v>1.5601361465439681E-7</v>
      </c>
      <c r="AA21" s="86">
        <f>F21-'Growth Contrib.'!F21</f>
        <v>7.1106986403602496E-8</v>
      </c>
      <c r="AB21" s="86">
        <f>G21-'Growth Contrib.'!G21</f>
        <v>-1.3631611263734134E-7</v>
      </c>
      <c r="AC21" s="86">
        <f>H21-'Growth Contrib.'!H21</f>
        <v>1.3338760662066212E-7</v>
      </c>
      <c r="AD21" s="86">
        <f>I21-'Growth Contrib.'!I21</f>
        <v>-1.0637874138345882E-7</v>
      </c>
      <c r="AE21" s="86">
        <f>J21-'Growth Contrib.'!J21</f>
        <v>-4.1895019769772751E-8</v>
      </c>
      <c r="AF21" s="86">
        <f>K21-'Growth Contrib.'!K21</f>
        <v>1.1234689235688211E-7</v>
      </c>
      <c r="AG21" s="86">
        <f>L21-'Growth Contrib.'!L21</f>
        <v>-1.1134525227567485E-7</v>
      </c>
      <c r="AH21" s="86">
        <f>M21-'Growth Contrib.'!M21</f>
        <v>2.3331086635575149E-7</v>
      </c>
      <c r="AI21" s="86">
        <f>N21-'Growth Contrib.'!N21</f>
        <v>3.4592554449836693E-8</v>
      </c>
      <c r="AJ21" s="86">
        <f>O21-'Growth Contrib.'!O21</f>
        <v>-4.011595153806391E-8</v>
      </c>
      <c r="AK21" s="86">
        <f>P21-'Growth Contrib.'!P21</f>
        <v>-1.7605777478208948E-7</v>
      </c>
      <c r="AL21" s="86">
        <f>Q21-'Growth Contrib.'!Q21</f>
        <v>-4.2506467627396322E-8</v>
      </c>
      <c r="AM21" s="86">
        <f>R21-'Growth Contrib.'!R21</f>
        <v>6.637020826330553E-8</v>
      </c>
      <c r="AN21" s="86">
        <f>S21-'Growth Contrib.'!S21</f>
        <v>-1.150226230620284E-7</v>
      </c>
    </row>
    <row r="22" spans="1:40" x14ac:dyDescent="0.2">
      <c r="A22" s="85" t="s">
        <v>162</v>
      </c>
      <c r="B22" s="76"/>
      <c r="C22" s="86">
        <v>-3.3225917723029852E-3</v>
      </c>
      <c r="D22" s="86">
        <v>-1.882056676549837E-4</v>
      </c>
      <c r="E22" s="86">
        <v>4.3991408310830593E-3</v>
      </c>
      <c r="F22" s="86">
        <v>3.2936676871031523E-3</v>
      </c>
      <c r="G22" s="86">
        <v>2.7925393078476191E-3</v>
      </c>
      <c r="H22" s="86">
        <v>2.7707957196980715E-3</v>
      </c>
      <c r="I22" s="86">
        <v>-4.9708801088854671E-4</v>
      </c>
      <c r="J22" s="86">
        <v>1.8798843957483768E-3</v>
      </c>
      <c r="K22" s="86">
        <v>2.1659869235008955E-3</v>
      </c>
      <c r="L22" s="86">
        <v>1.7639643047004938E-3</v>
      </c>
      <c r="M22" s="86">
        <v>1.8572299741208553E-3</v>
      </c>
      <c r="N22" s="86">
        <v>1.2052757665514946E-3</v>
      </c>
      <c r="O22" s="86">
        <v>1.8960804445669055E-3</v>
      </c>
      <c r="P22" s="86">
        <v>1.8714347388595343E-3</v>
      </c>
      <c r="Q22" s="193">
        <v>1.7008332056901022E-3</v>
      </c>
      <c r="R22" s="86">
        <v>1.7583365552127361E-3</v>
      </c>
      <c r="S22" s="86">
        <v>1.6764751635491848E-3</v>
      </c>
      <c r="W22" s="85" t="s">
        <v>162</v>
      </c>
      <c r="X22" s="86">
        <f>C22-'Growth Contrib.'!C22</f>
        <v>2.2622769701476086E-7</v>
      </c>
      <c r="Y22" s="86">
        <f>D22-'Growth Contrib.'!D22</f>
        <v>-6.8167654983686699E-8</v>
      </c>
      <c r="Z22" s="86">
        <f>E22-'Growth Contrib.'!E22</f>
        <v>-1.9716891694072231E-7</v>
      </c>
      <c r="AA22" s="86">
        <f>F22-'Growth Contrib.'!F22</f>
        <v>1.8768710315216972E-7</v>
      </c>
      <c r="AB22" s="86">
        <f>G22-'Growth Contrib.'!G22</f>
        <v>-8.6921523811088475E-9</v>
      </c>
      <c r="AC22" s="86">
        <f>H22-'Growth Contrib.'!H22</f>
        <v>-2.6028030192856016E-7</v>
      </c>
      <c r="AD22" s="86">
        <f>I22-'Growth Contrib.'!I22</f>
        <v>2.4348911145330183E-7</v>
      </c>
      <c r="AE22" s="86">
        <f>J22-'Growth Contrib.'!J22</f>
        <v>-2.2260425162315585E-7</v>
      </c>
      <c r="AF22" s="86">
        <f>K22-'Growth Contrib.'!K22</f>
        <v>1.079235008956056E-7</v>
      </c>
      <c r="AG22" s="86">
        <f>L22-'Growth Contrib.'!L22</f>
        <v>5.8304700493831685E-8</v>
      </c>
      <c r="AH22" s="86">
        <f>M22-'Growth Contrib.'!M22</f>
        <v>-1.5102587914463117E-7</v>
      </c>
      <c r="AI22" s="86">
        <f>N22-'Growth Contrib.'!N22</f>
        <v>1.107665514945861E-7</v>
      </c>
      <c r="AJ22" s="86">
        <f>O22-'Growth Contrib.'!O22</f>
        <v>-2.1055543309453709E-7</v>
      </c>
      <c r="AK22" s="86">
        <f>P22-'Growth Contrib.'!P22</f>
        <v>9.0738859534218036E-8</v>
      </c>
      <c r="AL22" s="86">
        <f>Q22-'Growth Contrib.'!Q22</f>
        <v>-1.0099495839155717E-7</v>
      </c>
      <c r="AM22" s="86">
        <f>R22-'Growth Contrib.'!R22</f>
        <v>2.5755521273606446E-7</v>
      </c>
      <c r="AN22" s="86">
        <f>S22-'Growth Contrib.'!S22</f>
        <v>1.5316354918474412E-7</v>
      </c>
    </row>
    <row r="23" spans="1:40" x14ac:dyDescent="0.2">
      <c r="A23" s="85" t="s">
        <v>156</v>
      </c>
      <c r="B23" s="76"/>
      <c r="C23" s="86">
        <v>2.0160000771284103E-2</v>
      </c>
      <c r="D23" s="86">
        <v>2.3822567891329527E-4</v>
      </c>
      <c r="E23" s="86">
        <v>-2.3486608639359474E-2</v>
      </c>
      <c r="F23" s="86">
        <v>1.6615783795714378E-2</v>
      </c>
      <c r="G23" s="86">
        <v>2.3588936310261488E-3</v>
      </c>
      <c r="H23" s="86">
        <v>4.2314394377171993E-3</v>
      </c>
      <c r="I23" s="86">
        <v>-1.7148498955066316E-5</v>
      </c>
      <c r="J23" s="86">
        <v>-2.1344681736081839E-3</v>
      </c>
      <c r="K23" s="86">
        <v>-6.3848134595900774E-4</v>
      </c>
      <c r="L23" s="86">
        <v>-2.7333809994161129E-3</v>
      </c>
      <c r="M23" s="86">
        <v>1.1609277687966824E-2</v>
      </c>
      <c r="N23" s="86">
        <v>-5.896612536162138E-3</v>
      </c>
      <c r="O23" s="86">
        <v>-1.2920563109219074E-2</v>
      </c>
      <c r="P23" s="86">
        <v>-3.016448812559247E-3</v>
      </c>
      <c r="Q23" s="193">
        <v>1.9001827679874846E-2</v>
      </c>
      <c r="R23" s="86">
        <v>-2.1405685693025589E-2</v>
      </c>
      <c r="S23" s="86">
        <v>8.5731614381074905E-3</v>
      </c>
      <c r="W23" s="85" t="s">
        <v>156</v>
      </c>
      <c r="X23" s="86">
        <f>C23-'Growth Contrib.'!C23</f>
        <v>1.5077128410340146E-7</v>
      </c>
      <c r="Y23" s="86">
        <f>D23-'Growth Contrib.'!D23</f>
        <v>-2.4842108670473191E-7</v>
      </c>
      <c r="Z23" s="86">
        <f>E23-'Growth Contrib.'!E23</f>
        <v>2.2136064052602489E-7</v>
      </c>
      <c r="AA23" s="86">
        <f>F23-'Growth Contrib.'!F23</f>
        <v>4.3795714377986572E-8</v>
      </c>
      <c r="AB23" s="86">
        <f>G23-'Growth Contrib.'!G23</f>
        <v>-2.6736897385101419E-7</v>
      </c>
      <c r="AC23" s="86">
        <f>H23-'Growth Contrib.'!H23</f>
        <v>4.9437717199521392E-8</v>
      </c>
      <c r="AD23" s="86">
        <f>I23-'Growth Contrib.'!I23</f>
        <v>1.5982104493368382E-7</v>
      </c>
      <c r="AE23" s="86">
        <f>J23-'Growth Contrib.'!J23</f>
        <v>-5.9173608183988452E-8</v>
      </c>
      <c r="AF23" s="86">
        <f>K23-'Growth Contrib.'!K23</f>
        <v>5.6854040992237662E-8</v>
      </c>
      <c r="AG23" s="86">
        <f>L23-'Growth Contrib.'!L23</f>
        <v>-1.2899941611308266E-7</v>
      </c>
      <c r="AH23" s="86">
        <f>M23-'Growth Contrib.'!M23</f>
        <v>3.7687966823740648E-8</v>
      </c>
      <c r="AI23" s="86">
        <f>N23-'Growth Contrib.'!N23</f>
        <v>3.5463837862008407E-8</v>
      </c>
      <c r="AJ23" s="86">
        <f>O23-'Growth Contrib.'!O23</f>
        <v>-1.3310921907414008E-7</v>
      </c>
      <c r="AK23" s="86">
        <f>P23-'Growth Contrib.'!P23</f>
        <v>8.9187440753014935E-8</v>
      </c>
      <c r="AL23" s="86">
        <f>Q23-'Growth Contrib.'!Q23</f>
        <v>-6.2902655535712615E-8</v>
      </c>
      <c r="AM23" s="86">
        <f>R23-'Growth Contrib.'!R23</f>
        <v>2.1430697440955049E-7</v>
      </c>
      <c r="AN23" s="86">
        <f>S23-'Growth Contrib.'!S23</f>
        <v>-2.2561892508779491E-8</v>
      </c>
    </row>
    <row r="24" spans="1:40" x14ac:dyDescent="0.2">
      <c r="A24" s="85" t="s">
        <v>10</v>
      </c>
      <c r="B24" s="76"/>
      <c r="C24" s="86">
        <v>1.6618275549262762E-4</v>
      </c>
      <c r="D24" s="86">
        <v>-5.445253849029541E-2</v>
      </c>
      <c r="E24" s="86">
        <v>7.4616605415940285E-3</v>
      </c>
      <c r="F24" s="86">
        <v>-1.8622344359755516E-2</v>
      </c>
      <c r="G24" s="86">
        <v>-2.3431584239006042E-2</v>
      </c>
      <c r="H24" s="86">
        <v>-4.3295782059431076E-2</v>
      </c>
      <c r="I24" s="86">
        <v>3.8112077862024307E-2</v>
      </c>
      <c r="J24" s="86">
        <v>-8.2517936825752258E-3</v>
      </c>
      <c r="K24" s="86">
        <v>-1.3284963555634022E-2</v>
      </c>
      <c r="L24" s="86">
        <v>3.4284893423318863E-2</v>
      </c>
      <c r="M24" s="86">
        <v>1.8264822661876678E-2</v>
      </c>
      <c r="N24" s="86">
        <v>1.7231618985533714E-2</v>
      </c>
      <c r="O24" s="86">
        <v>-3.0413682106882334E-3</v>
      </c>
      <c r="P24" s="86">
        <v>1.8683718517422676E-2</v>
      </c>
      <c r="Q24" s="193">
        <v>2.1295003935356025E-2</v>
      </c>
      <c r="R24" s="86">
        <v>3.0170946847647429E-3</v>
      </c>
      <c r="S24" s="86">
        <v>-3.1770605593919754E-2</v>
      </c>
      <c r="W24" s="85" t="s">
        <v>10</v>
      </c>
      <c r="X24" s="86">
        <f>C24-'Growth Contrib.'!C24</f>
        <v>3.4415549262761238E-7</v>
      </c>
      <c r="Y24" s="86">
        <f>D24-'Growth Contrib.'!D24</f>
        <v>1.1509704592183034E-8</v>
      </c>
      <c r="Z24" s="86">
        <f>E24-'Growth Contrib.'!E24</f>
        <v>-3.4145840597122473E-7</v>
      </c>
      <c r="AA24" s="86">
        <f>F24-'Growth Contrib.'!F24</f>
        <v>2.9564024448328063E-7</v>
      </c>
      <c r="AB24" s="86">
        <f>G24-'Growth Contrib.'!G24</f>
        <v>2.57609939560699E-8</v>
      </c>
      <c r="AC24" s="86">
        <f>H24-'Growth Contrib.'!H24</f>
        <v>-2.0594310770616353E-9</v>
      </c>
      <c r="AD24" s="86">
        <f>I24-'Growth Contrib.'!I24</f>
        <v>-1.421379756949559E-7</v>
      </c>
      <c r="AE24" s="86">
        <f>J24-'Growth Contrib.'!J24</f>
        <v>-5.768257522499598E-8</v>
      </c>
      <c r="AF24" s="86">
        <f>K24-'Growth Contrib.'!K24</f>
        <v>1.8644436597901881E-7</v>
      </c>
      <c r="AG24" s="86">
        <f>L24-'Growth Contrib.'!L24</f>
        <v>3.4233188644927637E-9</v>
      </c>
      <c r="AH24" s="86">
        <f>M24-'Growth Contrib.'!M24</f>
        <v>-2.7733812332092489E-7</v>
      </c>
      <c r="AI24" s="86">
        <f>N24-'Growth Contrib.'!N24</f>
        <v>6.898553371256777E-8</v>
      </c>
      <c r="AJ24" s="86">
        <f>O24-'Growth Contrib.'!O24</f>
        <v>2.6078931176674522E-7</v>
      </c>
      <c r="AK24" s="86">
        <f>P24-'Growth Contrib.'!P24</f>
        <v>-2.9148257732480864E-7</v>
      </c>
      <c r="AL24" s="86">
        <f>Q24-'Growth Contrib.'!Q24</f>
        <v>1.8441075706060461E-7</v>
      </c>
      <c r="AM24" s="86">
        <f>R24-'Growth Contrib.'!R24</f>
        <v>1.8684764742805254E-8</v>
      </c>
      <c r="AN24" s="86">
        <f>S24-'Growth Contrib.'!S24</f>
        <v>-2.2559391975318643E-7</v>
      </c>
    </row>
    <row r="25" spans="1:40" x14ac:dyDescent="0.2">
      <c r="A25" s="85" t="s">
        <v>163</v>
      </c>
      <c r="B25" s="76"/>
      <c r="C25" s="86">
        <v>-1.9000009342562407E-4</v>
      </c>
      <c r="D25" s="86">
        <v>2.6549454560154118E-5</v>
      </c>
      <c r="E25" s="86">
        <v>-5.0920824287459254E-4</v>
      </c>
      <c r="F25" s="86">
        <v>-7.5784232467412949E-4</v>
      </c>
      <c r="G25" s="86">
        <v>-1.7207019845955074E-4</v>
      </c>
      <c r="H25" s="86">
        <v>-5.8874074602499604E-4</v>
      </c>
      <c r="I25" s="86">
        <v>4.6396619291044772E-4</v>
      </c>
      <c r="J25" s="86">
        <v>-8.3216888015158474E-5</v>
      </c>
      <c r="K25" s="86">
        <v>-5.5318581871688366E-4</v>
      </c>
      <c r="L25" s="86">
        <v>-2.1755033230874687E-4</v>
      </c>
      <c r="M25" s="86">
        <v>-6.6144688753411174E-4</v>
      </c>
      <c r="N25" s="86">
        <v>5.2363908616825938E-4</v>
      </c>
      <c r="O25" s="86">
        <v>-8.0377858466817997E-6</v>
      </c>
      <c r="P25" s="86">
        <v>-2.585073234513402E-4</v>
      </c>
      <c r="Q25" s="193">
        <v>1.3264556111156845E-4</v>
      </c>
      <c r="R25" s="86">
        <v>-2.1196487068664283E-4</v>
      </c>
      <c r="S25" s="86">
        <v>-2.1185455261729658E-4</v>
      </c>
      <c r="W25" s="85" t="s">
        <v>163</v>
      </c>
      <c r="X25" s="86">
        <f>C25-'Growth Contrib.'!C25</f>
        <v>9.7065743759187396E-9</v>
      </c>
      <c r="Y25" s="86">
        <f>D25-'Growth Contrib.'!D25</f>
        <v>-1.229543984588262E-8</v>
      </c>
      <c r="Z25" s="86">
        <f>E25-'Growth Contrib.'!E25</f>
        <v>2.4571254074370191E-9</v>
      </c>
      <c r="AA25" s="86">
        <f>F25-'Growth Contrib.'!F25</f>
        <v>9.1753258705000104E-9</v>
      </c>
      <c r="AB25" s="86">
        <f>G25-'Growth Contrib.'!G25</f>
        <v>2.0015404492504125E-9</v>
      </c>
      <c r="AC25" s="86">
        <f>H25-'Growth Contrib.'!H25</f>
        <v>-9.146024996056247E-9</v>
      </c>
      <c r="AD25" s="86">
        <f>I25-'Growth Contrib.'!I25</f>
        <v>6.9291044771510255E-10</v>
      </c>
      <c r="AE25" s="86">
        <f>J25-'Growth Contrib.'!J25</f>
        <v>2.4198484152072614E-10</v>
      </c>
      <c r="AF25" s="86">
        <f>K25-'Growth Contrib.'!K25</f>
        <v>6.5812831163535729E-9</v>
      </c>
      <c r="AG25" s="86">
        <f>L25-'Growth Contrib.'!L25</f>
        <v>-6.5323087468718843E-9</v>
      </c>
      <c r="AH25" s="86">
        <f>M25-'Growth Contrib.'!M25</f>
        <v>4.4124658882217435E-9</v>
      </c>
      <c r="AI25" s="86">
        <f>N25-'Growth Contrib.'!N25</f>
        <v>-2.7913831740630432E-8</v>
      </c>
      <c r="AJ25" s="86">
        <f>O25-'Growth Contrib.'!O25</f>
        <v>3.7012153318200804E-8</v>
      </c>
      <c r="AK25" s="86">
        <f>P25-'Growth Contrib.'!P25</f>
        <v>-1.032345134019657E-8</v>
      </c>
      <c r="AL25" s="86">
        <f>Q25-'Growth Contrib.'!Q25</f>
        <v>-1.0130537076450058E-8</v>
      </c>
      <c r="AM25" s="86">
        <f>R25-'Growth Contrib.'!R25</f>
        <v>-1.3670686642821075E-8</v>
      </c>
      <c r="AN25" s="86">
        <f>S25-'Growth Contrib.'!S25</f>
        <v>1.9473827034168899E-9</v>
      </c>
    </row>
    <row r="26" spans="1:40" x14ac:dyDescent="0.2">
      <c r="A26" s="85" t="s">
        <v>164</v>
      </c>
      <c r="B26" s="76"/>
      <c r="C26" s="86">
        <v>2.0260445307940245E-3</v>
      </c>
      <c r="D26" s="86">
        <v>-6.2626972794532776E-4</v>
      </c>
      <c r="E26" s="86">
        <v>-1.1680897296173498E-4</v>
      </c>
      <c r="F26" s="86">
        <v>-6.0096295783296227E-4</v>
      </c>
      <c r="G26" s="86">
        <v>-6.3285848591476679E-4</v>
      </c>
      <c r="H26" s="86">
        <v>-5.7902844855561852E-4</v>
      </c>
      <c r="I26" s="86">
        <v>-3.593439469113946E-4</v>
      </c>
      <c r="J26" s="86">
        <v>-6.7158864112570882E-4</v>
      </c>
      <c r="K26" s="86">
        <v>-7.6900934800505638E-4</v>
      </c>
      <c r="L26" s="86">
        <v>-1.5314447227865458E-4</v>
      </c>
      <c r="M26" s="86">
        <v>3.0115572371869348E-5</v>
      </c>
      <c r="N26" s="86">
        <v>-9.778063977137208E-4</v>
      </c>
      <c r="O26" s="86">
        <v>-4.624591747415252E-5</v>
      </c>
      <c r="P26" s="86">
        <v>1.1525873560458422E-4</v>
      </c>
      <c r="Q26" s="193">
        <v>-4.0371556520388659E-4</v>
      </c>
      <c r="R26" s="86">
        <v>-6.0804904205724597E-4</v>
      </c>
      <c r="S26" s="86">
        <v>-3.5735120764002204E-4</v>
      </c>
      <c r="W26" s="85" t="s">
        <v>164</v>
      </c>
      <c r="X26" s="86">
        <f>C26-'Growth Contrib.'!C26</f>
        <v>-1.1846920597562843E-7</v>
      </c>
      <c r="Y26" s="86">
        <f>D26-'Growth Contrib.'!D26</f>
        <v>1.0097205467227144E-7</v>
      </c>
      <c r="Z26" s="86">
        <f>E26-'Growth Contrib.'!E26</f>
        <v>-4.7972961734977972E-8</v>
      </c>
      <c r="AA26" s="86">
        <f>F26-'Growth Contrib.'!F26</f>
        <v>-1.8457832962255095E-8</v>
      </c>
      <c r="AB26" s="86">
        <f>G26-'Growth Contrib.'!G26</f>
        <v>2.7214085233256448E-8</v>
      </c>
      <c r="AC26" s="86">
        <f>H26-'Growth Contrib.'!H26</f>
        <v>3.0651444381441829E-8</v>
      </c>
      <c r="AD26" s="86">
        <f>I26-'Growth Contrib.'!I26</f>
        <v>-6.3546911394606314E-8</v>
      </c>
      <c r="AE26" s="86">
        <f>J26-'Growth Contrib.'!J26</f>
        <v>8.2588742911617399E-9</v>
      </c>
      <c r="AF26" s="86">
        <f>K26-'Growth Contrib.'!K26</f>
        <v>8.3351994943615081E-8</v>
      </c>
      <c r="AG26" s="86">
        <f>L26-'Growth Contrib.'!L26</f>
        <v>-7.5172278654573677E-8</v>
      </c>
      <c r="AH26" s="86">
        <f>M26-'Growth Contrib.'!M26</f>
        <v>5.7012371869346896E-8</v>
      </c>
      <c r="AI26" s="86">
        <f>N26-'Growth Contrib.'!N26</f>
        <v>-1.1299771372069722E-7</v>
      </c>
      <c r="AJ26" s="86">
        <f>O26-'Growth Contrib.'!O26</f>
        <v>5.7382525847480713E-8</v>
      </c>
      <c r="AK26" s="86">
        <f>P26-'Growth Contrib.'!P26</f>
        <v>-4.0764395415785826E-8</v>
      </c>
      <c r="AL26" s="86">
        <f>Q26-'Growth Contrib.'!Q26</f>
        <v>1.0223515295719899E-7</v>
      </c>
      <c r="AM26" s="86">
        <f>R26-'Growth Contrib.'!R26</f>
        <v>4.5794275402993856E-10</v>
      </c>
      <c r="AN26" s="86">
        <f>S26-'Growth Contrib.'!S26</f>
        <v>-1.129076400220347E-7</v>
      </c>
    </row>
    <row r="27" spans="1:40" x14ac:dyDescent="0.2">
      <c r="A27" s="85" t="s">
        <v>165</v>
      </c>
      <c r="B27" s="76"/>
      <c r="C27" s="86">
        <v>-6.4114708220586181E-4</v>
      </c>
      <c r="D27" s="86">
        <v>-3.886978083755821E-4</v>
      </c>
      <c r="E27" s="86">
        <v>-1.3239237887319177E-4</v>
      </c>
      <c r="F27" s="86">
        <v>-7.7391532249748707E-4</v>
      </c>
      <c r="G27" s="86">
        <v>-5.8962847106158733E-4</v>
      </c>
      <c r="H27" s="86">
        <v>-9.1970339417457581E-4</v>
      </c>
      <c r="I27" s="86">
        <v>-9.9799339659512043E-4</v>
      </c>
      <c r="J27" s="86">
        <v>-1.1763959191739559E-3</v>
      </c>
      <c r="K27" s="86">
        <v>5.5208586854860187E-4</v>
      </c>
      <c r="L27" s="86">
        <v>-6.0509168542921543E-4</v>
      </c>
      <c r="M27" s="86">
        <v>-5.3600576939061284E-4</v>
      </c>
      <c r="N27" s="86">
        <v>2.5406543863937259E-4</v>
      </c>
      <c r="O27" s="86">
        <v>1.4217158604878932E-4</v>
      </c>
      <c r="P27" s="86">
        <v>-8.6889398517087102E-4</v>
      </c>
      <c r="Q27" s="193">
        <v>2.3645732265304038E-4</v>
      </c>
      <c r="R27" s="86">
        <v>-1.8112461839336902E-4</v>
      </c>
      <c r="S27" s="86">
        <v>4.2611954268068075E-4</v>
      </c>
      <c r="W27" s="85" t="s">
        <v>165</v>
      </c>
      <c r="X27" s="86">
        <f>C27-'Growth Contrib.'!C27</f>
        <v>1.717794138162386E-9</v>
      </c>
      <c r="Y27" s="86">
        <f>D27-'Growth Contrib.'!D27</f>
        <v>-1.2408375582074766E-8</v>
      </c>
      <c r="Z27" s="86">
        <f>E27-'Growth Contrib.'!E27</f>
        <v>1.0211268082179273E-9</v>
      </c>
      <c r="AA27" s="86">
        <f>F27-'Growth Contrib.'!F27</f>
        <v>7.1775025129068581E-9</v>
      </c>
      <c r="AB27" s="86">
        <f>G27-'Growth Contrib.'!G27</f>
        <v>-3.5710615872795032E-9</v>
      </c>
      <c r="AC27" s="86">
        <f>H27-'Growth Contrib.'!H27</f>
        <v>-3.7941745757589032E-9</v>
      </c>
      <c r="AD27" s="86">
        <f>I27-'Growth Contrib.'!I27</f>
        <v>6.8034048796104113E-9</v>
      </c>
      <c r="AE27" s="86">
        <f>J27-'Growth Contrib.'!J27</f>
        <v>-2.9191739559474017E-9</v>
      </c>
      <c r="AF27" s="86">
        <f>K27-'Growth Contrib.'!K27</f>
        <v>4.6685486018499187E-9</v>
      </c>
      <c r="AG27" s="86">
        <f>L27-'Growth Contrib.'!L27</f>
        <v>5.2145707846130637E-9</v>
      </c>
      <c r="AH27" s="86">
        <f>M27-'Growth Contrib.'!M27</f>
        <v>-5.6939061289246889E-10</v>
      </c>
      <c r="AI27" s="86">
        <f>N27-'Growth Contrib.'!N27</f>
        <v>1.5386393725953795E-9</v>
      </c>
      <c r="AJ27" s="86">
        <f>O27-'Growth Contrib.'!O27</f>
        <v>-1.8113951210675921E-8</v>
      </c>
      <c r="AK27" s="86">
        <f>P27-'Growth Contrib.'!P27</f>
        <v>1.6514829129015904E-8</v>
      </c>
      <c r="AL27" s="86">
        <f>Q27-'Growth Contrib.'!Q27</f>
        <v>-1.1064856964644511E-8</v>
      </c>
      <c r="AM27" s="86">
        <f>R27-'Growth Contrib.'!R27</f>
        <v>-8.1839336902363863E-10</v>
      </c>
      <c r="AN27" s="86">
        <f>S27-'Growth Contrib.'!S27</f>
        <v>2.9426806807258954E-9</v>
      </c>
    </row>
    <row r="28" spans="1:40" x14ac:dyDescent="0.2">
      <c r="A28" s="85" t="s">
        <v>166</v>
      </c>
      <c r="B28" s="76"/>
      <c r="C28" s="86">
        <v>-6.6135809756815434E-3</v>
      </c>
      <c r="D28" s="86">
        <v>-1.3658064417541027E-3</v>
      </c>
      <c r="E28" s="86">
        <v>-5.2192229777574539E-3</v>
      </c>
      <c r="F28" s="86">
        <v>-5.3591802716255188E-3</v>
      </c>
      <c r="G28" s="86">
        <v>-3.8225548341870308E-3</v>
      </c>
      <c r="H28" s="86">
        <v>-4.0648770518600941E-3</v>
      </c>
      <c r="I28" s="86">
        <v>-3.6488401237875223E-3</v>
      </c>
      <c r="J28" s="86">
        <v>-3.4741663839668036E-3</v>
      </c>
      <c r="K28" s="86">
        <v>-3.3248409163206816E-3</v>
      </c>
      <c r="L28" s="86">
        <v>-2.7485075406730175E-3</v>
      </c>
      <c r="M28" s="86">
        <v>-3.0702173244208097E-3</v>
      </c>
      <c r="N28" s="86">
        <v>-2.7190435212105513E-3</v>
      </c>
      <c r="O28" s="86">
        <v>-2.765624551102519E-3</v>
      </c>
      <c r="P28" s="86">
        <v>-2.6531615294516087E-3</v>
      </c>
      <c r="Q28" s="193">
        <v>-2.2032386203564495E-3</v>
      </c>
      <c r="R28" s="86">
        <v>-2.1539623849093914E-3</v>
      </c>
      <c r="S28" s="86">
        <v>-3.590037114918232E-3</v>
      </c>
      <c r="W28" s="85" t="s">
        <v>166</v>
      </c>
      <c r="X28" s="86">
        <f>C28-'Growth Contrib.'!C28</f>
        <v>2.5024318456821903E-8</v>
      </c>
      <c r="Y28" s="86">
        <f>D28-'Growth Contrib.'!D28</f>
        <v>1.9558245897399046E-8</v>
      </c>
      <c r="Z28" s="86">
        <f>E28-'Growth Contrib.'!E28</f>
        <v>-3.1977757454157429E-8</v>
      </c>
      <c r="AA28" s="86">
        <f>F28-'Growth Contrib.'!F28</f>
        <v>-8.271625519078174E-9</v>
      </c>
      <c r="AB28" s="86">
        <f>G28-'Growth Contrib.'!G28</f>
        <v>1.516581296916869E-8</v>
      </c>
      <c r="AC28" s="86">
        <f>H28-'Growth Contrib.'!H28</f>
        <v>3.6948139906130273E-8</v>
      </c>
      <c r="AD28" s="86">
        <f>I28-'Growth Contrib.'!I28</f>
        <v>-2.6123787522525782E-8</v>
      </c>
      <c r="AE28" s="86">
        <f>J28-'Growth Contrib.'!J28</f>
        <v>-4.4383966803489966E-8</v>
      </c>
      <c r="AF28" s="86">
        <f>K28-'Growth Contrib.'!K28</f>
        <v>8.3679318248902623E-11</v>
      </c>
      <c r="AG28" s="86">
        <f>L28-'Growth Contrib.'!L28</f>
        <v>3.4459326982583943E-8</v>
      </c>
      <c r="AH28" s="86">
        <f>M28-'Growth Contrib.'!M28</f>
        <v>3.8675579190194237E-8</v>
      </c>
      <c r="AI28" s="86">
        <f>N28-'Growth Contrib.'!N28</f>
        <v>4.4787894486891799E-9</v>
      </c>
      <c r="AJ28" s="86">
        <f>O28-'Growth Contrib.'!O28</f>
        <v>-5.0551102519225122E-8</v>
      </c>
      <c r="AK28" s="86">
        <f>P28-'Growth Contrib.'!P28</f>
        <v>4.5470548391216697E-8</v>
      </c>
      <c r="AL28" s="86">
        <f>Q28-'Growth Contrib.'!Q28</f>
        <v>-2.7740975350187824E-9</v>
      </c>
      <c r="AM28" s="86">
        <f>R28-'Growth Contrib.'!R28</f>
        <v>6.1509060865494458E-10</v>
      </c>
      <c r="AN28" s="86">
        <f>S28-'Growth Contrib.'!S28</f>
        <v>1.0885081768233218E-8</v>
      </c>
    </row>
    <row r="29" spans="1:40" x14ac:dyDescent="0.2">
      <c r="A29" s="87" t="s">
        <v>167</v>
      </c>
      <c r="B29" s="88"/>
      <c r="C29" s="89">
        <v>-1.2568515725433826E-2</v>
      </c>
      <c r="D29" s="89">
        <v>-1.0446696542203426E-2</v>
      </c>
      <c r="E29" s="89">
        <v>-9.583878330886364E-3</v>
      </c>
      <c r="F29" s="89">
        <v>-9.8996059969067574E-3</v>
      </c>
      <c r="G29" s="89">
        <v>-6.3224560581147671E-3</v>
      </c>
      <c r="H29" s="89">
        <v>-7.8118513338267803E-3</v>
      </c>
      <c r="I29" s="89">
        <v>-6.7618652246892452E-3</v>
      </c>
      <c r="J29" s="89">
        <v>-7.3789535090327263E-3</v>
      </c>
      <c r="K29" s="89">
        <v>-4.5539801940321922E-3</v>
      </c>
      <c r="L29" s="89">
        <v>-4.3970835395157337E-3</v>
      </c>
      <c r="M29" s="89">
        <v>-1.2744117993861437E-3</v>
      </c>
      <c r="N29" s="89">
        <v>-3.2782913185656071E-3</v>
      </c>
      <c r="O29" s="89">
        <v>-2.9632356017827988E-3</v>
      </c>
      <c r="P29" s="89">
        <v>-2.5823847390711308E-3</v>
      </c>
      <c r="Q29" s="195">
        <v>-2.5854138979383499E-3</v>
      </c>
      <c r="R29" s="89">
        <v>-5.2425969624891877E-4</v>
      </c>
      <c r="S29" s="89">
        <v>-4.9434257671236992E-3</v>
      </c>
      <c r="W29" s="87" t="s">
        <v>167</v>
      </c>
      <c r="X29" s="86">
        <f>C29-'Growth Contrib.'!C29</f>
        <v>-1.05725433826101E-7</v>
      </c>
      <c r="Y29" s="86">
        <f>D29-'Growth Contrib.'!D29</f>
        <v>8.3457796572899978E-8</v>
      </c>
      <c r="Z29" s="86">
        <f>E29-'Growth Contrib.'!E29</f>
        <v>4.4669113635417701E-8</v>
      </c>
      <c r="AA29" s="86">
        <f>F29-'Growth Contrib.'!F29</f>
        <v>-1.7199690675699653E-7</v>
      </c>
      <c r="AB29" s="86">
        <f>G29-'Growth Contrib.'!G29</f>
        <v>6.0941885232645987E-8</v>
      </c>
      <c r="AC29" s="86">
        <f>H29-'Growth Contrib.'!H29</f>
        <v>4.5666173219618966E-8</v>
      </c>
      <c r="AD29" s="86">
        <f>I29-'Growth Contrib.'!I29</f>
        <v>1.477531075440297E-8</v>
      </c>
      <c r="AE29" s="86">
        <f>J29-'Growth Contrib.'!J29</f>
        <v>1.2490967273535991E-8</v>
      </c>
      <c r="AF29" s="86">
        <f>K29-'Growth Contrib.'!K29</f>
        <v>-3.7194032191829873E-8</v>
      </c>
      <c r="AG29" s="86">
        <f>L29-'Growth Contrib.'!L29</f>
        <v>4.3460484266087673E-8</v>
      </c>
      <c r="AH29" s="86">
        <f>M29-'Growth Contrib.'!M29</f>
        <v>-2.3799386143687901E-8</v>
      </c>
      <c r="AI29" s="86">
        <f>N29-'Growth Contrib.'!N29</f>
        <v>4.4681434393113034E-8</v>
      </c>
      <c r="AJ29" s="86">
        <f>O29-'Growth Contrib.'!O29</f>
        <v>-5.3601782798798348E-8</v>
      </c>
      <c r="AK29" s="86">
        <f>P29-'Growth Contrib.'!P29</f>
        <v>2.6260928869415584E-8</v>
      </c>
      <c r="AL29" s="86">
        <f>Q29-'Growth Contrib.'!Q29</f>
        <v>-3.8821112349068931E-8</v>
      </c>
      <c r="AM29" s="86">
        <f>R29-'Growth Contrib.'!R29</f>
        <v>-2.6696248918737717E-8</v>
      </c>
      <c r="AN29" s="86">
        <f>S29-'Growth Contrib.'!S29</f>
        <v>5.7232876301063773E-8</v>
      </c>
    </row>
    <row r="30" spans="1:40" ht="15" x14ac:dyDescent="0.2">
      <c r="A30" s="80" t="s">
        <v>168</v>
      </c>
      <c r="B30" s="84"/>
      <c r="C30" s="90">
        <f t="shared" ref="C30:P30" si="0">SUM(C19:C29)</f>
        <v>1.6668263255269267E-2</v>
      </c>
      <c r="D30" s="90">
        <f t="shared" si="0"/>
        <v>-4.7522668033707305E-2</v>
      </c>
      <c r="E30" s="90">
        <f t="shared" si="0"/>
        <v>-7.3059909118455835E-3</v>
      </c>
      <c r="F30" s="90">
        <f t="shared" si="0"/>
        <v>-7.6479218550957739E-3</v>
      </c>
      <c r="G30" s="90">
        <f t="shared" si="0"/>
        <v>-2.5275720719946548E-2</v>
      </c>
      <c r="H30" s="90">
        <f t="shared" si="0"/>
        <v>-4.8378254985436797E-2</v>
      </c>
      <c r="I30" s="90">
        <f t="shared" si="0"/>
        <v>2.6004427972111444E-2</v>
      </c>
      <c r="J30" s="90">
        <f t="shared" si="0"/>
        <v>-1.6061688089394011E-2</v>
      </c>
      <c r="K30" s="90">
        <f t="shared" si="0"/>
        <v>-1.622346302610822E-2</v>
      </c>
      <c r="L30" s="90">
        <f t="shared" si="0"/>
        <v>2.8950145584531128E-2</v>
      </c>
      <c r="M30" s="90">
        <f t="shared" si="0"/>
        <v>3.1787648616955266E-2</v>
      </c>
      <c r="N30" s="90">
        <f t="shared" si="0"/>
        <v>1.0883542185183614E-2</v>
      </c>
      <c r="O30" s="90">
        <f t="shared" si="0"/>
        <v>-1.3973900796372618E-2</v>
      </c>
      <c r="P30" s="90">
        <f t="shared" si="0"/>
        <v>1.4233759429771453E-2</v>
      </c>
      <c r="Q30" s="293">
        <f t="shared" ref="Q30:R30" si="1">SUM(Q19:Q29)</f>
        <v>3.9553954760781537E-2</v>
      </c>
      <c r="R30" s="90">
        <f t="shared" si="1"/>
        <v>-1.2998492689803243E-2</v>
      </c>
      <c r="S30" s="90">
        <f t="shared" ref="S30" si="2">SUM(S19:S29)</f>
        <v>-2.4815352895529941E-2</v>
      </c>
      <c r="W30" s="80" t="s">
        <v>168</v>
      </c>
      <c r="X30" s="90"/>
      <c r="Y30" s="90"/>
      <c r="Z30" s="90"/>
      <c r="AA30" s="90"/>
      <c r="AB30" s="90"/>
      <c r="AC30" s="90"/>
      <c r="AD30" s="90"/>
      <c r="AE30" s="90"/>
      <c r="AF30" s="90"/>
      <c r="AG30" s="90"/>
      <c r="AH30" s="90"/>
      <c r="AI30" s="90"/>
      <c r="AJ30" s="90"/>
      <c r="AK30" s="90"/>
      <c r="AL30" s="90"/>
      <c r="AM30" s="90"/>
      <c r="AN30" s="90"/>
    </row>
    <row r="31" spans="1:40" x14ac:dyDescent="0.2">
      <c r="A31" s="95" t="s">
        <v>184</v>
      </c>
      <c r="B31" s="96"/>
      <c r="C31" s="97" cm="1">
        <f t="array" ref="C31:S31">TRANSPOSE('5.Stata-DNSP&amp;State'!J250:J266)/C33:S33</f>
        <v>1.666826568543911E-2</v>
      </c>
      <c r="D31" s="97">
        <v>-4.7522671520709991E-2</v>
      </c>
      <c r="E31" s="97">
        <v>-7.3059909045696259E-3</v>
      </c>
      <c r="F31" s="97">
        <v>-7.6479241251945496E-3</v>
      </c>
      <c r="G31" s="97">
        <v>-2.5275720283389091E-2</v>
      </c>
      <c r="H31" s="97">
        <v>-4.8378255218267441E-2</v>
      </c>
      <c r="I31" s="97">
        <v>2.6004428043961525E-2</v>
      </c>
      <c r="J31" s="97">
        <v>-1.6061687842011452E-2</v>
      </c>
      <c r="K31" s="97">
        <v>-1.6223464161157608E-2</v>
      </c>
      <c r="L31" s="97">
        <v>2.8950147330760956E-2</v>
      </c>
      <c r="M31" s="97">
        <v>3.1787648797035217E-2</v>
      </c>
      <c r="N31" s="97">
        <v>1.0883541777729988E-2</v>
      </c>
      <c r="O31" s="97">
        <v>-1.397390104830265E-2</v>
      </c>
      <c r="P31" s="97">
        <v>1.4233759604394436E-2</v>
      </c>
      <c r="Q31" s="97">
        <v>3.9553956495810047E-2</v>
      </c>
      <c r="R31" s="97">
        <v>-1.2998493388295174E-2</v>
      </c>
      <c r="S31" s="97">
        <v>-2.4815350770950317E-2</v>
      </c>
    </row>
    <row r="32" spans="1:40" x14ac:dyDescent="0.2">
      <c r="A32" s="95" t="s">
        <v>184</v>
      </c>
      <c r="B32" s="96"/>
      <c r="C32" s="98">
        <f t="shared" ref="C32:P32" si="3">C30-C31</f>
        <v>-2.4301698431372643E-9</v>
      </c>
      <c r="D32" s="98">
        <f t="shared" si="3"/>
        <v>3.4870026865974069E-9</v>
      </c>
      <c r="E32" s="98">
        <f t="shared" si="3"/>
        <v>-7.2759576141834259E-12</v>
      </c>
      <c r="F32" s="98">
        <f t="shared" si="3"/>
        <v>2.2700987756252289E-9</v>
      </c>
      <c r="G32" s="98">
        <f t="shared" si="3"/>
        <v>-4.3655745685100555E-10</v>
      </c>
      <c r="H32" s="98">
        <f t="shared" si="3"/>
        <v>2.3283064365386963E-10</v>
      </c>
      <c r="I32" s="98">
        <f t="shared" si="3"/>
        <v>-7.1850081440061331E-11</v>
      </c>
      <c r="J32" s="98">
        <f t="shared" si="3"/>
        <v>-2.4738255888223648E-10</v>
      </c>
      <c r="K32" s="98">
        <f t="shared" si="3"/>
        <v>1.1350493878126144E-9</v>
      </c>
      <c r="L32" s="98">
        <f t="shared" si="3"/>
        <v>-1.7462298274040222E-9</v>
      </c>
      <c r="M32" s="98">
        <f t="shared" si="3"/>
        <v>-1.8007995095103979E-10</v>
      </c>
      <c r="N32" s="98">
        <f t="shared" si="3"/>
        <v>4.0745362639427185E-10</v>
      </c>
      <c r="O32" s="98">
        <f t="shared" si="3"/>
        <v>2.5193003239110112E-10</v>
      </c>
      <c r="P32" s="98">
        <f t="shared" si="3"/>
        <v>-1.7462298274040222E-10</v>
      </c>
      <c r="Q32" s="98">
        <f>Q30-Q31</f>
        <v>-1.7350285097528229E-9</v>
      </c>
      <c r="R32" s="98">
        <f>R30-R31</f>
        <v>6.9849193096160889E-10</v>
      </c>
      <c r="S32" s="98">
        <f>S30-S31</f>
        <v>-2.1245796233415604E-9</v>
      </c>
    </row>
    <row r="33" spans="1:27" x14ac:dyDescent="0.2">
      <c r="A33" s="278"/>
      <c r="B33" s="279"/>
      <c r="C33" s="280">
        <f>'Growth Contrib.'!C31</f>
        <v>1</v>
      </c>
      <c r="D33" s="280">
        <f>'Growth Contrib.'!D31</f>
        <v>1</v>
      </c>
      <c r="E33" s="280">
        <f>'Growth Contrib.'!E31</f>
        <v>1</v>
      </c>
      <c r="F33" s="280">
        <f>'Growth Contrib.'!F31</f>
        <v>1</v>
      </c>
      <c r="G33" s="280">
        <f>'Growth Contrib.'!G31</f>
        <v>1</v>
      </c>
      <c r="H33" s="280">
        <f>'Growth Contrib.'!H31</f>
        <v>1</v>
      </c>
      <c r="I33" s="280">
        <f>'Growth Contrib.'!I31</f>
        <v>1</v>
      </c>
      <c r="J33" s="280">
        <f>'Growth Contrib.'!J31</f>
        <v>1</v>
      </c>
      <c r="K33" s="280">
        <f>'Growth Contrib.'!K31</f>
        <v>1</v>
      </c>
      <c r="L33" s="280">
        <f>'Growth Contrib.'!L31</f>
        <v>1</v>
      </c>
      <c r="M33" s="280">
        <f>'Growth Contrib.'!M31</f>
        <v>1</v>
      </c>
      <c r="N33" s="280">
        <f>'Growth Contrib.'!N31</f>
        <v>1</v>
      </c>
      <c r="O33" s="280">
        <f>'Growth Contrib.'!O31</f>
        <v>1</v>
      </c>
      <c r="P33" s="280">
        <f>'Growth Contrib.'!P31</f>
        <v>1</v>
      </c>
      <c r="Q33" s="294">
        <f>'Growth Contrib.'!Q31</f>
        <v>0.87645542045754865</v>
      </c>
      <c r="R33" s="291">
        <f>'Growth Contrib.'!R31</f>
        <v>1</v>
      </c>
      <c r="S33" s="291">
        <f>'Growth Contrib.'!S31</f>
        <v>1</v>
      </c>
    </row>
    <row r="34" spans="1:27" x14ac:dyDescent="0.2">
      <c r="A34" s="1"/>
      <c r="W34" s="1"/>
    </row>
    <row r="35" spans="1:27" x14ac:dyDescent="0.2">
      <c r="A35" s="50" t="s">
        <v>169</v>
      </c>
      <c r="B35" s="51"/>
      <c r="C35" s="51"/>
      <c r="D35" s="51"/>
      <c r="E35" s="51"/>
      <c r="F35" s="51"/>
      <c r="W35" s="50" t="s">
        <v>169</v>
      </c>
      <c r="X35" s="51"/>
      <c r="Y35" s="51"/>
      <c r="Z35" s="51"/>
      <c r="AA35" s="51"/>
    </row>
    <row r="36" spans="1:27" ht="30" x14ac:dyDescent="0.2">
      <c r="A36" s="78" t="s">
        <v>7</v>
      </c>
      <c r="B36" s="29"/>
      <c r="C36" s="29" t="s">
        <v>497</v>
      </c>
      <c r="D36" s="29" t="s">
        <v>277</v>
      </c>
      <c r="E36" s="29" t="s">
        <v>498</v>
      </c>
      <c r="F36" s="29">
        <v>2023</v>
      </c>
      <c r="W36" s="78" t="s">
        <v>7</v>
      </c>
      <c r="X36" s="29" t="s">
        <v>497</v>
      </c>
      <c r="Y36" s="29" t="s">
        <v>277</v>
      </c>
      <c r="Z36" s="29" t="s">
        <v>498</v>
      </c>
      <c r="AA36" s="29">
        <v>2023</v>
      </c>
    </row>
    <row r="37" spans="1:27" ht="15" x14ac:dyDescent="0.2">
      <c r="A37" s="68" t="s">
        <v>28</v>
      </c>
      <c r="B37" s="77"/>
      <c r="C37" s="183">
        <f>AVERAGE(C19:S19)</f>
        <v>-1.6980342424616836E-4</v>
      </c>
      <c r="D37" s="183">
        <f>AVERAGE(C19:H19)</f>
        <v>4.2818792280741036E-5</v>
      </c>
      <c r="E37" s="183">
        <f>AVERAGE(I19:S19)</f>
        <v>-2.8577917871539166E-4</v>
      </c>
      <c r="F37" s="183">
        <f>S19</f>
        <v>1.2139813043177128E-3</v>
      </c>
      <c r="W37" s="68" t="s">
        <v>28</v>
      </c>
      <c r="X37" s="86">
        <f>C37-'Growth Contrib.'!C37</f>
        <v>2.0476895158877753E-9</v>
      </c>
      <c r="Y37" s="86">
        <f>D37-'Growth Contrib.'!D37</f>
        <v>4.892280741035772E-9</v>
      </c>
      <c r="Z37" s="86">
        <f>E37-'Growth Contrib.'!E37</f>
        <v>4.9609430213988503E-10</v>
      </c>
      <c r="AA37" s="86">
        <f>F37-'Growth Contrib.'!F37</f>
        <v>7.8304317712883306E-8</v>
      </c>
    </row>
    <row r="38" spans="1:27" ht="15" x14ac:dyDescent="0.2">
      <c r="A38" s="68" t="s">
        <v>161</v>
      </c>
      <c r="B38" s="77"/>
      <c r="C38" s="183">
        <f t="shared" ref="C38:C46" si="4">AVERAGE(C20:S20)</f>
        <v>4.2800417248092916E-3</v>
      </c>
      <c r="D38" s="183">
        <f t="shared" ref="D38:D47" si="5">AVERAGE(C20:H20)</f>
        <v>9.035710187163204E-3</v>
      </c>
      <c r="E38" s="183">
        <f t="shared" ref="E38:E48" si="6">AVERAGE(I20:S20)</f>
        <v>1.6860407453435208E-3</v>
      </c>
      <c r="F38" s="183">
        <f t="shared" ref="F38:F48" si="7">S20</f>
        <v>1.6106119146570563E-3</v>
      </c>
      <c r="W38" s="68" t="s">
        <v>161</v>
      </c>
      <c r="X38" s="86">
        <f>C38-'Growth Contrib.'!C38</f>
        <v>1.5363823480801786E-8</v>
      </c>
      <c r="Y38" s="86">
        <f>D38-'Growth Contrib.'!D38</f>
        <v>-7.4617013089139927E-10</v>
      </c>
      <c r="Z38" s="86">
        <f>E38-'Growth Contrib.'!E38</f>
        <v>2.4151092720961151E-8</v>
      </c>
      <c r="AA38" s="86">
        <f>F38-'Growth Contrib.'!F38</f>
        <v>2.6914657056233485E-8</v>
      </c>
    </row>
    <row r="39" spans="1:27" ht="15" x14ac:dyDescent="0.2">
      <c r="A39" s="68" t="s">
        <v>30</v>
      </c>
      <c r="B39" s="77"/>
      <c r="C39" s="183">
        <f>AVERAGE(C21:S21)</f>
        <v>2.8797660947196286E-3</v>
      </c>
      <c r="D39" s="183">
        <f t="shared" si="5"/>
        <v>2.9371275256077447E-3</v>
      </c>
      <c r="E39" s="183">
        <f t="shared" si="6"/>
        <v>2.8484780415079288E-3</v>
      </c>
      <c r="F39" s="183">
        <f t="shared" si="7"/>
        <v>2.5575719773769379E-3</v>
      </c>
      <c r="W39" s="68" t="s">
        <v>30</v>
      </c>
      <c r="X39" s="86">
        <f>C39-'Growth Contrib.'!C39</f>
        <v>-1.2620450738284883E-8</v>
      </c>
      <c r="Y39" s="86">
        <f>D39-'Growth Contrib.'!D39</f>
        <v>-4.6410589221550225E-9</v>
      </c>
      <c r="Z39" s="86">
        <f>E39-'Growth Contrib.'!E39</f>
        <v>-1.6972846274276865E-8</v>
      </c>
      <c r="AA39" s="86">
        <f>F39-'Growth Contrib.'!F39</f>
        <v>-1.150226230620284E-7</v>
      </c>
    </row>
    <row r="40" spans="1:27" ht="15" x14ac:dyDescent="0.2">
      <c r="A40" s="68" t="s">
        <v>162</v>
      </c>
      <c r="B40" s="77"/>
      <c r="C40" s="183">
        <f t="shared" si="4"/>
        <v>1.5896329157285862E-3</v>
      </c>
      <c r="D40" s="183">
        <f t="shared" si="5"/>
        <v>1.6242243509623222E-3</v>
      </c>
      <c r="E40" s="183">
        <f t="shared" si="6"/>
        <v>1.5707648601465485E-3</v>
      </c>
      <c r="F40" s="183">
        <f t="shared" si="7"/>
        <v>1.6764751635491848E-3</v>
      </c>
      <c r="W40" s="68" t="s">
        <v>162</v>
      </c>
      <c r="X40" s="86">
        <f>C40-'Growth Contrib.'!C40</f>
        <v>1.2727455145139163E-8</v>
      </c>
      <c r="Y40" s="86">
        <f>D40-'Growth Contrib.'!D40</f>
        <v>-2.0065704344623958E-8</v>
      </c>
      <c r="Z40" s="86">
        <f>E40-'Growth Contrib.'!E40</f>
        <v>3.0614633049139139E-8</v>
      </c>
      <c r="AA40" s="86">
        <f>F40-'Growth Contrib.'!F40</f>
        <v>1.5316354918474412E-7</v>
      </c>
    </row>
    <row r="41" spans="1:27" ht="15" x14ac:dyDescent="0.2">
      <c r="A41" s="68" t="s">
        <v>156</v>
      </c>
      <c r="B41" s="77"/>
      <c r="C41" s="183">
        <f t="shared" si="4"/>
        <v>6.1995366543178782E-4</v>
      </c>
      <c r="D41" s="183">
        <f t="shared" si="5"/>
        <v>3.3529557792159417E-3</v>
      </c>
      <c r="E41" s="183">
        <f t="shared" si="6"/>
        <v>-8.7077476026865993E-4</v>
      </c>
      <c r="F41" s="183">
        <f t="shared" si="7"/>
        <v>8.5731614381074905E-3</v>
      </c>
      <c r="W41" s="68" t="s">
        <v>156</v>
      </c>
      <c r="X41" s="86">
        <f>C41-'Growth Contrib.'!C41</f>
        <v>8.0088123534253E-9</v>
      </c>
      <c r="Y41" s="86">
        <f>D41-'Growth Contrib.'!D41</f>
        <v>-8.4041173915860856E-9</v>
      </c>
      <c r="Z41" s="86">
        <f>E41-'Growth Contrib.'!E41</f>
        <v>1.6961319486939741E-8</v>
      </c>
      <c r="AA41" s="86">
        <f>F41-'Growth Contrib.'!F41</f>
        <v>-2.2561892508779491E-8</v>
      </c>
    </row>
    <row r="42" spans="1:27" ht="15" x14ac:dyDescent="0.2">
      <c r="A42" s="68" t="s">
        <v>10</v>
      </c>
      <c r="B42" s="77"/>
      <c r="C42" s="183">
        <f t="shared" si="4"/>
        <v>-2.2137592249365659E-3</v>
      </c>
      <c r="D42" s="183">
        <f t="shared" si="5"/>
        <v>-2.202906764190023E-2</v>
      </c>
      <c r="E42" s="183">
        <f t="shared" si="6"/>
        <v>8.5945908206799797E-3</v>
      </c>
      <c r="F42" s="183">
        <f t="shared" si="7"/>
        <v>-3.1770605593919754E-2</v>
      </c>
      <c r="W42" s="68" t="s">
        <v>10</v>
      </c>
      <c r="X42" s="86">
        <f>C42-'Growth Contrib.'!C42</f>
        <v>3.6500870225636417E-9</v>
      </c>
      <c r="Y42" s="86">
        <f>D42-'Growth Contrib.'!D42</f>
        <v>5.5591433102686327E-8</v>
      </c>
      <c r="Z42" s="86">
        <f>E42-'Growth Contrib.'!E42</f>
        <v>-2.4681556288347339E-8</v>
      </c>
      <c r="AA42" s="86">
        <f>F42-'Growth Contrib.'!F42</f>
        <v>-2.2559391975318643E-7</v>
      </c>
    </row>
    <row r="43" spans="1:27" ht="15" x14ac:dyDescent="0.2">
      <c r="A43" s="68" t="s">
        <v>163</v>
      </c>
      <c r="B43" s="77"/>
      <c r="C43" s="183">
        <f t="shared" si="4"/>
        <v>-1.9275445705207797E-4</v>
      </c>
      <c r="D43" s="183">
        <f t="shared" si="5"/>
        <v>-3.6521869181645644E-4</v>
      </c>
      <c r="E43" s="183">
        <f t="shared" si="6"/>
        <v>-9.868305627150787E-5</v>
      </c>
      <c r="F43" s="183">
        <f t="shared" si="7"/>
        <v>-2.1185455261729658E-4</v>
      </c>
      <c r="W43" s="68" t="s">
        <v>163</v>
      </c>
      <c r="X43" s="86">
        <f>C43-'Growth Contrib.'!C43</f>
        <v>-9.2844317469060501E-10</v>
      </c>
      <c r="Y43" s="86">
        <f>D43-'Growth Contrib.'!D43</f>
        <v>3.1651687689001826E-10</v>
      </c>
      <c r="Z43" s="86">
        <f>E43-'Growth Contrib.'!E43</f>
        <v>-1.6075122937961837E-9</v>
      </c>
      <c r="AA43" s="86">
        <f>F43-'Growth Contrib.'!F43</f>
        <v>1.9473827034168899E-9</v>
      </c>
    </row>
    <row r="44" spans="1:27" ht="15" x14ac:dyDescent="0.2">
      <c r="A44" s="68" t="s">
        <v>164</v>
      </c>
      <c r="B44" s="77"/>
      <c r="C44" s="183">
        <f t="shared" si="4"/>
        <v>-2.7828025252057492E-4</v>
      </c>
      <c r="D44" s="183">
        <f t="shared" si="5"/>
        <v>-8.8314010402730972E-5</v>
      </c>
      <c r="E44" s="183">
        <f t="shared" si="6"/>
        <v>-3.8189820276667165E-4</v>
      </c>
      <c r="F44" s="183">
        <f t="shared" si="7"/>
        <v>-3.5735120764002204E-4</v>
      </c>
      <c r="W44" s="68" t="s">
        <v>164</v>
      </c>
      <c r="X44" s="86">
        <f>C44-'Growth Contrib.'!C44</f>
        <v>-7.2207348782399143E-9</v>
      </c>
      <c r="Y44" s="86">
        <f>D44-'Growth Contrib.'!D44</f>
        <v>-4.3437360643198151E-9</v>
      </c>
      <c r="Z44" s="86">
        <f>E44-'Growth Contrib.'!E44</f>
        <v>-8.7900069585772171E-9</v>
      </c>
      <c r="AA44" s="86">
        <f>F44-'Growth Contrib.'!F44</f>
        <v>-1.129076400220347E-7</v>
      </c>
    </row>
    <row r="45" spans="1:27" ht="15" x14ac:dyDescent="0.2">
      <c r="A45" s="68" t="s">
        <v>165</v>
      </c>
      <c r="B45" s="77"/>
      <c r="C45" s="183">
        <f t="shared" si="4"/>
        <v>-3.6471118075123211E-4</v>
      </c>
      <c r="D45" s="183">
        <f t="shared" si="5"/>
        <v>-5.7424740953138098E-4</v>
      </c>
      <c r="E45" s="183">
        <f t="shared" si="6"/>
        <v>-2.5041869232569637E-4</v>
      </c>
      <c r="F45" s="183">
        <f t="shared" si="7"/>
        <v>4.2611954268068075E-4</v>
      </c>
      <c r="W45" s="68" t="s">
        <v>165</v>
      </c>
      <c r="X45" s="86">
        <f>C45-'Growth Contrib.'!C45</f>
        <v>-3.3295770285844684E-10</v>
      </c>
      <c r="Y45" s="86">
        <f>D45-'Growth Contrib.'!D45</f>
        <v>-1.6428647142772285E-9</v>
      </c>
      <c r="Z45" s="86">
        <f>E45-'Growth Contrib.'!E45</f>
        <v>3.8153703053921476E-10</v>
      </c>
      <c r="AA45" s="86">
        <f>F45-'Growth Contrib.'!F45</f>
        <v>2.9426806807258954E-9</v>
      </c>
    </row>
    <row r="46" spans="1:27" ht="15" x14ac:dyDescent="0.2">
      <c r="A46" s="68" t="s">
        <v>166</v>
      </c>
      <c r="B46" s="77"/>
      <c r="C46" s="183">
        <f t="shared" si="4"/>
        <v>-3.4586389743519606E-3</v>
      </c>
      <c r="D46" s="183">
        <f t="shared" si="5"/>
        <v>-4.4075370921442909E-3</v>
      </c>
      <c r="E46" s="183">
        <f t="shared" si="6"/>
        <v>-2.9410581828288717E-3</v>
      </c>
      <c r="F46" s="183">
        <f t="shared" si="7"/>
        <v>-3.590037114918232E-3</v>
      </c>
      <c r="W46" s="68" t="s">
        <v>166</v>
      </c>
      <c r="X46" s="86">
        <f>C46-'Growth Contrib.'!C46</f>
        <v>3.9577809167988531E-9</v>
      </c>
      <c r="Y46" s="86">
        <f>D46-'Growth Contrib.'!D46</f>
        <v>9.4078557088747572E-9</v>
      </c>
      <c r="Z46" s="86">
        <f>E46-'Growth Contrib.'!E46</f>
        <v>9.8501284776300602E-10</v>
      </c>
      <c r="AA46" s="86">
        <f>F46-'Growth Contrib.'!F46</f>
        <v>1.0885081768233218E-8</v>
      </c>
    </row>
    <row r="47" spans="1:27" ht="15" x14ac:dyDescent="0.2">
      <c r="A47" s="68" t="s">
        <v>167</v>
      </c>
      <c r="B47" s="79"/>
      <c r="C47" s="183">
        <f>AVERAGE(C29:S29)</f>
        <v>-5.7574299573387331E-3</v>
      </c>
      <c r="D47" s="183">
        <f t="shared" si="5"/>
        <v>-9.4388339978953208E-3</v>
      </c>
      <c r="E47" s="183">
        <f t="shared" si="6"/>
        <v>-3.7493913897624132E-3</v>
      </c>
      <c r="F47" s="183">
        <f t="shared" si="7"/>
        <v>-4.9434257671236992E-3</v>
      </c>
      <c r="W47" s="68" t="s">
        <v>167</v>
      </c>
      <c r="X47" s="86">
        <f>C47-'Growth Contrib.'!C47</f>
        <v>-1.4234077909403009E-9</v>
      </c>
      <c r="Y47" s="86">
        <f>D47-'Growth Contrib.'!D47</f>
        <v>-7.1645619888205392E-9</v>
      </c>
      <c r="Z47" s="86">
        <f>E47-'Growth Contrib.'!E47</f>
        <v>1.708130858979473E-9</v>
      </c>
      <c r="AA47" s="86">
        <f>F47-'Growth Contrib.'!F47</f>
        <v>5.7232876301063773E-8</v>
      </c>
    </row>
    <row r="48" spans="1:27" ht="15" x14ac:dyDescent="0.2">
      <c r="A48" s="80" t="s">
        <v>168</v>
      </c>
      <c r="B48" s="81"/>
      <c r="C48" s="184">
        <f>AVERAGE(C30:S30)</f>
        <v>-3.0659830705080196E-3</v>
      </c>
      <c r="D48" s="184">
        <f t="shared" ref="D48" si="8">AVERAGE(C30:H30)</f>
        <v>-1.9910382208460458E-2</v>
      </c>
      <c r="E48" s="184">
        <f t="shared" si="6"/>
        <v>6.121871004738765E-3</v>
      </c>
      <c r="F48" s="184">
        <f t="shared" si="7"/>
        <v>-2.4815352895529941E-2</v>
      </c>
      <c r="W48" s="80" t="s">
        <v>168</v>
      </c>
      <c r="X48" s="90">
        <f>C48-'Growth Contrib.'!C48</f>
        <v>2.3229654150767887E-8</v>
      </c>
      <c r="Y48" s="90">
        <f>D48-'Growth Contrib.'!D48</f>
        <v>2.3199872876966676E-8</v>
      </c>
      <c r="Z48" s="90">
        <f>E48-'Growth Contrib.'!E48</f>
        <v>2.3245898483036098E-8</v>
      </c>
      <c r="AA48" s="90">
        <f>F48-'Growth Contrib.'!F48</f>
        <v>-1.4469552993973123E-7</v>
      </c>
    </row>
    <row r="49" spans="1:40" x14ac:dyDescent="0.2">
      <c r="A49" s="1"/>
      <c r="W49" s="1"/>
    </row>
    <row r="50" spans="1:40" x14ac:dyDescent="0.2">
      <c r="A50" s="1"/>
      <c r="W50" s="1"/>
    </row>
    <row r="51" spans="1:40" x14ac:dyDescent="0.2">
      <c r="A51" s="50" t="s">
        <v>185</v>
      </c>
      <c r="B51" s="51"/>
      <c r="C51" s="51"/>
      <c r="D51" s="51"/>
      <c r="E51" s="51"/>
      <c r="F51" s="51"/>
      <c r="G51" s="51"/>
      <c r="H51" s="51"/>
      <c r="I51" s="51"/>
      <c r="J51" s="51"/>
      <c r="K51" s="51"/>
      <c r="L51" s="51"/>
      <c r="M51" s="51"/>
      <c r="N51" s="51"/>
      <c r="O51" s="51"/>
      <c r="P51" s="51"/>
      <c r="Q51" s="51"/>
      <c r="R51" s="51"/>
      <c r="S51" s="51"/>
      <c r="W51" s="50" t="s">
        <v>185</v>
      </c>
      <c r="X51" s="51"/>
      <c r="Y51" s="51"/>
      <c r="Z51" s="51"/>
      <c r="AA51" s="51"/>
      <c r="AB51" s="51"/>
      <c r="AC51" s="51"/>
      <c r="AD51" s="51"/>
      <c r="AE51" s="51"/>
      <c r="AF51" s="51"/>
      <c r="AG51" s="51"/>
      <c r="AH51" s="51"/>
      <c r="AI51" s="51"/>
      <c r="AJ51" s="51"/>
      <c r="AK51" s="51"/>
      <c r="AL51" s="51"/>
      <c r="AM51" s="51"/>
      <c r="AN51" s="51"/>
    </row>
    <row r="52" spans="1:40" ht="15" x14ac:dyDescent="0.2">
      <c r="A52" s="78" t="s">
        <v>7</v>
      </c>
      <c r="B52" s="29"/>
      <c r="C52" s="29">
        <v>2007</v>
      </c>
      <c r="D52" s="29">
        <v>2008</v>
      </c>
      <c r="E52" s="29">
        <v>2009</v>
      </c>
      <c r="F52" s="29">
        <v>2010</v>
      </c>
      <c r="G52" s="29">
        <v>2011</v>
      </c>
      <c r="H52" s="29">
        <v>2012</v>
      </c>
      <c r="I52" s="29">
        <v>2013</v>
      </c>
      <c r="J52" s="29">
        <v>2014</v>
      </c>
      <c r="K52" s="29">
        <v>2015</v>
      </c>
      <c r="L52" s="29">
        <v>2016</v>
      </c>
      <c r="M52" s="29">
        <v>2017</v>
      </c>
      <c r="N52" s="29">
        <v>2018</v>
      </c>
      <c r="O52" s="29">
        <v>2019</v>
      </c>
      <c r="P52" s="29">
        <v>2020</v>
      </c>
      <c r="Q52" s="29">
        <v>2021</v>
      </c>
      <c r="R52" s="29">
        <v>2022</v>
      </c>
      <c r="S52" s="29">
        <v>2023</v>
      </c>
      <c r="W52" s="78" t="s">
        <v>7</v>
      </c>
      <c r="X52" s="29">
        <v>2007</v>
      </c>
      <c r="Y52" s="29">
        <v>2008</v>
      </c>
      <c r="Z52" s="29">
        <v>2009</v>
      </c>
      <c r="AA52" s="29">
        <v>2010</v>
      </c>
      <c r="AB52" s="29">
        <v>2011</v>
      </c>
      <c r="AC52" s="29">
        <v>2012</v>
      </c>
      <c r="AD52" s="29">
        <v>2013</v>
      </c>
      <c r="AE52" s="29">
        <v>2014</v>
      </c>
      <c r="AF52" s="29">
        <v>2015</v>
      </c>
      <c r="AG52" s="29">
        <v>2016</v>
      </c>
      <c r="AH52" s="29">
        <v>2017</v>
      </c>
      <c r="AI52" s="29">
        <v>2018</v>
      </c>
      <c r="AJ52" s="29">
        <v>2019</v>
      </c>
      <c r="AK52" s="29">
        <v>2020</v>
      </c>
      <c r="AL52" s="29">
        <v>2021</v>
      </c>
      <c r="AM52" s="29">
        <v>2022</v>
      </c>
      <c r="AN52" s="29">
        <v>2023</v>
      </c>
    </row>
    <row r="53" spans="1:40" x14ac:dyDescent="0.2">
      <c r="A53" s="85" t="s">
        <v>28</v>
      </c>
      <c r="B53" s="76"/>
      <c r="C53" s="86" cm="1">
        <f t="array" ref="C53:S63">TRANSPOSE('5.Stata-DNSP&amp;State'!AK3:AU19)</f>
        <v>2.2434089332818985E-2</v>
      </c>
      <c r="D53" s="86">
        <v>9.3379989266395569E-3</v>
      </c>
      <c r="E53" s="86">
        <v>8.956429548561573E-3</v>
      </c>
      <c r="F53" s="86">
        <v>8.1549054011702538E-3</v>
      </c>
      <c r="G53" s="86">
        <v>4.6320222318172455E-3</v>
      </c>
      <c r="H53" s="86">
        <v>-6.4647281542420387E-3</v>
      </c>
      <c r="I53" s="86">
        <v>4.4123525731265545E-3</v>
      </c>
      <c r="J53" s="86">
        <v>-2.5866985321044922E-2</v>
      </c>
      <c r="K53" s="86">
        <v>9.2469397932291031E-3</v>
      </c>
      <c r="L53" s="86">
        <v>6.9963298738002777E-3</v>
      </c>
      <c r="M53" s="86">
        <v>1.3087304309010506E-2</v>
      </c>
      <c r="N53" s="86">
        <v>-2.1506205201148987E-2</v>
      </c>
      <c r="O53" s="86">
        <v>1.1936141178011894E-2</v>
      </c>
      <c r="P53" s="86">
        <v>-1.0905580595135689E-2</v>
      </c>
      <c r="Q53" s="86">
        <v>-1.3812532415613532E-3</v>
      </c>
      <c r="R53" s="86">
        <v>1.6351034864783287E-2</v>
      </c>
      <c r="S53" s="86">
        <v>2.8237970545887947E-2</v>
      </c>
      <c r="W53" s="85" t="s">
        <v>28</v>
      </c>
      <c r="X53" s="86">
        <f>C53-'Growth Contrib.'!C53</f>
        <v>-3.657819407747176E-7</v>
      </c>
      <c r="Y53" s="86">
        <f>D53-'Growth Contrib.'!D53</f>
        <v>5.6849564498105687E-7</v>
      </c>
      <c r="Z53" s="86">
        <f>E53-'Growth Contrib.'!E53</f>
        <v>8.4969804406073712E-8</v>
      </c>
      <c r="AA53" s="86">
        <f>F53-'Growth Contrib.'!F53</f>
        <v>-3.576217990023528E-7</v>
      </c>
      <c r="AB53" s="86">
        <f>G53-'Growth Contrib.'!G53</f>
        <v>3.4119582129153031E-7</v>
      </c>
      <c r="AC53" s="86">
        <f>H53-'Growth Contrib.'!H53</f>
        <v>-1.1066204164394272E-7</v>
      </c>
      <c r="AD53" s="86">
        <f>I53-'Growth Contrib.'!I53</f>
        <v>1.2924035424841107E-7</v>
      </c>
      <c r="AE53" s="86">
        <f>J53-'Growth Contrib.'!J53</f>
        <v>1.7531187654004632E-7</v>
      </c>
      <c r="AF53" s="86">
        <f>K53-'Growth Contrib.'!K53</f>
        <v>-3.159739933832062E-7</v>
      </c>
      <c r="AG53" s="86">
        <f>L53-'Growth Contrib.'!L53</f>
        <v>-1.9175885008701488E-7</v>
      </c>
      <c r="AH53" s="86">
        <f>M53-'Growth Contrib.'!M53</f>
        <v>1.6493603076719876E-7</v>
      </c>
      <c r="AI53" s="86">
        <f>N53-'Growth Contrib.'!N53</f>
        <v>6.1751643628399355E-8</v>
      </c>
      <c r="AJ53" s="86">
        <f>O53-'Growth Contrib.'!O53</f>
        <v>-2.4698863367034196E-7</v>
      </c>
      <c r="AK53" s="86">
        <f>P53-'Growth Contrib.'!P53</f>
        <v>3.7591703673685306E-7</v>
      </c>
      <c r="AL53" s="86">
        <f>Q53-'Growth Contrib.'!Q53</f>
        <v>-6.5849650339347247E-7</v>
      </c>
      <c r="AM53" s="86">
        <f>R53-'Growth Contrib.'!R53</f>
        <v>6.9929209229116496E-7</v>
      </c>
      <c r="AN53" s="86">
        <f>S53-'Growth Contrib.'!S53</f>
        <v>-5.334530456639619E-7</v>
      </c>
    </row>
    <row r="54" spans="1:40" x14ac:dyDescent="0.2">
      <c r="A54" s="85" t="s">
        <v>161</v>
      </c>
      <c r="B54" s="76"/>
      <c r="C54" s="86">
        <v>0</v>
      </c>
      <c r="D54" s="86">
        <v>0</v>
      </c>
      <c r="E54" s="86">
        <v>0</v>
      </c>
      <c r="F54" s="86">
        <v>0</v>
      </c>
      <c r="G54" s="86">
        <v>0</v>
      </c>
      <c r="H54" s="86">
        <v>0.10758431255817413</v>
      </c>
      <c r="I54" s="86">
        <v>0</v>
      </c>
      <c r="J54" s="86">
        <v>0</v>
      </c>
      <c r="K54" s="86">
        <v>4.3251268565654755E-2</v>
      </c>
      <c r="L54" s="86">
        <v>0</v>
      </c>
      <c r="M54" s="86">
        <v>0</v>
      </c>
      <c r="N54" s="86">
        <v>0.10250084102153778</v>
      </c>
      <c r="O54" s="86">
        <v>0</v>
      </c>
      <c r="P54" s="86">
        <v>0</v>
      </c>
      <c r="Q54" s="86">
        <v>3.9299484342336655E-2</v>
      </c>
      <c r="R54" s="86">
        <v>3.1095795333385468E-2</v>
      </c>
      <c r="S54" s="86">
        <v>0.16718654334545135</v>
      </c>
      <c r="W54" s="85" t="s">
        <v>161</v>
      </c>
      <c r="X54" s="86">
        <f>C54-'Growth Contrib.'!C54</f>
        <v>0</v>
      </c>
      <c r="Y54" s="86">
        <f>D54-'Growth Contrib.'!D54</f>
        <v>0</v>
      </c>
      <c r="Z54" s="86">
        <f>E54-'Growth Contrib.'!E54</f>
        <v>0</v>
      </c>
      <c r="AA54" s="86">
        <f>F54-'Growth Contrib.'!F54</f>
        <v>0</v>
      </c>
      <c r="AB54" s="86">
        <f>G54-'Growth Contrib.'!G54</f>
        <v>0</v>
      </c>
      <c r="AC54" s="86">
        <f>H54-'Growth Contrib.'!H54</f>
        <v>-2.2812153890883202E-7</v>
      </c>
      <c r="AD54" s="86">
        <f>I54-'Growth Contrib.'!I54</f>
        <v>0</v>
      </c>
      <c r="AE54" s="86">
        <f>J54-'Growth Contrib.'!J54</f>
        <v>0</v>
      </c>
      <c r="AF54" s="86">
        <f>K54-'Growth Contrib.'!K54</f>
        <v>6.1958642848247703E-7</v>
      </c>
      <c r="AG54" s="86">
        <f>L54-'Growth Contrib.'!L54</f>
        <v>0</v>
      </c>
      <c r="AH54" s="86">
        <f>M54-'Growth Contrib.'!M54</f>
        <v>0</v>
      </c>
      <c r="AI54" s="86">
        <f>N54-'Growth Contrib.'!N54</f>
        <v>-6.8473203758412371E-7</v>
      </c>
      <c r="AJ54" s="86">
        <f>O54-'Growth Contrib.'!O54</f>
        <v>0</v>
      </c>
      <c r="AK54" s="86">
        <f>P54-'Growth Contrib.'!P54</f>
        <v>0</v>
      </c>
      <c r="AL54" s="86">
        <f>Q54-'Growth Contrib.'!Q54</f>
        <v>1.6844547458955139E-7</v>
      </c>
      <c r="AM54" s="86">
        <f>R54-'Growth Contrib.'!R54</f>
        <v>4.1067238475481216E-7</v>
      </c>
      <c r="AN54" s="86">
        <f>S54-'Growth Contrib.'!S54</f>
        <v>-4.2368218358679322E-7</v>
      </c>
    </row>
    <row r="55" spans="1:40" x14ac:dyDescent="0.2">
      <c r="A55" s="85" t="s">
        <v>30</v>
      </c>
      <c r="B55" s="76"/>
      <c r="C55" s="86">
        <v>1.1902221478521824E-2</v>
      </c>
      <c r="D55" s="86">
        <v>1.33096007630229E-2</v>
      </c>
      <c r="E55" s="86">
        <v>1.6504989936947823E-2</v>
      </c>
      <c r="F55" s="86">
        <v>2.3363599553704262E-2</v>
      </c>
      <c r="G55" s="86">
        <v>2.4186635389924049E-2</v>
      </c>
      <c r="H55" s="86">
        <v>2.4840297177433968E-2</v>
      </c>
      <c r="I55" s="86">
        <v>2.3223211988806725E-2</v>
      </c>
      <c r="J55" s="86">
        <v>8.1750061362981796E-3</v>
      </c>
      <c r="K55" s="86">
        <v>1.7423290759325027E-2</v>
      </c>
      <c r="L55" s="86">
        <v>1.6960024833679199E-2</v>
      </c>
      <c r="M55" s="86">
        <v>3.4646112471818924E-2</v>
      </c>
      <c r="N55" s="86">
        <v>3.1132098287343979E-2</v>
      </c>
      <c r="O55" s="86">
        <v>2.8053170070052147E-2</v>
      </c>
      <c r="P55" s="86">
        <v>1.9883986562490463E-2</v>
      </c>
      <c r="Q55" s="86">
        <v>2.510245144367218E-2</v>
      </c>
      <c r="R55" s="86">
        <v>2.0692175254225731E-2</v>
      </c>
      <c r="S55" s="86">
        <v>2.0444303750991821E-2</v>
      </c>
      <c r="W55" s="85" t="s">
        <v>30</v>
      </c>
      <c r="X55" s="86">
        <f>C55-'Growth Contrib.'!C55</f>
        <v>3.3081105855689574E-7</v>
      </c>
      <c r="Y55" s="86">
        <f>D55-'Growth Contrib.'!D55</f>
        <v>-1.0903558497060706E-8</v>
      </c>
      <c r="Z55" s="86">
        <f>E55-'Growth Contrib.'!E55</f>
        <v>-1.4193980615515023E-7</v>
      </c>
      <c r="AA55" s="86">
        <f>F55-'Growth Contrib.'!F55</f>
        <v>-3.2794253271295482E-7</v>
      </c>
      <c r="AB55" s="86">
        <f>G55-'Growth Contrib.'!G55</f>
        <v>-2.1646066696023869E-7</v>
      </c>
      <c r="AC55" s="86">
        <f>H55-'Growth Contrib.'!H55</f>
        <v>7.5692899585699802E-7</v>
      </c>
      <c r="AD55" s="86">
        <f>I55-'Growth Contrib.'!I55</f>
        <v>-1.2686284170393414E-7</v>
      </c>
      <c r="AE55" s="86">
        <f>J55-'Growth Contrib.'!J55</f>
        <v>-1.1820821318141161E-7</v>
      </c>
      <c r="AF55" s="86">
        <f>K55-'Growth Contrib.'!K55</f>
        <v>-1.8768869912769159E-7</v>
      </c>
      <c r="AG55" s="86">
        <f>L55-'Growth Contrib.'!L55</f>
        <v>3.2073167614138365E-7</v>
      </c>
      <c r="AH55" s="86">
        <f>M55-'Growth Contrib.'!M55</f>
        <v>1.1161550315247348E-7</v>
      </c>
      <c r="AI55" s="86">
        <f>N55-'Growth Contrib.'!N55</f>
        <v>-4.8051476832233764E-7</v>
      </c>
      <c r="AJ55" s="86">
        <f>O55-'Growth Contrib.'!O55</f>
        <v>4.0230054097062373E-8</v>
      </c>
      <c r="AK55" s="86">
        <f>P55-'Growth Contrib.'!P55</f>
        <v>4.3933420550840152E-8</v>
      </c>
      <c r="AL55" s="86">
        <f>Q55-'Growth Contrib.'!Q55</f>
        <v>-8.6882104191610132E-8</v>
      </c>
      <c r="AM55" s="86">
        <f>R55-'Growth Contrib.'!R55</f>
        <v>3.005236156490565E-7</v>
      </c>
      <c r="AN55" s="86">
        <f>S55-'Growth Contrib.'!S55</f>
        <v>-4.5052873645992642E-7</v>
      </c>
    </row>
    <row r="56" spans="1:40" x14ac:dyDescent="0.2">
      <c r="A56" s="85" t="s">
        <v>162</v>
      </c>
      <c r="B56" s="76"/>
      <c r="C56" s="86">
        <v>4.9118110910058022E-3</v>
      </c>
      <c r="D56" s="86">
        <v>-2.1326062269508839E-3</v>
      </c>
      <c r="E56" s="86">
        <v>1.6661873087286949E-2</v>
      </c>
      <c r="F56" s="86">
        <v>1.6801910474896431E-2</v>
      </c>
      <c r="G56" s="86">
        <v>1.8775822594761848E-2</v>
      </c>
      <c r="H56" s="86">
        <v>1.5980079770088196E-2</v>
      </c>
      <c r="I56" s="86">
        <v>1.4530670829117298E-2</v>
      </c>
      <c r="J56" s="86">
        <v>1.2224989011883736E-2</v>
      </c>
      <c r="K56" s="86">
        <v>2.2123012691736221E-2</v>
      </c>
      <c r="L56" s="86">
        <v>8.6209531873464584E-3</v>
      </c>
      <c r="M56" s="86">
        <v>4.0208050049841404E-3</v>
      </c>
      <c r="N56" s="86">
        <v>9.5551153644919395E-3</v>
      </c>
      <c r="O56" s="86">
        <v>9.4185927882790565E-3</v>
      </c>
      <c r="P56" s="86">
        <v>3.169458732008934E-2</v>
      </c>
      <c r="Q56" s="86">
        <v>1.3283341191709042E-2</v>
      </c>
      <c r="R56" s="86">
        <v>6.6301347687840462E-3</v>
      </c>
      <c r="S56" s="86">
        <v>3.5190919879823923E-3</v>
      </c>
      <c r="W56" s="85" t="s">
        <v>162</v>
      </c>
      <c r="X56" s="86">
        <f>C56-'Growth Contrib.'!C56</f>
        <v>-1.0567000661119985E-7</v>
      </c>
      <c r="Y56" s="86">
        <f>D56-'Growth Contrib.'!D56</f>
        <v>1.7590866399457006E-7</v>
      </c>
      <c r="Z56" s="86">
        <f>E56-'Growth Contrib.'!E56</f>
        <v>2.1057502460133937E-7</v>
      </c>
      <c r="AA56" s="86">
        <f>F56-'Growth Contrib.'!F56</f>
        <v>-5.0024501294099188E-7</v>
      </c>
      <c r="AB56" s="86">
        <f>G56-'Growth Contrib.'!G56</f>
        <v>-2.6376841519987204E-7</v>
      </c>
      <c r="AC56" s="86">
        <f>H56-'Growth Contrib.'!H56</f>
        <v>5.1584114602737374E-7</v>
      </c>
      <c r="AD56" s="86">
        <f>I56-'Growth Contrib.'!I56</f>
        <v>-2.5098780374530061E-7</v>
      </c>
      <c r="AE56" s="86">
        <f>J56-'Growth Contrib.'!J56</f>
        <v>3.061420567988804E-7</v>
      </c>
      <c r="AF56" s="86">
        <f>K56-'Growth Contrib.'!K56</f>
        <v>-2.5361406883264714E-7</v>
      </c>
      <c r="AG56" s="86">
        <f>L56-'Growth Contrib.'!L56</f>
        <v>-6.7766860229259707E-8</v>
      </c>
      <c r="AH56" s="86">
        <f>M56-'Growth Contrib.'!M56</f>
        <v>2.9951483568498027E-7</v>
      </c>
      <c r="AI56" s="86">
        <f>N56-'Growth Contrib.'!N56</f>
        <v>-5.4660734440450942E-7</v>
      </c>
      <c r="AJ56" s="86">
        <f>O56-'Growth Contrib.'!O56</f>
        <v>6.4509585450886475E-7</v>
      </c>
      <c r="AK56" s="86">
        <f>P56-'Growth Contrib.'!P56</f>
        <v>-3.9555096580101701E-7</v>
      </c>
      <c r="AL56" s="86">
        <f>Q56-'Growth Contrib.'!Q56</f>
        <v>2.0941524731150907E-7</v>
      </c>
      <c r="AM56" s="86">
        <f>R56-'Growth Contrib.'!R56</f>
        <v>2.8346910290865529E-7</v>
      </c>
      <c r="AN56" s="86">
        <f>S56-'Growth Contrib.'!S56</f>
        <v>-6.7282348802316996E-7</v>
      </c>
    </row>
    <row r="57" spans="1:40" x14ac:dyDescent="0.2">
      <c r="A57" s="85" t="s">
        <v>156</v>
      </c>
      <c r="B57" s="76"/>
      <c r="C57" s="86">
        <v>0.24753883481025696</v>
      </c>
      <c r="D57" s="86">
        <v>-0.53508269786834717</v>
      </c>
      <c r="E57" s="86">
        <v>0.17177115380764008</v>
      </c>
      <c r="F57" s="86">
        <v>-0.12412042915821075</v>
      </c>
      <c r="G57" s="86">
        <v>0.63874357938766479</v>
      </c>
      <c r="H57" s="86">
        <v>-0.35885101556777954</v>
      </c>
      <c r="I57" s="86">
        <v>-0.1011197566986084</v>
      </c>
      <c r="J57" s="86">
        <v>-6.0096323490142822E-2</v>
      </c>
      <c r="K57" s="86">
        <v>0.22135791182518005</v>
      </c>
      <c r="L57" s="86">
        <v>8.2491427659988403E-2</v>
      </c>
      <c r="M57" s="86">
        <v>0.15285496413707733</v>
      </c>
      <c r="N57" s="86">
        <v>-0.19836065173149109</v>
      </c>
      <c r="O57" s="86">
        <v>0.13497015833854675</v>
      </c>
      <c r="P57" s="86">
        <v>1.6094410791993141E-2</v>
      </c>
      <c r="Q57" s="86">
        <v>0.10717913508415222</v>
      </c>
      <c r="R57" s="86">
        <v>0.26642167568206787</v>
      </c>
      <c r="S57" s="86">
        <v>-0.15169297158718109</v>
      </c>
      <c r="W57" s="85" t="s">
        <v>156</v>
      </c>
      <c r="X57" s="86">
        <f>C57-'Growth Contrib.'!C57</f>
        <v>8.0981326616713645E-8</v>
      </c>
      <c r="Y57" s="86">
        <f>D57-'Growth Contrib.'!D57</f>
        <v>4.6185613111759949E-9</v>
      </c>
      <c r="Z57" s="86">
        <f>E57-'Growth Contrib.'!E57</f>
        <v>-3.723038666247902E-8</v>
      </c>
      <c r="AA57" s="86">
        <f>F57-'Growth Contrib.'!F57</f>
        <v>-1.5494509564284442E-8</v>
      </c>
      <c r="AB57" s="86">
        <f>G57-'Growth Contrib.'!G57</f>
        <v>-2.0572291370424267E-7</v>
      </c>
      <c r="AC57" s="86">
        <f>H57-'Growth Contrib.'!H57</f>
        <v>3.4209529348183665E-7</v>
      </c>
      <c r="AD57" s="86">
        <f>I57-'Growth Contrib.'!I57</f>
        <v>-1.3085565282733302E-7</v>
      </c>
      <c r="AE57" s="86">
        <f>J57-'Growth Contrib.'!J57</f>
        <v>9.3568479984929009E-8</v>
      </c>
      <c r="AF57" s="86">
        <f>K57-'Growth Contrib.'!K57</f>
        <v>-9.3706135240179123E-8</v>
      </c>
      <c r="AG57" s="86">
        <f>L57-'Growth Contrib.'!L57</f>
        <v>3.046249626159625E-7</v>
      </c>
      <c r="AH57" s="86">
        <f>M57-'Growth Contrib.'!M57</f>
        <v>-1.6021395110588088E-7</v>
      </c>
      <c r="AI57" s="86">
        <f>N57-'Growth Contrib.'!N57</f>
        <v>-3.5561304209674738E-7</v>
      </c>
      <c r="AJ57" s="86">
        <f>O57-'Growth Contrib.'!O57</f>
        <v>5.7858787083642227E-7</v>
      </c>
      <c r="AK57" s="86">
        <f>P57-'Growth Contrib.'!P57</f>
        <v>-5.3196952068401693E-7</v>
      </c>
      <c r="AL57" s="86">
        <f>Q57-'Growth Contrib.'!Q57</f>
        <v>5.0083500208186749E-7</v>
      </c>
      <c r="AM57" s="86">
        <f>R57-'Growth Contrib.'!R57</f>
        <v>-2.0867096611754121E-7</v>
      </c>
      <c r="AN57" s="86">
        <f>S57-'Growth Contrib.'!S57</f>
        <v>-3.2065726643382142E-7</v>
      </c>
    </row>
    <row r="58" spans="1:40" x14ac:dyDescent="0.2">
      <c r="A58" s="85" t="s">
        <v>10</v>
      </c>
      <c r="B58" s="76"/>
      <c r="C58" s="86">
        <v>6.7363069392740726E-3</v>
      </c>
      <c r="D58" s="86">
        <v>6.080949679017067E-2</v>
      </c>
      <c r="E58" s="86">
        <v>3.7822111044079065E-3</v>
      </c>
      <c r="F58" s="86">
        <v>0.1435418576002121</v>
      </c>
      <c r="G58" s="86">
        <v>0.10629461705684662</v>
      </c>
      <c r="H58" s="86">
        <v>7.0420876145362854E-2</v>
      </c>
      <c r="I58" s="86">
        <v>6.5658740699291229E-2</v>
      </c>
      <c r="J58" s="86">
        <v>0.10556662827730179</v>
      </c>
      <c r="K58" s="86">
        <v>-3.7754237651824951E-2</v>
      </c>
      <c r="L58" s="86">
        <v>-0.50193935632705688</v>
      </c>
      <c r="M58" s="86">
        <v>8.1349983811378479E-2</v>
      </c>
      <c r="N58" s="86">
        <v>0.1880163699388504</v>
      </c>
      <c r="O58" s="86">
        <v>-3.7362087517976761E-2</v>
      </c>
      <c r="P58" s="86">
        <v>-4.8833794891834259E-2</v>
      </c>
      <c r="Q58" s="86">
        <v>-5.615692213177681E-2</v>
      </c>
      <c r="R58" s="86">
        <v>5.4152477532625198E-2</v>
      </c>
      <c r="S58" s="86">
        <v>-5.2036091685295105E-2</v>
      </c>
      <c r="W58" s="85" t="s">
        <v>10</v>
      </c>
      <c r="X58" s="86">
        <f>C58-'Growth Contrib.'!C58</f>
        <v>4.6572492979311819E-8</v>
      </c>
      <c r="Y58" s="86">
        <f>D58-'Growth Contrib.'!D58</f>
        <v>1.9918977667982007E-7</v>
      </c>
      <c r="Z58" s="86">
        <f>E58-'Growth Contrib.'!E58</f>
        <v>1.5854351132675928E-7</v>
      </c>
      <c r="AA58" s="86">
        <f>F58-'Growth Contrib.'!F58</f>
        <v>-7.5338012453518566E-7</v>
      </c>
      <c r="AB58" s="86">
        <f>G58-'Growth Contrib.'!G58</f>
        <v>6.0236861780527118E-7</v>
      </c>
      <c r="AC58" s="86">
        <f>H58-'Growth Contrib.'!H58</f>
        <v>-1.1433212507294677E-7</v>
      </c>
      <c r="AD58" s="86">
        <f>I58-'Growth Contrib.'!I58</f>
        <v>1.4937753692323419E-7</v>
      </c>
      <c r="AE58" s="86">
        <f>J58-'Growth Contrib.'!J58</f>
        <v>-2.3255876088756899E-7</v>
      </c>
      <c r="AF58" s="86">
        <f>K58-'Growth Contrib.'!K58</f>
        <v>1.5531241954330754E-7</v>
      </c>
      <c r="AG58" s="86">
        <f>L58-'Growth Contrib.'!L58</f>
        <v>1.9213591762046178E-7</v>
      </c>
      <c r="AH58" s="86">
        <f>M58-'Growth Contrib.'!M58</f>
        <v>-4.9556906667191924E-7</v>
      </c>
      <c r="AI58" s="86">
        <f>N58-'Growth Contrib.'!N58</f>
        <v>-1.8907643742349656E-7</v>
      </c>
      <c r="AJ58" s="86">
        <f>O58-'Growth Contrib.'!O58</f>
        <v>5.1485874059953307E-7</v>
      </c>
      <c r="AK58" s="86">
        <f>P58-'Growth Contrib.'!P58</f>
        <v>-5.1091482379528319E-7</v>
      </c>
      <c r="AL58" s="86">
        <f>Q58-'Growth Contrib.'!Q58</f>
        <v>3.5715058292751234E-7</v>
      </c>
      <c r="AM58" s="86">
        <f>R58-'Growth Contrib.'!R58</f>
        <v>2.8738373528819361E-7</v>
      </c>
      <c r="AN58" s="86">
        <f>S58-'Growth Contrib.'!S58</f>
        <v>-4.4635916632285166E-7</v>
      </c>
    </row>
    <row r="59" spans="1:40" x14ac:dyDescent="0.2">
      <c r="A59" s="85" t="s">
        <v>163</v>
      </c>
      <c r="B59" s="76"/>
      <c r="C59" s="86">
        <v>0</v>
      </c>
      <c r="D59" s="86">
        <v>0</v>
      </c>
      <c r="E59" s="86">
        <v>0</v>
      </c>
      <c r="F59" s="86">
        <v>0</v>
      </c>
      <c r="G59" s="86">
        <v>0</v>
      </c>
      <c r="H59" s="86">
        <v>0.10993219912052155</v>
      </c>
      <c r="I59" s="86">
        <v>0</v>
      </c>
      <c r="J59" s="86">
        <v>2.6674021501094103E-4</v>
      </c>
      <c r="K59" s="86">
        <v>-3.2676066621206701E-4</v>
      </c>
      <c r="L59" s="86">
        <v>4.7406642697751522E-3</v>
      </c>
      <c r="M59" s="86">
        <v>-3.4645695239305496E-2</v>
      </c>
      <c r="N59" s="86">
        <v>9.4024901045486331E-4</v>
      </c>
      <c r="O59" s="86">
        <v>-2.2500908016809262E-6</v>
      </c>
      <c r="P59" s="86">
        <v>7.9613707959651947E-2</v>
      </c>
      <c r="Q59" s="86">
        <v>1.9812718033790588E-2</v>
      </c>
      <c r="R59" s="86">
        <v>7.1603879332542419E-2</v>
      </c>
      <c r="S59" s="86">
        <v>1.2661164626479149E-2</v>
      </c>
      <c r="W59" s="85" t="s">
        <v>163</v>
      </c>
      <c r="X59" s="86">
        <f>C59-'Growth Contrib.'!C59</f>
        <v>0</v>
      </c>
      <c r="Y59" s="86">
        <f>D59-'Growth Contrib.'!D59</f>
        <v>0</v>
      </c>
      <c r="Z59" s="86">
        <f>E59-'Growth Contrib.'!E59</f>
        <v>0</v>
      </c>
      <c r="AA59" s="86">
        <f>F59-'Growth Contrib.'!F59</f>
        <v>0</v>
      </c>
      <c r="AB59" s="86">
        <f>G59-'Growth Contrib.'!G59</f>
        <v>0</v>
      </c>
      <c r="AC59" s="86">
        <f>H59-'Growth Contrib.'!H59</f>
        <v>3.4795634536177733E-7</v>
      </c>
      <c r="AD59" s="86">
        <f>I59-'Growth Contrib.'!I59</f>
        <v>0</v>
      </c>
      <c r="AE59" s="86">
        <f>J59-'Growth Contrib.'!J59</f>
        <v>-2.0091888839967416E-7</v>
      </c>
      <c r="AF59" s="86">
        <f>K59-'Growth Contrib.'!K59</f>
        <v>2.0724681602037357E-7</v>
      </c>
      <c r="AG59" s="86">
        <f>L59-'Growth Contrib.'!L59</f>
        <v>-1.9340399975802114E-7</v>
      </c>
      <c r="AH59" s="86">
        <f>M59-'Growth Contrib.'!M59</f>
        <v>2.8203412683752704E-7</v>
      </c>
      <c r="AI59" s="86">
        <f>N59-'Growth Contrib.'!N59</f>
        <v>4.3022638510558861E-9</v>
      </c>
      <c r="AJ59" s="86">
        <f>O59-'Growth Contrib.'!O59</f>
        <v>-4.0553008839239421E-7</v>
      </c>
      <c r="AK59" s="86">
        <f>P59-'Growth Contrib.'!P59</f>
        <v>-1.1794059004421875E-7</v>
      </c>
      <c r="AL59" s="86">
        <f>Q59-'Growth Contrib.'!Q59</f>
        <v>4.0476518681914486E-7</v>
      </c>
      <c r="AM59" s="86">
        <f>R59-'Growth Contrib.'!R59</f>
        <v>-3.3419022368863516E-7</v>
      </c>
      <c r="AN59" s="86">
        <f>S59-'Growth Contrib.'!S59</f>
        <v>2.3543851205773403E-7</v>
      </c>
    </row>
    <row r="60" spans="1:40" x14ac:dyDescent="0.2">
      <c r="A60" s="85" t="s">
        <v>164</v>
      </c>
      <c r="B60" s="76"/>
      <c r="C60" s="86">
        <v>-3.7053469568490982E-3</v>
      </c>
      <c r="D60" s="86">
        <v>-5.4468573071062565E-3</v>
      </c>
      <c r="E60" s="86">
        <v>-2.8523423243314028E-3</v>
      </c>
      <c r="F60" s="86">
        <v>6.510217790491879E-4</v>
      </c>
      <c r="G60" s="86">
        <v>2.2013206034898758E-3</v>
      </c>
      <c r="H60" s="86">
        <v>-1.394694484770298E-2</v>
      </c>
      <c r="I60" s="86">
        <v>-6.3759665936231613E-3</v>
      </c>
      <c r="J60" s="86">
        <v>-1.0872167535126209E-2</v>
      </c>
      <c r="K60" s="86">
        <v>-2.5566522032022476E-2</v>
      </c>
      <c r="L60" s="86">
        <v>1.1331629939377308E-2</v>
      </c>
      <c r="M60" s="86">
        <v>1.4420563355088234E-2</v>
      </c>
      <c r="N60" s="86">
        <v>6.5811891108751297E-3</v>
      </c>
      <c r="O60" s="86">
        <v>1.4694819692522287E-3</v>
      </c>
      <c r="P60" s="86">
        <v>3.4418040886521339E-3</v>
      </c>
      <c r="Q60" s="86">
        <v>1.12012994941324E-3</v>
      </c>
      <c r="R60" s="86">
        <v>4.5759505592286587E-3</v>
      </c>
      <c r="S60" s="86">
        <v>-1.0081179207190871E-3</v>
      </c>
      <c r="W60" s="85" t="s">
        <v>164</v>
      </c>
      <c r="X60" s="86">
        <f>C60-'Growth Contrib.'!C60</f>
        <v>9.4049995348101378E-9</v>
      </c>
      <c r="Y60" s="86">
        <f>D60-'Growth Contrib.'!D60</f>
        <v>4.0731961178062936E-8</v>
      </c>
      <c r="Z60" s="86">
        <f>E60-'Growth Contrib.'!E60</f>
        <v>-2.9372313791256599E-8</v>
      </c>
      <c r="AA60" s="86">
        <f>F60-'Growth Contrib.'!F60</f>
        <v>6.3413652980483064E-8</v>
      </c>
      <c r="AB60" s="86">
        <f>G60-'Growth Contrib.'!G60</f>
        <v>-3.3983131439516839E-8</v>
      </c>
      <c r="AC60" s="86">
        <f>H60-'Growth Contrib.'!H60</f>
        <v>-5.6410710779636331E-8</v>
      </c>
      <c r="AD60" s="86">
        <f>I60-'Growth Contrib.'!I60</f>
        <v>4.6308479053139284E-8</v>
      </c>
      <c r="AE60" s="86">
        <f>J60-'Growth Contrib.'!J60</f>
        <v>-7.7436491888877024E-9</v>
      </c>
      <c r="AF60" s="86">
        <f>K60-'Growth Contrib.'!K60</f>
        <v>2.8928036792386091E-8</v>
      </c>
      <c r="AG60" s="86">
        <f>L60-'Growth Contrib.'!L60</f>
        <v>-6.6051627613597508E-8</v>
      </c>
      <c r="AH60" s="86">
        <f>M60-'Growth Contrib.'!M60</f>
        <v>8.4589342207869178E-8</v>
      </c>
      <c r="AI60" s="86">
        <f>N60-'Growth Contrib.'!N60</f>
        <v>-3.7325525409186155E-8</v>
      </c>
      <c r="AJ60" s="86">
        <f>O60-'Growth Contrib.'!O60</f>
        <v>-4.2447671679685106E-11</v>
      </c>
      <c r="AK60" s="86">
        <f>P60-'Growth Contrib.'!P60</f>
        <v>-1.8108430400141928E-8</v>
      </c>
      <c r="AL60" s="86">
        <f>Q60-'Growth Contrib.'!Q60</f>
        <v>-1.7919014574886358E-8</v>
      </c>
      <c r="AM60" s="86">
        <f>R60-'Growth Contrib.'!R60</f>
        <v>9.1863569225483777E-9</v>
      </c>
      <c r="AN60" s="86">
        <f>S60-'Growth Contrib.'!S60</f>
        <v>-2.6538536440894739E-8</v>
      </c>
    </row>
    <row r="61" spans="1:40" x14ac:dyDescent="0.2">
      <c r="A61" s="85" t="s">
        <v>165</v>
      </c>
      <c r="B61" s="76"/>
      <c r="C61" s="86">
        <v>0</v>
      </c>
      <c r="D61" s="86">
        <v>0</v>
      </c>
      <c r="E61" s="86">
        <v>0</v>
      </c>
      <c r="F61" s="86">
        <v>0</v>
      </c>
      <c r="G61" s="86">
        <v>0</v>
      </c>
      <c r="H61" s="86">
        <v>0</v>
      </c>
      <c r="I61" s="86">
        <v>0</v>
      </c>
      <c r="J61" s="86">
        <v>1.3499752283096313</v>
      </c>
      <c r="K61" s="86">
        <v>3.6647510714828968E-3</v>
      </c>
      <c r="L61" s="86">
        <v>-3.3044591546058655E-3</v>
      </c>
      <c r="M61" s="86">
        <v>1.2757072225213051E-2</v>
      </c>
      <c r="N61" s="86">
        <v>3.9898846298456192E-3</v>
      </c>
      <c r="O61" s="86">
        <v>0</v>
      </c>
      <c r="P61" s="86">
        <v>1.2690082192420959E-2</v>
      </c>
      <c r="Q61" s="86">
        <v>-1.2553243432193995E-3</v>
      </c>
      <c r="R61" s="86">
        <v>0</v>
      </c>
      <c r="S61" s="86">
        <v>8.760785567574203E-5</v>
      </c>
      <c r="W61" s="85" t="s">
        <v>165</v>
      </c>
      <c r="X61" s="86">
        <f>C61-'Growth Contrib.'!C61</f>
        <v>0</v>
      </c>
      <c r="Y61" s="86">
        <f>D61-'Growth Contrib.'!D61</f>
        <v>0</v>
      </c>
      <c r="Z61" s="86">
        <f>E61-'Growth Contrib.'!E61</f>
        <v>0</v>
      </c>
      <c r="AA61" s="86">
        <f>F61-'Growth Contrib.'!F61</f>
        <v>0</v>
      </c>
      <c r="AB61" s="86">
        <f>G61-'Growth Contrib.'!G61</f>
        <v>0</v>
      </c>
      <c r="AC61" s="86">
        <f>H61-'Growth Contrib.'!H61</f>
        <v>0</v>
      </c>
      <c r="AD61" s="86">
        <f>I61-'Growth Contrib.'!I61</f>
        <v>0</v>
      </c>
      <c r="AE61" s="86">
        <f>J61-'Growth Contrib.'!J61</f>
        <v>-5.9809177610503639E-9</v>
      </c>
      <c r="AF61" s="86">
        <f>K61-'Growth Contrib.'!K61</f>
        <v>2.2902064846994086E-8</v>
      </c>
      <c r="AG61" s="86">
        <f>L61-'Growth Contrib.'!L61</f>
        <v>-1.896026210123844E-8</v>
      </c>
      <c r="AH61" s="86">
        <f>M61-'Growth Contrib.'!M61</f>
        <v>7.6460554790380719E-8</v>
      </c>
      <c r="AI61" s="86">
        <f>N61-'Growth Contrib.'!N61</f>
        <v>-8.6633204764499649E-8</v>
      </c>
      <c r="AJ61" s="86">
        <f>O61-'Growth Contrib.'!O61</f>
        <v>0</v>
      </c>
      <c r="AK61" s="86">
        <f>P61-'Growth Contrib.'!P61</f>
        <v>1.8226330749174235E-7</v>
      </c>
      <c r="AL61" s="86">
        <f>Q61-'Growth Contrib.'!Q61</f>
        <v>-1.323487268060225E-7</v>
      </c>
      <c r="AM61" s="86">
        <f>R61-'Growth Contrib.'!R61</f>
        <v>0</v>
      </c>
      <c r="AN61" s="86">
        <f>S61-'Growth Contrib.'!S61</f>
        <v>-6.7551881984919998E-8</v>
      </c>
    </row>
    <row r="62" spans="1:40" x14ac:dyDescent="0.2">
      <c r="A62" s="85" t="s">
        <v>166</v>
      </c>
      <c r="B62" s="76"/>
      <c r="C62" s="86">
        <v>1.5549584291875362E-2</v>
      </c>
      <c r="D62" s="86">
        <v>1.9051217241212726E-3</v>
      </c>
      <c r="E62" s="86">
        <v>3.5664644092321396E-2</v>
      </c>
      <c r="F62" s="86">
        <v>3.7695419043302536E-2</v>
      </c>
      <c r="G62" s="86">
        <v>3.3813390880823135E-2</v>
      </c>
      <c r="H62" s="86">
        <v>3.5673242062330246E-2</v>
      </c>
      <c r="I62" s="86">
        <v>3.4294690936803818E-2</v>
      </c>
      <c r="J62" s="86">
        <v>3.5533670336008072E-2</v>
      </c>
      <c r="K62" s="86">
        <v>3.3939164131879807E-2</v>
      </c>
      <c r="L62" s="86">
        <v>9.375876747071743E-3</v>
      </c>
      <c r="M62" s="86">
        <v>1.1436603963375092E-2</v>
      </c>
      <c r="N62" s="86">
        <v>1.1411515064537525E-2</v>
      </c>
      <c r="O62" s="86">
        <v>1.4919321984052658E-2</v>
      </c>
      <c r="P62" s="86">
        <v>3.0575359240174294E-2</v>
      </c>
      <c r="Q62" s="86">
        <v>2.1780837327241898E-2</v>
      </c>
      <c r="R62" s="86">
        <v>1.2002973817288876E-2</v>
      </c>
      <c r="S62" s="86">
        <v>8.696521632373333E-3</v>
      </c>
      <c r="W62" s="85" t="s">
        <v>166</v>
      </c>
      <c r="X62" s="86">
        <f>C62-'Growth Contrib.'!C62</f>
        <v>1.0647388340792596E-7</v>
      </c>
      <c r="Y62" s="86">
        <f>D62-'Growth Contrib.'!D62</f>
        <v>-1.7566592516314768E-7</v>
      </c>
      <c r="Z62" s="86">
        <f>E62-'Growth Contrib.'!E62</f>
        <v>5.4230324010584585E-7</v>
      </c>
      <c r="AA62" s="86">
        <f>F62-'Growth Contrib.'!F62</f>
        <v>-3.3938424186252814E-7</v>
      </c>
      <c r="AB62" s="86">
        <f>G62-'Growth Contrib.'!G62</f>
        <v>2.6515045027653006E-8</v>
      </c>
      <c r="AC62" s="86">
        <f>H62-'Growth Contrib.'!H62</f>
        <v>-4.8145899252116653E-7</v>
      </c>
      <c r="AD62" s="86">
        <f>I62-'Growth Contrib.'!I62</f>
        <v>4.9657922580881309E-7</v>
      </c>
      <c r="AE62" s="86">
        <f>J62-'Growth Contrib.'!J62</f>
        <v>9.5301988502216606E-8</v>
      </c>
      <c r="AF62" s="86">
        <f>K62-'Growth Contrib.'!K62</f>
        <v>-3.0765132981447341E-7</v>
      </c>
      <c r="AG62" s="86">
        <f>L62-'Growth Contrib.'!L62</f>
        <v>-1.1270608798671922E-7</v>
      </c>
      <c r="AH62" s="86">
        <f>M62-'Growth Contrib.'!M62</f>
        <v>4.0436499916703117E-7</v>
      </c>
      <c r="AI62" s="86">
        <f>N62-'Growth Contrib.'!N62</f>
        <v>-2.2409703119910529E-7</v>
      </c>
      <c r="AJ62" s="86">
        <f>O62-'Growth Contrib.'!O62</f>
        <v>-8.7736350011524689E-8</v>
      </c>
      <c r="AK62" s="86">
        <f>P62-'Growth Contrib.'!P62</f>
        <v>2.8971581264927715E-7</v>
      </c>
      <c r="AL62" s="86">
        <f>Q62-'Growth Contrib.'!Q62</f>
        <v>-2.1280827686848136E-8</v>
      </c>
      <c r="AM62" s="86">
        <f>R62-'Growth Contrib.'!R62</f>
        <v>-1.7208089227345458E-7</v>
      </c>
      <c r="AN62" s="86">
        <f>S62-'Growth Contrib.'!S62</f>
        <v>-1.309327741956523E-7</v>
      </c>
    </row>
    <row r="63" spans="1:40" x14ac:dyDescent="0.2">
      <c r="A63" s="87" t="s">
        <v>167</v>
      </c>
      <c r="B63" s="88"/>
      <c r="C63" s="89">
        <v>2.2876814007759094E-2</v>
      </c>
      <c r="D63" s="89">
        <v>2.0467614755034447E-2</v>
      </c>
      <c r="E63" s="89">
        <v>2.685982920229435E-2</v>
      </c>
      <c r="F63" s="89">
        <v>1.6807118430733681E-2</v>
      </c>
      <c r="G63" s="89">
        <v>2.6612423360347748E-2</v>
      </c>
      <c r="H63" s="89">
        <v>6.4706108532845974E-3</v>
      </c>
      <c r="I63" s="89">
        <v>1.9566886126995087E-2</v>
      </c>
      <c r="J63" s="89">
        <v>2.8252270072698593E-2</v>
      </c>
      <c r="K63" s="89">
        <v>1.4136572368443012E-2</v>
      </c>
      <c r="L63" s="89">
        <v>8.8764606043696404E-3</v>
      </c>
      <c r="M63" s="89">
        <v>5.1340358331799507E-3</v>
      </c>
      <c r="N63" s="89">
        <v>1.2095122598111629E-2</v>
      </c>
      <c r="O63" s="89">
        <v>3.2685436308383942E-2</v>
      </c>
      <c r="P63" s="89">
        <v>1.4096966944634914E-2</v>
      </c>
      <c r="Q63" s="89">
        <v>1.1803275905549526E-2</v>
      </c>
      <c r="R63" s="89">
        <v>8.4824329242110252E-3</v>
      </c>
      <c r="S63" s="89">
        <v>4.3745042057707906E-4</v>
      </c>
      <c r="W63" s="87" t="s">
        <v>167</v>
      </c>
      <c r="X63" s="89">
        <f>C63-'Growth Contrib.'!C63</f>
        <v>4.8400678754820237E-7</v>
      </c>
      <c r="Y63" s="89">
        <f>D63-'Growth Contrib.'!D63</f>
        <v>-9.4458704645930536E-7</v>
      </c>
      <c r="Z63" s="89">
        <f>E63-'Growth Contrib.'!E63</f>
        <v>7.1410941888949697E-7</v>
      </c>
      <c r="AA63" s="89">
        <f>F63-'Growth Contrib.'!F63</f>
        <v>-1.7078963104530387E-7</v>
      </c>
      <c r="AB63" s="89">
        <f>G63-'Growth Contrib.'!G63</f>
        <v>-4.6034257128804712E-7</v>
      </c>
      <c r="AC63" s="89">
        <f>H63-'Growth Contrib.'!H63</f>
        <v>6.4744030124803953E-7</v>
      </c>
      <c r="AD63" s="89">
        <f>I63-'Growth Contrib.'!I63</f>
        <v>-4.0823074008017324E-8</v>
      </c>
      <c r="AE63" s="89">
        <f>J63-'Growth Contrib.'!J63</f>
        <v>8.3861900694592872E-8</v>
      </c>
      <c r="AF63" s="89">
        <f>K63-'Growth Contrib.'!K63</f>
        <v>-2.6917709073856488E-8</v>
      </c>
      <c r="AG63" s="89">
        <f>L63-'Growth Contrib.'!L63</f>
        <v>-6.1035959218747049E-7</v>
      </c>
      <c r="AH63" s="89">
        <f>M63-'Growth Contrib.'!M63</f>
        <v>5.5149378778117375E-8</v>
      </c>
      <c r="AI63" s="89">
        <f>N63-'Growth Contrib.'!N63</f>
        <v>2.3355932452125139E-7</v>
      </c>
      <c r="AJ63" s="89">
        <f>O63-'Growth Contrib.'!O63</f>
        <v>1.0574289388554092E-8</v>
      </c>
      <c r="AK63" s="89">
        <f>P63-'Growth Contrib.'!P63</f>
        <v>-1.1198402717453593E-7</v>
      </c>
      <c r="AL63" s="89">
        <f>Q63-'Growth Contrib.'!Q63</f>
        <v>-1.8573281419798082E-8</v>
      </c>
      <c r="AM63" s="89">
        <f>R63-'Growth Contrib.'!R63</f>
        <v>4.897919177980492E-7</v>
      </c>
      <c r="AN63" s="89">
        <f>S63-'Growth Contrib.'!S63</f>
        <v>-6.2876487500141071E-7</v>
      </c>
    </row>
    <row r="64" spans="1:40" x14ac:dyDescent="0.2">
      <c r="A64" s="1"/>
      <c r="W64" s="1"/>
    </row>
    <row r="65" spans="1:40" x14ac:dyDescent="0.2">
      <c r="A65" s="50" t="s">
        <v>186</v>
      </c>
      <c r="B65" s="51"/>
      <c r="C65" s="51"/>
      <c r="D65" s="51"/>
      <c r="E65" s="51"/>
      <c r="F65" s="51"/>
      <c r="G65" s="51"/>
      <c r="H65" s="51"/>
      <c r="I65" s="51"/>
      <c r="J65" s="51"/>
      <c r="K65" s="51"/>
      <c r="L65" s="51"/>
      <c r="M65" s="51"/>
      <c r="N65" s="51"/>
      <c r="O65" s="51"/>
      <c r="P65" s="51"/>
      <c r="Q65" s="51"/>
      <c r="R65" s="51"/>
      <c r="S65" s="51"/>
      <c r="W65" s="50" t="s">
        <v>186</v>
      </c>
      <c r="X65" s="51"/>
      <c r="Y65" s="51"/>
      <c r="Z65" s="51"/>
      <c r="AA65" s="51"/>
      <c r="AB65" s="51"/>
      <c r="AC65" s="51"/>
      <c r="AD65" s="51"/>
      <c r="AE65" s="51"/>
      <c r="AF65" s="51"/>
      <c r="AG65" s="51"/>
      <c r="AH65" s="51"/>
      <c r="AI65" s="51"/>
      <c r="AJ65" s="51"/>
      <c r="AK65" s="51"/>
      <c r="AL65" s="51"/>
      <c r="AM65" s="51"/>
      <c r="AN65" s="51"/>
    </row>
    <row r="66" spans="1:40" ht="15" x14ac:dyDescent="0.2">
      <c r="A66" s="78" t="s">
        <v>7</v>
      </c>
      <c r="B66" s="29"/>
      <c r="C66" s="29">
        <v>2007</v>
      </c>
      <c r="D66" s="29">
        <v>2008</v>
      </c>
      <c r="E66" s="29">
        <v>2009</v>
      </c>
      <c r="F66" s="29">
        <v>2010</v>
      </c>
      <c r="G66" s="29">
        <v>2011</v>
      </c>
      <c r="H66" s="29">
        <v>2012</v>
      </c>
      <c r="I66" s="29">
        <v>2013</v>
      </c>
      <c r="J66" s="29">
        <v>2014</v>
      </c>
      <c r="K66" s="29">
        <v>2015</v>
      </c>
      <c r="L66" s="29">
        <v>2016</v>
      </c>
      <c r="M66" s="29">
        <v>2017</v>
      </c>
      <c r="N66" s="29">
        <v>2018</v>
      </c>
      <c r="O66" s="29">
        <v>2019</v>
      </c>
      <c r="P66" s="29">
        <v>2020</v>
      </c>
      <c r="Q66" s="29">
        <v>2021</v>
      </c>
      <c r="R66" s="29">
        <v>2022</v>
      </c>
      <c r="S66" s="29">
        <v>2023</v>
      </c>
      <c r="W66" s="78" t="s">
        <v>7</v>
      </c>
      <c r="X66" s="29">
        <v>2007</v>
      </c>
      <c r="Y66" s="29">
        <v>2008</v>
      </c>
      <c r="Z66" s="29">
        <v>2009</v>
      </c>
      <c r="AA66" s="29">
        <v>2010</v>
      </c>
      <c r="AB66" s="29">
        <v>2011</v>
      </c>
      <c r="AC66" s="29">
        <v>2012</v>
      </c>
      <c r="AD66" s="29">
        <v>2013</v>
      </c>
      <c r="AE66" s="29">
        <v>2014</v>
      </c>
      <c r="AF66" s="29">
        <v>2015</v>
      </c>
      <c r="AG66" s="29">
        <v>2016</v>
      </c>
      <c r="AH66" s="29">
        <v>2017</v>
      </c>
      <c r="AI66" s="29">
        <v>2018</v>
      </c>
      <c r="AJ66" s="29">
        <v>2019</v>
      </c>
      <c r="AK66" s="29">
        <v>2020</v>
      </c>
      <c r="AL66" s="29">
        <v>2021</v>
      </c>
      <c r="AM66" s="29">
        <v>2022</v>
      </c>
      <c r="AN66" s="29">
        <v>2023</v>
      </c>
    </row>
    <row r="67" spans="1:40" x14ac:dyDescent="0.2">
      <c r="A67" s="85" t="s">
        <v>28</v>
      </c>
      <c r="B67" s="76"/>
      <c r="C67" s="86" cm="1">
        <f t="array" ref="C67:S77">TRANSPOSE('5.Stata-DNSP&amp;State'!M3:W19)</f>
        <v>1.9938726909458637E-3</v>
      </c>
      <c r="D67" s="86">
        <v>8.4628869080916047E-4</v>
      </c>
      <c r="E67" s="86">
        <v>7.9483701847493649E-4</v>
      </c>
      <c r="F67" s="86">
        <v>7.223042193800211E-4</v>
      </c>
      <c r="G67" s="86">
        <v>4.2014208156615496E-4</v>
      </c>
      <c r="H67" s="86">
        <v>-5.815490148961544E-4</v>
      </c>
      <c r="I67" s="86">
        <v>3.8926626439206302E-4</v>
      </c>
      <c r="J67" s="86">
        <v>-2.2889794781804085E-3</v>
      </c>
      <c r="K67" s="86">
        <v>8.1526319263502955E-4</v>
      </c>
      <c r="L67" s="86">
        <v>6.2299240380525589E-4</v>
      </c>
      <c r="M67" s="86">
        <v>1.1717095039784908E-3</v>
      </c>
      <c r="N67" s="86">
        <v>-1.9229608587920666E-3</v>
      </c>
      <c r="O67" s="86">
        <v>1.0658488608896732E-3</v>
      </c>
      <c r="P67" s="86">
        <v>-9.752464247867465E-4</v>
      </c>
      <c r="Q67" s="86">
        <v>-1.2393329234328121E-4</v>
      </c>
      <c r="R67" s="86">
        <v>1.4723776839673519E-3</v>
      </c>
      <c r="S67" s="86">
        <v>2.5529817212373018E-3</v>
      </c>
      <c r="W67" s="85" t="s">
        <v>28</v>
      </c>
      <c r="X67" s="86">
        <f>C67-'Growth Contrib.'!C67</f>
        <v>1.0690945863832402E-8</v>
      </c>
      <c r="Y67" s="86">
        <f>D67-'Growth Contrib.'!D67</f>
        <v>-4.7091908395805598E-9</v>
      </c>
      <c r="Z67" s="86">
        <f>E67-'Growth Contrib.'!E67</f>
        <v>-3.0815250635484598E-9</v>
      </c>
      <c r="AA67" s="86">
        <f>F67-'Growth Contrib.'!F67</f>
        <v>8.193800210814367E-10</v>
      </c>
      <c r="AB67" s="86">
        <f>G67-'Growth Contrib.'!G67</f>
        <v>-9.1184338450668763E-9</v>
      </c>
      <c r="AC67" s="86">
        <f>H67-'Growth Contrib.'!H67</f>
        <v>2.5885103845644554E-8</v>
      </c>
      <c r="AD67" s="86">
        <f>I67-'Growth Contrib.'!I67</f>
        <v>-1.2935607936962867E-8</v>
      </c>
      <c r="AE67" s="86">
        <f>J67-'Growth Contrib.'!J67</f>
        <v>-4.4781804085271271E-9</v>
      </c>
      <c r="AF67" s="86">
        <f>K67-'Growth Contrib.'!K67</f>
        <v>-7.4073649704254826E-9</v>
      </c>
      <c r="AG67" s="86">
        <f>L67-'Growth Contrib.'!L67</f>
        <v>2.8103805255847922E-8</v>
      </c>
      <c r="AH67" s="86">
        <f>M67-'Growth Contrib.'!M67</f>
        <v>-5.4960215092100112E-9</v>
      </c>
      <c r="AI67" s="86">
        <f>N67-'Growth Contrib.'!N67</f>
        <v>-8.8587920666662046E-9</v>
      </c>
      <c r="AJ67" s="86">
        <f>O67-'Growth Contrib.'!O67</f>
        <v>5.8608896733210181E-9</v>
      </c>
      <c r="AK67" s="86">
        <f>P67-'Growth Contrib.'!P67</f>
        <v>-1.4924786746533733E-8</v>
      </c>
      <c r="AL67" s="86">
        <f>Q67-'Growth Contrib.'!Q67</f>
        <v>2.8407656718800042E-8</v>
      </c>
      <c r="AM67" s="86">
        <f>R67-'Growth Contrib.'!R67</f>
        <v>-2.6316032648160403E-8</v>
      </c>
      <c r="AN67" s="86">
        <f>S67-'Growth Contrib.'!S67</f>
        <v>2.972123730200088E-8</v>
      </c>
    </row>
    <row r="68" spans="1:40" x14ac:dyDescent="0.2">
      <c r="A68" s="85" t="s">
        <v>161</v>
      </c>
      <c r="B68" s="76"/>
      <c r="C68" s="86">
        <v>-2.7202803175896406E-4</v>
      </c>
      <c r="D68" s="86">
        <v>5.6920928182080388E-4</v>
      </c>
      <c r="E68" s="86">
        <v>-9.3829097750131041E-5</v>
      </c>
      <c r="F68" s="86">
        <v>1.8075188563670963E-4</v>
      </c>
      <c r="G68" s="86">
        <v>-4.3042903416790068E-4</v>
      </c>
      <c r="H68" s="86">
        <v>3.7909414619207382E-2</v>
      </c>
      <c r="I68" s="86">
        <v>3.0710318242199719E-5</v>
      </c>
      <c r="J68" s="86">
        <v>9.9988856163690798E-6</v>
      </c>
      <c r="K68" s="86">
        <v>1.5062693506479263E-2</v>
      </c>
      <c r="L68" s="86">
        <v>6.2269773479783908E-6</v>
      </c>
      <c r="M68" s="86">
        <v>2.5471133540122537E-6</v>
      </c>
      <c r="N68" s="86">
        <v>3.5973574966192245E-2</v>
      </c>
      <c r="O68" s="86">
        <v>8.8627137301955372E-5</v>
      </c>
      <c r="P68" s="86">
        <v>5.0828216444642749E-6</v>
      </c>
      <c r="Q68" s="86">
        <v>1.3863306492567062E-2</v>
      </c>
      <c r="R68" s="86">
        <v>1.1651470325887203E-2</v>
      </c>
      <c r="S68" s="86">
        <v>5.9440616518259048E-2</v>
      </c>
      <c r="W68" s="85" t="s">
        <v>161</v>
      </c>
      <c r="X68" s="86">
        <f>C68-'Growth Contrib.'!C68</f>
        <v>-1.2317589640864317E-9</v>
      </c>
      <c r="Y68" s="86">
        <f>D68-'Growth Contrib.'!D68</f>
        <v>-1.1181791961540483E-9</v>
      </c>
      <c r="Z68" s="86">
        <f>E68-'Growth Contrib.'!E68</f>
        <v>4.6224986895669878E-10</v>
      </c>
      <c r="AA68" s="86">
        <f>F68-'Growth Contrib.'!F68</f>
        <v>-1.914363290366752E-9</v>
      </c>
      <c r="AB68" s="86">
        <f>G68-'Growth Contrib.'!G68</f>
        <v>1.6658320993239925E-9</v>
      </c>
      <c r="AC68" s="86">
        <f>H68-'Growth Contrib.'!H68</f>
        <v>-9.5380792618227073E-8</v>
      </c>
      <c r="AD68" s="86">
        <f>I68-'Growth Contrib.'!I68</f>
        <v>8.2824219971831554E-10</v>
      </c>
      <c r="AE68" s="86">
        <f>J68-'Growth Contrib.'!J68</f>
        <v>-7.2038363091988459E-10</v>
      </c>
      <c r="AF68" s="86">
        <f>K68-'Growth Contrib.'!K68</f>
        <v>7.3506479262783198E-8</v>
      </c>
      <c r="AG68" s="86">
        <f>L68-'Growth Contrib.'!L68</f>
        <v>1.0834797839092737E-10</v>
      </c>
      <c r="AH68" s="86">
        <f>M68-'Growth Contrib.'!M68</f>
        <v>-1.0064598774620764E-10</v>
      </c>
      <c r="AI68" s="86">
        <f>N68-'Growth Contrib.'!N68</f>
        <v>3.4966192247187777E-8</v>
      </c>
      <c r="AJ68" s="86">
        <f>O68-'Growth Contrib.'!O68</f>
        <v>-6.9269804462194183E-10</v>
      </c>
      <c r="AK68" s="86">
        <f>P68-'Growth Contrib.'!P68</f>
        <v>1.3936444642747707E-9</v>
      </c>
      <c r="AL68" s="86">
        <f>Q68-'Growth Contrib.'!Q68</f>
        <v>6.4925670621024389E-9</v>
      </c>
      <c r="AM68" s="86">
        <f>R68-'Growth Contrib.'!R68</f>
        <v>-9.9674112796765968E-8</v>
      </c>
      <c r="AN68" s="86">
        <f>S68-'Growth Contrib.'!S68</f>
        <v>6.6518259046743911E-8</v>
      </c>
    </row>
    <row r="69" spans="1:40" x14ac:dyDescent="0.2">
      <c r="A69" s="85" t="s">
        <v>30</v>
      </c>
      <c r="B69" s="76"/>
      <c r="C69" s="86">
        <v>2.1345664281398058E-3</v>
      </c>
      <c r="D69" s="86">
        <v>2.8806768823415041E-3</v>
      </c>
      <c r="E69" s="86">
        <v>3.1172777526080608E-3</v>
      </c>
      <c r="F69" s="86">
        <v>4.5526931062340736E-3</v>
      </c>
      <c r="G69" s="86">
        <v>4.4986680150032043E-3</v>
      </c>
      <c r="H69" s="86">
        <v>4.8599899746477604E-3</v>
      </c>
      <c r="I69" s="86">
        <v>4.4606123119592667E-3</v>
      </c>
      <c r="J69" s="86">
        <v>1.5652190195396543E-3</v>
      </c>
      <c r="K69" s="86">
        <v>3.3218963071703911E-3</v>
      </c>
      <c r="L69" s="86">
        <v>3.2669955398887396E-3</v>
      </c>
      <c r="M69" s="86">
        <v>6.6982945427298546E-3</v>
      </c>
      <c r="N69" s="86">
        <v>5.963682197034359E-3</v>
      </c>
      <c r="O69" s="86">
        <v>5.4501662962138653E-3</v>
      </c>
      <c r="P69" s="86">
        <v>3.8411372806876898E-3</v>
      </c>
      <c r="Q69" s="86">
        <v>4.8652626574039459E-3</v>
      </c>
      <c r="R69" s="86">
        <v>4.3707620352506638E-3</v>
      </c>
      <c r="S69" s="86">
        <v>3.965327050536871E-3</v>
      </c>
      <c r="W69" s="85" t="s">
        <v>30</v>
      </c>
      <c r="X69" s="86">
        <f>C69-'Growth Contrib.'!C69</f>
        <v>-6.9571860194291707E-8</v>
      </c>
      <c r="Y69" s="86">
        <f>D69-'Growth Contrib.'!D69</f>
        <v>-2.3117658495830362E-8</v>
      </c>
      <c r="Z69" s="86">
        <f>E69-'Growth Contrib.'!E69</f>
        <v>4.8752608060829983E-8</v>
      </c>
      <c r="AA69" s="86">
        <f>F69-'Growth Contrib.'!F69</f>
        <v>8.9106234073613177E-8</v>
      </c>
      <c r="AB69" s="86">
        <f>G69-'Growth Contrib.'!G69</f>
        <v>-9.5984996795368815E-8</v>
      </c>
      <c r="AC69" s="86">
        <f>H69-'Growth Contrib.'!H69</f>
        <v>1.0974647760009226E-8</v>
      </c>
      <c r="AD69" s="86">
        <f>I69-'Growth Contrib.'!I69</f>
        <v>-5.568804073343564E-8</v>
      </c>
      <c r="AE69" s="86">
        <f>J69-'Growth Contrib.'!J69</f>
        <v>-2.098046034582253E-8</v>
      </c>
      <c r="AF69" s="86">
        <f>K69-'Growth Contrib.'!K69</f>
        <v>6.5307170391167013E-8</v>
      </c>
      <c r="AG69" s="86">
        <f>L69-'Growth Contrib.'!L69</f>
        <v>2.3539888739654291E-8</v>
      </c>
      <c r="AH69" s="86">
        <f>M69-'Growth Contrib.'!M69</f>
        <v>-1.5457270145270707E-8</v>
      </c>
      <c r="AI69" s="86">
        <f>N69-'Growth Contrib.'!N69</f>
        <v>-6.7802965641322599E-8</v>
      </c>
      <c r="AJ69" s="86">
        <f>O69-'Growth Contrib.'!O69</f>
        <v>2.129621386529057E-8</v>
      </c>
      <c r="AK69" s="86">
        <f>P69-'Growth Contrib.'!P69</f>
        <v>2.428068768961511E-8</v>
      </c>
      <c r="AL69" s="86">
        <f>Q69-'Growth Contrib.'!Q69</f>
        <v>3.1657403945679896E-8</v>
      </c>
      <c r="AM69" s="86">
        <f>R69-'Growth Contrib.'!R69</f>
        <v>-6.096474933648538E-8</v>
      </c>
      <c r="AN69" s="86">
        <f>S69-'Growth Contrib.'!S69</f>
        <v>1.1305053687106492E-7</v>
      </c>
    </row>
    <row r="70" spans="1:40" x14ac:dyDescent="0.2">
      <c r="A70" s="85" t="s">
        <v>162</v>
      </c>
      <c r="B70" s="76"/>
      <c r="C70" s="86">
        <v>1.7910547321662307E-3</v>
      </c>
      <c r="D70" s="86">
        <v>-4.2665610089898109E-4</v>
      </c>
      <c r="E70" s="86">
        <v>6.6834860481321812E-3</v>
      </c>
      <c r="F70" s="86">
        <v>6.907785777002573E-3</v>
      </c>
      <c r="G70" s="86">
        <v>7.4278716929256916E-3</v>
      </c>
      <c r="H70" s="86">
        <v>6.5982299856841564E-3</v>
      </c>
      <c r="I70" s="86">
        <v>5.8960570022463799E-3</v>
      </c>
      <c r="J70" s="86">
        <v>4.9382876604795456E-3</v>
      </c>
      <c r="K70" s="86">
        <v>8.9681660756468773E-3</v>
      </c>
      <c r="L70" s="86">
        <v>3.5456262994557619E-3</v>
      </c>
      <c r="M70" s="86">
        <v>1.6611972823739052E-3</v>
      </c>
      <c r="N70" s="86">
        <v>3.8462111260741949E-3</v>
      </c>
      <c r="O70" s="86">
        <v>3.8804891519248486E-3</v>
      </c>
      <c r="P70" s="86">
        <v>1.2932849116623402E-2</v>
      </c>
      <c r="Q70" s="86">
        <v>5.445077084004879E-3</v>
      </c>
      <c r="R70" s="86">
        <v>3.1715801451355219E-3</v>
      </c>
      <c r="S70" s="86">
        <v>1.4200819423422217E-3</v>
      </c>
      <c r="W70" s="85" t="s">
        <v>162</v>
      </c>
      <c r="X70" s="86">
        <f>C70-'Growth Contrib.'!C70</f>
        <v>-1.5926783376927871E-7</v>
      </c>
      <c r="Y70" s="86">
        <f>D70-'Growth Contrib.'!D70</f>
        <v>7.7699101018902528E-8</v>
      </c>
      <c r="Z70" s="86">
        <f>E70-'Growth Contrib.'!E70</f>
        <v>-1.1795186781893979E-7</v>
      </c>
      <c r="AA70" s="86">
        <f>F70-'Growth Contrib.'!F70</f>
        <v>-1.4222997427384976E-8</v>
      </c>
      <c r="AB70" s="86">
        <f>G70-'Growth Contrib.'!G70</f>
        <v>3.16929256918147E-8</v>
      </c>
      <c r="AC70" s="86">
        <f>H70-'Growth Contrib.'!H70</f>
        <v>2.5898568415620021E-7</v>
      </c>
      <c r="AD70" s="86">
        <f>I70-'Growth Contrib.'!I70</f>
        <v>-1.6599775362006325E-7</v>
      </c>
      <c r="AE70" s="86">
        <f>J70-'Growth Contrib.'!J70</f>
        <v>6.2660479545513514E-8</v>
      </c>
      <c r="AF70" s="86">
        <f>K70-'Growth Contrib.'!K70</f>
        <v>1.0907564687752391E-7</v>
      </c>
      <c r="AG70" s="86">
        <f>L70-'Growth Contrib.'!L70</f>
        <v>-2.6270054423807587E-7</v>
      </c>
      <c r="AH70" s="86">
        <f>M70-'Growth Contrib.'!M70</f>
        <v>-5.4717626094815883E-8</v>
      </c>
      <c r="AI70" s="86">
        <f>N70-'Growth Contrib.'!N70</f>
        <v>2.7012607419505189E-7</v>
      </c>
      <c r="AJ70" s="86">
        <f>O70-'Growth Contrib.'!O70</f>
        <v>-2.9848075151252262E-8</v>
      </c>
      <c r="AK70" s="86">
        <f>P70-'Growth Contrib.'!P70</f>
        <v>-7.0883376598884773E-8</v>
      </c>
      <c r="AL70" s="86">
        <f>Q70-'Growth Contrib.'!Q70</f>
        <v>1.4908400487907703E-7</v>
      </c>
      <c r="AM70" s="86">
        <f>R70-'Growth Contrib.'!R70</f>
        <v>-7.1854864478176211E-8</v>
      </c>
      <c r="AN70" s="86">
        <f>S70-'Growth Contrib.'!S70</f>
        <v>-1.6057657778326476E-8</v>
      </c>
    </row>
    <row r="71" spans="1:40" x14ac:dyDescent="0.2">
      <c r="A71" s="85" t="s">
        <v>156</v>
      </c>
      <c r="B71" s="76"/>
      <c r="C71" s="86">
        <v>-1.0482892394065857E-2</v>
      </c>
      <c r="D71" s="86">
        <v>1.9415369257330894E-2</v>
      </c>
      <c r="E71" s="86">
        <v>-5.3742853924632072E-3</v>
      </c>
      <c r="F71" s="86">
        <v>3.0544993933290243E-3</v>
      </c>
      <c r="G71" s="86">
        <v>-2.2892586886882782E-2</v>
      </c>
      <c r="H71" s="86">
        <v>1.3980744406580925E-2</v>
      </c>
      <c r="I71" s="86">
        <v>2.9535987414419651E-3</v>
      </c>
      <c r="J71" s="86">
        <v>1.7036452190950513E-3</v>
      </c>
      <c r="K71" s="86">
        <v>-6.5669580362737179E-3</v>
      </c>
      <c r="L71" s="86">
        <v>-3.175053745508194E-3</v>
      </c>
      <c r="M71" s="86">
        <v>-6.6700521856546402E-3</v>
      </c>
      <c r="N71" s="86">
        <v>8.5278777405619621E-3</v>
      </c>
      <c r="O71" s="86">
        <v>-5.6543992832303047E-3</v>
      </c>
      <c r="P71" s="86">
        <v>-6.9792737485840917E-4</v>
      </c>
      <c r="Q71" s="86">
        <v>-4.7049662098288536E-3</v>
      </c>
      <c r="R71" s="86">
        <v>-1.7446903511881828E-2</v>
      </c>
      <c r="S71" s="86">
        <v>8.5936747491359711E-3</v>
      </c>
      <c r="W71" s="85" t="s">
        <v>156</v>
      </c>
      <c r="X71" s="86">
        <f>C71-'Growth Contrib.'!C71</f>
        <v>-3.2394065856838905E-8</v>
      </c>
      <c r="Y71" s="86">
        <f>D71-'Growth Contrib.'!D71</f>
        <v>9.257330894907323E-9</v>
      </c>
      <c r="Z71" s="86">
        <f>E71-'Growth Contrib.'!E71</f>
        <v>2.6075367923900084E-9</v>
      </c>
      <c r="AA71" s="86">
        <f>F71-'Growth Contrib.'!F71</f>
        <v>9.3933290243319867E-9</v>
      </c>
      <c r="AB71" s="86">
        <f>G71-'Growth Contrib.'!G71</f>
        <v>1.3113117217078418E-8</v>
      </c>
      <c r="AC71" s="86">
        <f>H71-'Growth Contrib.'!H71</f>
        <v>-2.5593419075015111E-8</v>
      </c>
      <c r="AD71" s="86">
        <f>I71-'Growth Contrib.'!I71</f>
        <v>7.741441964900786E-9</v>
      </c>
      <c r="AE71" s="86">
        <f>J71-'Growth Contrib.'!J71</f>
        <v>-1.8780904948627677E-8</v>
      </c>
      <c r="AF71" s="86">
        <f>K71-'Growth Contrib.'!K71</f>
        <v>1.9963726282344607E-8</v>
      </c>
      <c r="AG71" s="86">
        <f>L71-'Growth Contrib.'!L71</f>
        <v>-1.7745508193965642E-8</v>
      </c>
      <c r="AH71" s="86">
        <f>M71-'Growth Contrib.'!M71</f>
        <v>2.8143453600568136E-9</v>
      </c>
      <c r="AI71" s="86">
        <f>N71-'Growth Contrib.'!N71</f>
        <v>-9.2594380374927399E-9</v>
      </c>
      <c r="AJ71" s="86">
        <f>O71-'Growth Contrib.'!O71</f>
        <v>1.7716769695405588E-8</v>
      </c>
      <c r="AK71" s="86">
        <f>P71-'Growth Contrib.'!P71</f>
        <v>1.0425141590817734E-8</v>
      </c>
      <c r="AL71" s="86">
        <f>Q71-'Growth Contrib.'!Q71</f>
        <v>-2.3209828853981707E-8</v>
      </c>
      <c r="AM71" s="86">
        <f>R71-'Growth Contrib.'!R71</f>
        <v>-3.3511881828568457E-8</v>
      </c>
      <c r="AN71" s="86">
        <f>S71-'Growth Contrib.'!S71</f>
        <v>1.7749135971731334E-8</v>
      </c>
    </row>
    <row r="72" spans="1:40" x14ac:dyDescent="0.2">
      <c r="A72" s="85" t="s">
        <v>10</v>
      </c>
      <c r="B72" s="76"/>
      <c r="C72" s="86">
        <v>-1.1828395072370768E-3</v>
      </c>
      <c r="D72" s="86">
        <v>-2.6243072003126144E-2</v>
      </c>
      <c r="E72" s="86">
        <v>-3.8092364557087421E-3</v>
      </c>
      <c r="F72" s="86">
        <v>-6.1559922993183136E-2</v>
      </c>
      <c r="G72" s="86">
        <v>-4.7916550189256668E-2</v>
      </c>
      <c r="H72" s="86">
        <v>-3.1920664012432098E-2</v>
      </c>
      <c r="I72" s="86">
        <v>-3.506171703338623E-2</v>
      </c>
      <c r="J72" s="86">
        <v>-5.7348679751157761E-2</v>
      </c>
      <c r="K72" s="86">
        <v>2.5158768519759178E-2</v>
      </c>
      <c r="L72" s="86">
        <v>0.2274436354637146</v>
      </c>
      <c r="M72" s="86">
        <v>-3.2372262328863144E-2</v>
      </c>
      <c r="N72" s="86">
        <v>-8.3648368716239929E-2</v>
      </c>
      <c r="O72" s="86">
        <v>1.726660318672657E-2</v>
      </c>
      <c r="P72" s="86">
        <v>2.2368445992469788E-2</v>
      </c>
      <c r="Q72" s="86">
        <v>2.6357531547546387E-2</v>
      </c>
      <c r="R72" s="86">
        <v>-2.5187904015183449E-2</v>
      </c>
      <c r="S72" s="86">
        <v>2.2450877353549004E-2</v>
      </c>
      <c r="W72" s="85" t="s">
        <v>10</v>
      </c>
      <c r="X72" s="86">
        <f>C72-'Growth Contrib.'!C72</f>
        <v>-1.9150723707685689E-7</v>
      </c>
      <c r="Y72" s="86">
        <f>D72-'Growth Contrib.'!D72</f>
        <v>1.4799687385672056E-7</v>
      </c>
      <c r="Z72" s="86">
        <f>E72-'Growth Contrib.'!E72</f>
        <v>-1.4455708742013018E-8</v>
      </c>
      <c r="AA72" s="86">
        <f>F72-'Growth Contrib.'!F72</f>
        <v>-1.7299318313263035E-7</v>
      </c>
      <c r="AB72" s="86">
        <f>G72-'Growth Contrib.'!G72</f>
        <v>-1.0189256667569868E-8</v>
      </c>
      <c r="AC72" s="86">
        <f>H72-'Growth Contrib.'!H72</f>
        <v>2.6598756790174871E-7</v>
      </c>
      <c r="AD72" s="86">
        <f>I72-'Growth Contrib.'!I72</f>
        <v>-3.6703338623239601E-7</v>
      </c>
      <c r="AE72" s="86">
        <f>J72-'Growth Contrib.'!J72</f>
        <v>3.1024884224184479E-7</v>
      </c>
      <c r="AF72" s="86">
        <f>K72-'Growth Contrib.'!K72</f>
        <v>-1.0148024082168305E-7</v>
      </c>
      <c r="AG72" s="86">
        <f>L72-'Growth Contrib.'!L72</f>
        <v>-1.6453628540191723E-7</v>
      </c>
      <c r="AH72" s="86">
        <f>M72-'Growth Contrib.'!M72</f>
        <v>2.5767113685792875E-7</v>
      </c>
      <c r="AI72" s="86">
        <f>N72-'Growth Contrib.'!N72</f>
        <v>-2.5871623993145576E-7</v>
      </c>
      <c r="AJ72" s="86">
        <f>O72-'Growth Contrib.'!O72</f>
        <v>2.3186726570006977E-8</v>
      </c>
      <c r="AK72" s="86">
        <f>P72-'Growth Contrib.'!P72</f>
        <v>1.599246978595259E-8</v>
      </c>
      <c r="AL72" s="86">
        <f>Q72-'Growth Contrib.'!Q72</f>
        <v>8.154754638570183E-8</v>
      </c>
      <c r="AM72" s="86">
        <f>R72-'Growth Contrib.'!R72</f>
        <v>-4.0151834496127137E-9</v>
      </c>
      <c r="AN72" s="86">
        <f>S72-'Growth Contrib.'!S72</f>
        <v>9.7353549003559303E-8</v>
      </c>
    </row>
    <row r="73" spans="1:40" x14ac:dyDescent="0.2">
      <c r="A73" s="85" t="s">
        <v>163</v>
      </c>
      <c r="B73" s="76"/>
      <c r="C73" s="86">
        <v>-8.0493075074627995E-5</v>
      </c>
      <c r="D73" s="86">
        <v>-8.3550767158158123E-5</v>
      </c>
      <c r="E73" s="86">
        <v>-5.5804325711505953E-6</v>
      </c>
      <c r="F73" s="86">
        <v>-1.6116762708406895E-4</v>
      </c>
      <c r="G73" s="86">
        <v>1.4275811554398388E-4</v>
      </c>
      <c r="H73" s="86">
        <v>-3.3870961051434278E-3</v>
      </c>
      <c r="I73" s="86">
        <v>1.50190689964802E-5</v>
      </c>
      <c r="J73" s="86">
        <v>2.3551963749923743E-5</v>
      </c>
      <c r="K73" s="86">
        <v>1.4592039860872319E-6</v>
      </c>
      <c r="L73" s="86">
        <v>-1.9101353245787323E-4</v>
      </c>
      <c r="M73" s="86">
        <v>1.0852494742721319E-3</v>
      </c>
      <c r="N73" s="86">
        <v>-3.5772922274190933E-5</v>
      </c>
      <c r="O73" s="86">
        <v>5.2096306717430707E-6</v>
      </c>
      <c r="P73" s="86">
        <v>-2.4041500873863697E-3</v>
      </c>
      <c r="Q73" s="86">
        <v>-5.0737516721710563E-4</v>
      </c>
      <c r="R73" s="86">
        <v>-1.9624135456979275E-3</v>
      </c>
      <c r="S73" s="86">
        <v>-5.7642313186079264E-4</v>
      </c>
      <c r="W73" s="85" t="s">
        <v>163</v>
      </c>
      <c r="X73" s="86">
        <f>C73-'Growth Contrib.'!C73</f>
        <v>-5.0746280007979427E-12</v>
      </c>
      <c r="Y73" s="86">
        <f>D73-'Growth Contrib.'!D73</f>
        <v>1.528418418710693E-10</v>
      </c>
      <c r="Z73" s="86">
        <f>E73-'Growth Contrib.'!E73</f>
        <v>-1.1857115059561046E-10</v>
      </c>
      <c r="AA73" s="86">
        <f>F73-'Growth Contrib.'!F73</f>
        <v>-2.7084068955672905E-11</v>
      </c>
      <c r="AB73" s="86">
        <f>G73-'Growth Contrib.'!G73</f>
        <v>1.1554398388589904E-10</v>
      </c>
      <c r="AC73" s="86">
        <f>H73-'Growth Contrib.'!H73</f>
        <v>7.8948565723074848E-9</v>
      </c>
      <c r="AD73" s="86">
        <f>I73-'Growth Contrib.'!I73</f>
        <v>-2.5100351979961304E-10</v>
      </c>
      <c r="AE73" s="86">
        <f>J73-'Growth Contrib.'!J73</f>
        <v>-9.8062500762565851E-9</v>
      </c>
      <c r="AF73" s="86">
        <f>K73-'Growth Contrib.'!K73</f>
        <v>9.3069860872318939E-9</v>
      </c>
      <c r="AG73" s="86">
        <f>L73-'Growth Contrib.'!L73</f>
        <v>6.7542126785165996E-11</v>
      </c>
      <c r="AH73" s="86">
        <f>M73-'Growth Contrib.'!M73</f>
        <v>-2.0525727868021468E-8</v>
      </c>
      <c r="AI73" s="86">
        <f>N73-'Growth Contrib.'!N73</f>
        <v>-1.3822741909351693E-9</v>
      </c>
      <c r="AJ73" s="86">
        <f>O73-'Growth Contrib.'!O73</f>
        <v>1.7380671743070571E-8</v>
      </c>
      <c r="AK73" s="86">
        <f>P73-'Growth Contrib.'!P73</f>
        <v>2.912613630313976E-9</v>
      </c>
      <c r="AL73" s="86">
        <f>Q73-'Growth Contrib.'!Q73</f>
        <v>3.5327828943471085E-9</v>
      </c>
      <c r="AM73" s="86">
        <f>R73-'Growth Contrib.'!R73</f>
        <v>-2.5545697927668864E-8</v>
      </c>
      <c r="AN73" s="86">
        <f>S73-'Growth Contrib.'!S73</f>
        <v>4.4681392073666476E-9</v>
      </c>
    </row>
    <row r="74" spans="1:40" x14ac:dyDescent="0.2">
      <c r="A74" s="85" t="s">
        <v>164</v>
      </c>
      <c r="B74" s="76"/>
      <c r="C74" s="86">
        <v>4.4247572077438235E-4</v>
      </c>
      <c r="D74" s="86">
        <v>5.9121340746060014E-4</v>
      </c>
      <c r="E74" s="86">
        <v>2.5368784554302692E-4</v>
      </c>
      <c r="F74" s="86">
        <v>-1.8146572983823717E-5</v>
      </c>
      <c r="G74" s="86">
        <v>-2.3693256662227213E-4</v>
      </c>
      <c r="H74" s="86">
        <v>1.5996758593246341E-3</v>
      </c>
      <c r="I74" s="86">
        <v>6.9515634095296264E-4</v>
      </c>
      <c r="J74" s="86">
        <v>1.0556780034676194E-3</v>
      </c>
      <c r="K74" s="86">
        <v>2.6191968936473131E-3</v>
      </c>
      <c r="L74" s="86">
        <v>-8.4117223741486669E-4</v>
      </c>
      <c r="M74" s="86">
        <v>-1.6410097014158964E-3</v>
      </c>
      <c r="N74" s="86">
        <v>-7.616618531756103E-4</v>
      </c>
      <c r="O74" s="86">
        <v>-1.4409889990929514E-4</v>
      </c>
      <c r="P74" s="86">
        <v>-3.7663706461898983E-4</v>
      </c>
      <c r="Q74" s="86">
        <v>-1.2145009532105178E-4</v>
      </c>
      <c r="R74" s="86">
        <v>-4.6111064148135483E-4</v>
      </c>
      <c r="S74" s="86">
        <v>8.9168854174204171E-5</v>
      </c>
      <c r="W74" s="85" t="s">
        <v>164</v>
      </c>
      <c r="X74" s="86">
        <f>C74-'Growth Contrib.'!C74</f>
        <v>-3.6779225617649368E-8</v>
      </c>
      <c r="Y74" s="86">
        <f>D74-'Growth Contrib.'!D74</f>
        <v>-5.3392539399823614E-8</v>
      </c>
      <c r="Z74" s="86">
        <f>E74-'Growth Contrib.'!E74</f>
        <v>8.2455430269008298E-9</v>
      </c>
      <c r="AA74" s="86">
        <f>F74-'Growth Contrib.'!F74</f>
        <v>7.2337016176283385E-8</v>
      </c>
      <c r="AB74" s="86">
        <f>G74-'Growth Contrib.'!G74</f>
        <v>-8.0666622272125609E-8</v>
      </c>
      <c r="AC74" s="86">
        <f>H74-'Growth Contrib.'!H74</f>
        <v>6.6859324633974926E-8</v>
      </c>
      <c r="AD74" s="86">
        <f>I74-'Growth Contrib.'!I74</f>
        <v>-7.495904703739599E-8</v>
      </c>
      <c r="AE74" s="86">
        <f>J74-'Growth Contrib.'!J74</f>
        <v>7.0003467619438736E-8</v>
      </c>
      <c r="AF74" s="86">
        <f>K74-'Growth Contrib.'!K74</f>
        <v>-4.110635268674348E-8</v>
      </c>
      <c r="AG74" s="86">
        <f>L74-'Growth Contrib.'!L74</f>
        <v>3.5625851333657282E-9</v>
      </c>
      <c r="AH74" s="86">
        <f>M74-'Growth Contrib.'!M74</f>
        <v>5.2985841035926851E-9</v>
      </c>
      <c r="AI74" s="86">
        <f>N74-'Growth Contrib.'!N74</f>
        <v>-1.1753175610269145E-8</v>
      </c>
      <c r="AJ74" s="86">
        <f>O74-'Growth Contrib.'!O74</f>
        <v>-1.3899909295154956E-8</v>
      </c>
      <c r="AK74" s="86">
        <f>P74-'Growth Contrib.'!P74</f>
        <v>1.9353810101849916E-9</v>
      </c>
      <c r="AL74" s="86">
        <f>Q74-'Growth Contrib.'!Q74</f>
        <v>5.310467894822945E-8</v>
      </c>
      <c r="AM74" s="86">
        <f>R74-'Growth Contrib.'!R74</f>
        <v>1.985851864514613E-8</v>
      </c>
      <c r="AN74" s="86">
        <f>S74-'Growth Contrib.'!S74</f>
        <v>-6.1582579583463384E-10</v>
      </c>
    </row>
    <row r="75" spans="1:40" x14ac:dyDescent="0.2">
      <c r="A75" s="85" t="s">
        <v>165</v>
      </c>
      <c r="B75" s="76"/>
      <c r="C75" s="86">
        <v>-1.8337274013902061E-5</v>
      </c>
      <c r="D75" s="86">
        <v>-1.2633589903998654E-5</v>
      </c>
      <c r="E75" s="86">
        <v>3.1181693884718698E-6</v>
      </c>
      <c r="F75" s="86">
        <v>-3.020260737685021E-5</v>
      </c>
      <c r="G75" s="86">
        <v>-1.4822833691141568E-5</v>
      </c>
      <c r="H75" s="86">
        <v>-1.9167071513948031E-5</v>
      </c>
      <c r="I75" s="86">
        <v>-3.0653136491309851E-5</v>
      </c>
      <c r="J75" s="86">
        <v>-6.1390042537823319E-4</v>
      </c>
      <c r="K75" s="86">
        <v>9.1000430302301538E-7</v>
      </c>
      <c r="L75" s="86">
        <v>-2.1806825316161849E-5</v>
      </c>
      <c r="M75" s="86">
        <v>2.1747448499809252E-6</v>
      </c>
      <c r="N75" s="86">
        <v>1.0787970495584887E-5</v>
      </c>
      <c r="O75" s="86">
        <v>-8.2801952885347418E-6</v>
      </c>
      <c r="P75" s="86">
        <v>-3.47407694789581E-5</v>
      </c>
      <c r="Q75" s="86">
        <v>1.1986681784037501E-5</v>
      </c>
      <c r="R75" s="86">
        <v>-2.8261163606657647E-5</v>
      </c>
      <c r="S75" s="86">
        <v>-1.0713421033869963E-5</v>
      </c>
      <c r="W75" s="85" t="s">
        <v>165</v>
      </c>
      <c r="X75" s="86">
        <f>C75-'Growth Contrib.'!C75</f>
        <v>-3.4013902060051927E-11</v>
      </c>
      <c r="Y75" s="86">
        <f>D75-'Growth Contrib.'!D75</f>
        <v>2.0096001345141601E-11</v>
      </c>
      <c r="Z75" s="86">
        <f>E75-'Growth Contrib.'!E75</f>
        <v>-3.611528130200559E-12</v>
      </c>
      <c r="AA75" s="86">
        <f>F75-'Growth Contrib.'!F75</f>
        <v>2.6231497883392758E-12</v>
      </c>
      <c r="AB75" s="86">
        <f>G75-'Growth Contrib.'!G75</f>
        <v>6.3088584310584499E-12</v>
      </c>
      <c r="AC75" s="86">
        <f>H75-'Growth Contrib.'!H75</f>
        <v>-4.1513948030748706E-11</v>
      </c>
      <c r="AD75" s="86">
        <f>I75-'Growth Contrib.'!I75</f>
        <v>1.3508690151729785E-11</v>
      </c>
      <c r="AE75" s="86">
        <f>J75-'Growth Contrib.'!J75</f>
        <v>-1.2537823318621577E-10</v>
      </c>
      <c r="AF75" s="86">
        <f>K75-'Growth Contrib.'!K75</f>
        <v>1.1630302301543348E-10</v>
      </c>
      <c r="AG75" s="86">
        <f>L75-'Growth Contrib.'!L75</f>
        <v>4.6838381528066086E-12</v>
      </c>
      <c r="AH75" s="86">
        <f>M75-'Growth Contrib.'!M75</f>
        <v>-1.1615001907490472E-10</v>
      </c>
      <c r="AI75" s="86">
        <f>N75-'Growth Contrib.'!N75</f>
        <v>7.0495584886013057E-11</v>
      </c>
      <c r="AJ75" s="86">
        <f>O75-'Growth Contrib.'!O75</f>
        <v>1.1711465258069562E-11</v>
      </c>
      <c r="AK75" s="86">
        <f>P75-'Growth Contrib.'!P75</f>
        <v>-9.4789580983131901E-12</v>
      </c>
      <c r="AL75" s="86">
        <f>Q75-'Growth Contrib.'!Q75</f>
        <v>-1.2821596249854494E-10</v>
      </c>
      <c r="AM75" s="86">
        <f>R75-'Growth Contrib.'!R75</f>
        <v>-3.6066576462846171E-12</v>
      </c>
      <c r="AN75" s="86">
        <f>S75-'Growth Contrib.'!S75</f>
        <v>2.0896613003748522E-10</v>
      </c>
    </row>
    <row r="76" spans="1:40" x14ac:dyDescent="0.2">
      <c r="A76" s="85" t="s">
        <v>166</v>
      </c>
      <c r="B76" s="76"/>
      <c r="C76" s="86">
        <v>-3.5782388877123594E-3</v>
      </c>
      <c r="D76" s="86">
        <v>-6.9646589690819383E-4</v>
      </c>
      <c r="E76" s="86">
        <v>-5.6604603305459023E-3</v>
      </c>
      <c r="F76" s="86">
        <v>-7.9361870884895325E-3</v>
      </c>
      <c r="G76" s="86">
        <v>-6.1917691491544247E-3</v>
      </c>
      <c r="H76" s="86">
        <v>-6.4264656975865364E-3</v>
      </c>
      <c r="I76" s="86">
        <v>-5.9781735762953758E-3</v>
      </c>
      <c r="J76" s="86">
        <v>-5.4169683717191219E-3</v>
      </c>
      <c r="K76" s="86">
        <v>-5.1438510417938232E-3</v>
      </c>
      <c r="L76" s="86">
        <v>-2.3660901933908463E-3</v>
      </c>
      <c r="M76" s="86">
        <v>-1.6272529028356075E-3</v>
      </c>
      <c r="N76" s="86">
        <v>-1.2898172717541456E-3</v>
      </c>
      <c r="O76" s="86">
        <v>-2.5646702852100134E-3</v>
      </c>
      <c r="P76" s="86">
        <v>-4.3875314295291901E-3</v>
      </c>
      <c r="Q76" s="86">
        <v>-2.5782431475818157E-3</v>
      </c>
      <c r="R76" s="86">
        <v>-1.5095382696017623E-3</v>
      </c>
      <c r="S76" s="86">
        <v>-3.3314784523099661E-3</v>
      </c>
      <c r="W76" s="85" t="s">
        <v>166</v>
      </c>
      <c r="X76" s="86">
        <f>C76-'Growth Contrib.'!C76</f>
        <v>-3.2887712359420257E-8</v>
      </c>
      <c r="Y76" s="86">
        <f>D76-'Growth Contrib.'!D76</f>
        <v>-4.3596908193797856E-8</v>
      </c>
      <c r="Z76" s="86">
        <f>E76-'Growth Contrib.'!E76</f>
        <v>1.6694540975331629E-9</v>
      </c>
      <c r="AA76" s="86">
        <f>F76-'Growth Contrib.'!F76</f>
        <v>-7.0088489532993403E-8</v>
      </c>
      <c r="AB76" s="86">
        <f>G76-'Growth Contrib.'!G76</f>
        <v>-2.4149154424432662E-8</v>
      </c>
      <c r="AC76" s="86">
        <f>H76-'Growth Contrib.'!H76</f>
        <v>2.0302413463943458E-8</v>
      </c>
      <c r="AD76" s="86">
        <f>I76-'Growth Contrib.'!I76</f>
        <v>9.0423704623802947E-8</v>
      </c>
      <c r="AE76" s="86">
        <f>J76-'Growth Contrib.'!J76</f>
        <v>-3.7371719122103464E-8</v>
      </c>
      <c r="AF76" s="86">
        <f>K76-'Growth Contrib.'!K76</f>
        <v>-1.804179382280946E-8</v>
      </c>
      <c r="AG76" s="86">
        <f>L76-'Growth Contrib.'!L76</f>
        <v>3.9806609153890393E-8</v>
      </c>
      <c r="AH76" s="86">
        <f>M76-'Growth Contrib.'!M76</f>
        <v>2.5097164392485702E-8</v>
      </c>
      <c r="AI76" s="86">
        <f>N76-'Growth Contrib.'!N76</f>
        <v>-2.9271754145576701E-8</v>
      </c>
      <c r="AJ76" s="86">
        <f>O76-'Growth Contrib.'!O76</f>
        <v>1.5714789986659428E-8</v>
      </c>
      <c r="AK76" s="86">
        <f>P76-'Growth Contrib.'!P76</f>
        <v>-6.442952919013395E-8</v>
      </c>
      <c r="AL76" s="86">
        <f>Q76-'Growth Contrib.'!Q76</f>
        <v>-2.5147581815543329E-8</v>
      </c>
      <c r="AM76" s="86">
        <f>R76-'Growth Contrib.'!R76</f>
        <v>1.2730398237740387E-8</v>
      </c>
      <c r="AN76" s="86">
        <f>S76-'Growth Contrib.'!S76</f>
        <v>-9.4523099659904464E-9</v>
      </c>
    </row>
    <row r="77" spans="1:40" x14ac:dyDescent="0.2">
      <c r="A77" s="87" t="s">
        <v>167</v>
      </c>
      <c r="B77" s="88"/>
      <c r="C77" s="89">
        <v>-5.7267304509878159E-3</v>
      </c>
      <c r="D77" s="89">
        <v>-5.0111217424273491E-3</v>
      </c>
      <c r="E77" s="89">
        <v>-5.8110877871513367E-3</v>
      </c>
      <c r="F77" s="89">
        <v>-4.7115865163505077E-3</v>
      </c>
      <c r="G77" s="89">
        <v>-5.6445524096488953E-3</v>
      </c>
      <c r="H77" s="89">
        <v>-1.3161581009626389E-3</v>
      </c>
      <c r="I77" s="89">
        <v>-4.682391881942749E-3</v>
      </c>
      <c r="J77" s="89">
        <v>-6.4717615023255348E-3</v>
      </c>
      <c r="K77" s="89">
        <v>-3.6045091692358255E-3</v>
      </c>
      <c r="L77" s="89">
        <v>-3.0083938036113977E-3</v>
      </c>
      <c r="M77" s="89">
        <v>-1.0288264602422714E-3</v>
      </c>
      <c r="N77" s="89">
        <v>-2.5459504686295986E-3</v>
      </c>
      <c r="O77" s="89">
        <v>-7.9308236017823219E-3</v>
      </c>
      <c r="P77" s="89">
        <v>-3.9782323874533176E-3</v>
      </c>
      <c r="Q77" s="89">
        <v>-3.0634421855211258E-3</v>
      </c>
      <c r="R77" s="89">
        <v>-1.9508040277287364E-3</v>
      </c>
      <c r="S77" s="89">
        <v>-1.4559829141944647E-3</v>
      </c>
      <c r="W77" s="87" t="s">
        <v>167</v>
      </c>
      <c r="X77" s="86">
        <f>C77-'Growth Contrib.'!C77</f>
        <v>1.7549012184397972E-8</v>
      </c>
      <c r="Y77" s="86">
        <f>D77-'Growth Contrib.'!D77</f>
        <v>-3.3742427348742998E-8</v>
      </c>
      <c r="Z77" s="86">
        <f>E77-'Growth Contrib.'!E77</f>
        <v>1.2721284866311355E-7</v>
      </c>
      <c r="AA77" s="86">
        <f>F77-'Growth Contrib.'!F77</f>
        <v>-1.0051635050776359E-7</v>
      </c>
      <c r="AB77" s="86">
        <f>G77-'Growth Contrib.'!G77</f>
        <v>3.1590351104969494E-8</v>
      </c>
      <c r="AC77" s="86">
        <f>H77-'Growth Contrib.'!H77</f>
        <v>-1.710096263879933E-8</v>
      </c>
      <c r="AD77" s="86">
        <f>I77-'Growth Contrib.'!I77</f>
        <v>8.7118057250784586E-8</v>
      </c>
      <c r="AE77" s="86">
        <f>J77-'Growth Contrib.'!J77</f>
        <v>-8.0502325534859143E-8</v>
      </c>
      <c r="AF77" s="86">
        <f>K77-'Growth Contrib.'!K77</f>
        <v>6.7830764174329344E-8</v>
      </c>
      <c r="AG77" s="86">
        <f>L77-'Growth Contrib.'!L77</f>
        <v>-1.0080361139775187E-7</v>
      </c>
      <c r="AH77" s="86">
        <f>M77-'Growth Contrib.'!M77</f>
        <v>1.1153975772865143E-7</v>
      </c>
      <c r="AI77" s="86">
        <f>N77-'Growth Contrib.'!N77</f>
        <v>-8.1468629598534237E-8</v>
      </c>
      <c r="AJ77" s="86">
        <f>O77-'Growth Contrib.'!O77</f>
        <v>4.5398217678183084E-8</v>
      </c>
      <c r="AK77" s="86">
        <f>P77-'Growth Contrib.'!P77</f>
        <v>-6.9387453317804049E-8</v>
      </c>
      <c r="AL77" s="86">
        <f>Q77-'Growth Contrib.'!Q77</f>
        <v>1.5481447887414138E-7</v>
      </c>
      <c r="AM77" s="86">
        <f>R77-'Growth Contrib.'!R77</f>
        <v>-1.2502772873631586E-7</v>
      </c>
      <c r="AN77" s="86">
        <f>S77-'Growth Contrib.'!S77</f>
        <v>-6.8914194464690659E-8</v>
      </c>
    </row>
    <row r="78" spans="1:40" ht="15" x14ac:dyDescent="0.2">
      <c r="A78" s="80" t="s">
        <v>168</v>
      </c>
      <c r="B78" s="84"/>
      <c r="C78" s="90">
        <f t="shared" ref="C78:P78" si="9">SUM(C67:C77)</f>
        <v>-1.4979590048824321E-2</v>
      </c>
      <c r="D78" s="90">
        <f t="shared" si="9"/>
        <v>-8.1707425806598621E-3</v>
      </c>
      <c r="E78" s="90">
        <f t="shared" si="9"/>
        <v>-9.9020726620437927E-3</v>
      </c>
      <c r="F78" s="90">
        <f t="shared" si="9"/>
        <v>-5.8999179023885517E-2</v>
      </c>
      <c r="G78" s="90">
        <f t="shared" si="9"/>
        <v>-7.083820316438505E-2</v>
      </c>
      <c r="H78" s="90">
        <f t="shared" si="9"/>
        <v>2.1296954842910054E-2</v>
      </c>
      <c r="I78" s="90">
        <f t="shared" si="9"/>
        <v>-3.1312515579884348E-2</v>
      </c>
      <c r="J78" s="90">
        <f t="shared" si="9"/>
        <v>-6.2843908776812896E-2</v>
      </c>
      <c r="K78" s="90">
        <f t="shared" si="9"/>
        <v>4.0633035456323796E-2</v>
      </c>
      <c r="L78" s="90">
        <f t="shared" si="9"/>
        <v>0.225281946346513</v>
      </c>
      <c r="M78" s="90">
        <f t="shared" si="9"/>
        <v>-3.2718230917453184E-2</v>
      </c>
      <c r="N78" s="90">
        <f t="shared" si="9"/>
        <v>-3.5882398090507195E-2</v>
      </c>
      <c r="O78" s="90">
        <f t="shared" si="9"/>
        <v>1.1454671998308186E-2</v>
      </c>
      <c r="P78" s="90">
        <f t="shared" si="9"/>
        <v>2.6293049673313362E-2</v>
      </c>
      <c r="Q78" s="90">
        <f t="shared" ref="Q78:R78" si="10">SUM(Q67:Q77)</f>
        <v>3.9443754365493078E-2</v>
      </c>
      <c r="R78" s="90">
        <f t="shared" si="10"/>
        <v>-2.7880744984940975E-2</v>
      </c>
      <c r="S78" s="90">
        <f t="shared" ref="S78" si="11">SUM(S67:S77)</f>
        <v>9.3138130269835528E-2</v>
      </c>
      <c r="W78" s="80" t="s">
        <v>168</v>
      </c>
      <c r="X78" s="90"/>
      <c r="Y78" s="90"/>
      <c r="Z78" s="90"/>
      <c r="AA78" s="90"/>
      <c r="AB78" s="90"/>
      <c r="AC78" s="90"/>
      <c r="AD78" s="90"/>
      <c r="AE78" s="90"/>
      <c r="AF78" s="90"/>
      <c r="AG78" s="90"/>
      <c r="AH78" s="90"/>
      <c r="AI78" s="90"/>
      <c r="AJ78" s="90"/>
      <c r="AK78" s="90"/>
      <c r="AL78" s="90"/>
      <c r="AM78" s="90"/>
      <c r="AN78" s="90"/>
    </row>
    <row r="79" spans="1:40" x14ac:dyDescent="0.2">
      <c r="A79" s="95" t="s">
        <v>184</v>
      </c>
      <c r="B79" s="96"/>
      <c r="C79" s="97" cm="1">
        <f t="array" ref="C79:S79">TRANSPOSE('5.Stata-DNSP&amp;State'!J3:J19)</f>
        <v>-1.497959066182375E-2</v>
      </c>
      <c r="D79" s="97">
        <v>-8.1707444041967392E-3</v>
      </c>
      <c r="E79" s="97">
        <v>-9.9020730704069138E-3</v>
      </c>
      <c r="F79" s="97">
        <v>-5.8999177068471909E-2</v>
      </c>
      <c r="G79" s="97">
        <v>-7.0838205516338348E-2</v>
      </c>
      <c r="H79" s="97">
        <v>2.1296951919794083E-2</v>
      </c>
      <c r="I79" s="97">
        <v>-3.1312517821788788E-2</v>
      </c>
      <c r="J79" s="97">
        <v>-6.284390389919281E-2</v>
      </c>
      <c r="K79" s="97">
        <v>4.0633033961057663E-2</v>
      </c>
      <c r="L79" s="97">
        <v>0.22528193891048431</v>
      </c>
      <c r="M79" s="97">
        <v>-3.2718230038881302E-2</v>
      </c>
      <c r="N79" s="97">
        <v>-3.588239848613739E-2</v>
      </c>
      <c r="O79" s="97">
        <v>1.1454671621322632E-2</v>
      </c>
      <c r="P79" s="97">
        <v>2.6293050497770309E-2</v>
      </c>
      <c r="Q79" s="97">
        <v>3.9443753659725189E-2</v>
      </c>
      <c r="R79" s="97">
        <v>-2.7880745008587837E-2</v>
      </c>
      <c r="S79" s="97">
        <v>9.3138128519058228E-2</v>
      </c>
      <c r="W79" s="95" t="s">
        <v>184</v>
      </c>
    </row>
    <row r="80" spans="1:40" x14ac:dyDescent="0.2">
      <c r="A80" s="95" t="s">
        <v>184</v>
      </c>
      <c r="B80" s="96"/>
      <c r="C80" s="98">
        <f t="shared" ref="C80:P80" si="12">C78-C79</f>
        <v>6.1299942899495363E-10</v>
      </c>
      <c r="D80" s="98">
        <f t="shared" si="12"/>
        <v>1.8235368770547211E-9</v>
      </c>
      <c r="E80" s="98">
        <f t="shared" si="12"/>
        <v>4.0836312109604478E-10</v>
      </c>
      <c r="F80" s="98">
        <f t="shared" si="12"/>
        <v>-1.9554136088117957E-9</v>
      </c>
      <c r="G80" s="98">
        <f t="shared" si="12"/>
        <v>2.3519532987847924E-9</v>
      </c>
      <c r="H80" s="98">
        <f t="shared" si="12"/>
        <v>2.9231159714981914E-9</v>
      </c>
      <c r="I80" s="98">
        <f t="shared" si="12"/>
        <v>2.2419044398702681E-9</v>
      </c>
      <c r="J80" s="98">
        <f t="shared" si="12"/>
        <v>-4.8776200856082141E-9</v>
      </c>
      <c r="K80" s="98">
        <f t="shared" si="12"/>
        <v>1.4952661331335548E-9</v>
      </c>
      <c r="L80" s="98">
        <f t="shared" si="12"/>
        <v>7.4360286816954613E-9</v>
      </c>
      <c r="M80" s="98">
        <f t="shared" si="12"/>
        <v>-8.7857188191264868E-10</v>
      </c>
      <c r="N80" s="98">
        <f t="shared" si="12"/>
        <v>3.9563019527122378E-10</v>
      </c>
      <c r="O80" s="98">
        <f t="shared" si="12"/>
        <v>3.7698555388487875E-10</v>
      </c>
      <c r="P80" s="98">
        <f t="shared" si="12"/>
        <v>-8.2445694715715945E-10</v>
      </c>
      <c r="Q80" s="98">
        <f t="shared" ref="Q80:R80" si="13">Q78-Q79</f>
        <v>7.0576788857579231E-10</v>
      </c>
      <c r="R80" s="98">
        <f t="shared" si="13"/>
        <v>2.3646862246096134E-11</v>
      </c>
      <c r="S80" s="98">
        <f t="shared" ref="S80" si="14">S78-S79</f>
        <v>1.7507773009128869E-9</v>
      </c>
      <c r="W80" s="95" t="s">
        <v>184</v>
      </c>
    </row>
    <row r="81" spans="1:27" x14ac:dyDescent="0.2">
      <c r="A81" s="1"/>
      <c r="W81" s="1"/>
    </row>
    <row r="82" spans="1:27" x14ac:dyDescent="0.2">
      <c r="A82" s="50" t="s">
        <v>187</v>
      </c>
      <c r="B82" s="51"/>
      <c r="C82" s="51"/>
      <c r="D82" s="51"/>
      <c r="E82" s="51"/>
      <c r="F82" s="51"/>
      <c r="W82" s="50" t="s">
        <v>187</v>
      </c>
      <c r="X82" s="51"/>
      <c r="Y82" s="51"/>
      <c r="Z82" s="51"/>
      <c r="AA82" s="51"/>
    </row>
    <row r="83" spans="1:27" ht="30" x14ac:dyDescent="0.2">
      <c r="A83" s="78" t="s">
        <v>7</v>
      </c>
      <c r="B83" s="29"/>
      <c r="C83" s="29" t="s">
        <v>497</v>
      </c>
      <c r="D83" s="29" t="s">
        <v>277</v>
      </c>
      <c r="E83" s="29" t="s">
        <v>498</v>
      </c>
      <c r="F83" s="29">
        <v>2023</v>
      </c>
      <c r="W83" s="78" t="s">
        <v>7</v>
      </c>
      <c r="X83" s="29" t="s">
        <v>497</v>
      </c>
      <c r="Y83" s="29" t="s">
        <v>277</v>
      </c>
      <c r="Z83" s="29" t="s">
        <v>498</v>
      </c>
      <c r="AA83" s="29">
        <v>2023</v>
      </c>
    </row>
    <row r="84" spans="1:27" ht="15" x14ac:dyDescent="0.2">
      <c r="A84" s="68" t="s">
        <v>28</v>
      </c>
      <c r="B84" s="77"/>
      <c r="C84" s="183">
        <f>AVERAGE(C67:S67)</f>
        <v>4.1030678018133212E-4</v>
      </c>
      <c r="D84" s="183">
        <f>AVERAGE(C67:H67)</f>
        <v>6.9931594771333039E-4</v>
      </c>
      <c r="E84" s="183">
        <f>AVERAGE(I67:S67)</f>
        <v>2.5266541607296943E-4</v>
      </c>
      <c r="F84" s="183">
        <f>S67</f>
        <v>2.5529817212373018E-3</v>
      </c>
      <c r="W84" s="68" t="s">
        <v>28</v>
      </c>
      <c r="X84" s="86">
        <f>C84-'Growth Contrib.'!C84</f>
        <v>1.8919460379861891E-9</v>
      </c>
      <c r="Y84" s="86">
        <f>D84-'Growth Contrib.'!D84</f>
        <v>3.4143799971598013E-9</v>
      </c>
      <c r="Z84" s="86">
        <f>E84-'Growth Contrib.'!E84</f>
        <v>1.0615275149237872E-9</v>
      </c>
      <c r="AA84" s="86">
        <f>F84-'Growth Contrib.'!F84</f>
        <v>2.972123730200088E-8</v>
      </c>
    </row>
    <row r="85" spans="1:27" ht="15" x14ac:dyDescent="0.2">
      <c r="A85" s="68" t="s">
        <v>161</v>
      </c>
      <c r="B85" s="77"/>
      <c r="C85" s="183">
        <f t="shared" ref="C85:C95" si="15">AVERAGE(C68:S68)</f>
        <v>1.0235173216816454E-2</v>
      </c>
      <c r="D85" s="183">
        <f t="shared" ref="D85:D95" si="16">AVERAGE(C68:H68)</f>
        <v>6.3105149371646503E-3</v>
      </c>
      <c r="E85" s="183">
        <f t="shared" ref="E85:E95" si="17">AVERAGE(I68:S68)</f>
        <v>1.2375895914808345E-2</v>
      </c>
      <c r="F85" s="183">
        <f t="shared" ref="F85:F95" si="18">S68</f>
        <v>5.9440616518259048E-2</v>
      </c>
      <c r="W85" s="68" t="s">
        <v>161</v>
      </c>
      <c r="X85" s="86">
        <f>C85-'Growth Contrib.'!C85</f>
        <v>-8.7594825143311184E-10</v>
      </c>
      <c r="Y85" s="86">
        <f>D85-'Growth Contrib.'!D85</f>
        <v>-1.6252835349263306E-8</v>
      </c>
      <c r="Z85" s="86">
        <f>E85-'Growth Contrib.'!E85</f>
        <v>7.5114447075502744E-9</v>
      </c>
      <c r="AA85" s="86">
        <f>F85-'Growth Contrib.'!F85</f>
        <v>6.6518259046743911E-8</v>
      </c>
    </row>
    <row r="86" spans="1:27" ht="15" x14ac:dyDescent="0.2">
      <c r="A86" s="68" t="s">
        <v>30</v>
      </c>
      <c r="B86" s="77"/>
      <c r="C86" s="183">
        <f t="shared" si="15"/>
        <v>4.106660435140571E-3</v>
      </c>
      <c r="D86" s="183">
        <f t="shared" si="16"/>
        <v>3.6739786931624017E-3</v>
      </c>
      <c r="E86" s="183">
        <f t="shared" si="17"/>
        <v>4.3426686580377545E-3</v>
      </c>
      <c r="F86" s="183">
        <f t="shared" si="18"/>
        <v>3.965327050536871E-3</v>
      </c>
      <c r="W86" s="68" t="s">
        <v>30</v>
      </c>
      <c r="X86" s="86">
        <f>C86-'Growth Contrib.'!C86</f>
        <v>1.0821993943338493E-9</v>
      </c>
      <c r="Y86" s="86">
        <f>D86-'Growth Contrib.'!D86</f>
        <v>-6.6401709322011504E-9</v>
      </c>
      <c r="Z86" s="86">
        <f>E86-'Growth Contrib.'!E86</f>
        <v>5.2944013903891141E-9</v>
      </c>
      <c r="AA86" s="86">
        <f>F86-'Growth Contrib.'!F86</f>
        <v>1.1305053687106492E-7</v>
      </c>
    </row>
    <row r="87" spans="1:27" ht="15" x14ac:dyDescent="0.2">
      <c r="A87" s="68" t="s">
        <v>162</v>
      </c>
      <c r="B87" s="77"/>
      <c r="C87" s="183">
        <f t="shared" si="15"/>
        <v>4.9816114718423173E-3</v>
      </c>
      <c r="D87" s="183">
        <f t="shared" si="16"/>
        <v>4.8302953558353083E-3</v>
      </c>
      <c r="E87" s="183">
        <f t="shared" si="17"/>
        <v>5.0641475351188674E-3</v>
      </c>
      <c r="F87" s="183">
        <f t="shared" si="18"/>
        <v>1.4200819423422217E-3</v>
      </c>
      <c r="W87" s="68" t="s">
        <v>162</v>
      </c>
      <c r="X87" s="86">
        <f>C87-'Growth Contrib.'!C87</f>
        <v>-2.4580474027730004E-10</v>
      </c>
      <c r="Y87" s="86">
        <f>D87-'Growth Contrib.'!D87</f>
        <v>1.2822501975137679E-8</v>
      </c>
      <c r="Z87" s="86">
        <f>E87-'Growth Contrib.'!E87</f>
        <v>-7.3739720414869869E-9</v>
      </c>
      <c r="AA87" s="86">
        <f>F87-'Growth Contrib.'!F87</f>
        <v>-1.6057657778326476E-8</v>
      </c>
    </row>
    <row r="88" spans="1:27" ht="15" x14ac:dyDescent="0.2">
      <c r="A88" s="68" t="s">
        <v>156</v>
      </c>
      <c r="B88" s="77"/>
      <c r="C88" s="183">
        <f t="shared" si="15"/>
        <v>-1.4962715007748235E-3</v>
      </c>
      <c r="D88" s="183">
        <f t="shared" si="16"/>
        <v>-3.8319193602850038E-4</v>
      </c>
      <c r="E88" s="183">
        <f t="shared" si="17"/>
        <v>-2.1034058088182724E-3</v>
      </c>
      <c r="F88" s="183">
        <f t="shared" si="18"/>
        <v>8.5936747491359711E-3</v>
      </c>
      <c r="W88" s="68" t="s">
        <v>156</v>
      </c>
      <c r="X88" s="86">
        <f>C88-'Growth Contrib.'!C88</f>
        <v>-2.924304235395192E-9</v>
      </c>
      <c r="Y88" s="86">
        <f>D88-'Growth Contrib.'!D88</f>
        <v>-3.9360285001991194E-9</v>
      </c>
      <c r="Z88" s="86">
        <f>E88-'Growth Contrib.'!E88</f>
        <v>-2.372454635957838E-9</v>
      </c>
      <c r="AA88" s="86">
        <f>F88-'Growth Contrib.'!F88</f>
        <v>1.7749135971731334E-8</v>
      </c>
    </row>
    <row r="89" spans="1:27" ht="15" x14ac:dyDescent="0.2">
      <c r="A89" s="68" t="s">
        <v>10</v>
      </c>
      <c r="B89" s="77"/>
      <c r="C89" s="183">
        <f t="shared" si="15"/>
        <v>-3.8356091142358151E-3</v>
      </c>
      <c r="D89" s="183">
        <f t="shared" si="16"/>
        <v>-2.8772047526823979E-2</v>
      </c>
      <c r="E89" s="183">
        <f t="shared" si="17"/>
        <v>9.7660845653577289E-3</v>
      </c>
      <c r="F89" s="183">
        <f t="shared" si="18"/>
        <v>2.2450877353549004E-2</v>
      </c>
      <c r="W89" s="68" t="s">
        <v>10</v>
      </c>
      <c r="X89" s="86">
        <f>C89-'Growth Contrib.'!C89</f>
        <v>-4.9965887581951418E-9</v>
      </c>
      <c r="Y89" s="86">
        <f>D89-'Growth Contrib.'!D89</f>
        <v>4.1398426908756392E-9</v>
      </c>
      <c r="Z89" s="86">
        <f>E89-'Growth Contrib.'!E89</f>
        <v>-9.9800968149377223E-9</v>
      </c>
      <c r="AA89" s="86">
        <f>F89-'Growth Contrib.'!F89</f>
        <v>9.7353549003559303E-8</v>
      </c>
    </row>
    <row r="90" spans="1:27" ht="15" x14ac:dyDescent="0.2">
      <c r="A90" s="68" t="s">
        <v>163</v>
      </c>
      <c r="B90" s="77"/>
      <c r="C90" s="183">
        <f t="shared" si="15"/>
        <v>-4.7775229039443193E-4</v>
      </c>
      <c r="D90" s="183">
        <f t="shared" si="16"/>
        <v>-5.9585498191457498E-4</v>
      </c>
      <c r="E90" s="183">
        <f t="shared" si="17"/>
        <v>-4.1333264047435392E-4</v>
      </c>
      <c r="F90" s="183">
        <f t="shared" si="18"/>
        <v>-5.7642313186079264E-4</v>
      </c>
      <c r="W90" s="68" t="s">
        <v>163</v>
      </c>
      <c r="X90" s="86">
        <f>C90-'Growth Contrib.'!C90</f>
        <v>-6.9586502022839919E-10</v>
      </c>
      <c r="Y90" s="86">
        <f>D90-'Growth Contrib.'!D90</f>
        <v>1.3354187584305871E-9</v>
      </c>
      <c r="Z90" s="86">
        <f>E90-'Growth Contrib.'!E90</f>
        <v>-1.8038379902729669E-9</v>
      </c>
      <c r="AA90" s="86">
        <f>F90-'Growth Contrib.'!F90</f>
        <v>4.4681392073666476E-9</v>
      </c>
    </row>
    <row r="91" spans="1:27" ht="15" x14ac:dyDescent="0.2">
      <c r="A91" s="68" t="s">
        <v>164</v>
      </c>
      <c r="B91" s="77"/>
      <c r="C91" s="183">
        <f t="shared" si="15"/>
        <v>1.61413723082446E-4</v>
      </c>
      <c r="D91" s="183">
        <f t="shared" si="16"/>
        <v>4.3866228224942461E-4</v>
      </c>
      <c r="E91" s="183">
        <f t="shared" si="17"/>
        <v>1.0187236264094032E-5</v>
      </c>
      <c r="F91" s="183">
        <f t="shared" si="18"/>
        <v>8.9168854174204171E-5</v>
      </c>
      <c r="W91" s="68" t="s">
        <v>164</v>
      </c>
      <c r="X91" s="86">
        <f>C91-'Growth Contrib.'!C91</f>
        <v>-7.0397637754447163E-10</v>
      </c>
      <c r="Y91" s="86">
        <f>D91-'Growth Contrib.'!D91</f>
        <v>-3.8994172420659008E-9</v>
      </c>
      <c r="Z91" s="86">
        <f>E91-'Growth Contrib.'!E91</f>
        <v>1.0389913667730556E-9</v>
      </c>
      <c r="AA91" s="86">
        <f>F91-'Growth Contrib.'!F91</f>
        <v>-6.1582579583463384E-10</v>
      </c>
    </row>
    <row r="92" spans="1:27" ht="15" x14ac:dyDescent="0.2">
      <c r="A92" s="68" t="s">
        <v>165</v>
      </c>
      <c r="B92" s="77"/>
      <c r="C92" s="183">
        <f t="shared" si="15"/>
        <v>-4.791422013367457E-5</v>
      </c>
      <c r="D92" s="183">
        <f t="shared" si="16"/>
        <v>-1.5340867851894775E-5</v>
      </c>
      <c r="E92" s="183">
        <f t="shared" si="17"/>
        <v>-6.5681503196463552E-5</v>
      </c>
      <c r="F92" s="183">
        <f t="shared" si="18"/>
        <v>-1.0713421033869963E-5</v>
      </c>
      <c r="W92" s="68" t="s">
        <v>165</v>
      </c>
      <c r="X92" s="86">
        <f>C92-'Growth Contrib.'!C92</f>
        <v>-4.2779222140599052E-13</v>
      </c>
      <c r="Y92" s="86">
        <f>D92-'Growth Contrib.'!D92</f>
        <v>-8.35189477459467E-12</v>
      </c>
      <c r="Z92" s="86">
        <f>E92-'Growth Contrib.'!E92</f>
        <v>3.894445529950552E-12</v>
      </c>
      <c r="AA92" s="86">
        <f>F92-'Growth Contrib.'!F92</f>
        <v>2.0896613003748522E-10</v>
      </c>
    </row>
    <row r="93" spans="1:27" ht="15" x14ac:dyDescent="0.2">
      <c r="A93" s="68" t="s">
        <v>166</v>
      </c>
      <c r="B93" s="77"/>
      <c r="C93" s="183">
        <f t="shared" si="15"/>
        <v>-3.9225412936716832E-3</v>
      </c>
      <c r="D93" s="183">
        <f t="shared" si="16"/>
        <v>-5.0815978417328251E-3</v>
      </c>
      <c r="E93" s="183">
        <f t="shared" si="17"/>
        <v>-3.2903286310928788E-3</v>
      </c>
      <c r="F93" s="183">
        <f t="shared" si="18"/>
        <v>-3.3314784523099661E-3</v>
      </c>
      <c r="W93" s="68" t="s">
        <v>166</v>
      </c>
      <c r="X93" s="86">
        <f>C93-'Growth Contrib.'!C93</f>
        <v>-8.7466128593366443E-9</v>
      </c>
      <c r="Y93" s="86">
        <f>D93-'Growth Contrib.'!D93</f>
        <v>-2.4791732825511781E-8</v>
      </c>
      <c r="Z93" s="86">
        <f>E93-'Growth Contrib.'!E93</f>
        <v>5.270757354874922E-12</v>
      </c>
      <c r="AA93" s="86">
        <f>F93-'Growth Contrib.'!F93</f>
        <v>-9.4523099659904464E-9</v>
      </c>
    </row>
    <row r="94" spans="1:27" ht="15" x14ac:dyDescent="0.2">
      <c r="A94" s="68" t="s">
        <v>167</v>
      </c>
      <c r="B94" s="79"/>
      <c r="C94" s="183">
        <f t="shared" si="15"/>
        <v>-3.9966091417762287E-3</v>
      </c>
      <c r="D94" s="183">
        <f t="shared" si="16"/>
        <v>-4.703539501254757E-3</v>
      </c>
      <c r="E94" s="183">
        <f t="shared" si="17"/>
        <v>-3.6110107638788495E-3</v>
      </c>
      <c r="F94" s="183">
        <f t="shared" si="18"/>
        <v>-1.4559829141944647E-3</v>
      </c>
      <c r="W94" s="68" t="s">
        <v>167</v>
      </c>
      <c r="X94" s="86">
        <f>C94-'Growth Contrib.'!C94</f>
        <v>-2.0241291698308572E-9</v>
      </c>
      <c r="Y94" s="86">
        <f>D94-'Growth Contrib.'!D94</f>
        <v>4.1654119103604059E-9</v>
      </c>
      <c r="Z94" s="86">
        <f>E94-'Growth Contrib.'!E94</f>
        <v>-5.4002424853920317E-9</v>
      </c>
      <c r="AA94" s="86">
        <f>F94-'Growth Contrib.'!F94</f>
        <v>-6.8914194464690659E-8</v>
      </c>
    </row>
    <row r="95" spans="1:27" ht="15" x14ac:dyDescent="0.2">
      <c r="A95" s="80" t="s">
        <v>168</v>
      </c>
      <c r="B95" s="81"/>
      <c r="C95" s="184">
        <f t="shared" si="15"/>
        <v>6.1184680660764622E-3</v>
      </c>
      <c r="D95" s="184">
        <f t="shared" si="16"/>
        <v>-2.3598805439481414E-2</v>
      </c>
      <c r="E95" s="184">
        <f t="shared" si="17"/>
        <v>2.2327889978198942E-2</v>
      </c>
      <c r="F95" s="184">
        <f t="shared" si="18"/>
        <v>9.3138130269835528E-2</v>
      </c>
      <c r="W95" s="80" t="s">
        <v>168</v>
      </c>
      <c r="X95" s="90">
        <f>C95-'Growth Contrib.'!C95</f>
        <v>-1.8239511773328332E-8</v>
      </c>
      <c r="Y95" s="90">
        <f>D95-'Growth Contrib.'!D95</f>
        <v>-2.9650981413220645E-8</v>
      </c>
      <c r="Z95" s="90">
        <f>E95-'Growth Contrib.'!E95</f>
        <v>-1.2015073786592056E-8</v>
      </c>
      <c r="AA95" s="90">
        <f>F95-'Growth Contrib.'!F95</f>
        <v>2.3402983553855172E-7</v>
      </c>
    </row>
    <row r="96" spans="1:27" x14ac:dyDescent="0.2">
      <c r="A96" s="1"/>
      <c r="W96" s="1"/>
    </row>
    <row r="97" spans="1:40" x14ac:dyDescent="0.2">
      <c r="A97" s="1"/>
      <c r="W97" s="1"/>
    </row>
    <row r="98" spans="1:40" x14ac:dyDescent="0.2">
      <c r="A98" s="50" t="s">
        <v>188</v>
      </c>
      <c r="B98" s="51"/>
      <c r="C98" s="51"/>
      <c r="D98" s="51"/>
      <c r="E98" s="51"/>
      <c r="F98" s="51"/>
      <c r="G98" s="51"/>
      <c r="H98" s="51"/>
      <c r="I98" s="51"/>
      <c r="J98" s="51"/>
      <c r="K98" s="51"/>
      <c r="L98" s="51"/>
      <c r="M98" s="51"/>
      <c r="N98" s="51"/>
      <c r="O98" s="51"/>
      <c r="P98" s="51"/>
      <c r="Q98" s="51"/>
      <c r="R98" s="51"/>
      <c r="S98" s="51"/>
      <c r="W98" s="50" t="s">
        <v>188</v>
      </c>
      <c r="X98" s="51"/>
      <c r="Y98" s="51"/>
      <c r="Z98" s="51"/>
      <c r="AA98" s="51"/>
      <c r="AB98" s="51"/>
      <c r="AC98" s="51"/>
      <c r="AD98" s="51"/>
      <c r="AE98" s="51"/>
      <c r="AF98" s="51"/>
      <c r="AG98" s="51"/>
      <c r="AH98" s="51"/>
      <c r="AI98" s="51"/>
      <c r="AJ98" s="51"/>
      <c r="AK98" s="51"/>
      <c r="AL98" s="51"/>
      <c r="AM98" s="51"/>
      <c r="AN98" s="51"/>
    </row>
    <row r="99" spans="1:40" ht="15" x14ac:dyDescent="0.2">
      <c r="A99" s="78" t="s">
        <v>7</v>
      </c>
      <c r="B99" s="29"/>
      <c r="C99" s="29">
        <v>2007</v>
      </c>
      <c r="D99" s="29">
        <v>2008</v>
      </c>
      <c r="E99" s="29">
        <v>2009</v>
      </c>
      <c r="F99" s="29">
        <v>2010</v>
      </c>
      <c r="G99" s="29">
        <v>2011</v>
      </c>
      <c r="H99" s="29">
        <v>2012</v>
      </c>
      <c r="I99" s="29">
        <v>2013</v>
      </c>
      <c r="J99" s="29">
        <v>2014</v>
      </c>
      <c r="K99" s="29">
        <v>2015</v>
      </c>
      <c r="L99" s="29">
        <v>2016</v>
      </c>
      <c r="M99" s="29">
        <v>2017</v>
      </c>
      <c r="N99" s="29">
        <v>2018</v>
      </c>
      <c r="O99" s="29">
        <v>2019</v>
      </c>
      <c r="P99" s="29">
        <v>2020</v>
      </c>
      <c r="Q99" s="29">
        <v>2021</v>
      </c>
      <c r="R99" s="29">
        <v>2022</v>
      </c>
      <c r="S99" s="29">
        <v>2023</v>
      </c>
      <c r="W99" s="78" t="s">
        <v>7</v>
      </c>
      <c r="X99" s="29">
        <v>2007</v>
      </c>
      <c r="Y99" s="29">
        <v>2008</v>
      </c>
      <c r="Z99" s="29">
        <v>2009</v>
      </c>
      <c r="AA99" s="29">
        <v>2010</v>
      </c>
      <c r="AB99" s="29">
        <v>2011</v>
      </c>
      <c r="AC99" s="29">
        <v>2012</v>
      </c>
      <c r="AD99" s="29">
        <v>2013</v>
      </c>
      <c r="AE99" s="29">
        <v>2014</v>
      </c>
      <c r="AF99" s="29">
        <v>2015</v>
      </c>
      <c r="AG99" s="29">
        <v>2016</v>
      </c>
      <c r="AH99" s="29">
        <v>2017</v>
      </c>
      <c r="AI99" s="29">
        <v>2018</v>
      </c>
      <c r="AJ99" s="29">
        <v>2019</v>
      </c>
      <c r="AK99" s="29">
        <v>2020</v>
      </c>
      <c r="AL99" s="29">
        <v>2021</v>
      </c>
      <c r="AM99" s="29">
        <v>2022</v>
      </c>
      <c r="AN99" s="29">
        <v>2023</v>
      </c>
    </row>
    <row r="100" spans="1:40" x14ac:dyDescent="0.2">
      <c r="A100" s="85" t="s">
        <v>28</v>
      </c>
      <c r="B100" s="76"/>
      <c r="C100" s="99" cm="1">
        <f t="array" ref="C100:S110">TRANSPOSE('5.Stata-DNSP&amp;State'!AK22:AU38)</f>
        <v>1.0620076209306717E-2</v>
      </c>
      <c r="D100" s="99">
        <v>3.7195703480392694E-3</v>
      </c>
      <c r="E100" s="99">
        <v>4.9614310264587402E-3</v>
      </c>
      <c r="F100" s="99">
        <v>-5.6772832758724689E-3</v>
      </c>
      <c r="G100" s="99">
        <v>1.1853696778416634E-3</v>
      </c>
      <c r="H100" s="99">
        <v>-4.0893875062465668E-2</v>
      </c>
      <c r="I100" s="99">
        <v>-0.10809709876775742</v>
      </c>
      <c r="J100" s="99">
        <v>-3.14185731112957E-2</v>
      </c>
      <c r="K100" s="99">
        <v>4.1686776094138622E-3</v>
      </c>
      <c r="L100" s="99">
        <v>-4.8432030598632991E-4</v>
      </c>
      <c r="M100" s="99">
        <v>1.9937050528824329E-3</v>
      </c>
      <c r="N100" s="99">
        <v>-1.1038283817470074E-2</v>
      </c>
      <c r="O100" s="99">
        <v>1.4563777949661016E-3</v>
      </c>
      <c r="P100" s="99">
        <v>-1.9461276009678841E-2</v>
      </c>
      <c r="Q100" s="99">
        <v>-1.9315861165523529E-2</v>
      </c>
      <c r="R100" s="99">
        <v>-9.1186044737696648E-3</v>
      </c>
      <c r="S100" s="99">
        <v>1.3565503992140293E-2</v>
      </c>
      <c r="W100" s="85" t="s">
        <v>28</v>
      </c>
      <c r="X100" s="86">
        <f>C100-'Growth Contrib.'!C100</f>
        <v>-3.2712484765787253E-7</v>
      </c>
      <c r="Y100" s="86">
        <f>D100-'Growth Contrib.'!D100</f>
        <v>2.8028987705602457E-7</v>
      </c>
      <c r="Z100" s="86">
        <f>E100-'Growth Contrib.'!E100</f>
        <v>-3.9695264295036559E-7</v>
      </c>
      <c r="AA100" s="86">
        <f>F100-'Growth Contrib.'!F100</f>
        <v>4.645823402154789E-7</v>
      </c>
      <c r="AB100" s="86">
        <f>G100-'Growth Contrib.'!G100</f>
        <v>3.3683738706450674E-7</v>
      </c>
      <c r="AC100" s="86">
        <f>H100-'Growth Contrib.'!H100</f>
        <v>-4.0266145383272001E-7</v>
      </c>
      <c r="AD100" s="86">
        <f>I100-'Growth Contrib.'!I100</f>
        <v>1.0691087043435132E-8</v>
      </c>
      <c r="AE100" s="86">
        <f>J100-'Growth Contrib.'!J100</f>
        <v>2.9552791130926792E-8</v>
      </c>
      <c r="AF100" s="86">
        <f>K100-'Growth Contrib.'!K100</f>
        <v>5.5418374816235128E-8</v>
      </c>
      <c r="AG100" s="86">
        <f>L100-'Growth Contrib.'!L100</f>
        <v>-2.384408604355669E-8</v>
      </c>
      <c r="AH100" s="86">
        <f>M100-'Growth Contrib.'!M100</f>
        <v>-4.3737752747265851E-8</v>
      </c>
      <c r="AI100" s="86">
        <f>N100-'Growth Contrib.'!N100</f>
        <v>-9.6594592220722308E-9</v>
      </c>
      <c r="AJ100" s="86">
        <f>O100-'Growth Contrib.'!O100</f>
        <v>1.1032085446777487E-8</v>
      </c>
      <c r="AK100" s="86">
        <f>P100-'Growth Contrib.'!P100</f>
        <v>-2.8342489515054137E-8</v>
      </c>
      <c r="AL100" s="86">
        <f>Q100-'Growth Contrib.'!Q100</f>
        <v>-2.6030799252230175E-8</v>
      </c>
      <c r="AM100" s="86">
        <f>R100-'Growth Contrib.'!R100</f>
        <v>5.4081705797709434E-8</v>
      </c>
      <c r="AN100" s="86">
        <f>S100-'Growth Contrib.'!S100</f>
        <v>-2.0286794742349623E-8</v>
      </c>
    </row>
    <row r="101" spans="1:40" x14ac:dyDescent="0.2">
      <c r="A101" s="85" t="s">
        <v>161</v>
      </c>
      <c r="B101" s="76"/>
      <c r="C101" s="99">
        <v>0</v>
      </c>
      <c r="D101" s="99">
        <v>2.7522783726453781E-2</v>
      </c>
      <c r="E101" s="99">
        <v>1.4603430405259132E-2</v>
      </c>
      <c r="F101" s="99">
        <v>0</v>
      </c>
      <c r="G101" s="99">
        <v>2.8254332020878792E-2</v>
      </c>
      <c r="H101" s="99">
        <v>0</v>
      </c>
      <c r="I101" s="99">
        <v>0</v>
      </c>
      <c r="J101" s="99">
        <v>0</v>
      </c>
      <c r="K101" s="99">
        <v>0</v>
      </c>
      <c r="L101" s="99">
        <v>0</v>
      </c>
      <c r="M101" s="99">
        <v>0</v>
      </c>
      <c r="N101" s="99">
        <v>0</v>
      </c>
      <c r="O101" s="99">
        <v>0</v>
      </c>
      <c r="P101" s="99">
        <v>0</v>
      </c>
      <c r="Q101" s="99">
        <v>0</v>
      </c>
      <c r="R101" s="99">
        <v>0</v>
      </c>
      <c r="S101" s="99">
        <v>0</v>
      </c>
      <c r="W101" s="85" t="s">
        <v>161</v>
      </c>
      <c r="X101" s="86">
        <f>C101-'Growth Contrib.'!C101</f>
        <v>0</v>
      </c>
      <c r="Y101" s="86">
        <f>D101-'Growth Contrib.'!D101</f>
        <v>3.3415135887449043E-8</v>
      </c>
      <c r="Z101" s="86">
        <f>E101-'Growth Contrib.'!E101</f>
        <v>7.6916599247786599E-8</v>
      </c>
      <c r="AA101" s="86">
        <f>F101-'Growth Contrib.'!F101</f>
        <v>0</v>
      </c>
      <c r="AB101" s="86">
        <f>G101-'Growth Contrib.'!G101</f>
        <v>2.6041847350777303E-7</v>
      </c>
      <c r="AC101" s="86">
        <f>H101-'Growth Contrib.'!H101</f>
        <v>0</v>
      </c>
      <c r="AD101" s="86">
        <f>I101-'Growth Contrib.'!I101</f>
        <v>0</v>
      </c>
      <c r="AE101" s="86">
        <f>J101-'Growth Contrib.'!J101</f>
        <v>0</v>
      </c>
      <c r="AF101" s="86">
        <f>K101-'Growth Contrib.'!K101</f>
        <v>0</v>
      </c>
      <c r="AG101" s="86">
        <f>L101-'Growth Contrib.'!L101</f>
        <v>0</v>
      </c>
      <c r="AH101" s="86">
        <f>M101-'Growth Contrib.'!M101</f>
        <v>0</v>
      </c>
      <c r="AI101" s="86">
        <f>N101-'Growth Contrib.'!N101</f>
        <v>0</v>
      </c>
      <c r="AJ101" s="86">
        <f>O101-'Growth Contrib.'!O101</f>
        <v>0</v>
      </c>
      <c r="AK101" s="86">
        <f>P101-'Growth Contrib.'!P101</f>
        <v>0</v>
      </c>
      <c r="AL101" s="86">
        <f>Q101-'Growth Contrib.'!Q101</f>
        <v>0</v>
      </c>
      <c r="AM101" s="86">
        <f>R101-'Growth Contrib.'!R101</f>
        <v>0</v>
      </c>
      <c r="AN101" s="86">
        <f>S101-'Growth Contrib.'!S101</f>
        <v>0</v>
      </c>
    </row>
    <row r="102" spans="1:40" x14ac:dyDescent="0.2">
      <c r="A102" s="85" t="s">
        <v>30</v>
      </c>
      <c r="B102" s="76"/>
      <c r="C102" s="99">
        <v>9.9231507629156113E-3</v>
      </c>
      <c r="D102" s="99">
        <v>8.1022605299949646E-3</v>
      </c>
      <c r="E102" s="99">
        <v>7.4799680151045322E-3</v>
      </c>
      <c r="F102" s="99">
        <v>6.7605534568428993E-3</v>
      </c>
      <c r="G102" s="99">
        <v>7.3851607739925385E-3</v>
      </c>
      <c r="H102" s="99">
        <v>8.0015463754534721E-3</v>
      </c>
      <c r="I102" s="99">
        <v>8.2255229353904724E-3</v>
      </c>
      <c r="J102" s="99">
        <v>9.8028546199202538E-3</v>
      </c>
      <c r="K102" s="99">
        <v>1.1081451550126076E-2</v>
      </c>
      <c r="L102" s="99">
        <v>1.1152075603604317E-2</v>
      </c>
      <c r="M102" s="99">
        <v>1.0975472629070282E-2</v>
      </c>
      <c r="N102" s="99">
        <v>1.1869253590703011E-2</v>
      </c>
      <c r="O102" s="99">
        <v>1.0928353294730186E-2</v>
      </c>
      <c r="P102" s="99">
        <v>9.0099871158599854E-3</v>
      </c>
      <c r="Q102" s="99">
        <v>6.8575097247958183E-3</v>
      </c>
      <c r="R102" s="99">
        <v>4.9746311269700527E-3</v>
      </c>
      <c r="S102" s="99">
        <v>5.3985919803380966E-3</v>
      </c>
      <c r="W102" s="85" t="s">
        <v>30</v>
      </c>
      <c r="X102" s="86">
        <f>C102-'Growth Contrib.'!C102</f>
        <v>-4.4705966087583981E-7</v>
      </c>
      <c r="Y102" s="86">
        <f>D102-'Growth Contrib.'!D102</f>
        <v>2.9930334077311882E-7</v>
      </c>
      <c r="Z102" s="86">
        <f>E102-'Growth Contrib.'!E102</f>
        <v>5.6159510004611529E-7</v>
      </c>
      <c r="AA102" s="86">
        <f>F102-'Growth Contrib.'!F102</f>
        <v>-2.9566083276349325E-7</v>
      </c>
      <c r="AB102" s="86">
        <f>G102-'Growth Contrib.'!G102</f>
        <v>-4.1426871835118645E-7</v>
      </c>
      <c r="AC102" s="86">
        <f>H102-'Growth Contrib.'!H102</f>
        <v>5.6173028736145048E-7</v>
      </c>
      <c r="AD102" s="86">
        <f>I102-'Growth Contrib.'!I102</f>
        <v>-4.1987763806962397E-7</v>
      </c>
      <c r="AE102" s="86">
        <f>J102-'Growth Contrib.'!J102</f>
        <v>1.7844005436098986E-7</v>
      </c>
      <c r="AF102" s="86">
        <f>K102-'Growth Contrib.'!K102</f>
        <v>-4.2853623385442907E-7</v>
      </c>
      <c r="AG102" s="86">
        <f>L102-'Growth Contrib.'!L102</f>
        <v>2.3010416431816505E-7</v>
      </c>
      <c r="AH102" s="86">
        <f>M102-'Growth Contrib.'!M102</f>
        <v>6.3709228169048226E-8</v>
      </c>
      <c r="AI102" s="86">
        <f>N102-'Growth Contrib.'!N102</f>
        <v>6.5490035080703612E-8</v>
      </c>
      <c r="AJ102" s="86">
        <f>O102-'Growth Contrib.'!O102</f>
        <v>2.6548662509194576E-7</v>
      </c>
      <c r="AK102" s="86">
        <f>P102-'Growth Contrib.'!P102</f>
        <v>-1.1516017728308015E-7</v>
      </c>
      <c r="AL102" s="86">
        <f>Q102-'Growth Contrib.'!Q102</f>
        <v>-1.45715140516256E-7</v>
      </c>
      <c r="AM102" s="86">
        <f>R102-'Growth Contrib.'!R102</f>
        <v>3.7878600657372669E-7</v>
      </c>
      <c r="AN102" s="86">
        <f>S102-'Growth Contrib.'!S102</f>
        <v>-4.9932217971535714E-7</v>
      </c>
    </row>
    <row r="103" spans="1:40" x14ac:dyDescent="0.2">
      <c r="A103" s="85" t="s">
        <v>162</v>
      </c>
      <c r="B103" s="76"/>
      <c r="C103" s="99">
        <v>3.4153969027101994E-3</v>
      </c>
      <c r="D103" s="99">
        <v>8.9365513995289803E-3</v>
      </c>
      <c r="E103" s="99">
        <v>6.0594901442527771E-3</v>
      </c>
      <c r="F103" s="99">
        <v>7.1451202966272831E-3</v>
      </c>
      <c r="G103" s="99">
        <v>1.3175888918340206E-2</v>
      </c>
      <c r="H103" s="99">
        <v>8.7485527619719505E-3</v>
      </c>
      <c r="I103" s="99">
        <v>8.2661500200629234E-3</v>
      </c>
      <c r="J103" s="99">
        <v>7.4902880005538464E-3</v>
      </c>
      <c r="K103" s="99">
        <v>1.2614253209903836E-3</v>
      </c>
      <c r="L103" s="99">
        <v>3.1320133712142706E-3</v>
      </c>
      <c r="M103" s="99">
        <v>4.5505897141993046E-3</v>
      </c>
      <c r="N103" s="99">
        <v>4.9041761085391045E-3</v>
      </c>
      <c r="O103" s="99">
        <v>3.8161613047122955E-3</v>
      </c>
      <c r="P103" s="99">
        <v>6.8212444894015789E-3</v>
      </c>
      <c r="Q103" s="99">
        <v>4.4885915704071522E-3</v>
      </c>
      <c r="R103" s="99">
        <v>5.3839199244976044E-3</v>
      </c>
      <c r="S103" s="99">
        <v>4.9754297360777855E-3</v>
      </c>
      <c r="W103" s="85" t="s">
        <v>162</v>
      </c>
      <c r="X103" s="86">
        <f>C103-'Growth Contrib.'!C103</f>
        <v>2.3521176249893458E-7</v>
      </c>
      <c r="Y103" s="86">
        <f>D103-'Growth Contrib.'!D103</f>
        <v>-6.8099252575198888E-7</v>
      </c>
      <c r="Z103" s="86">
        <f>E103-'Growth Contrib.'!E103</f>
        <v>4.2022859505098237E-7</v>
      </c>
      <c r="AA103" s="86">
        <f>F103-'Growth Contrib.'!F103</f>
        <v>-4.5168882525752074E-8</v>
      </c>
      <c r="AB103" s="86">
        <f>G103-'Growth Contrib.'!G103</f>
        <v>3.8610388991382194E-7</v>
      </c>
      <c r="AC103" s="86">
        <f>H103-'Growth Contrib.'!H103</f>
        <v>-5.0773028035383527E-8</v>
      </c>
      <c r="AD103" s="86">
        <f>I103-'Growth Contrib.'!I103</f>
        <v>2.3319280414643706E-8</v>
      </c>
      <c r="AE103" s="86">
        <f>J103-'Growth Contrib.'!J103</f>
        <v>-5.2488956639711731E-7</v>
      </c>
      <c r="AF103" s="86">
        <f>K103-'Growth Contrib.'!K103</f>
        <v>5.8038796354651333E-7</v>
      </c>
      <c r="AG103" s="86">
        <f>L103-'Growth Contrib.'!L103</f>
        <v>-7.6988818454096219E-8</v>
      </c>
      <c r="AH103" s="86">
        <f>M103-'Growth Contrib.'!M103</f>
        <v>8.3451774205399454E-8</v>
      </c>
      <c r="AI103" s="86">
        <f>N103-'Growth Contrib.'!N103</f>
        <v>-7.4025573261384675E-7</v>
      </c>
      <c r="AJ103" s="86">
        <f>O103-'Growth Contrib.'!O103</f>
        <v>7.788277576891052E-7</v>
      </c>
      <c r="AK103" s="86">
        <f>P103-'Growth Contrib.'!P103</f>
        <v>-6.2989531516340763E-7</v>
      </c>
      <c r="AL103" s="86">
        <f>Q103-'Growth Contrib.'!Q103</f>
        <v>1.3350090459583047E-7</v>
      </c>
      <c r="AM103" s="86">
        <f>R103-'Growth Contrib.'!R103</f>
        <v>-7.9541167730470819E-8</v>
      </c>
      <c r="AN103" s="86">
        <f>S103-'Growth Contrib.'!S103</f>
        <v>1.4880315324719562E-7</v>
      </c>
    </row>
    <row r="104" spans="1:40" x14ac:dyDescent="0.2">
      <c r="A104" s="85" t="s">
        <v>156</v>
      </c>
      <c r="B104" s="76"/>
      <c r="C104" s="99">
        <v>-7.3535935953259468E-3</v>
      </c>
      <c r="D104" s="99">
        <v>0.13460610806941986</v>
      </c>
      <c r="E104" s="99">
        <v>0.10060470551252365</v>
      </c>
      <c r="F104" s="99">
        <v>-0.29269635677337646</v>
      </c>
      <c r="G104" s="99">
        <v>0.1310344934463501</v>
      </c>
      <c r="H104" s="99">
        <v>-0.11147608608007431</v>
      </c>
      <c r="I104" s="99">
        <v>-0.15073046088218689</v>
      </c>
      <c r="J104" s="99">
        <v>0.13345123827457428</v>
      </c>
      <c r="K104" s="99">
        <v>-5.8172821998596191E-2</v>
      </c>
      <c r="L104" s="99">
        <v>7.3677822947502136E-2</v>
      </c>
      <c r="M104" s="99">
        <v>4.913630336523056E-2</v>
      </c>
      <c r="N104" s="99">
        <v>-0.11449431627988815</v>
      </c>
      <c r="O104" s="99">
        <v>8.1117957830429077E-2</v>
      </c>
      <c r="P104" s="99">
        <v>0.219877690076828</v>
      </c>
      <c r="Q104" s="99">
        <v>-0.25879836082458496</v>
      </c>
      <c r="R104" s="99">
        <v>6.3682503998279572E-2</v>
      </c>
      <c r="S104" s="99">
        <v>-0.22341138124465942</v>
      </c>
      <c r="W104" s="85" t="s">
        <v>156</v>
      </c>
      <c r="X104" s="86">
        <f>C104-'Growth Contrib.'!C104</f>
        <v>7.8496154217247427E-8</v>
      </c>
      <c r="Y104" s="86">
        <f>D104-'Growth Contrib.'!D104</f>
        <v>-2.8698820275785408E-7</v>
      </c>
      <c r="Z104" s="86">
        <f>E104-'Growth Contrib.'!E104</f>
        <v>2.039977000656279E-7</v>
      </c>
      <c r="AA104" s="86">
        <f>F104-'Growth Contrib.'!F104</f>
        <v>2.0697054348151056E-8</v>
      </c>
      <c r="AB104" s="86">
        <f>G104-'Growth Contrib.'!G104</f>
        <v>3.7947359710077677E-7</v>
      </c>
      <c r="AC104" s="86">
        <f>H104-'Growth Contrib.'!H104</f>
        <v>-3.5080885876781487E-7</v>
      </c>
      <c r="AD104" s="86">
        <f>I104-'Growth Contrib.'!I104</f>
        <v>-8.725338229709223E-10</v>
      </c>
      <c r="AE104" s="86">
        <f>J104-'Growth Contrib.'!J104</f>
        <v>3.6795738123096555E-9</v>
      </c>
      <c r="AF104" s="86">
        <f>K104-'Growth Contrib.'!K104</f>
        <v>2.2866769644469542E-8</v>
      </c>
      <c r="AG104" s="86">
        <f>L104-'Growth Contrib.'!L104</f>
        <v>-1.0104464591431661E-7</v>
      </c>
      <c r="AH104" s="86">
        <f>M104-'Growth Contrib.'!M104</f>
        <v>5.4922599593970611E-7</v>
      </c>
      <c r="AI104" s="86">
        <f>N104-'Growth Contrib.'!N104</f>
        <v>-4.9003495972144151E-7</v>
      </c>
      <c r="AJ104" s="86">
        <f>O104-'Growth Contrib.'!O104</f>
        <v>-1.4254343164155081E-8</v>
      </c>
      <c r="AK104" s="86">
        <f>P104-'Growth Contrib.'!P104</f>
        <v>-7.8416977411510658E-8</v>
      </c>
      <c r="AL104" s="86">
        <f>Q104-'Growth Contrib.'!Q104</f>
        <v>1.1308422648292904E-7</v>
      </c>
      <c r="AM104" s="86">
        <f>R104-'Growth Contrib.'!R104</f>
        <v>-2.7095380869535113E-8</v>
      </c>
      <c r="AN104" s="86">
        <f>S104-'Growth Contrib.'!S104</f>
        <v>5.0120687378196749E-8</v>
      </c>
    </row>
    <row r="105" spans="1:40" x14ac:dyDescent="0.2">
      <c r="A105" s="85" t="s">
        <v>10</v>
      </c>
      <c r="B105" s="76"/>
      <c r="C105" s="99">
        <v>-0.16322334110736847</v>
      </c>
      <c r="D105" s="99">
        <v>0.34960317611694336</v>
      </c>
      <c r="E105" s="99">
        <v>-9.9109269678592682E-2</v>
      </c>
      <c r="F105" s="99">
        <v>0.12947043776512146</v>
      </c>
      <c r="G105" s="99">
        <v>-4.2131759226322174E-2</v>
      </c>
      <c r="H105" s="99">
        <v>9.6435427665710449E-2</v>
      </c>
      <c r="I105" s="99">
        <v>-0.23622573912143707</v>
      </c>
      <c r="J105" s="99">
        <v>0.10525726526975632</v>
      </c>
      <c r="K105" s="99">
        <v>0.16158325970172882</v>
      </c>
      <c r="L105" s="99">
        <v>-0.11646909266710281</v>
      </c>
      <c r="M105" s="99">
        <v>-0.12110273540019989</v>
      </c>
      <c r="N105" s="99">
        <v>-0.15233342349529266</v>
      </c>
      <c r="O105" s="99">
        <v>-5.338934063911438E-2</v>
      </c>
      <c r="P105" s="99">
        <v>-0.12347839772701263</v>
      </c>
      <c r="Q105" s="99">
        <v>-6.1128798872232437E-2</v>
      </c>
      <c r="R105" s="99">
        <v>-0.13017623126506805</v>
      </c>
      <c r="S105" s="99">
        <v>9.8005719482898712E-2</v>
      </c>
      <c r="W105" s="85" t="s">
        <v>10</v>
      </c>
      <c r="X105" s="86">
        <f>C105-'Growth Contrib.'!C105</f>
        <v>-4.5955279970311125E-8</v>
      </c>
      <c r="Y105" s="86">
        <f>D105-'Growth Contrib.'!D105</f>
        <v>-9.5956601220414939E-8</v>
      </c>
      <c r="Z105" s="86">
        <f>E105-'Growth Contrib.'!E105</f>
        <v>3.0540976622694949E-8</v>
      </c>
      <c r="AA105" s="86">
        <f>F105-'Growth Contrib.'!F105</f>
        <v>4.1774706163733022E-7</v>
      </c>
      <c r="AB105" s="86">
        <f>G105-'Growth Contrib.'!G105</f>
        <v>-4.5687850647874173E-7</v>
      </c>
      <c r="AC105" s="86">
        <f>H105-'Growth Contrib.'!H105</f>
        <v>-1.1764919580214972E-7</v>
      </c>
      <c r="AD105" s="86">
        <f>I105-'Growth Contrib.'!I105</f>
        <v>4.69627439353415E-7</v>
      </c>
      <c r="AE105" s="86">
        <f>J105-'Growth Contrib.'!J105</f>
        <v>1.9004967091729164E-7</v>
      </c>
      <c r="AF105" s="86">
        <f>K105-'Growth Contrib.'!K105</f>
        <v>-6.1311259375029792E-7</v>
      </c>
      <c r="AG105" s="86">
        <f>L105-'Growth Contrib.'!L105</f>
        <v>-1.8369005430618479E-7</v>
      </c>
      <c r="AH105" s="86">
        <f>M105-'Growth Contrib.'!M105</f>
        <v>2.4001970640175063E-7</v>
      </c>
      <c r="AI105" s="86">
        <f>N105-'Growth Contrib.'!N105</f>
        <v>1.8239786445106709E-7</v>
      </c>
      <c r="AJ105" s="86">
        <f>O105-'Growth Contrib.'!O105</f>
        <v>-4.1296690657388613E-8</v>
      </c>
      <c r="AK105" s="86">
        <f>P105-'Growth Contrib.'!P105</f>
        <v>-3.8314523373439435E-8</v>
      </c>
      <c r="AL105" s="86">
        <f>Q105-'Growth Contrib.'!Q105</f>
        <v>5.21484179866194E-8</v>
      </c>
      <c r="AM105" s="86">
        <f>R105-'Growth Contrib.'!R105</f>
        <v>1.3151828376356534E-8</v>
      </c>
      <c r="AN105" s="86">
        <f>S105-'Growth Contrib.'!S105</f>
        <v>-1.0728298352469245E-7</v>
      </c>
    </row>
    <row r="106" spans="1:40" x14ac:dyDescent="0.2">
      <c r="A106" s="85" t="s">
        <v>163</v>
      </c>
      <c r="B106" s="76"/>
      <c r="C106" s="99">
        <v>-5.2942041307687759E-2</v>
      </c>
      <c r="D106" s="99">
        <v>4.5818029320798814E-4</v>
      </c>
      <c r="E106" s="99">
        <v>1.2744848616421223E-2</v>
      </c>
      <c r="F106" s="99">
        <v>1.3311839662492275E-2</v>
      </c>
      <c r="G106" s="99">
        <v>2.1660564467310905E-2</v>
      </c>
      <c r="H106" s="99">
        <v>8.3968769758939743E-3</v>
      </c>
      <c r="I106" s="99">
        <v>1.1590123176574707E-2</v>
      </c>
      <c r="J106" s="99">
        <v>-4.1190065443515778E-2</v>
      </c>
      <c r="K106" s="99">
        <v>4.1665181517601013E-2</v>
      </c>
      <c r="L106" s="99">
        <v>-1.6433084383606911E-2</v>
      </c>
      <c r="M106" s="99">
        <v>2.3451901972293854E-2</v>
      </c>
      <c r="N106" s="99">
        <v>-3.9540983736515045E-2</v>
      </c>
      <c r="O106" s="99">
        <v>-3.3092492958530784E-4</v>
      </c>
      <c r="P106" s="99">
        <v>-1.708272285759449E-2</v>
      </c>
      <c r="Q106" s="99">
        <v>8.9947856031358242E-4</v>
      </c>
      <c r="R106" s="99">
        <v>-1.6373800113797188E-2</v>
      </c>
      <c r="S106" s="99">
        <v>9.5669319853186607E-3</v>
      </c>
      <c r="W106" s="85" t="s">
        <v>163</v>
      </c>
      <c r="X106" s="86">
        <f>C106-'Growth Contrib.'!C106</f>
        <v>-2.0095661697194789E-8</v>
      </c>
      <c r="Y106" s="86">
        <f>D106-'Growth Contrib.'!D106</f>
        <v>5.6692389186310029E-8</v>
      </c>
      <c r="Z106" s="86">
        <f>E106-'Growth Contrib.'!E106</f>
        <v>-9.5336302116666438E-9</v>
      </c>
      <c r="AA106" s="86">
        <f>F106-'Growth Contrib.'!F106</f>
        <v>4.3894715135231466E-8</v>
      </c>
      <c r="AB106" s="86">
        <f>G106-'Growth Contrib.'!G106</f>
        <v>-3.6815025958314429E-8</v>
      </c>
      <c r="AC106" s="86">
        <f>H106-'Growth Contrib.'!H106</f>
        <v>-1.675434964099054E-7</v>
      </c>
      <c r="AD106" s="86">
        <f>I106-'Growth Contrib.'!I106</f>
        <v>-5.1806916024493832E-8</v>
      </c>
      <c r="AE106" s="86">
        <f>J106-'Growth Contrib.'!J106</f>
        <v>1.2175306014772236E-7</v>
      </c>
      <c r="AF106" s="86">
        <f>K106-'Growth Contrib.'!K106</f>
        <v>3.8773339947756336E-7</v>
      </c>
      <c r="AG106" s="86">
        <f>L106-'Growth Contrib.'!L106</f>
        <v>-3.287648214847505E-7</v>
      </c>
      <c r="AH106" s="86">
        <f>M106-'Growth Contrib.'!M106</f>
        <v>2.5883123211736803E-7</v>
      </c>
      <c r="AI106" s="86">
        <f>N106-'Growth Contrib.'!N106</f>
        <v>-2.3470507259232276E-7</v>
      </c>
      <c r="AJ106" s="86">
        <f>O106-'Growth Contrib.'!O106</f>
        <v>-5.0166630123464617E-8</v>
      </c>
      <c r="AK106" s="86">
        <f>P106-'Growth Contrib.'!P106</f>
        <v>-1.1245543038440609E-8</v>
      </c>
      <c r="AL106" s="86">
        <f>Q106-'Growth Contrib.'!Q106</f>
        <v>9.5650097212585279E-8</v>
      </c>
      <c r="AM106" s="86">
        <f>R106-'Growth Contrib.'!R106</f>
        <v>-3.5036842663260792E-8</v>
      </c>
      <c r="AN106" s="86">
        <f>S106-'Growth Contrib.'!S106</f>
        <v>2.8326307643239401E-8</v>
      </c>
    </row>
    <row r="107" spans="1:40" x14ac:dyDescent="0.2">
      <c r="A107" s="85" t="s">
        <v>164</v>
      </c>
      <c r="B107" s="76"/>
      <c r="C107" s="99">
        <v>-2.0655642729252577E-3</v>
      </c>
      <c r="D107" s="99">
        <v>5.680627073161304E-4</v>
      </c>
      <c r="E107" s="99">
        <v>6.5758498385548592E-4</v>
      </c>
      <c r="F107" s="99">
        <v>-3.4167543053627014E-3</v>
      </c>
      <c r="G107" s="99">
        <v>-2.017987659201026E-3</v>
      </c>
      <c r="H107" s="99">
        <v>-4.708834458142519E-3</v>
      </c>
      <c r="I107" s="99">
        <v>-3.5749624948948622E-3</v>
      </c>
      <c r="J107" s="99">
        <v>1.8420448526740074E-2</v>
      </c>
      <c r="K107" s="99">
        <v>1.1427698656916618E-2</v>
      </c>
      <c r="L107" s="99">
        <v>1.5926094725728035E-2</v>
      </c>
      <c r="M107" s="99">
        <v>1.3952949084341526E-2</v>
      </c>
      <c r="N107" s="99">
        <v>-4.8569664359092712E-3</v>
      </c>
      <c r="O107" s="99">
        <v>5.848442018032074E-2</v>
      </c>
      <c r="P107" s="99">
        <v>-6.0138829052448273E-2</v>
      </c>
      <c r="Q107" s="99">
        <v>9.7635332494974136E-3</v>
      </c>
      <c r="R107" s="99">
        <v>6.4434565603733063E-2</v>
      </c>
      <c r="S107" s="99">
        <v>8.7930411100387573E-3</v>
      </c>
      <c r="W107" s="85" t="s">
        <v>164</v>
      </c>
      <c r="X107" s="86">
        <f>C107-'Growth Contrib.'!C107</f>
        <v>-3.2530215150934627E-8</v>
      </c>
      <c r="Y107" s="86">
        <f>D107-'Growth Contrib.'!D107</f>
        <v>1.5183912979569759E-7</v>
      </c>
      <c r="Z107" s="86">
        <f>E107-'Growth Contrib.'!E107</f>
        <v>-8.3229178037989501E-8</v>
      </c>
      <c r="AA107" s="86">
        <f>F107-'Growth Contrib.'!F107</f>
        <v>4.0139477044259797E-8</v>
      </c>
      <c r="AB107" s="86">
        <f>G107-'Growth Contrib.'!G107</f>
        <v>1.0336705196650753E-8</v>
      </c>
      <c r="AC107" s="86">
        <f>H107-'Growth Contrib.'!H107</f>
        <v>-8.1173393245807801E-8</v>
      </c>
      <c r="AD107" s="86">
        <f>I107-'Growth Contrib.'!I107</f>
        <v>1.0258404331770291E-7</v>
      </c>
      <c r="AE107" s="86">
        <f>J107-'Growth Contrib.'!J107</f>
        <v>3.5039193465799534E-7</v>
      </c>
      <c r="AF107" s="86">
        <f>K107-'Growth Contrib.'!K107</f>
        <v>-2.8401653795299964E-7</v>
      </c>
      <c r="AG107" s="86">
        <f>L107-'Growth Contrib.'!L107</f>
        <v>-6.9218175312996122E-8</v>
      </c>
      <c r="AH107" s="86">
        <f>M107-'Growth Contrib.'!M107</f>
        <v>2.5506278255454928E-7</v>
      </c>
      <c r="AI107" s="86">
        <f>N107-'Growth Contrib.'!N107</f>
        <v>-5.5349947655596032E-8</v>
      </c>
      <c r="AJ107" s="86">
        <f>O107-'Growth Contrib.'!O107</f>
        <v>-3.1341488938851914E-8</v>
      </c>
      <c r="AK107" s="86">
        <f>P107-'Growth Contrib.'!P107</f>
        <v>-6.1195125980462173E-9</v>
      </c>
      <c r="AL107" s="86">
        <f>Q107-'Growth Contrib.'!Q107</f>
        <v>5.3991046985654711E-8</v>
      </c>
      <c r="AM107" s="86">
        <f>R107-'Growth Contrib.'!R107</f>
        <v>-2.2134717912736246E-7</v>
      </c>
      <c r="AN107" s="86">
        <f>S107-'Growth Contrib.'!S107</f>
        <v>-4.4088416153997834E-8</v>
      </c>
    </row>
    <row r="108" spans="1:40" x14ac:dyDescent="0.2">
      <c r="A108" s="85" t="s">
        <v>165</v>
      </c>
      <c r="B108" s="76"/>
      <c r="C108" s="99">
        <v>-2.6712461840361357E-3</v>
      </c>
      <c r="D108" s="99">
        <v>-9.1908806934952736E-3</v>
      </c>
      <c r="E108" s="99">
        <v>-2.7722163125872612E-2</v>
      </c>
      <c r="F108" s="99">
        <v>3.0330918729305267E-2</v>
      </c>
      <c r="G108" s="99">
        <v>1.7714092507958412E-2</v>
      </c>
      <c r="H108" s="99">
        <v>1.7041679471731186E-2</v>
      </c>
      <c r="I108" s="99">
        <v>2.7184342965483665E-2</v>
      </c>
      <c r="J108" s="99">
        <v>4.8848111182451248E-2</v>
      </c>
      <c r="K108" s="99">
        <v>-8.1345848739147186E-2</v>
      </c>
      <c r="L108" s="99">
        <v>5.1515381783246994E-2</v>
      </c>
      <c r="M108" s="99">
        <v>2.2056933492422104E-2</v>
      </c>
      <c r="N108" s="99">
        <v>-3.6713682115077972E-2</v>
      </c>
      <c r="O108" s="99">
        <v>-2.8007686138153076E-2</v>
      </c>
      <c r="P108" s="99">
        <v>4.8744931817054749E-2</v>
      </c>
      <c r="Q108" s="99">
        <v>-1.2390885502099991E-2</v>
      </c>
      <c r="R108" s="99">
        <v>5.0430484116077423E-3</v>
      </c>
      <c r="S108" s="99">
        <v>-5.2261259406805038E-2</v>
      </c>
      <c r="W108" s="85" t="s">
        <v>165</v>
      </c>
      <c r="X108" s="86">
        <f>C108-'Growth Contrib.'!C108</f>
        <v>-8.1798842368422525E-8</v>
      </c>
      <c r="Y108" s="86">
        <f>D108-'Growth Contrib.'!D108</f>
        <v>3.1997345762563301E-8</v>
      </c>
      <c r="Z108" s="86">
        <f>E108-'Growth Contrib.'!E108</f>
        <v>-2.0988302814467508E-8</v>
      </c>
      <c r="AA108" s="86">
        <f>F108-'Growth Contrib.'!F108</f>
        <v>8.0295003992980618E-8</v>
      </c>
      <c r="AB108" s="86">
        <f>G108-'Growth Contrib.'!G108</f>
        <v>-3.9196412676689718E-7</v>
      </c>
      <c r="AC108" s="86">
        <f>H108-'Growth Contrib.'!H108</f>
        <v>7.421521697192901E-7</v>
      </c>
      <c r="AD108" s="86">
        <f>I108-'Growth Contrib.'!I108</f>
        <v>1.037586670402102E-8</v>
      </c>
      <c r="AE108" s="86">
        <f>J108-'Growth Contrib.'!J108</f>
        <v>-8.240895675096227E-7</v>
      </c>
      <c r="AF108" s="86">
        <f>K108-'Growth Contrib.'!K108</f>
        <v>6.3291364039985698E-7</v>
      </c>
      <c r="AG108" s="86">
        <f>L108-'Growth Contrib.'!L108</f>
        <v>-4.4893040636317938E-7</v>
      </c>
      <c r="AH108" s="86">
        <f>M108-'Growth Contrib.'!M108</f>
        <v>-1.1738715339007499E-7</v>
      </c>
      <c r="AI108" s="86">
        <f>N108-'Growth Contrib.'!N108</f>
        <v>6.1902034972222131E-7</v>
      </c>
      <c r="AJ108" s="86">
        <f>O108-'Growth Contrib.'!O108</f>
        <v>-4.9965885489874906E-7</v>
      </c>
      <c r="AK108" s="86">
        <f>P108-'Growth Contrib.'!P108</f>
        <v>3.7716915963353914E-7</v>
      </c>
      <c r="AL108" s="86">
        <f>Q108-'Growth Contrib.'!Q108</f>
        <v>-5.1441917315979413E-7</v>
      </c>
      <c r="AM108" s="86">
        <f>R108-'Growth Contrib.'!R108</f>
        <v>4.2498577865375531E-7</v>
      </c>
      <c r="AN108" s="86">
        <f>S108-'Growth Contrib.'!S108</f>
        <v>-4.5773844804808395E-8</v>
      </c>
    </row>
    <row r="109" spans="1:40" x14ac:dyDescent="0.2">
      <c r="A109" s="85" t="s">
        <v>166</v>
      </c>
      <c r="B109" s="76"/>
      <c r="C109" s="99">
        <v>3.0169136822223663E-2</v>
      </c>
      <c r="D109" s="99">
        <v>2.0344583317637444E-2</v>
      </c>
      <c r="E109" s="99">
        <v>2.4845704436302185E-2</v>
      </c>
      <c r="F109" s="99">
        <v>1.9844673573970795E-2</v>
      </c>
      <c r="G109" s="99">
        <v>2.9054539278149605E-2</v>
      </c>
      <c r="H109" s="99">
        <v>3.1679313629865646E-2</v>
      </c>
      <c r="I109" s="99">
        <v>2.6761831715703011E-2</v>
      </c>
      <c r="J109" s="99">
        <v>2.5364859029650688E-2</v>
      </c>
      <c r="K109" s="99">
        <v>9.919305332005024E-3</v>
      </c>
      <c r="L109" s="99">
        <v>1.1002539657056332E-2</v>
      </c>
      <c r="M109" s="99">
        <v>1.4926414005458355E-2</v>
      </c>
      <c r="N109" s="99">
        <v>1.194777712225914E-2</v>
      </c>
      <c r="O109" s="99">
        <v>1.2258104048669338E-2</v>
      </c>
      <c r="P109" s="99">
        <v>1.4799883589148521E-2</v>
      </c>
      <c r="Q109" s="99">
        <v>9.2977508902549744E-3</v>
      </c>
      <c r="R109" s="99">
        <v>8.9726420119404793E-3</v>
      </c>
      <c r="S109" s="99">
        <v>7.8282030299305916E-3</v>
      </c>
      <c r="W109" s="85" t="s">
        <v>166</v>
      </c>
      <c r="X109" s="86">
        <f>C109-'Growth Contrib.'!C109</f>
        <v>-1.5864205594670611E-7</v>
      </c>
      <c r="Y109" s="86">
        <f>D109-'Growth Contrib.'!D109</f>
        <v>4.384014704698902E-7</v>
      </c>
      <c r="Z109" s="86">
        <f>E109-'Growth Contrib.'!E109</f>
        <v>-6.1495240567810416E-7</v>
      </c>
      <c r="AA109" s="86">
        <f>F109-'Growth Contrib.'!F109</f>
        <v>6.2283217673250735E-7</v>
      </c>
      <c r="AB109" s="86">
        <f>G109-'Growth Contrib.'!G109</f>
        <v>-5.6094073284246315E-7</v>
      </c>
      <c r="AC109" s="86">
        <f>H109-'Growth Contrib.'!H109</f>
        <v>2.8490042269790905E-10</v>
      </c>
      <c r="AD109" s="86">
        <f>I109-'Growth Contrib.'!I109</f>
        <v>2.372132208577904E-7</v>
      </c>
      <c r="AE109" s="86">
        <f>J109-'Growth Contrib.'!J109</f>
        <v>-1.5914527692201252E-7</v>
      </c>
      <c r="AF109" s="86">
        <f>K109-'Growth Contrib.'!K109</f>
        <v>2.7909745302888422E-7</v>
      </c>
      <c r="AG109" s="86">
        <f>L109-'Growth Contrib.'!L109</f>
        <v>-4.5653654219893203E-8</v>
      </c>
      <c r="AH109" s="86">
        <f>M109-'Growth Contrib.'!M109</f>
        <v>9.2169145099116334E-8</v>
      </c>
      <c r="AI109" s="86">
        <f>N109-'Growth Contrib.'!N109</f>
        <v>-3.081227061222519E-7</v>
      </c>
      <c r="AJ109" s="86">
        <f>O109-'Growth Contrib.'!O109</f>
        <v>5.1283493385755052E-7</v>
      </c>
      <c r="AK109" s="86">
        <f>P109-'Growth Contrib.'!P109</f>
        <v>-1.6442737635520566E-7</v>
      </c>
      <c r="AL109" s="86">
        <f>Q109-'Growth Contrib.'!Q109</f>
        <v>-2.8076019823429499E-7</v>
      </c>
      <c r="AM109" s="86">
        <f>R109-'Growth Contrib.'!R109</f>
        <v>-2.0976314088483328E-8</v>
      </c>
      <c r="AN109" s="86">
        <f>S109-'Growth Contrib.'!S109</f>
        <v>4.410613290740939E-8</v>
      </c>
    </row>
    <row r="110" spans="1:40" x14ac:dyDescent="0.2">
      <c r="A110" s="87" t="s">
        <v>167</v>
      </c>
      <c r="B110" s="88"/>
      <c r="C110" s="100">
        <v>4.4102802872657776E-2</v>
      </c>
      <c r="D110" s="100">
        <v>3.9984084665775299E-2</v>
      </c>
      <c r="E110" s="100">
        <v>4.7023579478263855E-2</v>
      </c>
      <c r="F110" s="100">
        <v>4.4945668429136276E-2</v>
      </c>
      <c r="G110" s="100">
        <v>1.7049308866262436E-2</v>
      </c>
      <c r="H110" s="100">
        <v>4.2036335915327072E-2</v>
      </c>
      <c r="I110" s="100">
        <v>3.4442722797393799E-2</v>
      </c>
      <c r="J110" s="100">
        <v>2.9997004196047783E-2</v>
      </c>
      <c r="K110" s="100">
        <v>1.368740014731884E-2</v>
      </c>
      <c r="L110" s="100">
        <v>1.1736838147044182E-2</v>
      </c>
      <c r="M110" s="100">
        <v>-4.4140886515378952E-2</v>
      </c>
      <c r="N110" s="100">
        <v>1.1543495580554008E-2</v>
      </c>
      <c r="O110" s="100">
        <v>-8.2590279635041952E-4</v>
      </c>
      <c r="P110" s="100">
        <v>1.1319497600197792E-2</v>
      </c>
      <c r="Q110" s="100">
        <v>5.190740805119276E-3</v>
      </c>
      <c r="R110" s="100">
        <v>-3.7257678806781769E-2</v>
      </c>
      <c r="S110" s="100">
        <v>1.8744143017102033E-4</v>
      </c>
      <c r="W110" s="87" t="s">
        <v>167</v>
      </c>
      <c r="X110" s="89">
        <f>C110-'Growth Contrib.'!C110</f>
        <v>-2.0323753711914971E-7</v>
      </c>
      <c r="Y110" s="89">
        <f>D110-'Growth Contrib.'!D110</f>
        <v>5.7034541332129374E-7</v>
      </c>
      <c r="Z110" s="89">
        <f>E110-'Growth Contrib.'!E110</f>
        <v>-6.1523861344392472E-7</v>
      </c>
      <c r="AA110" s="89">
        <f>F110-'Growth Contrib.'!F110</f>
        <v>2.4693288390442714E-7</v>
      </c>
      <c r="AB110" s="89">
        <f>G110-'Growth Contrib.'!G110</f>
        <v>-2.5283623777266895E-7</v>
      </c>
      <c r="AC110" s="89">
        <f>H110-'Growth Contrib.'!H110</f>
        <v>3.4928418663621175E-7</v>
      </c>
      <c r="AD110" s="89">
        <f>I110-'Growth Contrib.'!I110</f>
        <v>1.1669513999557068E-7</v>
      </c>
      <c r="AE110" s="89">
        <f>J110-'Growth Contrib.'!J110</f>
        <v>-1.9741892209532153E-7</v>
      </c>
      <c r="AF110" s="89">
        <f>K110-'Growth Contrib.'!K110</f>
        <v>2.1728444463478547E-7</v>
      </c>
      <c r="AG110" s="89">
        <f>L110-'Growth Contrib.'!L110</f>
        <v>-5.2228473413663823E-7</v>
      </c>
      <c r="AH110" s="89">
        <f>M110-'Growth Contrib.'!M110</f>
        <v>9.5989898321602318E-9</v>
      </c>
      <c r="AI110" s="89">
        <f>N110-'Growth Contrib.'!N110</f>
        <v>2.4963952086239083E-7</v>
      </c>
      <c r="AJ110" s="89">
        <f>O110-'Growth Contrib.'!O110</f>
        <v>2.6962936959962908E-8</v>
      </c>
      <c r="AK110" s="89">
        <f>P110-'Growth Contrib.'!P110</f>
        <v>-2.0343938566397268E-7</v>
      </c>
      <c r="AL110" s="89">
        <f>Q110-'Growth Contrib.'!Q110</f>
        <v>2.947287623695366E-7</v>
      </c>
      <c r="AM110" s="89">
        <f>R110-'Growth Contrib.'!R110</f>
        <v>-2.8321706495998411E-7</v>
      </c>
      <c r="AN110" s="89">
        <f>S110-'Growth Contrib.'!S110</f>
        <v>5.8705439392477523E-7</v>
      </c>
    </row>
    <row r="111" spans="1:40" x14ac:dyDescent="0.2">
      <c r="A111" s="1"/>
      <c r="W111" s="1"/>
    </row>
    <row r="112" spans="1:40" x14ac:dyDescent="0.2">
      <c r="A112" s="50" t="s">
        <v>189</v>
      </c>
      <c r="B112" s="51"/>
      <c r="C112" s="51"/>
      <c r="D112" s="51"/>
      <c r="E112" s="51"/>
      <c r="F112" s="51"/>
      <c r="G112" s="51"/>
      <c r="H112" s="51"/>
      <c r="I112" s="51"/>
      <c r="J112" s="51"/>
      <c r="K112" s="51"/>
      <c r="L112" s="51"/>
      <c r="M112" s="51"/>
      <c r="N112" s="51"/>
      <c r="O112" s="51"/>
      <c r="P112" s="51"/>
      <c r="Q112" s="51"/>
      <c r="R112" s="51"/>
      <c r="S112" s="51"/>
      <c r="W112" s="50" t="s">
        <v>189</v>
      </c>
      <c r="X112" s="51"/>
      <c r="Y112" s="51"/>
      <c r="Z112" s="51"/>
      <c r="AA112" s="51"/>
      <c r="AB112" s="51"/>
      <c r="AC112" s="51"/>
      <c r="AD112" s="51"/>
      <c r="AE112" s="51"/>
      <c r="AF112" s="51"/>
      <c r="AG112" s="51"/>
      <c r="AH112" s="51"/>
      <c r="AI112" s="51"/>
      <c r="AJ112" s="51"/>
      <c r="AK112" s="51"/>
      <c r="AL112" s="51"/>
      <c r="AM112" s="51"/>
      <c r="AN112" s="51"/>
    </row>
    <row r="113" spans="1:40" ht="15" x14ac:dyDescent="0.2">
      <c r="A113" s="78" t="s">
        <v>7</v>
      </c>
      <c r="B113" s="29"/>
      <c r="C113" s="29">
        <v>2007</v>
      </c>
      <c r="D113" s="29">
        <v>2008</v>
      </c>
      <c r="E113" s="29">
        <v>2009</v>
      </c>
      <c r="F113" s="29">
        <v>2010</v>
      </c>
      <c r="G113" s="29">
        <v>2011</v>
      </c>
      <c r="H113" s="29">
        <v>2012</v>
      </c>
      <c r="I113" s="29">
        <v>2013</v>
      </c>
      <c r="J113" s="29">
        <v>2014</v>
      </c>
      <c r="K113" s="29">
        <v>2015</v>
      </c>
      <c r="L113" s="29">
        <v>2016</v>
      </c>
      <c r="M113" s="29">
        <v>2017</v>
      </c>
      <c r="N113" s="29">
        <v>2018</v>
      </c>
      <c r="O113" s="29">
        <v>2019</v>
      </c>
      <c r="P113" s="29">
        <v>2020</v>
      </c>
      <c r="Q113" s="29">
        <v>2021</v>
      </c>
      <c r="R113" s="29">
        <v>2022</v>
      </c>
      <c r="S113" s="29">
        <v>2023</v>
      </c>
      <c r="W113" s="78" t="s">
        <v>7</v>
      </c>
      <c r="X113" s="29">
        <v>2007</v>
      </c>
      <c r="Y113" s="29">
        <v>2008</v>
      </c>
      <c r="Z113" s="29">
        <v>2009</v>
      </c>
      <c r="AA113" s="29">
        <v>2010</v>
      </c>
      <c r="AB113" s="29">
        <v>2011</v>
      </c>
      <c r="AC113" s="29">
        <v>2012</v>
      </c>
      <c r="AD113" s="29">
        <v>2013</v>
      </c>
      <c r="AE113" s="29">
        <v>2014</v>
      </c>
      <c r="AF113" s="29">
        <v>2015</v>
      </c>
      <c r="AG113" s="29">
        <v>2016</v>
      </c>
      <c r="AH113" s="29">
        <v>2017</v>
      </c>
      <c r="AI113" s="29">
        <v>2018</v>
      </c>
      <c r="AJ113" s="29">
        <v>2019</v>
      </c>
      <c r="AK113" s="29">
        <v>2020</v>
      </c>
      <c r="AL113" s="29">
        <v>2021</v>
      </c>
      <c r="AM113" s="29">
        <v>2022</v>
      </c>
      <c r="AN113" s="29">
        <v>2023</v>
      </c>
    </row>
    <row r="114" spans="1:40" x14ac:dyDescent="0.2">
      <c r="A114" s="85" t="s">
        <v>28</v>
      </c>
      <c r="B114" s="76"/>
      <c r="C114" s="86" cm="1">
        <f t="array" ref="C114:S124">TRANSPOSE('5.Stata-DNSP&amp;State'!M22:W38)</f>
        <v>1.0100610088557005E-3</v>
      </c>
      <c r="D114" s="86">
        <v>4.2619081796146929E-4</v>
      </c>
      <c r="E114" s="86">
        <v>5.2797916578128934E-4</v>
      </c>
      <c r="F114" s="86">
        <v>-8.8063359726220369E-4</v>
      </c>
      <c r="G114" s="86">
        <v>8.9392968220636249E-5</v>
      </c>
      <c r="H114" s="86">
        <v>-3.9679552428424358E-3</v>
      </c>
      <c r="I114" s="86">
        <v>-1.0089567862451077E-2</v>
      </c>
      <c r="J114" s="86">
        <v>-2.9251957312226295E-3</v>
      </c>
      <c r="K114" s="86">
        <v>3.8691077497787774E-4</v>
      </c>
      <c r="L114" s="86">
        <v>-1.1212813842575997E-4</v>
      </c>
      <c r="M114" s="86">
        <v>1.8174346769228578E-4</v>
      </c>
      <c r="N114" s="86">
        <v>-1.0177133372053504E-3</v>
      </c>
      <c r="O114" s="86">
        <v>1.1819412611657754E-4</v>
      </c>
      <c r="P114" s="86">
        <v>-1.9602079410105944E-3</v>
      </c>
      <c r="Q114" s="86">
        <v>-1.7125236336141825E-3</v>
      </c>
      <c r="R114" s="86">
        <v>-8.8605197379365563E-4</v>
      </c>
      <c r="S114" s="86">
        <v>1.319466857239604E-3</v>
      </c>
      <c r="W114" s="85" t="s">
        <v>28</v>
      </c>
      <c r="X114" s="86">
        <f>C114-'Growth Contrib.'!C114</f>
        <v>4.0088557005241165E-9</v>
      </c>
      <c r="Y114" s="86">
        <f>D114-'Growth Contrib.'!D114</f>
        <v>-2.2282038530680587E-8</v>
      </c>
      <c r="Z114" s="86">
        <f>E114-'Growth Contrib.'!E114</f>
        <v>4.9765781289304312E-8</v>
      </c>
      <c r="AA114" s="86">
        <f>F114-'Growth Contrib.'!F114</f>
        <v>2.9027377963309134E-9</v>
      </c>
      <c r="AB114" s="86">
        <f>G114-'Growth Contrib.'!G114</f>
        <v>5.8582206362512096E-9</v>
      </c>
      <c r="AC114" s="86">
        <f>H114-'Growth Contrib.'!H114</f>
        <v>-5.8242842436093123E-8</v>
      </c>
      <c r="AD114" s="86">
        <f>I114-'Growth Contrib.'!I114</f>
        <v>2.1375489243219414E-9</v>
      </c>
      <c r="AE114" s="86">
        <f>J114-'Growth Contrib.'!J114</f>
        <v>6.4268777370292407E-8</v>
      </c>
      <c r="AF114" s="86">
        <f>K114-'Growth Contrib.'!K114</f>
        <v>-9.825022122267324E-9</v>
      </c>
      <c r="AG114" s="86">
        <f>L114-'Growth Contrib.'!L114</f>
        <v>-1.6338425759971622E-8</v>
      </c>
      <c r="AH114" s="86">
        <f>M114-'Growth Contrib.'!M114</f>
        <v>-4.6332307714215927E-8</v>
      </c>
      <c r="AI114" s="86">
        <f>N114-'Growth Contrib.'!N114</f>
        <v>3.9662794649531277E-8</v>
      </c>
      <c r="AJ114" s="86">
        <f>O114-'Growth Contrib.'!O114</f>
        <v>-1.0773883422468046E-8</v>
      </c>
      <c r="AK114" s="86">
        <f>P114-'Growth Contrib.'!P114</f>
        <v>-3.3941010594510518E-8</v>
      </c>
      <c r="AL114" s="86">
        <f>Q114-'Growth Contrib.'!Q114</f>
        <v>1.3366385817614734E-8</v>
      </c>
      <c r="AM114" s="86">
        <f>R114-'Growth Contrib.'!R114</f>
        <v>4.9726206344312233E-8</v>
      </c>
      <c r="AN114" s="86">
        <f>S114-'Growth Contrib.'!S114</f>
        <v>-4.1142760396056105E-8</v>
      </c>
    </row>
    <row r="115" spans="1:40" x14ac:dyDescent="0.2">
      <c r="A115" s="85" t="s">
        <v>161</v>
      </c>
      <c r="B115" s="76"/>
      <c r="C115" s="86">
        <v>3.8996975490590557E-5</v>
      </c>
      <c r="D115" s="86">
        <v>1.042192243039608E-2</v>
      </c>
      <c r="E115" s="86">
        <v>5.5746780708432198E-3</v>
      </c>
      <c r="F115" s="86">
        <v>1.6073108417913318E-4</v>
      </c>
      <c r="G115" s="86">
        <v>1.0551754385232925E-2</v>
      </c>
      <c r="H115" s="86">
        <v>-6.0130911151645705E-5</v>
      </c>
      <c r="I115" s="86">
        <v>-6.4142448536586016E-5</v>
      </c>
      <c r="J115" s="86">
        <v>1.8149321476812474E-5</v>
      </c>
      <c r="K115" s="86">
        <v>-1.1370659080967016E-7</v>
      </c>
      <c r="L115" s="86">
        <v>6.2281396822072566E-5</v>
      </c>
      <c r="M115" s="86">
        <v>5.3438125178217888E-6</v>
      </c>
      <c r="N115" s="86">
        <v>-1.6519659766345285E-5</v>
      </c>
      <c r="O115" s="86">
        <v>1.4997740436228923E-5</v>
      </c>
      <c r="P115" s="86">
        <v>8.1515900092199445E-5</v>
      </c>
      <c r="Q115" s="86">
        <v>-6.8315996031742543E-5</v>
      </c>
      <c r="R115" s="86">
        <v>1.2289058759051841E-5</v>
      </c>
      <c r="S115" s="86">
        <v>-1.9788525605690666E-5</v>
      </c>
      <c r="W115" s="85" t="s">
        <v>161</v>
      </c>
      <c r="X115" s="86">
        <f>C115-'Growth Contrib.'!C115</f>
        <v>-1.6845094094429655E-9</v>
      </c>
      <c r="Y115" s="86">
        <f>D115-'Growth Contrib.'!D115</f>
        <v>-2.7756960391950303E-7</v>
      </c>
      <c r="Z115" s="86">
        <f>E115-'Growth Contrib.'!E115</f>
        <v>7.9070843219362918E-8</v>
      </c>
      <c r="AA115" s="86">
        <f>F115-'Growth Contrib.'!F115</f>
        <v>1.7841791331840978E-9</v>
      </c>
      <c r="AB115" s="86">
        <f>G115-'Growth Contrib.'!G115</f>
        <v>5.4385232924752946E-8</v>
      </c>
      <c r="AC115" s="86">
        <f>H115-'Growth Contrib.'!H115</f>
        <v>-1.6115164570487802E-10</v>
      </c>
      <c r="AD115" s="86">
        <f>I115-'Growth Contrib.'!I115</f>
        <v>2.9146341397790106E-10</v>
      </c>
      <c r="AE115" s="86">
        <f>J115-'Growth Contrib.'!J115</f>
        <v>-2.6852318752470768E-10</v>
      </c>
      <c r="AF115" s="86">
        <f>K115-'Growth Contrib.'!K115</f>
        <v>-1.4090809670163374E-11</v>
      </c>
      <c r="AG115" s="86">
        <f>L115-'Growth Contrib.'!L115</f>
        <v>1.6682207256758265E-10</v>
      </c>
      <c r="AH115" s="86">
        <f>M115-'Growth Contrib.'!M115</f>
        <v>4.6517821788899017E-11</v>
      </c>
      <c r="AI115" s="86">
        <f>N115-'Growth Contrib.'!N115</f>
        <v>-2.9766345285972204E-11</v>
      </c>
      <c r="AJ115" s="86">
        <f>O115-'Growth Contrib.'!O115</f>
        <v>-6.9563771076144149E-11</v>
      </c>
      <c r="AK115" s="86">
        <f>P115-'Growth Contrib.'!P115</f>
        <v>1.0092199442140494E-11</v>
      </c>
      <c r="AL115" s="86">
        <f>Q115-'Growth Contrib.'!Q115</f>
        <v>1.0396825745164276E-10</v>
      </c>
      <c r="AM115" s="86">
        <f>R115-'Growth Contrib.'!R115</f>
        <v>-2.1124094815991778E-10</v>
      </c>
      <c r="AN115" s="86">
        <f>S115-'Growth Contrib.'!S115</f>
        <v>-9.5605690665000144E-11</v>
      </c>
    </row>
    <row r="116" spans="1:40" x14ac:dyDescent="0.2">
      <c r="A116" s="85" t="s">
        <v>30</v>
      </c>
      <c r="B116" s="76"/>
      <c r="C116" s="86">
        <v>2.1021240390837193E-3</v>
      </c>
      <c r="D116" s="86">
        <v>1.6256500966846943E-3</v>
      </c>
      <c r="E116" s="86">
        <v>1.5338882803916931E-3</v>
      </c>
      <c r="F116" s="86">
        <v>1.6787569038569927E-3</v>
      </c>
      <c r="G116" s="86">
        <v>1.5292008174583316E-3</v>
      </c>
      <c r="H116" s="86">
        <v>1.7049845773726702E-3</v>
      </c>
      <c r="I116" s="86">
        <v>1.7133196815848351E-3</v>
      </c>
      <c r="J116" s="86">
        <v>1.9491082057356834E-3</v>
      </c>
      <c r="K116" s="86">
        <v>2.2194816265255213E-3</v>
      </c>
      <c r="L116" s="86">
        <v>2.2667467128485441E-3</v>
      </c>
      <c r="M116" s="86">
        <v>2.2316055838018656E-3</v>
      </c>
      <c r="N116" s="86">
        <v>2.3857015185058117E-3</v>
      </c>
      <c r="O116" s="86">
        <v>2.2406636271625757E-3</v>
      </c>
      <c r="P116" s="86">
        <v>2.0157115068286657E-3</v>
      </c>
      <c r="Q116" s="86">
        <v>1.2392797507345676E-3</v>
      </c>
      <c r="R116" s="86">
        <v>1.0466320673003793E-3</v>
      </c>
      <c r="S116" s="86">
        <v>1.0422173654660583E-3</v>
      </c>
      <c r="W116" s="85" t="s">
        <v>30</v>
      </c>
      <c r="X116" s="86">
        <f>C116-'Growth Contrib.'!C116</f>
        <v>-3.6960916280706635E-8</v>
      </c>
      <c r="Y116" s="86">
        <f>D116-'Growth Contrib.'!D116</f>
        <v>3.3096684694299341E-8</v>
      </c>
      <c r="Z116" s="86">
        <f>E116-'Growth Contrib.'!E116</f>
        <v>-6.3719608306986655E-8</v>
      </c>
      <c r="AA116" s="86">
        <f>F116-'Growth Contrib.'!F116</f>
        <v>9.9038569927566156E-9</v>
      </c>
      <c r="AB116" s="86">
        <f>G116-'Growth Contrib.'!G116</f>
        <v>1.8817458331561038E-8</v>
      </c>
      <c r="AC116" s="86">
        <f>H116-'Growth Contrib.'!H116</f>
        <v>-4.4422627329876105E-8</v>
      </c>
      <c r="AD116" s="86">
        <f>I116-'Growth Contrib.'!I116</f>
        <v>-1.6318415164929753E-8</v>
      </c>
      <c r="AE116" s="86">
        <f>J116-'Growth Contrib.'!J116</f>
        <v>-7.7942643166451636E-9</v>
      </c>
      <c r="AF116" s="86">
        <f>K116-'Growth Contrib.'!K116</f>
        <v>4.8626525521455743E-8</v>
      </c>
      <c r="AG116" s="86">
        <f>L116-'Growth Contrib.'!L116</f>
        <v>4.2712848544092935E-8</v>
      </c>
      <c r="AH116" s="86">
        <f>M116-'Growth Contrib.'!M116</f>
        <v>7.0583801865375245E-8</v>
      </c>
      <c r="AI116" s="86">
        <f>N116-'Growth Contrib.'!N116</f>
        <v>-1.5748149418846544E-7</v>
      </c>
      <c r="AJ116" s="86">
        <f>O116-'Growth Contrib.'!O116</f>
        <v>1.5262716257556999E-7</v>
      </c>
      <c r="AK116" s="86">
        <f>P116-'Growth Contrib.'!P116</f>
        <v>-1.2749317133443905E-7</v>
      </c>
      <c r="AL116" s="86">
        <f>Q116-'Growth Contrib.'!Q116</f>
        <v>7.475073456769156E-8</v>
      </c>
      <c r="AM116" s="86">
        <f>R116-'Growth Contrib.'!R116</f>
        <v>-5.393269962073767E-8</v>
      </c>
      <c r="AN116" s="86">
        <f>S116-'Growth Contrib.'!S116</f>
        <v>3.1365466058187047E-8</v>
      </c>
    </row>
    <row r="117" spans="1:40" x14ac:dyDescent="0.2">
      <c r="A117" s="85" t="s">
        <v>162</v>
      </c>
      <c r="B117" s="76"/>
      <c r="C117" s="86">
        <v>1.552884466946125E-3</v>
      </c>
      <c r="D117" s="86">
        <v>3.8377903401851654E-3</v>
      </c>
      <c r="E117" s="86">
        <v>2.6303885970264673E-3</v>
      </c>
      <c r="F117" s="86">
        <v>3.565685823559761E-3</v>
      </c>
      <c r="G117" s="86">
        <v>5.7254512794315815E-3</v>
      </c>
      <c r="H117" s="86">
        <v>3.8282843306660652E-3</v>
      </c>
      <c r="I117" s="86">
        <v>3.532852977514267E-3</v>
      </c>
      <c r="J117" s="86">
        <v>3.170086769387126E-3</v>
      </c>
      <c r="K117" s="86">
        <v>5.339715862646699E-4</v>
      </c>
      <c r="L117" s="86">
        <v>1.3887759996578097E-3</v>
      </c>
      <c r="M117" s="86">
        <v>1.9584344699978828E-3</v>
      </c>
      <c r="N117" s="86">
        <v>2.0741198677569628E-3</v>
      </c>
      <c r="O117" s="86">
        <v>1.6649075550958514E-3</v>
      </c>
      <c r="P117" s="86">
        <v>3.1511592678725719E-3</v>
      </c>
      <c r="Q117" s="86">
        <v>1.7424100078642368E-3</v>
      </c>
      <c r="R117" s="86">
        <v>2.3602317087352276E-3</v>
      </c>
      <c r="S117" s="86">
        <v>2.0657589193433523E-3</v>
      </c>
      <c r="W117" s="85" t="s">
        <v>162</v>
      </c>
      <c r="X117" s="86">
        <f>C117-'Growth Contrib.'!C117</f>
        <v>-1.0953305387500188E-7</v>
      </c>
      <c r="Y117" s="86">
        <f>D117-'Growth Contrib.'!D117</f>
        <v>1.3334018516544463E-7</v>
      </c>
      <c r="Z117" s="86">
        <f>E117-'Growth Contrib.'!E117</f>
        <v>5.2597026467277735E-8</v>
      </c>
      <c r="AA117" s="86">
        <f>F117-'Growth Contrib.'!F117</f>
        <v>-4.8176440239043605E-8</v>
      </c>
      <c r="AB117" s="86">
        <f>G117-'Growth Contrib.'!G117</f>
        <v>2.7943158117244016E-10</v>
      </c>
      <c r="AC117" s="86">
        <f>H117-'Growth Contrib.'!H117</f>
        <v>2.0633066606526654E-7</v>
      </c>
      <c r="AD117" s="86">
        <f>I117-'Growth Contrib.'!I117</f>
        <v>-2.6002248573308434E-7</v>
      </c>
      <c r="AE117" s="86">
        <f>J117-'Growth Contrib.'!J117</f>
        <v>-7.1230612874208232E-8</v>
      </c>
      <c r="AF117" s="86">
        <f>K117-'Growth Contrib.'!K117</f>
        <v>9.848626466993967E-8</v>
      </c>
      <c r="AG117" s="86">
        <f>L117-'Growth Contrib.'!L117</f>
        <v>-4.1000342190355282E-8</v>
      </c>
      <c r="AH117" s="86">
        <f>M117-'Growth Contrib.'!M117</f>
        <v>1.6446999788304051E-7</v>
      </c>
      <c r="AI117" s="86">
        <f>N117-'Growth Contrib.'!N117</f>
        <v>-1.8313224303722134E-7</v>
      </c>
      <c r="AJ117" s="86">
        <f>O117-'Growth Contrib.'!O117</f>
        <v>1.8955509585149438E-7</v>
      </c>
      <c r="AK117" s="86">
        <f>P117-'Growth Contrib.'!P117</f>
        <v>-2.4973212742803591E-7</v>
      </c>
      <c r="AL117" s="86">
        <f>Q117-'Growth Contrib.'!Q117</f>
        <v>1.4900786423689173E-7</v>
      </c>
      <c r="AM117" s="86">
        <f>R117-'Growth Contrib.'!R117</f>
        <v>-1.6929126477223388E-7</v>
      </c>
      <c r="AN117" s="86">
        <f>S117-'Growth Contrib.'!S117</f>
        <v>3.6991934335237758E-7</v>
      </c>
    </row>
    <row r="118" spans="1:40" x14ac:dyDescent="0.2">
      <c r="A118" s="85" t="s">
        <v>156</v>
      </c>
      <c r="B118" s="76"/>
      <c r="C118" s="86">
        <v>9.8834384698420763E-4</v>
      </c>
      <c r="D118" s="86">
        <v>-1.8261255696415901E-2</v>
      </c>
      <c r="E118" s="86">
        <v>-1.4624910429120064E-2</v>
      </c>
      <c r="F118" s="86">
        <v>3.9348170161247253E-2</v>
      </c>
      <c r="G118" s="86">
        <v>-1.3858563266694546E-2</v>
      </c>
      <c r="H118" s="86">
        <v>1.1385448276996613E-2</v>
      </c>
      <c r="I118" s="86">
        <v>1.1326940730214119E-2</v>
      </c>
      <c r="J118" s="86">
        <v>-1.0165154002606869E-2</v>
      </c>
      <c r="K118" s="86">
        <v>4.7357082366943359E-3</v>
      </c>
      <c r="L118" s="86">
        <v>-5.6421826593577862E-3</v>
      </c>
      <c r="M118" s="86">
        <v>-4.7079175710678101E-3</v>
      </c>
      <c r="N118" s="86">
        <v>1.0707283392548561E-2</v>
      </c>
      <c r="O118" s="86">
        <v>-7.4920505285263062E-3</v>
      </c>
      <c r="P118" s="86">
        <v>-2.492811530828476E-2</v>
      </c>
      <c r="Q118" s="86">
        <v>2.8812048956751823E-2</v>
      </c>
      <c r="R118" s="86">
        <v>-6.3467314466834068E-3</v>
      </c>
      <c r="S118" s="86">
        <v>2.1817490458488464E-2</v>
      </c>
      <c r="W118" s="85" t="s">
        <v>156</v>
      </c>
      <c r="X118" s="86">
        <f>C118-'Growth Contrib.'!C118</f>
        <v>-1.0555301579247452E-7</v>
      </c>
      <c r="Y118" s="86">
        <f>D118-'Growth Contrib.'!D118</f>
        <v>9.4303584097926718E-8</v>
      </c>
      <c r="Z118" s="86">
        <f>E118-'Growth Contrib.'!E118</f>
        <v>-4.0429120063897872E-8</v>
      </c>
      <c r="AA118" s="86">
        <f>F118-'Growth Contrib.'!F118</f>
        <v>-3.9838752748100337E-8</v>
      </c>
      <c r="AB118" s="86">
        <f>G118-'Growth Contrib.'!G118</f>
        <v>-4.326669454657317E-8</v>
      </c>
      <c r="AC118" s="86">
        <f>H118-'Growth Contrib.'!H118</f>
        <v>8.8276996611930114E-8</v>
      </c>
      <c r="AD118" s="86">
        <f>I118-'Growth Contrib.'!I118</f>
        <v>-1.9269785881542711E-8</v>
      </c>
      <c r="AE118" s="86">
        <f>J118-'Growth Contrib.'!J118</f>
        <v>-2.4002606869091836E-8</v>
      </c>
      <c r="AF118" s="86">
        <f>K118-'Growth Contrib.'!K118</f>
        <v>1.0623669433572347E-7</v>
      </c>
      <c r="AG118" s="86">
        <f>L118-'Growth Contrib.'!L118</f>
        <v>-9.3659357785873254E-8</v>
      </c>
      <c r="AH118" s="86">
        <f>M118-'Growth Contrib.'!M118</f>
        <v>1.0242893219020166E-7</v>
      </c>
      <c r="AI118" s="86">
        <f>N118-'Growth Contrib.'!N118</f>
        <v>-6.6074514384201199E-9</v>
      </c>
      <c r="AJ118" s="86">
        <f>O118-'Growth Contrib.'!O118</f>
        <v>-1.4552852630606017E-7</v>
      </c>
      <c r="AK118" s="86">
        <f>P118-'Growth Contrib.'!P118</f>
        <v>2.4691715241886847E-8</v>
      </c>
      <c r="AL118" s="86">
        <f>Q118-'Growth Contrib.'!Q118</f>
        <v>3.8956751824414937E-8</v>
      </c>
      <c r="AM118" s="86">
        <f>R118-'Growth Contrib.'!R118</f>
        <v>-6.4466834067203327E-9</v>
      </c>
      <c r="AN118" s="86">
        <f>S118-'Growth Contrib.'!S118</f>
        <v>1.0458488464148985E-8</v>
      </c>
    </row>
    <row r="119" spans="1:40" x14ac:dyDescent="0.2">
      <c r="A119" s="85" t="s">
        <v>10</v>
      </c>
      <c r="B119" s="76"/>
      <c r="C119" s="86">
        <v>6.2998749315738678E-2</v>
      </c>
      <c r="D119" s="86">
        <v>-0.14027315378189087</v>
      </c>
      <c r="E119" s="86">
        <v>4.4576078653335571E-2</v>
      </c>
      <c r="F119" s="86">
        <v>-5.3503856062889099E-2</v>
      </c>
      <c r="G119" s="86">
        <v>2.2596120834350586E-2</v>
      </c>
      <c r="H119" s="86">
        <v>-3.4013442695140839E-2</v>
      </c>
      <c r="I119" s="86">
        <v>8.6104266345500946E-2</v>
      </c>
      <c r="J119" s="86">
        <v>-3.9691779762506485E-2</v>
      </c>
      <c r="K119" s="86">
        <v>-6.203162670135498E-2</v>
      </c>
      <c r="L119" s="86">
        <v>4.3786242604255676E-2</v>
      </c>
      <c r="M119" s="86">
        <v>4.6304915100336075E-2</v>
      </c>
      <c r="N119" s="86">
        <v>5.4820630699396133E-2</v>
      </c>
      <c r="O119" s="86">
        <v>1.8101124092936516E-2</v>
      </c>
      <c r="P119" s="86">
        <v>4.5018225908279419E-2</v>
      </c>
      <c r="Q119" s="86">
        <v>2.6817496865987778E-2</v>
      </c>
      <c r="R119" s="86">
        <v>4.0726050734519958E-2</v>
      </c>
      <c r="S119" s="86">
        <v>-4.2584162205457687E-2</v>
      </c>
      <c r="W119" s="85" t="s">
        <v>10</v>
      </c>
      <c r="X119" s="86">
        <f>C119-'Growth Contrib.'!C119</f>
        <v>-3.0684261326241469E-8</v>
      </c>
      <c r="Y119" s="86">
        <f>D119-'Growth Contrib.'!D119</f>
        <v>-1.5378189086034944E-7</v>
      </c>
      <c r="Z119" s="86">
        <f>E119-'Growth Contrib.'!E119</f>
        <v>1.5865333557324446E-7</v>
      </c>
      <c r="AA119" s="86">
        <f>F119-'Growth Contrib.'!F119</f>
        <v>-1.6606288909953859E-7</v>
      </c>
      <c r="AB119" s="86">
        <f>G119-'Growth Contrib.'!G119</f>
        <v>2.4083435058719349E-7</v>
      </c>
      <c r="AC119" s="86">
        <f>H119-'Growth Contrib.'!H119</f>
        <v>-6.2695140835844487E-8</v>
      </c>
      <c r="AD119" s="86">
        <f>I119-'Growth Contrib.'!I119</f>
        <v>-2.0365449905634936E-7</v>
      </c>
      <c r="AE119" s="86">
        <f>J119-'Growth Contrib.'!J119</f>
        <v>8.0237493517432146E-8</v>
      </c>
      <c r="AF119" s="86">
        <f>K119-'Growth Contrib.'!K119</f>
        <v>1.1329864502140907E-7</v>
      </c>
      <c r="AG119" s="86">
        <f>L119-'Growth Contrib.'!L119</f>
        <v>1.1260425567677368E-7</v>
      </c>
      <c r="AH119" s="86">
        <f>M119-'Growth Contrib.'!M119</f>
        <v>-1.4489966392722264E-7</v>
      </c>
      <c r="AI119" s="86">
        <f>N119-'Growth Contrib.'!N119</f>
        <v>-6.9300603866562227E-8</v>
      </c>
      <c r="AJ119" s="86">
        <f>O119-'Growth Contrib.'!O119</f>
        <v>7.4092936515335328E-8</v>
      </c>
      <c r="AK119" s="86">
        <f>P119-'Growth Contrib.'!P119</f>
        <v>-1.5409172057778697E-7</v>
      </c>
      <c r="AL119" s="86">
        <f>Q119-'Growth Contrib.'!Q119</f>
        <v>2.6686598777678205E-7</v>
      </c>
      <c r="AM119" s="86">
        <f>R119-'Growth Contrib.'!R119</f>
        <v>-2.2926548003815439E-7</v>
      </c>
      <c r="AN119" s="86">
        <f>S119-'Growth Contrib.'!S119</f>
        <v>1.5779454231451551E-7</v>
      </c>
    </row>
    <row r="120" spans="1:40" x14ac:dyDescent="0.2">
      <c r="A120" s="85" t="s">
        <v>163</v>
      </c>
      <c r="B120" s="76"/>
      <c r="C120" s="86">
        <v>2.2331604268401861E-3</v>
      </c>
      <c r="D120" s="86">
        <v>-9.6323128673247993E-5</v>
      </c>
      <c r="E120" s="86">
        <v>-4.6153907896950841E-4</v>
      </c>
      <c r="F120" s="86">
        <v>-6.2403350602835417E-4</v>
      </c>
      <c r="G120" s="86">
        <v>-8.1413442967459559E-4</v>
      </c>
      <c r="H120" s="86">
        <v>-3.1580854556523263E-4</v>
      </c>
      <c r="I120" s="86">
        <v>-4.3520305189304054E-4</v>
      </c>
      <c r="J120" s="86">
        <v>1.5432259533554316E-3</v>
      </c>
      <c r="K120" s="86">
        <v>-1.5389368636533618E-3</v>
      </c>
      <c r="L120" s="86">
        <v>6.1989401001483202E-4</v>
      </c>
      <c r="M120" s="86">
        <v>-8.8800437515601516E-4</v>
      </c>
      <c r="N120" s="86">
        <v>1.475490746088326E-3</v>
      </c>
      <c r="O120" s="86">
        <v>1.2187003449071199E-5</v>
      </c>
      <c r="P120" s="86">
        <v>6.8595184711739421E-4</v>
      </c>
      <c r="Q120" s="86">
        <v>-6.3952800701372325E-5</v>
      </c>
      <c r="R120" s="86">
        <v>6.4930628286674619E-4</v>
      </c>
      <c r="S120" s="86">
        <v>-3.3802905818447471E-4</v>
      </c>
      <c r="W120" s="85" t="s">
        <v>163</v>
      </c>
      <c r="X120" s="86">
        <f>C120-'Growth Contrib.'!C120</f>
        <v>9.426840186059493E-9</v>
      </c>
      <c r="Y120" s="86">
        <f>D120-'Growth Contrib.'!D120</f>
        <v>1.4771326752011744E-8</v>
      </c>
      <c r="Z120" s="86">
        <f>E120-'Growth Contrib.'!E120</f>
        <v>1.2103049156419673E-10</v>
      </c>
      <c r="AA120" s="86">
        <f>F120-'Growth Contrib.'!F120</f>
        <v>-2.1506028354207132E-8</v>
      </c>
      <c r="AB120" s="86">
        <f>G120-'Growth Contrib.'!G120</f>
        <v>2.7870325404401493E-8</v>
      </c>
      <c r="AC120" s="86">
        <f>H120-'Growth Contrib.'!H120</f>
        <v>-9.8455652326116631E-9</v>
      </c>
      <c r="AD120" s="86">
        <f>I120-'Growth Contrib.'!I120</f>
        <v>4.7481069594731279E-9</v>
      </c>
      <c r="AE120" s="86">
        <f>J120-'Growth Contrib.'!J120</f>
        <v>4.9533554315542294E-9</v>
      </c>
      <c r="AF120" s="86">
        <f>K120-'Growth Contrib.'!K120</f>
        <v>3.1363466381287286E-9</v>
      </c>
      <c r="AG120" s="86">
        <f>L120-'Growth Contrib.'!L120</f>
        <v>-1.1389985168030158E-8</v>
      </c>
      <c r="AH120" s="86">
        <f>M120-'Growth Contrib.'!M120</f>
        <v>2.6248439848530411E-9</v>
      </c>
      <c r="AI120" s="86">
        <f>N120-'Growth Contrib.'!N120</f>
        <v>-2.8253911674028589E-8</v>
      </c>
      <c r="AJ120" s="86">
        <f>O120-'Growth Contrib.'!O120</f>
        <v>2.5134490711994239E-9</v>
      </c>
      <c r="AK120" s="86">
        <f>P120-'Growth Contrib.'!P120</f>
        <v>1.774711739426036E-8</v>
      </c>
      <c r="AL120" s="86">
        <f>Q120-'Growth Contrib.'!Q120</f>
        <v>4.9892986276733192E-9</v>
      </c>
      <c r="AM120" s="86">
        <f>R120-'Growth Contrib.'!R120</f>
        <v>-6.3171332537800134E-9</v>
      </c>
      <c r="AN120" s="86">
        <f>S120-'Growth Contrib.'!S120</f>
        <v>-1.5258184474687027E-8</v>
      </c>
    </row>
    <row r="121" spans="1:40" x14ac:dyDescent="0.2">
      <c r="A121" s="85" t="s">
        <v>164</v>
      </c>
      <c r="B121" s="76"/>
      <c r="C121" s="86">
        <v>1.5953432011883706E-4</v>
      </c>
      <c r="D121" s="86">
        <v>-1.4458938676398247E-4</v>
      </c>
      <c r="E121" s="86">
        <v>5.3467923862626776E-5</v>
      </c>
      <c r="F121" s="86">
        <v>2.315414312761277E-4</v>
      </c>
      <c r="G121" s="86">
        <v>2.4162390036508441E-4</v>
      </c>
      <c r="H121" s="86">
        <v>2.5401459424756467E-4</v>
      </c>
      <c r="I121" s="86">
        <v>2.6117675588466227E-4</v>
      </c>
      <c r="J121" s="86">
        <v>-1.2407841859385371E-3</v>
      </c>
      <c r="K121" s="86">
        <v>-7.1383098838850856E-4</v>
      </c>
      <c r="L121" s="86">
        <v>-1.0194291826337576E-3</v>
      </c>
      <c r="M121" s="86">
        <v>-8.1386708188802004E-4</v>
      </c>
      <c r="N121" s="86">
        <v>2.5744686718098819E-4</v>
      </c>
      <c r="O121" s="86">
        <v>-3.6931552458554506E-3</v>
      </c>
      <c r="P121" s="86">
        <v>3.7756317760795355E-3</v>
      </c>
      <c r="Q121" s="86">
        <v>-5.2999542094767094E-4</v>
      </c>
      <c r="R121" s="86">
        <v>-3.9700139313936234E-3</v>
      </c>
      <c r="S121" s="86">
        <v>-1.1147368932142854E-3</v>
      </c>
      <c r="W121" s="85" t="s">
        <v>164</v>
      </c>
      <c r="X121" s="86">
        <f>C121-'Growth Contrib.'!C121</f>
        <v>5.3201188370617832E-9</v>
      </c>
      <c r="Y121" s="86">
        <f>D121-'Growth Contrib.'!D121</f>
        <v>-2.3786763982477791E-8</v>
      </c>
      <c r="Z121" s="86">
        <f>E121-'Growth Contrib.'!E121</f>
        <v>3.2653862626778386E-8</v>
      </c>
      <c r="AA121" s="86">
        <f>F121-'Growth Contrib.'!F121</f>
        <v>-4.4468723872312117E-8</v>
      </c>
      <c r="AB121" s="86">
        <f>G121-'Growth Contrib.'!G121</f>
        <v>-4.1996349155952288E-9</v>
      </c>
      <c r="AC121" s="86">
        <f>H121-'Growth Contrib.'!H121</f>
        <v>3.0794247564674276E-8</v>
      </c>
      <c r="AD121" s="86">
        <f>I121-'Growth Contrib.'!I121</f>
        <v>2.0255884662244341E-8</v>
      </c>
      <c r="AE121" s="86">
        <f>J121-'Growth Contrib.'!J121</f>
        <v>-4.4185938537178934E-8</v>
      </c>
      <c r="AF121" s="86">
        <f>K121-'Growth Contrib.'!K121</f>
        <v>4.7311611491474177E-8</v>
      </c>
      <c r="AG121" s="86">
        <f>L121-'Growth Contrib.'!L121</f>
        <v>-1.3182633757605894E-8</v>
      </c>
      <c r="AH121" s="86">
        <f>M121-'Growth Contrib.'!M121</f>
        <v>-1.5781888020060565E-8</v>
      </c>
      <c r="AI121" s="86">
        <f>N121-'Growth Contrib.'!N121</f>
        <v>6.6671809881768337E-9</v>
      </c>
      <c r="AJ121" s="86">
        <f>O121-'Growth Contrib.'!O121</f>
        <v>1.9754144549299912E-8</v>
      </c>
      <c r="AK121" s="86">
        <f>P121-'Growth Contrib.'!P121</f>
        <v>-8.2239204643279329E-9</v>
      </c>
      <c r="AL121" s="86">
        <f>Q121-'Growth Contrib.'!Q121</f>
        <v>-1.0420947670975247E-8</v>
      </c>
      <c r="AM121" s="86">
        <f>R121-'Growth Contrib.'!R121</f>
        <v>3.3068606376633614E-8</v>
      </c>
      <c r="AN121" s="86">
        <f>S121-'Growth Contrib.'!S121</f>
        <v>-4.9893214285317428E-8</v>
      </c>
    </row>
    <row r="122" spans="1:40" x14ac:dyDescent="0.2">
      <c r="A122" s="85" t="s">
        <v>165</v>
      </c>
      <c r="B122" s="76"/>
      <c r="C122" s="86">
        <v>1.9068070105277002E-4</v>
      </c>
      <c r="D122" s="86">
        <v>3.4775669337250292E-4</v>
      </c>
      <c r="E122" s="86">
        <v>1.5596149023622274E-3</v>
      </c>
      <c r="F122" s="86">
        <v>-1.7781056230887771E-3</v>
      </c>
      <c r="G122" s="86">
        <v>-8.0294098006561399E-4</v>
      </c>
      <c r="H122" s="86">
        <v>-9.3055027537047863E-4</v>
      </c>
      <c r="I122" s="86">
        <v>-1.5880529535934329E-3</v>
      </c>
      <c r="J122" s="86">
        <v>-2.8636676725000143E-3</v>
      </c>
      <c r="K122" s="86">
        <v>4.8083257861435413E-3</v>
      </c>
      <c r="L122" s="86">
        <v>-3.0963188037276268E-3</v>
      </c>
      <c r="M122" s="86">
        <v>-1.3824568595737219E-3</v>
      </c>
      <c r="N122" s="86">
        <v>2.1737676579505205E-3</v>
      </c>
      <c r="O122" s="86">
        <v>1.8038201378658414E-3</v>
      </c>
      <c r="P122" s="86">
        <v>-3.1959637999534607E-3</v>
      </c>
      <c r="Q122" s="86">
        <v>8.8476738892495632E-4</v>
      </c>
      <c r="R122" s="86">
        <v>-3.5886411205865443E-4</v>
      </c>
      <c r="S122" s="86">
        <v>3.3951587975025177E-3</v>
      </c>
      <c r="W122" s="85" t="s">
        <v>165</v>
      </c>
      <c r="X122" s="86">
        <f>C122-'Growth Contrib.'!C122</f>
        <v>2.0010527700174783E-9</v>
      </c>
      <c r="Y122" s="86">
        <f>D122-'Growth Contrib.'!D122</f>
        <v>3.5193372502915002E-8</v>
      </c>
      <c r="Z122" s="86">
        <f>E122-'Growth Contrib.'!E122</f>
        <v>1.0902362227414863E-8</v>
      </c>
      <c r="AA122" s="86">
        <f>F122-'Growth Contrib.'!F122</f>
        <v>-3.7623088777012301E-8</v>
      </c>
      <c r="AB122" s="86">
        <f>G122-'Growth Contrib.'!G122</f>
        <v>2.6719934386062148E-8</v>
      </c>
      <c r="AC122" s="86">
        <f>H122-'Growth Contrib.'!H122</f>
        <v>-2.7075370478621408E-8</v>
      </c>
      <c r="AD122" s="86">
        <f>I122-'Growth Contrib.'!I122</f>
        <v>-8.9535934328591887E-9</v>
      </c>
      <c r="AE122" s="86">
        <f>J122-'Growth Contrib.'!J122</f>
        <v>-1.672500014350542E-9</v>
      </c>
      <c r="AF122" s="86">
        <f>K122-'Growth Contrib.'!K122</f>
        <v>4.0786143541519937E-8</v>
      </c>
      <c r="AG122" s="86">
        <f>L122-'Growth Contrib.'!L122</f>
        <v>-1.4803727626990643E-8</v>
      </c>
      <c r="AH122" s="86">
        <f>M122-'Growth Contrib.'!M122</f>
        <v>2.2140426278157224E-8</v>
      </c>
      <c r="AI122" s="86">
        <f>N122-'Growth Contrib.'!N122</f>
        <v>-3.3420494796078393E-9</v>
      </c>
      <c r="AJ122" s="86">
        <f>O122-'Growth Contrib.'!O122</f>
        <v>-1.1862134158616144E-8</v>
      </c>
      <c r="AK122" s="86">
        <f>P122-'Growth Contrib.'!P122</f>
        <v>-1.2799953460866653E-8</v>
      </c>
      <c r="AL122" s="86">
        <f>Q122-'Growth Contrib.'!Q122</f>
        <v>1.1388924956324403E-8</v>
      </c>
      <c r="AM122" s="86">
        <f>R122-'Growth Contrib.'!R122</f>
        <v>2.0879413455891609E-9</v>
      </c>
      <c r="AN122" s="86">
        <f>S122-'Growth Contrib.'!S122</f>
        <v>4.7975025176463792E-9</v>
      </c>
    </row>
    <row r="123" spans="1:40" x14ac:dyDescent="0.2">
      <c r="A123" s="85" t="s">
        <v>166</v>
      </c>
      <c r="B123" s="76"/>
      <c r="C123" s="86">
        <v>-3.6353014875203371E-3</v>
      </c>
      <c r="D123" s="86">
        <v>-3.8061782252043486E-3</v>
      </c>
      <c r="E123" s="86">
        <v>-2.2981388028711081E-3</v>
      </c>
      <c r="F123" s="86">
        <v>-3.1931253615766764E-3</v>
      </c>
      <c r="G123" s="86">
        <v>-3.7803666200488806E-3</v>
      </c>
      <c r="H123" s="86">
        <v>-4.4637313112616539E-3</v>
      </c>
      <c r="I123" s="86">
        <v>-3.7648880388587713E-3</v>
      </c>
      <c r="J123" s="86">
        <v>-3.4921220503747463E-3</v>
      </c>
      <c r="K123" s="86">
        <v>-1.3625116553157568E-3</v>
      </c>
      <c r="L123" s="86">
        <v>-1.442625536583364E-3</v>
      </c>
      <c r="M123" s="86">
        <v>-2.4506428744643927E-3</v>
      </c>
      <c r="N123" s="86">
        <v>-2.1462228614836931E-3</v>
      </c>
      <c r="O123" s="86">
        <v>-2.0739815663546324E-3</v>
      </c>
      <c r="P123" s="86">
        <v>-2.7247986290603876E-3</v>
      </c>
      <c r="Q123" s="86">
        <v>-6.5295759122818708E-4</v>
      </c>
      <c r="R123" s="86">
        <v>-1.7069575842469931E-3</v>
      </c>
      <c r="S123" s="86">
        <v>-2.3230609949678183E-3</v>
      </c>
      <c r="W123" s="85" t="s">
        <v>166</v>
      </c>
      <c r="X123" s="86">
        <f>C123-'Growth Contrib.'!C123</f>
        <v>-4.2487520337045059E-8</v>
      </c>
      <c r="Y123" s="86">
        <f>D123-'Growth Contrib.'!D123</f>
        <v>9.9774795651614429E-8</v>
      </c>
      <c r="Z123" s="86">
        <f>E123-'Growth Contrib.'!E123</f>
        <v>-3.8802871108085946E-8</v>
      </c>
      <c r="AA123" s="86">
        <f>F123-'Growth Contrib.'!F123</f>
        <v>-5.0361576676288822E-8</v>
      </c>
      <c r="AB123" s="86">
        <f>G123-'Growth Contrib.'!G123</f>
        <v>-1.6620048880547356E-8</v>
      </c>
      <c r="AC123" s="86">
        <f>H123-'Growth Contrib.'!H123</f>
        <v>2.668873834606178E-8</v>
      </c>
      <c r="AD123" s="86">
        <f>I123-'Growth Contrib.'!I123</f>
        <v>-3.1038858771398337E-8</v>
      </c>
      <c r="AE123" s="86">
        <f>J123-'Growth Contrib.'!J123</f>
        <v>2.9496252536807821E-9</v>
      </c>
      <c r="AF123" s="86">
        <f>K123-'Growth Contrib.'!K123</f>
        <v>1.6344684243205232E-8</v>
      </c>
      <c r="AG123" s="86">
        <f>L123-'Growth Contrib.'!L123</f>
        <v>1.4634166359186324E-9</v>
      </c>
      <c r="AH123" s="86">
        <f>M123-'Growth Contrib.'!M123</f>
        <v>6.812553560728643E-8</v>
      </c>
      <c r="AI123" s="86">
        <f>N123-'Growth Contrib.'!N123</f>
        <v>2.4138516306875663E-8</v>
      </c>
      <c r="AJ123" s="86">
        <f>O123-'Growth Contrib.'!O123</f>
        <v>-6.6566354632417724E-8</v>
      </c>
      <c r="AK123" s="86">
        <f>P123-'Growth Contrib.'!P123</f>
        <v>-3.1629060387710489E-8</v>
      </c>
      <c r="AL123" s="86">
        <f>Q123-'Growth Contrib.'!Q123</f>
        <v>6.2208771812880329E-8</v>
      </c>
      <c r="AM123" s="86">
        <f>R123-'Growth Contrib.'!R123</f>
        <v>-7.7584246993035733E-8</v>
      </c>
      <c r="AN123" s="86">
        <f>S123-'Growth Contrib.'!S123</f>
        <v>7.20050321815352E-8</v>
      </c>
    </row>
    <row r="124" spans="1:40" x14ac:dyDescent="0.2">
      <c r="A124" s="87" t="s">
        <v>167</v>
      </c>
      <c r="B124" s="88"/>
      <c r="C124" s="89">
        <v>-1.0918851010501385E-2</v>
      </c>
      <c r="D124" s="89">
        <v>-1.4304359443485737E-2</v>
      </c>
      <c r="E124" s="89">
        <v>-1.2130619026720524E-2</v>
      </c>
      <c r="F124" s="89">
        <v>-1.4866885729134083E-2</v>
      </c>
      <c r="G124" s="89">
        <v>-4.7103469260036945E-3</v>
      </c>
      <c r="H124" s="89">
        <v>-1.4085228554904461E-2</v>
      </c>
      <c r="I124" s="89">
        <v>-1.2235707603394985E-2</v>
      </c>
      <c r="J124" s="89">
        <v>-9.4765936955809593E-3</v>
      </c>
      <c r="K124" s="89">
        <v>-3.5737899597734213E-3</v>
      </c>
      <c r="L124" s="89">
        <v>-4.0426687337458134E-3</v>
      </c>
      <c r="M124" s="89">
        <v>1.4121807180345058E-2</v>
      </c>
      <c r="N124" s="89">
        <v>-3.7179542705416679E-3</v>
      </c>
      <c r="O124" s="89">
        <v>2.4288860731758177E-4</v>
      </c>
      <c r="P124" s="89">
        <v>-2.6523333508521318E-3</v>
      </c>
      <c r="Q124" s="89">
        <v>-1.6922192880883813E-3</v>
      </c>
      <c r="R124" s="89">
        <v>1.140119694173336E-2</v>
      </c>
      <c r="S124" s="89">
        <v>-2.1243638184387237E-4</v>
      </c>
      <c r="W124" s="87" t="s">
        <v>167</v>
      </c>
      <c r="X124" s="86">
        <f>C124-'Growth Contrib.'!C124</f>
        <v>3.8989498615804585E-8</v>
      </c>
      <c r="Y124" s="86">
        <f>D124-'Growth Contrib.'!D124</f>
        <v>-1.8944348573711467E-7</v>
      </c>
      <c r="Z124" s="86">
        <f>E124-'Growth Contrib.'!E124</f>
        <v>2.3097327947647905E-7</v>
      </c>
      <c r="AA124" s="86">
        <f>F124-'Growth Contrib.'!F124</f>
        <v>-1.5729134082015372E-8</v>
      </c>
      <c r="AB124" s="86">
        <f>G124-'Growth Contrib.'!G124</f>
        <v>-1.4192600369423991E-7</v>
      </c>
      <c r="AC124" s="86">
        <f>H124-'Growth Contrib.'!H124</f>
        <v>8.1445095539284251E-8</v>
      </c>
      <c r="AD124" s="86">
        <f>I124-'Growth Contrib.'!I124</f>
        <v>-5.7603394984506728E-8</v>
      </c>
      <c r="AE124" s="86">
        <f>J124-'Growth Contrib.'!J124</f>
        <v>3.0304419040144692E-8</v>
      </c>
      <c r="AF124" s="86">
        <f>K124-'Growth Contrib.'!K124</f>
        <v>8.9040226578570442E-8</v>
      </c>
      <c r="AG124" s="86">
        <f>L124-'Growth Contrib.'!L124</f>
        <v>-8.7337458133662782E-9</v>
      </c>
      <c r="AH124" s="86">
        <f>M124-'Growth Contrib.'!M124</f>
        <v>-2.8196549418241235E-9</v>
      </c>
      <c r="AI124" s="86">
        <f>N124-'Growth Contrib.'!N124</f>
        <v>-2.4727054166772192E-7</v>
      </c>
      <c r="AJ124" s="86">
        <f>O124-'Growth Contrib.'!O124</f>
        <v>-7.4926824182206756E-9</v>
      </c>
      <c r="AK124" s="86">
        <f>P124-'Growth Contrib.'!P124</f>
        <v>1.1464914786811498E-7</v>
      </c>
      <c r="AL124" s="86">
        <f>Q124-'Growth Contrib.'!Q124</f>
        <v>-3.3288088381253078E-8</v>
      </c>
      <c r="AM124" s="86">
        <f>R124-'Growth Contrib.'!R124</f>
        <v>1.4694173336091132E-7</v>
      </c>
      <c r="AN124" s="86">
        <f>S124-'Growth Contrib.'!S124</f>
        <v>-1.4258184387235797E-7</v>
      </c>
    </row>
    <row r="125" spans="1:40" ht="15" x14ac:dyDescent="0.2">
      <c r="A125" s="80" t="s">
        <v>168</v>
      </c>
      <c r="B125" s="84"/>
      <c r="C125" s="90">
        <f t="shared" ref="C125:P125" si="19">SUM(C114:C124)</f>
        <v>5.6720382603089092E-2</v>
      </c>
      <c r="D125" s="90">
        <f t="shared" si="19"/>
        <v>-0.16022654928383417</v>
      </c>
      <c r="E125" s="90">
        <f t="shared" si="19"/>
        <v>2.6940888255921891E-2</v>
      </c>
      <c r="F125" s="90">
        <f t="shared" si="19"/>
        <v>-2.9861754475859925E-2</v>
      </c>
      <c r="G125" s="90">
        <f t="shared" si="19"/>
        <v>1.6767191962571815E-2</v>
      </c>
      <c r="H125" s="90">
        <f t="shared" si="19"/>
        <v>-4.0664115756953834E-2</v>
      </c>
      <c r="I125" s="90">
        <f t="shared" si="19"/>
        <v>7.4760994531970937E-2</v>
      </c>
      <c r="J125" s="90">
        <f t="shared" si="19"/>
        <v>-6.3174726850775187E-2</v>
      </c>
      <c r="K125" s="90">
        <f t="shared" si="19"/>
        <v>-5.6536411864470892E-2</v>
      </c>
      <c r="L125" s="90">
        <f t="shared" si="19"/>
        <v>3.2768587669124827E-2</v>
      </c>
      <c r="M125" s="90">
        <f t="shared" si="19"/>
        <v>5.4560960852541029E-2</v>
      </c>
      <c r="N125" s="90">
        <f t="shared" si="19"/>
        <v>6.6996030620430247E-2</v>
      </c>
      <c r="O125" s="90">
        <f t="shared" si="19"/>
        <v>1.0939595549643855E-2</v>
      </c>
      <c r="P125" s="90">
        <f t="shared" si="19"/>
        <v>1.9266777177108452E-2</v>
      </c>
      <c r="Q125" s="90">
        <f t="shared" ref="Q125:R125" si="20">SUM(Q114:Q124)</f>
        <v>5.4776038239651825E-2</v>
      </c>
      <c r="R125" s="90">
        <f t="shared" si="20"/>
        <v>4.292708774573839E-2</v>
      </c>
      <c r="S125" s="90">
        <f t="shared" ref="S125" si="21">SUM(S114:S124)</f>
        <v>-1.6952121661233832E-2</v>
      </c>
      <c r="W125" s="80" t="s">
        <v>168</v>
      </c>
      <c r="X125" s="90"/>
      <c r="Y125" s="90"/>
      <c r="Z125" s="90"/>
      <c r="AA125" s="90"/>
      <c r="AB125" s="90"/>
      <c r="AC125" s="90"/>
      <c r="AD125" s="90"/>
      <c r="AE125" s="90"/>
      <c r="AF125" s="90"/>
      <c r="AG125" s="90"/>
      <c r="AH125" s="90"/>
      <c r="AI125" s="90"/>
      <c r="AJ125" s="90"/>
      <c r="AK125" s="90"/>
      <c r="AL125" s="90"/>
      <c r="AM125" s="90"/>
      <c r="AN125" s="90"/>
    </row>
    <row r="126" spans="1:40" x14ac:dyDescent="0.2">
      <c r="A126" s="95" t="s">
        <v>184</v>
      </c>
      <c r="B126" s="96"/>
      <c r="C126" s="97" cm="1">
        <f t="array" ref="C126:S126">TRANSPOSE('5.Stata-DNSP&amp;State'!J22:J38)</f>
        <v>5.672038346529007E-2</v>
      </c>
      <c r="D126" s="97">
        <v>-0.16022653877735138</v>
      </c>
      <c r="E126" s="97">
        <v>2.6940887793898582E-2</v>
      </c>
      <c r="F126" s="97">
        <v>-2.9861751943826675E-2</v>
      </c>
      <c r="G126" s="97">
        <v>1.6767192631959915E-2</v>
      </c>
      <c r="H126" s="97">
        <v>-4.0664114058017731E-2</v>
      </c>
      <c r="I126" s="97">
        <v>7.4760995805263519E-2</v>
      </c>
      <c r="J126" s="97">
        <v>-6.3174724578857422E-2</v>
      </c>
      <c r="K126" s="97">
        <v>-5.6536413729190826E-2</v>
      </c>
      <c r="L126" s="97">
        <v>3.2768584787845612E-2</v>
      </c>
      <c r="M126" s="97">
        <v>5.4560959339141846E-2</v>
      </c>
      <c r="N126" s="97">
        <v>6.6996030509471893E-2</v>
      </c>
      <c r="O126" s="97">
        <v>1.093959528952837E-2</v>
      </c>
      <c r="P126" s="97">
        <v>1.9266776740550995E-2</v>
      </c>
      <c r="Q126" s="97">
        <v>5.4776038974523544E-2</v>
      </c>
      <c r="R126" s="97">
        <v>4.2927086353302002E-2</v>
      </c>
      <c r="S126" s="97">
        <v>-1.6952119767665863E-2</v>
      </c>
      <c r="W126" s="95" t="s">
        <v>184</v>
      </c>
    </row>
    <row r="127" spans="1:40" x14ac:dyDescent="0.2">
      <c r="A127" s="95" t="s">
        <v>184</v>
      </c>
      <c r="B127" s="96"/>
      <c r="C127" s="98">
        <f t="shared" ref="C127:P127" si="22">C125-C126</f>
        <v>-8.6220097728073597E-10</v>
      </c>
      <c r="D127" s="98">
        <f t="shared" si="22"/>
        <v>-1.0506482794880867E-8</v>
      </c>
      <c r="E127" s="98">
        <f t="shared" si="22"/>
        <v>4.6202330850064754E-10</v>
      </c>
      <c r="F127" s="98">
        <f t="shared" si="22"/>
        <v>-2.5320332497358322E-9</v>
      </c>
      <c r="G127" s="98">
        <f t="shared" si="22"/>
        <v>-6.6938810050487518E-10</v>
      </c>
      <c r="H127" s="98">
        <f t="shared" si="22"/>
        <v>-1.6989361029118299E-9</v>
      </c>
      <c r="I127" s="98">
        <f t="shared" si="22"/>
        <v>-1.2732925824820995E-9</v>
      </c>
      <c r="J127" s="98">
        <f t="shared" si="22"/>
        <v>-2.2719177650287747E-9</v>
      </c>
      <c r="K127" s="98">
        <f t="shared" si="22"/>
        <v>1.8647199340193765E-9</v>
      </c>
      <c r="L127" s="98">
        <f t="shared" si="22"/>
        <v>2.8812792152166367E-9</v>
      </c>
      <c r="M127" s="98">
        <f t="shared" si="22"/>
        <v>1.5133991837501526E-9</v>
      </c>
      <c r="N127" s="98">
        <f t="shared" si="22"/>
        <v>1.1095835361629725E-10</v>
      </c>
      <c r="O127" s="98">
        <f t="shared" si="22"/>
        <v>2.6011548470705748E-10</v>
      </c>
      <c r="P127" s="98">
        <f t="shared" si="22"/>
        <v>4.3655745685100555E-10</v>
      </c>
      <c r="Q127" s="98">
        <f t="shared" ref="Q127:R127" si="23">Q125-Q126</f>
        <v>-7.3487171903252602E-10</v>
      </c>
      <c r="R127" s="98">
        <f t="shared" si="23"/>
        <v>1.3924363884143531E-9</v>
      </c>
      <c r="S127" s="98">
        <f t="shared" ref="S127" si="24">S125-S126</f>
        <v>-1.8935679690912366E-9</v>
      </c>
      <c r="W127" s="95" t="s">
        <v>184</v>
      </c>
    </row>
    <row r="128" spans="1:40" x14ac:dyDescent="0.2">
      <c r="A128" s="1"/>
      <c r="W128" s="1"/>
    </row>
    <row r="129" spans="1:40" x14ac:dyDescent="0.2">
      <c r="A129" s="50" t="s">
        <v>190</v>
      </c>
      <c r="B129" s="51"/>
      <c r="C129" s="51"/>
      <c r="D129" s="51"/>
      <c r="E129" s="51"/>
      <c r="F129" s="51"/>
      <c r="W129" s="50" t="s">
        <v>190</v>
      </c>
      <c r="X129" s="51"/>
      <c r="Y129" s="51"/>
      <c r="Z129" s="51"/>
      <c r="AA129" s="51"/>
    </row>
    <row r="130" spans="1:40" ht="30" x14ac:dyDescent="0.2">
      <c r="A130" s="78" t="s">
        <v>7</v>
      </c>
      <c r="B130" s="29"/>
      <c r="C130" s="29" t="s">
        <v>497</v>
      </c>
      <c r="D130" s="29" t="s">
        <v>277</v>
      </c>
      <c r="E130" s="29" t="s">
        <v>498</v>
      </c>
      <c r="F130" s="29">
        <v>2023</v>
      </c>
      <c r="W130" s="78" t="s">
        <v>7</v>
      </c>
      <c r="X130" s="29" t="s">
        <v>497</v>
      </c>
      <c r="Y130" s="29" t="s">
        <v>277</v>
      </c>
      <c r="Z130" s="29" t="s">
        <v>498</v>
      </c>
      <c r="AA130" s="29">
        <v>2023</v>
      </c>
    </row>
    <row r="131" spans="1:40" ht="15" x14ac:dyDescent="0.2">
      <c r="A131" s="68" t="s">
        <v>28</v>
      </c>
      <c r="B131" s="77"/>
      <c r="C131" s="183">
        <f>AVERAGE(C114:S114)</f>
        <v>-1.1465904865283793E-3</v>
      </c>
      <c r="D131" s="183">
        <f>AVERAGE(C114:H114)</f>
        <v>-4.6582747988092404E-4</v>
      </c>
      <c r="E131" s="183">
        <f>AVERAGE(I114:S114)</f>
        <v>-1.5179157628815367E-3</v>
      </c>
      <c r="F131" s="183">
        <f>S114</f>
        <v>1.319466857239604E-3</v>
      </c>
      <c r="W131" s="68" t="s">
        <v>28</v>
      </c>
      <c r="X131" s="86">
        <f>C131-'Growth Contrib.'!C131</f>
        <v>-4.2241073247746563E-10</v>
      </c>
      <c r="Y131" s="86">
        <f>D131-'Growth Contrib.'!D131</f>
        <v>-2.9982142574864687E-9</v>
      </c>
      <c r="Z131" s="86">
        <f>E131-'Growth Contrib.'!E131</f>
        <v>9.8257300885050414E-10</v>
      </c>
      <c r="AA131" s="86">
        <f>F131-'Growth Contrib.'!F131</f>
        <v>-4.1142760396056105E-8</v>
      </c>
    </row>
    <row r="132" spans="1:40" ht="15" x14ac:dyDescent="0.2">
      <c r="A132" s="68" t="s">
        <v>161</v>
      </c>
      <c r="B132" s="77"/>
      <c r="C132" s="183">
        <f t="shared" ref="C132:C142" si="25">AVERAGE(C115:S115)</f>
        <v>1.5713911134449009E-3</v>
      </c>
      <c r="D132" s="183">
        <f t="shared" ref="D132:D142" si="26">AVERAGE(C115:H115)</f>
        <v>4.4479920058317175E-3</v>
      </c>
      <c r="E132" s="183">
        <f t="shared" ref="E132:E142" si="27">AVERAGE(I115:S115)</f>
        <v>2.3360812339102597E-6</v>
      </c>
      <c r="F132" s="183">
        <f t="shared" ref="F132:F142" si="28">S115</f>
        <v>-1.9788525605690666E-5</v>
      </c>
      <c r="W132" s="68" t="s">
        <v>161</v>
      </c>
      <c r="X132" s="86">
        <f>C132-'Growth Contrib.'!C132</f>
        <v>-8.4849962754714181E-9</v>
      </c>
      <c r="Y132" s="86">
        <f>D132-'Growth Contrib.'!D132</f>
        <v>-2.4029168281883284E-8</v>
      </c>
      <c r="Z132" s="86">
        <f>E132-'Growth Contrib.'!E132</f>
        <v>-6.3569988320257747E-12</v>
      </c>
      <c r="AA132" s="86">
        <f>F132-'Growth Contrib.'!F132</f>
        <v>-9.5605690665000144E-11</v>
      </c>
    </row>
    <row r="133" spans="1:40" ht="15" x14ac:dyDescent="0.2">
      <c r="A133" s="68" t="s">
        <v>30</v>
      </c>
      <c r="B133" s="77"/>
      <c r="C133" s="183">
        <f t="shared" si="25"/>
        <v>1.7955924918436829E-3</v>
      </c>
      <c r="D133" s="183">
        <f t="shared" si="26"/>
        <v>1.6957674524746835E-3</v>
      </c>
      <c r="E133" s="183">
        <f t="shared" si="27"/>
        <v>1.8500425133176825E-3</v>
      </c>
      <c r="F133" s="183">
        <f t="shared" si="28"/>
        <v>1.0422173654660583E-3</v>
      </c>
      <c r="W133" s="68" t="s">
        <v>30</v>
      </c>
      <c r="X133" s="86">
        <f>C133-'Growth Contrib.'!C133</f>
        <v>-1.5081563172793244E-9</v>
      </c>
      <c r="Y133" s="86">
        <f>D133-'Growth Contrib.'!D133</f>
        <v>-1.38808586500061E-8</v>
      </c>
      <c r="Z133" s="86">
        <f>E133-'Growth Contrib.'!E133</f>
        <v>5.2405904095442768E-9</v>
      </c>
      <c r="AA133" s="86">
        <f>F133-'Growth Contrib.'!F133</f>
        <v>3.1365466058187047E-8</v>
      </c>
    </row>
    <row r="134" spans="1:40" ht="15" x14ac:dyDescent="0.2">
      <c r="A134" s="68" t="s">
        <v>162</v>
      </c>
      <c r="B134" s="77"/>
      <c r="C134" s="183">
        <f t="shared" si="25"/>
        <v>2.6343055274885368E-3</v>
      </c>
      <c r="D134" s="183">
        <f t="shared" si="26"/>
        <v>3.5234141396358609E-3</v>
      </c>
      <c r="E134" s="183">
        <f t="shared" si="27"/>
        <v>2.1493371935899963E-3</v>
      </c>
      <c r="F134" s="183">
        <f t="shared" si="28"/>
        <v>2.0657589193433523E-3</v>
      </c>
      <c r="W134" s="68" t="s">
        <v>162</v>
      </c>
      <c r="X134" s="86">
        <f>C134-'Growth Contrib.'!C134</f>
        <v>1.3639253242450633E-8</v>
      </c>
      <c r="Y134" s="86">
        <f>D134-'Growth Contrib.'!D134</f>
        <v>3.9139635860888783E-8</v>
      </c>
      <c r="Z134" s="86">
        <f>E134-'Growth Contrib.'!E134</f>
        <v>-2.7004636721228437E-10</v>
      </c>
      <c r="AA134" s="86">
        <f>F134-'Growth Contrib.'!F134</f>
        <v>3.6991934335237758E-7</v>
      </c>
    </row>
    <row r="135" spans="1:40" ht="15" x14ac:dyDescent="0.2">
      <c r="A135" s="68" t="s">
        <v>156</v>
      </c>
      <c r="B135" s="77"/>
      <c r="C135" s="183">
        <f t="shared" si="25"/>
        <v>1.35850312653929E-3</v>
      </c>
      <c r="D135" s="183">
        <f t="shared" si="26"/>
        <v>8.2953881549959385E-4</v>
      </c>
      <c r="E135" s="183">
        <f t="shared" si="27"/>
        <v>1.6470291143791242E-3</v>
      </c>
      <c r="F135" s="183">
        <f t="shared" si="28"/>
        <v>2.1817490458488464E-2</v>
      </c>
      <c r="W135" s="68" t="s">
        <v>156</v>
      </c>
      <c r="X135" s="86">
        <f>C135-'Growth Contrib.'!C135</f>
        <v>-3.4852254157755752E-9</v>
      </c>
      <c r="Y135" s="86">
        <f>D135-'Growth Contrib.'!D135</f>
        <v>-7.7511670733146701E-9</v>
      </c>
      <c r="Z135" s="86">
        <f>E135-'Growth Contrib.'!E135</f>
        <v>-1.1583481480861163E-9</v>
      </c>
      <c r="AA135" s="86">
        <f>F135-'Growth Contrib.'!F135</f>
        <v>1.0458488464148985E-8</v>
      </c>
    </row>
    <row r="136" spans="1:40" ht="15" x14ac:dyDescent="0.2">
      <c r="A136" s="68" t="s">
        <v>10</v>
      </c>
      <c r="B136" s="77"/>
      <c r="C136" s="183">
        <f t="shared" si="25"/>
        <v>7.0442282320821985E-3</v>
      </c>
      <c r="D136" s="183">
        <f t="shared" si="26"/>
        <v>-1.6269917289415996E-2</v>
      </c>
      <c r="E136" s="183">
        <f t="shared" si="27"/>
        <v>1.9761034880172123E-2</v>
      </c>
      <c r="F136" s="183">
        <f t="shared" si="28"/>
        <v>-4.2584162205457687E-2</v>
      </c>
      <c r="W136" s="68" t="s">
        <v>10</v>
      </c>
      <c r="X136" s="86">
        <f>C136-'Growth Contrib.'!C136</f>
        <v>-5.9144721151899171E-10</v>
      </c>
      <c r="Y136" s="86">
        <f>D136-'Growth Contrib.'!D136</f>
        <v>-2.2894159970587857E-9</v>
      </c>
      <c r="Z136" s="86">
        <f>E136-'Growth Contrib.'!E136</f>
        <v>3.3471757657221879E-10</v>
      </c>
      <c r="AA136" s="86">
        <f>F136-'Growth Contrib.'!F136</f>
        <v>1.5779454231451551E-7</v>
      </c>
    </row>
    <row r="137" spans="1:40" ht="15" x14ac:dyDescent="0.2">
      <c r="A137" s="68" t="s">
        <v>163</v>
      </c>
      <c r="B137" s="77"/>
      <c r="C137" s="183">
        <f t="shared" si="25"/>
        <v>9.666184889604611E-5</v>
      </c>
      <c r="D137" s="183">
        <f t="shared" si="26"/>
        <v>-1.311304367845878E-5</v>
      </c>
      <c r="E137" s="183">
        <f t="shared" si="27"/>
        <v>1.5653906302759424E-4</v>
      </c>
      <c r="F137" s="183">
        <f t="shared" si="28"/>
        <v>-3.3802905818447471E-4</v>
      </c>
      <c r="W137" s="68" t="s">
        <v>163</v>
      </c>
      <c r="X137" s="86">
        <f>C137-'Growth Contrib.'!C137</f>
        <v>1.9484281416483167E-11</v>
      </c>
      <c r="Y137" s="86">
        <f>D137-'Growth Contrib.'!D137</f>
        <v>3.4729882078838058E-9</v>
      </c>
      <c r="Z137" s="86">
        <f>E137-'Growth Contrib.'!E137</f>
        <v>-1.8642451330211623E-9</v>
      </c>
      <c r="AA137" s="86">
        <f>F137-'Growth Contrib.'!F137</f>
        <v>-1.5258184474687027E-8</v>
      </c>
    </row>
    <row r="138" spans="1:40" ht="15" x14ac:dyDescent="0.2">
      <c r="A138" s="68" t="s">
        <v>164</v>
      </c>
      <c r="B138" s="77"/>
      <c r="C138" s="183">
        <f t="shared" si="25"/>
        <v>-4.7093910282402411E-4</v>
      </c>
      <c r="D138" s="183">
        <f t="shared" si="26"/>
        <v>1.3259879718437637E-4</v>
      </c>
      <c r="E138" s="183">
        <f t="shared" si="27"/>
        <v>-8.0014159373769701E-4</v>
      </c>
      <c r="F138" s="183">
        <f t="shared" si="28"/>
        <v>-1.1147368932142854E-3</v>
      </c>
      <c r="W138" s="68" t="s">
        <v>164</v>
      </c>
      <c r="X138" s="86">
        <f>C138-'Growth Contrib.'!C138</f>
        <v>-1.0775299064472166E-9</v>
      </c>
      <c r="Y138" s="86">
        <f>D138-'Growth Contrib.'!D138</f>
        <v>-6.1448229030048804E-10</v>
      </c>
      <c r="Z138" s="86">
        <f>E138-'Growth Contrib.'!E138</f>
        <v>-1.330101333327921E-9</v>
      </c>
      <c r="AA138" s="86">
        <f>F138-'Growth Contrib.'!F138</f>
        <v>-4.9893214285317428E-8</v>
      </c>
    </row>
    <row r="139" spans="1:40" ht="15" x14ac:dyDescent="0.2">
      <c r="A139" s="68" t="s">
        <v>165</v>
      </c>
      <c r="B139" s="77"/>
      <c r="C139" s="183">
        <f t="shared" si="25"/>
        <v>-4.9001706750406063E-5</v>
      </c>
      <c r="D139" s="183">
        <f t="shared" si="26"/>
        <v>-2.3559076362289488E-4</v>
      </c>
      <c r="E139" s="183">
        <f t="shared" si="27"/>
        <v>5.2774142452769659E-5</v>
      </c>
      <c r="F139" s="183">
        <f t="shared" si="28"/>
        <v>3.3951587975025177E-3</v>
      </c>
      <c r="W139" s="68" t="s">
        <v>165</v>
      </c>
      <c r="X139" s="86">
        <f>C139-'Growth Contrib.'!C139</f>
        <v>2.2285437115479589E-9</v>
      </c>
      <c r="Y139" s="86">
        <f>D139-'Growth Contrib.'!D139</f>
        <v>1.6863771050976747E-9</v>
      </c>
      <c r="Z139" s="86">
        <f>E139-'Growth Contrib.'!E139</f>
        <v>2.5242709514718218E-9</v>
      </c>
      <c r="AA139" s="86">
        <f>F139-'Growth Contrib.'!F139</f>
        <v>4.7975025176463792E-9</v>
      </c>
    </row>
    <row r="140" spans="1:40" ht="15" x14ac:dyDescent="0.2">
      <c r="A140" s="68" t="s">
        <v>166</v>
      </c>
      <c r="B140" s="77"/>
      <c r="C140" s="183">
        <f t="shared" si="25"/>
        <v>-2.6657418347895145E-3</v>
      </c>
      <c r="D140" s="183">
        <f t="shared" si="26"/>
        <v>-3.5294736347471676E-3</v>
      </c>
      <c r="E140" s="183">
        <f t="shared" si="27"/>
        <v>-2.1946153984489765E-3</v>
      </c>
      <c r="F140" s="183">
        <f t="shared" si="28"/>
        <v>-2.3230609949678183E-3</v>
      </c>
      <c r="R140" s="76"/>
      <c r="S140" s="76"/>
      <c r="T140" s="76"/>
      <c r="U140" s="76"/>
      <c r="W140" s="68" t="s">
        <v>166</v>
      </c>
      <c r="X140" s="86">
        <f>C140-'Growth Contrib.'!C140</f>
        <v>1.0946222500467229E-9</v>
      </c>
      <c r="Y140" s="86">
        <f>D140-'Growth Contrib.'!D140</f>
        <v>-3.6347471677432297E-9</v>
      </c>
      <c r="Z140" s="86">
        <f>E140-'Growth Contrib.'!E140</f>
        <v>3.6742782965476506E-9</v>
      </c>
      <c r="AA140" s="86">
        <f>F140-'Growth Contrib.'!F140</f>
        <v>7.20050321815352E-8</v>
      </c>
      <c r="AM140" s="76"/>
      <c r="AN140" s="76"/>
    </row>
    <row r="141" spans="1:40" ht="15" x14ac:dyDescent="0.2">
      <c r="A141" s="68" t="s">
        <v>167</v>
      </c>
      <c r="B141" s="79"/>
      <c r="C141" s="183">
        <f t="shared" si="25"/>
        <v>-4.8737706614808895E-3</v>
      </c>
      <c r="D141" s="183">
        <f t="shared" si="26"/>
        <v>-1.1836048448458314E-2</v>
      </c>
      <c r="E141" s="183">
        <f t="shared" si="27"/>
        <v>-1.0761645958568392E-3</v>
      </c>
      <c r="F141" s="183">
        <f t="shared" si="28"/>
        <v>-2.1243638184387237E-4</v>
      </c>
      <c r="R141" s="76"/>
      <c r="S141" s="76"/>
      <c r="T141" s="76"/>
      <c r="U141" s="76"/>
      <c r="W141" s="68" t="s">
        <v>167</v>
      </c>
      <c r="X141" s="86">
        <f>C141-'Growth Contrib.'!C141</f>
        <v>-6.7379514771467863E-9</v>
      </c>
      <c r="Y141" s="86">
        <f>D141-'Growth Contrib.'!D141</f>
        <v>7.1820835216562795E-10</v>
      </c>
      <c r="Z141" s="86">
        <f>E141-'Growth Contrib.'!E141</f>
        <v>-1.0804947748587618E-8</v>
      </c>
      <c r="AA141" s="86">
        <f>F141-'Growth Contrib.'!F141</f>
        <v>-1.4258184387235797E-7</v>
      </c>
      <c r="AM141" s="76"/>
      <c r="AN141" s="76"/>
    </row>
    <row r="142" spans="1:40" ht="15" x14ac:dyDescent="0.2">
      <c r="A142" s="80" t="s">
        <v>168</v>
      </c>
      <c r="B142" s="81"/>
      <c r="C142" s="184">
        <f t="shared" si="25"/>
        <v>5.2946385479214417E-3</v>
      </c>
      <c r="D142" s="184">
        <f t="shared" si="26"/>
        <v>-2.1720659449177521E-2</v>
      </c>
      <c r="E142" s="184">
        <f t="shared" si="27"/>
        <v>2.003025563724815E-2</v>
      </c>
      <c r="F142" s="184">
        <f t="shared" si="28"/>
        <v>-1.6952121661233832E-2</v>
      </c>
      <c r="R142" s="76"/>
      <c r="S142" s="76"/>
      <c r="T142" s="76"/>
      <c r="U142" s="76"/>
      <c r="W142" s="80" t="s">
        <v>168</v>
      </c>
      <c r="X142" s="90">
        <f>C142-'Growth Contrib.'!C142</f>
        <v>-5.3258138524303611E-9</v>
      </c>
      <c r="Y142" s="90">
        <f>D142-'Growth Contrib.'!D142</f>
        <v>-1.0180844185053717E-8</v>
      </c>
      <c r="Z142" s="90">
        <f>E142-'Growth Contrib.'!E142</f>
        <v>-2.6776154835039812E-9</v>
      </c>
      <c r="AA142" s="90">
        <f>F142-'Growth Contrib.'!F142</f>
        <v>3.9736876616264238E-7</v>
      </c>
      <c r="AM142" s="76"/>
      <c r="AN142" s="76"/>
    </row>
    <row r="143" spans="1:40" x14ac:dyDescent="0.2">
      <c r="A143" s="1"/>
      <c r="R143" s="76"/>
      <c r="S143" s="76"/>
      <c r="T143" s="76"/>
      <c r="U143" s="76"/>
      <c r="W143" s="1"/>
      <c r="AM143" s="76"/>
      <c r="AN143" s="76"/>
    </row>
    <row r="144" spans="1:40" x14ac:dyDescent="0.2">
      <c r="A144" s="1"/>
      <c r="R144" s="76"/>
      <c r="S144" s="76"/>
      <c r="T144" s="76"/>
      <c r="U144" s="76"/>
      <c r="W144" s="1"/>
      <c r="AM144" s="76"/>
      <c r="AN144" s="76"/>
    </row>
    <row r="145" spans="1:40" x14ac:dyDescent="0.2">
      <c r="A145" s="50" t="s">
        <v>191</v>
      </c>
      <c r="B145" s="51"/>
      <c r="C145" s="51"/>
      <c r="D145" s="51"/>
      <c r="E145" s="51"/>
      <c r="F145" s="51"/>
      <c r="G145" s="51"/>
      <c r="H145" s="51"/>
      <c r="I145" s="51"/>
      <c r="J145" s="51"/>
      <c r="K145" s="51"/>
      <c r="L145" s="51"/>
      <c r="M145" s="51"/>
      <c r="N145" s="51"/>
      <c r="O145" s="51"/>
      <c r="P145" s="51"/>
      <c r="Q145" s="51"/>
      <c r="R145" s="51"/>
      <c r="S145" s="51"/>
      <c r="T145" s="76"/>
      <c r="U145" s="76"/>
      <c r="W145" s="50" t="s">
        <v>191</v>
      </c>
      <c r="X145" s="51"/>
      <c r="Y145" s="51"/>
      <c r="Z145" s="51"/>
      <c r="AA145" s="51"/>
      <c r="AB145" s="51"/>
      <c r="AC145" s="51"/>
      <c r="AD145" s="51"/>
      <c r="AE145" s="51"/>
      <c r="AF145" s="51"/>
      <c r="AG145" s="51"/>
      <c r="AH145" s="51"/>
      <c r="AI145" s="51"/>
      <c r="AJ145" s="51"/>
      <c r="AK145" s="51"/>
      <c r="AL145" s="51"/>
      <c r="AM145" s="51"/>
      <c r="AN145" s="51"/>
    </row>
    <row r="146" spans="1:40" ht="15" x14ac:dyDescent="0.2">
      <c r="A146" s="78" t="s">
        <v>7</v>
      </c>
      <c r="B146" s="29"/>
      <c r="C146" s="29">
        <v>2007</v>
      </c>
      <c r="D146" s="29">
        <v>2008</v>
      </c>
      <c r="E146" s="29">
        <v>2009</v>
      </c>
      <c r="F146" s="29">
        <v>2010</v>
      </c>
      <c r="G146" s="29">
        <v>2011</v>
      </c>
      <c r="H146" s="29">
        <v>2012</v>
      </c>
      <c r="I146" s="29">
        <v>2013</v>
      </c>
      <c r="J146" s="29">
        <v>2014</v>
      </c>
      <c r="K146" s="29">
        <v>2015</v>
      </c>
      <c r="L146" s="29">
        <v>2016</v>
      </c>
      <c r="M146" s="29">
        <v>2017</v>
      </c>
      <c r="N146" s="29">
        <v>2018</v>
      </c>
      <c r="O146" s="29">
        <v>2019</v>
      </c>
      <c r="P146" s="29">
        <v>2020</v>
      </c>
      <c r="Q146" s="29">
        <v>2021</v>
      </c>
      <c r="R146" s="29">
        <v>2022</v>
      </c>
      <c r="S146" s="29">
        <v>2023</v>
      </c>
      <c r="T146" s="76"/>
      <c r="U146" s="76"/>
      <c r="W146" s="78" t="s">
        <v>7</v>
      </c>
      <c r="X146" s="29">
        <v>2007</v>
      </c>
      <c r="Y146" s="29">
        <v>2008</v>
      </c>
      <c r="Z146" s="29">
        <v>2009</v>
      </c>
      <c r="AA146" s="29">
        <v>2010</v>
      </c>
      <c r="AB146" s="29">
        <v>2011</v>
      </c>
      <c r="AC146" s="29">
        <v>2012</v>
      </c>
      <c r="AD146" s="29">
        <v>2013</v>
      </c>
      <c r="AE146" s="29">
        <v>2014</v>
      </c>
      <c r="AF146" s="29">
        <v>2015</v>
      </c>
      <c r="AG146" s="29">
        <v>2016</v>
      </c>
      <c r="AH146" s="29">
        <v>2017</v>
      </c>
      <c r="AI146" s="29">
        <v>2018</v>
      </c>
      <c r="AJ146" s="29">
        <v>2019</v>
      </c>
      <c r="AK146" s="29">
        <v>2020</v>
      </c>
      <c r="AL146" s="29">
        <v>2021</v>
      </c>
      <c r="AM146" s="29">
        <v>2022</v>
      </c>
      <c r="AN146" s="29">
        <v>2023</v>
      </c>
    </row>
    <row r="147" spans="1:40" x14ac:dyDescent="0.2">
      <c r="A147" s="85" t="s">
        <v>28</v>
      </c>
      <c r="B147" s="76"/>
      <c r="C147" s="86" cm="1">
        <f t="array" ref="C147:S157">TRANSPOSE('5.Stata-DNSP&amp;State'!AK41:AU57)/C$175:S$175</f>
        <v>1.7306413501501083E-2</v>
      </c>
      <c r="D147" s="86">
        <v>3.3333662431687117E-3</v>
      </c>
      <c r="E147" s="86">
        <v>-5.1238015294075012E-4</v>
      </c>
      <c r="F147" s="86">
        <v>1.8404075875878334E-2</v>
      </c>
      <c r="G147" s="86">
        <v>-1.6997922211885452E-2</v>
      </c>
      <c r="H147" s="86">
        <v>-3.2683545723557472E-3</v>
      </c>
      <c r="I147" s="86">
        <v>-1.720094308257103E-2</v>
      </c>
      <c r="J147" s="86">
        <v>-1.0411969386041164E-2</v>
      </c>
      <c r="K147" s="86">
        <v>4.1762287728488445E-3</v>
      </c>
      <c r="L147" s="86">
        <v>-1.1535128578543663E-2</v>
      </c>
      <c r="M147" s="86">
        <v>7.0073558017611504E-3</v>
      </c>
      <c r="N147" s="86">
        <v>-1.5935959294438362E-2</v>
      </c>
      <c r="O147" s="86">
        <v>-1.8508653156459332E-3</v>
      </c>
      <c r="P147" s="86">
        <v>-0.1154848039150238</v>
      </c>
      <c r="Q147" s="86">
        <v>-2.1353207528591156E-2</v>
      </c>
      <c r="R147" s="86">
        <v>2.4673571810126305E-2</v>
      </c>
      <c r="S147" s="86">
        <v>3.1499743461608887E-2</v>
      </c>
      <c r="T147" s="76"/>
      <c r="U147" s="76"/>
      <c r="W147" s="85" t="s">
        <v>28</v>
      </c>
      <c r="X147" s="86">
        <f>C147-'Growth Contrib.'!C147</f>
        <v>3.6502146118222445E-8</v>
      </c>
      <c r="Y147" s="86">
        <f>D147-'Growth Contrib.'!D147</f>
        <v>2.1134675417091089E-7</v>
      </c>
      <c r="Z147" s="86">
        <f>E147-'Growth Contrib.'!E147</f>
        <v>6.7284645692837659E-8</v>
      </c>
      <c r="AA147" s="86">
        <f>F147-'Growth Contrib.'!F147</f>
        <v>1.0801907792193366E-7</v>
      </c>
      <c r="AB147" s="86">
        <f>G147-'Growth Contrib.'!G147</f>
        <v>-3.5134161060698665E-7</v>
      </c>
      <c r="AC147" s="86">
        <f>H147-'Growth Contrib.'!H147</f>
        <v>-4.4634336310300782E-8</v>
      </c>
      <c r="AD147" s="86">
        <f>I147-'Growth Contrib.'!I147</f>
        <v>-2.0486571022243494E-7</v>
      </c>
      <c r="AE147" s="86">
        <f>J147-'Growth Contrib.'!J147</f>
        <v>1.1740344142870118E-7</v>
      </c>
      <c r="AF147" s="86">
        <f>K147-'Growth Contrib.'!K147</f>
        <v>2.4194165069817142E-8</v>
      </c>
      <c r="AG147" s="86">
        <f>L147-'Growth Contrib.'!L147</f>
        <v>3.4980316733490557E-9</v>
      </c>
      <c r="AH147" s="86">
        <f>M147-'Growth Contrib.'!M147</f>
        <v>-3.9802954820977732E-8</v>
      </c>
      <c r="AI147" s="86">
        <f>N147-'Growth Contrib.'!N147</f>
        <v>4.6991232027088214E-8</v>
      </c>
      <c r="AJ147" s="86">
        <f>O147-'Growth Contrib.'!O147</f>
        <v>4.8767591755670414E-8</v>
      </c>
      <c r="AK147" s="86">
        <f>P147-'Growth Contrib.'!P147</f>
        <v>-1.9130280484724871E-8</v>
      </c>
      <c r="AL147" s="86">
        <f>Q147-'Growth Contrib.'!Q147</f>
        <v>-7.5690801338429425E-8</v>
      </c>
      <c r="AM147" s="86">
        <f>R147-'Growth Contrib.'!R147</f>
        <v>2.3382855512954492E-8</v>
      </c>
      <c r="AN147" s="86">
        <f>S147-'Growth Contrib.'!S147</f>
        <v>-2.5099395457861551E-8</v>
      </c>
    </row>
    <row r="148" spans="1:40" x14ac:dyDescent="0.2">
      <c r="A148" s="85" t="s">
        <v>161</v>
      </c>
      <c r="B148" s="76"/>
      <c r="C148" s="86">
        <v>2.7574514970183372E-2</v>
      </c>
      <c r="D148" s="86">
        <v>4.5173607766628265E-2</v>
      </c>
      <c r="E148" s="86">
        <v>2.6465365663170815E-2</v>
      </c>
      <c r="F148" s="86">
        <v>0</v>
      </c>
      <c r="G148" s="86">
        <v>0</v>
      </c>
      <c r="H148" s="86">
        <v>0</v>
      </c>
      <c r="I148" s="86">
        <v>0</v>
      </c>
      <c r="J148" s="86">
        <v>0</v>
      </c>
      <c r="K148" s="86">
        <v>0</v>
      </c>
      <c r="L148" s="86">
        <v>0</v>
      </c>
      <c r="M148" s="86">
        <v>1.995416171848774E-2</v>
      </c>
      <c r="N148" s="86">
        <v>3.3125817775726318E-2</v>
      </c>
      <c r="O148" s="86">
        <v>0</v>
      </c>
      <c r="P148" s="86">
        <v>9.2646349221467972E-3</v>
      </c>
      <c r="Q148" s="86">
        <v>0</v>
      </c>
      <c r="R148" s="86">
        <v>0</v>
      </c>
      <c r="S148" s="86">
        <v>0</v>
      </c>
      <c r="T148" s="76"/>
      <c r="U148" s="76"/>
      <c r="W148" s="85" t="s">
        <v>161</v>
      </c>
      <c r="X148" s="86">
        <f>C148-'Growth Contrib.'!C148</f>
        <v>2.0480296885477811E-7</v>
      </c>
      <c r="Y148" s="86">
        <f>D148-'Growth Contrib.'!D148</f>
        <v>-5.5909644613993947E-7</v>
      </c>
      <c r="Z148" s="86">
        <f>E148-'Growth Contrib.'!E148</f>
        <v>3.8152209610314847E-7</v>
      </c>
      <c r="AA148" s="86">
        <f>F148-'Growth Contrib.'!F148</f>
        <v>0</v>
      </c>
      <c r="AB148" s="86">
        <f>G148-'Growth Contrib.'!G148</f>
        <v>0</v>
      </c>
      <c r="AC148" s="86">
        <f>H148-'Growth Contrib.'!H148</f>
        <v>0</v>
      </c>
      <c r="AD148" s="86">
        <f>I148-'Growth Contrib.'!I148</f>
        <v>0</v>
      </c>
      <c r="AE148" s="86">
        <f>J148-'Growth Contrib.'!J148</f>
        <v>0</v>
      </c>
      <c r="AF148" s="86">
        <f>K148-'Growth Contrib.'!K148</f>
        <v>0</v>
      </c>
      <c r="AG148" s="86">
        <f>L148-'Growth Contrib.'!L148</f>
        <v>0</v>
      </c>
      <c r="AH148" s="86">
        <f>M148-'Growth Contrib.'!M148</f>
        <v>-2.3124043773206648E-7</v>
      </c>
      <c r="AI148" s="86">
        <f>N148-'Growth Contrib.'!N148</f>
        <v>1.44089920363355E-7</v>
      </c>
      <c r="AJ148" s="86">
        <f>O148-'Growth Contrib.'!O148</f>
        <v>0</v>
      </c>
      <c r="AK148" s="86">
        <f>P148-'Growth Contrib.'!P148</f>
        <v>-1.5552025888453114E-7</v>
      </c>
      <c r="AL148" s="86">
        <f>Q148-'Growth Contrib.'!Q148</f>
        <v>0</v>
      </c>
      <c r="AM148" s="86">
        <f>R148-'Growth Contrib.'!R148</f>
        <v>0</v>
      </c>
      <c r="AN148" s="86">
        <f>S148-'Growth Contrib.'!S148</f>
        <v>0</v>
      </c>
    </row>
    <row r="149" spans="1:40" x14ac:dyDescent="0.2">
      <c r="A149" s="85" t="s">
        <v>30</v>
      </c>
      <c r="B149" s="76"/>
      <c r="C149" s="86">
        <v>1.6740795224905014E-2</v>
      </c>
      <c r="D149" s="86">
        <v>1.0613645426928997E-2</v>
      </c>
      <c r="E149" s="86">
        <v>9.3022678047418594E-3</v>
      </c>
      <c r="F149" s="86">
        <v>1.3600574806332588E-2</v>
      </c>
      <c r="G149" s="86">
        <v>1.3655533082783222E-2</v>
      </c>
      <c r="H149" s="86">
        <v>1.3279953971505165E-2</v>
      </c>
      <c r="I149" s="86">
        <v>1.2762030586600304E-2</v>
      </c>
      <c r="J149" s="86">
        <v>9.8091568797826767E-3</v>
      </c>
      <c r="K149" s="86">
        <v>6.0873762704432011E-3</v>
      </c>
      <c r="L149" s="86">
        <v>2.4588868021965027E-2</v>
      </c>
      <c r="M149" s="86">
        <v>9.8598813638091087E-3</v>
      </c>
      <c r="N149" s="86">
        <v>9.5856143161654472E-3</v>
      </c>
      <c r="O149" s="86">
        <v>6.8055368028581142E-3</v>
      </c>
      <c r="P149" s="86">
        <v>4.219958558678627E-3</v>
      </c>
      <c r="Q149" s="86">
        <v>2.2327257320284843E-3</v>
      </c>
      <c r="R149" s="86">
        <v>4.165965598076582E-3</v>
      </c>
      <c r="S149" s="86">
        <v>3.9713974110782146E-3</v>
      </c>
      <c r="T149" s="76"/>
      <c r="U149" s="76"/>
      <c r="W149" s="85" t="s">
        <v>30</v>
      </c>
      <c r="X149" s="86">
        <f>C149-'Growth Contrib.'!C149</f>
        <v>-2.8757784641120221E-7</v>
      </c>
      <c r="Y149" s="86">
        <f>D149-'Growth Contrib.'!D149</f>
        <v>2.9557406580962842E-7</v>
      </c>
      <c r="Z149" s="86">
        <f>E149-'Growth Contrib.'!E149</f>
        <v>-1.5188580204661406E-7</v>
      </c>
      <c r="AA149" s="86">
        <f>F149-'Growth Contrib.'!F149</f>
        <v>-2.3114908748178564E-7</v>
      </c>
      <c r="AB149" s="86">
        <f>G149-'Growth Contrib.'!G149</f>
        <v>8.0372745300469339E-7</v>
      </c>
      <c r="AC149" s="86">
        <f>H149-'Growth Contrib.'!H149</f>
        <v>-1.5420149157389929E-7</v>
      </c>
      <c r="AD149" s="86">
        <f>I149-'Growth Contrib.'!I149</f>
        <v>-4.3065395938755857E-7</v>
      </c>
      <c r="AE149" s="86">
        <f>J149-'Growth Contrib.'!J149</f>
        <v>2.3026139794012079E-7</v>
      </c>
      <c r="AF149" s="86">
        <f>K149-'Growth Contrib.'!K149</f>
        <v>-4.3505020293037322E-7</v>
      </c>
      <c r="AG149" s="86">
        <f>L149-'Growth Contrib.'!L149</f>
        <v>1.9269798790313986E-7</v>
      </c>
      <c r="AH149" s="86">
        <f>M149-'Growth Contrib.'!M149</f>
        <v>1.9326297850431884E-7</v>
      </c>
      <c r="AI149" s="86">
        <f>N149-'Growth Contrib.'!N149</f>
        <v>3.6240611010936175E-7</v>
      </c>
      <c r="AJ149" s="86">
        <f>O149-'Growth Contrib.'!O149</f>
        <v>-3.2211084181887895E-8</v>
      </c>
      <c r="AK149" s="86">
        <f>P149-'Growth Contrib.'!P149</f>
        <v>-6.5033907999632878E-7</v>
      </c>
      <c r="AL149" s="86">
        <f>Q149-'Growth Contrib.'!Q149</f>
        <v>-1.5640580423251921E-8</v>
      </c>
      <c r="AM149" s="86">
        <f>R149-'Growth Contrib.'!R149</f>
        <v>-4.4089133170721606E-8</v>
      </c>
      <c r="AN149" s="86">
        <f>S149-'Growth Contrib.'!S149</f>
        <v>6.395173293002529E-7</v>
      </c>
    </row>
    <row r="150" spans="1:40" x14ac:dyDescent="0.2">
      <c r="A150" s="85" t="s">
        <v>162</v>
      </c>
      <c r="B150" s="76"/>
      <c r="C150" s="86">
        <v>3.0933700501918793E-2</v>
      </c>
      <c r="D150" s="86">
        <v>-9.7162378951907158E-3</v>
      </c>
      <c r="E150" s="86">
        <v>8.2380613312125206E-3</v>
      </c>
      <c r="F150" s="86">
        <v>7.2608650662004948E-3</v>
      </c>
      <c r="G150" s="86">
        <v>4.404381662607193E-2</v>
      </c>
      <c r="H150" s="86">
        <v>4.4253012165427208E-3</v>
      </c>
      <c r="I150" s="86">
        <v>1.0173497721552849E-2</v>
      </c>
      <c r="J150" s="86">
        <v>3.046630322933197E-2</v>
      </c>
      <c r="K150" s="86">
        <v>5.3417407907545567E-3</v>
      </c>
      <c r="L150" s="86">
        <v>7.8973416239023209E-3</v>
      </c>
      <c r="M150" s="86">
        <v>1.8369466997683048E-3</v>
      </c>
      <c r="N150" s="86">
        <v>-2.9847628902643919E-3</v>
      </c>
      <c r="O150" s="86">
        <v>4.7350991517305374E-3</v>
      </c>
      <c r="P150" s="86">
        <v>2.5466268416494131E-3</v>
      </c>
      <c r="Q150" s="86">
        <v>5.9379995800554752E-3</v>
      </c>
      <c r="R150" s="86">
        <v>-9.7304506925866008E-4</v>
      </c>
      <c r="S150" s="86">
        <v>3.6627496592700481E-3</v>
      </c>
      <c r="T150" s="76"/>
      <c r="U150" s="76"/>
      <c r="W150" s="85" t="s">
        <v>162</v>
      </c>
      <c r="X150" s="86">
        <f>C150-'Growth Contrib.'!C150</f>
        <v>1.1555199392471183E-7</v>
      </c>
      <c r="Y150" s="86">
        <f>D150-'Growth Contrib.'!D150</f>
        <v>3.4623104022690754E-8</v>
      </c>
      <c r="Z150" s="86">
        <f>E150-'Growth Contrib.'!E150</f>
        <v>-5.1056147553490971E-7</v>
      </c>
      <c r="AA150" s="86">
        <f>F150-'Growth Contrib.'!F150</f>
        <v>1.30404152942111E-7</v>
      </c>
      <c r="AB150" s="86">
        <f>G150-'Growth Contrib.'!G150</f>
        <v>1.3931336902139879E-7</v>
      </c>
      <c r="AC150" s="86">
        <f>H150-'Growth Contrib.'!H150</f>
        <v>1.364964190963408E-7</v>
      </c>
      <c r="AD150" s="86">
        <f>I150-'Growth Contrib.'!I150</f>
        <v>-3.1076775120278399E-7</v>
      </c>
      <c r="AE150" s="86">
        <f>J150-'Growth Contrib.'!J150</f>
        <v>2.9610154294798519E-7</v>
      </c>
      <c r="AF150" s="86">
        <f>K150-'Growth Contrib.'!K150</f>
        <v>1.6813301443718148E-7</v>
      </c>
      <c r="AG150" s="86">
        <f>L150-'Growth Contrib.'!L150</f>
        <v>-1.1686244798421452E-7</v>
      </c>
      <c r="AH150" s="86">
        <f>M150-'Growth Contrib.'!M150</f>
        <v>-3.8588440446274061E-8</v>
      </c>
      <c r="AI150" s="86">
        <f>N150-'Growth Contrib.'!N150</f>
        <v>-2.3263872836855673E-7</v>
      </c>
      <c r="AJ150" s="86">
        <f>O150-'Growth Contrib.'!O150</f>
        <v>1.8585540490553137E-7</v>
      </c>
      <c r="AK150" s="86">
        <f>P150-'Growth Contrib.'!P150</f>
        <v>-1.3918689551395066E-7</v>
      </c>
      <c r="AL150" s="86">
        <f>Q150-'Growth Contrib.'!Q150</f>
        <v>1.098516779892908E-7</v>
      </c>
      <c r="AM150" s="86">
        <f>R150-'Growth Contrib.'!R150</f>
        <v>8.7744394911232031E-8</v>
      </c>
      <c r="AN150" s="86">
        <f>S150-'Growth Contrib.'!S150</f>
        <v>3.1468834816661753E-7</v>
      </c>
    </row>
    <row r="151" spans="1:40" x14ac:dyDescent="0.2">
      <c r="A151" s="85" t="s">
        <v>156</v>
      </c>
      <c r="B151" s="76"/>
      <c r="C151" s="86">
        <v>-0.10432658344507217</v>
      </c>
      <c r="D151" s="86">
        <v>-0.26668718457221985</v>
      </c>
      <c r="E151" s="86">
        <v>0.58823943138122559</v>
      </c>
      <c r="F151" s="86">
        <v>2.7097377926111221E-2</v>
      </c>
      <c r="G151" s="86">
        <v>-0.26541998982429504</v>
      </c>
      <c r="H151" s="86">
        <v>0.26273980736732483</v>
      </c>
      <c r="I151" s="86">
        <v>-6.6515184938907623E-2</v>
      </c>
      <c r="J151" s="86">
        <v>0.25796538591384888</v>
      </c>
      <c r="K151" s="86">
        <v>-0.26244562864303589</v>
      </c>
      <c r="L151" s="86">
        <v>-4.9372065812349319E-2</v>
      </c>
      <c r="M151" s="86">
        <v>-0.173188716173172</v>
      </c>
      <c r="N151" s="86">
        <v>0.21360191702842712</v>
      </c>
      <c r="O151" s="86">
        <v>-0.13859735429286957</v>
      </c>
      <c r="P151" s="86">
        <v>0.25785467028617859</v>
      </c>
      <c r="Q151" s="86">
        <v>-0.46792754530906677</v>
      </c>
      <c r="R151" s="86">
        <v>-0.15572993457317352</v>
      </c>
      <c r="S151" s="86">
        <v>-2.3653257638216019E-2</v>
      </c>
      <c r="T151" s="76"/>
      <c r="U151" s="76"/>
      <c r="W151" s="85" t="s">
        <v>156</v>
      </c>
      <c r="X151" s="86">
        <f>C151-'Growth Contrib.'!C151</f>
        <v>2.2437272165221067E-8</v>
      </c>
      <c r="Y151" s="86">
        <f>D151-'Growth Contrib.'!D151</f>
        <v>3.7106526851182764E-8</v>
      </c>
      <c r="Z151" s="86">
        <f>E151-'Growth Contrib.'!E151</f>
        <v>3.3101829954862438E-7</v>
      </c>
      <c r="AA151" s="86">
        <f>F151-'Growth Contrib.'!F151</f>
        <v>-6.1847348411733782E-7</v>
      </c>
      <c r="AB151" s="86">
        <f>G151-'Growth Contrib.'!G151</f>
        <v>1.618603427400167E-7</v>
      </c>
      <c r="AC151" s="86">
        <f>H151-'Growth Contrib.'!H151</f>
        <v>3.406818655515842E-7</v>
      </c>
      <c r="AD151" s="86">
        <f>I151-'Growth Contrib.'!I151</f>
        <v>-8.2503659182275868E-9</v>
      </c>
      <c r="AE151" s="86">
        <f>J151-'Growth Contrib.'!J151</f>
        <v>-4.5179807900419533E-7</v>
      </c>
      <c r="AF151" s="86">
        <f>K151-'Growth Contrib.'!K151</f>
        <v>6.0958667130739386E-7</v>
      </c>
      <c r="AG151" s="86">
        <f>L151-'Growth Contrib.'!L151</f>
        <v>-6.5504323198267711E-7</v>
      </c>
      <c r="AH151" s="86">
        <f>M151-'Growth Contrib.'!M151</f>
        <v>2.6139221565024684E-7</v>
      </c>
      <c r="AI151" s="86">
        <f>N151-'Growth Contrib.'!N151</f>
        <v>5.091586624539346E-8</v>
      </c>
      <c r="AJ151" s="86">
        <f>O151-'Growth Contrib.'!O151</f>
        <v>-2.0074228065936062E-7</v>
      </c>
      <c r="AK151" s="86">
        <f>P151-'Growth Contrib.'!P151</f>
        <v>6.5971084151073001E-8</v>
      </c>
      <c r="AL151" s="86">
        <f>Q151-'Growth Contrib.'!Q151</f>
        <v>5.9874352620337135E-7</v>
      </c>
      <c r="AM151" s="86">
        <f>R151-'Growth Contrib.'!R151</f>
        <v>-2.6946656017656778E-7</v>
      </c>
      <c r="AN151" s="86">
        <f>S151-'Growth Contrib.'!S151</f>
        <v>1.0297050920260453E-9</v>
      </c>
    </row>
    <row r="152" spans="1:40" x14ac:dyDescent="0.2">
      <c r="A152" s="85" t="s">
        <v>10</v>
      </c>
      <c r="B152" s="76"/>
      <c r="C152" s="86">
        <v>3.0916286632418633E-2</v>
      </c>
      <c r="D152" s="86">
        <v>-2.5046778842806816E-2</v>
      </c>
      <c r="E152" s="86">
        <v>0.16587977111339569</v>
      </c>
      <c r="F152" s="86">
        <v>4.9061320722103119E-2</v>
      </c>
      <c r="G152" s="86">
        <v>-3.161785751581192E-2</v>
      </c>
      <c r="H152" s="86">
        <v>0.18753147125244141</v>
      </c>
      <c r="I152" s="86">
        <v>-2.5065336376428604E-2</v>
      </c>
      <c r="J152" s="86">
        <v>5.026751384139061E-2</v>
      </c>
      <c r="K152" s="86">
        <v>-3.7614591419696808E-2</v>
      </c>
      <c r="L152" s="86">
        <v>2.4211418349295855E-3</v>
      </c>
      <c r="M152" s="86">
        <v>-2.5044238194823265E-2</v>
      </c>
      <c r="N152" s="86">
        <v>-0.10166259109973907</v>
      </c>
      <c r="O152" s="86">
        <v>9.0406917035579681E-2</v>
      </c>
      <c r="P152" s="86">
        <v>-3.6404211074113846E-2</v>
      </c>
      <c r="Q152" s="86">
        <v>-0.20050163567066193</v>
      </c>
      <c r="R152" s="86">
        <v>3.18446084856987E-2</v>
      </c>
      <c r="S152" s="86">
        <v>6.1535045504570007E-2</v>
      </c>
      <c r="T152" s="76"/>
      <c r="U152" s="76"/>
      <c r="W152" s="85" t="s">
        <v>10</v>
      </c>
      <c r="X152" s="86">
        <f>C152-'Growth Contrib.'!C152</f>
        <v>1.5355411055531509E-7</v>
      </c>
      <c r="Y152" s="86">
        <f>D152-'Growth Contrib.'!D152</f>
        <v>-3.8508926614860828E-7</v>
      </c>
      <c r="Z152" s="86">
        <f>E152-'Growth Contrib.'!E152</f>
        <v>3.1124924393388653E-7</v>
      </c>
      <c r="AA152" s="86">
        <f>F152-'Growth Contrib.'!F152</f>
        <v>8.8204897129295912E-8</v>
      </c>
      <c r="AB152" s="86">
        <f>G152-'Growth Contrib.'!G152</f>
        <v>-3.2079432558257404E-7</v>
      </c>
      <c r="AC152" s="86">
        <f>H152-'Growth Contrib.'!H152</f>
        <v>3.5478281834588898E-7</v>
      </c>
      <c r="AD152" s="86">
        <f>I152-'Growth Contrib.'!I152</f>
        <v>-5.1095178114912709E-7</v>
      </c>
      <c r="AE152" s="86">
        <f>J152-'Growth Contrib.'!J152</f>
        <v>5.1303102237276743E-7</v>
      </c>
      <c r="AF152" s="86">
        <f>K152-'Growth Contrib.'!K152</f>
        <v>-2.1329222351512689E-7</v>
      </c>
      <c r="AG152" s="86">
        <f>L152-'Growth Contrib.'!L152</f>
        <v>3.5478196696442366E-7</v>
      </c>
      <c r="AH152" s="86">
        <f>M152-'Growth Contrib.'!M152</f>
        <v>-2.5009952039217742E-7</v>
      </c>
      <c r="AI152" s="86">
        <f>N152-'Growth Contrib.'!N152</f>
        <v>1.7643187910643121E-7</v>
      </c>
      <c r="AJ152" s="86">
        <f>O152-'Growth Contrib.'!O152</f>
        <v>-5.6758273335455467E-7</v>
      </c>
      <c r="AK152" s="86">
        <f>P152-'Growth Contrib.'!P152</f>
        <v>-2.3470666687952502E-8</v>
      </c>
      <c r="AL152" s="86">
        <f>Q152-'Growth Contrib.'!Q152</f>
        <v>2.8190814435613554E-7</v>
      </c>
      <c r="AM152" s="86">
        <f>R152-'Growth Contrib.'!R152</f>
        <v>-8.8399248678039388E-8</v>
      </c>
      <c r="AN152" s="86">
        <f>S152-'Growth Contrib.'!S152</f>
        <v>4.8589999074311052E-7</v>
      </c>
    </row>
    <row r="153" spans="1:40" x14ac:dyDescent="0.2">
      <c r="A153" s="85" t="s">
        <v>163</v>
      </c>
      <c r="B153" s="76"/>
      <c r="C153" s="86">
        <v>1.3753749430179596E-2</v>
      </c>
      <c r="D153" s="86">
        <v>-4.4222157448530197E-2</v>
      </c>
      <c r="E153" s="86">
        <v>-4.6854245010763407E-4</v>
      </c>
      <c r="F153" s="86">
        <v>-3.064227057620883E-3</v>
      </c>
      <c r="G153" s="86">
        <v>1.8680676817893982E-2</v>
      </c>
      <c r="H153" s="86">
        <v>0</v>
      </c>
      <c r="I153" s="86">
        <v>0</v>
      </c>
      <c r="J153" s="86">
        <v>4.2838234454393387E-2</v>
      </c>
      <c r="K153" s="86">
        <v>2.9023499228060246E-3</v>
      </c>
      <c r="L153" s="86">
        <v>2.8523747459985316E-4</v>
      </c>
      <c r="M153" s="86">
        <v>-2.841403242200613E-3</v>
      </c>
      <c r="N153" s="86">
        <v>-8.6001818999648094E-3</v>
      </c>
      <c r="O153" s="86">
        <v>-4.2794192268047482E-5</v>
      </c>
      <c r="P153" s="86">
        <v>1.0495015885680914E-3</v>
      </c>
      <c r="Q153" s="86">
        <v>-2.0663260947912931E-3</v>
      </c>
      <c r="R153" s="86">
        <v>1.0331630473956466E-3</v>
      </c>
      <c r="S153" s="86">
        <v>0</v>
      </c>
      <c r="T153" s="76"/>
      <c r="U153" s="76"/>
      <c r="W153" s="85" t="s">
        <v>163</v>
      </c>
      <c r="X153" s="86">
        <f>C153-'Growth Contrib.'!C153</f>
        <v>-2.2946246769350864E-7</v>
      </c>
      <c r="Y153" s="86">
        <f>D153-'Growth Contrib.'!D153</f>
        <v>2.0422865058822293E-7</v>
      </c>
      <c r="Z153" s="86">
        <f>E153-'Growth Contrib.'!E153</f>
        <v>2.5217047044630899E-8</v>
      </c>
      <c r="AA153" s="86">
        <f>F153-'Growth Contrib.'!F153</f>
        <v>-3.4667695553245587E-8</v>
      </c>
      <c r="AB153" s="86">
        <f>G153-'Growth Contrib.'!G153</f>
        <v>-4.7967259018955044E-9</v>
      </c>
      <c r="AC153" s="86">
        <f>H153-'Growth Contrib.'!H153</f>
        <v>0</v>
      </c>
      <c r="AD153" s="86">
        <f>I153-'Growth Contrib.'!I153</f>
        <v>0</v>
      </c>
      <c r="AE153" s="86">
        <f>J153-'Growth Contrib.'!J153</f>
        <v>-1.1280933937679594E-7</v>
      </c>
      <c r="AF153" s="86">
        <f>K153-'Growth Contrib.'!K153</f>
        <v>-3.307786191411588E-7</v>
      </c>
      <c r="AG153" s="86">
        <f>L153-'Growth Contrib.'!L153</f>
        <v>8.7114047514827691E-8</v>
      </c>
      <c r="AH153" s="86">
        <f>M153-'Growth Contrib.'!M153</f>
        <v>1.505883244342851E-7</v>
      </c>
      <c r="AI153" s="86">
        <f>N153-'Growth Contrib.'!N153</f>
        <v>7.1518738083663214E-7</v>
      </c>
      <c r="AJ153" s="86">
        <f>O153-'Growth Contrib.'!O153</f>
        <v>-6.1369603277422512E-7</v>
      </c>
      <c r="AK153" s="86">
        <f>P153-'Growth Contrib.'!P153</f>
        <v>4.222309830869634E-7</v>
      </c>
      <c r="AL153" s="86">
        <f>Q153-'Growth Contrib.'!Q153</f>
        <v>-1.5198252146853865E-6</v>
      </c>
      <c r="AM153" s="86">
        <f>R153-'Growth Contrib.'!R153</f>
        <v>7.599126074250926E-7</v>
      </c>
      <c r="AN153" s="86">
        <f>S153-'Growth Contrib.'!S153</f>
        <v>0</v>
      </c>
    </row>
    <row r="154" spans="1:40" x14ac:dyDescent="0.2">
      <c r="A154" s="85" t="s">
        <v>164</v>
      </c>
      <c r="B154" s="76"/>
      <c r="C154" s="86">
        <v>1.3753700070083141E-2</v>
      </c>
      <c r="D154" s="86">
        <v>-4.4222161173820496E-2</v>
      </c>
      <c r="E154" s="86">
        <v>-4.6848077909089625E-4</v>
      </c>
      <c r="F154" s="86">
        <v>-3.0642680358141661E-3</v>
      </c>
      <c r="G154" s="86">
        <v>1.6804328188300133E-2</v>
      </c>
      <c r="H154" s="86">
        <v>3.749223193153739E-3</v>
      </c>
      <c r="I154" s="86">
        <v>2.4948973441496491E-4</v>
      </c>
      <c r="J154" s="86">
        <v>-3.4451987594366074E-2</v>
      </c>
      <c r="K154" s="86">
        <v>1.0899918852373958E-3</v>
      </c>
      <c r="L154" s="86">
        <v>-1.1615213938057423E-2</v>
      </c>
      <c r="M154" s="86">
        <v>1.0927151888608932E-2</v>
      </c>
      <c r="N154" s="86">
        <v>-2.6749361306428909E-2</v>
      </c>
      <c r="O154" s="86">
        <v>-6.9620046997442842E-4</v>
      </c>
      <c r="P154" s="86">
        <v>-2.2858871147036552E-2</v>
      </c>
      <c r="Q154" s="86">
        <v>3.3985164482146502E-3</v>
      </c>
      <c r="R154" s="86">
        <v>6.2070116400718689E-3</v>
      </c>
      <c r="S154" s="86">
        <v>-1.6392447287216783E-3</v>
      </c>
      <c r="T154" s="76"/>
      <c r="U154" s="76"/>
      <c r="W154" s="85" t="s">
        <v>164</v>
      </c>
      <c r="X154" s="86">
        <f>C154-'Growth Contrib.'!C154</f>
        <v>-2.78822564148129E-7</v>
      </c>
      <c r="Y154" s="86">
        <f>D154-'Growth Contrib.'!D154</f>
        <v>2.0050336028976101E-7</v>
      </c>
      <c r="Z154" s="86">
        <f>E154-'Growth Contrib.'!E154</f>
        <v>8.6888063782449617E-8</v>
      </c>
      <c r="AA154" s="86">
        <f>F154-'Growth Contrib.'!F154</f>
        <v>-7.5645888836326641E-8</v>
      </c>
      <c r="AB154" s="86">
        <f>G154-'Growth Contrib.'!G154</f>
        <v>6.7060799621709855E-9</v>
      </c>
      <c r="AC154" s="86">
        <f>H154-'Growth Contrib.'!H154</f>
        <v>1.70629478116191E-8</v>
      </c>
      <c r="AD154" s="86">
        <f>I154-'Growth Contrib.'!I154</f>
        <v>8.9027007172586079E-8</v>
      </c>
      <c r="AE154" s="86">
        <f>J154-'Growth Contrib.'!J154</f>
        <v>-5.2882682358146305E-8</v>
      </c>
      <c r="AF154" s="86">
        <f>K154-'Growth Contrib.'!K154</f>
        <v>-6.4719784706370603E-8</v>
      </c>
      <c r="AG154" s="86">
        <f>L154-'Growth Contrib.'!L154</f>
        <v>3.5934876756529843E-8</v>
      </c>
      <c r="AH154" s="86">
        <f>M154-'Growth Contrib.'!M154</f>
        <v>3.2958320387091455E-8</v>
      </c>
      <c r="AI154" s="86">
        <f>N154-'Growth Contrib.'!N154</f>
        <v>-6.8161828847834727E-8</v>
      </c>
      <c r="AJ154" s="86">
        <f>O154-'Growth Contrib.'!O154</f>
        <v>8.8073230940385015E-8</v>
      </c>
      <c r="AK154" s="86">
        <f>P154-'Growth Contrib.'!P154</f>
        <v>-4.4183523853491558E-8</v>
      </c>
      <c r="AL154" s="86">
        <f>Q154-'Growth Contrib.'!Q154</f>
        <v>6.6654766948080757E-8</v>
      </c>
      <c r="AM154" s="86">
        <f>R154-'Growth Contrib.'!R154</f>
        <v>1.35906224442775E-8</v>
      </c>
      <c r="AN154" s="86">
        <f>S154-'Growth Contrib.'!S154</f>
        <v>-6.4660899793582763E-8</v>
      </c>
    </row>
    <row r="155" spans="1:40" x14ac:dyDescent="0.2">
      <c r="A155" s="85" t="s">
        <v>165</v>
      </c>
      <c r="B155" s="76"/>
      <c r="C155" s="86">
        <v>5.3816180676221848E-2</v>
      </c>
      <c r="D155" s="86">
        <v>3.2919768244028091E-2</v>
      </c>
      <c r="E155" s="86">
        <v>1.8329963088035583E-2</v>
      </c>
      <c r="F155" s="86">
        <v>1.8521208316087723E-2</v>
      </c>
      <c r="G155" s="86">
        <v>-3.5758841782808304E-2</v>
      </c>
      <c r="H155" s="86">
        <v>0.21440987288951874</v>
      </c>
      <c r="I155" s="86">
        <v>1.7391743138432503E-2</v>
      </c>
      <c r="J155" s="86">
        <v>7.2167940437793732E-2</v>
      </c>
      <c r="K155" s="86">
        <v>1.8549608066678047E-2</v>
      </c>
      <c r="L155" s="86">
        <v>8.5840299725532532E-2</v>
      </c>
      <c r="M155" s="86">
        <v>-8.6745165754109621E-4</v>
      </c>
      <c r="N155" s="86">
        <v>1.7506683245301247E-2</v>
      </c>
      <c r="O155" s="86">
        <v>-1.5151686056924518E-5</v>
      </c>
      <c r="P155" s="86">
        <v>0.10696101188659668</v>
      </c>
      <c r="Q155" s="86">
        <v>1.7723796889185905E-2</v>
      </c>
      <c r="R155" s="86">
        <v>0</v>
      </c>
      <c r="S155" s="86">
        <v>1.4327232725918293E-2</v>
      </c>
      <c r="W155" s="85" t="s">
        <v>165</v>
      </c>
      <c r="X155" s="86">
        <f>C155-'Growth Contrib.'!C155</f>
        <v>-3.7760176345436047E-7</v>
      </c>
      <c r="Y155" s="86">
        <f>D155-'Growth Contrib.'!D155</f>
        <v>7.0708077275216663E-8</v>
      </c>
      <c r="Z155" s="86">
        <f>E155-'Growth Contrib.'!E155</f>
        <v>1.4658833280903338E-7</v>
      </c>
      <c r="AA155" s="86">
        <f>F155-'Growth Contrib.'!F155</f>
        <v>-2.0987096328514698E-7</v>
      </c>
      <c r="AB155" s="86">
        <f>G155-'Growth Contrib.'!G155</f>
        <v>2.2434114663183458E-8</v>
      </c>
      <c r="AC155" s="86">
        <f>H155-'Growth Contrib.'!H155</f>
        <v>6.28224878701511E-7</v>
      </c>
      <c r="AD155" s="86">
        <f>I155-'Growth Contrib.'!I155</f>
        <v>-1.5250353899501357E-7</v>
      </c>
      <c r="AE155" s="86">
        <f>J155-'Growth Contrib.'!J155</f>
        <v>-4.3207587439864081E-7</v>
      </c>
      <c r="AF155" s="86">
        <f>K155-'Growth Contrib.'!K155</f>
        <v>5.7575096704121087E-7</v>
      </c>
      <c r="AG155" s="86">
        <f>L155-'Growth Contrib.'!L155</f>
        <v>-3.4067386303626712E-7</v>
      </c>
      <c r="AH155" s="86">
        <f>M155-'Growth Contrib.'!M155</f>
        <v>-7.7067913116339593E-8</v>
      </c>
      <c r="AI155" s="86">
        <f>N155-'Growth Contrib.'!N155</f>
        <v>5.000386689990588E-7</v>
      </c>
      <c r="AJ155" s="86">
        <f>O155-'Growth Contrib.'!O155</f>
        <v>-1.8155894534100586E-7</v>
      </c>
      <c r="AK155" s="86">
        <f>P155-'Growth Contrib.'!P155</f>
        <v>-2.7696432380874825E-7</v>
      </c>
      <c r="AL155" s="86">
        <f>Q155-'Growth Contrib.'!Q155</f>
        <v>9.03806434554566E-8</v>
      </c>
      <c r="AM155" s="86">
        <f>R155-'Growth Contrib.'!R155</f>
        <v>0</v>
      </c>
      <c r="AN155" s="86">
        <f>S155-'Growth Contrib.'!S155</f>
        <v>-1.9397273015586691E-7</v>
      </c>
    </row>
    <row r="156" spans="1:40" x14ac:dyDescent="0.2">
      <c r="A156" s="85" t="s">
        <v>166</v>
      </c>
      <c r="B156" s="76"/>
      <c r="C156" s="86">
        <v>5.2228651940822601E-2</v>
      </c>
      <c r="D156" s="86">
        <v>3.3050592988729477E-2</v>
      </c>
      <c r="E156" s="86">
        <v>1.9071122631430626E-2</v>
      </c>
      <c r="F156" s="86">
        <v>2.1414976567029953E-2</v>
      </c>
      <c r="G156" s="86">
        <v>7.6793760061264038E-2</v>
      </c>
      <c r="H156" s="86">
        <v>-2.2085828240960836E-3</v>
      </c>
      <c r="I156" s="86">
        <v>1.5023465268313885E-2</v>
      </c>
      <c r="J156" s="86">
        <v>1.5815271064639091E-2</v>
      </c>
      <c r="K156" s="86">
        <v>1.0159307159483433E-2</v>
      </c>
      <c r="L156" s="86">
        <v>7.1521038189530373E-3</v>
      </c>
      <c r="M156" s="86">
        <v>7.776365615427494E-3</v>
      </c>
      <c r="N156" s="86">
        <v>-2.7861503884196281E-2</v>
      </c>
      <c r="O156" s="86">
        <v>1.011523068882525E-3</v>
      </c>
      <c r="P156" s="86">
        <v>-1.4937182888388634E-2</v>
      </c>
      <c r="Q156" s="86">
        <v>3.1343020498752594E-2</v>
      </c>
      <c r="R156" s="86">
        <v>-2.0486012101173401E-2</v>
      </c>
      <c r="S156" s="86">
        <v>7.7130729332566261E-3</v>
      </c>
      <c r="W156" s="85" t="s">
        <v>166</v>
      </c>
      <c r="X156" s="86">
        <f>C156-'Growth Contrib.'!C156</f>
        <v>-3.5453159823173319E-7</v>
      </c>
      <c r="Y156" s="86">
        <f>D156-'Growth Contrib.'!D156</f>
        <v>4.7194969944597265E-7</v>
      </c>
      <c r="Z156" s="86">
        <f>E156-'Growth Contrib.'!E156</f>
        <v>1.4477765227643991E-7</v>
      </c>
      <c r="AA156" s="86">
        <f>F156-'Growth Contrib.'!F156</f>
        <v>-2.3262120784836582E-7</v>
      </c>
      <c r="AB156" s="86">
        <f>G156-'Growth Contrib.'!G156</f>
        <v>3.4443055232924458E-7</v>
      </c>
      <c r="AC156" s="86">
        <f>H156-'Growth Contrib.'!H156</f>
        <v>-4.0595294776039556E-7</v>
      </c>
      <c r="AD156" s="86">
        <f>I156-'Growth Contrib.'!I156</f>
        <v>-2.297084103711905E-7</v>
      </c>
      <c r="AE156" s="86">
        <f>J156-'Growth Contrib.'!J156</f>
        <v>2.3637764204331724E-8</v>
      </c>
      <c r="AF156" s="86">
        <f>K156-'Growth Contrib.'!K156</f>
        <v>-2.2212780953143052E-8</v>
      </c>
      <c r="AG156" s="86">
        <f>L156-'Growth Contrib.'!L156</f>
        <v>1.0391823742662842E-8</v>
      </c>
      <c r="AH156" s="86">
        <f>M156-'Growth Contrib.'!M156</f>
        <v>-3.0851315216059993E-8</v>
      </c>
      <c r="AI156" s="86">
        <f>N156-'Growth Contrib.'!N156</f>
        <v>5.7954007699756449E-7</v>
      </c>
      <c r="AJ156" s="86">
        <f>O156-'Growth Contrib.'!O156</f>
        <v>-2.1460514139544362E-7</v>
      </c>
      <c r="AK156" s="86">
        <f>P156-'Growth Contrib.'!P156</f>
        <v>-4.3265056103372612E-7</v>
      </c>
      <c r="AL156" s="86">
        <f>Q156-'Growth Contrib.'!Q156</f>
        <v>9.1963334929862084E-7</v>
      </c>
      <c r="AM156" s="86">
        <f>R156-'Growth Contrib.'!R156</f>
        <v>-4.0778452843615032E-7</v>
      </c>
      <c r="AN156" s="86">
        <f>S156-'Growth Contrib.'!S156</f>
        <v>1.1460644700530404E-7</v>
      </c>
    </row>
    <row r="157" spans="1:40" x14ac:dyDescent="0.2">
      <c r="A157" s="87" t="s">
        <v>167</v>
      </c>
      <c r="B157" s="88"/>
      <c r="C157" s="89">
        <v>1.3499239459633827E-2</v>
      </c>
      <c r="D157" s="89">
        <v>3.6835342645645142E-2</v>
      </c>
      <c r="E157" s="89">
        <v>1.2488205917179585E-2</v>
      </c>
      <c r="F157" s="89">
        <v>3.2482657581567764E-2</v>
      </c>
      <c r="G157" s="89">
        <v>1.5441547147929668E-2</v>
      </c>
      <c r="H157" s="89">
        <v>1.5537694096565247E-2</v>
      </c>
      <c r="I157" s="89">
        <v>1.6646765172481537E-2</v>
      </c>
      <c r="J157" s="89">
        <v>2.5674479082226753E-2</v>
      </c>
      <c r="K157" s="89">
        <v>4.5211245305836201E-3</v>
      </c>
      <c r="L157" s="89">
        <v>1.3058765791356564E-2</v>
      </c>
      <c r="M157" s="89">
        <v>3.9293714798986912E-3</v>
      </c>
      <c r="N157" s="89">
        <v>2.3566645104438066E-3</v>
      </c>
      <c r="O157" s="89">
        <v>1.3656985945999622E-2</v>
      </c>
      <c r="P157" s="89">
        <v>1.7537252977490425E-2</v>
      </c>
      <c r="Q157" s="89">
        <v>-2.7244515717029572E-2</v>
      </c>
      <c r="R157" s="89">
        <v>1.2812508270144463E-2</v>
      </c>
      <c r="S157" s="89">
        <v>9.0412944555282593E-3</v>
      </c>
      <c r="W157" s="87" t="s">
        <v>167</v>
      </c>
      <c r="X157" s="89">
        <f>C157-'Growth Contrib.'!C157</f>
        <v>-2.3128343296444087E-7</v>
      </c>
      <c r="Y157" s="89">
        <f>D157-'Growth Contrib.'!D157</f>
        <v>1.2832029388371025E-7</v>
      </c>
      <c r="Z157" s="89">
        <f>E157-'Growth Contrib.'!E157</f>
        <v>2.1607057197788049E-7</v>
      </c>
      <c r="AA157" s="89">
        <f>F157-'Growth Contrib.'!F157</f>
        <v>-3.0184285550183265E-7</v>
      </c>
      <c r="AB157" s="89">
        <f>G157-'Growth Contrib.'!G157</f>
        <v>3.9785032806063936E-7</v>
      </c>
      <c r="AC157" s="89">
        <f>H157-'Growth Contrib.'!H157</f>
        <v>-9.5006418820639538E-8</v>
      </c>
      <c r="AD157" s="89">
        <f>I157-'Growth Contrib.'!I157</f>
        <v>-3.5809016879148614E-7</v>
      </c>
      <c r="AE157" s="89">
        <f>J157-'Growth Contrib.'!J157</f>
        <v>-8.893974468016097E-8</v>
      </c>
      <c r="AF157" s="89">
        <f>K157-'Growth Contrib.'!K157</f>
        <v>4.7321962251632016E-7</v>
      </c>
      <c r="AG157" s="89">
        <f>L157-'Growth Contrib.'!L157</f>
        <v>-6.6721431652219665E-8</v>
      </c>
      <c r="AH157" s="89">
        <f>M157-'Growth Contrib.'!M157</f>
        <v>-1.5406809154589612E-7</v>
      </c>
      <c r="AI157" s="89">
        <f>N157-'Growth Contrib.'!N157</f>
        <v>4.0022411491218504E-7</v>
      </c>
      <c r="AJ157" s="89">
        <f>O157-'Growth Contrib.'!O157</f>
        <v>-7.0146235054725781E-7</v>
      </c>
      <c r="AK157" s="89">
        <f>P157-'Growth Contrib.'!P157</f>
        <v>6.6315773299130409E-7</v>
      </c>
      <c r="AL157" s="89">
        <f>Q157-'Growth Contrib.'!Q157</f>
        <v>-3.2988230584327094E-7</v>
      </c>
      <c r="AM157" s="89">
        <f>R157-'Growth Contrib.'!R157</f>
        <v>-7.9800776512858884E-8</v>
      </c>
      <c r="AN157" s="89">
        <f>S157-'Growth Contrib.'!S157</f>
        <v>-3.1524468864334299E-7</v>
      </c>
    </row>
    <row r="158" spans="1:40" x14ac:dyDescent="0.2">
      <c r="A158" s="1"/>
      <c r="W158" s="1"/>
    </row>
    <row r="159" spans="1:40" x14ac:dyDescent="0.2">
      <c r="A159" s="50" t="s">
        <v>192</v>
      </c>
      <c r="B159" s="51"/>
      <c r="C159" s="51"/>
      <c r="D159" s="51"/>
      <c r="E159" s="51"/>
      <c r="F159" s="51"/>
      <c r="G159" s="51"/>
      <c r="H159" s="51"/>
      <c r="I159" s="51"/>
      <c r="J159" s="51"/>
      <c r="K159" s="51"/>
      <c r="L159" s="51"/>
      <c r="M159" s="51"/>
      <c r="N159" s="51"/>
      <c r="O159" s="51"/>
      <c r="P159" s="51"/>
      <c r="Q159" s="51"/>
      <c r="R159" s="51"/>
      <c r="S159" s="51"/>
      <c r="W159" s="50" t="s">
        <v>192</v>
      </c>
      <c r="X159" s="51"/>
      <c r="Y159" s="51"/>
      <c r="Z159" s="51"/>
      <c r="AA159" s="51"/>
      <c r="AB159" s="51"/>
      <c r="AC159" s="51"/>
      <c r="AD159" s="51"/>
      <c r="AE159" s="51"/>
      <c r="AF159" s="51"/>
      <c r="AG159" s="51"/>
      <c r="AH159" s="51"/>
      <c r="AI159" s="51"/>
      <c r="AJ159" s="51"/>
      <c r="AK159" s="51"/>
      <c r="AL159" s="51"/>
      <c r="AM159" s="51"/>
      <c r="AN159" s="51"/>
    </row>
    <row r="160" spans="1:40" ht="15" x14ac:dyDescent="0.2">
      <c r="A160" s="78" t="s">
        <v>7</v>
      </c>
      <c r="B160" s="29"/>
      <c r="C160" s="29">
        <v>2007</v>
      </c>
      <c r="D160" s="29">
        <v>2008</v>
      </c>
      <c r="E160" s="29">
        <v>2009</v>
      </c>
      <c r="F160" s="29">
        <v>2010</v>
      </c>
      <c r="G160" s="29">
        <v>2011</v>
      </c>
      <c r="H160" s="29">
        <v>2012</v>
      </c>
      <c r="I160" s="29">
        <v>2013</v>
      </c>
      <c r="J160" s="29">
        <v>2014</v>
      </c>
      <c r="K160" s="29">
        <v>2015</v>
      </c>
      <c r="L160" s="29">
        <v>2016</v>
      </c>
      <c r="M160" s="29">
        <v>2017</v>
      </c>
      <c r="N160" s="29">
        <v>2018</v>
      </c>
      <c r="O160" s="29">
        <v>2019</v>
      </c>
      <c r="P160" s="29">
        <v>2020</v>
      </c>
      <c r="Q160" s="29">
        <v>2021</v>
      </c>
      <c r="R160" s="29">
        <v>2022</v>
      </c>
      <c r="S160" s="29">
        <v>2023</v>
      </c>
      <c r="W160" s="78" t="s">
        <v>7</v>
      </c>
      <c r="X160" s="29">
        <v>2007</v>
      </c>
      <c r="Y160" s="29">
        <v>2008</v>
      </c>
      <c r="Z160" s="29">
        <v>2009</v>
      </c>
      <c r="AA160" s="29">
        <v>2010</v>
      </c>
      <c r="AB160" s="29">
        <v>2011</v>
      </c>
      <c r="AC160" s="29">
        <v>2012</v>
      </c>
      <c r="AD160" s="29">
        <v>2013</v>
      </c>
      <c r="AE160" s="29">
        <v>2014</v>
      </c>
      <c r="AF160" s="29">
        <v>2015</v>
      </c>
      <c r="AG160" s="29">
        <v>2016</v>
      </c>
      <c r="AH160" s="29">
        <v>2017</v>
      </c>
      <c r="AI160" s="29">
        <v>2018</v>
      </c>
      <c r="AJ160" s="29">
        <v>2019</v>
      </c>
      <c r="AK160" s="29">
        <v>2020</v>
      </c>
      <c r="AL160" s="29">
        <v>2021</v>
      </c>
      <c r="AM160" s="29">
        <v>2022</v>
      </c>
      <c r="AN160" s="29">
        <v>2023</v>
      </c>
    </row>
    <row r="161" spans="1:40" x14ac:dyDescent="0.2">
      <c r="A161" s="85" t="s">
        <v>28</v>
      </c>
      <c r="B161" s="76"/>
      <c r="C161" s="86" cm="1">
        <f t="array" ref="C161:S171">TRANSPOSE('5.Stata-DNSP&amp;State'!M41:W57)/C175:S175</f>
        <v>1.5395927475765347E-3</v>
      </c>
      <c r="D161" s="86">
        <v>2.8190735611133277E-4</v>
      </c>
      <c r="E161" s="86">
        <v>8.4009894862902001E-7</v>
      </c>
      <c r="F161" s="86">
        <v>1.6596645582467318E-3</v>
      </c>
      <c r="G161" s="86">
        <v>-1.5482273884117603E-3</v>
      </c>
      <c r="H161" s="86">
        <v>-2.745829988270998E-4</v>
      </c>
      <c r="I161" s="86">
        <v>-1.5582601772621274E-3</v>
      </c>
      <c r="J161" s="86">
        <v>-9.2598155606538057E-4</v>
      </c>
      <c r="K161" s="86">
        <v>3.5951664904132485E-4</v>
      </c>
      <c r="L161" s="86">
        <v>-1.0310400975868106E-3</v>
      </c>
      <c r="M161" s="86">
        <v>6.2128837453201413E-4</v>
      </c>
      <c r="N161" s="86">
        <v>-1.4182224404066801E-3</v>
      </c>
      <c r="O161" s="86">
        <v>-1.6495764430146664E-4</v>
      </c>
      <c r="P161" s="86">
        <v>-1.0307183489203453E-2</v>
      </c>
      <c r="Q161" s="193">
        <v>-1.8543273909017444E-3</v>
      </c>
      <c r="R161" s="86">
        <v>2.2281291894614697E-3</v>
      </c>
      <c r="S161" s="86">
        <v>2.7932228986173868E-3</v>
      </c>
      <c r="W161" s="85" t="s">
        <v>28</v>
      </c>
      <c r="X161" s="86">
        <f>C161-'Growth Contrib.'!C161</f>
        <v>-6.2524234652541755E-9</v>
      </c>
      <c r="Y161" s="86">
        <f>D161-'Growth Contrib.'!D161</f>
        <v>-2.8443888667204018E-8</v>
      </c>
      <c r="Z161" s="86">
        <f>E161-'Growth Contrib.'!E161</f>
        <v>2.8627948629019988E-8</v>
      </c>
      <c r="AA161" s="86">
        <f>F161-'Growth Contrib.'!F161</f>
        <v>-1.0441753268237638E-8</v>
      </c>
      <c r="AB161" s="86">
        <f>G161-'Growth Contrib.'!G161</f>
        <v>-2.8388411760227328E-8</v>
      </c>
      <c r="AC161" s="86">
        <f>H161-'Growth Contrib.'!H161</f>
        <v>3.2011729002171321E-9</v>
      </c>
      <c r="AD161" s="86">
        <f>I161-'Growth Contrib.'!I161</f>
        <v>4.6822737872695419E-8</v>
      </c>
      <c r="AE161" s="86">
        <f>J161-'Growth Contrib.'!J161</f>
        <v>-2.4156065380614988E-8</v>
      </c>
      <c r="AF161" s="86">
        <f>K161-'Growth Contrib.'!K161</f>
        <v>-9.5509586751463087E-9</v>
      </c>
      <c r="AG161" s="86">
        <f>L161-'Growth Contrib.'!L161</f>
        <v>4.1902413189416621E-8</v>
      </c>
      <c r="AH161" s="86">
        <f>M161-'Growth Contrib.'!M161</f>
        <v>-6.5925467985822502E-8</v>
      </c>
      <c r="AI161" s="86">
        <f>N161-'Growth Contrib.'!N161</f>
        <v>9.5595933198491106E-9</v>
      </c>
      <c r="AJ161" s="86">
        <f>O161-'Growth Contrib.'!O161</f>
        <v>6.4655698533343199E-8</v>
      </c>
      <c r="AK161" s="86">
        <f>P161-'Growth Contrib.'!P161</f>
        <v>-3.3489203453765382E-8</v>
      </c>
      <c r="AL161" s="86">
        <f>Q161-'Growth Contrib.'!Q161</f>
        <v>4.0009098255548367E-8</v>
      </c>
      <c r="AM161" s="86">
        <f>R161-'Growth Contrib.'!R161</f>
        <v>-9.8105385304241011E-9</v>
      </c>
      <c r="AN161" s="86">
        <f>S161-'Growth Contrib.'!S161</f>
        <v>7.8986173868839105E-9</v>
      </c>
    </row>
    <row r="162" spans="1:40" x14ac:dyDescent="0.2">
      <c r="A162" s="85" t="s">
        <v>161</v>
      </c>
      <c r="B162" s="76"/>
      <c r="C162" s="86">
        <v>9.7687896341085434E-3</v>
      </c>
      <c r="D162" s="86">
        <v>1.5913287177681923E-2</v>
      </c>
      <c r="E162" s="86">
        <v>9.2222718521952629E-3</v>
      </c>
      <c r="F162" s="86">
        <v>-2.8113572625443339E-6</v>
      </c>
      <c r="G162" s="86">
        <v>1.4913173799868673E-5</v>
      </c>
      <c r="H162" s="86">
        <v>-1.5865436580497772E-5</v>
      </c>
      <c r="I162" s="86">
        <v>1.386562598781893E-5</v>
      </c>
      <c r="J162" s="86">
        <v>-1.716653787298128E-5</v>
      </c>
      <c r="K162" s="86">
        <v>3.0424609576584771E-5</v>
      </c>
      <c r="L162" s="86">
        <v>2.7986723125650315E-6</v>
      </c>
      <c r="M162" s="86">
        <v>6.9980872794985771E-3</v>
      </c>
      <c r="N162" s="86">
        <v>1.1646432802081108E-2</v>
      </c>
      <c r="O162" s="86">
        <v>-4.2607625800883397E-5</v>
      </c>
      <c r="P162" s="86">
        <v>3.2919049263000488E-3</v>
      </c>
      <c r="Q162" s="193">
        <v>-8.3511709817685187E-5</v>
      </c>
      <c r="R162" s="86">
        <v>-6.2572828028351068E-5</v>
      </c>
      <c r="S162" s="86">
        <v>6.4036585172289051E-6</v>
      </c>
      <c r="W162" s="85" t="s">
        <v>161</v>
      </c>
      <c r="X162" s="86">
        <f>C162-'Growth Contrib.'!C162</f>
        <v>2.3634108543488241E-8</v>
      </c>
      <c r="Y162" s="86">
        <f>D162-'Growth Contrib.'!D162</f>
        <v>-2.8223180771613787E-9</v>
      </c>
      <c r="Z162" s="86">
        <f>E162-'Growth Contrib.'!E162</f>
        <v>3.8852195263089362E-8</v>
      </c>
      <c r="AA162" s="86">
        <f>F162-'Growth Contrib.'!F162</f>
        <v>3.573745566596648E-11</v>
      </c>
      <c r="AB162" s="86">
        <f>G162-'Growth Contrib.'!G162</f>
        <v>-8.6200131327511076E-11</v>
      </c>
      <c r="AC162" s="86">
        <f>H162-'Growth Contrib.'!H162</f>
        <v>3.4195022268130367E-12</v>
      </c>
      <c r="AD162" s="86">
        <f>I162-'Growth Contrib.'!I162</f>
        <v>-5.4012181070073198E-11</v>
      </c>
      <c r="AE162" s="86">
        <f>J162-'Growth Contrib.'!J162</f>
        <v>8.2127018720564143E-11</v>
      </c>
      <c r="AF162" s="86">
        <f>K162-'Growth Contrib.'!K162</f>
        <v>-6.042341523028222E-11</v>
      </c>
      <c r="AG162" s="86">
        <f>L162-'Growth Contrib.'!L162</f>
        <v>-1.1868743496870856E-10</v>
      </c>
      <c r="AH162" s="86">
        <f>M162-'Growth Contrib.'!M162</f>
        <v>3.2794985772161001E-9</v>
      </c>
      <c r="AI162" s="86">
        <f>N162-'Growth Contrib.'!N162</f>
        <v>1.2802081108750918E-8</v>
      </c>
      <c r="AJ162" s="86">
        <f>O162-'Growth Contrib.'!O162</f>
        <v>2.5419911660361835E-10</v>
      </c>
      <c r="AK162" s="86">
        <f>P162-'Growth Contrib.'!P162</f>
        <v>-4.7073699951070969E-8</v>
      </c>
      <c r="AL162" s="86">
        <f>Q162-'Growth Contrib.'!Q162</f>
        <v>-4.0981768518566324E-10</v>
      </c>
      <c r="AM162" s="86">
        <f>R162-'Growth Contrib.'!R162</f>
        <v>7.6197164893085801E-10</v>
      </c>
      <c r="AN162" s="86">
        <f>S162-'Growth Contrib.'!S162</f>
        <v>-8.6148277109485372E-10</v>
      </c>
    </row>
    <row r="163" spans="1:40" x14ac:dyDescent="0.2">
      <c r="A163" s="85" t="s">
        <v>30</v>
      </c>
      <c r="B163" s="76"/>
      <c r="C163" s="86">
        <v>3.2678230199962854E-3</v>
      </c>
      <c r="D163" s="86">
        <v>2.0968716125935316E-3</v>
      </c>
      <c r="E163" s="86">
        <v>1.6495496965944767E-3</v>
      </c>
      <c r="F163" s="86">
        <v>2.6320596225559711E-3</v>
      </c>
      <c r="G163" s="86">
        <v>2.6827340479940176E-3</v>
      </c>
      <c r="H163" s="86">
        <v>2.5484801735728979E-3</v>
      </c>
      <c r="I163" s="86">
        <v>2.4877004325389862E-3</v>
      </c>
      <c r="J163" s="86">
        <v>1.8980932654812932E-3</v>
      </c>
      <c r="K163" s="86">
        <v>1.1744736693799496E-3</v>
      </c>
      <c r="L163" s="86">
        <v>4.736162256449461E-3</v>
      </c>
      <c r="M163" s="86">
        <v>1.878783805295825E-3</v>
      </c>
      <c r="N163" s="86">
        <v>1.8697197083383799E-3</v>
      </c>
      <c r="O163" s="86">
        <v>1.2808358296751976E-3</v>
      </c>
      <c r="P163" s="86">
        <v>8.405594271607697E-4</v>
      </c>
      <c r="Q163" s="193">
        <v>3.7630138103850186E-4</v>
      </c>
      <c r="R163" s="86">
        <v>7.5750774703919888E-4</v>
      </c>
      <c r="S163" s="86">
        <v>7.6536560663953424E-4</v>
      </c>
      <c r="W163" s="85" t="s">
        <v>30</v>
      </c>
      <c r="X163" s="86">
        <f>C163-'Growth Contrib.'!C163</f>
        <v>-6.9800037147751959E-9</v>
      </c>
      <c r="Y163" s="86">
        <f>D163-'Growth Contrib.'!D163</f>
        <v>-2.5387406468301704E-8</v>
      </c>
      <c r="Z163" s="86">
        <f>E163-'Growth Contrib.'!E163</f>
        <v>-4.0303405523340816E-8</v>
      </c>
      <c r="AA163" s="86">
        <f>F163-'Growth Contrib.'!F163</f>
        <v>-3.0377444028978351E-8</v>
      </c>
      <c r="AB163" s="86">
        <f>G163-'Growth Contrib.'!G163</f>
        <v>2.604799401780683E-8</v>
      </c>
      <c r="AC163" s="86">
        <f>H163-'Growth Contrib.'!H163</f>
        <v>-1.2826427102288068E-8</v>
      </c>
      <c r="AD163" s="86">
        <f>I163-'Growth Contrib.'!I163</f>
        <v>6.4325389862764093E-9</v>
      </c>
      <c r="AE163" s="86">
        <f>J163-'Growth Contrib.'!J163</f>
        <v>7.0265481293216997E-8</v>
      </c>
      <c r="AF163" s="86">
        <f>K163-'Growth Contrib.'!K163</f>
        <v>-9.3306200504676695E-9</v>
      </c>
      <c r="AG163" s="86">
        <f>L163-'Growth Contrib.'!L163</f>
        <v>-6.1743550538832792E-8</v>
      </c>
      <c r="AH163" s="86">
        <f>M163-'Growth Contrib.'!M163</f>
        <v>2.980529582494694E-8</v>
      </c>
      <c r="AI163" s="86">
        <f>N163-'Growth Contrib.'!N163</f>
        <v>-4.5291661620152149E-8</v>
      </c>
      <c r="AJ163" s="86">
        <f>O163-'Growth Contrib.'!O163</f>
        <v>-2.2170324802351857E-8</v>
      </c>
      <c r="AK163" s="86">
        <f>P163-'Growth Contrib.'!P163</f>
        <v>9.0271607696519249E-9</v>
      </c>
      <c r="AL163" s="86">
        <f>Q163-'Growth Contrib.'!Q163</f>
        <v>1.4978103850184655E-7</v>
      </c>
      <c r="AM163" s="86">
        <f>R163-'Growth Contrib.'!R163</f>
        <v>-6.015296080111223E-8</v>
      </c>
      <c r="AN163" s="86">
        <f>S163-'Growth Contrib.'!S163</f>
        <v>-5.7693360465752019E-8</v>
      </c>
    </row>
    <row r="164" spans="1:40" x14ac:dyDescent="0.2">
      <c r="A164" s="85" t="s">
        <v>162</v>
      </c>
      <c r="B164" s="76"/>
      <c r="C164" s="86">
        <v>1.2684550136327744E-2</v>
      </c>
      <c r="D164" s="86">
        <v>-3.8386145606637001E-3</v>
      </c>
      <c r="E164" s="86">
        <v>3.0257434118539095E-3</v>
      </c>
      <c r="F164" s="86">
        <v>2.9580346308648586E-3</v>
      </c>
      <c r="G164" s="86">
        <v>1.8114196136593819E-2</v>
      </c>
      <c r="H164" s="86">
        <v>1.7825873801484704E-3</v>
      </c>
      <c r="I164" s="86">
        <v>4.1844062507152557E-3</v>
      </c>
      <c r="J164" s="86">
        <v>1.2514710426330566E-2</v>
      </c>
      <c r="K164" s="86">
        <v>2.0826463587582111E-3</v>
      </c>
      <c r="L164" s="86">
        <v>3.2049794681370258E-3</v>
      </c>
      <c r="M164" s="86">
        <v>7.0233095902949572E-4</v>
      </c>
      <c r="N164" s="86">
        <v>-1.1660369345918298E-3</v>
      </c>
      <c r="O164" s="86">
        <v>1.8787926528602839E-3</v>
      </c>
      <c r="P164" s="86">
        <v>1.0814093984663486E-3</v>
      </c>
      <c r="Q164" s="193">
        <v>2.3280798923224211E-3</v>
      </c>
      <c r="R164" s="86">
        <v>-4.6168832341209054E-4</v>
      </c>
      <c r="S164" s="86">
        <v>1.4902058755978942E-3</v>
      </c>
      <c r="W164" s="85" t="s">
        <v>162</v>
      </c>
      <c r="X164" s="86">
        <f>C164-'Growth Contrib.'!C164</f>
        <v>-1.0986367225684912E-7</v>
      </c>
      <c r="Y164" s="86">
        <f>D164-'Growth Contrib.'!D164</f>
        <v>7.6439336299874427E-8</v>
      </c>
      <c r="Z164" s="86">
        <f>E164-'Growth Contrib.'!E164</f>
        <v>-9.4588146090385933E-8</v>
      </c>
      <c r="AA164" s="86">
        <f>F164-'Growth Contrib.'!F164</f>
        <v>1.8663086485872643E-7</v>
      </c>
      <c r="AB164" s="86">
        <f>G164-'Growth Contrib.'!G164</f>
        <v>-1.2386340618106284E-7</v>
      </c>
      <c r="AC164" s="86">
        <f>H164-'Growth Contrib.'!H164</f>
        <v>-1.0361985152969148E-7</v>
      </c>
      <c r="AD164" s="86">
        <f>I164-'Growth Contrib.'!I164</f>
        <v>1.2325071525615822E-7</v>
      </c>
      <c r="AE164" s="86">
        <f>J164-'Growth Contrib.'!J164</f>
        <v>-7.9573669433188887E-8</v>
      </c>
      <c r="AF164" s="86">
        <f>K164-'Growth Contrib.'!K164</f>
        <v>2.8335875821130022E-7</v>
      </c>
      <c r="AG164" s="86">
        <f>L164-'Growth Contrib.'!L164</f>
        <v>4.0468137025868184E-8</v>
      </c>
      <c r="AH164" s="86">
        <f>M164-'Growth Contrib.'!M164</f>
        <v>-1.0434097050433799E-7</v>
      </c>
      <c r="AI164" s="86">
        <f>N164-'Growth Contrib.'!N164</f>
        <v>-9.0934591829823844E-8</v>
      </c>
      <c r="AJ164" s="86">
        <f>O164-'Growth Contrib.'!O164</f>
        <v>-3.0347139716099814E-8</v>
      </c>
      <c r="AK164" s="86">
        <f>P164-'Growth Contrib.'!P164</f>
        <v>-1.2060153365138666E-7</v>
      </c>
      <c r="AL164" s="86">
        <f>Q164-'Growth Contrib.'!Q164</f>
        <v>6.1989232242112835E-7</v>
      </c>
      <c r="AM164" s="86">
        <f>R164-'Growth Contrib.'!R164</f>
        <v>-2.8372341209054967E-7</v>
      </c>
      <c r="AN164" s="86">
        <f>S164-'Growth Contrib.'!S164</f>
        <v>1.0987559789419309E-7</v>
      </c>
    </row>
    <row r="165" spans="1:40" x14ac:dyDescent="0.2">
      <c r="A165" s="85" t="s">
        <v>156</v>
      </c>
      <c r="B165" s="76"/>
      <c r="C165" s="86">
        <v>4.0420088917016983E-3</v>
      </c>
      <c r="D165" s="86">
        <v>9.050651453435421E-3</v>
      </c>
      <c r="E165" s="86">
        <v>-2.3133203387260437E-2</v>
      </c>
      <c r="F165" s="86">
        <v>-1.4458709629252553E-3</v>
      </c>
      <c r="G165" s="86">
        <v>1.2557298876345158E-2</v>
      </c>
      <c r="H165" s="86">
        <v>-1.2474095448851585E-2</v>
      </c>
      <c r="I165" s="86">
        <v>3.6927268374711275E-3</v>
      </c>
      <c r="J165" s="86">
        <v>-1.3465160503983498E-2</v>
      </c>
      <c r="K165" s="86">
        <v>1.4051597565412521E-2</v>
      </c>
      <c r="L165" s="86">
        <v>2.0677132997661829E-3</v>
      </c>
      <c r="M165" s="86">
        <v>6.6167986951768398E-3</v>
      </c>
      <c r="N165" s="86">
        <v>-8.2649625837802887E-3</v>
      </c>
      <c r="O165" s="86">
        <v>5.4635209962725639E-3</v>
      </c>
      <c r="P165" s="86">
        <v>-1.0233154520392418E-2</v>
      </c>
      <c r="Q165" s="193">
        <v>1.8686380237340927E-2</v>
      </c>
      <c r="R165" s="86">
        <v>5.2489070221781731E-3</v>
      </c>
      <c r="S165" s="86">
        <v>8.861171081662178E-4</v>
      </c>
      <c r="W165" s="85" t="s">
        <v>156</v>
      </c>
      <c r="X165" s="86">
        <f>C165-'Growth Contrib.'!C165</f>
        <v>-1.5108298301660938E-8</v>
      </c>
      <c r="Y165" s="86">
        <f>D165-'Growth Contrib.'!D165</f>
        <v>7.4534354209399023E-9</v>
      </c>
      <c r="Z165" s="86">
        <f>E165-'Growth Contrib.'!E165</f>
        <v>-5.3387260435383554E-8</v>
      </c>
      <c r="AA165" s="86">
        <f>F165-'Growth Contrib.'!F165</f>
        <v>7.7037074744769687E-8</v>
      </c>
      <c r="AB165" s="86">
        <f>G165-'Growth Contrib.'!G165</f>
        <v>-4.1123654842545321E-8</v>
      </c>
      <c r="AC165" s="86">
        <f>H165-'Growth Contrib.'!H165</f>
        <v>2.455114841461159E-8</v>
      </c>
      <c r="AD165" s="86">
        <f>I165-'Growth Contrib.'!I165</f>
        <v>-9.1625288723383436E-9</v>
      </c>
      <c r="AE165" s="86">
        <f>J165-'Growth Contrib.'!J165</f>
        <v>1.9496016502584812E-8</v>
      </c>
      <c r="AF165" s="86">
        <f>K165-'Growth Contrib.'!K165</f>
        <v>-1.2434587479473458E-8</v>
      </c>
      <c r="AG165" s="86">
        <f>L165-'Growth Contrib.'!L165</f>
        <v>-1.4700233817114411E-8</v>
      </c>
      <c r="AH165" s="86">
        <f>M165-'Growth Contrib.'!M165</f>
        <v>1.7695176839430116E-8</v>
      </c>
      <c r="AI165" s="86">
        <f>N165-'Growth Contrib.'!N165</f>
        <v>-4.5837802893633484E-9</v>
      </c>
      <c r="AJ165" s="86">
        <f>O165-'Growth Contrib.'!O165</f>
        <v>3.9962725637346375E-9</v>
      </c>
      <c r="AK165" s="86">
        <f>P165-'Growth Contrib.'!P165</f>
        <v>5.4796075819180112E-9</v>
      </c>
      <c r="AL165" s="86">
        <f>Q165-'Growth Contrib.'!Q165</f>
        <v>-6.1762659073899551E-8</v>
      </c>
      <c r="AM165" s="86">
        <f>R165-'Growth Contrib.'!R165</f>
        <v>1.4022178172930222E-8</v>
      </c>
      <c r="AN165" s="86">
        <f>S165-'Growth Contrib.'!S165</f>
        <v>-8.8918337821887114E-9</v>
      </c>
    </row>
    <row r="166" spans="1:40" x14ac:dyDescent="0.2">
      <c r="A166" s="85" t="s">
        <v>10</v>
      </c>
      <c r="B166" s="76"/>
      <c r="C166" s="86">
        <v>-6.9474936462938786E-3</v>
      </c>
      <c r="D166" s="86">
        <v>8.0603305250406265E-3</v>
      </c>
      <c r="E166" s="86">
        <v>-5.5523116141557693E-2</v>
      </c>
      <c r="F166" s="86">
        <v>-1.7592478543519974E-2</v>
      </c>
      <c r="G166" s="86">
        <v>1.0829642415046692E-2</v>
      </c>
      <c r="H166" s="86">
        <v>-7.0262886583805084E-2</v>
      </c>
      <c r="I166" s="86">
        <v>7.8884996473789215E-3</v>
      </c>
      <c r="J166" s="86">
        <v>-2.1501177921891212E-2</v>
      </c>
      <c r="K166" s="86">
        <v>1.6520654782652855E-2</v>
      </c>
      <c r="L166" s="86">
        <v>-1.5689665451645851E-3</v>
      </c>
      <c r="M166" s="86">
        <v>1.2107789516448975E-2</v>
      </c>
      <c r="N166" s="86">
        <v>3.8850013166666031E-2</v>
      </c>
      <c r="O166" s="86">
        <v>-3.4346725791692734E-2</v>
      </c>
      <c r="P166" s="86">
        <v>1.3394351117312908E-2</v>
      </c>
      <c r="Q166" s="193">
        <v>7.8207015991210938E-2</v>
      </c>
      <c r="R166" s="86">
        <v>-1.2437363155186176E-2</v>
      </c>
      <c r="S166" s="86">
        <v>-2.2866448387503624E-2</v>
      </c>
      <c r="W166" s="85" t="s">
        <v>10</v>
      </c>
      <c r="X166" s="86">
        <f>C166-'Growth Contrib.'!C166</f>
        <v>5.1353706121727571E-8</v>
      </c>
      <c r="Y166" s="86">
        <f>D166-'Growth Contrib.'!D166</f>
        <v>-1.7647495937321567E-7</v>
      </c>
      <c r="Z166" s="86">
        <f>E166-'Growth Contrib.'!E166</f>
        <v>2.0385844230752515E-7</v>
      </c>
      <c r="AA166" s="86">
        <f>F166-'Growth Contrib.'!F166</f>
        <v>-1.8854351997374397E-7</v>
      </c>
      <c r="AB166" s="86">
        <f>G166-'Growth Contrib.'!G166</f>
        <v>9.2415046691607383E-8</v>
      </c>
      <c r="AC166" s="86">
        <f>H166-'Growth Contrib.'!H166</f>
        <v>2.341619491363911E-8</v>
      </c>
      <c r="AD166" s="86">
        <f>I166-'Growth Contrib.'!I166</f>
        <v>2.8647378922178057E-8</v>
      </c>
      <c r="AE166" s="86">
        <f>J166-'Growth Contrib.'!J166</f>
        <v>1.2207810878850367E-7</v>
      </c>
      <c r="AF166" s="86">
        <f>K166-'Growth Contrib.'!K166</f>
        <v>-2.9521734714460512E-7</v>
      </c>
      <c r="AG166" s="86">
        <f>L166-'Growth Contrib.'!L166</f>
        <v>2.7845483541481461E-7</v>
      </c>
      <c r="AH166" s="86">
        <f>M166-'Growth Contrib.'!M166</f>
        <v>-2.8048355102568145E-7</v>
      </c>
      <c r="AI166" s="86">
        <f>N166-'Growth Contrib.'!N166</f>
        <v>1.3166666028296969E-8</v>
      </c>
      <c r="AJ166" s="86">
        <f>O166-'Growth Contrib.'!O166</f>
        <v>1.8420830726756376E-7</v>
      </c>
      <c r="AK166" s="86">
        <f>P166-'Growth Contrib.'!P166</f>
        <v>-2.1888268709156777E-7</v>
      </c>
      <c r="AL166" s="86">
        <f>Q166-'Growth Contrib.'!Q166</f>
        <v>3.1599121093350835E-7</v>
      </c>
      <c r="AM166" s="86">
        <f>R166-'Growth Contrib.'!R166</f>
        <v>1.96844813823982E-7</v>
      </c>
      <c r="AN166" s="86">
        <f>S166-'Growth Contrib.'!S166</f>
        <v>-2.9838750362568001E-7</v>
      </c>
    </row>
    <row r="167" spans="1:40" x14ac:dyDescent="0.2">
      <c r="A167" s="85" t="s">
        <v>163</v>
      </c>
      <c r="B167" s="76"/>
      <c r="C167" s="86">
        <v>-6.8883098720107228E-5</v>
      </c>
      <c r="D167" s="86">
        <v>2.3245025658980012E-4</v>
      </c>
      <c r="E167" s="86">
        <v>1.6459158587167622E-6</v>
      </c>
      <c r="F167" s="86">
        <v>1.4650601769972127E-5</v>
      </c>
      <c r="G167" s="86">
        <v>-9.5697629149071872E-5</v>
      </c>
      <c r="H167" s="86">
        <v>-5.7939569160225801E-6</v>
      </c>
      <c r="I167" s="86">
        <v>-3.5957727959612384E-6</v>
      </c>
      <c r="J167" s="86">
        <v>-2.095645759254694E-4</v>
      </c>
      <c r="K167" s="86">
        <v>-1.433187753718812E-5</v>
      </c>
      <c r="L167" s="86">
        <v>1.9557342056941707E-6</v>
      </c>
      <c r="M167" s="86">
        <v>1.3714561646338552E-5</v>
      </c>
      <c r="N167" s="86">
        <v>4.0546947275288403E-5</v>
      </c>
      <c r="O167" s="86">
        <v>1.1020118790838751E-6</v>
      </c>
      <c r="P167" s="86">
        <v>-2.8030706289428053E-6</v>
      </c>
      <c r="Q167" s="193">
        <v>8.3027507571387105E-6</v>
      </c>
      <c r="R167" s="86">
        <v>-6.2467843235936016E-6</v>
      </c>
      <c r="S167" s="86">
        <v>-2.7487872102938127E-6</v>
      </c>
      <c r="W167" s="85" t="s">
        <v>163</v>
      </c>
      <c r="X167" s="86">
        <f>C167-'Growth Contrib.'!C167</f>
        <v>-6.4872010722776506E-10</v>
      </c>
      <c r="Y167" s="86">
        <f>D167-'Growth Contrib.'!D167</f>
        <v>-1.4434101998762969E-9</v>
      </c>
      <c r="Z167" s="86">
        <f>E167-'Growth Contrib.'!E167</f>
        <v>3.4388587167622144E-9</v>
      </c>
      <c r="AA167" s="86">
        <f>F167-'Growth Contrib.'!F167</f>
        <v>-3.8823002787321105E-10</v>
      </c>
      <c r="AB167" s="86">
        <f>G167-'Growth Contrib.'!G167</f>
        <v>7.2085092812945208E-10</v>
      </c>
      <c r="AC167" s="86">
        <f>H167-'Growth Contrib.'!H167</f>
        <v>-9.9916022579695353E-11</v>
      </c>
      <c r="AD167" s="86">
        <f>I167-'Growth Contrib.'!I167</f>
        <v>-6.4795961238497225E-11</v>
      </c>
      <c r="AE167" s="86">
        <f>J167-'Growth Contrib.'!J167</f>
        <v>-3.8759254694111477E-9</v>
      </c>
      <c r="AF167" s="86">
        <f>K167-'Growth Contrib.'!K167</f>
        <v>1.4824628118794071E-9</v>
      </c>
      <c r="AG167" s="86">
        <f>L167-'Growth Contrib.'!L167</f>
        <v>4.0420569417053652E-10</v>
      </c>
      <c r="AH167" s="86">
        <f>M167-'Growth Contrib.'!M167</f>
        <v>-1.9283536614469424E-9</v>
      </c>
      <c r="AI167" s="86">
        <f>N167-'Growth Contrib.'!N167</f>
        <v>1.3727528840626292E-10</v>
      </c>
      <c r="AJ167" s="86">
        <f>O167-'Growth Contrib.'!O167</f>
        <v>7.0787908387504863E-10</v>
      </c>
      <c r="AK167" s="86">
        <f>P167-'Growth Contrib.'!P167</f>
        <v>2.1333710571946085E-9</v>
      </c>
      <c r="AL167" s="86">
        <f>Q167-'Growth Contrib.'!Q167</f>
        <v>-3.3052428612891403E-9</v>
      </c>
      <c r="AM167" s="86">
        <f>R167-'Growth Contrib.'!R167</f>
        <v>1.6816764063982991E-9</v>
      </c>
      <c r="AN167" s="86">
        <f>S167-'Growth Contrib.'!S167</f>
        <v>3.4789706187344843E-11</v>
      </c>
    </row>
    <row r="168" spans="1:40" x14ac:dyDescent="0.2">
      <c r="A168" s="85" t="s">
        <v>164</v>
      </c>
      <c r="B168" s="76"/>
      <c r="C168" s="86">
        <v>-9.3926041154190898E-4</v>
      </c>
      <c r="D168" s="86">
        <v>2.7163943741470575E-3</v>
      </c>
      <c r="E168" s="86">
        <v>3.5120407119393349E-5</v>
      </c>
      <c r="F168" s="86">
        <v>2.0540427067317069E-4</v>
      </c>
      <c r="G168" s="86">
        <v>-1.1217005085200071E-3</v>
      </c>
      <c r="H168" s="86">
        <v>-1.3364823826123029E-4</v>
      </c>
      <c r="I168" s="86">
        <v>5.5046682973625138E-5</v>
      </c>
      <c r="J168" s="86">
        <v>2.0792738068848848E-3</v>
      </c>
      <c r="K168" s="86">
        <v>-6.5754298702813685E-5</v>
      </c>
      <c r="L168" s="86">
        <v>6.8257126258686185E-4</v>
      </c>
      <c r="M168" s="86">
        <v>-6.4126926008611917E-4</v>
      </c>
      <c r="N168" s="86">
        <v>1.5746619319543242E-3</v>
      </c>
      <c r="O168" s="86">
        <v>1.7966791347134858E-5</v>
      </c>
      <c r="P168" s="86">
        <v>1.2337607331573963E-3</v>
      </c>
      <c r="Q168" s="193">
        <v>-1.4068509335629642E-4</v>
      </c>
      <c r="R168" s="86">
        <v>-2.9711023671552539E-4</v>
      </c>
      <c r="S168" s="86">
        <v>1.9974551105406135E-4</v>
      </c>
      <c r="W168" s="85" t="s">
        <v>164</v>
      </c>
      <c r="X168" s="86">
        <f>C168-'Growth Contrib.'!C168</f>
        <v>-8.3115419089330872E-9</v>
      </c>
      <c r="Y168" s="86">
        <f>D168-'Growth Contrib.'!D168</f>
        <v>1.2374147057708784E-8</v>
      </c>
      <c r="Z168" s="86">
        <f>E168-'Growth Contrib.'!E168</f>
        <v>-1.9672880606649108E-8</v>
      </c>
      <c r="AA168" s="86">
        <f>F168-'Growth Contrib.'!F168</f>
        <v>2.6270673170674481E-8</v>
      </c>
      <c r="AB168" s="86">
        <f>G168-'Growth Contrib.'!G168</f>
        <v>-2.3508520007172948E-8</v>
      </c>
      <c r="AC168" s="86">
        <f>H168-'Growth Contrib.'!H168</f>
        <v>2.1261738769714957E-8</v>
      </c>
      <c r="AD168" s="86">
        <f>I168-'Growth Contrib.'!I168</f>
        <v>-2.5297026374864178E-8</v>
      </c>
      <c r="AE168" s="86">
        <f>J168-'Growth Contrib.'!J168</f>
        <v>3.0806884884684166E-8</v>
      </c>
      <c r="AF168" s="86">
        <f>K168-'Growth Contrib.'!K168</f>
        <v>-1.7887028136865518E-9</v>
      </c>
      <c r="AG168" s="86">
        <f>L168-'Growth Contrib.'!L168</f>
        <v>-2.8337413138126814E-8</v>
      </c>
      <c r="AH168" s="86">
        <f>M168-'Growth Contrib.'!M168</f>
        <v>2.3439913880859108E-8</v>
      </c>
      <c r="AI168" s="86">
        <f>N168-'Growth Contrib.'!N168</f>
        <v>-8.0680456757738911E-9</v>
      </c>
      <c r="AJ168" s="86">
        <f>O168-'Growth Contrib.'!O168</f>
        <v>-5.0486528651406482E-9</v>
      </c>
      <c r="AK168" s="86">
        <f>P168-'Growth Contrib.'!P168</f>
        <v>1.3733157396217735E-8</v>
      </c>
      <c r="AL168" s="86">
        <f>Q168-'Growth Contrib.'!Q168</f>
        <v>-2.2353356296419798E-8</v>
      </c>
      <c r="AM168" s="86">
        <f>R168-'Growth Contrib.'!R168</f>
        <v>5.6328447461950759E-10</v>
      </c>
      <c r="AN168" s="86">
        <f>S168-'Growth Contrib.'!S168</f>
        <v>1.1211054061363796E-8</v>
      </c>
    </row>
    <row r="169" spans="1:40" x14ac:dyDescent="0.2">
      <c r="A169" s="85" t="s">
        <v>165</v>
      </c>
      <c r="B169" s="76"/>
      <c r="C169" s="86">
        <v>-2.7418010868132114E-3</v>
      </c>
      <c r="D169" s="86">
        <v>-1.2874932726845145E-3</v>
      </c>
      <c r="E169" s="86">
        <v>-1.2597762979567051E-3</v>
      </c>
      <c r="F169" s="86">
        <v>-1.3047704705968499E-3</v>
      </c>
      <c r="G169" s="86">
        <v>2.622012747451663E-3</v>
      </c>
      <c r="H169" s="86">
        <v>-1.4199536293745041E-2</v>
      </c>
      <c r="I169" s="86">
        <v>-1.1555635137483478E-3</v>
      </c>
      <c r="J169" s="86">
        <v>-4.3259807862341404E-3</v>
      </c>
      <c r="K169" s="86">
        <v>-1.1151739163324237E-3</v>
      </c>
      <c r="L169" s="86">
        <v>-4.9169892445206642E-3</v>
      </c>
      <c r="M169" s="86">
        <v>6.5576248744037002E-5</v>
      </c>
      <c r="N169" s="86">
        <v>-1.0638382518664002E-3</v>
      </c>
      <c r="O169" s="86">
        <v>1.3049201515968889E-4</v>
      </c>
      <c r="P169" s="86">
        <v>-5.6871762499213219E-3</v>
      </c>
      <c r="Q169" s="193">
        <v>-1.2688770657405257E-3</v>
      </c>
      <c r="R169" s="86">
        <v>-3.4888280788436532E-4</v>
      </c>
      <c r="S169" s="86">
        <v>-1.5002349391579628E-3</v>
      </c>
      <c r="W169" s="85" t="s">
        <v>165</v>
      </c>
      <c r="X169" s="86">
        <f>C169-'Growth Contrib.'!C169</f>
        <v>1.5913186788684558E-8</v>
      </c>
      <c r="Y169" s="86">
        <f>D169-'Growth Contrib.'!D169</f>
        <v>-6.2726845146028609E-9</v>
      </c>
      <c r="Z169" s="86">
        <f>E169-'Growth Contrib.'!E169</f>
        <v>-7.2979567051004168E-9</v>
      </c>
      <c r="AA169" s="86">
        <f>F169-'Growth Contrib.'!F169</f>
        <v>-6.4705968499945143E-9</v>
      </c>
      <c r="AB169" s="86">
        <f>G169-'Growth Contrib.'!G169</f>
        <v>9.7474516630967345E-9</v>
      </c>
      <c r="AC169" s="86">
        <f>H169-'Growth Contrib.'!H169</f>
        <v>3.7062549591848626E-9</v>
      </c>
      <c r="AD169" s="86">
        <f>I169-'Growth Contrib.'!I169</f>
        <v>-2.55137483477514E-8</v>
      </c>
      <c r="AE169" s="86">
        <f>J169-'Growth Contrib.'!J169</f>
        <v>3.4213765859499035E-8</v>
      </c>
      <c r="AF169" s="86">
        <f>K169-'Growth Contrib.'!K169</f>
        <v>-2.191633242379018E-8</v>
      </c>
      <c r="AG169" s="86">
        <f>L169-'Growth Contrib.'!L169</f>
        <v>5.7554793361780376E-9</v>
      </c>
      <c r="AH169" s="86">
        <f>M169-'Growth Contrib.'!M169</f>
        <v>2.4578744036999798E-8</v>
      </c>
      <c r="AI169" s="86">
        <f>N169-'Growth Contrib.'!N169</f>
        <v>7.4813359977540794E-10</v>
      </c>
      <c r="AJ169" s="86">
        <f>O169-'Growth Contrib.'!O169</f>
        <v>7.2151596888954395E-9</v>
      </c>
      <c r="AK169" s="86">
        <f>P169-'Growth Contrib.'!P169</f>
        <v>-1.5249921322263438E-8</v>
      </c>
      <c r="AL169" s="86">
        <f>Q169-'Growth Contrib.'!Q169</f>
        <v>-6.2865740525818239E-8</v>
      </c>
      <c r="AM169" s="86">
        <f>R169-'Growth Contrib.'!R169</f>
        <v>-5.078843653147716E-10</v>
      </c>
      <c r="AN169" s="86">
        <f>S169-'Growth Contrib.'!S169</f>
        <v>1.1060842037202354E-8</v>
      </c>
    </row>
    <row r="170" spans="1:40" x14ac:dyDescent="0.2">
      <c r="A170" s="85" t="s">
        <v>166</v>
      </c>
      <c r="B170" s="76"/>
      <c r="C170" s="86">
        <v>-1.4932025223970413E-2</v>
      </c>
      <c r="D170" s="86">
        <v>-9.0468330308794975E-3</v>
      </c>
      <c r="E170" s="86">
        <v>-6.4075123518705368E-3</v>
      </c>
      <c r="F170" s="86">
        <v>-7.1745715104043484E-3</v>
      </c>
      <c r="G170" s="86">
        <v>-2.5185270234942436E-2</v>
      </c>
      <c r="H170" s="86">
        <v>1.0300448630005121E-3</v>
      </c>
      <c r="I170" s="86">
        <v>-4.3999962508678436E-3</v>
      </c>
      <c r="J170" s="86">
        <v>-4.8085972666740417E-3</v>
      </c>
      <c r="K170" s="86">
        <v>-3.1170854344964027E-3</v>
      </c>
      <c r="L170" s="86">
        <v>-1.6285859746858478E-3</v>
      </c>
      <c r="M170" s="86">
        <v>-2.2666971199214458E-3</v>
      </c>
      <c r="N170" s="86">
        <v>8.1840027123689651E-3</v>
      </c>
      <c r="O170" s="86">
        <v>-1.0492317233001813E-4</v>
      </c>
      <c r="P170" s="86">
        <v>4.6754167415201664E-3</v>
      </c>
      <c r="Q170" s="193">
        <v>-9.1495681554079056E-3</v>
      </c>
      <c r="R170" s="86">
        <v>5.6980270892381668E-3</v>
      </c>
      <c r="S170" s="86">
        <v>-2.6738923043012619E-3</v>
      </c>
      <c r="W170" s="85" t="s">
        <v>166</v>
      </c>
      <c r="X170" s="86">
        <f>C170-'Growth Contrib.'!C170</f>
        <v>-8.5223970413758621E-8</v>
      </c>
      <c r="Y170" s="86">
        <f>D170-'Growth Contrib.'!D170</f>
        <v>1.9969120503005033E-8</v>
      </c>
      <c r="Z170" s="86">
        <f>E170-'Growth Contrib.'!E170</f>
        <v>1.6664812946352164E-7</v>
      </c>
      <c r="AA170" s="86">
        <f>F170-'Growth Contrib.'!F170</f>
        <v>-2.5751040434816158E-7</v>
      </c>
      <c r="AB170" s="86">
        <f>G170-'Growth Contrib.'!G170</f>
        <v>2.9765057564523634E-8</v>
      </c>
      <c r="AC170" s="86">
        <f>H170-'Growth Contrib.'!H170</f>
        <v>4.8863000512086585E-8</v>
      </c>
      <c r="AD170" s="86">
        <f>I170-'Growth Contrib.'!I170</f>
        <v>8.0749132156006376E-8</v>
      </c>
      <c r="AE170" s="86">
        <f>J170-'Growth Contrib.'!J170</f>
        <v>-1.5426667404182942E-7</v>
      </c>
      <c r="AF170" s="86">
        <f>K170-'Growth Contrib.'!K170</f>
        <v>2.4056550359738416E-7</v>
      </c>
      <c r="AG170" s="86">
        <f>L170-'Growth Contrib.'!L170</f>
        <v>-1.4197468584781735E-7</v>
      </c>
      <c r="AH170" s="86">
        <f>M170-'Growth Contrib.'!M170</f>
        <v>3.7880078554344138E-8</v>
      </c>
      <c r="AI170" s="86">
        <f>N170-'Growth Contrib.'!N170</f>
        <v>3.6712368964297859E-8</v>
      </c>
      <c r="AJ170" s="86">
        <f>O170-'Growth Contrib.'!O170</f>
        <v>-1.1317233001813861E-7</v>
      </c>
      <c r="AK170" s="86">
        <f>P170-'Growth Contrib.'!P170</f>
        <v>7.3741520166190067E-8</v>
      </c>
      <c r="AL170" s="86">
        <f>Q170-'Growth Contrib.'!Q170</f>
        <v>-1.4015540790619785E-7</v>
      </c>
      <c r="AM170" s="86">
        <f>R170-'Growth Contrib.'!R170</f>
        <v>-4.3910761833056144E-8</v>
      </c>
      <c r="AN170" s="86">
        <f>S170-'Growth Contrib.'!S170</f>
        <v>2.2969569873822898E-7</v>
      </c>
    </row>
    <row r="171" spans="1:40" x14ac:dyDescent="0.2">
      <c r="A171" s="87" t="s">
        <v>167</v>
      </c>
      <c r="B171" s="88"/>
      <c r="C171" s="89">
        <v>-6.786820013076067E-3</v>
      </c>
      <c r="D171" s="89">
        <v>-9.3542663380503654E-3</v>
      </c>
      <c r="E171" s="89">
        <v>-3.8160975091159344E-3</v>
      </c>
      <c r="F171" s="89">
        <v>-5.9003867208957672E-3</v>
      </c>
      <c r="G171" s="89">
        <v>-2.3386776447296143E-3</v>
      </c>
      <c r="H171" s="89">
        <v>-2.820983063429594E-3</v>
      </c>
      <c r="I171" s="89">
        <v>-2.863212488591671E-3</v>
      </c>
      <c r="J171" s="89">
        <v>-4.1791340336203575E-3</v>
      </c>
      <c r="K171" s="89">
        <v>-9.9422701168805361E-4</v>
      </c>
      <c r="L171" s="89">
        <v>-2.526378259062767E-3</v>
      </c>
      <c r="M171" s="89">
        <v>-1.6675092047080398E-3</v>
      </c>
      <c r="N171" s="89">
        <v>-9.8517618607729673E-4</v>
      </c>
      <c r="O171" s="89">
        <v>-2.5906653609126806E-3</v>
      </c>
      <c r="P171" s="89">
        <v>-3.9299475029110909E-3</v>
      </c>
      <c r="Q171" s="195">
        <v>6.3575506210327148E-3</v>
      </c>
      <c r="R171" s="89">
        <v>-1.8965939525514841E-3</v>
      </c>
      <c r="S171" s="89">
        <v>-2.6863035745918751E-3</v>
      </c>
      <c r="W171" s="87" t="s">
        <v>167</v>
      </c>
      <c r="X171" s="86">
        <f>C171-'Growth Contrib.'!C171</f>
        <v>-5.0130760671091013E-9</v>
      </c>
      <c r="Y171" s="86">
        <f>D171-'Growth Contrib.'!D171</f>
        <v>1.1966194963380916E-7</v>
      </c>
      <c r="Z171" s="86">
        <f>E171-'Growth Contrib.'!E171</f>
        <v>-3.2509115934376692E-8</v>
      </c>
      <c r="AA171" s="86">
        <f>F171-'Growth Contrib.'!F171</f>
        <v>-7.9720895767611266E-8</v>
      </c>
      <c r="AB171" s="86">
        <f>G171-'Growth Contrib.'!G171</f>
        <v>1.0035527038586636E-7</v>
      </c>
      <c r="AC171" s="86">
        <f>H171-'Growth Contrib.'!H171</f>
        <v>-8.9063429594034293E-8</v>
      </c>
      <c r="AD171" s="86">
        <f>I171-'Growth Contrib.'!I171</f>
        <v>7.4511408328960249E-8</v>
      </c>
      <c r="AE171" s="86">
        <f>J171-'Growth Contrib.'!J171</f>
        <v>-6.7033620357662138E-8</v>
      </c>
      <c r="AF171" s="86">
        <f>K171-'Growth Contrib.'!K171</f>
        <v>-4.1111688053657378E-8</v>
      </c>
      <c r="AG171" s="86">
        <f>L171-'Growth Contrib.'!L171</f>
        <v>1.87409372330756E-8</v>
      </c>
      <c r="AH171" s="86">
        <f>M171-'Growth Contrib.'!M171</f>
        <v>4.2795291960336101E-8</v>
      </c>
      <c r="AI171" s="86">
        <f>N171-'Growth Contrib.'!N171</f>
        <v>2.5813922703175549E-8</v>
      </c>
      <c r="AJ171" s="86">
        <f>O171-'Growth Contrib.'!O171</f>
        <v>-1.1536091268056839E-7</v>
      </c>
      <c r="AK171" s="86">
        <f>P171-'Growth Contrib.'!P171</f>
        <v>2.4497088909475329E-8</v>
      </c>
      <c r="AL171" s="86">
        <f>Q171-'Growth Contrib.'!Q171</f>
        <v>1.6621032715088968E-8</v>
      </c>
      <c r="AM171" s="86">
        <f>R171-'Growth Contrib.'!R171</f>
        <v>-2.2952551484000522E-8</v>
      </c>
      <c r="AN171" s="86">
        <f>S171-'Growth Contrib.'!S171</f>
        <v>8.8425408125043792E-8</v>
      </c>
    </row>
    <row r="172" spans="1:40" ht="15" x14ac:dyDescent="0.2">
      <c r="A172" s="80" t="s">
        <v>168</v>
      </c>
      <c r="B172" s="84"/>
      <c r="C172" s="90">
        <f t="shared" ref="C172:P172" si="29">SUM(C161:C171)</f>
        <v>-1.113519050704781E-3</v>
      </c>
      <c r="D172" s="90">
        <f t="shared" si="29"/>
        <v>1.4824685553321615E-2</v>
      </c>
      <c r="E172" s="90">
        <f t="shared" si="29"/>
        <v>-7.6204534305190919E-2</v>
      </c>
      <c r="F172" s="90">
        <f t="shared" si="29"/>
        <v>-2.5951075881494035E-2</v>
      </c>
      <c r="G172" s="90">
        <f t="shared" si="29"/>
        <v>1.6531223991478328E-2</v>
      </c>
      <c r="H172" s="90">
        <f t="shared" si="29"/>
        <v>-9.4826279603694275E-2</v>
      </c>
      <c r="I172" s="90">
        <f t="shared" si="29"/>
        <v>8.341617273799784E-3</v>
      </c>
      <c r="J172" s="90">
        <f t="shared" si="29"/>
        <v>-3.2940685683570337E-2</v>
      </c>
      <c r="K172" s="90">
        <f t="shared" si="29"/>
        <v>2.8912741096064565E-2</v>
      </c>
      <c r="L172" s="90">
        <f t="shared" si="29"/>
        <v>-9.7577942756288394E-4</v>
      </c>
      <c r="M172" s="90">
        <f t="shared" si="29"/>
        <v>2.4428893855656497E-2</v>
      </c>
      <c r="N172" s="90">
        <f t="shared" si="29"/>
        <v>4.9267140871961601E-2</v>
      </c>
      <c r="O172" s="90">
        <f t="shared" si="29"/>
        <v>-2.847716929784383E-2</v>
      </c>
      <c r="P172" s="90">
        <f t="shared" si="29"/>
        <v>-5.6428624891395884E-3</v>
      </c>
      <c r="Q172" s="293">
        <f t="shared" ref="Q172:R172" si="30">SUM(Q161:Q171)</f>
        <v>9.3466661458478484E-2</v>
      </c>
      <c r="R172" s="90">
        <f t="shared" si="30"/>
        <v>-1.5778870401845779E-3</v>
      </c>
      <c r="S172" s="90">
        <f t="shared" ref="S172" si="31">SUM(S161:S171)</f>
        <v>-2.3588567334172694E-2</v>
      </c>
      <c r="W172" s="80" t="s">
        <v>168</v>
      </c>
      <c r="X172" s="90"/>
      <c r="Y172" s="90"/>
      <c r="Z172" s="90"/>
      <c r="AA172" s="90"/>
      <c r="AB172" s="90"/>
      <c r="AC172" s="90"/>
      <c r="AD172" s="90"/>
      <c r="AE172" s="90"/>
      <c r="AF172" s="90"/>
      <c r="AG172" s="90"/>
      <c r="AH172" s="90"/>
      <c r="AI172" s="90"/>
      <c r="AJ172" s="90"/>
      <c r="AK172" s="90"/>
      <c r="AL172" s="90"/>
      <c r="AM172" s="90"/>
      <c r="AN172" s="90"/>
    </row>
    <row r="173" spans="1:40" x14ac:dyDescent="0.2">
      <c r="A173" s="95" t="s">
        <v>184</v>
      </c>
      <c r="B173" s="96"/>
      <c r="C173" s="97" cm="1">
        <f t="array" ref="C173:S173">TRANSPOSE('5.Stata-DNSP&amp;State'!J41:J57)/C175:S175</f>
        <v>-1.1135190725326538E-3</v>
      </c>
      <c r="D173" s="97">
        <v>1.4824684709310532E-2</v>
      </c>
      <c r="E173" s="97">
        <v>-7.6204538345336914E-2</v>
      </c>
      <c r="F173" s="97">
        <v>-2.5951078161597252E-2</v>
      </c>
      <c r="G173" s="97">
        <v>1.6531225293874741E-2</v>
      </c>
      <c r="H173" s="97">
        <v>-9.4826281070709229E-2</v>
      </c>
      <c r="I173" s="97">
        <v>8.3416169509291649E-3</v>
      </c>
      <c r="J173" s="97">
        <v>-3.2940685749053955E-2</v>
      </c>
      <c r="K173" s="97">
        <v>2.89127416908741E-2</v>
      </c>
      <c r="L173" s="97">
        <v>-9.75780189037323E-4</v>
      </c>
      <c r="M173" s="97">
        <v>2.4428892880678177E-2</v>
      </c>
      <c r="N173" s="97">
        <v>4.926714301109314E-2</v>
      </c>
      <c r="O173" s="97">
        <v>-2.8477169573307037E-2</v>
      </c>
      <c r="P173" s="97">
        <v>-5.6428629904985428E-3</v>
      </c>
      <c r="Q173" s="97">
        <v>9.3466661870479584E-2</v>
      </c>
      <c r="R173" s="97">
        <v>-1.5778867527842522E-3</v>
      </c>
      <c r="S173" s="97">
        <v>-2.3588567972183228E-2</v>
      </c>
      <c r="W173" s="95" t="s">
        <v>184</v>
      </c>
    </row>
    <row r="174" spans="1:40" x14ac:dyDescent="0.2">
      <c r="A174" s="95" t="s">
        <v>184</v>
      </c>
      <c r="B174" s="96"/>
      <c r="C174" s="98">
        <f t="shared" ref="C174:P174" si="32">C172-C173</f>
        <v>2.1827872842550278E-11</v>
      </c>
      <c r="D174" s="98">
        <f t="shared" si="32"/>
        <v>8.440110832452774E-10</v>
      </c>
      <c r="E174" s="98">
        <f t="shared" si="32"/>
        <v>4.0401459955319297E-9</v>
      </c>
      <c r="F174" s="98">
        <f t="shared" si="32"/>
        <v>2.2801032173447311E-9</v>
      </c>
      <c r="G174" s="98">
        <f t="shared" si="32"/>
        <v>-1.3023964129388332E-9</v>
      </c>
      <c r="H174" s="98">
        <f t="shared" si="32"/>
        <v>1.4670149539597332E-9</v>
      </c>
      <c r="I174" s="98">
        <f t="shared" si="32"/>
        <v>3.2287061912938952E-10</v>
      </c>
      <c r="J174" s="98">
        <f t="shared" si="32"/>
        <v>6.5483618527650833E-11</v>
      </c>
      <c r="K174" s="98">
        <f t="shared" si="32"/>
        <v>-5.9480953495949507E-10</v>
      </c>
      <c r="L174" s="98">
        <f t="shared" si="32"/>
        <v>7.6147443905938417E-10</v>
      </c>
      <c r="M174" s="98">
        <f t="shared" si="32"/>
        <v>9.7497832030057907E-10</v>
      </c>
      <c r="N174" s="98">
        <f t="shared" si="32"/>
        <v>-2.1391315385699272E-9</v>
      </c>
      <c r="O174" s="98">
        <f t="shared" si="32"/>
        <v>2.7546320779947564E-10</v>
      </c>
      <c r="P174" s="98">
        <f t="shared" si="32"/>
        <v>5.0135895435232669E-10</v>
      </c>
      <c r="Q174" s="98">
        <f t="shared" ref="Q174" si="33">Q172-Q173</f>
        <v>-4.1200109990313649E-10</v>
      </c>
      <c r="R174" s="98">
        <f t="shared" ref="R174" si="34">R172-R173</f>
        <v>-2.8740032576024532E-10</v>
      </c>
      <c r="S174" s="98">
        <f>S172-S173</f>
        <v>6.3801053329370916E-10</v>
      </c>
      <c r="W174" s="95" t="s">
        <v>184</v>
      </c>
    </row>
    <row r="175" spans="1:40" x14ac:dyDescent="0.2">
      <c r="A175" s="95"/>
      <c r="B175" s="96"/>
      <c r="C175" s="281">
        <f>'Growth Contrib.'!C173</f>
        <v>1</v>
      </c>
      <c r="D175" s="281">
        <f>'Growth Contrib.'!D173</f>
        <v>1</v>
      </c>
      <c r="E175" s="281">
        <f>'Growth Contrib.'!E173</f>
        <v>1</v>
      </c>
      <c r="F175" s="281">
        <f>'Growth Contrib.'!F173</f>
        <v>1</v>
      </c>
      <c r="G175" s="281">
        <f>'Growth Contrib.'!G173</f>
        <v>1</v>
      </c>
      <c r="H175" s="281">
        <f>'Growth Contrib.'!H173</f>
        <v>1</v>
      </c>
      <c r="I175" s="281">
        <f>'Growth Contrib.'!I173</f>
        <v>1</v>
      </c>
      <c r="J175" s="281">
        <f>'Growth Contrib.'!J173</f>
        <v>1</v>
      </c>
      <c r="K175" s="281">
        <f>'Growth Contrib.'!K173</f>
        <v>1</v>
      </c>
      <c r="L175" s="281">
        <f>'Growth Contrib.'!L173</f>
        <v>1</v>
      </c>
      <c r="M175" s="281">
        <f>'Growth Contrib.'!M173</f>
        <v>1</v>
      </c>
      <c r="N175" s="281">
        <f>'Growth Contrib.'!N173</f>
        <v>1</v>
      </c>
      <c r="O175" s="281">
        <f>'Growth Contrib.'!O173</f>
        <v>1</v>
      </c>
      <c r="P175" s="281">
        <f>'Growth Contrib.'!P173</f>
        <v>1</v>
      </c>
      <c r="Q175" s="281">
        <v>0.5</v>
      </c>
      <c r="R175" s="281">
        <v>1</v>
      </c>
      <c r="S175" s="281">
        <v>1</v>
      </c>
      <c r="W175" s="95"/>
    </row>
    <row r="176" spans="1:40" x14ac:dyDescent="0.2">
      <c r="A176" s="1"/>
      <c r="W176" s="1"/>
    </row>
    <row r="177" spans="1:27" x14ac:dyDescent="0.2">
      <c r="A177" s="50" t="s">
        <v>193</v>
      </c>
      <c r="B177" s="51"/>
      <c r="C177" s="51"/>
      <c r="D177" s="51"/>
      <c r="E177" s="51"/>
      <c r="F177" s="51"/>
      <c r="W177" s="50" t="s">
        <v>193</v>
      </c>
      <c r="X177" s="51"/>
      <c r="Y177" s="51"/>
      <c r="Z177" s="51"/>
      <c r="AA177" s="51"/>
    </row>
    <row r="178" spans="1:27" ht="30" x14ac:dyDescent="0.2">
      <c r="A178" s="78" t="s">
        <v>7</v>
      </c>
      <c r="B178" s="29"/>
      <c r="C178" s="29" t="s">
        <v>497</v>
      </c>
      <c r="D178" s="29" t="s">
        <v>277</v>
      </c>
      <c r="E178" s="29" t="s">
        <v>498</v>
      </c>
      <c r="F178" s="29">
        <v>2023</v>
      </c>
      <c r="W178" s="78" t="s">
        <v>7</v>
      </c>
      <c r="X178" s="29" t="s">
        <v>497</v>
      </c>
      <c r="Y178" s="29" t="s">
        <v>277</v>
      </c>
      <c r="Z178" s="29" t="s">
        <v>498</v>
      </c>
      <c r="AA178" s="29">
        <v>2023</v>
      </c>
    </row>
    <row r="179" spans="1:27" ht="15" x14ac:dyDescent="0.2">
      <c r="A179" s="68" t="s">
        <v>28</v>
      </c>
      <c r="B179" s="77"/>
      <c r="C179" s="183">
        <f>AVERAGE(C161:S161)</f>
        <v>-5.6462478296653526E-4</v>
      </c>
      <c r="D179" s="183">
        <f>AVERAGE(C161:H161)</f>
        <v>2.7653239560739468E-4</v>
      </c>
      <c r="E179" s="183">
        <f>AVERAGE(I161:S161)</f>
        <v>-1.0234377894614061E-3</v>
      </c>
      <c r="F179" s="183">
        <f>S161</f>
        <v>2.7932228986173868E-3</v>
      </c>
      <c r="W179" s="68" t="s">
        <v>28</v>
      </c>
      <c r="X179" s="86">
        <f>C179-'Growth Contrib.'!C179</f>
        <v>1.5422687587749936E-9</v>
      </c>
      <c r="Y179" s="86">
        <f>D179-'Growth Contrib.'!D179</f>
        <v>-6.9495592719642611E-9</v>
      </c>
      <c r="Z179" s="86">
        <f>E179-'Growth Contrib.'!E179</f>
        <v>6.1741749575374566E-9</v>
      </c>
      <c r="AA179" s="86">
        <f>F179-'Growth Contrib.'!F179</f>
        <v>7.8986173868839105E-9</v>
      </c>
    </row>
    <row r="180" spans="1:27" ht="15" x14ac:dyDescent="0.2">
      <c r="A180" s="68" t="s">
        <v>161</v>
      </c>
      <c r="B180" s="77"/>
      <c r="C180" s="183">
        <f t="shared" ref="C180:C189" si="35">AVERAGE(C162:S162)</f>
        <v>3.3343908186292109E-3</v>
      </c>
      <c r="D180" s="183">
        <f t="shared" ref="D180:D189" si="36">AVERAGE(C162:H162)</f>
        <v>5.8167641739904257E-3</v>
      </c>
      <c r="E180" s="183">
        <f t="shared" ref="E180:E189" si="37">AVERAGE(I162:S162)</f>
        <v>1.9803689884321848E-3</v>
      </c>
      <c r="F180" s="183">
        <f t="shared" ref="F180:F189" si="38">S162</f>
        <v>6.4036585172289051E-6</v>
      </c>
      <c r="W180" s="68" t="s">
        <v>161</v>
      </c>
      <c r="X180" s="86">
        <f>C180-'Growth Contrib.'!C180</f>
        <v>1.6599233272629466E-9</v>
      </c>
      <c r="Y180" s="86">
        <f>D180-'Growth Contrib.'!D180</f>
        <v>9.9361570915501574E-9</v>
      </c>
      <c r="Z180" s="86">
        <f>E180-'Growth Contrib.'!E180</f>
        <v>-2.8543859970954488E-9</v>
      </c>
      <c r="AA180" s="86">
        <f>F180-'Growth Contrib.'!F180</f>
        <v>-8.6148277109485372E-10</v>
      </c>
    </row>
    <row r="181" spans="1:27" ht="15" x14ac:dyDescent="0.2">
      <c r="A181" s="68" t="s">
        <v>30</v>
      </c>
      <c r="B181" s="77"/>
      <c r="C181" s="183">
        <f t="shared" si="35"/>
        <v>1.9378247824908398E-3</v>
      </c>
      <c r="D181" s="183">
        <f t="shared" si="36"/>
        <v>2.4795863622178635E-3</v>
      </c>
      <c r="E181" s="183">
        <f t="shared" si="37"/>
        <v>1.6423184662760998E-3</v>
      </c>
      <c r="F181" s="183">
        <f t="shared" si="38"/>
        <v>7.6536560663953424E-4</v>
      </c>
      <c r="W181" s="68" t="s">
        <v>30</v>
      </c>
      <c r="X181" s="86">
        <f>C181-'Growth Contrib.'!C181</f>
        <v>-4.7586856306586905E-9</v>
      </c>
      <c r="Y181" s="86">
        <f>D181-'Growth Contrib.'!D181</f>
        <v>-1.497111546972657E-8</v>
      </c>
      <c r="Z181" s="86">
        <f>E181-'Growth Contrib.'!E181</f>
        <v>8.117306455907719E-10</v>
      </c>
      <c r="AA181" s="86">
        <f>F181-'Growth Contrib.'!F181</f>
        <v>-5.7693360465752019E-8</v>
      </c>
    </row>
    <row r="182" spans="1:27" ht="15" x14ac:dyDescent="0.2">
      <c r="A182" s="68" t="s">
        <v>162</v>
      </c>
      <c r="B182" s="77"/>
      <c r="C182" s="183">
        <f t="shared" si="35"/>
        <v>3.6803725387846284E-3</v>
      </c>
      <c r="D182" s="183">
        <f t="shared" si="36"/>
        <v>5.7877495225208504E-3</v>
      </c>
      <c r="E182" s="183">
        <f t="shared" si="37"/>
        <v>2.5308941840194166E-3</v>
      </c>
      <c r="F182" s="183">
        <f t="shared" si="38"/>
        <v>1.4902058755978942E-3</v>
      </c>
      <c r="W182" s="68" t="s">
        <v>162</v>
      </c>
      <c r="X182" s="86">
        <f>C182-'Growth Contrib.'!C182</f>
        <v>1.7556431687344026E-8</v>
      </c>
      <c r="Y182" s="86">
        <f>D182-'Growth Contrib.'!D182</f>
        <v>-2.8144145816817734E-8</v>
      </c>
      <c r="Z182" s="86">
        <f>E182-'Growth Contrib.'!E182</f>
        <v>4.24840194165714E-8</v>
      </c>
      <c r="AA182" s="86">
        <f>F182-'Growth Contrib.'!F182</f>
        <v>1.0987559789419309E-7</v>
      </c>
    </row>
    <row r="183" spans="1:27" ht="15" x14ac:dyDescent="0.2">
      <c r="A183" s="68" t="s">
        <v>156</v>
      </c>
      <c r="B183" s="77"/>
      <c r="C183" s="183">
        <f t="shared" si="35"/>
        <v>7.8513373976902049E-4</v>
      </c>
      <c r="D183" s="183">
        <f t="shared" si="36"/>
        <v>-1.9005350962591667E-3</v>
      </c>
      <c r="E183" s="183">
        <f t="shared" si="37"/>
        <v>2.2500440139662137E-3</v>
      </c>
      <c r="F183" s="183">
        <f t="shared" si="38"/>
        <v>8.861171081662178E-4</v>
      </c>
      <c r="W183" s="68" t="s">
        <v>156</v>
      </c>
      <c r="X183" s="86">
        <f>C183-'Growth Contrib.'!C183</f>
        <v>-3.024936861975927E-9</v>
      </c>
      <c r="Y183" s="86">
        <f>D183-'Growth Contrib.'!D183</f>
        <v>-9.6259166436352128E-11</v>
      </c>
      <c r="Z183" s="86">
        <f>E183-'Growth Contrib.'!E183</f>
        <v>-4.6223974231596188E-9</v>
      </c>
      <c r="AA183" s="86">
        <f>F183-'Growth Contrib.'!F183</f>
        <v>-8.8918337821887114E-9</v>
      </c>
    </row>
    <row r="184" spans="1:27" ht="15" x14ac:dyDescent="0.2">
      <c r="A184" s="68" t="s">
        <v>10</v>
      </c>
      <c r="B184" s="77"/>
      <c r="C184" s="183">
        <f t="shared" si="35"/>
        <v>-3.3640211502857066E-3</v>
      </c>
      <c r="D184" s="183">
        <f t="shared" si="36"/>
        <v>-2.1906000329181552E-2</v>
      </c>
      <c r="E184" s="183">
        <f t="shared" si="37"/>
        <v>6.7497856745665722E-3</v>
      </c>
      <c r="F184" s="183">
        <f t="shared" si="38"/>
        <v>-2.2866448387503624E-2</v>
      </c>
      <c r="W184" s="68" t="s">
        <v>10</v>
      </c>
      <c r="X184" s="86">
        <f>C184-'Growth Contrib.'!C184</f>
        <v>3.085008410622786E-9</v>
      </c>
      <c r="Y184" s="86">
        <f>D184-'Growth Contrib.'!D184</f>
        <v>1.0041517790881915E-9</v>
      </c>
      <c r="Z184" s="86">
        <f>E184-'Growth Contrib.'!E184</f>
        <v>4.2200211181411817E-9</v>
      </c>
      <c r="AA184" s="86">
        <f>F184-'Growth Contrib.'!F184</f>
        <v>-2.9838750362568001E-7</v>
      </c>
    </row>
    <row r="185" spans="1:27" ht="15" x14ac:dyDescent="0.2">
      <c r="A185" s="68" t="s">
        <v>163</v>
      </c>
      <c r="B185" s="77"/>
      <c r="C185" s="183">
        <f t="shared" si="35"/>
        <v>-5.6056925426245841E-6</v>
      </c>
      <c r="D185" s="183">
        <f t="shared" si="36"/>
        <v>1.3062014905547889E-5</v>
      </c>
      <c r="E185" s="183">
        <f t="shared" si="37"/>
        <v>-1.5788078423445935E-5</v>
      </c>
      <c r="F185" s="183">
        <f t="shared" si="38"/>
        <v>-2.7487872102938127E-6</v>
      </c>
      <c r="W185" s="68" t="s">
        <v>163</v>
      </c>
      <c r="X185" s="86">
        <f>C185-'Growth Contrib.'!C185</f>
        <v>-5.9601448113989872E-11</v>
      </c>
      <c r="Y185" s="86">
        <f>D185-'Growth Contrib.'!D185</f>
        <v>2.6323888122393199E-10</v>
      </c>
      <c r="Z185" s="86">
        <f>E185-'Growth Contrib.'!E185</f>
        <v>-2.356961732075558E-10</v>
      </c>
      <c r="AA185" s="86">
        <f>F185-'Growth Contrib.'!F185</f>
        <v>3.4789706187344843E-11</v>
      </c>
    </row>
    <row r="186" spans="1:27" ht="15" x14ac:dyDescent="0.2">
      <c r="A186" s="68" t="s">
        <v>164</v>
      </c>
      <c r="B186" s="77"/>
      <c r="C186" s="183">
        <f t="shared" si="35"/>
        <v>3.2120692498317701E-4</v>
      </c>
      <c r="D186" s="183">
        <f t="shared" si="36"/>
        <v>1.270516489360792E-4</v>
      </c>
      <c r="E186" s="183">
        <f t="shared" si="37"/>
        <v>4.2710980282704855E-4</v>
      </c>
      <c r="F186" s="183">
        <f t="shared" si="38"/>
        <v>1.9974551105406135E-4</v>
      </c>
      <c r="W186" s="68" t="s">
        <v>164</v>
      </c>
      <c r="X186" s="86">
        <f>C186-'Growth Contrib.'!C186</f>
        <v>-1.6031094062906454E-10</v>
      </c>
      <c r="Y186" s="86">
        <f>D186-'Growth Contrib.'!D186</f>
        <v>1.4022694125391099E-9</v>
      </c>
      <c r="Z186" s="86">
        <f>E186-'Growth Contrib.'!E186</f>
        <v>-1.0126274968286914E-9</v>
      </c>
      <c r="AA186" s="86">
        <f>F186-'Growth Contrib.'!F186</f>
        <v>1.1211054061363796E-8</v>
      </c>
    </row>
    <row r="187" spans="1:27" ht="15" x14ac:dyDescent="0.2">
      <c r="A187" s="68" t="s">
        <v>165</v>
      </c>
      <c r="B187" s="77"/>
      <c r="C187" s="183">
        <f t="shared" si="35"/>
        <v>-2.3151772462262992E-3</v>
      </c>
      <c r="D187" s="183">
        <f t="shared" si="36"/>
        <v>-3.0285607790574431E-3</v>
      </c>
      <c r="E187" s="183">
        <f t="shared" si="37"/>
        <v>-1.9260589555911297E-3</v>
      </c>
      <c r="F187" s="183">
        <f t="shared" si="38"/>
        <v>-1.5002349391579628E-3</v>
      </c>
      <c r="W187" s="68" t="s">
        <v>165</v>
      </c>
      <c r="X187" s="86">
        <f>C187-'Growth Contrib.'!C187</f>
        <v>-1.9503439462401073E-9</v>
      </c>
      <c r="Y187" s="86">
        <f>D187-'Growth Contrib.'!D187</f>
        <v>1.554275890283674E-9</v>
      </c>
      <c r="Z187" s="86">
        <f>E187-'Growth Contrib.'!E187</f>
        <v>-3.8619547661818826E-9</v>
      </c>
      <c r="AA187" s="86">
        <f>F187-'Growth Contrib.'!F187</f>
        <v>1.1060842037202354E-8</v>
      </c>
    </row>
    <row r="188" spans="1:27" ht="15" x14ac:dyDescent="0.2">
      <c r="A188" s="68" t="s">
        <v>166</v>
      </c>
      <c r="B188" s="77"/>
      <c r="C188" s="183">
        <f t="shared" si="35"/>
        <v>-4.1945921543896578E-3</v>
      </c>
      <c r="D188" s="183">
        <f t="shared" si="36"/>
        <v>-1.0286027914844453E-2</v>
      </c>
      <c r="E188" s="183">
        <f t="shared" si="37"/>
        <v>-8.7199083050522449E-4</v>
      </c>
      <c r="F188" s="183">
        <f t="shared" si="38"/>
        <v>-2.6738923043012619E-3</v>
      </c>
      <c r="W188" s="68" t="s">
        <v>166</v>
      </c>
      <c r="X188" s="86">
        <f>C188-'Growth Contrib.'!C188</f>
        <v>1.669139755230975E-9</v>
      </c>
      <c r="Y188" s="86">
        <f>D188-'Growth Contrib.'!D188</f>
        <v>-1.291484445255231E-8</v>
      </c>
      <c r="Z188" s="86">
        <f>E188-'Growth Contrib.'!E188</f>
        <v>9.6240402300057024E-9</v>
      </c>
      <c r="AA188" s="86">
        <f>F188-'Growth Contrib.'!F188</f>
        <v>2.2969569873822898E-7</v>
      </c>
    </row>
    <row r="189" spans="1:27" ht="15" x14ac:dyDescent="0.2">
      <c r="A189" s="68" t="s">
        <v>167</v>
      </c>
      <c r="B189" s="79"/>
      <c r="C189" s="183">
        <f t="shared" si="35"/>
        <v>-2.8811075437047027E-3</v>
      </c>
      <c r="D189" s="183">
        <f t="shared" si="36"/>
        <v>-5.1695385482162237E-3</v>
      </c>
      <c r="E189" s="183">
        <f t="shared" si="37"/>
        <v>-1.6328724503347819E-3</v>
      </c>
      <c r="F189" s="183">
        <f t="shared" si="38"/>
        <v>-2.6863035745918751E-3</v>
      </c>
      <c r="W189" s="68" t="s">
        <v>167</v>
      </c>
      <c r="X189" s="86">
        <f>C189-'Growth Contrib.'!C189</f>
        <v>3.4504129449441923E-9</v>
      </c>
      <c r="Y189" s="86">
        <f>D189-'Growth Contrib.'!D189</f>
        <v>2.2851171102913903E-9</v>
      </c>
      <c r="Z189" s="86">
        <f>E189-'Growth Contrib.'!E189</f>
        <v>4.0860288542422796E-9</v>
      </c>
      <c r="AA189" s="86">
        <f>F189-'Growth Contrib.'!F189</f>
        <v>8.8425408125043792E-8</v>
      </c>
    </row>
    <row r="190" spans="1:27" ht="15" x14ac:dyDescent="0.2">
      <c r="A190" s="80" t="s">
        <v>168</v>
      </c>
      <c r="B190" s="81"/>
      <c r="C190" s="184">
        <f>AVERAGE(C172:S172)</f>
        <v>-3.2661997654586496E-3</v>
      </c>
      <c r="D190" s="184">
        <f>AVERAGE(C172:H172)</f>
        <v>-2.7789916549380678E-2</v>
      </c>
      <c r="E190" s="184">
        <f>AVERAGE(I172:S172)</f>
        <v>1.0110373025771547E-2</v>
      </c>
      <c r="F190" s="184">
        <f>S172</f>
        <v>-2.3588567334172694E-2</v>
      </c>
      <c r="W190" s="80" t="s">
        <v>168</v>
      </c>
      <c r="X190" s="90">
        <f>C190-'Growth Contrib.'!C190</f>
        <v>1.9009306058068165E-8</v>
      </c>
      <c r="Y190" s="90">
        <f>D190-'Growth Contrib.'!D190</f>
        <v>-4.6630714012341201E-8</v>
      </c>
      <c r="Z190" s="90">
        <f>E190-'Growth Contrib.'!E190</f>
        <v>5.4812953365415695E-8</v>
      </c>
      <c r="AA190" s="90">
        <f>F190-'Growth Contrib.'!F190</f>
        <v>9.2367827303485583E-8</v>
      </c>
    </row>
    <row r="191" spans="1:27" x14ac:dyDescent="0.2">
      <c r="A191" s="1"/>
      <c r="W191" s="1"/>
    </row>
    <row r="192" spans="1:27" x14ac:dyDescent="0.2">
      <c r="A192" s="1"/>
      <c r="W192" s="1"/>
    </row>
    <row r="193" spans="1:40" x14ac:dyDescent="0.2">
      <c r="A193" s="50" t="s">
        <v>194</v>
      </c>
      <c r="B193" s="51"/>
      <c r="C193" s="51"/>
      <c r="D193" s="51"/>
      <c r="E193" s="51"/>
      <c r="F193" s="51"/>
      <c r="G193" s="51"/>
      <c r="H193" s="51"/>
      <c r="I193" s="51"/>
      <c r="J193" s="51"/>
      <c r="K193" s="51"/>
      <c r="L193" s="51"/>
      <c r="M193" s="51"/>
      <c r="N193" s="51"/>
      <c r="O193" s="51"/>
      <c r="P193" s="51"/>
      <c r="Q193" s="51"/>
      <c r="R193" s="51"/>
      <c r="S193" s="51"/>
      <c r="W193" s="50" t="s">
        <v>194</v>
      </c>
      <c r="X193" s="51"/>
      <c r="Y193" s="51"/>
      <c r="Z193" s="51"/>
      <c r="AA193" s="51"/>
      <c r="AB193" s="51"/>
      <c r="AC193" s="51"/>
      <c r="AD193" s="51"/>
      <c r="AE193" s="51"/>
      <c r="AF193" s="51"/>
      <c r="AG193" s="51"/>
      <c r="AH193" s="51"/>
      <c r="AI193" s="51"/>
      <c r="AJ193" s="51"/>
      <c r="AK193" s="51"/>
      <c r="AL193" s="51"/>
      <c r="AM193" s="51"/>
      <c r="AN193" s="51"/>
    </row>
    <row r="194" spans="1:40" ht="15" x14ac:dyDescent="0.2">
      <c r="A194" s="78" t="s">
        <v>7</v>
      </c>
      <c r="B194" s="29"/>
      <c r="C194" s="29">
        <v>2007</v>
      </c>
      <c r="D194" s="29">
        <v>2008</v>
      </c>
      <c r="E194" s="29">
        <v>2009</v>
      </c>
      <c r="F194" s="29">
        <v>2010</v>
      </c>
      <c r="G194" s="29">
        <v>2011</v>
      </c>
      <c r="H194" s="29">
        <v>2012</v>
      </c>
      <c r="I194" s="29">
        <v>2013</v>
      </c>
      <c r="J194" s="29">
        <v>2014</v>
      </c>
      <c r="K194" s="29">
        <v>2015</v>
      </c>
      <c r="L194" s="29">
        <v>2016</v>
      </c>
      <c r="M194" s="29">
        <v>2017</v>
      </c>
      <c r="N194" s="29">
        <v>2018</v>
      </c>
      <c r="O194" s="29">
        <v>2019</v>
      </c>
      <c r="P194" s="29">
        <v>2020</v>
      </c>
      <c r="Q194" s="29">
        <v>2021</v>
      </c>
      <c r="R194" s="29">
        <v>2022</v>
      </c>
      <c r="S194" s="29">
        <v>2022</v>
      </c>
      <c r="W194" s="78" t="s">
        <v>7</v>
      </c>
      <c r="X194" s="29">
        <v>2007</v>
      </c>
      <c r="Y194" s="29">
        <v>2008</v>
      </c>
      <c r="Z194" s="29">
        <v>2009</v>
      </c>
      <c r="AA194" s="29">
        <v>2010</v>
      </c>
      <c r="AB194" s="29">
        <v>2011</v>
      </c>
      <c r="AC194" s="29">
        <v>2012</v>
      </c>
      <c r="AD194" s="29">
        <v>2013</v>
      </c>
      <c r="AE194" s="29">
        <v>2014</v>
      </c>
      <c r="AF194" s="29">
        <v>2015</v>
      </c>
      <c r="AG194" s="29">
        <v>2016</v>
      </c>
      <c r="AH194" s="29">
        <v>2017</v>
      </c>
      <c r="AI194" s="29">
        <v>2018</v>
      </c>
      <c r="AJ194" s="29">
        <v>2019</v>
      </c>
      <c r="AK194" s="29">
        <v>2020</v>
      </c>
      <c r="AL194" s="29">
        <v>2021</v>
      </c>
      <c r="AM194" s="29">
        <v>2022</v>
      </c>
      <c r="AN194" s="29">
        <v>2023</v>
      </c>
    </row>
    <row r="195" spans="1:40" x14ac:dyDescent="0.2">
      <c r="A195" s="85" t="s">
        <v>28</v>
      </c>
      <c r="B195" s="76"/>
      <c r="C195" s="86" cm="1">
        <f t="array" ref="C195:S205">TRANSPOSE('5.Stata-DNSP&amp;State'!AK60:AU76)</f>
        <v>1.6526933759450912E-2</v>
      </c>
      <c r="D195" s="86">
        <v>3.5354256629943848E-2</v>
      </c>
      <c r="E195" s="86">
        <v>-3.8596771657466888E-2</v>
      </c>
      <c r="F195" s="86">
        <v>-8.7203655857592821E-4</v>
      </c>
      <c r="G195" s="86">
        <v>5.1794466562569141E-3</v>
      </c>
      <c r="H195" s="86">
        <v>-5.8556742966175079E-2</v>
      </c>
      <c r="I195" s="86">
        <v>-3.1072685495018959E-2</v>
      </c>
      <c r="J195" s="86">
        <v>-2.3002419620752335E-2</v>
      </c>
      <c r="K195" s="86">
        <v>3.0889172106981277E-2</v>
      </c>
      <c r="L195" s="86">
        <v>3.1601756811141968E-2</v>
      </c>
      <c r="M195" s="86">
        <v>4.2479853145778179E-3</v>
      </c>
      <c r="N195" s="86">
        <v>-4.6047563664615154E-3</v>
      </c>
      <c r="O195" s="86">
        <v>7.1583152748644352E-3</v>
      </c>
      <c r="P195" s="86">
        <v>-1.4880659990012646E-2</v>
      </c>
      <c r="Q195" s="86">
        <v>1.2369746342301369E-2</v>
      </c>
      <c r="R195" s="86">
        <v>-3.3069934579543769E-4</v>
      </c>
      <c r="S195" s="86">
        <v>1.0197347961366177E-2</v>
      </c>
      <c r="W195" s="85" t="s">
        <v>28</v>
      </c>
      <c r="X195" s="86">
        <f>C195-'Growth Contrib.'!C195</f>
        <v>2.5476249995021183E-7</v>
      </c>
      <c r="Y195" s="86">
        <f>D195-'Growth Contrib.'!D195</f>
        <v>-6.3569184597517259E-7</v>
      </c>
      <c r="Z195" s="86">
        <f>E195-'Growth Contrib.'!E195</f>
        <v>4.2894054633202394E-7</v>
      </c>
      <c r="AA195" s="86">
        <f>F195-'Growth Contrib.'!F195</f>
        <v>-3.0924442208086871E-7</v>
      </c>
      <c r="AB195" s="86">
        <f>G195-'Growth Contrib.'!G195</f>
        <v>-2.5321705436620601E-7</v>
      </c>
      <c r="AC195" s="86">
        <f>H195-'Growth Contrib.'!H195</f>
        <v>5.2171419165358834E-7</v>
      </c>
      <c r="AD195" s="86">
        <f>I195-'Growth Contrib.'!I195</f>
        <v>2.2472462953004868E-9</v>
      </c>
      <c r="AE195" s="86">
        <f>J195-'Growth Contrib.'!J195</f>
        <v>3.7524766204055648E-8</v>
      </c>
      <c r="AF195" s="86">
        <f>K195-'Growth Contrib.'!K195</f>
        <v>-3.1227901955283022E-8</v>
      </c>
      <c r="AG195" s="86">
        <f>L195-'Growth Contrib.'!L195</f>
        <v>1.5651567826513446E-8</v>
      </c>
      <c r="AH195" s="86">
        <f>M195-'Growth Contrib.'!M195</f>
        <v>-1.1390110400428394E-7</v>
      </c>
      <c r="AI195" s="86">
        <f>N195-'Growth Contrib.'!N195</f>
        <v>1.3061620779582228E-7</v>
      </c>
      <c r="AJ195" s="86">
        <f>O195-'Growth Contrib.'!O195</f>
        <v>-5.2953850124271007E-8</v>
      </c>
      <c r="AK195" s="86">
        <f>P195-'Growth Contrib.'!P195</f>
        <v>-4.2181214158706903E-8</v>
      </c>
      <c r="AL195" s="86">
        <f>Q195-'Growth Contrib.'!Q195</f>
        <v>2.2286932868653686E-8</v>
      </c>
      <c r="AM195" s="86">
        <f>R195-'Growth Contrib.'!R195</f>
        <v>7.0022133365145629E-8</v>
      </c>
      <c r="AN195" s="86">
        <f>S195-'Growth Contrib.'!S195</f>
        <v>-5.9506616518004152E-8</v>
      </c>
    </row>
    <row r="196" spans="1:40" x14ac:dyDescent="0.2">
      <c r="A196" s="85" t="s">
        <v>161</v>
      </c>
      <c r="B196" s="76"/>
      <c r="C196" s="86">
        <v>0</v>
      </c>
      <c r="D196" s="86">
        <v>0</v>
      </c>
      <c r="E196" s="86">
        <v>5.7891692966222763E-2</v>
      </c>
      <c r="F196" s="86">
        <v>0</v>
      </c>
      <c r="G196" s="86">
        <v>3.8651250302791595E-2</v>
      </c>
      <c r="H196" s="86">
        <v>0</v>
      </c>
      <c r="I196" s="86">
        <v>0</v>
      </c>
      <c r="J196" s="86">
        <v>0</v>
      </c>
      <c r="K196" s="86">
        <v>0</v>
      </c>
      <c r="L196" s="86">
        <v>0</v>
      </c>
      <c r="M196" s="86">
        <v>4.2795214802026749E-2</v>
      </c>
      <c r="N196" s="86">
        <v>0</v>
      </c>
      <c r="O196" s="86">
        <v>0</v>
      </c>
      <c r="P196" s="86">
        <v>0</v>
      </c>
      <c r="Q196" s="86">
        <v>0</v>
      </c>
      <c r="R196" s="86">
        <v>0</v>
      </c>
      <c r="S196" s="86">
        <v>0</v>
      </c>
      <c r="W196" s="85" t="s">
        <v>161</v>
      </c>
      <c r="X196" s="86">
        <f>C196-'Growth Contrib.'!C196</f>
        <v>0</v>
      </c>
      <c r="Y196" s="86">
        <f>D196-'Growth Contrib.'!D196</f>
        <v>0</v>
      </c>
      <c r="Z196" s="86">
        <f>E196-'Growth Contrib.'!E196</f>
        <v>2.1455044508372767E-7</v>
      </c>
      <c r="AA196" s="86">
        <f>F196-'Growth Contrib.'!F196</f>
        <v>0</v>
      </c>
      <c r="AB196" s="86">
        <f>G196-'Growth Contrib.'!G196</f>
        <v>-3.2714528125366016E-7</v>
      </c>
      <c r="AC196" s="86">
        <f>H196-'Growth Contrib.'!H196</f>
        <v>0</v>
      </c>
      <c r="AD196" s="86">
        <f>I196-'Growth Contrib.'!I196</f>
        <v>0</v>
      </c>
      <c r="AE196" s="86">
        <f>J196-'Growth Contrib.'!J196</f>
        <v>0</v>
      </c>
      <c r="AF196" s="86">
        <f>K196-'Growth Contrib.'!K196</f>
        <v>0</v>
      </c>
      <c r="AG196" s="86">
        <f>L196-'Growth Contrib.'!L196</f>
        <v>0</v>
      </c>
      <c r="AH196" s="86">
        <f>M196-'Growth Contrib.'!M196</f>
        <v>-1.0375617032903905E-7</v>
      </c>
      <c r="AI196" s="86">
        <f>N196-'Growth Contrib.'!N196</f>
        <v>0</v>
      </c>
      <c r="AJ196" s="86">
        <f>O196-'Growth Contrib.'!O196</f>
        <v>0</v>
      </c>
      <c r="AK196" s="86">
        <f>P196-'Growth Contrib.'!P196</f>
        <v>0</v>
      </c>
      <c r="AL196" s="86">
        <f>Q196-'Growth Contrib.'!Q196</f>
        <v>0</v>
      </c>
      <c r="AM196" s="86">
        <f>R196-'Growth Contrib.'!R196</f>
        <v>0</v>
      </c>
      <c r="AN196" s="86">
        <f>S196-'Growth Contrib.'!S196</f>
        <v>0</v>
      </c>
    </row>
    <row r="197" spans="1:40" x14ac:dyDescent="0.2">
      <c r="A197" s="85" t="s">
        <v>30</v>
      </c>
      <c r="B197" s="76"/>
      <c r="C197" s="86">
        <v>1.1904633603990078E-2</v>
      </c>
      <c r="D197" s="86">
        <v>1.148663368076086E-2</v>
      </c>
      <c r="E197" s="86">
        <v>1.0247524827718735E-2</v>
      </c>
      <c r="F197" s="86">
        <v>8.4459325298666954E-3</v>
      </c>
      <c r="G197" s="86">
        <v>1.0132781229913235E-2</v>
      </c>
      <c r="H197" s="86">
        <v>9.626791812479496E-3</v>
      </c>
      <c r="I197" s="86">
        <v>1.7155656591057777E-2</v>
      </c>
      <c r="J197" s="86">
        <v>2.2205429151654243E-2</v>
      </c>
      <c r="K197" s="86">
        <v>1.6672493889927864E-2</v>
      </c>
      <c r="L197" s="86">
        <v>1.3015550561249256E-2</v>
      </c>
      <c r="M197" s="86">
        <v>1.6260862350463867E-2</v>
      </c>
      <c r="N197" s="86">
        <v>2.1442767232656479E-2</v>
      </c>
      <c r="O197" s="86">
        <v>2.1665286272764206E-2</v>
      </c>
      <c r="P197" s="86">
        <v>2.0782258361577988E-2</v>
      </c>
      <c r="Q197" s="86">
        <v>1.7183870077133179E-2</v>
      </c>
      <c r="R197" s="86">
        <v>1.4481707476079464E-2</v>
      </c>
      <c r="S197" s="86">
        <v>1.5535120852291584E-2</v>
      </c>
      <c r="W197" s="85" t="s">
        <v>30</v>
      </c>
      <c r="X197" s="86">
        <f>C197-'Growth Contrib.'!C197</f>
        <v>-2.2156504904738417E-7</v>
      </c>
      <c r="Y197" s="86">
        <f>D197-'Growth Contrib.'!D197</f>
        <v>2.104324455486084E-7</v>
      </c>
      <c r="Z197" s="86">
        <f>E197-'Growth Contrib.'!E197</f>
        <v>-1.3918918965322158E-8</v>
      </c>
      <c r="AA197" s="86">
        <f>F197-'Growth Contrib.'!F197</f>
        <v>-1.2705483981405308E-7</v>
      </c>
      <c r="AB197" s="86">
        <f>G197-'Growth Contrib.'!G197</f>
        <v>4.0908921318180691E-8</v>
      </c>
      <c r="AC197" s="86">
        <f>H197-'Growth Contrib.'!H197</f>
        <v>-1.743609718517225E-7</v>
      </c>
      <c r="AD197" s="86">
        <f>I197-'Growth Contrib.'!I197</f>
        <v>5.3744007297990004E-7</v>
      </c>
      <c r="AE197" s="86">
        <f>J197-'Growth Contrib.'!J197</f>
        <v>-3.6395891176918549E-7</v>
      </c>
      <c r="AF197" s="86">
        <f>K197-'Growth Contrib.'!K197</f>
        <v>-1.5285009937610061E-7</v>
      </c>
      <c r="AG197" s="86">
        <f>L197-'Growth Contrib.'!L197</f>
        <v>5.2724403097788308E-7</v>
      </c>
      <c r="AH197" s="86">
        <f>M197-'Growth Contrib.'!M197</f>
        <v>-5.2168225506479815E-7</v>
      </c>
      <c r="AI197" s="86">
        <f>N197-'Growth Contrib.'!N197</f>
        <v>3.4610214595665045E-7</v>
      </c>
      <c r="AJ197" s="86">
        <f>O197-'Growth Contrib.'!O197</f>
        <v>-1.8732701453222367E-7</v>
      </c>
      <c r="AK197" s="86">
        <f>P197-'Growth Contrib.'!P197</f>
        <v>4.5361135997401547E-7</v>
      </c>
      <c r="AL197" s="86">
        <f>Q197-'Growth Contrib.'!Q197</f>
        <v>-8.338551135689265E-8</v>
      </c>
      <c r="AM197" s="86">
        <f>R197-'Growth Contrib.'!R197</f>
        <v>-1.6229422920323311E-7</v>
      </c>
      <c r="AN197" s="86">
        <f>S197-'Growth Contrib.'!S197</f>
        <v>1.7036231966457982E-7</v>
      </c>
    </row>
    <row r="198" spans="1:40" x14ac:dyDescent="0.2">
      <c r="A198" s="85" t="s">
        <v>162</v>
      </c>
      <c r="B198" s="76"/>
      <c r="C198" s="86">
        <v>1.2258060276508331E-2</v>
      </c>
      <c r="D198" s="86">
        <v>1.4123717322945595E-2</v>
      </c>
      <c r="E198" s="86">
        <v>8.3735054358839989E-3</v>
      </c>
      <c r="F198" s="86">
        <v>7.062762975692749E-3</v>
      </c>
      <c r="G198" s="86">
        <v>1.0442961007356644E-2</v>
      </c>
      <c r="H198" s="86">
        <v>1.1521803215146065E-2</v>
      </c>
      <c r="I198" s="86">
        <v>1.3247891329228878E-2</v>
      </c>
      <c r="J198" s="86">
        <v>1.3130699284374714E-2</v>
      </c>
      <c r="K198" s="86">
        <v>1.4355819672346115E-2</v>
      </c>
      <c r="L198" s="86">
        <v>1.2768499553203583E-2</v>
      </c>
      <c r="M198" s="86">
        <v>1.42984539270401E-2</v>
      </c>
      <c r="N198" s="86">
        <v>1.4759157784283161E-2</v>
      </c>
      <c r="O198" s="86">
        <v>1.9550992175936699E-2</v>
      </c>
      <c r="P198" s="86">
        <v>1.1445576325058937E-2</v>
      </c>
      <c r="Q198" s="86">
        <v>1.0821141302585602E-2</v>
      </c>
      <c r="R198" s="86">
        <v>1.2083116918802261E-2</v>
      </c>
      <c r="S198" s="86">
        <v>9.7738485783338547E-3</v>
      </c>
      <c r="W198" s="85" t="s">
        <v>162</v>
      </c>
      <c r="X198" s="86">
        <f>C198-'Growth Contrib.'!C198</f>
        <v>4.9215336878766225E-7</v>
      </c>
      <c r="Y198" s="86">
        <f>D198-'Growth Contrib.'!D198</f>
        <v>-6.3117373721825742E-7</v>
      </c>
      <c r="Z198" s="86">
        <f>E198-'Growth Contrib.'!E198</f>
        <v>4.346599115894606E-7</v>
      </c>
      <c r="AA198" s="86">
        <f>F198-'Growth Contrib.'!F198</f>
        <v>-5.4767354466279949E-7</v>
      </c>
      <c r="AB198" s="86">
        <f>G198-'Growth Contrib.'!G198</f>
        <v>-1.6690008951270041E-8</v>
      </c>
      <c r="AC198" s="86">
        <f>H198-'Growth Contrib.'!H198</f>
        <v>1.5571217489192268E-7</v>
      </c>
      <c r="AD198" s="86">
        <f>I198-'Growth Contrib.'!I198</f>
        <v>3.3140517886366683E-7</v>
      </c>
      <c r="AE198" s="86">
        <f>J198-'Growth Contrib.'!J198</f>
        <v>-3.1103818438384112E-7</v>
      </c>
      <c r="AF198" s="86">
        <f>K198-'Growth Contrib.'!K198</f>
        <v>-3.4739091395522004E-7</v>
      </c>
      <c r="AG198" s="86">
        <f>L198-'Growth Contrib.'!L198</f>
        <v>1.3683113977112915E-7</v>
      </c>
      <c r="AH198" s="86">
        <f>M198-'Growth Contrib.'!M198</f>
        <v>2.2903579280364461E-7</v>
      </c>
      <c r="AI198" s="86">
        <f>N198-'Growth Contrib.'!N198</f>
        <v>-3.0723134652674289E-7</v>
      </c>
      <c r="AJ198" s="86">
        <f>O198-'Growth Contrib.'!O198</f>
        <v>6.779186002697779E-7</v>
      </c>
      <c r="AK198" s="86">
        <f>P198-'Growth Contrib.'!P198</f>
        <v>-3.9899841634306876E-7</v>
      </c>
      <c r="AL198" s="86">
        <f>Q198-'Growth Contrib.'!Q198</f>
        <v>4.209652326378488E-9</v>
      </c>
      <c r="AM198" s="86">
        <f>R198-'Growth Contrib.'!R198</f>
        <v>1.0681762946905538E-7</v>
      </c>
      <c r="AN198" s="86">
        <f>S198-'Growth Contrib.'!S198</f>
        <v>2.1444214837011699E-7</v>
      </c>
    </row>
    <row r="199" spans="1:40" x14ac:dyDescent="0.2">
      <c r="A199" s="85" t="s">
        <v>156</v>
      </c>
      <c r="B199" s="76"/>
      <c r="C199" s="86">
        <v>-2.189268171787262E-2</v>
      </c>
      <c r="D199" s="86">
        <v>6.9165661931037903E-2</v>
      </c>
      <c r="E199" s="86">
        <v>-4.4311422854661942E-2</v>
      </c>
      <c r="F199" s="86">
        <v>-0.18452402949333191</v>
      </c>
      <c r="G199" s="86">
        <v>-2.1859653294086456E-2</v>
      </c>
      <c r="H199" s="86">
        <v>0.20294103026390076</v>
      </c>
      <c r="I199" s="86">
        <v>0.12860693037509918</v>
      </c>
      <c r="J199" s="86">
        <v>-0.21105632185935974</v>
      </c>
      <c r="K199" s="86">
        <v>0.1170535609126091</v>
      </c>
      <c r="L199" s="86">
        <v>-3.8793027400970459E-2</v>
      </c>
      <c r="M199" s="86">
        <v>-0.1499302089214325</v>
      </c>
      <c r="N199" s="86">
        <v>-1.8086938187479973E-2</v>
      </c>
      <c r="O199" s="86">
        <v>0.12222956866025925</v>
      </c>
      <c r="P199" s="86">
        <v>0.13374194502830505</v>
      </c>
      <c r="Q199" s="86">
        <v>-0.26531821489334106</v>
      </c>
      <c r="R199" s="86">
        <v>0.34469544887542725</v>
      </c>
      <c r="S199" s="86">
        <v>-0.15428601205348969</v>
      </c>
      <c r="W199" s="85" t="s">
        <v>156</v>
      </c>
      <c r="X199" s="86">
        <f>C199-'Growth Contrib.'!C199</f>
        <v>2.4271847753887243E-8</v>
      </c>
      <c r="Y199" s="86">
        <f>D199-'Growth Contrib.'!D199</f>
        <v>1.32828002069596E-7</v>
      </c>
      <c r="Z199" s="86">
        <f>E199-'Growth Contrib.'!E199</f>
        <v>-2.0984149968344967E-7</v>
      </c>
      <c r="AA199" s="86">
        <f>F199-'Growth Contrib.'!F199</f>
        <v>1.0553835727566963E-7</v>
      </c>
      <c r="AB199" s="86">
        <f>G199-'Growth Contrib.'!G199</f>
        <v>-9.0663227619858233E-10</v>
      </c>
      <c r="AC199" s="86">
        <f>H199-'Growth Contrib.'!H199</f>
        <v>-3.1337481137816425E-8</v>
      </c>
      <c r="AD199" s="86">
        <f>I199-'Growth Contrib.'!I199</f>
        <v>5.9115431993994605E-9</v>
      </c>
      <c r="AE199" s="86">
        <f>J199-'Growth Contrib.'!J199</f>
        <v>1.9316160893012579E-9</v>
      </c>
      <c r="AF199" s="86">
        <f>K199-'Growth Contrib.'!K199</f>
        <v>-8.1258447096055342E-8</v>
      </c>
      <c r="AG199" s="86">
        <f>L199-'Growth Contrib.'!L199</f>
        <v>8.7161729334095384E-8</v>
      </c>
      <c r="AH199" s="86">
        <f>M199-'Growth Contrib.'!M199</f>
        <v>-6.5542880761659816E-8</v>
      </c>
      <c r="AI199" s="86">
        <f>N199-'Growth Contrib.'!N199</f>
        <v>-3.0822243167472063E-8</v>
      </c>
      <c r="AJ199" s="86">
        <f>O199-'Growth Contrib.'!O199</f>
        <v>6.8945486667026934E-8</v>
      </c>
      <c r="AK199" s="86">
        <f>P199-'Growth Contrib.'!P199</f>
        <v>-1.1766386548428542E-7</v>
      </c>
      <c r="AL199" s="86">
        <f>Q199-'Growth Contrib.'!Q199</f>
        <v>1.875105579696168E-7</v>
      </c>
      <c r="AM199" s="86">
        <f>R199-'Growth Contrib.'!R199</f>
        <v>3.5132392067760421E-7</v>
      </c>
      <c r="AN199" s="86">
        <f>S199-'Growth Contrib.'!S199</f>
        <v>-6.173212256654903E-7</v>
      </c>
    </row>
    <row r="200" spans="1:40" x14ac:dyDescent="0.2">
      <c r="A200" s="85" t="s">
        <v>10</v>
      </c>
      <c r="B200" s="76"/>
      <c r="C200" s="86">
        <v>6.2942482531070709E-2</v>
      </c>
      <c r="D200" s="86">
        <v>0.19319163262844086</v>
      </c>
      <c r="E200" s="86">
        <v>-9.9647030234336853E-2</v>
      </c>
      <c r="F200" s="86">
        <v>-2.6788854971528053E-2</v>
      </c>
      <c r="G200" s="86">
        <v>3.343065083026886E-2</v>
      </c>
      <c r="H200" s="86">
        <v>8.9850008487701416E-2</v>
      </c>
      <c r="I200" s="86">
        <v>-0.13849630951881409</v>
      </c>
      <c r="J200" s="86">
        <v>0.14902195334434509</v>
      </c>
      <c r="K200" s="86">
        <v>-6.8376995623111725E-3</v>
      </c>
      <c r="L200" s="86">
        <v>3.5799756646156311E-2</v>
      </c>
      <c r="M200" s="86">
        <v>-0.10496240109205246</v>
      </c>
      <c r="N200" s="86">
        <v>-6.440030038356781E-2</v>
      </c>
      <c r="O200" s="86">
        <v>2.2592658177018166E-2</v>
      </c>
      <c r="P200" s="86">
        <v>-0.13505165278911591</v>
      </c>
      <c r="Q200" s="86">
        <v>3.284381702542305E-2</v>
      </c>
      <c r="R200" s="86">
        <v>-7.6805073767900467E-3</v>
      </c>
      <c r="S200" s="86">
        <v>1.0346481576561928E-2</v>
      </c>
      <c r="W200" s="85" t="s">
        <v>10</v>
      </c>
      <c r="X200" s="86">
        <f>C200-'Growth Contrib.'!C200</f>
        <v>-3.9123807878127526E-7</v>
      </c>
      <c r="Y200" s="86">
        <f>D200-'Growth Contrib.'!D200</f>
        <v>3.7821928242087743E-7</v>
      </c>
      <c r="Z200" s="86">
        <f>E200-'Growth Contrib.'!E200</f>
        <v>-2.7825206112830347E-7</v>
      </c>
      <c r="AA200" s="86">
        <f>F200-'Growth Contrib.'!F200</f>
        <v>9.0020207517416129E-8</v>
      </c>
      <c r="AB200" s="86">
        <f>G200-'Growth Contrib.'!G200</f>
        <v>5.3838925918869851E-7</v>
      </c>
      <c r="AC200" s="86">
        <f>H200-'Growth Contrib.'!H200</f>
        <v>-2.6805669331442239E-7</v>
      </c>
      <c r="AD200" s="86">
        <f>I200-'Growth Contrib.'!I200</f>
        <v>2.6959621285405078E-8</v>
      </c>
      <c r="AE200" s="86">
        <f>J200-'Growth Contrib.'!J200</f>
        <v>5.3540144068220386E-8</v>
      </c>
      <c r="AF200" s="86">
        <f>K200-'Growth Contrib.'!K200</f>
        <v>1.592816604627581E-7</v>
      </c>
      <c r="AG200" s="86">
        <f>L200-'Growth Contrib.'!L200</f>
        <v>-3.2696628318729104E-7</v>
      </c>
      <c r="AH200" s="86">
        <f>M200-'Growth Contrib.'!M200</f>
        <v>2.6883130237187469E-7</v>
      </c>
      <c r="AI200" s="86">
        <f>N200-'Growth Contrib.'!N200</f>
        <v>-3.2750200382181127E-7</v>
      </c>
      <c r="AJ200" s="86">
        <f>O200-'Growth Contrib.'!O200</f>
        <v>1.5157533475584906E-7</v>
      </c>
      <c r="AK200" s="86">
        <f>P200-'Growth Contrib.'!P200</f>
        <v>-3.1963149435543237E-7</v>
      </c>
      <c r="AL200" s="86">
        <f>Q200-'Growth Contrib.'!Q200</f>
        <v>4.3975923723349464E-7</v>
      </c>
      <c r="AM200" s="86">
        <f>R200-'Growth Contrib.'!R200</f>
        <v>-1.5745124907519392E-7</v>
      </c>
      <c r="AN200" s="86">
        <f>S200-'Growth Contrib.'!S200</f>
        <v>3.3543030149123243E-7</v>
      </c>
    </row>
    <row r="201" spans="1:40" x14ac:dyDescent="0.2">
      <c r="A201" s="85" t="s">
        <v>163</v>
      </c>
      <c r="B201" s="76"/>
      <c r="C201" s="86">
        <v>8.8701257482171059E-3</v>
      </c>
      <c r="D201" s="86">
        <v>1.8148355185985565E-2</v>
      </c>
      <c r="E201" s="86">
        <v>4.3532713316380978E-3</v>
      </c>
      <c r="F201" s="86">
        <v>2.7983016334474087E-3</v>
      </c>
      <c r="G201" s="86">
        <v>1.2612961290869862E-4</v>
      </c>
      <c r="H201" s="86">
        <v>1.2132340110838413E-2</v>
      </c>
      <c r="I201" s="86">
        <v>1.9814373925328255E-2</v>
      </c>
      <c r="J201" s="86">
        <v>-1.9009711220860481E-2</v>
      </c>
      <c r="K201" s="86">
        <v>2.2367969155311584E-2</v>
      </c>
      <c r="L201" s="86">
        <v>-3.1367484480142593E-3</v>
      </c>
      <c r="M201" s="86">
        <v>2.8669220046140254E-4</v>
      </c>
      <c r="N201" s="86">
        <v>-3.8408856838941574E-2</v>
      </c>
      <c r="O201" s="86">
        <v>1.9304180750623345E-3</v>
      </c>
      <c r="P201" s="86">
        <v>-6.769401952624321E-3</v>
      </c>
      <c r="Q201" s="86">
        <v>-3.3605456352233887E-2</v>
      </c>
      <c r="R201" s="86">
        <v>-1.5849109040573239E-3</v>
      </c>
      <c r="S201" s="86">
        <v>-8.3059456665068865E-4</v>
      </c>
      <c r="W201" s="85" t="s">
        <v>163</v>
      </c>
      <c r="X201" s="86">
        <f>C201-'Growth Contrib.'!C201</f>
        <v>-4.1441997050695178E-7</v>
      </c>
      <c r="Y201" s="86">
        <f>D201-'Growth Contrib.'!D201</f>
        <v>2.0968278760871706E-7</v>
      </c>
      <c r="Z201" s="86">
        <f>E201-'Growth Contrib.'!E201</f>
        <v>2.3598545672524202E-7</v>
      </c>
      <c r="AA201" s="86">
        <f>F201-'Growth Contrib.'!F201</f>
        <v>-4.5952628445825039E-7</v>
      </c>
      <c r="AB201" s="86">
        <f>G201-'Growth Contrib.'!G201</f>
        <v>5.0462844653826515E-7</v>
      </c>
      <c r="AC201" s="86">
        <f>H201-'Growth Contrib.'!H201</f>
        <v>1.1765892304720083E-7</v>
      </c>
      <c r="AD201" s="86">
        <f>I201-'Growth Contrib.'!I201</f>
        <v>1.0327889838485094E-8</v>
      </c>
      <c r="AE201" s="86">
        <f>J201-'Growth Contrib.'!J201</f>
        <v>-7.334457900812219E-7</v>
      </c>
      <c r="AF201" s="86">
        <f>K201-'Growth Contrib.'!K201</f>
        <v>6.5095743431026198E-8</v>
      </c>
      <c r="AG201" s="86">
        <f>L201-'Growth Contrib.'!L201</f>
        <v>3.9325577879441992E-7</v>
      </c>
      <c r="AH201" s="86">
        <f>M201-'Growth Contrib.'!M201</f>
        <v>4.101601781377937E-7</v>
      </c>
      <c r="AI201" s="86">
        <f>N201-'Growth Contrib.'!N201</f>
        <v>-6.2590716586735651E-7</v>
      </c>
      <c r="AJ201" s="86">
        <f>O201-'Growth Contrib.'!O201</f>
        <v>-1.6319428833289074E-7</v>
      </c>
      <c r="AK201" s="86">
        <f>P201-'Growth Contrib.'!P201</f>
        <v>9.4889162956766915E-8</v>
      </c>
      <c r="AL201" s="86">
        <f>Q201-'Growth Contrib.'!Q201</f>
        <v>3.1235358425446558E-7</v>
      </c>
      <c r="AM201" s="86">
        <f>R201-'Growth Contrib.'!R201</f>
        <v>-3.8242894143981909E-8</v>
      </c>
      <c r="AN201" s="86">
        <f>S201-'Growth Contrib.'!S201</f>
        <v>-3.0853685157976318E-9</v>
      </c>
    </row>
    <row r="202" spans="1:40" x14ac:dyDescent="0.2">
      <c r="A202" s="85" t="s">
        <v>164</v>
      </c>
      <c r="B202" s="76"/>
      <c r="C202" s="86">
        <v>1.2084294576197863E-3</v>
      </c>
      <c r="D202" s="86">
        <v>2.1826187148690224E-3</v>
      </c>
      <c r="E202" s="86">
        <v>-4.6551399282179773E-4</v>
      </c>
      <c r="F202" s="86">
        <v>-6.1667070258408785E-4</v>
      </c>
      <c r="G202" s="86">
        <v>-2.3312491248361766E-4</v>
      </c>
      <c r="H202" s="86">
        <v>-4.5420639798976481E-4</v>
      </c>
      <c r="I202" s="86">
        <v>-2.9082202818244696E-3</v>
      </c>
      <c r="J202" s="86">
        <v>-6.4710984006524086E-3</v>
      </c>
      <c r="K202" s="86">
        <v>-1.4604389667510986E-2</v>
      </c>
      <c r="L202" s="86">
        <v>-6.3613392412662506E-3</v>
      </c>
      <c r="M202" s="86">
        <v>6.4876687247306108E-5</v>
      </c>
      <c r="N202" s="86">
        <v>3.2304288470186293E-4</v>
      </c>
      <c r="O202" s="86">
        <v>-2.2487221285700798E-3</v>
      </c>
      <c r="P202" s="86">
        <v>-6.3190767541527748E-3</v>
      </c>
      <c r="Q202" s="86">
        <v>1.3438222231343389E-4</v>
      </c>
      <c r="R202" s="86">
        <v>-1.8453241500537843E-4</v>
      </c>
      <c r="S202" s="86">
        <v>-6.6755432635545731E-4</v>
      </c>
      <c r="W202" s="85" t="s">
        <v>164</v>
      </c>
      <c r="X202" s="86">
        <f>C202-'Growth Contrib.'!C202</f>
        <v>1.5970959593930925E-7</v>
      </c>
      <c r="Y202" s="86">
        <f>D202-'Growth Contrib.'!D202</f>
        <v>-3.5476609064376621E-7</v>
      </c>
      <c r="Z202" s="86">
        <f>E202-'Growth Contrib.'!E202</f>
        <v>1.3319958015311096E-8</v>
      </c>
      <c r="AA202" s="86">
        <f>F202-'Growth Contrib.'!F202</f>
        <v>-2.8622672887000308E-7</v>
      </c>
      <c r="AB202" s="86">
        <f>G202-'Growth Contrib.'!G202</f>
        <v>3.625835257396444E-7</v>
      </c>
      <c r="AC202" s="86">
        <f>H202-'Growth Contrib.'!H202</f>
        <v>-4.6812481893740866E-8</v>
      </c>
      <c r="AD202" s="86">
        <f>I202-'Growth Contrib.'!I202</f>
        <v>1.9155585789364798E-7</v>
      </c>
      <c r="AE202" s="86">
        <f>J202-'Growth Contrib.'!J202</f>
        <v>-1.1704062550729755E-8</v>
      </c>
      <c r="AF202" s="86">
        <f>K202-'Growth Contrib.'!K202</f>
        <v>-2.3684294636616698E-8</v>
      </c>
      <c r="AG202" s="86">
        <f>L202-'Growth Contrib.'!L202</f>
        <v>-2.1194805585947329E-8</v>
      </c>
      <c r="AH202" s="86">
        <f>M202-'Growth Contrib.'!M202</f>
        <v>4.2969245415776691E-8</v>
      </c>
      <c r="AI202" s="86">
        <f>N202-'Growth Contrib.'!N202</f>
        <v>-3.3928796929806344E-8</v>
      </c>
      <c r="AJ202" s="86">
        <f>O202-'Growth Contrib.'!O202</f>
        <v>6.0154191902379167E-8</v>
      </c>
      <c r="AK202" s="86">
        <f>P202-'Growth Contrib.'!P202</f>
        <v>-1.4586478502484623E-8</v>
      </c>
      <c r="AL202" s="86">
        <f>Q202-'Growth Contrib.'!Q202</f>
        <v>-8.076632907166436E-8</v>
      </c>
      <c r="AM202" s="86">
        <f>R202-'Growth Contrib.'!R202</f>
        <v>4.7562575325010414E-8</v>
      </c>
      <c r="AN202" s="86">
        <f>S202-'Growth Contrib.'!S202</f>
        <v>-2.2192479323082832E-8</v>
      </c>
    </row>
    <row r="203" spans="1:40" x14ac:dyDescent="0.2">
      <c r="A203" s="85" t="s">
        <v>165</v>
      </c>
      <c r="B203" s="76"/>
      <c r="C203" s="86">
        <v>9.4429612159729004E-2</v>
      </c>
      <c r="D203" s="86">
        <v>5.7657014578580856E-2</v>
      </c>
      <c r="E203" s="86">
        <v>7.1722321212291718E-2</v>
      </c>
      <c r="F203" s="86">
        <v>6.678988691419363E-3</v>
      </c>
      <c r="G203" s="86">
        <v>5.3554117679595947E-2</v>
      </c>
      <c r="H203" s="86">
        <v>0.17453098297119141</v>
      </c>
      <c r="I203" s="86">
        <v>0.10329655557870865</v>
      </c>
      <c r="J203" s="86">
        <v>0.10225814580917358</v>
      </c>
      <c r="K203" s="86">
        <v>2.8843069449067116E-2</v>
      </c>
      <c r="L203" s="86">
        <v>8.2354079931974411E-3</v>
      </c>
      <c r="M203" s="86">
        <v>5.9869535267353058E-2</v>
      </c>
      <c r="N203" s="86">
        <v>1.2542817741632462E-2</v>
      </c>
      <c r="O203" s="86">
        <v>4.4185932725667953E-2</v>
      </c>
      <c r="P203" s="86">
        <v>3.7557675968855619E-3</v>
      </c>
      <c r="Q203" s="86">
        <v>9.502640925347805E-3</v>
      </c>
      <c r="R203" s="86">
        <v>5.7314757257699966E-2</v>
      </c>
      <c r="S203" s="86">
        <v>-1.4593340456485748E-3</v>
      </c>
      <c r="W203" s="85" t="s">
        <v>165</v>
      </c>
      <c r="X203" s="86">
        <f>C203-'Growth Contrib.'!C203</f>
        <v>-1.8021728849515473E-7</v>
      </c>
      <c r="Y203" s="86">
        <f>D203-'Growth Contrib.'!D203</f>
        <v>2.559773011751032E-7</v>
      </c>
      <c r="Z203" s="86">
        <f>E203-'Growth Contrib.'!E203</f>
        <v>-5.7710183964942985E-8</v>
      </c>
      <c r="AA203" s="86">
        <f>F203-'Growth Contrib.'!F203</f>
        <v>2.0180272983488096E-7</v>
      </c>
      <c r="AB203" s="86">
        <f>G203-'Growth Contrib.'!G203</f>
        <v>-3.7169933890524032E-7</v>
      </c>
      <c r="AC203" s="86">
        <f>H203-'Growth Contrib.'!H203</f>
        <v>2.6721375157023886E-7</v>
      </c>
      <c r="AD203" s="86">
        <f>I203-'Growth Contrib.'!I203</f>
        <v>-3.3962591189373725E-7</v>
      </c>
      <c r="AE203" s="86">
        <f>J203-'Growth Contrib.'!J203</f>
        <v>3.0505859605067798E-7</v>
      </c>
      <c r="AF203" s="86">
        <f>K203-'Growth Contrib.'!K203</f>
        <v>6.2348114868854276E-8</v>
      </c>
      <c r="AG203" s="86">
        <f>L203-'Growth Contrib.'!L203</f>
        <v>-4.6923768285897505E-8</v>
      </c>
      <c r="AH203" s="86">
        <f>M203-'Growth Contrib.'!M203</f>
        <v>-2.3085672644362898E-7</v>
      </c>
      <c r="AI203" s="86">
        <f>N203-'Growth Contrib.'!N203</f>
        <v>-1.5584532208137714E-8</v>
      </c>
      <c r="AJ203" s="86">
        <f>O203-'Growth Contrib.'!O203</f>
        <v>3.3891550341169641E-7</v>
      </c>
      <c r="AK203" s="86">
        <f>P203-'Growth Contrib.'!P203</f>
        <v>-1.0329450490873665E-7</v>
      </c>
      <c r="AL203" s="86">
        <f>Q203-'Growth Contrib.'!Q203</f>
        <v>-2.4722931227585954E-7</v>
      </c>
      <c r="AM203" s="86">
        <f>R203-'Growth Contrib.'!R203</f>
        <v>2.7062130760618919E-7</v>
      </c>
      <c r="AN203" s="86">
        <f>S203-'Growth Contrib.'!S203</f>
        <v>-1.314579321852298E-7</v>
      </c>
    </row>
    <row r="204" spans="1:40" x14ac:dyDescent="0.2">
      <c r="A204" s="85" t="s">
        <v>166</v>
      </c>
      <c r="B204" s="76"/>
      <c r="C204" s="86">
        <v>8.0356232821941376E-2</v>
      </c>
      <c r="D204" s="86">
        <v>7.9191520810127258E-2</v>
      </c>
      <c r="E204" s="86">
        <v>5.1722142845392227E-2</v>
      </c>
      <c r="F204" s="86">
        <v>5.6232243776321411E-2</v>
      </c>
      <c r="G204" s="86">
        <v>6.5590381622314453E-2</v>
      </c>
      <c r="H204" s="86">
        <v>6.0065831989049911E-2</v>
      </c>
      <c r="I204" s="86">
        <v>6.0185689479112625E-2</v>
      </c>
      <c r="J204" s="86">
        <v>5.0058230757713318E-2</v>
      </c>
      <c r="K204" s="86">
        <v>4.698614776134491E-2</v>
      </c>
      <c r="L204" s="86">
        <v>4.300205409526825E-2</v>
      </c>
      <c r="M204" s="86">
        <v>4.4150307774543762E-2</v>
      </c>
      <c r="N204" s="86">
        <v>4.4549047946929932E-2</v>
      </c>
      <c r="O204" s="86">
        <v>4.7657772898674011E-2</v>
      </c>
      <c r="P204" s="86">
        <v>3.2611608505249023E-2</v>
      </c>
      <c r="Q204" s="86">
        <v>4.3560996651649475E-2</v>
      </c>
      <c r="R204" s="86">
        <v>3.6534365266561508E-2</v>
      </c>
      <c r="S204" s="86">
        <v>2.5942984968423843E-2</v>
      </c>
      <c r="W204" s="85" t="s">
        <v>166</v>
      </c>
      <c r="X204" s="86">
        <f>C204-'Growth Contrib.'!C204</f>
        <v>3.5829777964013765E-8</v>
      </c>
      <c r="Y204" s="86">
        <f>D204-'Growth Contrib.'!D204</f>
        <v>1.9857469049644472E-7</v>
      </c>
      <c r="Z204" s="86">
        <f>E204-'Growth Contrib.'!E204</f>
        <v>-4.7845459855144767E-7</v>
      </c>
      <c r="AA204" s="86">
        <f>F204-'Growth Contrib.'!F204</f>
        <v>5.7044203358863621E-7</v>
      </c>
      <c r="AB204" s="86">
        <f>G204-'Growth Contrib.'!G204</f>
        <v>-4.9681877611895686E-8</v>
      </c>
      <c r="AC204" s="86">
        <f>H204-'Growth Contrib.'!H204</f>
        <v>-2.7925307856391246E-7</v>
      </c>
      <c r="AD204" s="86">
        <f>I204-'Growth Contrib.'!I204</f>
        <v>3.0003483894591731E-7</v>
      </c>
      <c r="AE204" s="86">
        <f>J204-'Growth Contrib.'!J204</f>
        <v>-1.6113956095159532E-7</v>
      </c>
      <c r="AF204" s="86">
        <f>K204-'Growth Contrib.'!K204</f>
        <v>8.3957270920198557E-8</v>
      </c>
      <c r="AG204" s="86">
        <f>L204-'Growth Contrib.'!L204</f>
        <v>-1.2352192650666449E-7</v>
      </c>
      <c r="AH204" s="86">
        <f>M204-'Growth Contrib.'!M204</f>
        <v>-2.2751084441385849E-7</v>
      </c>
      <c r="AI204" s="86">
        <f>N204-'Growth Contrib.'!N204</f>
        <v>1.9028086538364075E-7</v>
      </c>
      <c r="AJ204" s="86">
        <f>O204-'Growth Contrib.'!O204</f>
        <v>-9.1892532215476219E-8</v>
      </c>
      <c r="AK204" s="86">
        <f>P204-'Growth Contrib.'!P204</f>
        <v>-4.9259217364816532E-8</v>
      </c>
      <c r="AL204" s="86">
        <f>Q204-'Growth Contrib.'!Q204</f>
        <v>-6.3126404013791326E-8</v>
      </c>
      <c r="AM204" s="86">
        <f>R204-'Growth Contrib.'!R204</f>
        <v>-3.0123833288930868E-9</v>
      </c>
      <c r="AN204" s="86">
        <f>S204-'Growth Contrib.'!S204</f>
        <v>1.6240355073943169E-7</v>
      </c>
    </row>
    <row r="205" spans="1:40" x14ac:dyDescent="0.2">
      <c r="A205" s="87" t="s">
        <v>167</v>
      </c>
      <c r="B205" s="88"/>
      <c r="C205" s="89">
        <v>5.9508025646209717E-2</v>
      </c>
      <c r="D205" s="89">
        <v>3.5253703594207764E-2</v>
      </c>
      <c r="E205" s="89">
        <v>2.80031468719244E-2</v>
      </c>
      <c r="F205" s="89">
        <v>3.198155015707016E-2</v>
      </c>
      <c r="G205" s="89">
        <v>1.691097766160965E-2</v>
      </c>
      <c r="H205" s="89">
        <v>2.7186140418052673E-2</v>
      </c>
      <c r="I205" s="89">
        <v>4.2016640305519104E-2</v>
      </c>
      <c r="J205" s="89">
        <v>5.2362848073244095E-2</v>
      </c>
      <c r="K205" s="89">
        <v>5.2602346986532211E-3</v>
      </c>
      <c r="L205" s="89">
        <v>2.2008711472153664E-2</v>
      </c>
      <c r="M205" s="89">
        <v>1.5275335870683193E-2</v>
      </c>
      <c r="N205" s="89">
        <v>2.0759826526045799E-2</v>
      </c>
      <c r="O205" s="89">
        <v>1.2754714116454124E-2</v>
      </c>
      <c r="P205" s="89">
        <v>1.4666014350950718E-2</v>
      </c>
      <c r="Q205" s="89">
        <v>1.6580337658524513E-2</v>
      </c>
      <c r="R205" s="89">
        <v>-1.4407623559236526E-2</v>
      </c>
      <c r="S205" s="89">
        <v>3.4708783030509949E-2</v>
      </c>
      <c r="W205" s="87" t="s">
        <v>7</v>
      </c>
      <c r="X205" s="89">
        <f>C205-'Growth Contrib.'!C205</f>
        <v>2.625784995616276E-7</v>
      </c>
      <c r="Y205" s="89">
        <f>D205-'Growth Contrib.'!D205</f>
        <v>-3.8101763946002398E-7</v>
      </c>
      <c r="Z205" s="89">
        <f>E205-'Growth Contrib.'!E205</f>
        <v>-2.7580252305939301E-7</v>
      </c>
      <c r="AA205" s="89">
        <f>F205-'Growth Contrib.'!F205</f>
        <v>3.1822127856406812E-7</v>
      </c>
      <c r="AB205" s="89">
        <f>G205-'Growth Contrib.'!G205</f>
        <v>8.3726439507186834E-8</v>
      </c>
      <c r="AC205" s="89">
        <f>H205-'Growth Contrib.'!H205</f>
        <v>5.4974244712013842E-8</v>
      </c>
      <c r="AD205" s="89">
        <f>I205-'Growth Contrib.'!I205</f>
        <v>3.9318441939772963E-8</v>
      </c>
      <c r="AE205" s="89">
        <f>J205-'Growth Contrib.'!J205</f>
        <v>-2.6132437899728522E-7</v>
      </c>
      <c r="AF205" s="89">
        <f>K205-'Growth Contrib.'!K205</f>
        <v>1.4792068992342672E-7</v>
      </c>
      <c r="AG205" s="89">
        <f>L205-'Growth Contrib.'!L205</f>
        <v>3.3715949178392268E-7</v>
      </c>
      <c r="AH205" s="89">
        <f>M205-'Growth Contrib.'!M205</f>
        <v>1.0229327593314075E-9</v>
      </c>
      <c r="AI205" s="89">
        <f>N205-'Growth Contrib.'!N205</f>
        <v>-1.1846775559154477E-7</v>
      </c>
      <c r="AJ205" s="89">
        <f>O205-'Growth Contrib.'!O205</f>
        <v>2.5962342865837318E-9</v>
      </c>
      <c r="AK205" s="89">
        <f>P205-'Growth Contrib.'!P205</f>
        <v>-2.7295570382938894E-7</v>
      </c>
      <c r="AL205" s="89">
        <f>Q205-'Growth Contrib.'!Q205</f>
        <v>-5.8403661976069721E-9</v>
      </c>
      <c r="AM205" s="89">
        <f>R205-'Growth Contrib.'!R205</f>
        <v>1.1586344173322716E-7</v>
      </c>
      <c r="AN205" s="89">
        <f>S205-'Growth Contrib.'!S205</f>
        <v>1.776858928881353E-7</v>
      </c>
    </row>
    <row r="206" spans="1:40" x14ac:dyDescent="0.2">
      <c r="A206" s="1"/>
      <c r="W206" s="1"/>
    </row>
    <row r="207" spans="1:40" x14ac:dyDescent="0.2">
      <c r="A207" s="50" t="s">
        <v>195</v>
      </c>
      <c r="B207" s="51"/>
      <c r="C207" s="51"/>
      <c r="D207" s="51"/>
      <c r="E207" s="51"/>
      <c r="F207" s="51"/>
      <c r="G207" s="51"/>
      <c r="H207" s="51"/>
      <c r="I207" s="51"/>
      <c r="J207" s="51"/>
      <c r="K207" s="51"/>
      <c r="L207" s="51"/>
      <c r="M207" s="51"/>
      <c r="N207" s="51"/>
      <c r="O207" s="51"/>
      <c r="P207" s="51"/>
      <c r="Q207" s="51"/>
      <c r="R207" s="51"/>
      <c r="S207" s="51"/>
      <c r="W207" s="50" t="s">
        <v>195</v>
      </c>
      <c r="X207" s="51"/>
      <c r="Y207" s="51"/>
      <c r="Z207" s="51"/>
      <c r="AA207" s="51"/>
      <c r="AB207" s="51"/>
      <c r="AC207" s="51"/>
      <c r="AD207" s="51"/>
      <c r="AE207" s="51"/>
      <c r="AF207" s="51"/>
      <c r="AG207" s="51"/>
      <c r="AH207" s="51"/>
      <c r="AI207" s="51"/>
      <c r="AJ207" s="51"/>
      <c r="AK207" s="51"/>
      <c r="AL207" s="51"/>
      <c r="AM207" s="51"/>
      <c r="AN207" s="51"/>
    </row>
    <row r="208" spans="1:40" ht="15" x14ac:dyDescent="0.2">
      <c r="A208" s="78" t="s">
        <v>7</v>
      </c>
      <c r="B208" s="29"/>
      <c r="C208" s="29">
        <v>2007</v>
      </c>
      <c r="D208" s="29">
        <v>2008</v>
      </c>
      <c r="E208" s="29">
        <v>2009</v>
      </c>
      <c r="F208" s="29">
        <v>2010</v>
      </c>
      <c r="G208" s="29">
        <v>2011</v>
      </c>
      <c r="H208" s="29">
        <v>2012</v>
      </c>
      <c r="I208" s="29">
        <v>2013</v>
      </c>
      <c r="J208" s="29">
        <v>2014</v>
      </c>
      <c r="K208" s="29">
        <v>2015</v>
      </c>
      <c r="L208" s="29">
        <v>2016</v>
      </c>
      <c r="M208" s="29">
        <v>2017</v>
      </c>
      <c r="N208" s="29">
        <v>2018</v>
      </c>
      <c r="O208" s="29">
        <v>2019</v>
      </c>
      <c r="P208" s="29">
        <v>2020</v>
      </c>
      <c r="Q208" s="29">
        <v>2021</v>
      </c>
      <c r="R208" s="29">
        <v>2022</v>
      </c>
      <c r="S208" s="29">
        <v>2023</v>
      </c>
      <c r="W208" s="78" t="s">
        <v>7</v>
      </c>
      <c r="X208" s="29">
        <v>2007</v>
      </c>
      <c r="Y208" s="29">
        <v>2008</v>
      </c>
      <c r="Z208" s="29">
        <v>2009</v>
      </c>
      <c r="AA208" s="29">
        <v>2010</v>
      </c>
      <c r="AB208" s="29">
        <v>2011</v>
      </c>
      <c r="AC208" s="29">
        <v>2012</v>
      </c>
      <c r="AD208" s="29">
        <v>2013</v>
      </c>
      <c r="AE208" s="29">
        <v>2014</v>
      </c>
      <c r="AF208" s="29">
        <v>2015</v>
      </c>
      <c r="AG208" s="29">
        <v>2016</v>
      </c>
      <c r="AH208" s="29">
        <v>2017</v>
      </c>
      <c r="AI208" s="29">
        <v>2018</v>
      </c>
      <c r="AJ208" s="29">
        <v>2019</v>
      </c>
      <c r="AK208" s="29">
        <v>2020</v>
      </c>
      <c r="AL208" s="29">
        <v>2021</v>
      </c>
      <c r="AM208" s="29">
        <v>2022</v>
      </c>
      <c r="AN208" s="29">
        <v>2023</v>
      </c>
    </row>
    <row r="209" spans="1:40" x14ac:dyDescent="0.2">
      <c r="A209" s="85" t="s">
        <v>28</v>
      </c>
      <c r="B209" s="76"/>
      <c r="C209" s="86" cm="1">
        <f t="array" ref="C209:S219">TRANSPOSE('5.Stata-DNSP&amp;State'!M60:W76)</f>
        <v>1.6457288293167949E-3</v>
      </c>
      <c r="D209" s="86">
        <v>3.5218459088355303E-3</v>
      </c>
      <c r="E209" s="86">
        <v>-3.882689168676734E-3</v>
      </c>
      <c r="F209" s="86">
        <v>-1.5125669597182423E-4</v>
      </c>
      <c r="G209" s="86">
        <v>4.749879299197346E-4</v>
      </c>
      <c r="H209" s="86">
        <v>-5.6436820887029171E-3</v>
      </c>
      <c r="I209" s="86">
        <v>-3.0153112020343542E-3</v>
      </c>
      <c r="J209" s="86">
        <v>-2.1572310943156481E-3</v>
      </c>
      <c r="K209" s="86">
        <v>2.929996931925416E-3</v>
      </c>
      <c r="L209" s="86">
        <v>3.046342171728611E-3</v>
      </c>
      <c r="M209" s="86">
        <v>4.1984982090070844E-4</v>
      </c>
      <c r="N209" s="86">
        <v>-4.4521637028083205E-4</v>
      </c>
      <c r="O209" s="86">
        <v>6.8947760155424476E-4</v>
      </c>
      <c r="P209" s="86">
        <v>-1.4618529239669442E-3</v>
      </c>
      <c r="Q209" s="86">
        <v>1.2216982431709766E-3</v>
      </c>
      <c r="R209" s="86">
        <v>-4.7509267460554838E-5</v>
      </c>
      <c r="S209" s="86">
        <v>1.0039607295766473E-3</v>
      </c>
      <c r="W209" s="85" t="s">
        <v>28</v>
      </c>
      <c r="X209" s="86">
        <f>C209-'Growth Contrib.'!C209</f>
        <v>1.9829316794898327E-8</v>
      </c>
      <c r="Y209" s="86">
        <f>D209-'Growth Contrib.'!D209</f>
        <v>4.1908835530374278E-8</v>
      </c>
      <c r="Z209" s="86">
        <f>E209-'Growth Contrib.'!E209</f>
        <v>-3.0168676733860478E-8</v>
      </c>
      <c r="AA209" s="86">
        <f>F209-'Growth Contrib.'!F209</f>
        <v>3.3904028175782636E-8</v>
      </c>
      <c r="AB209" s="86">
        <f>G209-'Growth Contrib.'!G209</f>
        <v>-1.0870080265426314E-8</v>
      </c>
      <c r="AC209" s="86">
        <f>H209-'Growth Contrib.'!H209</f>
        <v>-6.6088702917362074E-8</v>
      </c>
      <c r="AD209" s="86">
        <f>I209-'Growth Contrib.'!I209</f>
        <v>4.797965645880059E-9</v>
      </c>
      <c r="AE209" s="86">
        <f>J209-'Growth Contrib.'!J209</f>
        <v>7.090568435175193E-8</v>
      </c>
      <c r="AF209" s="86">
        <f>K209-'Growth Contrib.'!K209</f>
        <v>-5.8068074583993157E-8</v>
      </c>
      <c r="AG209" s="86">
        <f>L209-'Growth Contrib.'!L209</f>
        <v>1.3171728611028471E-8</v>
      </c>
      <c r="AH209" s="86">
        <f>M209-'Growth Contrib.'!M209</f>
        <v>-3.477909929158491E-8</v>
      </c>
      <c r="AI209" s="86">
        <f>N209-'Growth Contrib.'!N209</f>
        <v>4.4329719167972206E-8</v>
      </c>
      <c r="AJ209" s="86">
        <f>O209-'Growth Contrib.'!O209</f>
        <v>-2.3984457552623725E-9</v>
      </c>
      <c r="AK209" s="86">
        <f>P209-'Growth Contrib.'!P209</f>
        <v>-4.7923966944168894E-8</v>
      </c>
      <c r="AL209" s="86">
        <f>Q209-'Growth Contrib.'!Q209</f>
        <v>3.0243170976666095E-8</v>
      </c>
      <c r="AM209" s="86">
        <f>R209-'Growth Contrib.'!R209</f>
        <v>-1.1837460554839168E-8</v>
      </c>
      <c r="AN209" s="86">
        <f>S209-'Growth Contrib.'!S209</f>
        <v>1.972957664733363E-8</v>
      </c>
    </row>
    <row r="210" spans="1:40" x14ac:dyDescent="0.2">
      <c r="A210" s="85" t="s">
        <v>161</v>
      </c>
      <c r="B210" s="76"/>
      <c r="C210" s="86">
        <v>9.2368674813769758E-5</v>
      </c>
      <c r="D210" s="86">
        <v>5.2226598199922591E-5</v>
      </c>
      <c r="E210" s="86">
        <v>2.2850215435028076E-2</v>
      </c>
      <c r="F210" s="86">
        <v>2.5980855571106076E-4</v>
      </c>
      <c r="G210" s="86">
        <v>1.4738419093191624E-2</v>
      </c>
      <c r="H210" s="86">
        <v>4.1344205783389043E-6</v>
      </c>
      <c r="I210" s="86">
        <v>4.3204022404097486E-6</v>
      </c>
      <c r="J210" s="86">
        <v>-1.4262183867685962E-5</v>
      </c>
      <c r="K210" s="86">
        <v>1.1178293789271265E-5</v>
      </c>
      <c r="L210" s="86">
        <v>1.1232386896153912E-5</v>
      </c>
      <c r="M210" s="86">
        <v>1.6227485612034798E-2</v>
      </c>
      <c r="N210" s="86">
        <v>1.8622988136485219E-5</v>
      </c>
      <c r="O210" s="86">
        <v>8.2629063399508595E-5</v>
      </c>
      <c r="P210" s="86">
        <v>1.7962532001547515E-4</v>
      </c>
      <c r="Q210" s="86">
        <v>-2.7991761453449726E-4</v>
      </c>
      <c r="R210" s="86">
        <v>4.3270515743643045E-4</v>
      </c>
      <c r="S210" s="86">
        <v>-1.9285177404526621E-4</v>
      </c>
      <c r="W210" s="85" t="s">
        <v>161</v>
      </c>
      <c r="X210" s="86">
        <f>C210-'Growth Contrib.'!C210</f>
        <v>-5.2518623023872172E-10</v>
      </c>
      <c r="Y210" s="86">
        <f>D210-'Growth Contrib.'!D210</f>
        <v>-7.7180007740720868E-10</v>
      </c>
      <c r="Z210" s="86">
        <f>E210-'Growth Contrib.'!E210</f>
        <v>-2.9456497192478781E-7</v>
      </c>
      <c r="AA210" s="86">
        <f>F210-'Growth Contrib.'!F210</f>
        <v>1.3557110607742562E-9</v>
      </c>
      <c r="AB210" s="86">
        <f>G210-'Growth Contrib.'!G210</f>
        <v>4.9093191623050814E-8</v>
      </c>
      <c r="AC210" s="86">
        <f>H210-'Growth Contrib.'!H210</f>
        <v>-6.4421661095462606E-11</v>
      </c>
      <c r="AD210" s="86">
        <f>I210-'Growth Contrib.'!I210</f>
        <v>-1.0675959025137707E-10</v>
      </c>
      <c r="AE210" s="86">
        <f>J210-'Growth Contrib.'!J210</f>
        <v>3.5613231403803006E-10</v>
      </c>
      <c r="AF210" s="86">
        <f>K210-'Growth Contrib.'!K210</f>
        <v>-1.9621072873550992E-10</v>
      </c>
      <c r="AG210" s="86">
        <f>L210-'Growth Contrib.'!L210</f>
        <v>-3.5310384608750595E-10</v>
      </c>
      <c r="AH210" s="86">
        <f>M210-'Growth Contrib.'!M210</f>
        <v>-4.3879652029954475E-9</v>
      </c>
      <c r="AI210" s="86">
        <f>N210-'Growth Contrib.'!N210</f>
        <v>6.7813648521873908E-10</v>
      </c>
      <c r="AJ210" s="86">
        <f>O210-'Growth Contrib.'!O210</f>
        <v>-2.7660049139901881E-10</v>
      </c>
      <c r="AK210" s="86">
        <f>P210-'Growth Contrib.'!P210</f>
        <v>-4.7998452483649992E-10</v>
      </c>
      <c r="AL210" s="86">
        <f>Q210-'Growth Contrib.'!Q210</f>
        <v>5.8546550273834777E-10</v>
      </c>
      <c r="AM210" s="86">
        <f>R210-'Growth Contrib.'!R210</f>
        <v>-1.2425635695606334E-9</v>
      </c>
      <c r="AN210" s="86">
        <f>S210-'Growth Contrib.'!S210</f>
        <v>2.59547337777815E-11</v>
      </c>
    </row>
    <row r="211" spans="1:40" x14ac:dyDescent="0.2">
      <c r="A211" s="85" t="s">
        <v>30</v>
      </c>
      <c r="B211" s="76"/>
      <c r="C211" s="86">
        <v>2.6311399415135384E-3</v>
      </c>
      <c r="D211" s="86">
        <v>2.5061424821615219E-3</v>
      </c>
      <c r="E211" s="86">
        <v>2.3685283958911896E-3</v>
      </c>
      <c r="F211" s="86">
        <v>2.1069603972136974E-3</v>
      </c>
      <c r="G211" s="86">
        <v>2.2170024458318949E-3</v>
      </c>
      <c r="H211" s="86">
        <v>1.9674885552376509E-3</v>
      </c>
      <c r="I211" s="86">
        <v>3.5521157551556826E-3</v>
      </c>
      <c r="J211" s="86">
        <v>4.6751773916184902E-3</v>
      </c>
      <c r="K211" s="86">
        <v>3.4528567921370268E-3</v>
      </c>
      <c r="L211" s="86">
        <v>2.7388022281229496E-3</v>
      </c>
      <c r="M211" s="86">
        <v>3.3558260183781385E-3</v>
      </c>
      <c r="N211" s="86">
        <v>4.4758310541510582E-3</v>
      </c>
      <c r="O211" s="86">
        <v>4.5871208421885967E-3</v>
      </c>
      <c r="P211" s="86">
        <v>4.5512421056628227E-3</v>
      </c>
      <c r="Q211" s="86">
        <v>3.2665424514561892E-3</v>
      </c>
      <c r="R211" s="86">
        <v>3.6579915322363377E-3</v>
      </c>
      <c r="S211" s="86">
        <v>2.9920083470642567E-3</v>
      </c>
      <c r="W211" s="85" t="s">
        <v>30</v>
      </c>
      <c r="X211" s="86">
        <f>C211-'Growth Contrib.'!C211</f>
        <v>1.5941513538484525E-8</v>
      </c>
      <c r="Y211" s="86">
        <f>D211-'Growth Contrib.'!D211</f>
        <v>8.3482161521760551E-8</v>
      </c>
      <c r="Z211" s="86">
        <f>E211-'Growth Contrib.'!E211</f>
        <v>-7.3604108810458591E-8</v>
      </c>
      <c r="AA211" s="86">
        <f>F211-'Growth Contrib.'!F211</f>
        <v>-3.2602786302713543E-8</v>
      </c>
      <c r="AB211" s="86">
        <f>G211-'Growth Contrib.'!G211</f>
        <v>-7.5541681052865295E-9</v>
      </c>
      <c r="AC211" s="86">
        <f>H211-'Growth Contrib.'!H211</f>
        <v>-7.9444762348963166E-8</v>
      </c>
      <c r="AD211" s="86">
        <f>I211-'Growth Contrib.'!I211</f>
        <v>-4.2448443176267003E-9</v>
      </c>
      <c r="AE211" s="86">
        <f>J211-'Growth Contrib.'!J211</f>
        <v>1.8439161849053559E-7</v>
      </c>
      <c r="AF211" s="86">
        <f>K211-'Growth Contrib.'!K211</f>
        <v>-7.420786297300877E-8</v>
      </c>
      <c r="AG211" s="86">
        <f>L211-'Growth Contrib.'!L211</f>
        <v>4.1228122949453494E-8</v>
      </c>
      <c r="AH211" s="86">
        <f>M211-'Growth Contrib.'!M211</f>
        <v>-1.4998162186155573E-7</v>
      </c>
      <c r="AI211" s="86">
        <f>N211-'Growth Contrib.'!N211</f>
        <v>1.250541510578948E-7</v>
      </c>
      <c r="AJ211" s="86">
        <f>O211-'Growth Contrib.'!O211</f>
        <v>5.9842188596809232E-8</v>
      </c>
      <c r="AK211" s="86">
        <f>P211-'Growth Contrib.'!P211</f>
        <v>-1.5689433717751972E-7</v>
      </c>
      <c r="AL211" s="86">
        <f>Q211-'Growth Contrib.'!Q211</f>
        <v>8.2451456189045619E-8</v>
      </c>
      <c r="AM211" s="86">
        <f>R211-'Growth Contrib.'!R211</f>
        <v>-3.446776366232418E-8</v>
      </c>
      <c r="AN211" s="86">
        <f>S211-'Growth Contrib.'!S211</f>
        <v>5.6347064256688506E-8</v>
      </c>
    </row>
    <row r="212" spans="1:40" x14ac:dyDescent="0.2">
      <c r="A212" s="85" t="s">
        <v>162</v>
      </c>
      <c r="B212" s="76"/>
      <c r="C212" s="86">
        <v>5.7047535665333271E-3</v>
      </c>
      <c r="D212" s="86">
        <v>6.4869308844208717E-3</v>
      </c>
      <c r="E212" s="86">
        <v>4.0890038944780827E-3</v>
      </c>
      <c r="F212" s="86">
        <v>3.7061730399727821E-3</v>
      </c>
      <c r="G212" s="86">
        <v>4.7772759571671486E-3</v>
      </c>
      <c r="H212" s="86">
        <v>5.0114286132156849E-3</v>
      </c>
      <c r="I212" s="86">
        <v>5.8025317266583443E-3</v>
      </c>
      <c r="J212" s="86">
        <v>5.8549619279801846E-3</v>
      </c>
      <c r="K212" s="86">
        <v>6.2877526506781578E-3</v>
      </c>
      <c r="L212" s="86">
        <v>5.6822560727596283E-3</v>
      </c>
      <c r="M212" s="86">
        <v>6.2252385541796684E-3</v>
      </c>
      <c r="N212" s="86">
        <v>6.5144719555974007E-3</v>
      </c>
      <c r="O212" s="86">
        <v>8.7427319958806038E-3</v>
      </c>
      <c r="P212" s="86">
        <v>5.4008783772587776E-3</v>
      </c>
      <c r="Q212" s="86">
        <v>4.2377696372568607E-3</v>
      </c>
      <c r="R212" s="86">
        <v>6.3735842704772949E-3</v>
      </c>
      <c r="S212" s="86">
        <v>3.8883176166564226E-3</v>
      </c>
      <c r="W212" s="85" t="s">
        <v>162</v>
      </c>
      <c r="X212" s="86">
        <f>C212-'Growth Contrib.'!C212</f>
        <v>-2.2143346667304747E-7</v>
      </c>
      <c r="Y212" s="86">
        <f>D212-'Growth Contrib.'!D212</f>
        <v>9.1884420871414518E-8</v>
      </c>
      <c r="Z212" s="86">
        <f>E212-'Growth Contrib.'!E212</f>
        <v>3.2089447808258259E-7</v>
      </c>
      <c r="AA212" s="86">
        <f>F212-'Growth Contrib.'!F212</f>
        <v>-3.6096002721790893E-7</v>
      </c>
      <c r="AB212" s="86">
        <f>G212-'Growth Contrib.'!G212</f>
        <v>3.2095716714832662E-7</v>
      </c>
      <c r="AC212" s="86">
        <f>H212-'Growth Contrib.'!H212</f>
        <v>-2.0438678431482227E-7</v>
      </c>
      <c r="AD212" s="86">
        <f>I212-'Growth Contrib.'!I212</f>
        <v>2.4472665834454621E-7</v>
      </c>
      <c r="AE212" s="86">
        <f>J212-'Growth Contrib.'!J212</f>
        <v>-2.3507201981579767E-7</v>
      </c>
      <c r="AF212" s="86">
        <f>K212-'Growth Contrib.'!K212</f>
        <v>-8.5349321841780845E-8</v>
      </c>
      <c r="AG212" s="86">
        <f>L212-'Growth Contrib.'!L212</f>
        <v>1.1307275962855329E-7</v>
      </c>
      <c r="AH212" s="86">
        <f>M212-'Growth Contrib.'!M212</f>
        <v>8.5541796684268645E-9</v>
      </c>
      <c r="AI212" s="86">
        <f>N212-'Growth Contrib.'!N212</f>
        <v>-4.4044402599044408E-8</v>
      </c>
      <c r="AJ212" s="86">
        <f>O212-'Growth Contrib.'!O212</f>
        <v>1.3299588060358691E-7</v>
      </c>
      <c r="AK212" s="86">
        <f>P212-'Growth Contrib.'!P212</f>
        <v>-2.5962274122215412E-7</v>
      </c>
      <c r="AL212" s="86">
        <f>Q212-'Growth Contrib.'!Q212</f>
        <v>1.1463725686083892E-7</v>
      </c>
      <c r="AM212" s="86">
        <f>R212-'Growth Contrib.'!R212</f>
        <v>-4.1729522705369337E-8</v>
      </c>
      <c r="AN212" s="86">
        <f>S212-'Growth Contrib.'!S212</f>
        <v>1.7261665642264584E-7</v>
      </c>
    </row>
    <row r="213" spans="1:40" x14ac:dyDescent="0.2">
      <c r="A213" s="85" t="s">
        <v>156</v>
      </c>
      <c r="B213" s="76"/>
      <c r="C213" s="86">
        <v>3.6978530697524548E-3</v>
      </c>
      <c r="D213" s="86">
        <v>-1.1244302615523338E-2</v>
      </c>
      <c r="E213" s="86">
        <v>7.5898002833127975E-3</v>
      </c>
      <c r="F213" s="86">
        <v>2.4823041632771492E-2</v>
      </c>
      <c r="G213" s="86">
        <v>1.4751205453649163E-3</v>
      </c>
      <c r="H213" s="86">
        <v>-2.4911019951105118E-2</v>
      </c>
      <c r="I213" s="86">
        <v>-1.6690501943230629E-2</v>
      </c>
      <c r="J213" s="86">
        <v>2.6642635464668274E-2</v>
      </c>
      <c r="K213" s="86">
        <v>-1.4360564760863781E-2</v>
      </c>
      <c r="L213" s="86">
        <v>4.65784827247262E-3</v>
      </c>
      <c r="M213" s="86">
        <v>1.8930459395051003E-2</v>
      </c>
      <c r="N213" s="86">
        <v>2.4119049776345491E-3</v>
      </c>
      <c r="O213" s="86">
        <v>-1.5228581614792347E-2</v>
      </c>
      <c r="P213" s="86">
        <v>-1.8794644623994827E-2</v>
      </c>
      <c r="Q213" s="86">
        <v>3.5027120262384415E-2</v>
      </c>
      <c r="R213" s="86">
        <v>-4.8201926052570343E-2</v>
      </c>
      <c r="S213" s="86">
        <v>2.392023429274559E-2</v>
      </c>
      <c r="W213" s="85" t="s">
        <v>156</v>
      </c>
      <c r="X213" s="86">
        <f>C213-'Growth Contrib.'!C213</f>
        <v>2.8606975245462976E-7</v>
      </c>
      <c r="Y213" s="86">
        <f>D213-'Growth Contrib.'!D213</f>
        <v>-7.2615523339161769E-8</v>
      </c>
      <c r="Z213" s="86">
        <f>E213-'Growth Contrib.'!E213</f>
        <v>1.4283312797271075E-8</v>
      </c>
      <c r="AA213" s="86">
        <f>F213-'Growth Contrib.'!F213</f>
        <v>5.1632771492365892E-8</v>
      </c>
      <c r="AB213" s="86">
        <f>G213-'Growth Contrib.'!G213</f>
        <v>-1.8445463508378127E-7</v>
      </c>
      <c r="AC213" s="86">
        <f>H213-'Growth Contrib.'!H213</f>
        <v>1.3004889488216209E-7</v>
      </c>
      <c r="AD213" s="86">
        <f>I213-'Growth Contrib.'!I213</f>
        <v>1.8056769371388448E-8</v>
      </c>
      <c r="AE213" s="86">
        <f>J213-'Growth Contrib.'!J213</f>
        <v>-6.4535331724402401E-8</v>
      </c>
      <c r="AF213" s="86">
        <f>K213-'Growth Contrib.'!K213</f>
        <v>-5.4760863781033731E-8</v>
      </c>
      <c r="AG213" s="86">
        <f>L213-'Growth Contrib.'!L213</f>
        <v>7.2272472620253658E-8</v>
      </c>
      <c r="AH213" s="86">
        <f>M213-'Growth Contrib.'!M213</f>
        <v>-1.5060494899798993E-7</v>
      </c>
      <c r="AI213" s="86">
        <f>N213-'Growth Contrib.'!N213</f>
        <v>5.4977634549036036E-8</v>
      </c>
      <c r="AJ213" s="86">
        <f>O213-'Growth Contrib.'!O213</f>
        <v>1.1838520765257432E-7</v>
      </c>
      <c r="AK213" s="86">
        <f>P213-'Growth Contrib.'!P213</f>
        <v>-1.846239948283257E-7</v>
      </c>
      <c r="AL213" s="86">
        <f>Q213-'Growth Contrib.'!Q213</f>
        <v>2.1026238441329559E-7</v>
      </c>
      <c r="AM213" s="86">
        <f>R213-'Growth Contrib.'!R213</f>
        <v>-6.6052570343866357E-8</v>
      </c>
      <c r="AN213" s="86">
        <f>S213-'Growth Contrib.'!S213</f>
        <v>-7.5707254409973501E-8</v>
      </c>
    </row>
    <row r="214" spans="1:40" x14ac:dyDescent="0.2">
      <c r="A214" s="85" t="s">
        <v>10</v>
      </c>
      <c r="B214" s="76"/>
      <c r="C214" s="86">
        <v>-2.6085767894983292E-2</v>
      </c>
      <c r="D214" s="86">
        <v>-8.5785582661628723E-2</v>
      </c>
      <c r="E214" s="86">
        <v>4.5255735516548157E-2</v>
      </c>
      <c r="F214" s="86">
        <v>1.1205519549548626E-2</v>
      </c>
      <c r="G214" s="86">
        <v>-1.3810924254357815E-2</v>
      </c>
      <c r="H214" s="86">
        <v>-3.7855282425880432E-2</v>
      </c>
      <c r="I214" s="86">
        <v>5.8127626776695251E-2</v>
      </c>
      <c r="J214" s="86">
        <v>-6.6240526735782623E-2</v>
      </c>
      <c r="K214" s="86">
        <v>3.6409159656614065E-3</v>
      </c>
      <c r="L214" s="86">
        <v>-1.8396010622382164E-2</v>
      </c>
      <c r="M214" s="86">
        <v>4.8984486609697342E-2</v>
      </c>
      <c r="N214" s="86">
        <v>2.8806049376726151E-2</v>
      </c>
      <c r="O214" s="86">
        <v>-1.00066177546978E-2</v>
      </c>
      <c r="P214" s="86">
        <v>5.8934867382049561E-2</v>
      </c>
      <c r="Q214" s="86">
        <v>-1.2018307112157345E-2</v>
      </c>
      <c r="R214" s="86">
        <v>3.3903112635016441E-3</v>
      </c>
      <c r="S214" s="86">
        <v>-7.6213483698666096E-3</v>
      </c>
      <c r="W214" s="85" t="s">
        <v>10</v>
      </c>
      <c r="X214" s="86">
        <f>C214-'Growth Contrib.'!C214</f>
        <v>-3.7894983290209794E-8</v>
      </c>
      <c r="Y214" s="86">
        <f>D214-'Growth Contrib.'!D214</f>
        <v>4.7338371278460301E-8</v>
      </c>
      <c r="Z214" s="86">
        <f>E214-'Growth Contrib.'!E214</f>
        <v>2.0551654815459397E-7</v>
      </c>
      <c r="AA214" s="86">
        <f>F214-'Growth Contrib.'!F214</f>
        <v>-4.0450451373880147E-8</v>
      </c>
      <c r="AB214" s="86">
        <f>G214-'Growth Contrib.'!G214</f>
        <v>-1.8425435781461996E-7</v>
      </c>
      <c r="AC214" s="86">
        <f>H214-'Growth Contrib.'!H214</f>
        <v>2.4757411956621844E-7</v>
      </c>
      <c r="AD214" s="86">
        <f>I214-'Growth Contrib.'!I214</f>
        <v>2.6776695249974836E-8</v>
      </c>
      <c r="AE214" s="86">
        <f>J214-'Growth Contrib.'!J214</f>
        <v>-5.6735782627548303E-8</v>
      </c>
      <c r="AF214" s="86">
        <f>K214-'Growth Contrib.'!K214</f>
        <v>5.7965661406662178E-8</v>
      </c>
      <c r="AG214" s="86">
        <f>L214-'Growth Contrib.'!L214</f>
        <v>-9.0622382164368132E-8</v>
      </c>
      <c r="AH214" s="86">
        <f>M214-'Growth Contrib.'!M214</f>
        <v>-2.3390302660020179E-8</v>
      </c>
      <c r="AI214" s="86">
        <f>N214-'Growth Contrib.'!N214</f>
        <v>1.4937672615164543E-7</v>
      </c>
      <c r="AJ214" s="86">
        <f>O214-'Growth Contrib.'!O214</f>
        <v>-3.4775469780028156E-7</v>
      </c>
      <c r="AK214" s="86">
        <f>P214-'Growth Contrib.'!P214</f>
        <v>2.738204955832213E-8</v>
      </c>
      <c r="AL214" s="86">
        <f>Q214-'Growth Contrib.'!Q214</f>
        <v>1.0288784265538586E-7</v>
      </c>
      <c r="AM214" s="86">
        <f>R214-'Growth Contrib.'!R214</f>
        <v>1.8026350164434754E-7</v>
      </c>
      <c r="AN214" s="86">
        <f>S214-'Growth Contrib.'!S214</f>
        <v>1.4630133390348965E-8</v>
      </c>
    </row>
    <row r="215" spans="1:40" x14ac:dyDescent="0.2">
      <c r="A215" s="85" t="s">
        <v>163</v>
      </c>
      <c r="B215" s="76"/>
      <c r="C215" s="86">
        <v>-3.1981000211089849E-4</v>
      </c>
      <c r="D215" s="86">
        <v>-6.407278124243021E-4</v>
      </c>
      <c r="E215" s="86">
        <v>-1.530529698356986E-4</v>
      </c>
      <c r="F215" s="86">
        <v>-1.0363795445300639E-4</v>
      </c>
      <c r="G215" s="86">
        <v>-2.881894488382386E-6</v>
      </c>
      <c r="H215" s="86">
        <v>-3.9207571535371244E-4</v>
      </c>
      <c r="I215" s="86">
        <v>-6.493754917755723E-4</v>
      </c>
      <c r="J215" s="86">
        <v>6.342770648188889E-4</v>
      </c>
      <c r="K215" s="86">
        <v>-7.8748766100034118E-4</v>
      </c>
      <c r="L215" s="86">
        <v>9.8950164101552218E-5</v>
      </c>
      <c r="M215" s="86">
        <v>-6.0230442613828927E-5</v>
      </c>
      <c r="N215" s="86">
        <v>1.3840418541803956E-3</v>
      </c>
      <c r="O215" s="86">
        <v>-8.0308403994422406E-5</v>
      </c>
      <c r="P215" s="86">
        <v>3.1527233659289777E-4</v>
      </c>
      <c r="Q215" s="86">
        <v>1.536346273496747E-3</v>
      </c>
      <c r="R215" s="86">
        <v>-2.4344117264263332E-5</v>
      </c>
      <c r="S215" s="86">
        <v>-5.8518649893812835E-5</v>
      </c>
      <c r="W215" s="85" t="s">
        <v>163</v>
      </c>
      <c r="X215" s="86">
        <f>C215-'Growth Contrib.'!C215</f>
        <v>1.9788910148119815E-10</v>
      </c>
      <c r="Y215" s="86">
        <f>D215-'Growth Contrib.'!D215</f>
        <v>-1.1242430207267229E-10</v>
      </c>
      <c r="Z215" s="86">
        <f>E215-'Growth Contrib.'!E215</f>
        <v>-1.1569835698603103E-8</v>
      </c>
      <c r="AA215" s="86">
        <f>F215-'Growth Contrib.'!F215</f>
        <v>1.0245546993607941E-8</v>
      </c>
      <c r="AB215" s="86">
        <f>G215-'Growth Contrib.'!G215</f>
        <v>-2.7588488382385949E-8</v>
      </c>
      <c r="AC215" s="86">
        <f>H215-'Growth Contrib.'!H215</f>
        <v>2.4184646287570347E-8</v>
      </c>
      <c r="AD215" s="86">
        <f>I215-'Growth Contrib.'!I215</f>
        <v>-3.5917755722772449E-9</v>
      </c>
      <c r="AE215" s="86">
        <f>J215-'Growth Contrib.'!J215</f>
        <v>-3.2351811110695877E-9</v>
      </c>
      <c r="AF215" s="86">
        <f>K215-'Growth Contrib.'!K215</f>
        <v>1.6138999658823344E-8</v>
      </c>
      <c r="AG215" s="86">
        <f>L215-'Growth Contrib.'!L215</f>
        <v>-3.7658984477784976E-9</v>
      </c>
      <c r="AH215" s="86">
        <f>M215-'Growth Contrib.'!M215</f>
        <v>-1.1582613828929687E-8</v>
      </c>
      <c r="AI215" s="86">
        <f>N215-'Growth Contrib.'!N215</f>
        <v>1.3854180395565449E-8</v>
      </c>
      <c r="AJ215" s="86">
        <f>O215-'Growth Contrib.'!O215</f>
        <v>-3.0493994422406E-8</v>
      </c>
      <c r="AK215" s="86">
        <f>P215-'Growth Contrib.'!P215</f>
        <v>2.7936592897793034E-8</v>
      </c>
      <c r="AL215" s="86">
        <f>Q215-'Growth Contrib.'!Q215</f>
        <v>5.2734967469214578E-9</v>
      </c>
      <c r="AM215" s="86">
        <f>R215-'Growth Contrib.'!R215</f>
        <v>-3.4747264263332582E-8</v>
      </c>
      <c r="AN215" s="86">
        <f>S215-'Growth Contrib.'!S215</f>
        <v>1.8101061871652192E-9</v>
      </c>
    </row>
    <row r="216" spans="1:40" x14ac:dyDescent="0.2">
      <c r="A216" s="85" t="s">
        <v>164</v>
      </c>
      <c r="B216" s="76"/>
      <c r="C216" s="86">
        <v>-8.9973647845908999E-5</v>
      </c>
      <c r="D216" s="86">
        <v>-1.6321045404765755E-4</v>
      </c>
      <c r="E216" s="86">
        <v>-5.2659022912848741E-5</v>
      </c>
      <c r="F216" s="86">
        <v>2.269905417051632E-5</v>
      </c>
      <c r="G216" s="86">
        <v>1.2496822819230147E-5</v>
      </c>
      <c r="H216" s="86">
        <v>1.1005956184817478E-4</v>
      </c>
      <c r="I216" s="86">
        <v>2.4136283900588751E-4</v>
      </c>
      <c r="J216" s="86">
        <v>6.2631693435832858E-4</v>
      </c>
      <c r="K216" s="86">
        <v>1.274864305742085E-3</v>
      </c>
      <c r="L216" s="86">
        <v>5.1430432358756661E-4</v>
      </c>
      <c r="M216" s="86">
        <v>7.0018460974097252E-5</v>
      </c>
      <c r="N216" s="86">
        <v>-5.1016424549743533E-5</v>
      </c>
      <c r="O216" s="86">
        <v>2.2478279424831271E-4</v>
      </c>
      <c r="P216" s="86">
        <v>5.8306386927142739E-4</v>
      </c>
      <c r="Q216" s="86">
        <v>-1.1049118620576337E-4</v>
      </c>
      <c r="R216" s="86">
        <v>7.5753173405246343E-6</v>
      </c>
      <c r="S216" s="86">
        <v>2.3341273481491953E-4</v>
      </c>
      <c r="W216" s="85" t="s">
        <v>164</v>
      </c>
      <c r="X216" s="86">
        <f>C216-'Growth Contrib.'!C216</f>
        <v>1.0942154090998863E-8</v>
      </c>
      <c r="Y216" s="86">
        <f>D216-'Growth Contrib.'!D216</f>
        <v>-3.3754047657543482E-8</v>
      </c>
      <c r="Z216" s="86">
        <f>E216-'Growth Contrib.'!E216</f>
        <v>-1.3052912848739086E-8</v>
      </c>
      <c r="AA216" s="86">
        <f>F216-'Growth Contrib.'!F216</f>
        <v>3.8934170516318069E-8</v>
      </c>
      <c r="AB216" s="86">
        <f>G216-'Growth Contrib.'!G216</f>
        <v>-3.8077180769852492E-8</v>
      </c>
      <c r="AC216" s="86">
        <f>H216-'Growth Contrib.'!H216</f>
        <v>-2.6338151825215151E-8</v>
      </c>
      <c r="AD216" s="86">
        <f>I216-'Growth Contrib.'!I216</f>
        <v>4.4039005887510805E-8</v>
      </c>
      <c r="AE216" s="86">
        <f>J216-'Growth Contrib.'!J216</f>
        <v>-3.8865641671464134E-8</v>
      </c>
      <c r="AF216" s="86">
        <f>K216-'Growth Contrib.'!K216</f>
        <v>1.9305742085052105E-8</v>
      </c>
      <c r="AG216" s="86">
        <f>L216-'Growth Contrib.'!L216</f>
        <v>-2.5476412433334851E-8</v>
      </c>
      <c r="AH216" s="86">
        <f>M216-'Growth Contrib.'!M216</f>
        <v>-4.9390259027526275E-9</v>
      </c>
      <c r="AI216" s="86">
        <f>N216-'Growth Contrib.'!N216</f>
        <v>6.0855450256465154E-8</v>
      </c>
      <c r="AJ216" s="86">
        <f>O216-'Growth Contrib.'!O216</f>
        <v>2.6942483127053839E-9</v>
      </c>
      <c r="AK216" s="86">
        <f>P216-'Growth Contrib.'!P216</f>
        <v>4.1692714273415879E-9</v>
      </c>
      <c r="AL216" s="86">
        <f>Q216-'Growth Contrib.'!Q216</f>
        <v>-1.0386205763368724E-8</v>
      </c>
      <c r="AM216" s="86">
        <f>R216-'Growth Contrib.'!R216</f>
        <v>-3.9053659475365803E-8</v>
      </c>
      <c r="AN216" s="86">
        <f>S216-'Growth Contrib.'!S216</f>
        <v>-2.1651850804621769E-9</v>
      </c>
    </row>
    <row r="217" spans="1:40" x14ac:dyDescent="0.2">
      <c r="A217" s="85" t="s">
        <v>165</v>
      </c>
      <c r="B217" s="76"/>
      <c r="C217" s="86">
        <v>-1.873753615655005E-3</v>
      </c>
      <c r="D217" s="86">
        <v>-1.0535407345741987E-3</v>
      </c>
      <c r="E217" s="86">
        <v>-1.168998540379107E-3</v>
      </c>
      <c r="F217" s="86">
        <v>-1.1537611862877384E-4</v>
      </c>
      <c r="G217" s="86">
        <v>-1.1772513389587402E-3</v>
      </c>
      <c r="H217" s="86">
        <v>-2.8227281291037798E-3</v>
      </c>
      <c r="I217" s="86">
        <v>-1.4000079827383161E-3</v>
      </c>
      <c r="J217" s="86">
        <v>-1.3004872016608715E-3</v>
      </c>
      <c r="K217" s="86">
        <v>-7.8266439959406853E-4</v>
      </c>
      <c r="L217" s="86">
        <v>-4.1314000554848462E-5</v>
      </c>
      <c r="M217" s="86">
        <v>-8.2591321552172303E-4</v>
      </c>
      <c r="N217" s="86">
        <v>-1.5584671637043357E-3</v>
      </c>
      <c r="O217" s="86">
        <v>-8.2166609354317188E-4</v>
      </c>
      <c r="P217" s="86">
        <v>-2.0222150487825274E-4</v>
      </c>
      <c r="Q217" s="86">
        <v>-2.4020492855925113E-4</v>
      </c>
      <c r="R217" s="86">
        <v>-9.8416907712817192E-4</v>
      </c>
      <c r="S217" s="86">
        <v>3.9591832319274545E-4</v>
      </c>
      <c r="W217" s="85" t="s">
        <v>165</v>
      </c>
      <c r="X217" s="86">
        <f>C217-'Growth Contrib.'!C217</f>
        <v>-6.6156550049354529E-9</v>
      </c>
      <c r="Y217" s="86">
        <f>D217-'Growth Contrib.'!D217</f>
        <v>-3.7345741987163811E-9</v>
      </c>
      <c r="Z217" s="86">
        <f>E217-'Growth Contrib.'!E217</f>
        <v>3.4596208929333488E-9</v>
      </c>
      <c r="AA217" s="86">
        <f>F217-'Growth Contrib.'!F217</f>
        <v>8.381371226161261E-9</v>
      </c>
      <c r="AB217" s="86">
        <f>G217-'Growth Contrib.'!G217</f>
        <v>-8.3389587403250726E-9</v>
      </c>
      <c r="AC217" s="86">
        <f>H217-'Growth Contrib.'!H217</f>
        <v>-1.2910377975017262E-10</v>
      </c>
      <c r="AD217" s="86">
        <f>I217-'Growth Contrib.'!I217</f>
        <v>4.0172616838987651E-9</v>
      </c>
      <c r="AE217" s="86">
        <f>J217-'Growth Contrib.'!J217</f>
        <v>-6.2016608714729471E-9</v>
      </c>
      <c r="AF217" s="86">
        <f>K217-'Growth Contrib.'!K217</f>
        <v>1.2004059314488572E-9</v>
      </c>
      <c r="AG217" s="86">
        <f>L217-'Growth Contrib.'!L217</f>
        <v>6.3194451515371239E-9</v>
      </c>
      <c r="AH217" s="86">
        <f>M217-'Growth Contrib.'!M217</f>
        <v>-3.6155217230477918E-9</v>
      </c>
      <c r="AI217" s="86">
        <f>N217-'Growth Contrib.'!N217</f>
        <v>3.8362956643854529E-9</v>
      </c>
      <c r="AJ217" s="86">
        <f>O217-'Growth Contrib.'!O217</f>
        <v>-1.4993543171891617E-8</v>
      </c>
      <c r="AK217" s="86">
        <f>P217-'Growth Contrib.'!P217</f>
        <v>5.5951217472626109E-9</v>
      </c>
      <c r="AL217" s="86">
        <f>Q217-'Growth Contrib.'!Q217</f>
        <v>3.6714407488595141E-9</v>
      </c>
      <c r="AM217" s="86">
        <f>R217-'Growth Contrib.'!R217</f>
        <v>-2.6771281719240037E-9</v>
      </c>
      <c r="AN217" s="86">
        <f>S217-'Growth Contrib.'!S217</f>
        <v>-3.476807254533705E-9</v>
      </c>
    </row>
    <row r="218" spans="1:40" x14ac:dyDescent="0.2">
      <c r="A218" s="85" t="s">
        <v>166</v>
      </c>
      <c r="B218" s="76"/>
      <c r="C218" s="86">
        <v>-1.4844387769699097E-2</v>
      </c>
      <c r="D218" s="86">
        <v>-1.3783958740532398E-2</v>
      </c>
      <c r="E218" s="86">
        <v>-5.5942665785551071E-3</v>
      </c>
      <c r="F218" s="86">
        <v>-9.4276778399944305E-3</v>
      </c>
      <c r="G218" s="86">
        <v>-9.3119852244853973E-3</v>
      </c>
      <c r="H218" s="86">
        <v>-9.164479561150074E-3</v>
      </c>
      <c r="I218" s="86">
        <v>-9.9107120186090469E-3</v>
      </c>
      <c r="J218" s="86">
        <v>-7.8784879297018051E-3</v>
      </c>
      <c r="K218" s="86">
        <v>-7.5310156680643559E-3</v>
      </c>
      <c r="L218" s="86">
        <v>-6.2817693687975407E-3</v>
      </c>
      <c r="M218" s="86">
        <v>-7.415352389216423E-3</v>
      </c>
      <c r="N218" s="86">
        <v>-5.599344614893198E-3</v>
      </c>
      <c r="O218" s="86">
        <v>-6.9695501588284969E-3</v>
      </c>
      <c r="P218" s="86">
        <v>-4.5962240546941757E-3</v>
      </c>
      <c r="Q218" s="86">
        <v>-4.1255177929997444E-3</v>
      </c>
      <c r="R218" s="86">
        <v>-4.182746633887291E-3</v>
      </c>
      <c r="S218" s="86">
        <v>-6.1005116440355778E-3</v>
      </c>
      <c r="W218" s="85" t="s">
        <v>166</v>
      </c>
      <c r="X218" s="86">
        <f>C218-'Growth Contrib.'!C218</f>
        <v>-4.7769699097408025E-8</v>
      </c>
      <c r="Y218" s="86">
        <f>D218-'Growth Contrib.'!D218</f>
        <v>5.1259467601094677E-8</v>
      </c>
      <c r="Z218" s="86">
        <f>E218-'Growth Contrib.'!E218</f>
        <v>-5.6578555107482387E-8</v>
      </c>
      <c r="AA218" s="86">
        <f>F218-'Growth Contrib.'!F218</f>
        <v>-2.8839994430790439E-8</v>
      </c>
      <c r="AB218" s="86">
        <f>G218-'Growth Contrib.'!G218</f>
        <v>6.977551460229936E-8</v>
      </c>
      <c r="AC218" s="86">
        <f>H218-'Growth Contrib.'!H218</f>
        <v>-6.1561150073441429E-8</v>
      </c>
      <c r="AD218" s="86">
        <f>I218-'Growth Contrib.'!I218</f>
        <v>3.5981390953537806E-8</v>
      </c>
      <c r="AE218" s="86">
        <f>J218-'Growth Contrib.'!J218</f>
        <v>-2.0929701805005863E-8</v>
      </c>
      <c r="AF218" s="86">
        <f>K218-'Growth Contrib.'!K218</f>
        <v>8.5331935644264445E-8</v>
      </c>
      <c r="AG218" s="86">
        <f>L218-'Growth Contrib.'!L218</f>
        <v>-1.3368797540345978E-8</v>
      </c>
      <c r="AH218" s="86">
        <f>M218-'Growth Contrib.'!M218</f>
        <v>-3.3892164231358324E-9</v>
      </c>
      <c r="AI218" s="86">
        <f>N218-'Growth Contrib.'!N218</f>
        <v>1.2385106802105528E-8</v>
      </c>
      <c r="AJ218" s="86">
        <f>O218-'Growth Contrib.'!O218</f>
        <v>-3.2158828496865743E-8</v>
      </c>
      <c r="AK218" s="86">
        <f>P218-'Growth Contrib.'!P218</f>
        <v>-3.1054694175566833E-8</v>
      </c>
      <c r="AL218" s="86">
        <f>Q218-'Growth Contrib.'!Q218</f>
        <v>-3.7929997441510377E-9</v>
      </c>
      <c r="AM218" s="86">
        <f>R218-'Growth Contrib.'!R218</f>
        <v>9.3661127091929086E-9</v>
      </c>
      <c r="AN218" s="86">
        <f>S218-'Growth Contrib.'!S218</f>
        <v>3.1355964422163929E-8</v>
      </c>
    </row>
    <row r="219" spans="1:40" x14ac:dyDescent="0.2">
      <c r="A219" s="87" t="s">
        <v>167</v>
      </c>
      <c r="B219" s="88"/>
      <c r="C219" s="89">
        <v>-1.6669195145368576E-2</v>
      </c>
      <c r="D219" s="89">
        <v>-1.063073892146349E-2</v>
      </c>
      <c r="E219" s="89">
        <v>-5.6653865613043308E-3</v>
      </c>
      <c r="F219" s="89">
        <v>-7.8702326864004135E-3</v>
      </c>
      <c r="G219" s="89">
        <v>-5.073911976069212E-3</v>
      </c>
      <c r="H219" s="89">
        <v>-7.7493553981184959E-3</v>
      </c>
      <c r="I219" s="89">
        <v>-1.1724570766091347E-2</v>
      </c>
      <c r="J219" s="89">
        <v>-1.4225877821445465E-2</v>
      </c>
      <c r="K219" s="89">
        <v>-1.1763081420212984E-3</v>
      </c>
      <c r="L219" s="89">
        <v>-5.201428197324276E-3</v>
      </c>
      <c r="M219" s="89">
        <v>-3.9378544315695763E-3</v>
      </c>
      <c r="N219" s="89">
        <v>-5.6298607960343361E-3</v>
      </c>
      <c r="O219" s="89">
        <v>-3.2378863543272018E-3</v>
      </c>
      <c r="P219" s="89">
        <v>-3.8938173092901707E-3</v>
      </c>
      <c r="Q219" s="89">
        <v>-2.6948535814881325E-3</v>
      </c>
      <c r="R219" s="89">
        <v>2.5973485317081213E-3</v>
      </c>
      <c r="S219" s="89">
        <v>-1.1941905133426189E-2</v>
      </c>
      <c r="W219" s="87" t="s">
        <v>167</v>
      </c>
      <c r="X219" s="86">
        <f>C219-'Growth Contrib.'!C219</f>
        <v>-7.5145368576973182E-8</v>
      </c>
      <c r="Y219" s="86">
        <f>D219-'Growth Contrib.'!D219</f>
        <v>4.1078536509864261E-8</v>
      </c>
      <c r="Z219" s="86">
        <f>E219-'Growth Contrib.'!E219</f>
        <v>1.0643869566891867E-7</v>
      </c>
      <c r="AA219" s="86">
        <f>F219-'Growth Contrib.'!F219</f>
        <v>3.0313599587092344E-8</v>
      </c>
      <c r="AB219" s="86">
        <f>G219-'Growth Contrib.'!G219</f>
        <v>-1.4297606921228473E-7</v>
      </c>
      <c r="AC219" s="86">
        <f>H219-'Growth Contrib.'!H219</f>
        <v>-6.339811849630228E-8</v>
      </c>
      <c r="AD219" s="86">
        <f>I219-'Growth Contrib.'!I219</f>
        <v>1.5923390865243969E-7</v>
      </c>
      <c r="AE219" s="86">
        <f>J219-'Growth Contrib.'!J219</f>
        <v>-1.3782144546448105E-7</v>
      </c>
      <c r="AF219" s="86">
        <f>K219-'Growth Contrib.'!K219</f>
        <v>1.708579787016145E-7</v>
      </c>
      <c r="AG219" s="86">
        <f>L219-'Growth Contrib.'!L219</f>
        <v>-4.419732427610179E-8</v>
      </c>
      <c r="AH219" s="86">
        <f>M219-'Growth Contrib.'!M219</f>
        <v>-1.6743156957665234E-7</v>
      </c>
      <c r="AI219" s="86">
        <f>N219-'Growth Contrib.'!N219</f>
        <v>8.2203965664010004E-8</v>
      </c>
      <c r="AJ219" s="86">
        <f>O219-'Growth Contrib.'!O219</f>
        <v>6.3645672798012809E-8</v>
      </c>
      <c r="AK219" s="86">
        <f>P219-'Growth Contrib.'!P219</f>
        <v>-1.5330929017086381E-7</v>
      </c>
      <c r="AL219" s="86">
        <f>Q219-'Growth Contrib.'!Q219</f>
        <v>1.9141851186760261E-7</v>
      </c>
      <c r="AM219" s="86">
        <f>R219-'Growth Contrib.'!R219</f>
        <v>-1.2346829187867558E-7</v>
      </c>
      <c r="AN219" s="86">
        <f>S219-'Growth Contrib.'!S219</f>
        <v>-3.5133426189160044E-8</v>
      </c>
    </row>
    <row r="220" spans="1:40" ht="15" x14ac:dyDescent="0.2">
      <c r="A220" s="80" t="s">
        <v>168</v>
      </c>
      <c r="B220" s="84"/>
      <c r="C220" s="90">
        <f t="shared" ref="C220:P220" si="39">SUM(C209:C219)</f>
        <v>-4.6111043993732892E-2</v>
      </c>
      <c r="D220" s="90">
        <f t="shared" si="39"/>
        <v>-0.11073491606657626</v>
      </c>
      <c r="E220" s="90">
        <f t="shared" si="39"/>
        <v>6.5636230683594476E-2</v>
      </c>
      <c r="F220" s="90">
        <f t="shared" si="39"/>
        <v>2.4456020933939726E-2</v>
      </c>
      <c r="G220" s="90">
        <f t="shared" si="39"/>
        <v>-5.6816518940649985E-3</v>
      </c>
      <c r="H220" s="90">
        <f t="shared" si="39"/>
        <v>-8.144551211853468E-2</v>
      </c>
      <c r="I220" s="90">
        <f t="shared" si="39"/>
        <v>2.433747809527631E-2</v>
      </c>
      <c r="J220" s="90">
        <f t="shared" si="39"/>
        <v>-5.3383504183329933E-2</v>
      </c>
      <c r="K220" s="90">
        <f t="shared" si="39"/>
        <v>-7.0404756916104816E-3</v>
      </c>
      <c r="L220" s="90">
        <f t="shared" si="39"/>
        <v>-1.3170786569389747E-2</v>
      </c>
      <c r="M220" s="90">
        <f t="shared" si="39"/>
        <v>8.1974013992294203E-2</v>
      </c>
      <c r="N220" s="90">
        <f t="shared" si="39"/>
        <v>3.0327016836963594E-2</v>
      </c>
      <c r="O220" s="90">
        <f t="shared" si="39"/>
        <v>-2.2017868082912173E-2</v>
      </c>
      <c r="P220" s="90">
        <f t="shared" si="39"/>
        <v>4.1016188974026591E-2</v>
      </c>
      <c r="Q220" s="90">
        <f>SUM(Q209:Q219)</f>
        <v>2.5820184651820455E-2</v>
      </c>
      <c r="R220" s="90">
        <f>SUM(R209:R219)</f>
        <v>-3.6981179075610271E-2</v>
      </c>
      <c r="S220" s="90">
        <f>SUM(S209:S219)</f>
        <v>6.5187164727831259E-3</v>
      </c>
      <c r="W220" s="80" t="s">
        <v>168</v>
      </c>
      <c r="X220" s="90"/>
      <c r="Y220" s="90"/>
      <c r="Z220" s="90"/>
      <c r="AA220" s="90"/>
      <c r="AB220" s="90"/>
      <c r="AC220" s="90"/>
      <c r="AD220" s="90"/>
      <c r="AE220" s="90"/>
      <c r="AF220" s="90"/>
      <c r="AG220" s="90"/>
      <c r="AH220" s="90"/>
      <c r="AI220" s="90"/>
      <c r="AJ220" s="90"/>
      <c r="AK220" s="90"/>
      <c r="AL220" s="90"/>
      <c r="AM220" s="90"/>
      <c r="AN220" s="90"/>
    </row>
    <row r="221" spans="1:40" x14ac:dyDescent="0.2">
      <c r="A221" s="95" t="s">
        <v>184</v>
      </c>
      <c r="B221" s="96"/>
      <c r="C221" s="97" cm="1">
        <f t="array" ref="C221:S221">TRANSPOSE('5.Stata-DNSP&amp;State'!J60:J76)</f>
        <v>-4.611104354262352E-2</v>
      </c>
      <c r="D221" s="97">
        <v>-0.11073491722345352</v>
      </c>
      <c r="E221" s="97">
        <v>6.5636232495307922E-2</v>
      </c>
      <c r="F221" s="97">
        <v>2.4456022307276726E-2</v>
      </c>
      <c r="G221" s="97">
        <v>-5.6816507130861282E-3</v>
      </c>
      <c r="H221" s="97">
        <v>-8.1445507705211639E-2</v>
      </c>
      <c r="I221" s="97">
        <v>2.433747798204422E-2</v>
      </c>
      <c r="J221" s="97">
        <v>-5.338350310921669E-2</v>
      </c>
      <c r="K221" s="97">
        <v>-7.0404759608209133E-3</v>
      </c>
      <c r="L221" s="97">
        <v>-1.3170788064599037E-2</v>
      </c>
      <c r="M221" s="97">
        <v>8.1974014639854431E-2</v>
      </c>
      <c r="N221" s="97">
        <v>3.0327016487717628E-2</v>
      </c>
      <c r="O221" s="97">
        <v>-2.2017868235707283E-2</v>
      </c>
      <c r="P221" s="97">
        <v>4.1016191244125366E-2</v>
      </c>
      <c r="Q221" s="97">
        <v>2.5820186361670494E-2</v>
      </c>
      <c r="R221" s="97">
        <v>-3.6981180310249329E-2</v>
      </c>
      <c r="S221" s="97">
        <v>6.5187178552150726E-3</v>
      </c>
      <c r="W221" s="95" t="s">
        <v>184</v>
      </c>
    </row>
    <row r="222" spans="1:40" x14ac:dyDescent="0.2">
      <c r="A222" s="95" t="s">
        <v>184</v>
      </c>
      <c r="B222" s="96"/>
      <c r="C222" s="98">
        <f t="shared" ref="C222:P222" si="40">C220-C221</f>
        <v>-4.5110937207937241E-10</v>
      </c>
      <c r="D222" s="98">
        <f t="shared" si="40"/>
        <v>1.1568772606551647E-9</v>
      </c>
      <c r="E222" s="98">
        <f t="shared" si="40"/>
        <v>-1.811713445931673E-9</v>
      </c>
      <c r="F222" s="98">
        <f t="shared" si="40"/>
        <v>-1.3733369996771216E-9</v>
      </c>
      <c r="G222" s="98">
        <f t="shared" si="40"/>
        <v>-1.1809788702521473E-9</v>
      </c>
      <c r="H222" s="98">
        <f t="shared" si="40"/>
        <v>-4.4133230403531343E-9</v>
      </c>
      <c r="I222" s="98">
        <f t="shared" si="40"/>
        <v>1.1323209037072957E-10</v>
      </c>
      <c r="J222" s="98">
        <f t="shared" si="40"/>
        <v>-1.0741132427938282E-9</v>
      </c>
      <c r="K222" s="98">
        <f t="shared" si="40"/>
        <v>2.6921043172478676E-10</v>
      </c>
      <c r="L222" s="98">
        <f t="shared" si="40"/>
        <v>1.495209289714694E-9</v>
      </c>
      <c r="M222" s="98">
        <f t="shared" si="40"/>
        <v>-6.4756022766232491E-10</v>
      </c>
      <c r="N222" s="98">
        <f t="shared" si="40"/>
        <v>3.4924596548080444E-10</v>
      </c>
      <c r="O222" s="98">
        <f t="shared" si="40"/>
        <v>1.5279510989785194E-10</v>
      </c>
      <c r="P222" s="98">
        <f t="shared" si="40"/>
        <v>-2.2700987756252289E-9</v>
      </c>
      <c r="Q222" s="98">
        <f t="shared" ref="Q222:R222" si="41">Q220-Q221</f>
        <v>-1.7098500393331051E-9</v>
      </c>
      <c r="R222" s="98">
        <f t="shared" si="41"/>
        <v>1.2346390576567501E-9</v>
      </c>
      <c r="S222" s="98">
        <f t="shared" ref="S222" si="42">S220-S221</f>
        <v>-1.3824319466948509E-9</v>
      </c>
      <c r="W222" s="95" t="s">
        <v>184</v>
      </c>
    </row>
    <row r="223" spans="1:40" x14ac:dyDescent="0.2">
      <c r="A223" s="1"/>
      <c r="W223" s="1"/>
    </row>
    <row r="224" spans="1:40" x14ac:dyDescent="0.2">
      <c r="A224" s="50" t="s">
        <v>196</v>
      </c>
      <c r="B224" s="51"/>
      <c r="C224" s="51"/>
      <c r="D224" s="51"/>
      <c r="E224" s="51"/>
      <c r="F224" s="51"/>
      <c r="W224" s="50" t="s">
        <v>196</v>
      </c>
      <c r="X224" s="51"/>
      <c r="Y224" s="51"/>
      <c r="Z224" s="51"/>
      <c r="AA224" s="51"/>
    </row>
    <row r="225" spans="1:40" ht="30" x14ac:dyDescent="0.2">
      <c r="A225" s="78" t="s">
        <v>7</v>
      </c>
      <c r="B225" s="29"/>
      <c r="C225" s="29" t="s">
        <v>497</v>
      </c>
      <c r="D225" s="29" t="s">
        <v>277</v>
      </c>
      <c r="E225" s="29" t="s">
        <v>498</v>
      </c>
      <c r="F225" s="29">
        <v>2023</v>
      </c>
      <c r="W225" s="78" t="s">
        <v>7</v>
      </c>
      <c r="X225" s="29" t="s">
        <v>497</v>
      </c>
      <c r="Y225" s="29" t="s">
        <v>277</v>
      </c>
      <c r="Z225" s="29" t="s">
        <v>498</v>
      </c>
      <c r="AA225" s="29">
        <v>2023</v>
      </c>
    </row>
    <row r="226" spans="1:40" ht="15" x14ac:dyDescent="0.2">
      <c r="A226" s="68" t="s">
        <v>28</v>
      </c>
      <c r="B226" s="77"/>
      <c r="C226" s="183">
        <f>AVERAGE(C209:S209)</f>
        <v>-1.088741555577144E-4</v>
      </c>
      <c r="D226" s="183">
        <f>AVERAGE(C209:H209)</f>
        <v>-6.7251088087990263E-4</v>
      </c>
      <c r="E226" s="183">
        <f>AVERAGE(I209:S209)</f>
        <v>1.9856405825438824E-4</v>
      </c>
      <c r="F226" s="183">
        <f>S209</f>
        <v>1.0039607295766473E-3</v>
      </c>
      <c r="W226" s="68" t="s">
        <v>28</v>
      </c>
      <c r="X226" s="86">
        <f>C226-'Growth Contrib.'!C226</f>
        <v>9.8150110906585972E-10</v>
      </c>
      <c r="Y226" s="86">
        <f>D226-'Growth Contrib.'!D226</f>
        <v>-1.9142132360542435E-9</v>
      </c>
      <c r="Z226" s="86">
        <f>E226-'Growth Contrib.'!E226</f>
        <v>2.5609816610308676E-9</v>
      </c>
      <c r="AA226" s="86">
        <f>F226-'Growth Contrib.'!F226</f>
        <v>1.972957664733363E-8</v>
      </c>
    </row>
    <row r="227" spans="1:40" ht="15" x14ac:dyDescent="0.2">
      <c r="A227" s="68" t="s">
        <v>161</v>
      </c>
      <c r="B227" s="77"/>
      <c r="C227" s="183">
        <f t="shared" ref="C227:C237" si="43">AVERAGE(C210:S210)</f>
        <v>3.2045847311190515E-3</v>
      </c>
      <c r="D227" s="183">
        <f t="shared" ref="D227:D237" si="44">AVERAGE(C210:H210)</f>
        <v>6.3328621295871317E-3</v>
      </c>
      <c r="E227" s="183">
        <f t="shared" ref="E227:E237" si="45">AVERAGE(I210:S210)</f>
        <v>1.4982516046819167E-3</v>
      </c>
      <c r="F227" s="183">
        <f t="shared" ref="F227:F237" si="46">S210</f>
        <v>-1.9285177404526621E-4</v>
      </c>
      <c r="W227" s="68" t="s">
        <v>161</v>
      </c>
      <c r="X227" s="86">
        <f>C227-'Growth Contrib.'!C227</f>
        <v>-1.4757351536956453E-8</v>
      </c>
      <c r="Y227" s="86">
        <f>D227-'Growth Contrib.'!D227</f>
        <v>-4.0912912868326656E-8</v>
      </c>
      <c r="Z227" s="86">
        <f>E227-'Growth Contrib.'!E227</f>
        <v>-4.9068171986514642E-10</v>
      </c>
      <c r="AA227" s="86">
        <f>F227-'Growth Contrib.'!F227</f>
        <v>2.59547337777815E-11</v>
      </c>
    </row>
    <row r="228" spans="1:40" ht="15" x14ac:dyDescent="0.2">
      <c r="A228" s="68" t="s">
        <v>30</v>
      </c>
      <c r="B228" s="77"/>
      <c r="C228" s="183">
        <f t="shared" si="43"/>
        <v>3.2413398080012377E-3</v>
      </c>
      <c r="D228" s="183">
        <f t="shared" si="44"/>
        <v>2.2995437029749155E-3</v>
      </c>
      <c r="E228" s="183">
        <f t="shared" si="45"/>
        <v>3.7550467743792319E-3</v>
      </c>
      <c r="F228" s="183">
        <f t="shared" si="46"/>
        <v>2.9920083470642567E-3</v>
      </c>
      <c r="W228" s="68" t="s">
        <v>30</v>
      </c>
      <c r="X228" s="86">
        <f>C228-'Growth Contrib.'!C228</f>
        <v>2.1021188847773764E-9</v>
      </c>
      <c r="Y228" s="86">
        <f>D228-'Growth Contrib.'!D228</f>
        <v>-1.5630358417718232E-8</v>
      </c>
      <c r="Z228" s="86">
        <f>E228-'Growth Contrib.'!E228</f>
        <v>1.1774379232026844E-8</v>
      </c>
      <c r="AA228" s="86">
        <f>F228-'Growth Contrib.'!F228</f>
        <v>5.6347064256688506E-8</v>
      </c>
    </row>
    <row r="229" spans="1:40" ht="15" x14ac:dyDescent="0.2">
      <c r="A229" s="68" t="s">
        <v>162</v>
      </c>
      <c r="B229" s="77"/>
      <c r="C229" s="183">
        <f t="shared" si="43"/>
        <v>5.5756506318336025E-3</v>
      </c>
      <c r="D229" s="183">
        <f t="shared" si="44"/>
        <v>4.9625943259646492E-3</v>
      </c>
      <c r="E229" s="183">
        <f t="shared" si="45"/>
        <v>5.9100449804893951E-3</v>
      </c>
      <c r="F229" s="183">
        <f t="shared" si="46"/>
        <v>3.8883176166564226E-3</v>
      </c>
      <c r="W229" s="68" t="s">
        <v>162</v>
      </c>
      <c r="X229" s="86">
        <f>C229-'Growth Contrib.'!C229</f>
        <v>3.9847747792393085E-9</v>
      </c>
      <c r="Y229" s="86">
        <f>D229-'Growth Contrib.'!D229</f>
        <v>-8.8407020176761719E-9</v>
      </c>
      <c r="Z229" s="86">
        <f>E229-'Growth Contrib.'!E229</f>
        <v>1.0980489395344406E-8</v>
      </c>
      <c r="AA229" s="86">
        <f>F229-'Growth Contrib.'!F229</f>
        <v>1.7261665642264584E-7</v>
      </c>
    </row>
    <row r="230" spans="1:40" ht="15" x14ac:dyDescent="0.2">
      <c r="A230" s="68" t="s">
        <v>156</v>
      </c>
      <c r="B230" s="77"/>
      <c r="C230" s="183">
        <f t="shared" si="43"/>
        <v>-1.5030786230721895E-5</v>
      </c>
      <c r="D230" s="183">
        <f t="shared" si="44"/>
        <v>2.3841549409553409E-4</v>
      </c>
      <c r="E230" s="183">
        <f t="shared" si="45"/>
        <v>-1.5327421186322516E-4</v>
      </c>
      <c r="F230" s="183">
        <f t="shared" si="46"/>
        <v>2.392023429274559E-2</v>
      </c>
      <c r="W230" s="68" t="s">
        <v>156</v>
      </c>
      <c r="X230" s="86">
        <f>C230-'Growth Contrib.'!C230</f>
        <v>6.0372986895695344E-9</v>
      </c>
      <c r="Y230" s="86">
        <f>D230-'Growth Contrib.'!D230</f>
        <v>3.7494095533760702E-8</v>
      </c>
      <c r="Z230" s="86">
        <f>E230-'Growth Contrib.'!E230</f>
        <v>-1.1120954134224417E-8</v>
      </c>
      <c r="AA230" s="86">
        <f>F230-'Growth Contrib.'!F230</f>
        <v>-7.5707254409973501E-8</v>
      </c>
    </row>
    <row r="231" spans="1:40" ht="15" x14ac:dyDescent="0.2">
      <c r="A231" s="68" t="s">
        <v>10</v>
      </c>
      <c r="B231" s="77"/>
      <c r="C231" s="183">
        <f t="shared" si="43"/>
        <v>-1.1455797289005097E-3</v>
      </c>
      <c r="D231" s="183">
        <f t="shared" si="44"/>
        <v>-1.7846050361792248E-2</v>
      </c>
      <c r="E231" s="183">
        <f t="shared" si="45"/>
        <v>7.9637678890404368E-3</v>
      </c>
      <c r="F231" s="183">
        <f t="shared" si="46"/>
        <v>-7.6213483698666096E-3</v>
      </c>
      <c r="W231" s="68" t="s">
        <v>10</v>
      </c>
      <c r="X231" s="86">
        <f>C231-'Growth Contrib.'!C231</f>
        <v>1.6388746549092503E-8</v>
      </c>
      <c r="Y231" s="86">
        <f>D231-'Growth Contrib.'!D231</f>
        <v>3.963820775082505E-8</v>
      </c>
      <c r="Z231" s="86">
        <f>E231-'Growth Contrib.'!E231</f>
        <v>3.7072222531381316E-9</v>
      </c>
      <c r="AA231" s="86">
        <f>F231-'Growth Contrib.'!F231</f>
        <v>1.4630133390348965E-8</v>
      </c>
    </row>
    <row r="232" spans="1:40" ht="15" x14ac:dyDescent="0.2">
      <c r="A232" s="68" t="s">
        <v>163</v>
      </c>
      <c r="B232" s="77"/>
      <c r="C232" s="183">
        <f t="shared" si="43"/>
        <v>4.0966857528367068E-5</v>
      </c>
      <c r="D232" s="183">
        <f t="shared" si="44"/>
        <v>-2.6869772477766674E-4</v>
      </c>
      <c r="E232" s="183">
        <f t="shared" si="45"/>
        <v>2.098748115134764E-4</v>
      </c>
      <c r="F232" s="183">
        <f t="shared" si="46"/>
        <v>-5.8518649893812835E-5</v>
      </c>
      <c r="W232" s="68" t="s">
        <v>163</v>
      </c>
      <c r="X232" s="86">
        <f>C232-'Growth Contrib.'!C232</f>
        <v>-1.5909422211641991E-9</v>
      </c>
      <c r="Y232" s="86">
        <f>D232-'Growth Contrib.'!D232</f>
        <v>-7.7377766672347137E-10</v>
      </c>
      <c r="Z232" s="86">
        <f>E232-'Growth Contrib.'!E232</f>
        <v>-2.0366683417614561E-9</v>
      </c>
      <c r="AA232" s="86">
        <f>F232-'Growth Contrib.'!F232</f>
        <v>1.8101061871652192E-9</v>
      </c>
    </row>
    <row r="233" spans="1:40" ht="15" x14ac:dyDescent="0.2">
      <c r="A233" s="68" t="s">
        <v>164</v>
      </c>
      <c r="B233" s="77"/>
      <c r="C233" s="183">
        <f t="shared" si="43"/>
        <v>2.0315331074230285E-4</v>
      </c>
      <c r="D233" s="183">
        <f t="shared" si="44"/>
        <v>-2.6764614328082342E-5</v>
      </c>
      <c r="E233" s="183">
        <f t="shared" si="45"/>
        <v>3.2856308805342201E-4</v>
      </c>
      <c r="F233" s="183">
        <f t="shared" si="46"/>
        <v>2.3341273481491953E-4</v>
      </c>
      <c r="W233" s="68" t="s">
        <v>164</v>
      </c>
      <c r="X233" s="86">
        <f>C233-'Growth Contrib.'!C233</f>
        <v>-3.0099047559635061E-9</v>
      </c>
      <c r="Y233" s="86">
        <f>D233-'Growth Contrib.'!D233</f>
        <v>-1.0224328082336339E-8</v>
      </c>
      <c r="Z233" s="86">
        <f>E233-'Growth Contrib.'!E233</f>
        <v>9.2523524020289571E-10</v>
      </c>
      <c r="AA233" s="86">
        <f>F233-'Growth Contrib.'!F233</f>
        <v>-2.1651850804621769E-9</v>
      </c>
    </row>
    <row r="234" spans="1:40" ht="15" x14ac:dyDescent="0.2">
      <c r="A234" s="68" t="s">
        <v>165</v>
      </c>
      <c r="B234" s="77"/>
      <c r="C234" s="183">
        <f t="shared" si="43"/>
        <v>-9.3957916011705119E-4</v>
      </c>
      <c r="D234" s="183">
        <f t="shared" si="44"/>
        <v>-1.368608079549934E-3</v>
      </c>
      <c r="E234" s="183">
        <f t="shared" si="45"/>
        <v>-7.055633858809332E-4</v>
      </c>
      <c r="F234" s="183">
        <f t="shared" si="46"/>
        <v>3.9591832319274545E-4</v>
      </c>
      <c r="W234" s="68" t="s">
        <v>165</v>
      </c>
      <c r="X234" s="86">
        <f>C234-'Growth Contrib.'!C234</f>
        <v>-7.8246999244552251E-10</v>
      </c>
      <c r="Y234" s="86">
        <f>D234-'Growth Contrib.'!D234</f>
        <v>-1.1628832673280659E-9</v>
      </c>
      <c r="Z234" s="86">
        <f>E234-'Growth Contrib.'!E234</f>
        <v>-5.7497184227303655E-10</v>
      </c>
      <c r="AA234" s="86">
        <f>F234-'Growth Contrib.'!F234</f>
        <v>-3.476807254533705E-9</v>
      </c>
    </row>
    <row r="235" spans="1:40" ht="15" x14ac:dyDescent="0.2">
      <c r="A235" s="68" t="s">
        <v>166</v>
      </c>
      <c r="B235" s="77"/>
      <c r="C235" s="183">
        <f t="shared" si="43"/>
        <v>-7.8069404698908329E-3</v>
      </c>
      <c r="D235" s="183">
        <f t="shared" si="44"/>
        <v>-1.0354459285736084E-2</v>
      </c>
      <c r="E235" s="183">
        <f t="shared" si="45"/>
        <v>-6.4173847521570597E-3</v>
      </c>
      <c r="F235" s="183">
        <f t="shared" si="46"/>
        <v>-6.1005116440355778E-3</v>
      </c>
      <c r="W235" s="68" t="s">
        <v>166</v>
      </c>
      <c r="X235" s="86">
        <f>C235-'Growth Contrib.'!C235</f>
        <v>-2.3459671445041907E-10</v>
      </c>
      <c r="Y235" s="86">
        <f>D235-'Growth Contrib.'!D235</f>
        <v>-1.2285736084721721E-8</v>
      </c>
      <c r="Z235" s="86">
        <f>E235-'Growth Contrib.'!E235</f>
        <v>6.3387520310778656E-9</v>
      </c>
      <c r="AA235" s="86">
        <f>F235-'Growth Contrib.'!F235</f>
        <v>3.1355964422163929E-8</v>
      </c>
    </row>
    <row r="236" spans="1:40" ht="15" x14ac:dyDescent="0.2">
      <c r="A236" s="68" t="s">
        <v>167</v>
      </c>
      <c r="B236" s="79"/>
      <c r="C236" s="183">
        <f t="shared" si="43"/>
        <v>-6.7485785111784935E-3</v>
      </c>
      <c r="D236" s="183">
        <f t="shared" si="44"/>
        <v>-8.9431367814540863E-3</v>
      </c>
      <c r="E236" s="183">
        <f t="shared" si="45"/>
        <v>-5.5515467273918066E-3</v>
      </c>
      <c r="F236" s="183">
        <f t="shared" si="46"/>
        <v>-1.1941905133426189E-2</v>
      </c>
      <c r="W236" s="68" t="s">
        <v>167</v>
      </c>
      <c r="X236" s="86">
        <f>C236-'Growth Contrib.'!C236</f>
        <v>-5.7464726111247644E-9</v>
      </c>
      <c r="Y236" s="86">
        <f>D236-'Growth Contrib.'!D236</f>
        <v>-1.7281454087192394E-8</v>
      </c>
      <c r="Z236" s="86">
        <f>E236-'Growth Contrib.'!E236</f>
        <v>5.453354651532849E-10</v>
      </c>
      <c r="AA236" s="86">
        <f>F236-'Growth Contrib.'!F236</f>
        <v>-3.5133426189160044E-8</v>
      </c>
    </row>
    <row r="237" spans="1:40" ht="15" x14ac:dyDescent="0.2">
      <c r="A237" s="80" t="s">
        <v>168</v>
      </c>
      <c r="B237" s="81"/>
      <c r="C237" s="184">
        <f t="shared" si="43"/>
        <v>-4.4988874726507623E-3</v>
      </c>
      <c r="D237" s="184">
        <f t="shared" si="44"/>
        <v>-2.564681207589577E-2</v>
      </c>
      <c r="E237" s="184">
        <f t="shared" si="45"/>
        <v>7.036344129119243E-3</v>
      </c>
      <c r="F237" s="184">
        <f t="shared" si="46"/>
        <v>6.5187164727831259E-3</v>
      </c>
      <c r="W237" s="80" t="s">
        <v>168</v>
      </c>
      <c r="X237" s="90">
        <f>C237-'Growth Contrib.'!C237</f>
        <v>3.3727021765683762E-9</v>
      </c>
      <c r="Y237" s="90">
        <f>D237-'Growth Contrib.'!D237</f>
        <v>-3.1894062439696835E-8</v>
      </c>
      <c r="Z237" s="90">
        <f>E237-'Growth Contrib.'!E237</f>
        <v>2.260911924258785E-8</v>
      </c>
      <c r="AA237" s="90">
        <f>F237-'Growth Contrib.'!F237</f>
        <v>1.8003278312583859E-7</v>
      </c>
    </row>
    <row r="238" spans="1:40" x14ac:dyDescent="0.2">
      <c r="A238" s="1"/>
      <c r="W238" s="1"/>
    </row>
    <row r="239" spans="1:40" x14ac:dyDescent="0.2">
      <c r="A239" s="1"/>
      <c r="W239" s="1"/>
    </row>
    <row r="240" spans="1:40" x14ac:dyDescent="0.2">
      <c r="A240" s="50" t="s">
        <v>197</v>
      </c>
      <c r="B240" s="51"/>
      <c r="C240" s="51"/>
      <c r="D240" s="51"/>
      <c r="E240" s="51"/>
      <c r="F240" s="51"/>
      <c r="G240" s="51"/>
      <c r="H240" s="51"/>
      <c r="I240" s="51"/>
      <c r="J240" s="51"/>
      <c r="K240" s="51"/>
      <c r="L240" s="51"/>
      <c r="M240" s="51"/>
      <c r="N240" s="51"/>
      <c r="O240" s="51"/>
      <c r="P240" s="51"/>
      <c r="Q240" s="51"/>
      <c r="R240" s="51"/>
      <c r="S240" s="51"/>
      <c r="W240" s="50" t="s">
        <v>197</v>
      </c>
      <c r="X240" s="51"/>
      <c r="Y240" s="51"/>
      <c r="Z240" s="51"/>
      <c r="AA240" s="51"/>
      <c r="AB240" s="51"/>
      <c r="AC240" s="51"/>
      <c r="AD240" s="51"/>
      <c r="AE240" s="51"/>
      <c r="AF240" s="51"/>
      <c r="AG240" s="51"/>
      <c r="AH240" s="51"/>
      <c r="AI240" s="51"/>
      <c r="AJ240" s="51"/>
      <c r="AK240" s="51"/>
      <c r="AL240" s="51"/>
      <c r="AM240" s="51"/>
      <c r="AN240" s="51"/>
    </row>
    <row r="241" spans="1:40" ht="15" x14ac:dyDescent="0.2">
      <c r="A241" s="78" t="s">
        <v>7</v>
      </c>
      <c r="B241" s="29"/>
      <c r="C241" s="29">
        <v>2007</v>
      </c>
      <c r="D241" s="29">
        <v>2008</v>
      </c>
      <c r="E241" s="29">
        <v>2009</v>
      </c>
      <c r="F241" s="29">
        <v>2010</v>
      </c>
      <c r="G241" s="29">
        <v>2011</v>
      </c>
      <c r="H241" s="29">
        <v>2012</v>
      </c>
      <c r="I241" s="29">
        <v>2013</v>
      </c>
      <c r="J241" s="29">
        <v>2014</v>
      </c>
      <c r="K241" s="29">
        <v>2015</v>
      </c>
      <c r="L241" s="29">
        <v>2016</v>
      </c>
      <c r="M241" s="29">
        <v>2017</v>
      </c>
      <c r="N241" s="29">
        <v>2018</v>
      </c>
      <c r="O241" s="29">
        <v>2019</v>
      </c>
      <c r="P241" s="29">
        <v>2020</v>
      </c>
      <c r="Q241" s="29">
        <v>2021</v>
      </c>
      <c r="R241" s="29">
        <v>2022</v>
      </c>
      <c r="S241" s="29">
        <v>2023</v>
      </c>
      <c r="W241" s="78" t="s">
        <v>7</v>
      </c>
      <c r="X241" s="29">
        <v>2007</v>
      </c>
      <c r="Y241" s="29">
        <v>2008</v>
      </c>
      <c r="Z241" s="29">
        <v>2009</v>
      </c>
      <c r="AA241" s="29">
        <v>2010</v>
      </c>
      <c r="AB241" s="29">
        <v>2011</v>
      </c>
      <c r="AC241" s="29">
        <v>2012</v>
      </c>
      <c r="AD241" s="29">
        <v>2013</v>
      </c>
      <c r="AE241" s="29">
        <v>2014</v>
      </c>
      <c r="AF241" s="29">
        <v>2015</v>
      </c>
      <c r="AG241" s="29">
        <v>2016</v>
      </c>
      <c r="AH241" s="29">
        <v>2017</v>
      </c>
      <c r="AI241" s="29">
        <v>2018</v>
      </c>
      <c r="AJ241" s="29">
        <v>2019</v>
      </c>
      <c r="AK241" s="29">
        <v>2020</v>
      </c>
      <c r="AL241" s="29">
        <v>2021</v>
      </c>
      <c r="AM241" s="29">
        <v>2022</v>
      </c>
      <c r="AN241" s="29">
        <v>2023</v>
      </c>
    </row>
    <row r="242" spans="1:40" x14ac:dyDescent="0.2">
      <c r="A242" s="85" t="s">
        <v>28</v>
      </c>
      <c r="B242" s="76"/>
      <c r="C242" s="86" cm="1">
        <f t="array" ref="C242:S252">TRANSPOSE('5.Stata-DNSP&amp;State'!AK79:AU95)</f>
        <v>4.3073268607258797E-3</v>
      </c>
      <c r="D242" s="86">
        <v>2.1404476836323738E-2</v>
      </c>
      <c r="E242" s="86">
        <v>3.8893405348062515E-2</v>
      </c>
      <c r="F242" s="86">
        <v>9.0072350576519966E-3</v>
      </c>
      <c r="G242" s="86">
        <v>-3.386581689119339E-2</v>
      </c>
      <c r="H242" s="86">
        <v>-1.1438339948654175E-2</v>
      </c>
      <c r="I242" s="86">
        <v>-7.3347068391740322E-3</v>
      </c>
      <c r="J242" s="86">
        <v>-1.0356632061302662E-2</v>
      </c>
      <c r="K242" s="86">
        <v>1.506983395665884E-2</v>
      </c>
      <c r="L242" s="86">
        <v>-7.7279703691601753E-4</v>
      </c>
      <c r="M242" s="86">
        <v>1.0190059430897236E-2</v>
      </c>
      <c r="N242" s="86">
        <v>-4.34910599142313E-3</v>
      </c>
      <c r="O242" s="86">
        <v>7.7323880977928638E-3</v>
      </c>
      <c r="P242" s="86">
        <v>-1.3437526300549507E-2</v>
      </c>
      <c r="Q242" s="86">
        <v>-3.7848323700018227E-4</v>
      </c>
      <c r="R242" s="86">
        <v>7.6172426342964172E-3</v>
      </c>
      <c r="S242" s="86">
        <v>1.9589977338910103E-2</v>
      </c>
      <c r="W242" s="85" t="s">
        <v>28</v>
      </c>
      <c r="X242" s="86">
        <f>C242-'Growth Contrib.'!C242</f>
        <v>-3.8162615081591134E-7</v>
      </c>
      <c r="Y242" s="86">
        <f>D242-'Growth Contrib.'!D242</f>
        <v>5.7988730611802097E-7</v>
      </c>
      <c r="Z242" s="86">
        <f>E242-'Growth Contrib.'!E242</f>
        <v>-3.8311758109726979E-7</v>
      </c>
      <c r="AA242" s="86">
        <f>F242-'Growth Contrib.'!F242</f>
        <v>-2.2064158771047115E-7</v>
      </c>
      <c r="AB242" s="86">
        <f>G242-'Growth Contrib.'!G242</f>
        <v>4.9628713053029294E-7</v>
      </c>
      <c r="AC242" s="86">
        <f>H242-'Growth Contrib.'!H242</f>
        <v>-3.0991042286425408E-7</v>
      </c>
      <c r="AD242" s="86">
        <f>I242-'Growth Contrib.'!I242</f>
        <v>2.893723914402721E-7</v>
      </c>
      <c r="AE242" s="86">
        <f>J242-'Growth Contrib.'!J242</f>
        <v>-5.5691101260788023E-7</v>
      </c>
      <c r="AF242" s="86">
        <f>K242-'Growth Contrib.'!K242</f>
        <v>2.9243049553054346E-8</v>
      </c>
      <c r="AG242" s="86">
        <f>L242-'Growth Contrib.'!L242</f>
        <v>3.9121345630902839E-7</v>
      </c>
      <c r="AH242" s="86">
        <f>M242-'Growth Contrib.'!M242</f>
        <v>5.153185096799795E-7</v>
      </c>
      <c r="AI242" s="86">
        <f>N242-'Growth Contrib.'!N242</f>
        <v>-6.8407582406570383E-7</v>
      </c>
      <c r="AJ242" s="86">
        <f>O242-'Growth Contrib.'!O242</f>
        <v>-1.9051521068114835E-7</v>
      </c>
      <c r="AK242" s="86">
        <f>P242-'Growth Contrib.'!P242</f>
        <v>6.0396919600129439E-7</v>
      </c>
      <c r="AL242" s="86">
        <f>Q242-'Growth Contrib.'!Q242</f>
        <v>-1.0156744847673437E-8</v>
      </c>
      <c r="AM242" s="86">
        <f>R242-'Growth Contrib.'!R242</f>
        <v>-6.6071737655961499E-7</v>
      </c>
      <c r="AN242" s="86">
        <f>S242-'Growth Contrib.'!S242</f>
        <v>3.0664519744608154E-7</v>
      </c>
    </row>
    <row r="243" spans="1:40" x14ac:dyDescent="0.2">
      <c r="A243" s="85" t="s">
        <v>161</v>
      </c>
      <c r="B243" s="76"/>
      <c r="C243" s="86">
        <v>8.8851273059844971E-2</v>
      </c>
      <c r="D243" s="86">
        <v>3.7979234009981155E-2</v>
      </c>
      <c r="E243" s="86">
        <v>4.6983741223812103E-2</v>
      </c>
      <c r="F243" s="86">
        <v>5.2349954843521118E-2</v>
      </c>
      <c r="G243" s="86">
        <v>0</v>
      </c>
      <c r="H243" s="86">
        <v>0</v>
      </c>
      <c r="I243" s="86">
        <v>0</v>
      </c>
      <c r="J243" s="86">
        <v>0</v>
      </c>
      <c r="K243" s="86">
        <v>0</v>
      </c>
      <c r="L243" s="86">
        <v>0</v>
      </c>
      <c r="M243" s="86">
        <v>0</v>
      </c>
      <c r="N243" s="86">
        <v>0</v>
      </c>
      <c r="O243" s="86">
        <v>0</v>
      </c>
      <c r="P243" s="86">
        <v>7.2016641497612E-3</v>
      </c>
      <c r="Q243" s="86">
        <v>0</v>
      </c>
      <c r="R243" s="86">
        <v>4.3995365500450134E-2</v>
      </c>
      <c r="S243" s="86">
        <v>0</v>
      </c>
      <c r="W243" s="85" t="s">
        <v>161</v>
      </c>
      <c r="X243" s="86">
        <f>C243-'Growth Contrib.'!C243</f>
        <v>8.9552626980626826E-8</v>
      </c>
      <c r="Y243" s="86">
        <f>D243-'Growth Contrib.'!D243</f>
        <v>-4.5165509615641142E-7</v>
      </c>
      <c r="Z243" s="86">
        <f>E243-'Growth Contrib.'!E243</f>
        <v>-3.1651588433545541E-8</v>
      </c>
      <c r="AA243" s="86">
        <f>F243-'Growth Contrib.'!F243</f>
        <v>8.1108035443477888E-7</v>
      </c>
      <c r="AB243" s="86">
        <f>G243-'Growth Contrib.'!G243</f>
        <v>0</v>
      </c>
      <c r="AC243" s="86">
        <f>H243-'Growth Contrib.'!H243</f>
        <v>0</v>
      </c>
      <c r="AD243" s="86">
        <f>I243-'Growth Contrib.'!I243</f>
        <v>0</v>
      </c>
      <c r="AE243" s="86">
        <f>J243-'Growth Contrib.'!J243</f>
        <v>0</v>
      </c>
      <c r="AF243" s="86">
        <f>K243-'Growth Contrib.'!K243</f>
        <v>0</v>
      </c>
      <c r="AG243" s="86">
        <f>L243-'Growth Contrib.'!L243</f>
        <v>0</v>
      </c>
      <c r="AH243" s="86">
        <f>M243-'Growth Contrib.'!M243</f>
        <v>0</v>
      </c>
      <c r="AI243" s="86">
        <f>N243-'Growth Contrib.'!N243</f>
        <v>0</v>
      </c>
      <c r="AJ243" s="86">
        <f>O243-'Growth Contrib.'!O243</f>
        <v>0</v>
      </c>
      <c r="AK243" s="86">
        <f>P243-'Growth Contrib.'!P243</f>
        <v>-7.8475881994111152E-8</v>
      </c>
      <c r="AL243" s="86">
        <f>Q243-'Growth Contrib.'!Q243</f>
        <v>0</v>
      </c>
      <c r="AM243" s="86">
        <f>R243-'Growth Contrib.'!R243</f>
        <v>-3.5153644278168583E-7</v>
      </c>
      <c r="AN243" s="86">
        <f>S243-'Growth Contrib.'!S243</f>
        <v>0</v>
      </c>
    </row>
    <row r="244" spans="1:40" x14ac:dyDescent="0.2">
      <c r="A244" s="85" t="s">
        <v>30</v>
      </c>
      <c r="B244" s="76"/>
      <c r="C244" s="86">
        <v>1.9637791439890862E-2</v>
      </c>
      <c r="D244" s="86">
        <v>2.2131707519292831E-2</v>
      </c>
      <c r="E244" s="86">
        <v>1.8558574840426445E-2</v>
      </c>
      <c r="F244" s="86">
        <v>1.5506151132285595E-2</v>
      </c>
      <c r="G244" s="86">
        <v>1.4433261007070541E-2</v>
      </c>
      <c r="H244" s="86">
        <v>1.2957654893398285E-2</v>
      </c>
      <c r="I244" s="86">
        <v>1.1723126284778118E-2</v>
      </c>
      <c r="J244" s="86">
        <v>1.2259150855243206E-2</v>
      </c>
      <c r="K244" s="86">
        <v>1.4932096935808659E-2</v>
      </c>
      <c r="L244" s="86">
        <v>1.7264336347579956E-2</v>
      </c>
      <c r="M244" s="86">
        <v>1.8625730648636818E-2</v>
      </c>
      <c r="N244" s="86">
        <v>1.7493631690740585E-2</v>
      </c>
      <c r="O244" s="86">
        <v>1.5159263275563717E-2</v>
      </c>
      <c r="P244" s="86">
        <v>1.3199130073189735E-2</v>
      </c>
      <c r="Q244" s="86">
        <v>1.2585047632455826E-2</v>
      </c>
      <c r="R244" s="86">
        <v>2.212543785572052E-2</v>
      </c>
      <c r="S244" s="86">
        <v>2.0410757511854172E-2</v>
      </c>
      <c r="W244" s="85" t="s">
        <v>30</v>
      </c>
      <c r="X244" s="86">
        <f>C244-'Growth Contrib.'!C244</f>
        <v>-1.164084325738779E-7</v>
      </c>
      <c r="Y244" s="86">
        <f>D244-'Growth Contrib.'!D244</f>
        <v>2.2976404899163749E-7</v>
      </c>
      <c r="Z244" s="86">
        <f>E244-'Growth Contrib.'!E244</f>
        <v>-1.4682811277227925E-7</v>
      </c>
      <c r="AA244" s="86">
        <f>F244-'Growth Contrib.'!F244</f>
        <v>-2.2247503042062411E-7</v>
      </c>
      <c r="AB244" s="86">
        <f>G244-'Growth Contrib.'!G244</f>
        <v>2.5511402461028676E-7</v>
      </c>
      <c r="AC244" s="86">
        <f>H244-'Growth Contrib.'!H244</f>
        <v>4.3063143970872853E-9</v>
      </c>
      <c r="AD244" s="86">
        <f>I244-'Growth Contrib.'!I244</f>
        <v>3.5427418205134786E-7</v>
      </c>
      <c r="AE244" s="86">
        <f>J244-'Growth Contrib.'!J244</f>
        <v>1.2488567974894282E-7</v>
      </c>
      <c r="AF244" s="86">
        <f>K244-'Growth Contrib.'!K244</f>
        <v>-8.2385389094108419E-8</v>
      </c>
      <c r="AG244" s="86">
        <f>L244-'Growth Contrib.'!L244</f>
        <v>1.9638923244580386E-8</v>
      </c>
      <c r="AH244" s="86">
        <f>M244-'Growth Contrib.'!M244</f>
        <v>-6.9860817653727425E-7</v>
      </c>
      <c r="AI244" s="86">
        <f>N244-'Growth Contrib.'!N244</f>
        <v>2.9524933774227602E-7</v>
      </c>
      <c r="AJ244" s="86">
        <f>O244-'Growth Contrib.'!O244</f>
        <v>2.297804331894554E-7</v>
      </c>
      <c r="AK244" s="86">
        <f>P244-'Growth Contrib.'!P244</f>
        <v>-3.1819495306152634E-7</v>
      </c>
      <c r="AL244" s="86">
        <f>Q244-'Growth Contrib.'!Q244</f>
        <v>3.1983350904860042E-7</v>
      </c>
      <c r="AM244" s="86">
        <f>R244-'Growth Contrib.'!R244</f>
        <v>7.1540034281974973E-8</v>
      </c>
      <c r="AN244" s="86">
        <f>S244-'Growth Contrib.'!S244</f>
        <v>-2.3554721652330191E-7</v>
      </c>
    </row>
    <row r="245" spans="1:40" x14ac:dyDescent="0.2">
      <c r="A245" s="85" t="s">
        <v>162</v>
      </c>
      <c r="B245" s="76"/>
      <c r="C245" s="86">
        <v>2.093329094350338E-2</v>
      </c>
      <c r="D245" s="86">
        <v>1.7497403547167778E-2</v>
      </c>
      <c r="E245" s="86">
        <v>1.922173798084259E-2</v>
      </c>
      <c r="F245" s="86">
        <v>1.3863438740372658E-2</v>
      </c>
      <c r="G245" s="86">
        <v>1.296505331993103E-2</v>
      </c>
      <c r="H245" s="86">
        <v>1.1183804832398891E-2</v>
      </c>
      <c r="I245" s="86">
        <v>8.5141556337475777E-3</v>
      </c>
      <c r="J245" s="86">
        <v>6.0848286375403404E-3</v>
      </c>
      <c r="K245" s="86">
        <v>8.9368848130106926E-3</v>
      </c>
      <c r="L245" s="86">
        <v>1.2048713862895966E-2</v>
      </c>
      <c r="M245" s="86">
        <v>1.038017775863409E-2</v>
      </c>
      <c r="N245" s="86">
        <v>9.4239888712763786E-3</v>
      </c>
      <c r="O245" s="86">
        <v>9.3725183978676796E-3</v>
      </c>
      <c r="P245" s="86">
        <v>7.5113796629011631E-3</v>
      </c>
      <c r="Q245" s="86">
        <v>6.1416379176080227E-3</v>
      </c>
      <c r="R245" s="86">
        <v>6.4083798788487911E-3</v>
      </c>
      <c r="S245" s="86">
        <v>6.9363615475594997E-3</v>
      </c>
      <c r="W245" s="85" t="s">
        <v>162</v>
      </c>
      <c r="X245" s="86">
        <f>C245-'Growth Contrib.'!C245</f>
        <v>-6.9382084671304467E-8</v>
      </c>
      <c r="Y245" s="86">
        <f>D245-'Growth Contrib.'!D245</f>
        <v>-2.1444512157339779E-7</v>
      </c>
      <c r="Z245" s="86">
        <f>E245-'Growth Contrib.'!E245</f>
        <v>3.5739804522122443E-8</v>
      </c>
      <c r="AA245" s="86">
        <f>F245-'Growth Contrib.'!F245</f>
        <v>4.3278796520856977E-7</v>
      </c>
      <c r="AB245" s="86">
        <f>G245-'Growth Contrib.'!G245</f>
        <v>-1.0472689186864781E-7</v>
      </c>
      <c r="AC245" s="86">
        <f>H245-'Growth Contrib.'!H245</f>
        <v>-1.3031937593291354E-8</v>
      </c>
      <c r="AD245" s="86">
        <f>I245-'Growth Contrib.'!I245</f>
        <v>-9.9789773293570971E-8</v>
      </c>
      <c r="AE245" s="86">
        <f>J245-'Growth Contrib.'!J245</f>
        <v>-4.2657013281897915E-7</v>
      </c>
      <c r="AF245" s="86">
        <f>K245-'Growth Contrib.'!K245</f>
        <v>3.6090046085825167E-7</v>
      </c>
      <c r="AG245" s="86">
        <f>L245-'Growth Contrib.'!L245</f>
        <v>1.20219672319552E-7</v>
      </c>
      <c r="AH245" s="86">
        <f>M245-'Growth Contrib.'!M245</f>
        <v>-2.9376257946155115E-7</v>
      </c>
      <c r="AI245" s="86">
        <f>N245-'Growth Contrib.'!N245</f>
        <v>1.4788373585254699E-7</v>
      </c>
      <c r="AJ245" s="86">
        <f>O245-'Growth Contrib.'!O245</f>
        <v>3.047774209223586E-8</v>
      </c>
      <c r="AK245" s="86">
        <f>P245-'Growth Contrib.'!P245</f>
        <v>-3.0031918586345685E-7</v>
      </c>
      <c r="AL245" s="86">
        <f>Q245-'Growth Contrib.'!Q245</f>
        <v>5.9338105185512136E-8</v>
      </c>
      <c r="AM245" s="86">
        <f>R245-'Growth Contrib.'!R245</f>
        <v>3.5376697463552348E-7</v>
      </c>
      <c r="AN245" s="86">
        <f>S245-'Growth Contrib.'!S245</f>
        <v>2.176400311793697E-7</v>
      </c>
    </row>
    <row r="246" spans="1:40" x14ac:dyDescent="0.2">
      <c r="A246" s="85" t="s">
        <v>156</v>
      </c>
      <c r="B246" s="76"/>
      <c r="C246" s="86">
        <v>-0.35428518056869507</v>
      </c>
      <c r="D246" s="86">
        <v>0.15090352296829224</v>
      </c>
      <c r="E246" s="86">
        <v>-8.1518113613128662E-2</v>
      </c>
      <c r="F246" s="86">
        <v>-1.939256489276886E-2</v>
      </c>
      <c r="G246" s="86">
        <v>-9.2564761638641357E-2</v>
      </c>
      <c r="H246" s="86">
        <v>-0.19211867451667786</v>
      </c>
      <c r="I246" s="86">
        <v>5.9363152831792831E-2</v>
      </c>
      <c r="J246" s="86">
        <v>5.2177079021930695E-2</v>
      </c>
      <c r="K246" s="86">
        <v>0.20211018621921539</v>
      </c>
      <c r="L246" s="86">
        <v>-0.11425632983446121</v>
      </c>
      <c r="M246" s="86">
        <v>-0.15226960182189941</v>
      </c>
      <c r="N246" s="86">
        <v>9.6668422222137451E-2</v>
      </c>
      <c r="O246" s="86">
        <v>3.5596348345279694E-2</v>
      </c>
      <c r="P246" s="86">
        <v>7.3497891426086426E-2</v>
      </c>
      <c r="Q246" s="86">
        <v>2.6373250409960747E-2</v>
      </c>
      <c r="R246" s="86">
        <v>0.19506675004959106</v>
      </c>
      <c r="S246" s="86">
        <v>-0.1792341023683548</v>
      </c>
      <c r="W246" s="85" t="s">
        <v>156</v>
      </c>
      <c r="X246" s="86">
        <f>C246-'Growth Contrib.'!C246</f>
        <v>4.958331900617452E-8</v>
      </c>
      <c r="Y246" s="86">
        <f>D246-'Growth Contrib.'!D246</f>
        <v>2.6490540316892464E-8</v>
      </c>
      <c r="Z246" s="86">
        <f>E246-'Growth Contrib.'!E246</f>
        <v>-3.4093593073714068E-8</v>
      </c>
      <c r="AA246" s="86">
        <f>F246-'Growth Contrib.'!F246</f>
        <v>-4.929574589848662E-8</v>
      </c>
      <c r="AB246" s="86">
        <f>G246-'Growth Contrib.'!G246</f>
        <v>2.2999317159100308E-8</v>
      </c>
      <c r="AC246" s="86">
        <f>H246-'Growth Contrib.'!H246</f>
        <v>4.3735288696167274E-8</v>
      </c>
      <c r="AD246" s="86">
        <f>I246-'Growth Contrib.'!I246</f>
        <v>-1.1906605180966867E-8</v>
      </c>
      <c r="AE246" s="86">
        <f>J246-'Growth Contrib.'!J246</f>
        <v>7.0563454392102987E-8</v>
      </c>
      <c r="AF246" s="86">
        <f>K246-'Growth Contrib.'!K246</f>
        <v>-7.4022246582261531E-8</v>
      </c>
      <c r="AG246" s="86">
        <f>L246-'Growth Contrib.'!L246</f>
        <v>4.076742471381678E-8</v>
      </c>
      <c r="AH246" s="86">
        <f>M246-'Growth Contrib.'!M246</f>
        <v>-5.5969986922921322E-8</v>
      </c>
      <c r="AI246" s="86">
        <f>N246-'Growth Contrib.'!N246</f>
        <v>-2.3704976009897294E-8</v>
      </c>
      <c r="AJ246" s="86">
        <f>O246-'Growth Contrib.'!O246</f>
        <v>1.9127022569953578E-8</v>
      </c>
      <c r="AK246" s="86">
        <f>P246-'Growth Contrib.'!P246</f>
        <v>8.2044463403652124E-8</v>
      </c>
      <c r="AL246" s="86">
        <f>Q246-'Growth Contrib.'!Q246</f>
        <v>-4.5772727233495125E-8</v>
      </c>
      <c r="AM246" s="86">
        <f>R246-'Growth Contrib.'!R246</f>
        <v>-5.5888663391678861E-8</v>
      </c>
      <c r="AN246" s="86">
        <f>S246-'Growth Contrib.'!S246</f>
        <v>1.272287593612198E-7</v>
      </c>
    </row>
    <row r="247" spans="1:40" x14ac:dyDescent="0.2">
      <c r="A247" s="85" t="s">
        <v>10</v>
      </c>
      <c r="B247" s="76"/>
      <c r="C247" s="86">
        <v>0.14200896024703979</v>
      </c>
      <c r="D247" s="86">
        <v>6.0715090483427048E-2</v>
      </c>
      <c r="E247" s="86">
        <v>2.6031797751784325E-2</v>
      </c>
      <c r="F247" s="86">
        <v>-1.6996925696730614E-2</v>
      </c>
      <c r="G247" s="86">
        <v>9.7398936748504639E-2</v>
      </c>
      <c r="H247" s="86">
        <v>7.5886994600296021E-2</v>
      </c>
      <c r="I247" s="86">
        <v>6.353459507226944E-2</v>
      </c>
      <c r="J247" s="86">
        <v>-6.9799326360225677E-2</v>
      </c>
      <c r="K247" s="86">
        <v>5.5447474122047424E-2</v>
      </c>
      <c r="L247" s="86">
        <v>-0.10620017349720001</v>
      </c>
      <c r="M247" s="86">
        <v>-2.367444708943367E-2</v>
      </c>
      <c r="N247" s="86">
        <v>1.5994619578123093E-2</v>
      </c>
      <c r="O247" s="86">
        <v>-5.8367665857076645E-2</v>
      </c>
      <c r="P247" s="86">
        <v>-3.5640846937894821E-2</v>
      </c>
      <c r="Q247" s="86">
        <v>2.4851348251104355E-2</v>
      </c>
      <c r="R247" s="86">
        <v>4.5861318707466125E-2</v>
      </c>
      <c r="S247" s="86">
        <v>7.8518398106098175E-2</v>
      </c>
      <c r="W247" s="85" t="s">
        <v>10</v>
      </c>
      <c r="X247" s="86">
        <f>C247-'Growth Contrib.'!C247</f>
        <v>-2.0861960159379578E-8</v>
      </c>
      <c r="Y247" s="86">
        <f>D247-'Growth Contrib.'!D247</f>
        <v>3.9403180304015128E-7</v>
      </c>
      <c r="Z247" s="86">
        <f>E247-'Growth Contrib.'!E247</f>
        <v>-2.979812531687942E-7</v>
      </c>
      <c r="AA247" s="86">
        <f>F247-'Growth Contrib.'!F247</f>
        <v>-1.4485064077363052E-7</v>
      </c>
      <c r="AB247" s="86">
        <f>G247-'Growth Contrib.'!G247</f>
        <v>3.6476093587256564E-7</v>
      </c>
      <c r="AC247" s="86">
        <f>H247-'Growth Contrib.'!H247</f>
        <v>-1.3098310833181692E-7</v>
      </c>
      <c r="AD247" s="86">
        <f>I247-'Growth Contrib.'!I247</f>
        <v>-2.2795586622492703E-7</v>
      </c>
      <c r="AE247" s="86">
        <f>J247-'Growth Contrib.'!J247</f>
        <v>-2.5552309323995104E-8</v>
      </c>
      <c r="AF247" s="86">
        <f>K247-'Growth Contrib.'!K247</f>
        <v>2.095849954350526E-7</v>
      </c>
      <c r="AG247" s="86">
        <f>L247-'Growth Contrib.'!L247</f>
        <v>-9.01026132871241E-8</v>
      </c>
      <c r="AH247" s="86">
        <f>M247-'Growth Contrib.'!M247</f>
        <v>3.5235255559443179E-7</v>
      </c>
      <c r="AI247" s="86">
        <f>N247-'Growth Contrib.'!N247</f>
        <v>-7.224618693534024E-7</v>
      </c>
      <c r="AJ247" s="86">
        <f>O247-'Growth Contrib.'!O247</f>
        <v>6.9502274791660712E-7</v>
      </c>
      <c r="AK247" s="86">
        <f>P247-'Growth Contrib.'!P247</f>
        <v>-5.1149706360026359E-7</v>
      </c>
      <c r="AL247" s="86">
        <f>Q247-'Growth Contrib.'!Q247</f>
        <v>5.6192526288328937E-8</v>
      </c>
      <c r="AM247" s="86">
        <f>R247-'Growth Contrib.'!R247</f>
        <v>6.1187957312025532E-8</v>
      </c>
      <c r="AN247" s="86">
        <f>S247-'Growth Contrib.'!S247</f>
        <v>1.8468639435831324E-7</v>
      </c>
    </row>
    <row r="248" spans="1:40" x14ac:dyDescent="0.2">
      <c r="A248" s="85" t="s">
        <v>163</v>
      </c>
      <c r="B248" s="76"/>
      <c r="C248" s="86">
        <v>3.888610377907753E-2</v>
      </c>
      <c r="D248" s="86">
        <v>-9.3938299687579274E-4</v>
      </c>
      <c r="E248" s="86">
        <v>2.2265085950493813E-2</v>
      </c>
      <c r="F248" s="86">
        <v>2.3950239643454552E-2</v>
      </c>
      <c r="G248" s="86">
        <v>2.030627615749836E-2</v>
      </c>
      <c r="H248" s="86">
        <v>3.9596151560544968E-2</v>
      </c>
      <c r="I248" s="86">
        <v>2.5597603525966406E-3</v>
      </c>
      <c r="J248" s="86">
        <v>1.8797002732753754E-2</v>
      </c>
      <c r="K248" s="86">
        <v>-1.275644451379776E-2</v>
      </c>
      <c r="L248" s="86">
        <v>9.8482491448521614E-3</v>
      </c>
      <c r="M248" s="86">
        <v>2.0058119669556618E-2</v>
      </c>
      <c r="N248" s="86">
        <v>-3.2002839725464582E-3</v>
      </c>
      <c r="O248" s="86">
        <v>-6.4195450395345688E-3</v>
      </c>
      <c r="P248" s="86">
        <v>2.0066840574145317E-2</v>
      </c>
      <c r="Q248" s="86">
        <v>8.9396936818957329E-3</v>
      </c>
      <c r="R248" s="86">
        <v>2.6911625638604164E-2</v>
      </c>
      <c r="S248" s="86">
        <v>-1.5372100751847029E-3</v>
      </c>
      <c r="W248" s="85" t="s">
        <v>163</v>
      </c>
      <c r="X248" s="86">
        <f>C248-'Growth Contrib.'!C248</f>
        <v>6.2006631218469721E-8</v>
      </c>
      <c r="Y248" s="86">
        <f>D248-'Growth Contrib.'!D248</f>
        <v>-1.6640378130798866E-7</v>
      </c>
      <c r="Z248" s="86">
        <f>E248-'Growth Contrib.'!E248</f>
        <v>-3.9040014410823831E-7</v>
      </c>
      <c r="AA248" s="86">
        <f>F248-'Growth Contrib.'!F248</f>
        <v>6.3674411666242436E-7</v>
      </c>
      <c r="AB248" s="86">
        <f>G248-'Growth Contrib.'!G248</f>
        <v>6.2997735361669527E-8</v>
      </c>
      <c r="AC248" s="86">
        <f>H248-'Growth Contrib.'!H248</f>
        <v>-5.7635856048898759E-7</v>
      </c>
      <c r="AD248" s="86">
        <f>I248-'Growth Contrib.'!I248</f>
        <v>1.7734300614396376E-7</v>
      </c>
      <c r="AE248" s="86">
        <f>J248-'Growth Contrib.'!J248</f>
        <v>2.1745723558300178E-7</v>
      </c>
      <c r="AF248" s="86">
        <f>K248-'Growth Contrib.'!K248</f>
        <v>3.3622716363347627E-7</v>
      </c>
      <c r="AG248" s="86">
        <f>L248-'Growth Contrib.'!L248</f>
        <v>-6.4728489935356182E-7</v>
      </c>
      <c r="AH248" s="86">
        <f>M248-'Growth Contrib.'!M248</f>
        <v>-7.6397510387349321E-8</v>
      </c>
      <c r="AI248" s="86">
        <f>N248-'Growth Contrib.'!N248</f>
        <v>7.0141892498116337E-7</v>
      </c>
      <c r="AJ248" s="86">
        <f>O248-'Growth Contrib.'!O248</f>
        <v>-1.2931565994325073E-7</v>
      </c>
      <c r="AK248" s="86">
        <f>P248-'Growth Contrib.'!P248</f>
        <v>-3.4366762885484903E-7</v>
      </c>
      <c r="AL248" s="86">
        <f>Q248-'Growth Contrib.'!Q248</f>
        <v>4.9882445028910649E-7</v>
      </c>
      <c r="AM248" s="86">
        <f>R248-'Growth Contrib.'!R248</f>
        <v>-3.9741194140727187E-7</v>
      </c>
      <c r="AN248" s="86">
        <f>S248-'Growth Contrib.'!S248</f>
        <v>-4.9459266702805635E-8</v>
      </c>
    </row>
    <row r="249" spans="1:40" x14ac:dyDescent="0.2">
      <c r="A249" s="85" t="s">
        <v>164</v>
      </c>
      <c r="B249" s="76"/>
      <c r="C249" s="86">
        <v>6.4751938916742802E-3</v>
      </c>
      <c r="D249" s="86">
        <v>3.8614033255726099E-3</v>
      </c>
      <c r="E249" s="86">
        <v>3.7572532892227173E-3</v>
      </c>
      <c r="F249" s="86">
        <v>2.6529908645898104E-3</v>
      </c>
      <c r="G249" s="86">
        <v>2.622370608150959E-3</v>
      </c>
      <c r="H249" s="86">
        <v>2.8987054247409105E-3</v>
      </c>
      <c r="I249" s="86">
        <v>1.5068019274622202E-3</v>
      </c>
      <c r="J249" s="86">
        <v>2.2983233793638647E-4</v>
      </c>
      <c r="K249" s="86">
        <v>1.2969693634659052E-3</v>
      </c>
      <c r="L249" s="86">
        <v>1.1515476508066058E-3</v>
      </c>
      <c r="M249" s="86">
        <v>4.3116335291415453E-4</v>
      </c>
      <c r="N249" s="86">
        <v>-2.5954350712709129E-4</v>
      </c>
      <c r="O249" s="86">
        <v>-1.9288455951027572E-4</v>
      </c>
      <c r="P249" s="86">
        <v>-3.870746586471796E-4</v>
      </c>
      <c r="Q249" s="86">
        <v>2.69676762400195E-4</v>
      </c>
      <c r="R249" s="86">
        <v>2.1286847186274827E-4</v>
      </c>
      <c r="S249" s="86">
        <v>-6.1186910897959024E-5</v>
      </c>
      <c r="W249" s="85" t="s">
        <v>164</v>
      </c>
      <c r="X249" s="86">
        <f>C249-'Growth Contrib.'!C249</f>
        <v>2.0196977072121231E-7</v>
      </c>
      <c r="Y249" s="86">
        <f>D249-'Growth Contrib.'!D249</f>
        <v>3.1277540930504943E-10</v>
      </c>
      <c r="Z249" s="86">
        <f>E249-'Growth Contrib.'!E249</f>
        <v>-5.6014445779309363E-7</v>
      </c>
      <c r="AA249" s="86">
        <f>F249-'Growth Contrib.'!F249</f>
        <v>2.1605800455074681E-7</v>
      </c>
      <c r="AB249" s="86">
        <f>G249-'Growth Contrib.'!G249</f>
        <v>1.5373629221266186E-7</v>
      </c>
      <c r="AC249" s="86">
        <f>H249-'Growth Contrib.'!H249</f>
        <v>-3.0722028702533793E-7</v>
      </c>
      <c r="AD249" s="86">
        <f>I249-'Growth Contrib.'!I249</f>
        <v>-1.0403145397734626E-7</v>
      </c>
      <c r="AE249" s="86">
        <f>J249-'Growth Contrib.'!J249</f>
        <v>3.7992267527150428E-7</v>
      </c>
      <c r="AF249" s="86">
        <f>K249-'Growth Contrib.'!K249</f>
        <v>3.3258298785679777E-7</v>
      </c>
      <c r="AG249" s="86">
        <f>L249-'Growth Contrib.'!L249</f>
        <v>-2.5789742227151288E-7</v>
      </c>
      <c r="AH249" s="86">
        <f>M249-'Growth Contrib.'!M249</f>
        <v>-1.7856039254767093E-7</v>
      </c>
      <c r="AI249" s="86">
        <f>N249-'Growth Contrib.'!N249</f>
        <v>4.077851117459722E-7</v>
      </c>
      <c r="AJ249" s="86">
        <f>O249-'Growth Contrib.'!O249</f>
        <v>-6.8045249598623755E-8</v>
      </c>
      <c r="AK249" s="86">
        <f>P249-'Growth Contrib.'!P249</f>
        <v>-3.5576874699445307E-7</v>
      </c>
      <c r="AL249" s="86">
        <f>Q249-'Growth Contrib.'!Q249</f>
        <v>-1.6553735836808466E-7</v>
      </c>
      <c r="AM249" s="86">
        <f>R249-'Growth Contrib.'!R249</f>
        <v>5.5279856506310629E-7</v>
      </c>
      <c r="AN249" s="86">
        <f>S249-'Growth Contrib.'!S249</f>
        <v>1.6573977509287794E-7</v>
      </c>
    </row>
    <row r="250" spans="1:40" x14ac:dyDescent="0.2">
      <c r="A250" s="85" t="s">
        <v>165</v>
      </c>
      <c r="B250" s="76"/>
      <c r="C250" s="86">
        <v>0.13809552788734436</v>
      </c>
      <c r="D250" s="86">
        <v>0.14839120209217072</v>
      </c>
      <c r="E250" s="86">
        <v>6.1033215373754501E-2</v>
      </c>
      <c r="F250" s="86">
        <v>6.0164563357830048E-2</v>
      </c>
      <c r="G250" s="86">
        <v>8.4138259291648865E-2</v>
      </c>
      <c r="H250" s="86">
        <v>1.5781732276082039E-2</v>
      </c>
      <c r="I250" s="86">
        <v>6.6376514732837677E-2</v>
      </c>
      <c r="J250" s="86">
        <v>2.2643471136689186E-2</v>
      </c>
      <c r="K250" s="86">
        <v>4.1263345628976822E-2</v>
      </c>
      <c r="L250" s="86">
        <v>-5.9576220810413361E-3</v>
      </c>
      <c r="M250" s="86">
        <v>9.9586639553308487E-3</v>
      </c>
      <c r="N250" s="86">
        <v>3.4573933226056397E-4</v>
      </c>
      <c r="O250" s="86">
        <v>-7.7391937375068665E-3</v>
      </c>
      <c r="P250" s="86">
        <v>4.7205790877342224E-2</v>
      </c>
      <c r="Q250" s="86">
        <v>-3.0587604269385338E-3</v>
      </c>
      <c r="R250" s="86">
        <v>-6.8251527845859528E-3</v>
      </c>
      <c r="S250" s="86">
        <v>2.4144868366420269E-3</v>
      </c>
      <c r="W250" s="85" t="s">
        <v>165</v>
      </c>
      <c r="X250" s="86">
        <f>C250-'Growth Contrib.'!C250</f>
        <v>1.9091908262658386E-7</v>
      </c>
      <c r="Y250" s="86">
        <f>D250-'Growth Contrib.'!D250</f>
        <v>-5.6970654865873271E-7</v>
      </c>
      <c r="Z250" s="86">
        <f>E250-'Growth Contrib.'!E250</f>
        <v>5.6672086898301721E-8</v>
      </c>
      <c r="AA250" s="86">
        <f>F250-'Growth Contrib.'!F250</f>
        <v>1.8770951606267294E-7</v>
      </c>
      <c r="AB250" s="86">
        <f>G250-'Growth Contrib.'!G250</f>
        <v>2.9771068492390196E-7</v>
      </c>
      <c r="AC250" s="86">
        <f>H250-'Growth Contrib.'!H250</f>
        <v>-3.0499509814582715E-7</v>
      </c>
      <c r="AD250" s="86">
        <f>I250-'Growth Contrib.'!I250</f>
        <v>4.6833321559747176E-7</v>
      </c>
      <c r="AE250" s="86">
        <f>J250-'Growth Contrib.'!J250</f>
        <v>-6.062856942185002E-9</v>
      </c>
      <c r="AF250" s="86">
        <f>K250-'Growth Contrib.'!K250</f>
        <v>-9.8637359821629467E-8</v>
      </c>
      <c r="AG250" s="86">
        <f>L250-'Growth Contrib.'!L250</f>
        <v>-8.3003592681388239E-8</v>
      </c>
      <c r="AH250" s="86">
        <f>M250-'Growth Contrib.'!M250</f>
        <v>1.1230130387077097E-7</v>
      </c>
      <c r="AI250" s="86">
        <f>N250-'Growth Contrib.'!N250</f>
        <v>2.1637043178955769E-8</v>
      </c>
      <c r="AJ250" s="86">
        <f>O250-'Growth Contrib.'!O250</f>
        <v>-1.5274214605707354E-7</v>
      </c>
      <c r="AK250" s="86">
        <f>P250-'Growth Contrib.'!P250</f>
        <v>-3.3713118905570605E-7</v>
      </c>
      <c r="AL250" s="86">
        <f>Q250-'Growth Contrib.'!Q250</f>
        <v>1.7233557573874403E-7</v>
      </c>
      <c r="AM250" s="86">
        <f>R250-'Growth Contrib.'!R250</f>
        <v>3.3954859089344036E-8</v>
      </c>
      <c r="AN250" s="86">
        <f>S250-'Growth Contrib.'!S250</f>
        <v>-1.1499253048516053E-7</v>
      </c>
    </row>
    <row r="251" spans="1:40" x14ac:dyDescent="0.2">
      <c r="A251" s="85" t="s">
        <v>166</v>
      </c>
      <c r="B251" s="76"/>
      <c r="C251" s="86">
        <v>9.6430271863937378E-2</v>
      </c>
      <c r="D251" s="86">
        <v>7.5691580772399902E-2</v>
      </c>
      <c r="E251" s="86">
        <v>7.1610048413276672E-2</v>
      </c>
      <c r="F251" s="86">
        <v>5.4967116564512253E-2</v>
      </c>
      <c r="G251" s="86">
        <v>4.3804053217172623E-2</v>
      </c>
      <c r="H251" s="86">
        <v>3.6476802080869675E-2</v>
      </c>
      <c r="I251" s="86">
        <v>3.1252007931470871E-2</v>
      </c>
      <c r="J251" s="86">
        <v>2.9138145968317986E-2</v>
      </c>
      <c r="K251" s="86">
        <v>2.0772796124219894E-2</v>
      </c>
      <c r="L251" s="86">
        <v>3.8173750042915344E-2</v>
      </c>
      <c r="M251" s="86">
        <v>2.90333591401577E-2</v>
      </c>
      <c r="N251" s="86">
        <v>2.7844864875078201E-2</v>
      </c>
      <c r="O251" s="86">
        <v>2.6735100895166397E-2</v>
      </c>
      <c r="P251" s="86">
        <v>2.2202622145414352E-2</v>
      </c>
      <c r="Q251" s="86">
        <v>1.683332584798336E-2</v>
      </c>
      <c r="R251" s="86">
        <v>1.6753979027271271E-2</v>
      </c>
      <c r="S251" s="86">
        <v>1.7346726730465889E-2</v>
      </c>
      <c r="W251" s="85" t="s">
        <v>166</v>
      </c>
      <c r="X251" s="86">
        <f>C251-'Growth Contrib.'!C251</f>
        <v>-1.8928175776755651E-7</v>
      </c>
      <c r="Y251" s="86">
        <f>D251-'Growth Contrib.'!D251</f>
        <v>-1.7802327065274959E-7</v>
      </c>
      <c r="Z251" s="86">
        <f>E251-'Growth Contrib.'!E251</f>
        <v>5.1603515345555184E-7</v>
      </c>
      <c r="AA251" s="86">
        <f>F251-'Growth Contrib.'!F251</f>
        <v>-2.9196541432435774E-7</v>
      </c>
      <c r="AB251" s="86">
        <f>G251-'Growth Contrib.'!G251</f>
        <v>-8.4795818443283988E-8</v>
      </c>
      <c r="AC251" s="86">
        <f>H251-'Growth Contrib.'!H251</f>
        <v>-2.2568410786016901E-8</v>
      </c>
      <c r="AD251" s="86">
        <f>I251-'Growth Contrib.'!I251</f>
        <v>4.0174735194131728E-7</v>
      </c>
      <c r="AE251" s="86">
        <f>J251-'Growth Contrib.'!J251</f>
        <v>8.2551853870099778E-8</v>
      </c>
      <c r="AF251" s="86">
        <f>K251-'Growth Contrib.'!K251</f>
        <v>-8.0162370182795817E-8</v>
      </c>
      <c r="AG251" s="86">
        <f>L251-'Growth Contrib.'!L251</f>
        <v>-9.0576527458918754E-8</v>
      </c>
      <c r="AH251" s="86">
        <f>M251-'Growth Contrib.'!M251</f>
        <v>-7.2939764887702818E-8</v>
      </c>
      <c r="AI251" s="86">
        <f>N251-'Growth Contrib.'!N251</f>
        <v>2.0667184423214802E-7</v>
      </c>
      <c r="AJ251" s="86">
        <f>O251-'Growth Contrib.'!O251</f>
        <v>-4.0303999790727851E-7</v>
      </c>
      <c r="AK251" s="86">
        <f>P251-'Growth Contrib.'!P251</f>
        <v>3.8294383321660352E-7</v>
      </c>
      <c r="AL251" s="86">
        <f>Q251-'Growth Contrib.'!Q251</f>
        <v>9.986332340922166E-9</v>
      </c>
      <c r="AM251" s="86">
        <f>R251-'Growth Contrib.'!R251</f>
        <v>7.6180405806508533E-8</v>
      </c>
      <c r="AN251" s="86">
        <f>S251-'Growth Contrib.'!S251</f>
        <v>-4.4817487492715413E-7</v>
      </c>
    </row>
    <row r="252" spans="1:40" x14ac:dyDescent="0.2">
      <c r="A252" s="87" t="s">
        <v>167</v>
      </c>
      <c r="B252" s="88"/>
      <c r="C252" s="89">
        <v>7.1709781885147095E-2</v>
      </c>
      <c r="D252" s="89">
        <v>4.1955702006816864E-2</v>
      </c>
      <c r="E252" s="89">
        <v>4.9701813608407974E-2</v>
      </c>
      <c r="F252" s="89">
        <v>3.2727420330047607E-2</v>
      </c>
      <c r="G252" s="89">
        <v>2.9780110344290733E-2</v>
      </c>
      <c r="H252" s="89">
        <v>2.4034842848777771E-2</v>
      </c>
      <c r="I252" s="89">
        <v>2.1258696913719177E-2</v>
      </c>
      <c r="J252" s="89">
        <v>1.7764225602149963E-2</v>
      </c>
      <c r="K252" s="89">
        <v>4.2719803750514984E-2</v>
      </c>
      <c r="L252" s="89">
        <v>1.1010777205228806E-2</v>
      </c>
      <c r="M252" s="89">
        <v>1.7771974205970764E-2</v>
      </c>
      <c r="N252" s="89">
        <v>8.3295861259102821E-3</v>
      </c>
      <c r="O252" s="89">
        <v>1.0397756472229958E-2</v>
      </c>
      <c r="P252" s="89">
        <v>1.1557996273040771E-2</v>
      </c>
      <c r="Q252" s="89">
        <v>1.0052071884274483E-2</v>
      </c>
      <c r="R252" s="89">
        <v>9.8159033805131912E-3</v>
      </c>
      <c r="S252" s="89">
        <v>7.6623531058430672E-3</v>
      </c>
      <c r="W252" s="87" t="s">
        <v>167</v>
      </c>
      <c r="X252" s="89">
        <f>C252-'Growth Contrib.'!C252</f>
        <v>-4.6086867036554402E-7</v>
      </c>
      <c r="Y252" s="89">
        <f>D252-'Growth Contrib.'!D252</f>
        <v>7.0895024849998434E-7</v>
      </c>
      <c r="Z252" s="89">
        <f>E252-'Growth Contrib.'!E252</f>
        <v>-1.7017917491868317E-7</v>
      </c>
      <c r="AA252" s="89">
        <f>F252-'Growth Contrib.'!F252</f>
        <v>3.5179848228983346E-8</v>
      </c>
      <c r="AB252" s="89">
        <f>G252-'Growth Contrib.'!G252</f>
        <v>-3.0236923716231434E-7</v>
      </c>
      <c r="AC252" s="89">
        <f>H252-'Growth Contrib.'!H252</f>
        <v>-2.4904269075101682E-7</v>
      </c>
      <c r="AD252" s="89">
        <f>I252-'Growth Contrib.'!I252</f>
        <v>3.35889556911384E-7</v>
      </c>
      <c r="AE252" s="89">
        <f>J252-'Growth Contrib.'!J252</f>
        <v>-9.3998954911467258E-8</v>
      </c>
      <c r="AF252" s="89">
        <f>K252-'Growth Contrib.'!K252</f>
        <v>5.2691191250453517E-7</v>
      </c>
      <c r="AG252" s="89">
        <f>L252-'Growth Contrib.'!L252</f>
        <v>-1.9000667717677944E-7</v>
      </c>
      <c r="AH252" s="89">
        <f>M252-'Growth Contrib.'!M252</f>
        <v>4.2047886512908139E-8</v>
      </c>
      <c r="AI252" s="89">
        <f>N252-'Growth Contrib.'!N252</f>
        <v>8.2083501008398119E-8</v>
      </c>
      <c r="AJ252" s="89">
        <f>O252-'Growth Contrib.'!O252</f>
        <v>2.7014551300802436E-8</v>
      </c>
      <c r="AK252" s="89">
        <f>P252-'Growth Contrib.'!P252</f>
        <v>-7.2651761565123429E-8</v>
      </c>
      <c r="AL252" s="89">
        <f>Q252-'Growth Contrib.'!Q252</f>
        <v>-4.4252028081649686E-7</v>
      </c>
      <c r="AM252" s="89">
        <f>R252-'Growth Contrib.'!R252</f>
        <v>5.929013523718607E-8</v>
      </c>
      <c r="AN252" s="89">
        <f>S252-'Growth Contrib.'!S252</f>
        <v>-3.8649735063442381E-8</v>
      </c>
    </row>
    <row r="253" spans="1:40" x14ac:dyDescent="0.2">
      <c r="A253" s="1"/>
      <c r="W253" s="1"/>
    </row>
    <row r="254" spans="1:40" x14ac:dyDescent="0.2">
      <c r="A254" s="50" t="s">
        <v>198</v>
      </c>
      <c r="B254" s="51"/>
      <c r="C254" s="51"/>
      <c r="D254" s="51"/>
      <c r="E254" s="51"/>
      <c r="F254" s="51"/>
      <c r="G254" s="51"/>
      <c r="H254" s="51"/>
      <c r="I254" s="51"/>
      <c r="J254" s="51"/>
      <c r="K254" s="51"/>
      <c r="L254" s="51"/>
      <c r="M254" s="51"/>
      <c r="N254" s="51"/>
      <c r="O254" s="51"/>
      <c r="P254" s="51"/>
      <c r="Q254" s="51"/>
      <c r="R254" s="51"/>
      <c r="S254" s="51"/>
      <c r="W254" s="50" t="s">
        <v>198</v>
      </c>
      <c r="X254" s="51"/>
      <c r="Y254" s="51"/>
      <c r="Z254" s="51"/>
      <c r="AA254" s="51"/>
      <c r="AB254" s="51"/>
      <c r="AC254" s="51"/>
      <c r="AD254" s="51"/>
      <c r="AE254" s="51"/>
      <c r="AF254" s="51"/>
      <c r="AG254" s="51"/>
      <c r="AH254" s="51"/>
      <c r="AI254" s="51"/>
      <c r="AJ254" s="51"/>
      <c r="AK254" s="51"/>
      <c r="AL254" s="51"/>
      <c r="AM254" s="51"/>
      <c r="AN254" s="51"/>
    </row>
    <row r="255" spans="1:40" ht="15" x14ac:dyDescent="0.2">
      <c r="A255" s="78" t="s">
        <v>7</v>
      </c>
      <c r="B255" s="29"/>
      <c r="C255" s="29">
        <v>2007</v>
      </c>
      <c r="D255" s="29">
        <v>2008</v>
      </c>
      <c r="E255" s="29">
        <v>2009</v>
      </c>
      <c r="F255" s="29">
        <v>2010</v>
      </c>
      <c r="G255" s="29">
        <v>2011</v>
      </c>
      <c r="H255" s="29">
        <v>2012</v>
      </c>
      <c r="I255" s="29">
        <v>2013</v>
      </c>
      <c r="J255" s="29">
        <v>2014</v>
      </c>
      <c r="K255" s="29">
        <v>2015</v>
      </c>
      <c r="L255" s="29">
        <v>2016</v>
      </c>
      <c r="M255" s="29">
        <v>2017</v>
      </c>
      <c r="N255" s="29">
        <v>2018</v>
      </c>
      <c r="O255" s="29">
        <v>2019</v>
      </c>
      <c r="P255" s="29">
        <v>2020</v>
      </c>
      <c r="Q255" s="29">
        <v>2021</v>
      </c>
      <c r="R255" s="29">
        <v>2022</v>
      </c>
      <c r="S255" s="29">
        <v>2023</v>
      </c>
      <c r="W255" s="78" t="s">
        <v>7</v>
      </c>
      <c r="X255" s="29">
        <v>2007</v>
      </c>
      <c r="Y255" s="29">
        <v>2008</v>
      </c>
      <c r="Z255" s="29">
        <v>2009</v>
      </c>
      <c r="AA255" s="29">
        <v>2010</v>
      </c>
      <c r="AB255" s="29">
        <v>2011</v>
      </c>
      <c r="AC255" s="29">
        <v>2012</v>
      </c>
      <c r="AD255" s="29">
        <v>2013</v>
      </c>
      <c r="AE255" s="29">
        <v>2014</v>
      </c>
      <c r="AF255" s="29">
        <v>2015</v>
      </c>
      <c r="AG255" s="29">
        <v>2016</v>
      </c>
      <c r="AH255" s="29">
        <v>2017</v>
      </c>
      <c r="AI255" s="29">
        <v>2018</v>
      </c>
      <c r="AJ255" s="29">
        <v>2019</v>
      </c>
      <c r="AK255" s="29">
        <v>2020</v>
      </c>
      <c r="AL255" s="29">
        <v>2021</v>
      </c>
      <c r="AM255" s="29">
        <v>2022</v>
      </c>
      <c r="AN255" s="29">
        <v>2023</v>
      </c>
    </row>
    <row r="256" spans="1:40" x14ac:dyDescent="0.2">
      <c r="A256" s="85" t="s">
        <v>28</v>
      </c>
      <c r="B256" s="76"/>
      <c r="C256" s="86" cm="1">
        <f t="array" ref="C256:S266">TRANSPOSE('5.Stata-DNSP&amp;State'!M79:W95)</f>
        <v>5.2345352014526725E-4</v>
      </c>
      <c r="D256" s="86">
        <v>2.0762255880981684E-3</v>
      </c>
      <c r="E256" s="86">
        <v>3.7545645609498024E-3</v>
      </c>
      <c r="F256" s="86">
        <v>8.4635370876640081E-4</v>
      </c>
      <c r="G256" s="86">
        <v>-3.2524866983294487E-3</v>
      </c>
      <c r="H256" s="86">
        <v>-1.0846883524209261E-3</v>
      </c>
      <c r="I256" s="86">
        <v>-6.8598933285102248E-4</v>
      </c>
      <c r="J256" s="86">
        <v>-9.6328638028353453E-4</v>
      </c>
      <c r="K256" s="86">
        <v>1.4053396880626678E-3</v>
      </c>
      <c r="L256" s="86">
        <v>-7.3776209319476038E-5</v>
      </c>
      <c r="M256" s="86">
        <v>9.5317914383485913E-4</v>
      </c>
      <c r="N256" s="86">
        <v>-4.0577640174888074E-4</v>
      </c>
      <c r="O256" s="86">
        <v>7.2736892616376281E-4</v>
      </c>
      <c r="P256" s="86">
        <v>-1.2657620245590806E-3</v>
      </c>
      <c r="Q256" s="86">
        <v>-3.9335394831141457E-5</v>
      </c>
      <c r="R256" s="86">
        <v>7.244086591526866E-4</v>
      </c>
      <c r="S256" s="86">
        <v>1.8709120340645313E-3</v>
      </c>
      <c r="W256" s="85" t="s">
        <v>28</v>
      </c>
      <c r="X256" s="86">
        <f>C256-'Growth Contrib.'!C256</f>
        <v>-5.2379854732797528E-8</v>
      </c>
      <c r="Y256" s="86">
        <f>D256-'Growth Contrib.'!D256</f>
        <v>7.2588098168520354E-8</v>
      </c>
      <c r="Z256" s="86">
        <f>E256-'Growth Contrib.'!E256</f>
        <v>-6.4439050197814124E-8</v>
      </c>
      <c r="AA256" s="86">
        <f>F256-'Growth Contrib.'!F256</f>
        <v>2.110876640083921E-8</v>
      </c>
      <c r="AB256" s="86">
        <f>G256-'Growth Contrib.'!G256</f>
        <v>-1.0698329448895205E-8</v>
      </c>
      <c r="AC256" s="86">
        <f>H256-'Growth Contrib.'!H256</f>
        <v>-2.3524209260238071E-9</v>
      </c>
      <c r="AD256" s="86">
        <f>I256-'Growth Contrib.'!I256</f>
        <v>-1.3285102250064351E-10</v>
      </c>
      <c r="AE256" s="86">
        <f>J256-'Growth Contrib.'!J256</f>
        <v>6.0119716465442501E-8</v>
      </c>
      <c r="AF256" s="86">
        <f>K256-'Growth Contrib.'!K256</f>
        <v>-7.5311937332072851E-8</v>
      </c>
      <c r="AG256" s="86">
        <f>L256-'Growth Contrib.'!L256</f>
        <v>3.3990680523961962E-8</v>
      </c>
      <c r="AH256" s="86">
        <f>M256-'Growth Contrib.'!M256</f>
        <v>-5.0561651408678049E-9</v>
      </c>
      <c r="AI256" s="86">
        <f>N256-'Growth Contrib.'!N256</f>
        <v>2.9398251119279808E-8</v>
      </c>
      <c r="AJ256" s="86">
        <f>O256-'Growth Contrib.'!O256</f>
        <v>1.5261637628573993E-9</v>
      </c>
      <c r="AK256" s="86">
        <f>P256-'Growth Contrib.'!P256</f>
        <v>-6.602455908063555E-8</v>
      </c>
      <c r="AL256" s="86">
        <f>Q256-'Growth Contrib.'!Q256</f>
        <v>7.8365168858545635E-8</v>
      </c>
      <c r="AM256" s="86">
        <f>R256-'Growth Contrib.'!R256</f>
        <v>-2.3840847313363368E-8</v>
      </c>
      <c r="AN256" s="86">
        <f>S256-'Growth Contrib.'!S256</f>
        <v>-5.2965935468714948E-8</v>
      </c>
    </row>
    <row r="257" spans="1:40" x14ac:dyDescent="0.2">
      <c r="A257" s="85" t="s">
        <v>161</v>
      </c>
      <c r="B257" s="76"/>
      <c r="C257" s="86">
        <v>3.668777272105217E-2</v>
      </c>
      <c r="D257" s="86">
        <v>1.4342126436531544E-2</v>
      </c>
      <c r="E257" s="86">
        <v>1.822364330291748E-2</v>
      </c>
      <c r="F257" s="86">
        <v>1.9803555682301521E-2</v>
      </c>
      <c r="G257" s="86">
        <v>-6.3594110542908311E-5</v>
      </c>
      <c r="H257" s="86">
        <v>-1.1050382454413921E-4</v>
      </c>
      <c r="I257" s="86">
        <v>-2.0802077415282838E-5</v>
      </c>
      <c r="J257" s="86">
        <v>-2.6378715119790286E-5</v>
      </c>
      <c r="K257" s="86">
        <v>1.2168018656666391E-5</v>
      </c>
      <c r="L257" s="86">
        <v>2.3011296434560791E-5</v>
      </c>
      <c r="M257" s="86">
        <v>-3.662178642116487E-5</v>
      </c>
      <c r="N257" s="86">
        <v>3.5637385735753924E-5</v>
      </c>
      <c r="O257" s="86">
        <v>3.2623163860989735E-5</v>
      </c>
      <c r="P257" s="86">
        <v>2.6959555689245462E-3</v>
      </c>
      <c r="Q257" s="86">
        <v>6.8393157562240958E-5</v>
      </c>
      <c r="R257" s="86">
        <v>1.6712833195924759E-2</v>
      </c>
      <c r="S257" s="86">
        <v>-1.0588714212644845E-4</v>
      </c>
      <c r="W257" s="85" t="s">
        <v>161</v>
      </c>
      <c r="X257" s="86">
        <f>C257-'Growth Contrib.'!C257</f>
        <v>2.7272105217190923E-7</v>
      </c>
      <c r="Y257" s="86">
        <f>D257-'Growth Contrib.'!D257</f>
        <v>-5.3563468455780638E-8</v>
      </c>
      <c r="Z257" s="86">
        <f>E257-'Growth Contrib.'!E257</f>
        <v>-1.6697082518696282E-8</v>
      </c>
      <c r="AA257" s="86">
        <f>F257-'Growth Contrib.'!F257</f>
        <v>6.5682301521319264E-8</v>
      </c>
      <c r="AB257" s="86">
        <f>G257-'Growth Contrib.'!G257</f>
        <v>-8.205429083050185E-10</v>
      </c>
      <c r="AC257" s="86">
        <f>H257-'Growth Contrib.'!H257</f>
        <v>-7.2454413920387123E-10</v>
      </c>
      <c r="AD257" s="86">
        <f>I257-'Growth Contrib.'!I257</f>
        <v>-7.4152828381758226E-12</v>
      </c>
      <c r="AE257" s="86">
        <f>J257-'Growth Contrib.'!J257</f>
        <v>-4.5119790285848846E-11</v>
      </c>
      <c r="AF257" s="86">
        <f>K257-'Growth Contrib.'!K257</f>
        <v>-3.1343333608884957E-11</v>
      </c>
      <c r="AG257" s="86">
        <f>L257-'Growth Contrib.'!L257</f>
        <v>3.9643456079045637E-10</v>
      </c>
      <c r="AH257" s="86">
        <f>M257-'Growth Contrib.'!M257</f>
        <v>-1.5642116487306736E-10</v>
      </c>
      <c r="AI257" s="86">
        <f>N257-'Growth Contrib.'!N257</f>
        <v>-2.4264246075702753E-11</v>
      </c>
      <c r="AJ257" s="86">
        <f>O257-'Growth Contrib.'!O257</f>
        <v>2.1386098973544612E-10</v>
      </c>
      <c r="AK257" s="86">
        <f>P257-'Growth Contrib.'!P257</f>
        <v>-1.8343107545393256E-7</v>
      </c>
      <c r="AL257" s="86">
        <f>Q257-'Growth Contrib.'!Q257</f>
        <v>-1.0324377590375557E-9</v>
      </c>
      <c r="AM257" s="86">
        <f>R257-'Growth Contrib.'!R257</f>
        <v>1.8319592475987689E-7</v>
      </c>
      <c r="AN257" s="86">
        <f>S257-'Growth Contrib.'!S257</f>
        <v>5.7873551545691015E-11</v>
      </c>
    </row>
    <row r="258" spans="1:40" x14ac:dyDescent="0.2">
      <c r="A258" s="85" t="s">
        <v>30</v>
      </c>
      <c r="B258" s="76"/>
      <c r="C258" s="86">
        <v>5.1432210020720959E-3</v>
      </c>
      <c r="D258" s="86">
        <v>4.5194048434495926E-3</v>
      </c>
      <c r="E258" s="86">
        <v>4.1459901258349419E-3</v>
      </c>
      <c r="F258" s="86">
        <v>3.2947170548141003E-3</v>
      </c>
      <c r="G258" s="86">
        <v>3.0643888749182224E-3</v>
      </c>
      <c r="H258" s="86">
        <v>2.7606678195297718E-3</v>
      </c>
      <c r="I258" s="86">
        <v>2.3875574115663767E-3</v>
      </c>
      <c r="J258" s="86">
        <v>2.4854270741343498E-3</v>
      </c>
      <c r="K258" s="86">
        <v>3.0082480516284704E-3</v>
      </c>
      <c r="L258" s="86">
        <v>3.4933604765683413E-3</v>
      </c>
      <c r="M258" s="86">
        <v>3.7330337800085545E-3</v>
      </c>
      <c r="N258" s="86">
        <v>3.5718516446650028E-3</v>
      </c>
      <c r="O258" s="86">
        <v>3.1234095804393291E-3</v>
      </c>
      <c r="P258" s="86">
        <v>2.7278880588710308E-3</v>
      </c>
      <c r="Q258" s="86">
        <v>2.6864402461796999E-3</v>
      </c>
      <c r="R258" s="86">
        <v>4.7816243022680283E-3</v>
      </c>
      <c r="S258" s="86">
        <v>4.1146972216665745E-3</v>
      </c>
      <c r="W258" s="85" t="s">
        <v>30</v>
      </c>
      <c r="X258" s="86">
        <f>C258-'Growth Contrib.'!C258</f>
        <v>7.3002072095706971E-8</v>
      </c>
      <c r="Y258" s="86">
        <f>D258-'Growth Contrib.'!D258</f>
        <v>5.0843449592857803E-8</v>
      </c>
      <c r="Z258" s="86">
        <f>E258-'Growth Contrib.'!E258</f>
        <v>-3.3874165058025985E-8</v>
      </c>
      <c r="AA258" s="86">
        <f>F258-'Growth Contrib.'!F258</f>
        <v>-5.8945185899862695E-8</v>
      </c>
      <c r="AB258" s="86">
        <f>G258-'Growth Contrib.'!G258</f>
        <v>1.168749182225981E-7</v>
      </c>
      <c r="AC258" s="86">
        <f>H258-'Growth Contrib.'!H258</f>
        <v>-1.7180470228330552E-8</v>
      </c>
      <c r="AD258" s="86">
        <f>I258-'Growth Contrib.'!I258</f>
        <v>-1.1358843362337806E-7</v>
      </c>
      <c r="AE258" s="86">
        <f>J258-'Growth Contrib.'!J258</f>
        <v>6.7074134349996706E-8</v>
      </c>
      <c r="AF258" s="86">
        <f>K258-'Growth Contrib.'!K258</f>
        <v>1.0805162847056168E-7</v>
      </c>
      <c r="AG258" s="86">
        <f>L258-'Growth Contrib.'!L258</f>
        <v>-1.8652343165880339E-7</v>
      </c>
      <c r="AH258" s="86">
        <f>M258-'Growth Contrib.'!M258</f>
        <v>9.6780008554484681E-8</v>
      </c>
      <c r="AI258" s="86">
        <f>N258-'Growth Contrib.'!N258</f>
        <v>-7.7355334997340069E-8</v>
      </c>
      <c r="AJ258" s="86">
        <f>O258-'Growth Contrib.'!O258</f>
        <v>6.958043932909011E-8</v>
      </c>
      <c r="AK258" s="86">
        <f>P258-'Growth Contrib.'!P258</f>
        <v>-5.6941128969041632E-8</v>
      </c>
      <c r="AL258" s="86">
        <f>Q258-'Growth Contrib.'!Q258</f>
        <v>1.2224617969985863E-7</v>
      </c>
      <c r="AM258" s="86">
        <f>R258-'Growth Contrib.'!R258</f>
        <v>-3.9697731971446992E-8</v>
      </c>
      <c r="AN258" s="86">
        <f>S258-'Growth Contrib.'!S258</f>
        <v>-4.4778333425747607E-8</v>
      </c>
    </row>
    <row r="259" spans="1:40" x14ac:dyDescent="0.2">
      <c r="A259" s="85" t="s">
        <v>162</v>
      </c>
      <c r="B259" s="76"/>
      <c r="C259" s="86">
        <v>1.0995343327522278E-2</v>
      </c>
      <c r="D259" s="86">
        <v>7.5641628354787827E-3</v>
      </c>
      <c r="E259" s="86">
        <v>8.8961804285645485E-3</v>
      </c>
      <c r="F259" s="86">
        <v>6.1845253221690655E-3</v>
      </c>
      <c r="G259" s="86">
        <v>5.7566496543586254E-3</v>
      </c>
      <c r="H259" s="86">
        <v>4.941518884152174E-3</v>
      </c>
      <c r="I259" s="86">
        <v>3.6521735601127148E-3</v>
      </c>
      <c r="J259" s="86">
        <v>2.599591389298439E-3</v>
      </c>
      <c r="K259" s="86">
        <v>3.8092946633696556E-3</v>
      </c>
      <c r="L259" s="86">
        <v>5.1607671193778515E-3</v>
      </c>
      <c r="M259" s="86">
        <v>4.3784170411527157E-3</v>
      </c>
      <c r="N259" s="86">
        <v>4.0856590494513512E-3</v>
      </c>
      <c r="O259" s="86">
        <v>4.0909191593527794E-3</v>
      </c>
      <c r="P259" s="86">
        <v>3.2917808275669813E-3</v>
      </c>
      <c r="Q259" s="86">
        <v>2.8138083871454E-3</v>
      </c>
      <c r="R259" s="86">
        <v>3.0822381377220154E-3</v>
      </c>
      <c r="S259" s="86">
        <v>2.9062370304018259E-3</v>
      </c>
      <c r="W259" s="85" t="s">
        <v>162</v>
      </c>
      <c r="X259" s="86">
        <f>C259-'Growth Contrib.'!C259</f>
        <v>-6.6672477722767853E-8</v>
      </c>
      <c r="Y259" s="86">
        <f>D259-'Growth Contrib.'!D259</f>
        <v>-1.5216452121762092E-7</v>
      </c>
      <c r="Z259" s="86">
        <f>E259-'Growth Contrib.'!E259</f>
        <v>2.3242856454774863E-7</v>
      </c>
      <c r="AA259" s="86">
        <f>F259-'Growth Contrib.'!F259</f>
        <v>5.3322169065589398E-8</v>
      </c>
      <c r="AB259" s="86">
        <f>G259-'Growth Contrib.'!G259</f>
        <v>-3.4934564137421159E-7</v>
      </c>
      <c r="AC259" s="86">
        <f>H259-'Growth Contrib.'!H259</f>
        <v>3.8288415217437727E-7</v>
      </c>
      <c r="AD259" s="86">
        <f>I259-'Growth Contrib.'!I259</f>
        <v>-3.0143988728531176E-7</v>
      </c>
      <c r="AE259" s="86">
        <f>J259-'Growth Contrib.'!J259</f>
        <v>2.2638929843884353E-7</v>
      </c>
      <c r="AF259" s="86">
        <f>K259-'Growth Contrib.'!K259</f>
        <v>2.2663369655777366E-8</v>
      </c>
      <c r="AG259" s="86">
        <f>L259-'Growth Contrib.'!L259</f>
        <v>-1.2880622148742082E-8</v>
      </c>
      <c r="AH259" s="86">
        <f>M259-'Growth Contrib.'!M259</f>
        <v>-1.5595884728450415E-7</v>
      </c>
      <c r="AI259" s="86">
        <f>N259-'Growth Contrib.'!N259</f>
        <v>9.5049451351303382E-8</v>
      </c>
      <c r="AJ259" s="86">
        <f>O259-'Growth Contrib.'!O259</f>
        <v>8.2159352779442862E-8</v>
      </c>
      <c r="AK259" s="86">
        <f>P259-'Growth Contrib.'!P259</f>
        <v>-1.0317243301881385E-7</v>
      </c>
      <c r="AL259" s="86">
        <f>Q259-'Growth Contrib.'!Q259</f>
        <v>1.1387145400221232E-8</v>
      </c>
      <c r="AM259" s="86">
        <f>R259-'Growth Contrib.'!R259</f>
        <v>1.3513772201528135E-7</v>
      </c>
      <c r="AN259" s="86">
        <f>S259-'Growth Contrib.'!S259</f>
        <v>-1.2596959817401041E-7</v>
      </c>
    </row>
    <row r="260" spans="1:40" x14ac:dyDescent="0.2">
      <c r="A260" s="85" t="s">
        <v>156</v>
      </c>
      <c r="B260" s="76"/>
      <c r="C260" s="86">
        <v>6.0571994632482529E-2</v>
      </c>
      <c r="D260" s="86">
        <v>-2.0896678790450096E-2</v>
      </c>
      <c r="E260" s="86">
        <v>1.2299512512981892E-2</v>
      </c>
      <c r="F260" s="86">
        <v>2.6403849478811026E-3</v>
      </c>
      <c r="G260" s="86">
        <v>1.042237039655447E-2</v>
      </c>
      <c r="H260" s="86">
        <v>1.7297262325882912E-2</v>
      </c>
      <c r="I260" s="86">
        <v>-6.07714569196105E-3</v>
      </c>
      <c r="J260" s="86">
        <v>-5.2092066034674644E-3</v>
      </c>
      <c r="K260" s="86">
        <v>-1.7805509269237518E-2</v>
      </c>
      <c r="L260" s="86">
        <v>1.0314982384443283E-2</v>
      </c>
      <c r="M260" s="86">
        <v>1.3090522028505802E-2</v>
      </c>
      <c r="N260" s="86">
        <v>-7.9755978658795357E-3</v>
      </c>
      <c r="O260" s="86">
        <v>-3.0072715599089861E-3</v>
      </c>
      <c r="P260" s="86">
        <v>-7.1245813742280006E-3</v>
      </c>
      <c r="Q260" s="86">
        <v>-2.8858683072030544E-3</v>
      </c>
      <c r="R260" s="86">
        <v>-2.3385711014270782E-2</v>
      </c>
      <c r="S260" s="86">
        <v>2.1325360983610153E-2</v>
      </c>
      <c r="W260" s="85" t="s">
        <v>156</v>
      </c>
      <c r="X260" s="86">
        <f>C260-'Growth Contrib.'!C260</f>
        <v>-1.5536751746952904E-7</v>
      </c>
      <c r="Y260" s="86">
        <f>D260-'Growth Contrib.'!D260</f>
        <v>-1.879045009520186E-8</v>
      </c>
      <c r="Z260" s="86">
        <f>E260-'Growth Contrib.'!E260</f>
        <v>1.2512981891962816E-8</v>
      </c>
      <c r="AA260" s="86">
        <f>F260-'Growth Contrib.'!F260</f>
        <v>1.5694788110245592E-7</v>
      </c>
      <c r="AB260" s="86">
        <f>G260-'Growth Contrib.'!G260</f>
        <v>-1.2960344552941094E-7</v>
      </c>
      <c r="AC260" s="86">
        <f>H260-'Growth Contrib.'!H260</f>
        <v>9.2325882911081791E-8</v>
      </c>
      <c r="AD260" s="86">
        <f>I260-'Growth Contrib.'!I260</f>
        <v>-1.1369196105046053E-7</v>
      </c>
      <c r="AE260" s="86">
        <f>J260-'Growth Contrib.'!J260</f>
        <v>-2.7603467464033804E-8</v>
      </c>
      <c r="AF260" s="86">
        <f>K260-'Growth Contrib.'!K260</f>
        <v>-9.2692375198988319E-9</v>
      </c>
      <c r="AG260" s="86">
        <f>L260-'Growth Contrib.'!L260</f>
        <v>1.3238444328267374E-7</v>
      </c>
      <c r="AH260" s="86">
        <f>M260-'Growth Contrib.'!M260</f>
        <v>-1.7971494197313587E-8</v>
      </c>
      <c r="AI260" s="86">
        <f>N260-'Growth Contrib.'!N260</f>
        <v>1.5134120463777823E-8</v>
      </c>
      <c r="AJ260" s="86">
        <f>O260-'Growth Contrib.'!O260</f>
        <v>-4.2559908985939643E-8</v>
      </c>
      <c r="AK260" s="86">
        <f>P260-'Growth Contrib.'!P260</f>
        <v>6.6257719996340447E-9</v>
      </c>
      <c r="AL260" s="86">
        <f>Q260-'Growth Contrib.'!Q260</f>
        <v>3.9692796945534764E-8</v>
      </c>
      <c r="AM260" s="86">
        <f>R260-'Growth Contrib.'!R260</f>
        <v>3.8985729217816401E-8</v>
      </c>
      <c r="AN260" s="86">
        <f>S260-'Growth Contrib.'!S260</f>
        <v>-6.9016389846188186E-8</v>
      </c>
    </row>
    <row r="261" spans="1:40" x14ac:dyDescent="0.2">
      <c r="A261" s="85" t="s">
        <v>10</v>
      </c>
      <c r="B261" s="76"/>
      <c r="C261" s="86">
        <v>-5.3756501525640488E-2</v>
      </c>
      <c r="D261" s="86">
        <v>-2.4772027507424355E-2</v>
      </c>
      <c r="E261" s="86">
        <v>-1.1246772482991219E-2</v>
      </c>
      <c r="F261" s="86">
        <v>7.076749112457037E-3</v>
      </c>
      <c r="G261" s="86">
        <v>-3.9406653493642807E-2</v>
      </c>
      <c r="H261" s="86">
        <v>-3.0728830024600029E-2</v>
      </c>
      <c r="I261" s="86">
        <v>-3.012949600815773E-2</v>
      </c>
      <c r="J261" s="86">
        <v>2.9690166935324669E-2</v>
      </c>
      <c r="K261" s="86">
        <v>-2.4018248543143272E-2</v>
      </c>
      <c r="L261" s="86">
        <v>4.5573636889457703E-2</v>
      </c>
      <c r="M261" s="86">
        <v>1.0560903698205948E-2</v>
      </c>
      <c r="N261" s="86">
        <v>-7.1486914530396461E-3</v>
      </c>
      <c r="O261" s="86">
        <v>2.5831032544374466E-2</v>
      </c>
      <c r="P261" s="86">
        <v>1.6046775504946709E-2</v>
      </c>
      <c r="Q261" s="86">
        <v>-1.0083473287522793E-2</v>
      </c>
      <c r="R261" s="86">
        <v>-2.1933183073997498E-2</v>
      </c>
      <c r="S261" s="86">
        <v>-3.5194449126720428E-2</v>
      </c>
      <c r="W261" s="85" t="s">
        <v>10</v>
      </c>
      <c r="X261" s="86">
        <f>C261-'Growth Contrib.'!C261</f>
        <v>7.8474359510583014E-8</v>
      </c>
      <c r="Y261" s="86">
        <f>D261-'Growth Contrib.'!D261</f>
        <v>1.4249257564505347E-7</v>
      </c>
      <c r="Z261" s="86">
        <f>E261-'Growth Contrib.'!E261</f>
        <v>-2.6248299121907348E-7</v>
      </c>
      <c r="AA261" s="86">
        <f>F261-'Growth Contrib.'!F261</f>
        <v>1.7011245703659611E-7</v>
      </c>
      <c r="AB261" s="86">
        <f>G261-'Growth Contrib.'!G261</f>
        <v>5.6506357190566625E-8</v>
      </c>
      <c r="AC261" s="86">
        <f>H261-'Growth Contrib.'!H261</f>
        <v>-2.7002460003047735E-7</v>
      </c>
      <c r="AD261" s="86">
        <f>I261-'Growth Contrib.'!I261</f>
        <v>-5.6008157729714458E-8</v>
      </c>
      <c r="AE261" s="86">
        <f>J261-'Growth Contrib.'!J261</f>
        <v>5.6935324670159826E-8</v>
      </c>
      <c r="AF261" s="86">
        <f>K261-'Growth Contrib.'!K261</f>
        <v>-3.8543143270758362E-8</v>
      </c>
      <c r="AG261" s="86">
        <f>L261-'Growth Contrib.'!L261</f>
        <v>-3.1105422959587514E-9</v>
      </c>
      <c r="AH261" s="86">
        <f>M261-'Growth Contrib.'!M261</f>
        <v>2.1369820594856204E-7</v>
      </c>
      <c r="AI261" s="86">
        <f>N261-'Growth Contrib.'!N261</f>
        <v>-1.8045303964639436E-7</v>
      </c>
      <c r="AJ261" s="86">
        <f>O261-'Growth Contrib.'!O261</f>
        <v>3.2544374466147996E-8</v>
      </c>
      <c r="AK261" s="86">
        <f>P261-'Growth Contrib.'!P261</f>
        <v>-5.4495053292830109E-8</v>
      </c>
      <c r="AL261" s="86">
        <f>Q261-'Growth Contrib.'!Q261</f>
        <v>2.2671247720644494E-7</v>
      </c>
      <c r="AM261" s="86">
        <f>R261-'Growth Contrib.'!R261</f>
        <v>2.6926002504035207E-8</v>
      </c>
      <c r="AN261" s="86">
        <f>S261-'Growth Contrib.'!S261</f>
        <v>-2.2912672043018389E-7</v>
      </c>
    </row>
    <row r="262" spans="1:40" x14ac:dyDescent="0.2">
      <c r="A262" s="85" t="s">
        <v>163</v>
      </c>
      <c r="B262" s="76"/>
      <c r="C262" s="86">
        <v>-1.322410418651998E-3</v>
      </c>
      <c r="D262" s="86">
        <v>1.4149469279800542E-5</v>
      </c>
      <c r="E262" s="86">
        <v>-6.0601637233048677E-4</v>
      </c>
      <c r="F262" s="86">
        <v>-7.6326372800394893E-4</v>
      </c>
      <c r="G262" s="86">
        <v>-5.9220270486548543E-4</v>
      </c>
      <c r="H262" s="86">
        <v>-1.3800670858472586E-3</v>
      </c>
      <c r="I262" s="86">
        <v>-7.3570932727307081E-5</v>
      </c>
      <c r="J262" s="86">
        <v>-6.0747168026864529E-4</v>
      </c>
      <c r="K262" s="86">
        <v>4.4595883809961379E-4</v>
      </c>
      <c r="L262" s="86">
        <v>-3.3091934164986014E-4</v>
      </c>
      <c r="M262" s="86">
        <v>-6.3042796682566404E-4</v>
      </c>
      <c r="N262" s="86">
        <v>1.0763611498987302E-4</v>
      </c>
      <c r="O262" s="86">
        <v>1.8599918985273689E-4</v>
      </c>
      <c r="P262" s="86">
        <v>-6.0533685609698296E-4</v>
      </c>
      <c r="Q262" s="86">
        <v>-1.3552983000408858E-4</v>
      </c>
      <c r="R262" s="86">
        <v>-7.7567592961713672E-4</v>
      </c>
      <c r="S262" s="86">
        <v>-1.8358996021561325E-4</v>
      </c>
      <c r="W262" s="85" t="s">
        <v>163</v>
      </c>
      <c r="X262" s="86">
        <f>C262-'Growth Contrib.'!C262</f>
        <v>5.8134800185599689E-10</v>
      </c>
      <c r="Y262" s="86">
        <f>D262-'Growth Contrib.'!D262</f>
        <v>1.0892798005414763E-9</v>
      </c>
      <c r="Z262" s="86">
        <f>E262-'Growth Contrib.'!E262</f>
        <v>1.9927669513229024E-8</v>
      </c>
      <c r="AA262" s="86">
        <f>F262-'Growth Contrib.'!F262</f>
        <v>-1.0928003948908367E-8</v>
      </c>
      <c r="AB262" s="86">
        <f>G262-'Growth Contrib.'!G262</f>
        <v>2.1595134514591427E-8</v>
      </c>
      <c r="AC262" s="86">
        <f>H262-'Growth Contrib.'!H262</f>
        <v>-1.4085847258558937E-8</v>
      </c>
      <c r="AD262" s="86">
        <f>I262-'Growth Contrib.'!I262</f>
        <v>2.2472726929128814E-9</v>
      </c>
      <c r="AE262" s="86">
        <f>J262-'Growth Contrib.'!J262</f>
        <v>2.2197313546707537E-9</v>
      </c>
      <c r="AF262" s="86">
        <f>K262-'Growth Contrib.'!K262</f>
        <v>-4.061900386192769E-9</v>
      </c>
      <c r="AG262" s="86">
        <f>L262-'Growth Contrib.'!L262</f>
        <v>-9.8416498601366399E-9</v>
      </c>
      <c r="AH262" s="86">
        <f>M262-'Growth Contrib.'!M262</f>
        <v>1.413317433592888E-8</v>
      </c>
      <c r="AI262" s="86">
        <f>N262-'Growth Contrib.'!N262</f>
        <v>-2.1985010126976596E-8</v>
      </c>
      <c r="AJ262" s="86">
        <f>O262-'Growth Contrib.'!O262</f>
        <v>1.7589852736881904E-8</v>
      </c>
      <c r="AK262" s="86">
        <f>P262-'Growth Contrib.'!P262</f>
        <v>-1.0656096982998402E-8</v>
      </c>
      <c r="AL262" s="86">
        <f>Q262-'Growth Contrib.'!Q262</f>
        <v>-2.5300040885814067E-9</v>
      </c>
      <c r="AM262" s="86">
        <f>R262-'Growth Contrib.'!R262</f>
        <v>-2.4296171367106309E-9</v>
      </c>
      <c r="AN262" s="86">
        <f>S262-'Growth Contrib.'!S262</f>
        <v>3.2397843867566518E-9</v>
      </c>
    </row>
    <row r="263" spans="1:40" x14ac:dyDescent="0.2">
      <c r="A263" s="85" t="s">
        <v>164</v>
      </c>
      <c r="B263" s="76"/>
      <c r="C263" s="86">
        <v>-8.4543006960302591E-4</v>
      </c>
      <c r="D263" s="86">
        <v>-4.5156711712479591E-4</v>
      </c>
      <c r="E263" s="86">
        <v>-4.0141073986887932E-4</v>
      </c>
      <c r="F263" s="86">
        <v>-3.0009669717401266E-4</v>
      </c>
      <c r="G263" s="86">
        <v>-2.9178187833167613E-4</v>
      </c>
      <c r="H263" s="86">
        <v>-3.2399804331362247E-4</v>
      </c>
      <c r="I263" s="86">
        <v>-1.569139858474955E-4</v>
      </c>
      <c r="J263" s="86">
        <v>-3.0763589165871963E-5</v>
      </c>
      <c r="K263" s="86">
        <v>-1.3004474749322981E-4</v>
      </c>
      <c r="L263" s="86">
        <v>-1.1586066102609038E-4</v>
      </c>
      <c r="M263" s="86">
        <v>-5.7865869166562334E-5</v>
      </c>
      <c r="N263" s="86">
        <v>1.6990614312817343E-5</v>
      </c>
      <c r="O263" s="86">
        <v>-4.6848144847899675E-6</v>
      </c>
      <c r="P263" s="86">
        <v>4.4768021325580776E-5</v>
      </c>
      <c r="Q263" s="86">
        <v>1.0341592314944137E-5</v>
      </c>
      <c r="R263" s="86">
        <v>-2.8209053198224865E-5</v>
      </c>
      <c r="S263" s="86">
        <v>-3.3694435842335224E-5</v>
      </c>
      <c r="W263" s="85" t="s">
        <v>164</v>
      </c>
      <c r="X263" s="86">
        <f>C263-'Growth Contrib.'!C263</f>
        <v>8.6130396974087517E-8</v>
      </c>
      <c r="Y263" s="86">
        <f>D263-'Growth Contrib.'!D263</f>
        <v>1.1828752040908032E-9</v>
      </c>
      <c r="Z263" s="86">
        <f>E263-'Growth Contrib.'!E263</f>
        <v>-2.4539868879308851E-8</v>
      </c>
      <c r="AA263" s="86">
        <f>F263-'Growth Contrib.'!F263</f>
        <v>-1.8197174012643882E-8</v>
      </c>
      <c r="AB263" s="86">
        <f>G263-'Growth Contrib.'!G263</f>
        <v>-3.2678331676110148E-8</v>
      </c>
      <c r="AC263" s="86">
        <f>H263-'Growth Contrib.'!H263</f>
        <v>5.8556686377542449E-8</v>
      </c>
      <c r="AD263" s="86">
        <f>I263-'Growth Contrib.'!I263</f>
        <v>4.2141525044949238E-9</v>
      </c>
      <c r="AE263" s="86">
        <f>J263-'Growth Contrib.'!J263</f>
        <v>-9.5491658719628388E-9</v>
      </c>
      <c r="AF263" s="86">
        <f>K263-'Growth Contrib.'!K263</f>
        <v>6.3525067702061445E-9</v>
      </c>
      <c r="AG263" s="86">
        <f>L263-'Growth Contrib.'!L263</f>
        <v>-5.5461026090389861E-8</v>
      </c>
      <c r="AH263" s="86">
        <f>M263-'Growth Contrib.'!M263</f>
        <v>1.3600833437664591E-8</v>
      </c>
      <c r="AI263" s="86">
        <f>N263-'Growth Contrib.'!N263</f>
        <v>-2.3225687182656463E-8</v>
      </c>
      <c r="AJ263" s="86">
        <f>O263-'Growth Contrib.'!O263</f>
        <v>8.043351521003265E-8</v>
      </c>
      <c r="AK263" s="86">
        <f>P263-'Growth Contrib.'!P263</f>
        <v>-9.1928674419221551E-8</v>
      </c>
      <c r="AL263" s="86">
        <f>Q263-'Growth Contrib.'!Q263</f>
        <v>8.3742314944136497E-8</v>
      </c>
      <c r="AM263" s="86">
        <f>R263-'Growth Contrib.'!R263</f>
        <v>-8.5503198224865461E-8</v>
      </c>
      <c r="AN263" s="86">
        <f>S263-'Growth Contrib.'!S263</f>
        <v>9.029415766477315E-8</v>
      </c>
    </row>
    <row r="264" spans="1:40" x14ac:dyDescent="0.2">
      <c r="A264" s="85" t="s">
        <v>165</v>
      </c>
      <c r="B264" s="76"/>
      <c r="C264" s="86">
        <v>-6.0868198052048683E-3</v>
      </c>
      <c r="D264" s="86">
        <v>-5.9267547912895679E-3</v>
      </c>
      <c r="E264" s="86">
        <v>-2.2687360178679228E-3</v>
      </c>
      <c r="F264" s="86">
        <v>-2.5375036057084799E-3</v>
      </c>
      <c r="G264" s="86">
        <v>-3.7341576535254717E-3</v>
      </c>
      <c r="H264" s="86">
        <v>-7.3410785989835858E-4</v>
      </c>
      <c r="I264" s="86">
        <v>-2.9733204282820225E-3</v>
      </c>
      <c r="J264" s="86">
        <v>-1.0175441857427359E-3</v>
      </c>
      <c r="K264" s="86">
        <v>-1.5651118010282516E-3</v>
      </c>
      <c r="L264" s="86">
        <v>2.0795559976249933E-4</v>
      </c>
      <c r="M264" s="86">
        <v>-3.9166785427369177E-4</v>
      </c>
      <c r="N264" s="86">
        <v>4.5517088437918574E-5</v>
      </c>
      <c r="O264" s="86">
        <v>2.7594561106525362E-4</v>
      </c>
      <c r="P264" s="86">
        <v>-1.8673166632652283E-3</v>
      </c>
      <c r="Q264" s="86">
        <v>6.5647222800180316E-4</v>
      </c>
      <c r="R264" s="86">
        <v>3.13073571305722E-4</v>
      </c>
      <c r="S264" s="86">
        <v>-2.7078809216618538E-4</v>
      </c>
      <c r="W264" s="85" t="s">
        <v>165</v>
      </c>
      <c r="X264" s="86">
        <f>C264-'Growth Contrib.'!C264</f>
        <v>2.5194795131265602E-8</v>
      </c>
      <c r="Y264" s="86">
        <f>D264-'Growth Contrib.'!D264</f>
        <v>-2.0791289567605176E-8</v>
      </c>
      <c r="Z264" s="86">
        <f>E264-'Growth Contrib.'!E264</f>
        <v>-3.0178679225750793E-9</v>
      </c>
      <c r="AA264" s="86">
        <f>F264-'Growth Contrib.'!F264</f>
        <v>2.3942915202551651E-9</v>
      </c>
      <c r="AB264" s="86">
        <f>G264-'Growth Contrib.'!G264</f>
        <v>1.6346474528139421E-8</v>
      </c>
      <c r="AC264" s="86">
        <f>H264-'Growth Contrib.'!H264</f>
        <v>-2.8859898358580237E-8</v>
      </c>
      <c r="AD264" s="86">
        <f>I264-'Growth Contrib.'!I264</f>
        <v>3.4571717977532196E-8</v>
      </c>
      <c r="AE264" s="86">
        <f>J264-'Growth Contrib.'!J264</f>
        <v>-2.5185742735930536E-8</v>
      </c>
      <c r="AF264" s="86">
        <f>K264-'Growth Contrib.'!K264</f>
        <v>-8.8010282516676197E-9</v>
      </c>
      <c r="AG264" s="86">
        <f>L264-'Growth Contrib.'!L264</f>
        <v>-1.0023750067283087E-10</v>
      </c>
      <c r="AH264" s="86">
        <f>M264-'Growth Contrib.'!M264</f>
        <v>1.6145726308225763E-8</v>
      </c>
      <c r="AI264" s="86">
        <f>N264-'Growth Contrib.'!N264</f>
        <v>-1.8601562081424082E-8</v>
      </c>
      <c r="AJ264" s="86">
        <f>O264-'Growth Contrib.'!O264</f>
        <v>3.6111065253589987E-8</v>
      </c>
      <c r="AK264" s="86">
        <f>P264-'Growth Contrib.'!P264</f>
        <v>-6.6632652282079541E-9</v>
      </c>
      <c r="AL264" s="86">
        <f>Q264-'Growth Contrib.'!Q264</f>
        <v>-1.4571998196858185E-8</v>
      </c>
      <c r="AM264" s="86">
        <f>R264-'Growth Contrib.'!R264</f>
        <v>1.1371305722019352E-8</v>
      </c>
      <c r="AN264" s="86">
        <f>S264-'Growth Contrib.'!S264</f>
        <v>-7.2921661853982307E-9</v>
      </c>
    </row>
    <row r="265" spans="1:40" x14ac:dyDescent="0.2">
      <c r="A265" s="85" t="s">
        <v>166</v>
      </c>
      <c r="B265" s="76"/>
      <c r="C265" s="86">
        <v>-1.2511264532804489E-2</v>
      </c>
      <c r="D265" s="86">
        <v>-7.9630687832832336E-3</v>
      </c>
      <c r="E265" s="86">
        <v>-6.9311773404479027E-3</v>
      </c>
      <c r="F265" s="86">
        <v>-6.7507061176002026E-3</v>
      </c>
      <c r="G265" s="86">
        <v>-4.7709071077406406E-3</v>
      </c>
      <c r="H265" s="86">
        <v>-4.2829331941902637E-3</v>
      </c>
      <c r="I265" s="86">
        <v>-3.7088226526975632E-3</v>
      </c>
      <c r="J265" s="86">
        <v>-3.1522945500910282E-3</v>
      </c>
      <c r="K265" s="86">
        <v>-2.2792562376707792E-3</v>
      </c>
      <c r="L265" s="86">
        <v>-4.2016962543129921E-3</v>
      </c>
      <c r="M265" s="86">
        <v>-2.9721253085881472E-3</v>
      </c>
      <c r="N265" s="86">
        <v>-2.7576002757996321E-3</v>
      </c>
      <c r="O265" s="86">
        <v>-3.0036396346986294E-3</v>
      </c>
      <c r="P265" s="86">
        <v>-1.6829164233058691E-3</v>
      </c>
      <c r="Q265" s="86">
        <v>2.113333175657317E-4</v>
      </c>
      <c r="R265" s="86">
        <v>-1.4376235194504261E-3</v>
      </c>
      <c r="S265" s="86">
        <v>-3.0719065107405186E-3</v>
      </c>
      <c r="W265" s="85" t="s">
        <v>166</v>
      </c>
      <c r="X265" s="86">
        <f>C265-'Growth Contrib.'!C265</f>
        <v>4.5467195510309755E-8</v>
      </c>
      <c r="Y265" s="86">
        <f>D265-'Growth Contrib.'!D265</f>
        <v>-6.2783283233738829E-8</v>
      </c>
      <c r="Z265" s="86">
        <f>E265-'Growth Contrib.'!E265</f>
        <v>7.1659552096890733E-8</v>
      </c>
      <c r="AA265" s="86">
        <f>F265-'Growth Contrib.'!F265</f>
        <v>-9.0117600202478665E-8</v>
      </c>
      <c r="AB265" s="86">
        <f>G265-'Growth Contrib.'!G265</f>
        <v>-1.3107740640290466E-8</v>
      </c>
      <c r="AC265" s="86">
        <f>H265-'Growth Contrib.'!H265</f>
        <v>7.1805809736570636E-8</v>
      </c>
      <c r="AD265" s="86">
        <f>I265-'Growth Contrib.'!I265</f>
        <v>1.3347302436905739E-8</v>
      </c>
      <c r="AE265" s="86">
        <f>J265-'Growth Contrib.'!J265</f>
        <v>-4.6550091028357832E-8</v>
      </c>
      <c r="AF265" s="86">
        <f>K265-'Growth Contrib.'!K265</f>
        <v>-1.9237670779298499E-8</v>
      </c>
      <c r="AG265" s="86">
        <f>L265-'Growth Contrib.'!L265</f>
        <v>1.1745687008082872E-8</v>
      </c>
      <c r="AH265" s="86">
        <f>M265-'Growth Contrib.'!M265</f>
        <v>-3.0308588147044679E-8</v>
      </c>
      <c r="AI265" s="86">
        <f>N265-'Growth Contrib.'!N265</f>
        <v>4.4724200367902284E-8</v>
      </c>
      <c r="AJ265" s="86">
        <f>O265-'Growth Contrib.'!O265</f>
        <v>-2.5634698629442565E-8</v>
      </c>
      <c r="AK265" s="86">
        <f>P265-'Growth Contrib.'!P265</f>
        <v>1.657669413085254E-8</v>
      </c>
      <c r="AL265" s="86">
        <f>Q265-'Growth Contrib.'!Q265</f>
        <v>3.7175657317074437E-9</v>
      </c>
      <c r="AM265" s="86">
        <f>R265-'Growth Contrib.'!R265</f>
        <v>-1.9519450426006349E-8</v>
      </c>
      <c r="AN265" s="86">
        <f>S265-'Growth Contrib.'!S265</f>
        <v>3.6489259481586184E-8</v>
      </c>
    </row>
    <row r="266" spans="1:40" x14ac:dyDescent="0.2">
      <c r="A266" s="87" t="s">
        <v>167</v>
      </c>
      <c r="B266" s="88"/>
      <c r="C266" s="89">
        <v>-2.2321650758385658E-2</v>
      </c>
      <c r="D266" s="89">
        <v>-1.2757000513374805E-2</v>
      </c>
      <c r="E266" s="89">
        <v>-1.4726495370268822E-2</v>
      </c>
      <c r="F266" s="89">
        <v>-9.5790745690464973E-3</v>
      </c>
      <c r="G266" s="89">
        <v>-8.5764536634087563E-3</v>
      </c>
      <c r="H266" s="89">
        <v>-7.1389582008123398E-3</v>
      </c>
      <c r="I266" s="89">
        <v>-6.1469939537346363E-3</v>
      </c>
      <c r="J266" s="89">
        <v>-4.832160659134388E-3</v>
      </c>
      <c r="K266" s="89">
        <v>-1.1909721419215202E-2</v>
      </c>
      <c r="L266" s="89">
        <v>-2.2405658382922411E-3</v>
      </c>
      <c r="M266" s="89">
        <v>-4.7864415682852268E-3</v>
      </c>
      <c r="N266" s="89">
        <v>-2.1743408869951963E-3</v>
      </c>
      <c r="O266" s="89">
        <v>-2.9738410376012325E-3</v>
      </c>
      <c r="P266" s="89">
        <v>-2.7687838301062584E-3</v>
      </c>
      <c r="Q266" s="89">
        <v>-1.6961266519501805E-3</v>
      </c>
      <c r="R266" s="89">
        <v>-1.2774209026247263E-3</v>
      </c>
      <c r="S266" s="89">
        <v>-3.9284564554691315E-3</v>
      </c>
      <c r="W266" s="87" t="s">
        <v>167</v>
      </c>
      <c r="X266" s="86">
        <f>C266-'Growth Contrib.'!C266</f>
        <v>5.924161434328612E-8</v>
      </c>
      <c r="Y266" s="86">
        <f>D266-'Growth Contrib.'!D266</f>
        <v>-9.0513374805673008E-8</v>
      </c>
      <c r="Z266" s="86">
        <f>E266-'Growth Contrib.'!E266</f>
        <v>4.4629731178053023E-8</v>
      </c>
      <c r="AA266" s="86">
        <f>F266-'Growth Contrib.'!F266</f>
        <v>4.7430953503332929E-8</v>
      </c>
      <c r="AB266" s="86">
        <f>G266-'Growth Contrib.'!G266</f>
        <v>-7.1663408755806568E-8</v>
      </c>
      <c r="AC266" s="86">
        <f>H266-'Growth Contrib.'!H266</f>
        <v>1.0679918766021146E-7</v>
      </c>
      <c r="AD266" s="86">
        <f>I266-'Growth Contrib.'!I266</f>
        <v>-1.8895373463632958E-7</v>
      </c>
      <c r="AE266" s="86">
        <f>J266-'Growth Contrib.'!J266</f>
        <v>4.7340865612192917E-8</v>
      </c>
      <c r="AF266" s="86">
        <f>K266-'Growth Contrib.'!K266</f>
        <v>-2.1419215201837205E-8</v>
      </c>
      <c r="AG266" s="86">
        <f>L266-'Growth Contrib.'!L266</f>
        <v>1.7116170775892739E-7</v>
      </c>
      <c r="AH266" s="86">
        <f>M266-'Growth Contrib.'!M266</f>
        <v>-1.8556828522680452E-7</v>
      </c>
      <c r="AI266" s="86">
        <f>N266-'Growth Contrib.'!N266</f>
        <v>4.7113004803846226E-8</v>
      </c>
      <c r="AJ266" s="86">
        <f>O266-'Growth Contrib.'!O266</f>
        <v>-3.6037601232590671E-8</v>
      </c>
      <c r="AK266" s="86">
        <f>P266-'Growth Contrib.'!P266</f>
        <v>1.1316989374180603E-7</v>
      </c>
      <c r="AL266" s="86">
        <f>Q266-'Growth Contrib.'!Q266</f>
        <v>8.6348049819487058E-8</v>
      </c>
      <c r="AM266" s="86">
        <f>R266-'Growth Contrib.'!R266</f>
        <v>-7.0902624726282282E-8</v>
      </c>
      <c r="AN266" s="86">
        <f>S266-'Growth Contrib.'!S266</f>
        <v>-1.0645546913174569E-7</v>
      </c>
    </row>
    <row r="267" spans="1:40" ht="15" x14ac:dyDescent="0.2">
      <c r="A267" s="80" t="s">
        <v>168</v>
      </c>
      <c r="B267" s="84"/>
      <c r="C267" s="90">
        <f>SUM(C256:C266)</f>
        <v>1.7077708092983812E-2</v>
      </c>
      <c r="D267" s="90">
        <f t="shared" ref="D267:P267" si="47">SUM(D256:D266)</f>
        <v>-4.4251028330108966E-2</v>
      </c>
      <c r="E267" s="90">
        <f t="shared" si="47"/>
        <v>1.1139282607473433E-2</v>
      </c>
      <c r="F267" s="90">
        <f t="shared" si="47"/>
        <v>1.9915641110856086E-2</v>
      </c>
      <c r="G267" s="90">
        <f t="shared" si="47"/>
        <v>-4.1444828384555876E-2</v>
      </c>
      <c r="H267" s="90">
        <f t="shared" si="47"/>
        <v>-2.078463755606208E-2</v>
      </c>
      <c r="I267" s="90">
        <f t="shared" si="47"/>
        <v>-4.3933324091995019E-2</v>
      </c>
      <c r="J267" s="90">
        <f t="shared" si="47"/>
        <v>1.8936079035483999E-2</v>
      </c>
      <c r="K267" s="90">
        <f t="shared" si="47"/>
        <v>-4.902688275797118E-2</v>
      </c>
      <c r="L267" s="90">
        <f t="shared" si="47"/>
        <v>5.7810895461443579E-2</v>
      </c>
      <c r="M267" s="90">
        <f t="shared" si="47"/>
        <v>2.3840905338147422E-2</v>
      </c>
      <c r="N267" s="90">
        <f t="shared" si="47"/>
        <v>-1.2598714985870174E-2</v>
      </c>
      <c r="O267" s="90">
        <f t="shared" si="47"/>
        <v>2.527786112841568E-2</v>
      </c>
      <c r="P267" s="90">
        <f t="shared" si="47"/>
        <v>9.4924708100734279E-3</v>
      </c>
      <c r="Q267" s="90">
        <f>SUM(Q256:Q266)</f>
        <v>-8.3935445427414379E-3</v>
      </c>
      <c r="R267" s="90">
        <f>SUM(R256:R266)</f>
        <v>-2.3223645626785583E-2</v>
      </c>
      <c r="S267" s="90">
        <f>SUM(S256:S266)</f>
        <v>-1.2571564453537576E-2</v>
      </c>
      <c r="W267" s="80" t="s">
        <v>168</v>
      </c>
      <c r="X267" s="90"/>
      <c r="Y267" s="90"/>
      <c r="Z267" s="90"/>
      <c r="AA267" s="90"/>
      <c r="AB267" s="90"/>
      <c r="AC267" s="90"/>
      <c r="AD267" s="90"/>
      <c r="AE267" s="90"/>
      <c r="AF267" s="90"/>
      <c r="AG267" s="90"/>
      <c r="AH267" s="90"/>
      <c r="AI267" s="90"/>
      <c r="AJ267" s="90"/>
      <c r="AK267" s="90"/>
      <c r="AL267" s="90"/>
      <c r="AM267" s="90"/>
      <c r="AN267" s="90"/>
    </row>
    <row r="268" spans="1:40" x14ac:dyDescent="0.2">
      <c r="A268" s="95" t="s">
        <v>184</v>
      </c>
      <c r="B268" s="96"/>
      <c r="C268" s="97" cm="1">
        <f t="array" ref="C268:S268">TRANSPOSE('5.Stata-DNSP&amp;State'!J79:J95)</f>
        <v>1.7077706754207611E-2</v>
      </c>
      <c r="D268" s="97">
        <v>-4.4251028448343277E-2</v>
      </c>
      <c r="E268" s="97">
        <v>1.1139281094074249E-2</v>
      </c>
      <c r="F268" s="97">
        <v>1.9915644079446793E-2</v>
      </c>
      <c r="G268" s="97">
        <v>-4.1444830596446991E-2</v>
      </c>
      <c r="H268" s="97">
        <v>-2.0784636959433556E-2</v>
      </c>
      <c r="I268" s="97">
        <v>-4.393332451581955E-2</v>
      </c>
      <c r="J268" s="97">
        <v>1.8936078995466232E-2</v>
      </c>
      <c r="K268" s="97">
        <v>-4.9026884138584137E-2</v>
      </c>
      <c r="L268" s="97">
        <v>5.7810895144939423E-2</v>
      </c>
      <c r="M268" s="97">
        <v>2.3840904235839844E-2</v>
      </c>
      <c r="N268" s="97">
        <v>-1.2598714791238308E-2</v>
      </c>
      <c r="O268" s="97">
        <v>2.5277860462665558E-2</v>
      </c>
      <c r="P268" s="97">
        <v>9.492470882833004E-3</v>
      </c>
      <c r="Q268" s="97">
        <v>-8.3935447037220001E-3</v>
      </c>
      <c r="R268" s="97">
        <v>-2.3223645985126495E-2</v>
      </c>
      <c r="S268" s="97">
        <v>-1.2571565806865692E-2</v>
      </c>
      <c r="W268" s="95" t="s">
        <v>184</v>
      </c>
    </row>
    <row r="269" spans="1:40" x14ac:dyDescent="0.2">
      <c r="A269" s="95" t="s">
        <v>184</v>
      </c>
      <c r="B269" s="96"/>
      <c r="C269" s="98">
        <f>C267-C268</f>
        <v>1.3387762010097504E-9</v>
      </c>
      <c r="D269" s="98">
        <f t="shared" ref="D269:P269" si="48">D267-D268</f>
        <v>1.1823431123048067E-10</v>
      </c>
      <c r="E269" s="98">
        <f t="shared" si="48"/>
        <v>1.5133991837501526E-9</v>
      </c>
      <c r="F269" s="98">
        <f t="shared" si="48"/>
        <v>-2.9685907065868378E-9</v>
      </c>
      <c r="G269" s="98">
        <f t="shared" si="48"/>
        <v>2.2118911147117615E-9</v>
      </c>
      <c r="H269" s="98">
        <f t="shared" si="48"/>
        <v>-5.9662852436304092E-10</v>
      </c>
      <c r="I269" s="98">
        <f t="shared" si="48"/>
        <v>4.2382453102618456E-10</v>
      </c>
      <c r="J269" s="98">
        <f t="shared" si="48"/>
        <v>4.0017766878008842E-11</v>
      </c>
      <c r="K269" s="98">
        <f t="shared" si="48"/>
        <v>1.3806129572913051E-9</v>
      </c>
      <c r="L269" s="98">
        <f t="shared" si="48"/>
        <v>3.1650415621697903E-10</v>
      </c>
      <c r="M269" s="98">
        <f t="shared" si="48"/>
        <v>1.102307578548789E-9</v>
      </c>
      <c r="N269" s="98">
        <f t="shared" si="48"/>
        <v>-1.9463186617940664E-10</v>
      </c>
      <c r="O269" s="98">
        <f t="shared" si="48"/>
        <v>6.6575012169778347E-10</v>
      </c>
      <c r="P269" s="98">
        <f t="shared" si="48"/>
        <v>-7.2759576141834259E-11</v>
      </c>
      <c r="Q269" s="98">
        <f t="shared" ref="Q269" si="49">Q267-Q268</f>
        <v>1.609805622138083E-10</v>
      </c>
      <c r="R269" s="98">
        <f>R267-R268</f>
        <v>3.5834091249853373E-10</v>
      </c>
      <c r="S269" s="98">
        <f>S267-S268</f>
        <v>1.3533281162381172E-9</v>
      </c>
      <c r="W269" s="95" t="s">
        <v>184</v>
      </c>
    </row>
    <row r="270" spans="1:40" x14ac:dyDescent="0.2">
      <c r="A270" s="1"/>
      <c r="W270" s="1"/>
    </row>
    <row r="271" spans="1:40" x14ac:dyDescent="0.2">
      <c r="A271" s="50" t="s">
        <v>199</v>
      </c>
      <c r="B271" s="51"/>
      <c r="C271" s="51"/>
      <c r="D271" s="51"/>
      <c r="E271" s="51"/>
      <c r="F271" s="51"/>
      <c r="W271" s="50" t="s">
        <v>199</v>
      </c>
      <c r="X271" s="51"/>
      <c r="Y271" s="51"/>
      <c r="Z271" s="51"/>
      <c r="AA271" s="51"/>
    </row>
    <row r="272" spans="1:40" ht="30" x14ac:dyDescent="0.2">
      <c r="A272" s="78" t="s">
        <v>7</v>
      </c>
      <c r="B272" s="29"/>
      <c r="C272" s="29" t="s">
        <v>497</v>
      </c>
      <c r="D272" s="29" t="s">
        <v>277</v>
      </c>
      <c r="E272" s="29" t="s">
        <v>498</v>
      </c>
      <c r="F272" s="29">
        <v>2023</v>
      </c>
      <c r="W272" s="78" t="s">
        <v>7</v>
      </c>
      <c r="X272" s="29" t="s">
        <v>497</v>
      </c>
      <c r="Y272" s="29" t="s">
        <v>277</v>
      </c>
      <c r="Z272" s="29" t="s">
        <v>498</v>
      </c>
      <c r="AA272" s="29">
        <v>2023</v>
      </c>
    </row>
    <row r="273" spans="1:40" ht="15" x14ac:dyDescent="0.2">
      <c r="A273" s="68" t="s">
        <v>28</v>
      </c>
      <c r="B273" s="77"/>
      <c r="C273" s="183">
        <f>AVERAGE(C256:S256)</f>
        <v>3.0062970793497861E-4</v>
      </c>
      <c r="D273" s="183">
        <f>AVERAGE(C256:H256)</f>
        <v>4.7723705453487736E-4</v>
      </c>
      <c r="E273" s="183">
        <f>AVERAGE(I256:S256)</f>
        <v>2.0429842797139744E-4</v>
      </c>
      <c r="F273" s="183">
        <f>S256</f>
        <v>1.8709120340645313E-3</v>
      </c>
      <c r="W273" s="68" t="s">
        <v>28</v>
      </c>
      <c r="X273" s="86">
        <f>C273-'Growth Contrib.'!C273</f>
        <v>-3.3003003154776986E-9</v>
      </c>
      <c r="Y273" s="86">
        <f>D273-'Growth Contrib.'!D273</f>
        <v>-6.0287984560104466E-9</v>
      </c>
      <c r="Z273" s="86">
        <f>E273-'Growth Contrib.'!E273</f>
        <v>-1.8120286025781127E-9</v>
      </c>
      <c r="AA273" s="86">
        <f>F273-'Growth Contrib.'!F273</f>
        <v>-5.2965935468714948E-8</v>
      </c>
    </row>
    <row r="274" spans="1:40" ht="15" x14ac:dyDescent="0.2">
      <c r="A274" s="68" t="s">
        <v>161</v>
      </c>
      <c r="B274" s="77"/>
      <c r="C274" s="183">
        <f t="shared" ref="C274:C284" si="50">AVERAGE(C257:S257)</f>
        <v>6.3690548396313235E-3</v>
      </c>
      <c r="D274" s="183">
        <f t="shared" ref="D274:D284" si="51">AVERAGE(C257:H257)</f>
        <v>1.4813833367952611E-2</v>
      </c>
      <c r="E274" s="183">
        <f t="shared" ref="E274:E284" si="52">AVERAGE(I257:S257)</f>
        <v>1.7628120060015301E-3</v>
      </c>
      <c r="F274" s="183">
        <f t="shared" ref="F274:F284" si="53">S257</f>
        <v>-1.0588714212644845E-4</v>
      </c>
      <c r="W274" s="68" t="s">
        <v>161</v>
      </c>
      <c r="X274" s="86">
        <f>C274-'Growth Contrib.'!C274</f>
        <v>1.5631396029988642E-8</v>
      </c>
      <c r="Y274" s="86">
        <f>D274-'Growth Contrib.'!D274</f>
        <v>4.4432952610654053E-8</v>
      </c>
      <c r="Z274" s="86">
        <f>E274-'Growth Contrib.'!E274</f>
        <v>-7.854392418578382E-11</v>
      </c>
      <c r="AA274" s="86">
        <f>F274-'Growth Contrib.'!F274</f>
        <v>5.7873551545691015E-11</v>
      </c>
    </row>
    <row r="275" spans="1:40" ht="15" x14ac:dyDescent="0.2">
      <c r="A275" s="68" t="s">
        <v>30</v>
      </c>
      <c r="B275" s="77"/>
      <c r="C275" s="183">
        <f t="shared" si="50"/>
        <v>3.4730545628596753E-3</v>
      </c>
      <c r="D275" s="183">
        <f t="shared" si="51"/>
        <v>3.8213982867697873E-3</v>
      </c>
      <c r="E275" s="183">
        <f t="shared" si="52"/>
        <v>3.2830488952723417E-3</v>
      </c>
      <c r="F275" s="183">
        <f t="shared" si="53"/>
        <v>4.1146972216665745E-3</v>
      </c>
      <c r="W275" s="68" t="s">
        <v>30</v>
      </c>
      <c r="X275" s="86">
        <f>C275-'Growth Contrib.'!C275</f>
        <v>4.4452126164024053E-9</v>
      </c>
      <c r="Y275" s="86">
        <f>D275-'Growth Contrib.'!D275</f>
        <v>2.1786769787562887E-8</v>
      </c>
      <c r="Z275" s="86">
        <f>E275-'Growth Contrib.'!E275</f>
        <v>-5.0138185664870549E-9</v>
      </c>
      <c r="AA275" s="86">
        <f>F275-'Growth Contrib.'!F275</f>
        <v>-4.4778333425747607E-8</v>
      </c>
    </row>
    <row r="276" spans="1:40" ht="15" x14ac:dyDescent="0.2">
      <c r="A276" s="68" t="s">
        <v>162</v>
      </c>
      <c r="B276" s="77"/>
      <c r="C276" s="183">
        <f t="shared" si="50"/>
        <v>4.953486283364541E-3</v>
      </c>
      <c r="D276" s="183">
        <f t="shared" si="51"/>
        <v>7.3897300753742456E-3</v>
      </c>
      <c r="E276" s="183">
        <f t="shared" si="52"/>
        <v>3.6246260331774301E-3</v>
      </c>
      <c r="F276" s="183">
        <f t="shared" si="53"/>
        <v>2.9062370304018259E-3</v>
      </c>
      <c r="W276" s="68" t="s">
        <v>162</v>
      </c>
      <c r="X276" s="86">
        <f>C276-'Growth Contrib.'!C276</f>
        <v>-1.5401648697718762E-9</v>
      </c>
      <c r="Y276" s="86">
        <f>D276-'Growth Contrib.'!D276</f>
        <v>1.6742040913342304E-8</v>
      </c>
      <c r="Z276" s="86">
        <f>E276-'Growth Contrib.'!E276</f>
        <v>-1.1512277115540565E-8</v>
      </c>
      <c r="AA276" s="86">
        <f>F276-'Growth Contrib.'!F276</f>
        <v>-1.2596959817401041E-7</v>
      </c>
    </row>
    <row r="277" spans="1:40" ht="15" x14ac:dyDescent="0.2">
      <c r="A277" s="68" t="s">
        <v>156</v>
      </c>
      <c r="B277" s="77"/>
      <c r="C277" s="183">
        <f t="shared" si="50"/>
        <v>3.1526364550432738E-3</v>
      </c>
      <c r="D277" s="183">
        <f t="shared" si="51"/>
        <v>1.3722474337555468E-2</v>
      </c>
      <c r="E277" s="183">
        <f t="shared" si="52"/>
        <v>-2.6127296626906505E-3</v>
      </c>
      <c r="F277" s="183">
        <f t="shared" si="53"/>
        <v>2.1325360983610153E-2</v>
      </c>
      <c r="W277" s="68" t="s">
        <v>156</v>
      </c>
      <c r="X277" s="86">
        <f>C277-'Growth Contrib.'!C277</f>
        <v>-5.2508390795125148E-9</v>
      </c>
      <c r="Y277" s="86">
        <f>D277-'Growth Contrib.'!D277</f>
        <v>-6.9957778649903934E-9</v>
      </c>
      <c r="Z277" s="86">
        <f>E277-'Growth Contrib.'!E277</f>
        <v>-4.2990542861720549E-9</v>
      </c>
      <c r="AA277" s="86">
        <f>F277-'Growth Contrib.'!F277</f>
        <v>-6.9016389846188186E-8</v>
      </c>
    </row>
    <row r="278" spans="1:40" ht="15" x14ac:dyDescent="0.2">
      <c r="A278" s="68" t="s">
        <v>10</v>
      </c>
      <c r="B278" s="77"/>
      <c r="C278" s="183">
        <f t="shared" si="50"/>
        <v>-9.0375918730655133E-3</v>
      </c>
      <c r="D278" s="183">
        <f t="shared" si="51"/>
        <v>-2.5472339320306975E-2</v>
      </c>
      <c r="E278" s="183">
        <f t="shared" si="52"/>
        <v>-7.3184174570170313E-5</v>
      </c>
      <c r="F278" s="183">
        <f t="shared" si="53"/>
        <v>-3.5194449126720428E-2</v>
      </c>
      <c r="W278" s="68" t="s">
        <v>10</v>
      </c>
      <c r="X278" s="86">
        <f>C278-'Growth Contrib.'!C278</f>
        <v>-5.2848302175417805E-9</v>
      </c>
      <c r="Y278" s="86">
        <f>D278-'Growth Contrib.'!D278</f>
        <v>-1.4153640308378623E-8</v>
      </c>
      <c r="Z278" s="86">
        <f>E278-'Growth Contrib.'!E278</f>
        <v>-4.4729744214100364E-10</v>
      </c>
      <c r="AA278" s="86">
        <f>F278-'Growth Contrib.'!F278</f>
        <v>-2.2912672043018389E-7</v>
      </c>
    </row>
    <row r="279" spans="1:40" ht="15" x14ac:dyDescent="0.2">
      <c r="A279" s="68" t="s">
        <v>163</v>
      </c>
      <c r="B279" s="77"/>
      <c r="C279" s="183">
        <f t="shared" si="50"/>
        <v>-4.2663171734602656E-4</v>
      </c>
      <c r="D279" s="183">
        <f t="shared" si="51"/>
        <v>-7.749684734032295E-4</v>
      </c>
      <c r="E279" s="183">
        <f t="shared" si="52"/>
        <v>-2.3662985040573403E-4</v>
      </c>
      <c r="F279" s="183">
        <f t="shared" si="53"/>
        <v>-1.8358996021561325E-4</v>
      </c>
      <c r="W279" s="68" t="s">
        <v>163</v>
      </c>
      <c r="X279" s="86">
        <f>C279-'Growth Contrib.'!C279</f>
        <v>3.5912456163153181E-10</v>
      </c>
      <c r="Y279" s="86">
        <f>D279-'Growth Contrib.'!D279</f>
        <v>3.0299301039069665E-9</v>
      </c>
      <c r="Z279" s="86">
        <f>E279-'Growth Contrib.'!E279</f>
        <v>-1.0976784613095196E-9</v>
      </c>
      <c r="AA279" s="86">
        <f>F279-'Growth Contrib.'!F279</f>
        <v>3.2397843867566518E-9</v>
      </c>
    </row>
    <row r="280" spans="1:40" ht="15" x14ac:dyDescent="0.2">
      <c r="A280" s="68" t="s">
        <v>164</v>
      </c>
      <c r="B280" s="77"/>
      <c r="C280" s="183">
        <f t="shared" si="50"/>
        <v>-1.8236596904042766E-4</v>
      </c>
      <c r="D280" s="183">
        <f t="shared" si="51"/>
        <v>-4.3571409090266872E-4</v>
      </c>
      <c r="E280" s="183">
        <f t="shared" si="52"/>
        <v>-4.4176084388296161E-5</v>
      </c>
      <c r="F280" s="183">
        <f t="shared" si="53"/>
        <v>-3.3694435842335224E-5</v>
      </c>
      <c r="W280" s="68" t="s">
        <v>164</v>
      </c>
      <c r="X280" s="86">
        <f>C280-'Growth Contrib.'!C280</f>
        <v>4.9073125135137233E-9</v>
      </c>
      <c r="Y280" s="86">
        <f>D280-'Growth Contrib.'!D280</f>
        <v>1.1742430664537368E-8</v>
      </c>
      <c r="Z280" s="86">
        <f>E280-'Growth Contrib.'!E280</f>
        <v>1.1790662492912871E-9</v>
      </c>
      <c r="AA280" s="86">
        <f>F280-'Growth Contrib.'!F280</f>
        <v>9.029415766477315E-8</v>
      </c>
    </row>
    <row r="281" spans="1:40" ht="15" x14ac:dyDescent="0.2">
      <c r="A281" s="68" t="s">
        <v>165</v>
      </c>
      <c r="B281" s="77"/>
      <c r="C281" s="183">
        <f t="shared" si="50"/>
        <v>-1.6396979211576229E-3</v>
      </c>
      <c r="D281" s="183">
        <f t="shared" si="51"/>
        <v>-3.5480132889157781E-3</v>
      </c>
      <c r="E281" s="183">
        <f t="shared" si="52"/>
        <v>-5.9879862965317443E-4</v>
      </c>
      <c r="F281" s="183">
        <f t="shared" si="53"/>
        <v>-2.7078809216618538E-4</v>
      </c>
      <c r="W281" s="68" t="s">
        <v>165</v>
      </c>
      <c r="X281" s="86">
        <f>C281-'Growth Contrib.'!C281</f>
        <v>4.8531296516218791E-10</v>
      </c>
      <c r="Y281" s="86">
        <f>D281-'Growth Contrib.'!D281</f>
        <v>-1.4555824449404009E-9</v>
      </c>
      <c r="Z281" s="86">
        <f>E281-'Growth Contrib.'!E281</f>
        <v>1.543983189238908E-9</v>
      </c>
      <c r="AA281" s="86">
        <f>F281-'Growth Contrib.'!F281</f>
        <v>-7.2921661853982307E-9</v>
      </c>
    </row>
    <row r="282" spans="1:40" ht="15" x14ac:dyDescent="0.2">
      <c r="A282" s="68" t="s">
        <v>166</v>
      </c>
      <c r="B282" s="77"/>
      <c r="C282" s="183">
        <f t="shared" si="50"/>
        <v>-4.192153242697446E-3</v>
      </c>
      <c r="D282" s="183">
        <f t="shared" si="51"/>
        <v>-7.2016761793444557E-3</v>
      </c>
      <c r="E282" s="183">
        <f t="shared" si="52"/>
        <v>-2.550595277253623E-3</v>
      </c>
      <c r="F282" s="183">
        <f t="shared" si="53"/>
        <v>-3.0719065107405186E-3</v>
      </c>
      <c r="W282" s="68" t="s">
        <v>166</v>
      </c>
      <c r="X282" s="86">
        <f>C282-'Growth Contrib.'!C282</f>
        <v>4.8671431815416888E-10</v>
      </c>
      <c r="Y282" s="86">
        <f>D282-'Growth Contrib.'!D282</f>
        <v>3.8206555436764988E-9</v>
      </c>
      <c r="Z282" s="86">
        <f>E282-'Growth Contrib.'!E282</f>
        <v>-1.3317990777035604E-9</v>
      </c>
      <c r="AA282" s="86">
        <f>F282-'Growth Contrib.'!F282</f>
        <v>3.6489259481586184E-8</v>
      </c>
    </row>
    <row r="283" spans="1:40" ht="15" x14ac:dyDescent="0.2">
      <c r="A283" s="68" t="s">
        <v>167</v>
      </c>
      <c r="B283" s="79"/>
      <c r="C283" s="183">
        <f t="shared" si="50"/>
        <v>-7.0490874281591356E-3</v>
      </c>
      <c r="D283" s="183">
        <f t="shared" si="51"/>
        <v>-1.251660551254948E-2</v>
      </c>
      <c r="E283" s="183">
        <f t="shared" si="52"/>
        <v>-4.0668048366734929E-3</v>
      </c>
      <c r="F283" s="183">
        <f t="shared" si="53"/>
        <v>-3.9284564554691315E-3</v>
      </c>
      <c r="W283" s="68" t="s">
        <v>167</v>
      </c>
      <c r="X283" s="86">
        <f>C283-'Growth Contrib.'!C283</f>
        <v>-2.8399238403628568E-9</v>
      </c>
      <c r="Y283" s="86">
        <f>D283-'Growth Contrib.'!D283</f>
        <v>1.5987450519699964E-8</v>
      </c>
      <c r="Z283" s="86">
        <f>E283-'Growth Contrib.'!E283</f>
        <v>-1.3109400765452806E-8</v>
      </c>
      <c r="AA283" s="86">
        <f>F283-'Growth Contrib.'!F283</f>
        <v>-1.0645546913174569E-7</v>
      </c>
    </row>
    <row r="284" spans="1:40" ht="15" x14ac:dyDescent="0.2">
      <c r="A284" s="80" t="s">
        <v>168</v>
      </c>
      <c r="B284" s="81"/>
      <c r="C284" s="184">
        <f t="shared" si="50"/>
        <v>-4.2786663026323796E-3</v>
      </c>
      <c r="D284" s="184">
        <f t="shared" si="51"/>
        <v>-9.7246437432355979E-3</v>
      </c>
      <c r="E284" s="184">
        <f t="shared" si="52"/>
        <v>-1.308133153212442E-3</v>
      </c>
      <c r="F284" s="184">
        <f t="shared" si="53"/>
        <v>-1.2571564453537576E-2</v>
      </c>
      <c r="W284" s="80" t="s">
        <v>168</v>
      </c>
      <c r="X284" s="90">
        <f>C284-'Growth Contrib.'!C284</f>
        <v>8.0990146819961972E-9</v>
      </c>
      <c r="Y284" s="90">
        <f>D284-'Growth Contrib.'!D284</f>
        <v>8.8908431072204364E-8</v>
      </c>
      <c r="Z284" s="90">
        <f>E284-'Growth Contrib.'!E284</f>
        <v>-3.5978848803453617E-8</v>
      </c>
      <c r="AA284" s="90">
        <f>F284-'Growth Contrib.'!F284</f>
        <v>-5.0552353757574164E-7</v>
      </c>
    </row>
    <row r="285" spans="1:40" x14ac:dyDescent="0.2">
      <c r="A285" s="1"/>
      <c r="W285" s="1"/>
    </row>
    <row r="286" spans="1:40" x14ac:dyDescent="0.2">
      <c r="A286" s="1"/>
      <c r="W286" s="1"/>
    </row>
    <row r="287" spans="1:40" x14ac:dyDescent="0.2">
      <c r="A287" s="50" t="s">
        <v>200</v>
      </c>
      <c r="B287" s="51"/>
      <c r="C287" s="51"/>
      <c r="D287" s="51"/>
      <c r="E287" s="51"/>
      <c r="F287" s="51"/>
      <c r="G287" s="51"/>
      <c r="H287" s="51"/>
      <c r="I287" s="51"/>
      <c r="J287" s="51"/>
      <c r="K287" s="51"/>
      <c r="L287" s="51"/>
      <c r="M287" s="51"/>
      <c r="N287" s="51"/>
      <c r="O287" s="51"/>
      <c r="P287" s="51"/>
      <c r="Q287" s="51"/>
      <c r="R287" s="51"/>
      <c r="S287" s="51"/>
      <c r="W287" s="50" t="s">
        <v>200</v>
      </c>
      <c r="X287" s="51"/>
      <c r="Y287" s="51"/>
      <c r="Z287" s="51"/>
      <c r="AA287" s="51"/>
      <c r="AB287" s="51"/>
      <c r="AC287" s="51"/>
      <c r="AD287" s="51"/>
      <c r="AE287" s="51"/>
      <c r="AF287" s="51"/>
      <c r="AG287" s="51"/>
      <c r="AH287" s="51"/>
      <c r="AI287" s="51"/>
      <c r="AJ287" s="51"/>
      <c r="AK287" s="51"/>
      <c r="AL287" s="51"/>
      <c r="AM287" s="51"/>
      <c r="AN287" s="51"/>
    </row>
    <row r="288" spans="1:40" ht="15" x14ac:dyDescent="0.2">
      <c r="A288" s="78" t="s">
        <v>7</v>
      </c>
      <c r="B288" s="29"/>
      <c r="C288" s="29">
        <v>2007</v>
      </c>
      <c r="D288" s="29">
        <v>2008</v>
      </c>
      <c r="E288" s="29">
        <v>2009</v>
      </c>
      <c r="F288" s="29">
        <v>2010</v>
      </c>
      <c r="G288" s="29">
        <v>2011</v>
      </c>
      <c r="H288" s="29">
        <v>2012</v>
      </c>
      <c r="I288" s="29">
        <v>2013</v>
      </c>
      <c r="J288" s="29">
        <v>2014</v>
      </c>
      <c r="K288" s="29">
        <v>2015</v>
      </c>
      <c r="L288" s="29">
        <v>2016</v>
      </c>
      <c r="M288" s="29">
        <v>2017</v>
      </c>
      <c r="N288" s="29">
        <v>2018</v>
      </c>
      <c r="O288" s="29">
        <v>2019</v>
      </c>
      <c r="P288" s="29">
        <v>2020</v>
      </c>
      <c r="Q288" s="29">
        <v>2021</v>
      </c>
      <c r="R288" s="29">
        <v>2022</v>
      </c>
      <c r="S288" s="29">
        <v>2023</v>
      </c>
      <c r="W288" s="78" t="s">
        <v>7</v>
      </c>
      <c r="X288" s="29">
        <v>2007</v>
      </c>
      <c r="Y288" s="29">
        <v>2008</v>
      </c>
      <c r="Z288" s="29">
        <v>2009</v>
      </c>
      <c r="AA288" s="29">
        <v>2010</v>
      </c>
      <c r="AB288" s="29">
        <v>2011</v>
      </c>
      <c r="AC288" s="29">
        <v>2012</v>
      </c>
      <c r="AD288" s="29">
        <v>2013</v>
      </c>
      <c r="AE288" s="29">
        <v>2014</v>
      </c>
      <c r="AF288" s="29">
        <v>2015</v>
      </c>
      <c r="AG288" s="29">
        <v>2016</v>
      </c>
      <c r="AH288" s="29">
        <v>2017</v>
      </c>
      <c r="AI288" s="29">
        <v>2018</v>
      </c>
      <c r="AJ288" s="29">
        <v>2019</v>
      </c>
      <c r="AK288" s="29">
        <v>2020</v>
      </c>
      <c r="AL288" s="29">
        <v>2021</v>
      </c>
      <c r="AM288" s="29">
        <v>2022</v>
      </c>
      <c r="AN288" s="29">
        <v>2023</v>
      </c>
    </row>
    <row r="289" spans="1:40" x14ac:dyDescent="0.2">
      <c r="A289" s="85" t="s">
        <v>28</v>
      </c>
      <c r="B289" s="76"/>
      <c r="C289" s="86" cm="1">
        <f t="array" ref="C289:S299">TRANSPOSE('5.Stata-DNSP&amp;State'!AK98:AU114)</f>
        <v>6.6711865365505219E-3</v>
      </c>
      <c r="D289" s="86">
        <v>1.7306871712207794E-2</v>
      </c>
      <c r="E289" s="86">
        <v>2.2662609815597534E-2</v>
      </c>
      <c r="F289" s="86">
        <v>8.9094806462526321E-3</v>
      </c>
      <c r="G289" s="86">
        <v>-7.4943140149116516E-2</v>
      </c>
      <c r="H289" s="86">
        <v>3.4519892185926437E-2</v>
      </c>
      <c r="I289" s="86">
        <v>-1.4433283358812332E-2</v>
      </c>
      <c r="J289" s="86">
        <v>1.6222510486841202E-2</v>
      </c>
      <c r="K289" s="86">
        <v>-4.3925517238676548E-3</v>
      </c>
      <c r="L289" s="86">
        <v>6.6603245213627815E-3</v>
      </c>
      <c r="M289" s="86">
        <v>-3.0684227123856544E-2</v>
      </c>
      <c r="N289" s="86">
        <v>-6.6820657812058926E-3</v>
      </c>
      <c r="O289" s="86">
        <v>1.9503554329276085E-2</v>
      </c>
      <c r="P289" s="86">
        <v>4.6544354408979416E-3</v>
      </c>
      <c r="Q289" s="86">
        <v>-6.6558448597788811E-3</v>
      </c>
      <c r="R289" s="86">
        <v>2.2233737632632256E-2</v>
      </c>
      <c r="S289" s="86">
        <v>6.3657620921730995E-3</v>
      </c>
      <c r="W289" s="85" t="s">
        <v>28</v>
      </c>
      <c r="X289" s="86">
        <f>C289-'Growth Contrib.'!C289</f>
        <v>4.8521962364711513E-7</v>
      </c>
      <c r="Y289" s="86">
        <f>D289-'Growth Contrib.'!D289</f>
        <v>-6.3809580370943753E-7</v>
      </c>
      <c r="Z289" s="86">
        <f>E289-'Growth Contrib.'!E289</f>
        <v>5.8525963522390589E-7</v>
      </c>
      <c r="AA289" s="86">
        <f>F289-'Growth Contrib.'!F289</f>
        <v>-4.0490329392302293E-7</v>
      </c>
      <c r="AB289" s="86">
        <f>G289-'Growth Contrib.'!G289</f>
        <v>1.6271810648893492E-8</v>
      </c>
      <c r="AC289" s="86">
        <f>H289-'Growth Contrib.'!H289</f>
        <v>-1.5072522396852861E-7</v>
      </c>
      <c r="AD289" s="86">
        <f>I289-'Growth Contrib.'!I289</f>
        <v>-3.4931502300092343E-8</v>
      </c>
      <c r="AE289" s="86">
        <f>J289-'Growth Contrib.'!J289</f>
        <v>1.5740388868354382E-7</v>
      </c>
      <c r="AF289" s="86">
        <f>K289-'Growth Contrib.'!K289</f>
        <v>3.0498715510030028E-7</v>
      </c>
      <c r="AG289" s="86">
        <f>L289-'Growth Contrib.'!L289</f>
        <v>-2.2822963190085449E-7</v>
      </c>
      <c r="AH289" s="86">
        <f>M289-'Growth Contrib.'!M289</f>
        <v>-1.4331069814535469E-7</v>
      </c>
      <c r="AI289" s="86">
        <f>N289-'Growth Contrib.'!N289</f>
        <v>6.1391353113962599E-8</v>
      </c>
      <c r="AJ289" s="86">
        <f>O289-'Growth Contrib.'!O289</f>
        <v>2.4832460365775688E-8</v>
      </c>
      <c r="AK289" s="86">
        <f>P289-'Growth Contrib.'!P289</f>
        <v>4.4896543965802088E-7</v>
      </c>
      <c r="AL289" s="86">
        <f>Q289-'Growth Contrib.'!Q289</f>
        <v>-5.0015207313670179E-7</v>
      </c>
      <c r="AM289" s="86">
        <f>R289-'Growth Contrib.'!R289</f>
        <v>4.5114045152047644E-7</v>
      </c>
      <c r="AN289" s="86">
        <f>S289-'Growth Contrib.'!S289</f>
        <v>-7.7811863767509454E-7</v>
      </c>
    </row>
    <row r="290" spans="1:40" x14ac:dyDescent="0.2">
      <c r="A290" s="85" t="s">
        <v>161</v>
      </c>
      <c r="B290" s="76"/>
      <c r="C290" s="86">
        <v>1.6757389530539513E-2</v>
      </c>
      <c r="D290" s="86">
        <v>7.6593697071075439E-2</v>
      </c>
      <c r="E290" s="86">
        <v>0</v>
      </c>
      <c r="F290" s="86">
        <v>5.0496399402618408E-2</v>
      </c>
      <c r="G290" s="86">
        <v>0</v>
      </c>
      <c r="H290" s="86">
        <v>0</v>
      </c>
      <c r="I290" s="86">
        <v>0</v>
      </c>
      <c r="J290" s="86">
        <v>0</v>
      </c>
      <c r="K290" s="86">
        <v>0</v>
      </c>
      <c r="L290" s="86">
        <v>0</v>
      </c>
      <c r="M290" s="86">
        <v>0</v>
      </c>
      <c r="N290" s="86">
        <v>0</v>
      </c>
      <c r="O290" s="86">
        <v>0</v>
      </c>
      <c r="P290" s="86">
        <v>0</v>
      </c>
      <c r="Q290" s="86">
        <v>0</v>
      </c>
      <c r="R290" s="86">
        <v>0</v>
      </c>
      <c r="S290" s="86">
        <v>0</v>
      </c>
      <c r="W290" s="85" t="s">
        <v>161</v>
      </c>
      <c r="X290" s="86">
        <f>C290-'Growth Contrib.'!C290</f>
        <v>-4.1090306826530032E-7</v>
      </c>
      <c r="Y290" s="86">
        <f>D290-'Growth Contrib.'!D290</f>
        <v>5.0838895300497899E-7</v>
      </c>
      <c r="Z290" s="86">
        <f>E290-'Growth Contrib.'!E290</f>
        <v>0</v>
      </c>
      <c r="AA290" s="86">
        <f>F290-'Growth Contrib.'!F290</f>
        <v>-1.0963978528538698E-7</v>
      </c>
      <c r="AB290" s="86">
        <f>G290-'Growth Contrib.'!G290</f>
        <v>0</v>
      </c>
      <c r="AC290" s="86">
        <f>H290-'Growth Contrib.'!H290</f>
        <v>0</v>
      </c>
      <c r="AD290" s="86">
        <f>I290-'Growth Contrib.'!I290</f>
        <v>0</v>
      </c>
      <c r="AE290" s="86">
        <f>J290-'Growth Contrib.'!J290</f>
        <v>0</v>
      </c>
      <c r="AF290" s="86">
        <f>K290-'Growth Contrib.'!K290</f>
        <v>0</v>
      </c>
      <c r="AG290" s="86">
        <f>L290-'Growth Contrib.'!L290</f>
        <v>0</v>
      </c>
      <c r="AH290" s="86">
        <f>M290-'Growth Contrib.'!M290</f>
        <v>0</v>
      </c>
      <c r="AI290" s="86">
        <f>N290-'Growth Contrib.'!N290</f>
        <v>0</v>
      </c>
      <c r="AJ290" s="86">
        <f>O290-'Growth Contrib.'!O290</f>
        <v>0</v>
      </c>
      <c r="AK290" s="86">
        <f>P290-'Growth Contrib.'!P290</f>
        <v>0</v>
      </c>
      <c r="AL290" s="86">
        <f>Q290-'Growth Contrib.'!Q290</f>
        <v>0</v>
      </c>
      <c r="AM290" s="86">
        <f>R290-'Growth Contrib.'!R290</f>
        <v>0</v>
      </c>
      <c r="AN290" s="86">
        <f>S290-'Growth Contrib.'!S290</f>
        <v>0</v>
      </c>
    </row>
    <row r="291" spans="1:40" x14ac:dyDescent="0.2">
      <c r="A291" s="85" t="s">
        <v>30</v>
      </c>
      <c r="B291" s="76"/>
      <c r="C291" s="86">
        <v>1.746000163257122E-2</v>
      </c>
      <c r="D291" s="86">
        <v>1.9653718918561935E-2</v>
      </c>
      <c r="E291" s="86">
        <v>2.3628329858183861E-2</v>
      </c>
      <c r="F291" s="86">
        <v>2.0511457696557045E-2</v>
      </c>
      <c r="G291" s="86">
        <v>1.756957545876503E-2</v>
      </c>
      <c r="H291" s="86">
        <v>1.4846590347588062E-2</v>
      </c>
      <c r="I291" s="86">
        <v>1.5843475237488747E-2</v>
      </c>
      <c r="J291" s="86">
        <v>1.6056353226304054E-2</v>
      </c>
      <c r="K291" s="86">
        <v>8.7718255817890167E-3</v>
      </c>
      <c r="L291" s="86">
        <v>1.5076148323714733E-2</v>
      </c>
      <c r="M291" s="86">
        <v>8.2803200930356979E-3</v>
      </c>
      <c r="N291" s="86">
        <v>8.8673308491706848E-3</v>
      </c>
      <c r="O291" s="86">
        <v>7.3980363085865974E-3</v>
      </c>
      <c r="P291" s="86">
        <v>6.0222717002034187E-3</v>
      </c>
      <c r="Q291" s="86">
        <v>6.9025023840367794E-3</v>
      </c>
      <c r="R291" s="86">
        <v>1.1592523194849491E-2</v>
      </c>
      <c r="S291" s="86">
        <v>1.2782825157046318E-2</v>
      </c>
      <c r="W291" s="85" t="s">
        <v>30</v>
      </c>
      <c r="X291" s="86">
        <f>C291-'Growth Contrib.'!C291</f>
        <v>3.1295321939808773E-7</v>
      </c>
      <c r="Y291" s="86">
        <f>D291-'Growth Contrib.'!D291</f>
        <v>-2.796421836488705E-7</v>
      </c>
      <c r="Z291" s="86">
        <f>E291-'Growth Contrib.'!E291</f>
        <v>-2.4485710451924159E-7</v>
      </c>
      <c r="AA291" s="86">
        <f>F291-'Growth Contrib.'!F291</f>
        <v>5.3177375284457762E-8</v>
      </c>
      <c r="AB291" s="86">
        <f>G291-'Growth Contrib.'!G291</f>
        <v>1.487317551167322E-7</v>
      </c>
      <c r="AC291" s="86">
        <f>H291-'Growth Contrib.'!H291</f>
        <v>-1.5034771516306278E-8</v>
      </c>
      <c r="AD291" s="86">
        <f>I291-'Growth Contrib.'!I291</f>
        <v>9.3812055141501149E-8</v>
      </c>
      <c r="AE291" s="86">
        <f>J291-'Growth Contrib.'!J291</f>
        <v>3.8974750416614912E-8</v>
      </c>
      <c r="AF291" s="86">
        <f>K291-'Growth Contrib.'!K291</f>
        <v>-1.3256688405002826E-8</v>
      </c>
      <c r="AG291" s="86">
        <f>L291-'Growth Contrib.'!L291</f>
        <v>-4.4585955278481082E-7</v>
      </c>
      <c r="AH291" s="86">
        <f>M291-'Growth Contrib.'!M291</f>
        <v>5.9817925056326882E-7</v>
      </c>
      <c r="AI291" s="86">
        <f>N291-'Growth Contrib.'!N291</f>
        <v>-1.6042245069153305E-7</v>
      </c>
      <c r="AJ291" s="86">
        <f>O291-'Growth Contrib.'!O291</f>
        <v>-4.4855121902019623E-7</v>
      </c>
      <c r="AK291" s="86">
        <f>P291-'Growth Contrib.'!P291</f>
        <v>3.3628562858684097E-7</v>
      </c>
      <c r="AL291" s="86">
        <f>Q291-'Growth Contrib.'!Q291</f>
        <v>-1.8205695449888953E-7</v>
      </c>
      <c r="AM291" s="86">
        <f>R291-'Growth Contrib.'!R291</f>
        <v>-2.8708252297962589E-8</v>
      </c>
      <c r="AN291" s="86">
        <f>S291-'Growth Contrib.'!S291</f>
        <v>2.254668157869455E-7</v>
      </c>
    </row>
    <row r="292" spans="1:40" x14ac:dyDescent="0.2">
      <c r="A292" s="85" t="s">
        <v>162</v>
      </c>
      <c r="B292" s="76"/>
      <c r="C292" s="86">
        <v>1.2307832017540932E-2</v>
      </c>
      <c r="D292" s="86">
        <v>3.4818260464817286E-3</v>
      </c>
      <c r="E292" s="86">
        <v>7.3410347104072571E-3</v>
      </c>
      <c r="F292" s="86">
        <v>5.3205089643597603E-3</v>
      </c>
      <c r="G292" s="86">
        <v>9.8190014250576496E-4</v>
      </c>
      <c r="H292" s="86">
        <v>6.6463518887758255E-3</v>
      </c>
      <c r="I292" s="86">
        <v>-2.1534480154514313E-2</v>
      </c>
      <c r="J292" s="86">
        <v>4.3118963949382305E-3</v>
      </c>
      <c r="K292" s="86">
        <v>8.8127702474594116E-3</v>
      </c>
      <c r="L292" s="86">
        <v>-1.3446005759760737E-3</v>
      </c>
      <c r="M292" s="86">
        <v>1.5536505961790681E-3</v>
      </c>
      <c r="N292" s="86">
        <v>-3.3856290392577648E-3</v>
      </c>
      <c r="O292" s="86">
        <v>1.9931879360228777E-3</v>
      </c>
      <c r="P292" s="86">
        <v>4.0436843410134315E-3</v>
      </c>
      <c r="Q292" s="86">
        <v>5.8841253630816936E-3</v>
      </c>
      <c r="R292" s="86">
        <v>2.4540363810956478E-3</v>
      </c>
      <c r="S292" s="86">
        <v>1.6916370950639248E-3</v>
      </c>
      <c r="W292" s="85" t="s">
        <v>162</v>
      </c>
      <c r="X292" s="86">
        <f>C292-'Growth Contrib.'!C292</f>
        <v>-1.1351637830073202E-7</v>
      </c>
      <c r="Y292" s="86">
        <f>D292-'Growth Contrib.'!D292</f>
        <v>8.7341245362873576E-8</v>
      </c>
      <c r="Z292" s="86">
        <f>E292-'Growth Contrib.'!E292</f>
        <v>3.0156070854152339E-7</v>
      </c>
      <c r="AA292" s="86">
        <f>F292-'Growth Contrib.'!F292</f>
        <v>-4.6682068729174409E-7</v>
      </c>
      <c r="AB292" s="86">
        <f>G292-'Growth Contrib.'!G292</f>
        <v>-2.583631662830127E-7</v>
      </c>
      <c r="AC292" s="86">
        <f>H292-'Growth Contrib.'!H292</f>
        <v>6.5812324668949873E-7</v>
      </c>
      <c r="AD292" s="86">
        <f>I292-'Growth Contrib.'!I292</f>
        <v>5.4288709680494485E-8</v>
      </c>
      <c r="AE292" s="86">
        <f>J292-'Growth Contrib.'!J292</f>
        <v>-4.7497340514325581E-7</v>
      </c>
      <c r="AF292" s="86">
        <f>K292-'Growth Contrib.'!K292</f>
        <v>2.1236023004314597E-7</v>
      </c>
      <c r="AG292" s="86">
        <f>L292-'Growth Contrib.'!L292</f>
        <v>-3.854860730488803E-7</v>
      </c>
      <c r="AH292" s="86">
        <f>M292-'Growth Contrib.'!M292</f>
        <v>3.2479500951276309E-7</v>
      </c>
      <c r="AI292" s="86">
        <f>N292-'Growth Contrib.'!N292</f>
        <v>-4.4646268506504105E-7</v>
      </c>
      <c r="AJ292" s="86">
        <f>O292-'Growth Contrib.'!O292</f>
        <v>6.3109234161575975E-7</v>
      </c>
      <c r="AK292" s="86">
        <f>P292-'Growth Contrib.'!P292</f>
        <v>-3.65389617229539E-7</v>
      </c>
      <c r="AL292" s="86">
        <f>Q292-'Growth Contrib.'!Q292</f>
        <v>4.0722816233452336E-7</v>
      </c>
      <c r="AM292" s="86">
        <f>R292-'Growth Contrib.'!R292</f>
        <v>1.6322300337625467E-7</v>
      </c>
      <c r="AN292" s="86">
        <f>S292-'Growth Contrib.'!S292</f>
        <v>1.6335122264023692E-7</v>
      </c>
    </row>
    <row r="293" spans="1:40" x14ac:dyDescent="0.2">
      <c r="A293" s="85" t="s">
        <v>156</v>
      </c>
      <c r="B293" s="76"/>
      <c r="C293" s="86">
        <v>-0.34779930114746094</v>
      </c>
      <c r="D293" s="86">
        <v>0.20131227374076843</v>
      </c>
      <c r="E293" s="86">
        <v>0.12958744168281555</v>
      </c>
      <c r="F293" s="86">
        <v>2.1025430411100388E-2</v>
      </c>
      <c r="G293" s="86">
        <v>-6.3046090304851532E-2</v>
      </c>
      <c r="H293" s="86">
        <v>-7.9174362123012543E-2</v>
      </c>
      <c r="I293" s="86">
        <v>-9.7500093281269073E-2</v>
      </c>
      <c r="J293" s="86">
        <v>-0.13070185482501984</v>
      </c>
      <c r="K293" s="86">
        <v>0.21772368252277374</v>
      </c>
      <c r="L293" s="86">
        <v>1.3078434392809868E-2</v>
      </c>
      <c r="M293" s="86">
        <v>-0.24608191847801208</v>
      </c>
      <c r="N293" s="86">
        <v>8.5906326770782471E-2</v>
      </c>
      <c r="O293" s="86">
        <v>0.17034925520420074</v>
      </c>
      <c r="P293" s="86">
        <v>-1.3970202766358852E-2</v>
      </c>
      <c r="Q293" s="86">
        <v>-1.49427130818367E-2</v>
      </c>
      <c r="R293" s="86">
        <v>0.18164299428462982</v>
      </c>
      <c r="S293" s="86">
        <v>-0.10817038267850876</v>
      </c>
      <c r="W293" s="85" t="s">
        <v>156</v>
      </c>
      <c r="X293" s="86">
        <f>C293-'Growth Contrib.'!C293</f>
        <v>5.1971140169193575E-9</v>
      </c>
      <c r="Y293" s="86">
        <f>D293-'Growth Contrib.'!D293</f>
        <v>3.7836932642587584E-8</v>
      </c>
      <c r="Z293" s="86">
        <f>E293-'Growth Contrib.'!E293</f>
        <v>-3.1589233812079343E-8</v>
      </c>
      <c r="AA293" s="86">
        <f>F293-'Growth Contrib.'!F293</f>
        <v>3.5474322727241381E-7</v>
      </c>
      <c r="AB293" s="86">
        <f>G293-'Growth Contrib.'!G293</f>
        <v>-4.1163706539226741E-7</v>
      </c>
      <c r="AC293" s="86">
        <f>H293-'Growth Contrib.'!H293</f>
        <v>1.4069984752285158E-7</v>
      </c>
      <c r="AD293" s="86">
        <f>I293-'Growth Contrib.'!I293</f>
        <v>-4.9548829261780725E-8</v>
      </c>
      <c r="AE293" s="86">
        <f>J293-'Growth Contrib.'!J293</f>
        <v>-8.9851369899918154E-8</v>
      </c>
      <c r="AF293" s="86">
        <f>K293-'Growth Contrib.'!K293</f>
        <v>3.5625940641992315E-8</v>
      </c>
      <c r="AG293" s="86">
        <f>L293-'Growth Contrib.'!L293</f>
        <v>3.0632351410639358E-8</v>
      </c>
      <c r="AH293" s="86">
        <f>M293-'Growth Contrib.'!M293</f>
        <v>4.8823029341615864E-8</v>
      </c>
      <c r="AI293" s="86">
        <f>N293-'Growth Contrib.'!N293</f>
        <v>-7.687388768606862E-8</v>
      </c>
      <c r="AJ293" s="86">
        <f>O293-'Growth Contrib.'!O293</f>
        <v>7.9229808963576787E-8</v>
      </c>
      <c r="AK293" s="86">
        <f>P293-'Growth Contrib.'!P293</f>
        <v>-1.8218341424000584E-8</v>
      </c>
      <c r="AL293" s="86">
        <f>Q293-'Growth Contrib.'!Q293</f>
        <v>-4.6412095222603256E-8</v>
      </c>
      <c r="AM293" s="86">
        <f>R293-'Growth Contrib.'!R293</f>
        <v>3.7426003099416683E-7</v>
      </c>
      <c r="AN293" s="86">
        <f>S293-'Growth Contrib.'!S293</f>
        <v>-4.3865967559730823E-7</v>
      </c>
    </row>
    <row r="294" spans="1:40" x14ac:dyDescent="0.2">
      <c r="A294" s="85" t="s">
        <v>10</v>
      </c>
      <c r="B294" s="76"/>
      <c r="C294" s="86">
        <v>-8.8895596563816071E-2</v>
      </c>
      <c r="D294" s="86">
        <v>7.4732102453708649E-2</v>
      </c>
      <c r="E294" s="86">
        <v>-3.8703106343746185E-2</v>
      </c>
      <c r="F294" s="86">
        <v>-4.8183929175138474E-3</v>
      </c>
      <c r="G294" s="86">
        <v>0.16471220552921295</v>
      </c>
      <c r="H294" s="86">
        <v>4.494660347700119E-2</v>
      </c>
      <c r="I294" s="86">
        <v>-0.20836848020553589</v>
      </c>
      <c r="J294" s="86">
        <v>1.1477062478661537E-2</v>
      </c>
      <c r="K294" s="86">
        <v>8.6991205811500549E-2</v>
      </c>
      <c r="L294" s="86">
        <v>-3.6561936140060425E-2</v>
      </c>
      <c r="M294" s="86">
        <v>-0.11108732223510742</v>
      </c>
      <c r="N294" s="86">
        <v>1.3012097915634513E-3</v>
      </c>
      <c r="O294" s="86">
        <v>1.9128609448671341E-2</v>
      </c>
      <c r="P294" s="86">
        <v>5.1248744130134583E-2</v>
      </c>
      <c r="Q294" s="86">
        <v>-0.2278529554605484</v>
      </c>
      <c r="R294" s="86">
        <v>1.07388561591506E-2</v>
      </c>
      <c r="S294" s="86">
        <v>0.12549334764480591</v>
      </c>
      <c r="W294" s="85" t="s">
        <v>10</v>
      </c>
      <c r="X294" s="86">
        <f>C294-'Growth Contrib.'!C294</f>
        <v>-9.2005614515944245E-9</v>
      </c>
      <c r="Y294" s="86">
        <f>D294-'Growth Contrib.'!D294</f>
        <v>4.6019388480478263E-8</v>
      </c>
      <c r="Z294" s="86">
        <f>E294-'Growth Contrib.'!E294</f>
        <v>-1.0599670106914427E-7</v>
      </c>
      <c r="AA294" s="86">
        <f>F294-'Growth Contrib.'!F294</f>
        <v>1.6472673572409668E-8</v>
      </c>
      <c r="AB294" s="86">
        <f>G294-'Growth Contrib.'!G294</f>
        <v>-3.6039502851470395E-7</v>
      </c>
      <c r="AC294" s="86">
        <f>H294-'Growth Contrib.'!H294</f>
        <v>2.0181320895679145E-7</v>
      </c>
      <c r="AD294" s="86">
        <f>I294-'Growth Contrib.'!I294</f>
        <v>2.5225571673170855E-7</v>
      </c>
      <c r="AE294" s="86">
        <f>J294-'Growth Contrib.'!J294</f>
        <v>-8.5660684314911584E-8</v>
      </c>
      <c r="AF294" s="86">
        <f>K294-'Growth Contrib.'!K294</f>
        <v>2.7718972940571351E-7</v>
      </c>
      <c r="AG294" s="86">
        <f>L294-'Growth Contrib.'!L294</f>
        <v>-3.4710066475207579E-7</v>
      </c>
      <c r="AH294" s="86">
        <f>M294-'Growth Contrib.'!M294</f>
        <v>1.0985587876877201E-7</v>
      </c>
      <c r="AI294" s="86">
        <f>N294-'Growth Contrib.'!N294</f>
        <v>-1.1212158070907086E-7</v>
      </c>
      <c r="AJ294" s="86">
        <f>O294-'Growth Contrib.'!O294</f>
        <v>5.4310342487151608E-8</v>
      </c>
      <c r="AK294" s="86">
        <f>P294-'Growth Contrib.'!P294</f>
        <v>4.0200064818640691E-8</v>
      </c>
      <c r="AL294" s="86">
        <f>Q294-'Growth Contrib.'!Q294</f>
        <v>8.7585211860918832E-9</v>
      </c>
      <c r="AM294" s="86">
        <f>R294-'Growth Contrib.'!R294</f>
        <v>-3.1282739492571876E-8</v>
      </c>
      <c r="AN294" s="86">
        <f>S294-'Growth Contrib.'!S294</f>
        <v>-3.8903248761323894E-8</v>
      </c>
    </row>
    <row r="295" spans="1:40" x14ac:dyDescent="0.2">
      <c r="A295" s="85" t="s">
        <v>163</v>
      </c>
      <c r="B295" s="76"/>
      <c r="C295" s="86">
        <v>2.1589642390608788E-2</v>
      </c>
      <c r="D295" s="86">
        <v>1.4001986011862755E-2</v>
      </c>
      <c r="E295" s="86">
        <v>2.8530720621347427E-2</v>
      </c>
      <c r="F295" s="86">
        <v>1.1242949403822422E-2</v>
      </c>
      <c r="G295" s="86">
        <v>8.7127182632684708E-3</v>
      </c>
      <c r="H295" s="86">
        <v>1.6104182228446007E-2</v>
      </c>
      <c r="I295" s="86">
        <v>-0.15002472698688507</v>
      </c>
      <c r="J295" s="86">
        <v>-5.9730286011472344E-4</v>
      </c>
      <c r="K295" s="86">
        <v>2.9524988494813442E-3</v>
      </c>
      <c r="L295" s="86">
        <v>-5.8700158260762691E-3</v>
      </c>
      <c r="M295" s="86">
        <v>5.84404356777668E-2</v>
      </c>
      <c r="N295" s="86">
        <v>6.3960673287510872E-3</v>
      </c>
      <c r="O295" s="86">
        <v>-2.1785649005323648E-4</v>
      </c>
      <c r="P295" s="86">
        <v>1.0567670688033104E-2</v>
      </c>
      <c r="Q295" s="86">
        <v>5.3371087415143847E-4</v>
      </c>
      <c r="R295" s="86">
        <v>5.1912511698901653E-3</v>
      </c>
      <c r="S295" s="86">
        <v>2.890078816562891E-3</v>
      </c>
      <c r="W295" s="85" t="s">
        <v>163</v>
      </c>
      <c r="X295" s="86">
        <f>C295-'Growth Contrib.'!C295</f>
        <v>3.7678946678693093E-7</v>
      </c>
      <c r="Y295" s="86">
        <f>D295-'Growth Contrib.'!D295</f>
        <v>-7.7041219490210644E-7</v>
      </c>
      <c r="Z295" s="86">
        <f>E295-'Growth Contrib.'!E295</f>
        <v>2.4553497156298842E-7</v>
      </c>
      <c r="AA295" s="86">
        <f>F295-'Growth Contrib.'!F295</f>
        <v>1.2230303537107134E-7</v>
      </c>
      <c r="AB295" s="86">
        <f>G295-'Growth Contrib.'!G295</f>
        <v>-2.0375530530684915E-7</v>
      </c>
      <c r="AC295" s="86">
        <f>H295-'Growth Contrib.'!H295</f>
        <v>4.9856038536813529E-7</v>
      </c>
      <c r="AD295" s="86">
        <f>I295-'Growth Contrib.'!I295</f>
        <v>-2.3934654985735548E-7</v>
      </c>
      <c r="AE295" s="86">
        <f>J295-'Growth Contrib.'!J295</f>
        <v>8.5833203445186482E-9</v>
      </c>
      <c r="AF295" s="86">
        <f>K295-'Growth Contrib.'!K295</f>
        <v>1.781545486611788E-8</v>
      </c>
      <c r="AG295" s="86">
        <f>L295-'Growth Contrib.'!L295</f>
        <v>-8.6220965008279582E-8</v>
      </c>
      <c r="AH295" s="86">
        <f>M295-'Growth Contrib.'!M295</f>
        <v>5.8584782580695105E-8</v>
      </c>
      <c r="AI295" s="86">
        <f>N295-'Growth Contrib.'!N295</f>
        <v>2.6164620410031036E-7</v>
      </c>
      <c r="AJ295" s="86">
        <f>O295-'Growth Contrib.'!O295</f>
        <v>-3.4374739827714492E-7</v>
      </c>
      <c r="AK295" s="86">
        <f>P295-'Growth Contrib.'!P295</f>
        <v>1.8785447952404666E-8</v>
      </c>
      <c r="AL295" s="86">
        <f>Q295-'Growth Contrib.'!Q295</f>
        <v>-3.5699450505357992E-7</v>
      </c>
      <c r="AM295" s="86">
        <f>R295-'Growth Contrib.'!R295</f>
        <v>4.4210981287300805E-7</v>
      </c>
      <c r="AN295" s="86">
        <f>S295-'Growth Contrib.'!S295</f>
        <v>1.1255815727823776E-7</v>
      </c>
    </row>
    <row r="296" spans="1:40" x14ac:dyDescent="0.2">
      <c r="A296" s="85" t="s">
        <v>164</v>
      </c>
      <c r="B296" s="76"/>
      <c r="C296" s="86">
        <v>8.6884591728448868E-3</v>
      </c>
      <c r="D296" s="86">
        <v>9.7926687449216843E-3</v>
      </c>
      <c r="E296" s="86">
        <v>1.2114034965634346E-2</v>
      </c>
      <c r="F296" s="86">
        <v>7.0362910628318787E-3</v>
      </c>
      <c r="G296" s="86">
        <v>1.4402557164430618E-2</v>
      </c>
      <c r="H296" s="86">
        <v>1.2437847442924976E-2</v>
      </c>
      <c r="I296" s="86">
        <v>1.0172118432819843E-2</v>
      </c>
      <c r="J296" s="86">
        <v>1.8526362255215645E-2</v>
      </c>
      <c r="K296" s="86">
        <v>4.9038846045732498E-2</v>
      </c>
      <c r="L296" s="86">
        <v>-8.5351243615150452E-3</v>
      </c>
      <c r="M296" s="86">
        <v>-1.4041297137737274E-2</v>
      </c>
      <c r="N296" s="86">
        <v>2.8483858332037926E-2</v>
      </c>
      <c r="O296" s="86">
        <v>-2.607535757124424E-2</v>
      </c>
      <c r="P296" s="86">
        <v>7.0781777612864971E-3</v>
      </c>
      <c r="Q296" s="86">
        <v>1.5133713372051716E-2</v>
      </c>
      <c r="R296" s="86">
        <v>6.7402487620711327E-3</v>
      </c>
      <c r="S296" s="86">
        <v>1.5107927843928337E-2</v>
      </c>
      <c r="W296" s="85" t="s">
        <v>164</v>
      </c>
      <c r="X296" s="86">
        <f>C296-'Growth Contrib.'!C296</f>
        <v>3.1067541458873471E-7</v>
      </c>
      <c r="Y296" s="86">
        <f>D296-'Growth Contrib.'!D296</f>
        <v>-3.4907344754163405E-7</v>
      </c>
      <c r="Z296" s="86">
        <f>E296-'Growth Contrib.'!E296</f>
        <v>4.303844836940629E-8</v>
      </c>
      <c r="AA296" s="86">
        <f>F296-'Growth Contrib.'!F296</f>
        <v>-5.0243416644790012E-7</v>
      </c>
      <c r="AB296" s="86">
        <f>G296-'Growth Contrib.'!G296</f>
        <v>8.9218076581090711E-8</v>
      </c>
      <c r="AC296" s="86">
        <f>H296-'Growth Contrib.'!H296</f>
        <v>-1.8136803447976746E-9</v>
      </c>
      <c r="AD296" s="86">
        <f>I296-'Growth Contrib.'!I296</f>
        <v>-8.3693818138039222E-8</v>
      </c>
      <c r="AE296" s="86">
        <f>J296-'Growth Contrib.'!J296</f>
        <v>2.1347463285276147E-7</v>
      </c>
      <c r="AF296" s="86">
        <f>K296-'Growth Contrib.'!K296</f>
        <v>8.6157785336715698E-8</v>
      </c>
      <c r="AG296" s="86">
        <f>L296-'Growth Contrib.'!L296</f>
        <v>3.7290423396223182E-7</v>
      </c>
      <c r="AH296" s="86">
        <f>M296-'Growth Contrib.'!M296</f>
        <v>-2.938612628424625E-7</v>
      </c>
      <c r="AI296" s="86">
        <f>N296-'Growth Contrib.'!N296</f>
        <v>2.2673525844341125E-7</v>
      </c>
      <c r="AJ296" s="86">
        <f>O296-'Growth Contrib.'!O296</f>
        <v>-3.5779961947077221E-7</v>
      </c>
      <c r="AK296" s="86">
        <f>P296-'Growth Contrib.'!P296</f>
        <v>2.6459281245779648E-7</v>
      </c>
      <c r="AL296" s="86">
        <f>Q296-'Growth Contrib.'!Q296</f>
        <v>-4.4142435126279245E-7</v>
      </c>
      <c r="AM296" s="86">
        <f>R296-'Growth Contrib.'!R296</f>
        <v>4.125536994985593E-7</v>
      </c>
      <c r="AN296" s="86">
        <f>S296-'Growth Contrib.'!S296</f>
        <v>-2.1118876043259294E-7</v>
      </c>
    </row>
    <row r="297" spans="1:40" x14ac:dyDescent="0.2">
      <c r="A297" s="85" t="s">
        <v>165</v>
      </c>
      <c r="B297" s="76"/>
      <c r="C297" s="86">
        <v>5.4895922541618347E-2</v>
      </c>
      <c r="D297" s="86">
        <v>2.2374071180820465E-2</v>
      </c>
      <c r="E297" s="86">
        <v>1.4328909106552601E-2</v>
      </c>
      <c r="F297" s="86">
        <v>0.18273633718490601</v>
      </c>
      <c r="G297" s="86">
        <v>7.1932435035705566E-2</v>
      </c>
      <c r="H297" s="86">
        <v>3.0158517882227898E-2</v>
      </c>
      <c r="I297" s="86">
        <v>-4.6281266957521439E-2</v>
      </c>
      <c r="J297" s="86">
        <v>1.3843907043337822E-2</v>
      </c>
      <c r="K297" s="86">
        <v>-2.0515304058790207E-2</v>
      </c>
      <c r="L297" s="86">
        <v>6.7838579416275024E-2</v>
      </c>
      <c r="M297" s="86">
        <v>0.15623444318771362</v>
      </c>
      <c r="N297" s="86">
        <v>7.0753530599176884E-3</v>
      </c>
      <c r="O297" s="86">
        <v>1.0009579360485077E-2</v>
      </c>
      <c r="P297" s="86">
        <v>-2.6858937926590443E-3</v>
      </c>
      <c r="Q297" s="86">
        <v>2.6779138715937734E-4</v>
      </c>
      <c r="R297" s="86">
        <v>-4.0734550566412508E-5</v>
      </c>
      <c r="S297" s="86">
        <v>-9.5481035532429814E-4</v>
      </c>
      <c r="W297" s="85" t="s">
        <v>165</v>
      </c>
      <c r="X297" s="86">
        <f>C297-'Growth Contrib.'!C297</f>
        <v>-3.234137637350698E-7</v>
      </c>
      <c r="Y297" s="86">
        <f>D297-'Growth Contrib.'!D297</f>
        <v>6.4551602809576059E-8</v>
      </c>
      <c r="Z297" s="86">
        <f>E297-'Growth Contrib.'!E297</f>
        <v>4.0616374705725045E-7</v>
      </c>
      <c r="AA297" s="86">
        <f>F297-'Growth Contrib.'!F297</f>
        <v>-3.0784406415684806E-7</v>
      </c>
      <c r="AB297" s="86">
        <f>G297-'Growth Contrib.'!G297</f>
        <v>1.5988650234333157E-7</v>
      </c>
      <c r="AC297" s="86">
        <f>H297-'Growth Contrib.'!H297</f>
        <v>-3.7784713968758155E-9</v>
      </c>
      <c r="AD297" s="86">
        <f>I297-'Growth Contrib.'!I297</f>
        <v>-1.8929936205364095E-7</v>
      </c>
      <c r="AE297" s="86">
        <f>J297-'Growth Contrib.'!J297</f>
        <v>1.1127658753294634E-7</v>
      </c>
      <c r="AF297" s="86">
        <f>K297-'Growth Contrib.'!K297</f>
        <v>-2.2513375971117133E-7</v>
      </c>
      <c r="AG297" s="86">
        <f>L297-'Growth Contrib.'!L297</f>
        <v>3.2430215787804251E-7</v>
      </c>
      <c r="AH297" s="86">
        <f>M297-'Growth Contrib.'!M297</f>
        <v>-1.4205745971218597E-7</v>
      </c>
      <c r="AI297" s="86">
        <f>N297-'Growth Contrib.'!N297</f>
        <v>4.064237369557841E-7</v>
      </c>
      <c r="AJ297" s="86">
        <f>O297-'Growth Contrib.'!O297</f>
        <v>1.3150917344689761E-8</v>
      </c>
      <c r="AK297" s="86">
        <f>P297-'Growth Contrib.'!P297</f>
        <v>-3.4718007534996487E-7</v>
      </c>
      <c r="AL297" s="86">
        <f>Q297-'Growth Contrib.'!Q297</f>
        <v>-1.1914600612670731E-7</v>
      </c>
      <c r="AM297" s="86">
        <f>R297-'Growth Contrib.'!R297</f>
        <v>3.0240777991971961E-7</v>
      </c>
      <c r="AN297" s="86">
        <f>S297-'Growth Contrib.'!S297</f>
        <v>-2.2602595010380849E-7</v>
      </c>
    </row>
    <row r="298" spans="1:40" x14ac:dyDescent="0.2">
      <c r="A298" s="85" t="s">
        <v>166</v>
      </c>
      <c r="B298" s="76"/>
      <c r="C298" s="86">
        <v>0.10900096595287323</v>
      </c>
      <c r="D298" s="86">
        <v>0.14249028265476227</v>
      </c>
      <c r="E298" s="86">
        <v>0.10178536176681519</v>
      </c>
      <c r="F298" s="86">
        <v>7.4675329029560089E-2</v>
      </c>
      <c r="G298" s="86">
        <v>5.5338941514492035E-2</v>
      </c>
      <c r="H298" s="86">
        <v>5.3327396512031555E-2</v>
      </c>
      <c r="I298" s="86">
        <v>5.155857652425766E-2</v>
      </c>
      <c r="J298" s="86">
        <v>4.169122502207756E-2</v>
      </c>
      <c r="K298" s="86">
        <v>6.0152247548103333E-2</v>
      </c>
      <c r="L298" s="86">
        <v>1.7512345686554909E-2</v>
      </c>
      <c r="M298" s="86">
        <v>2.0204432308673859E-2</v>
      </c>
      <c r="N298" s="86">
        <v>-3.2385349273681641E-2</v>
      </c>
      <c r="O298" s="86">
        <v>1.3741981238126755E-2</v>
      </c>
      <c r="P298" s="86">
        <v>7.2727659717202187E-3</v>
      </c>
      <c r="Q298" s="86">
        <v>1.2369029223918915E-2</v>
      </c>
      <c r="R298" s="86">
        <v>1.4951899647712708E-2</v>
      </c>
      <c r="S298" s="86">
        <v>2.1334372460842133E-2</v>
      </c>
      <c r="W298" s="85" t="s">
        <v>166</v>
      </c>
      <c r="X298" s="86">
        <f>C298-'Growth Contrib.'!C298</f>
        <v>3.8338445826346934E-7</v>
      </c>
      <c r="Y298" s="86">
        <f>D298-'Growth Contrib.'!D298</f>
        <v>-6.5848651867317365E-7</v>
      </c>
      <c r="Z298" s="86">
        <f>E298-'Growth Contrib.'!E298</f>
        <v>2.0911393301681347E-7</v>
      </c>
      <c r="AA298" s="86">
        <f>F298-'Growth Contrib.'!F298</f>
        <v>2.93378272092637E-7</v>
      </c>
      <c r="AB298" s="86">
        <f>G298-'Growth Contrib.'!G298</f>
        <v>6.3206122710712798E-8</v>
      </c>
      <c r="AC298" s="86">
        <f>H298-'Growth Contrib.'!H298</f>
        <v>-5.220489993906785E-7</v>
      </c>
      <c r="AD298" s="86">
        <f>I298-'Growth Contrib.'!I298</f>
        <v>4.9653563804347156E-7</v>
      </c>
      <c r="AE298" s="86">
        <f>J298-'Growth Contrib.'!J298</f>
        <v>-3.1872562676615868E-7</v>
      </c>
      <c r="AF298" s="86">
        <f>K298-'Growth Contrib.'!K298</f>
        <v>8.3216815854880721E-8</v>
      </c>
      <c r="AG298" s="86">
        <f>L298-'Growth Contrib.'!L298</f>
        <v>-6.8226611946858862E-8</v>
      </c>
      <c r="AH298" s="86">
        <f>M298-'Growth Contrib.'!M298</f>
        <v>1.4784448287494256E-7</v>
      </c>
      <c r="AI298" s="86">
        <f>N298-'Growth Contrib.'!N298</f>
        <v>-1.026582914231966E-7</v>
      </c>
      <c r="AJ298" s="86">
        <f>O298-'Growth Contrib.'!O298</f>
        <v>-1.2384864018014086E-7</v>
      </c>
      <c r="AK298" s="86">
        <f>P298-'Growth Contrib.'!P298</f>
        <v>1.06486973111726E-7</v>
      </c>
      <c r="AL298" s="86">
        <f>Q298-'Growth Contrib.'!Q298</f>
        <v>2.0006628708053864E-7</v>
      </c>
      <c r="AM298" s="86">
        <f>R298-'Growth Contrib.'!R298</f>
        <v>7.5143114820763746E-10</v>
      </c>
      <c r="AN298" s="86">
        <f>S298-'Growth Contrib.'!S298</f>
        <v>-8.2320491538029339E-8</v>
      </c>
    </row>
    <row r="299" spans="1:40" x14ac:dyDescent="0.2">
      <c r="A299" s="87" t="s">
        <v>167</v>
      </c>
      <c r="B299" s="88"/>
      <c r="C299" s="89">
        <v>2.7361813932657242E-2</v>
      </c>
      <c r="D299" s="89">
        <v>1.1398320086300373E-2</v>
      </c>
      <c r="E299" s="89">
        <v>1.4940354041755199E-2</v>
      </c>
      <c r="F299" s="89">
        <v>6.039336696267128E-2</v>
      </c>
      <c r="G299" s="89">
        <v>2.5884805247187614E-2</v>
      </c>
      <c r="H299" s="89">
        <v>3.3632256090641022E-2</v>
      </c>
      <c r="I299" s="89">
        <v>2.4030907079577446E-2</v>
      </c>
      <c r="J299" s="89">
        <v>8.4505781531333923E-2</v>
      </c>
      <c r="K299" s="89">
        <v>2.3002766538411379E-3</v>
      </c>
      <c r="L299" s="89">
        <v>4.4792730361223221E-2</v>
      </c>
      <c r="M299" s="89">
        <v>3.2346207648515701E-2</v>
      </c>
      <c r="N299" s="89">
        <v>6.2912642024457455E-3</v>
      </c>
      <c r="O299" s="89">
        <v>3.9788759313523769E-3</v>
      </c>
      <c r="P299" s="89">
        <v>-9.3693723902106285E-3</v>
      </c>
      <c r="Q299" s="89">
        <v>1.8604502081871033E-2</v>
      </c>
      <c r="R299" s="89">
        <v>-1.6359813511371613E-2</v>
      </c>
      <c r="S299" s="89">
        <v>5.1265724003314972E-2</v>
      </c>
      <c r="W299" s="87" t="s">
        <v>167</v>
      </c>
      <c r="X299" s="89">
        <f>C299-'Growth Contrib.'!C299</f>
        <v>-4.0282315440232086E-7</v>
      </c>
      <c r="Y299" s="89">
        <f>D299-'Growth Contrib.'!D299</f>
        <v>5.067100375070327E-7</v>
      </c>
      <c r="Z299" s="89">
        <f>E299-'Growth Contrib.'!E299</f>
        <v>-5.5949868020543914E-7</v>
      </c>
      <c r="AA299" s="89">
        <f>F299-'Growth Contrib.'!F299</f>
        <v>7.3935662124602342E-7</v>
      </c>
      <c r="AB299" s="89">
        <f>G299-'Growth Contrib.'!G299</f>
        <v>-6.4151093027986494E-8</v>
      </c>
      <c r="AC299" s="89">
        <f>H299-'Growth Contrib.'!H299</f>
        <v>-5.3504814631621933E-7</v>
      </c>
      <c r="AD299" s="89">
        <f>I299-'Growth Contrib.'!I299</f>
        <v>2.073294275567461E-7</v>
      </c>
      <c r="AE299" s="89">
        <f>J299-'Growth Contrib.'!J299</f>
        <v>4.2936881437805052E-7</v>
      </c>
      <c r="AF299" s="89">
        <f>K299-'Growth Contrib.'!K299</f>
        <v>-2.8759956861900207E-7</v>
      </c>
      <c r="AG299" s="89">
        <f>L299-'Growth Contrib.'!L299</f>
        <v>1.4255696942355733E-7</v>
      </c>
      <c r="AH299" s="89">
        <f>M299-'Growth Contrib.'!M299</f>
        <v>-4.1628527384929281E-7</v>
      </c>
      <c r="AI299" s="89">
        <f>N299-'Growth Contrib.'!N299</f>
        <v>1.7094371164948219E-7</v>
      </c>
      <c r="AJ299" s="89">
        <f>O299-'Growth Contrib.'!O299</f>
        <v>-2.774773515444931E-7</v>
      </c>
      <c r="AK299" s="89">
        <f>P299-'Growth Contrib.'!P299</f>
        <v>6.1468685056027816E-7</v>
      </c>
      <c r="AL299" s="89">
        <f>Q299-'Growth Contrib.'!Q299</f>
        <v>1.0194217379966286E-8</v>
      </c>
      <c r="AM299" s="89">
        <f>R299-'Growth Contrib.'!R299</f>
        <v>-8.4000570041431466E-10</v>
      </c>
      <c r="AN299" s="89">
        <f>S299-'Growth Contrib.'!S299</f>
        <v>-3.8493116639309877E-7</v>
      </c>
    </row>
    <row r="300" spans="1:40" x14ac:dyDescent="0.2">
      <c r="A300" s="1"/>
      <c r="W300" s="1"/>
    </row>
    <row r="301" spans="1:40" x14ac:dyDescent="0.2">
      <c r="A301" s="50" t="s">
        <v>201</v>
      </c>
      <c r="B301" s="51"/>
      <c r="C301" s="51"/>
      <c r="D301" s="51"/>
      <c r="E301" s="51"/>
      <c r="F301" s="51"/>
      <c r="G301" s="51"/>
      <c r="H301" s="51"/>
      <c r="I301" s="51"/>
      <c r="J301" s="51"/>
      <c r="K301" s="51"/>
      <c r="L301" s="51"/>
      <c r="M301" s="51"/>
      <c r="N301" s="51"/>
      <c r="O301" s="51"/>
      <c r="P301" s="51"/>
      <c r="Q301" s="51"/>
      <c r="R301" s="51"/>
      <c r="S301" s="51"/>
      <c r="W301" s="50" t="s">
        <v>201</v>
      </c>
      <c r="X301" s="51"/>
      <c r="Y301" s="51"/>
      <c r="Z301" s="51"/>
      <c r="AA301" s="51"/>
      <c r="AB301" s="51"/>
      <c r="AC301" s="51"/>
      <c r="AD301" s="51"/>
      <c r="AE301" s="51"/>
      <c r="AF301" s="51"/>
      <c r="AG301" s="51"/>
      <c r="AH301" s="51"/>
      <c r="AI301" s="51"/>
      <c r="AJ301" s="51"/>
      <c r="AK301" s="51"/>
      <c r="AL301" s="51"/>
      <c r="AM301" s="51"/>
      <c r="AN301" s="51"/>
    </row>
    <row r="302" spans="1:40" ht="15" x14ac:dyDescent="0.2">
      <c r="A302" s="78" t="s">
        <v>7</v>
      </c>
      <c r="B302" s="29"/>
      <c r="C302" s="29">
        <v>2007</v>
      </c>
      <c r="D302" s="29">
        <v>2008</v>
      </c>
      <c r="E302" s="29">
        <v>2009</v>
      </c>
      <c r="F302" s="29">
        <v>2010</v>
      </c>
      <c r="G302" s="29">
        <v>2011</v>
      </c>
      <c r="H302" s="29">
        <v>2012</v>
      </c>
      <c r="I302" s="29">
        <v>2013</v>
      </c>
      <c r="J302" s="29">
        <v>2014</v>
      </c>
      <c r="K302" s="29">
        <v>2015</v>
      </c>
      <c r="L302" s="29">
        <v>2016</v>
      </c>
      <c r="M302" s="29">
        <v>2017</v>
      </c>
      <c r="N302" s="29">
        <v>2018</v>
      </c>
      <c r="O302" s="29">
        <v>2019</v>
      </c>
      <c r="P302" s="29">
        <v>2020</v>
      </c>
      <c r="Q302" s="29">
        <v>2021</v>
      </c>
      <c r="R302" s="29">
        <v>2022</v>
      </c>
      <c r="S302" s="29">
        <v>2023</v>
      </c>
      <c r="W302" s="78" t="s">
        <v>7</v>
      </c>
      <c r="X302" s="29">
        <v>2007</v>
      </c>
      <c r="Y302" s="29">
        <v>2008</v>
      </c>
      <c r="Z302" s="29">
        <v>2009</v>
      </c>
      <c r="AA302" s="29">
        <v>2010</v>
      </c>
      <c r="AB302" s="29">
        <v>2011</v>
      </c>
      <c r="AC302" s="29">
        <v>2012</v>
      </c>
      <c r="AD302" s="29">
        <v>2013</v>
      </c>
      <c r="AE302" s="29">
        <v>2014</v>
      </c>
      <c r="AF302" s="29">
        <v>2015</v>
      </c>
      <c r="AG302" s="29">
        <v>2016</v>
      </c>
      <c r="AH302" s="29">
        <v>2017</v>
      </c>
      <c r="AI302" s="29">
        <v>2018</v>
      </c>
      <c r="AJ302" s="29">
        <v>2019</v>
      </c>
      <c r="AK302" s="29">
        <v>2020</v>
      </c>
      <c r="AL302" s="29">
        <v>2021</v>
      </c>
      <c r="AM302" s="29">
        <v>2022</v>
      </c>
      <c r="AN302" s="29">
        <v>2023</v>
      </c>
    </row>
    <row r="303" spans="1:40" x14ac:dyDescent="0.2">
      <c r="A303" s="85" t="s">
        <v>28</v>
      </c>
      <c r="B303" s="76"/>
      <c r="C303" s="86" cm="1">
        <f t="array" ref="C303:S313">TRANSPOSE('5.Stata-DNSP&amp;State'!M98:W114)</f>
        <v>8.0329098273068666E-4</v>
      </c>
      <c r="D303" s="86">
        <v>1.9441313343122602E-3</v>
      </c>
      <c r="E303" s="86">
        <v>2.6019818615168333E-3</v>
      </c>
      <c r="F303" s="86">
        <v>1.0050993878394365E-3</v>
      </c>
      <c r="G303" s="86">
        <v>-8.3974990993738174E-3</v>
      </c>
      <c r="H303" s="86">
        <v>3.7735498044639826E-3</v>
      </c>
      <c r="I303" s="86">
        <v>-1.5336511423811316E-3</v>
      </c>
      <c r="J303" s="86">
        <v>1.7043857369571924E-3</v>
      </c>
      <c r="K303" s="86">
        <v>-4.5587218482978642E-4</v>
      </c>
      <c r="L303" s="86">
        <v>7.1216939250007272E-4</v>
      </c>
      <c r="M303" s="86">
        <v>-3.2144126016646624E-3</v>
      </c>
      <c r="N303" s="86">
        <v>-7.3908438207581639E-4</v>
      </c>
      <c r="O303" s="86">
        <v>2.0362068898975849E-3</v>
      </c>
      <c r="P303" s="86">
        <v>5.0297606503590941E-4</v>
      </c>
      <c r="Q303" s="86">
        <v>-7.3530437657609582E-4</v>
      </c>
      <c r="R303" s="86">
        <v>2.4585768114775419E-3</v>
      </c>
      <c r="S303" s="86">
        <v>6.7625445080921054E-4</v>
      </c>
      <c r="W303" s="85" t="s">
        <v>28</v>
      </c>
      <c r="X303" s="86">
        <f>C303-'Growth Contrib.'!C303</f>
        <v>-2.3617269313282695E-8</v>
      </c>
      <c r="Y303" s="86">
        <f>D303-'Growth Contrib.'!D303</f>
        <v>-6.3665687739756713E-8</v>
      </c>
      <c r="Z303" s="86">
        <f>E303-'Growth Contrib.'!E303</f>
        <v>5.786151683348853E-8</v>
      </c>
      <c r="AA303" s="86">
        <f>F303-'Growth Contrib.'!F303</f>
        <v>-2.8612160563566691E-8</v>
      </c>
      <c r="AB303" s="86">
        <f>G303-'Growth Contrib.'!G303</f>
        <v>6.0900626182650019E-8</v>
      </c>
      <c r="AC303" s="86">
        <f>H303-'Growth Contrib.'!H303</f>
        <v>-8.1195536017365094E-8</v>
      </c>
      <c r="AD303" s="86">
        <f>I303-'Growth Contrib.'!I303</f>
        <v>4.5857618868449385E-8</v>
      </c>
      <c r="AE303" s="86">
        <f>J303-'Growth Contrib.'!J303</f>
        <v>-5.4263042807570563E-8</v>
      </c>
      <c r="AF303" s="86">
        <f>K303-'Growth Contrib.'!K303</f>
        <v>9.2915170213576145E-8</v>
      </c>
      <c r="AG303" s="86">
        <f>L303-'Growth Contrib.'!L303</f>
        <v>-8.5807499927313333E-8</v>
      </c>
      <c r="AH303" s="86">
        <f>M303-'Growth Contrib.'!M303</f>
        <v>6.939833533748177E-8</v>
      </c>
      <c r="AI303" s="86">
        <f>N303-'Growth Contrib.'!N303</f>
        <v>-3.3582075816343537E-8</v>
      </c>
      <c r="AJ303" s="86">
        <f>O303-'Growth Contrib.'!O303</f>
        <v>5.8898975848452328E-9</v>
      </c>
      <c r="AK303" s="86">
        <f>P303-'Growth Contrib.'!P303</f>
        <v>4.8265035909448618E-8</v>
      </c>
      <c r="AL303" s="86">
        <f>Q303-'Growth Contrib.'!Q303</f>
        <v>-8.6976576095867952E-8</v>
      </c>
      <c r="AM303" s="86">
        <f>R303-'Growth Contrib.'!R303</f>
        <v>2.4811477541790417E-8</v>
      </c>
      <c r="AN303" s="86">
        <f>S303-'Growth Contrib.'!S303</f>
        <v>1.6508092105750258E-9</v>
      </c>
    </row>
    <row r="304" spans="1:40" x14ac:dyDescent="0.2">
      <c r="A304" s="85" t="s">
        <v>161</v>
      </c>
      <c r="B304" s="76"/>
      <c r="C304" s="86">
        <v>1.0007749311625957E-2</v>
      </c>
      <c r="D304" s="86">
        <v>3.3224478363990784E-2</v>
      </c>
      <c r="E304" s="86">
        <v>-1.4844947145320475E-4</v>
      </c>
      <c r="F304" s="86">
        <v>2.2650968283414841E-2</v>
      </c>
      <c r="G304" s="86">
        <v>-3.5556705552153289E-4</v>
      </c>
      <c r="H304" s="86">
        <v>-1.1566749162739143E-4</v>
      </c>
      <c r="I304" s="86">
        <v>-1.9707695173565298E-4</v>
      </c>
      <c r="J304" s="86">
        <v>-1.3272830983623862E-4</v>
      </c>
      <c r="K304" s="86">
        <v>5.7806344557320699E-5</v>
      </c>
      <c r="L304" s="86">
        <v>1.5449941565748304E-4</v>
      </c>
      <c r="M304" s="86">
        <v>-2.0142635912634432E-4</v>
      </c>
      <c r="N304" s="86">
        <v>1.1910028842976317E-4</v>
      </c>
      <c r="O304" s="86">
        <v>1.8831653869710863E-4</v>
      </c>
      <c r="P304" s="86">
        <v>-1.0180761819356121E-5</v>
      </c>
      <c r="Q304" s="86">
        <v>1.204756845254451E-4</v>
      </c>
      <c r="R304" s="86">
        <v>2.3245543707162142E-4</v>
      </c>
      <c r="S304" s="86">
        <v>-1.840333134168759E-4</v>
      </c>
      <c r="W304" s="85" t="s">
        <v>161</v>
      </c>
      <c r="X304" s="86">
        <f>C304-'Growth Contrib.'!C304</f>
        <v>7.9311625957728671E-8</v>
      </c>
      <c r="Y304" s="86">
        <f>D304-'Growth Contrib.'!D304</f>
        <v>-1.6163600921603738E-7</v>
      </c>
      <c r="Z304" s="86">
        <f>E304-'Growth Contrib.'!E304</f>
        <v>-2.571453204747642E-9</v>
      </c>
      <c r="AA304" s="86">
        <f>F304-'Growth Contrib.'!F304</f>
        <v>2.8828341484127273E-7</v>
      </c>
      <c r="AB304" s="86">
        <f>G304-'Growth Contrib.'!G304</f>
        <v>-2.0555215328780206E-9</v>
      </c>
      <c r="AC304" s="86">
        <f>H304-'Growth Contrib.'!H304</f>
        <v>-3.9162739143196873E-10</v>
      </c>
      <c r="AD304" s="86">
        <f>I304-'Growth Contrib.'!I304</f>
        <v>-1.1517356529751853E-9</v>
      </c>
      <c r="AE304" s="86">
        <f>J304-'Growth Contrib.'!J304</f>
        <v>-6.0983623860933096E-10</v>
      </c>
      <c r="AF304" s="86">
        <f>K304-'Growth Contrib.'!K304</f>
        <v>2.945573207005156E-10</v>
      </c>
      <c r="AG304" s="86">
        <f>L304-'Growth Contrib.'!L304</f>
        <v>9.1565748304997877E-10</v>
      </c>
      <c r="AH304" s="86">
        <f>M304-'Growth Contrib.'!M304</f>
        <v>-1.0591263443257126E-9</v>
      </c>
      <c r="AI304" s="86">
        <f>N304-'Growth Contrib.'!N304</f>
        <v>5.8842976316726171E-10</v>
      </c>
      <c r="AJ304" s="86">
        <f>O304-'Growth Contrib.'!O304</f>
        <v>9.3869710862302079E-10</v>
      </c>
      <c r="AK304" s="86">
        <f>P304-'Growth Contrib.'!P304</f>
        <v>-3.8181935612085615E-10</v>
      </c>
      <c r="AL304" s="86">
        <f>Q304-'Growth Contrib.'!Q304</f>
        <v>9.8452544511004603E-10</v>
      </c>
      <c r="AM304" s="86">
        <f>R304-'Growth Contrib.'!R304</f>
        <v>1.4370716214240353E-9</v>
      </c>
      <c r="AN304" s="86">
        <f>S304-'Growth Contrib.'!S304</f>
        <v>-1.2134168759028469E-9</v>
      </c>
    </row>
    <row r="305" spans="1:40" x14ac:dyDescent="0.2">
      <c r="A305" s="85" t="s">
        <v>30</v>
      </c>
      <c r="B305" s="76"/>
      <c r="C305" s="86">
        <v>5.7950173504650593E-3</v>
      </c>
      <c r="D305" s="86">
        <v>4.3140617199242115E-3</v>
      </c>
      <c r="E305" s="86">
        <v>5.5535454303026199E-3</v>
      </c>
      <c r="F305" s="86">
        <v>5.0819814205169678E-3</v>
      </c>
      <c r="G305" s="86">
        <v>4.655216820538044E-3</v>
      </c>
      <c r="H305" s="86">
        <v>3.5725419875234365E-3</v>
      </c>
      <c r="I305" s="86">
        <v>3.7217172794044018E-3</v>
      </c>
      <c r="J305" s="86">
        <v>3.6220462061464787E-3</v>
      </c>
      <c r="K305" s="86">
        <v>1.9993437454104424E-3</v>
      </c>
      <c r="L305" s="86">
        <v>3.5502442624419928E-3</v>
      </c>
      <c r="M305" s="86">
        <v>1.6747630434110761E-3</v>
      </c>
      <c r="N305" s="86">
        <v>2.1573326084762812E-3</v>
      </c>
      <c r="O305" s="86">
        <v>1.9831175450235605E-3</v>
      </c>
      <c r="P305" s="86">
        <v>1.3850891264155507E-3</v>
      </c>
      <c r="Q305" s="86">
        <v>1.8369235331192613E-3</v>
      </c>
      <c r="R305" s="86">
        <v>3.2518631778657436E-3</v>
      </c>
      <c r="S305" s="86">
        <v>2.6214749086648226E-3</v>
      </c>
      <c r="W305" s="85" t="s">
        <v>30</v>
      </c>
      <c r="X305" s="86">
        <f>C305-'Growth Contrib.'!C305</f>
        <v>-3.5649534940382366E-8</v>
      </c>
      <c r="Y305" s="86">
        <f>D305-'Growth Contrib.'!D305</f>
        <v>-9.5280075788385654E-8</v>
      </c>
      <c r="Z305" s="86">
        <f>E305-'Growth Contrib.'!E305</f>
        <v>-2.3569697380453059E-8</v>
      </c>
      <c r="AA305" s="86">
        <f>F305-'Growth Contrib.'!F305</f>
        <v>4.0420516967364095E-8</v>
      </c>
      <c r="AB305" s="86">
        <f>G305-'Growth Contrib.'!G305</f>
        <v>-7.1794619563650408E-9</v>
      </c>
      <c r="AC305" s="86">
        <f>H305-'Growth Contrib.'!H305</f>
        <v>4.8987523436610364E-8</v>
      </c>
      <c r="AD305" s="86">
        <f>I305-'Growth Contrib.'!I305</f>
        <v>-1.9720595598356205E-8</v>
      </c>
      <c r="AE305" s="86">
        <f>J305-'Growth Contrib.'!J305</f>
        <v>-6.5793853521161488E-8</v>
      </c>
      <c r="AF305" s="86">
        <f>K305-'Growth Contrib.'!K305</f>
        <v>1.5745410442483121E-8</v>
      </c>
      <c r="AG305" s="86">
        <f>L305-'Growth Contrib.'!L305</f>
        <v>1.1226244199264573E-7</v>
      </c>
      <c r="AH305" s="86">
        <f>M305-'Growth Contrib.'!M305</f>
        <v>-1.1895658892386446E-7</v>
      </c>
      <c r="AI305" s="86">
        <f>N305-'Growth Contrib.'!N305</f>
        <v>-1.5391523718738531E-8</v>
      </c>
      <c r="AJ305" s="86">
        <f>O305-'Growth Contrib.'!O305</f>
        <v>1.315450235605739E-7</v>
      </c>
      <c r="AK305" s="86">
        <f>P305-'Growth Contrib.'!P305</f>
        <v>4.2126415550781254E-8</v>
      </c>
      <c r="AL305" s="86">
        <f>Q305-'Growth Contrib.'!Q305</f>
        <v>-1.7846688073869764E-7</v>
      </c>
      <c r="AM305" s="86">
        <f>R305-'Growth Contrib.'!R305</f>
        <v>8.1177865743700672E-8</v>
      </c>
      <c r="AN305" s="86">
        <f>S305-'Growth Contrib.'!S305</f>
        <v>5.1908664822682832E-8</v>
      </c>
    </row>
    <row r="306" spans="1:40" x14ac:dyDescent="0.2">
      <c r="A306" s="85" t="s">
        <v>162</v>
      </c>
      <c r="B306" s="76"/>
      <c r="C306" s="86">
        <v>6.8748025223612785E-3</v>
      </c>
      <c r="D306" s="86">
        <v>1.6803261823952198E-3</v>
      </c>
      <c r="E306" s="86">
        <v>3.7657634820789099E-3</v>
      </c>
      <c r="F306" s="86">
        <v>2.76591582223773E-3</v>
      </c>
      <c r="G306" s="86">
        <v>4.2987058986909688E-4</v>
      </c>
      <c r="H306" s="86">
        <v>3.2499476801604033E-3</v>
      </c>
      <c r="I306" s="86">
        <v>-1.0493711568415165E-2</v>
      </c>
      <c r="J306" s="86">
        <v>2.1264825481921434E-3</v>
      </c>
      <c r="K306" s="86">
        <v>4.1880607604980469E-3</v>
      </c>
      <c r="L306" s="86">
        <v>-6.3455215422436595E-4</v>
      </c>
      <c r="M306" s="86">
        <v>7.2787393582984805E-4</v>
      </c>
      <c r="N306" s="86">
        <v>-1.6144472174346447E-3</v>
      </c>
      <c r="O306" s="86">
        <v>9.7120733698830009E-4</v>
      </c>
      <c r="P306" s="86">
        <v>1.9875636789947748E-3</v>
      </c>
      <c r="Q306" s="86">
        <v>2.9673727694898844E-3</v>
      </c>
      <c r="R306" s="86">
        <v>1.3982909731566906E-3</v>
      </c>
      <c r="S306" s="86">
        <v>7.0916302502155304E-4</v>
      </c>
      <c r="W306" s="85" t="s">
        <v>162</v>
      </c>
      <c r="X306" s="86">
        <f>C306-'Growth Contrib.'!C306</f>
        <v>1.3352236127861516E-7</v>
      </c>
      <c r="Y306" s="86">
        <f>D306-'Growth Contrib.'!D306</f>
        <v>1.2182395219776515E-8</v>
      </c>
      <c r="Z306" s="86">
        <f>E306-'Growth Contrib.'!E306</f>
        <v>2.0848207891001683E-7</v>
      </c>
      <c r="AA306" s="86">
        <f>F306-'Growth Contrib.'!F306</f>
        <v>-7.17776226996647E-9</v>
      </c>
      <c r="AB306" s="86">
        <f>G306-'Growth Contrib.'!G306</f>
        <v>-2.4931013090312643E-7</v>
      </c>
      <c r="AC306" s="86">
        <f>H306-'Growth Contrib.'!H306</f>
        <v>-1.2331983959695814E-7</v>
      </c>
      <c r="AD306" s="86">
        <f>I306-'Growth Contrib.'!I306</f>
        <v>2.6843158483502716E-7</v>
      </c>
      <c r="AE306" s="86">
        <f>J306-'Growth Contrib.'!J306</f>
        <v>-1.7245180785642467E-7</v>
      </c>
      <c r="AF306" s="86">
        <f>K306-'Growth Contrib.'!K306</f>
        <v>6.1760498046466161E-8</v>
      </c>
      <c r="AG306" s="86">
        <f>L306-'Growth Contrib.'!L306</f>
        <v>-3.2854224365900554E-8</v>
      </c>
      <c r="AH306" s="86">
        <f>M306-'Growth Contrib.'!M306</f>
        <v>-5.7264170151929451E-8</v>
      </c>
      <c r="AI306" s="86">
        <f>N306-'Growth Contrib.'!N306</f>
        <v>2.1782565355404557E-8</v>
      </c>
      <c r="AJ306" s="86">
        <f>O306-'Growth Contrib.'!O306</f>
        <v>2.5036988300078042E-8</v>
      </c>
      <c r="AK306" s="86">
        <f>P306-'Growth Contrib.'!P306</f>
        <v>-8.8321005225090038E-8</v>
      </c>
      <c r="AL306" s="86">
        <f>Q306-'Growth Contrib.'!Q306</f>
        <v>2.9769489884486078E-8</v>
      </c>
      <c r="AM306" s="86">
        <f>R306-'Growth Contrib.'!R306</f>
        <v>-8.5026843309405145E-8</v>
      </c>
      <c r="AN306" s="86">
        <f>S306-'Growth Contrib.'!S306</f>
        <v>9.8125021553031183E-8</v>
      </c>
    </row>
    <row r="307" spans="1:40" x14ac:dyDescent="0.2">
      <c r="A307" s="85" t="s">
        <v>156</v>
      </c>
      <c r="B307" s="76"/>
      <c r="C307" s="86">
        <v>0.1118830069899559</v>
      </c>
      <c r="D307" s="86">
        <v>-5.9184901416301727E-2</v>
      </c>
      <c r="E307" s="86">
        <v>-4.2836815118789673E-2</v>
      </c>
      <c r="F307" s="86">
        <v>-6.4622280187904835E-3</v>
      </c>
      <c r="G307" s="86">
        <v>2.5362670421600342E-2</v>
      </c>
      <c r="H307" s="86">
        <v>2.207869291305542E-2</v>
      </c>
      <c r="I307" s="86">
        <v>2.2928314283490181E-2</v>
      </c>
      <c r="J307" s="86">
        <v>2.6128733530640602E-2</v>
      </c>
      <c r="K307" s="86">
        <v>-4.6198401600122452E-2</v>
      </c>
      <c r="L307" s="86">
        <v>-3.2515584025532007E-3</v>
      </c>
      <c r="M307" s="86">
        <v>5.3047779947519302E-2</v>
      </c>
      <c r="N307" s="86">
        <v>-1.5900949016213417E-2</v>
      </c>
      <c r="O307" s="86">
        <v>-4.0022123605012894E-2</v>
      </c>
      <c r="P307" s="86">
        <v>3.6184557247906923E-3</v>
      </c>
      <c r="Q307" s="86">
        <v>3.8642147555947304E-3</v>
      </c>
      <c r="R307" s="86">
        <v>-5.5662877857685089E-2</v>
      </c>
      <c r="S307" s="86">
        <v>3.5072911530733109E-2</v>
      </c>
      <c r="W307" s="85" t="s">
        <v>156</v>
      </c>
      <c r="X307" s="86">
        <f>C307-'Growth Contrib.'!C307</f>
        <v>6.9899559057562399E-9</v>
      </c>
      <c r="Y307" s="86">
        <f>D307-'Growth Contrib.'!D307</f>
        <v>-2.1141630172916148E-7</v>
      </c>
      <c r="Z307" s="86">
        <f>E307-'Growth Contrib.'!E307</f>
        <v>6.4881210327938366E-8</v>
      </c>
      <c r="AA307" s="86">
        <f>F307-'Growth Contrib.'!F307</f>
        <v>2.3898120951690999E-7</v>
      </c>
      <c r="AB307" s="86">
        <f>G307-'Growth Contrib.'!G307</f>
        <v>-1.7957839965748734E-7</v>
      </c>
      <c r="AC307" s="86">
        <f>H307-'Growth Contrib.'!H307</f>
        <v>-9.7086944580992984E-8</v>
      </c>
      <c r="AD307" s="86">
        <f>I307-'Growth Contrib.'!I307</f>
        <v>-4.5716509817356199E-8</v>
      </c>
      <c r="AE307" s="86">
        <f>J307-'Growth Contrib.'!J307</f>
        <v>2.5353064060304464E-7</v>
      </c>
      <c r="AF307" s="86">
        <f>K307-'Growth Contrib.'!K307</f>
        <v>-4.1600122450968779E-8</v>
      </c>
      <c r="AG307" s="86">
        <f>L307-'Growth Contrib.'!L307</f>
        <v>-5.2402553200794205E-8</v>
      </c>
      <c r="AH307" s="86">
        <f>M307-'Growth Contrib.'!M307</f>
        <v>7.9947519299183867E-8</v>
      </c>
      <c r="AI307" s="86">
        <f>N307-'Growth Contrib.'!N307</f>
        <v>-1.3901621341572135E-7</v>
      </c>
      <c r="AJ307" s="86">
        <f>O307-'Growth Contrib.'!O307</f>
        <v>2.6394987105715639E-8</v>
      </c>
      <c r="AK307" s="86">
        <f>P307-'Growth Contrib.'!P307</f>
        <v>-1.9327520930749464E-7</v>
      </c>
      <c r="AL307" s="86">
        <f>Q307-'Growth Contrib.'!Q307</f>
        <v>3.667555947303551E-7</v>
      </c>
      <c r="AM307" s="86">
        <f>R307-'Growth Contrib.'!R307</f>
        <v>-4.3785768508858292E-7</v>
      </c>
      <c r="AN307" s="86">
        <f>S307-'Growth Contrib.'!S307</f>
        <v>3.3153073310948633E-7</v>
      </c>
    </row>
    <row r="308" spans="1:40" x14ac:dyDescent="0.2">
      <c r="A308" s="85" t="s">
        <v>10</v>
      </c>
      <c r="B308" s="76"/>
      <c r="C308" s="86">
        <v>3.9555735886096954E-2</v>
      </c>
      <c r="D308" s="86">
        <v>-3.3282820135354996E-2</v>
      </c>
      <c r="E308" s="86">
        <v>1.7397511750459671E-2</v>
      </c>
      <c r="F308" s="86">
        <v>2.0882363896816969E-3</v>
      </c>
      <c r="G308" s="86">
        <v>-7.2614908218383789E-2</v>
      </c>
      <c r="H308" s="86">
        <v>-1.9678803160786629E-2</v>
      </c>
      <c r="I308" s="86">
        <v>9.1738685965538025E-2</v>
      </c>
      <c r="J308" s="86">
        <v>-5.1427893340587616E-3</v>
      </c>
      <c r="K308" s="86">
        <v>-3.9579886943101883E-2</v>
      </c>
      <c r="L308" s="86">
        <v>1.6230514273047447E-2</v>
      </c>
      <c r="M308" s="86">
        <v>5.1159057766199112E-2</v>
      </c>
      <c r="N308" s="86">
        <v>-4.9084710190072656E-4</v>
      </c>
      <c r="O308" s="86">
        <v>-8.807760663330555E-3</v>
      </c>
      <c r="P308" s="86">
        <v>-2.4115681648254395E-2</v>
      </c>
      <c r="Q308" s="86">
        <v>0.10780379921197891</v>
      </c>
      <c r="R308" s="86">
        <v>-5.5551896803081036E-3</v>
      </c>
      <c r="S308" s="86">
        <v>-6.0574173927307129E-2</v>
      </c>
      <c r="W308" s="85" t="s">
        <v>10</v>
      </c>
      <c r="X308" s="86">
        <f>C308-'Growth Contrib.'!C308</f>
        <v>1.0588609695300066E-7</v>
      </c>
      <c r="Y308" s="86">
        <f>D308-'Growth Contrib.'!D308</f>
        <v>-3.2013535499614276E-7</v>
      </c>
      <c r="Z308" s="86">
        <f>E308-'Growth Contrib.'!E308</f>
        <v>-3.8249540330187459E-8</v>
      </c>
      <c r="AA308" s="86">
        <f>F308-'Growth Contrib.'!F308</f>
        <v>2.053896816967167E-7</v>
      </c>
      <c r="AB308" s="86">
        <f>G308-'Growth Contrib.'!G308</f>
        <v>1.3178161621663076E-7</v>
      </c>
      <c r="AC308" s="86">
        <f>H308-'Growth Contrib.'!H308</f>
        <v>-2.3160786628839691E-8</v>
      </c>
      <c r="AD308" s="86">
        <f>I308-'Growth Contrib.'!I308</f>
        <v>-1.0403446197571053E-7</v>
      </c>
      <c r="AE308" s="86">
        <f>J308-'Growth Contrib.'!J308</f>
        <v>-1.8533405876132447E-7</v>
      </c>
      <c r="AF308" s="86">
        <f>K308-'Growth Contrib.'!K308</f>
        <v>-6.9431018850929505E-9</v>
      </c>
      <c r="AG308" s="86">
        <f>L308-'Growth Contrib.'!L308</f>
        <v>-1.5726952552752582E-8</v>
      </c>
      <c r="AH308" s="86">
        <f>M308-'Growth Contrib.'!M308</f>
        <v>2.1776619911484385E-7</v>
      </c>
      <c r="AI308" s="86">
        <f>N308-'Growth Contrib.'!N308</f>
        <v>-2.3830190072659293E-7</v>
      </c>
      <c r="AJ308" s="86">
        <f>O308-'Growth Contrib.'!O308</f>
        <v>3.4433666944513885E-7</v>
      </c>
      <c r="AK308" s="86">
        <f>P308-'Growth Contrib.'!P308</f>
        <v>-3.5164825439373826E-7</v>
      </c>
      <c r="AL308" s="86">
        <f>Q308-'Growth Contrib.'!Q308</f>
        <v>3.9921197891867877E-7</v>
      </c>
      <c r="AM308" s="86">
        <f>R308-'Growth Contrib.'!R308</f>
        <v>-2.3668030810393426E-7</v>
      </c>
      <c r="AN308" s="86">
        <f>S308-'Growth Contrib.'!S308</f>
        <v>1.4607269287203462E-7</v>
      </c>
    </row>
    <row r="309" spans="1:40" x14ac:dyDescent="0.2">
      <c r="A309" s="85" t="s">
        <v>163</v>
      </c>
      <c r="B309" s="76"/>
      <c r="C309" s="86">
        <v>-1.9115805625915527E-3</v>
      </c>
      <c r="D309" s="86">
        <v>-1.2297921348363161E-3</v>
      </c>
      <c r="E309" s="86">
        <v>-2.7402671985328197E-3</v>
      </c>
      <c r="F309" s="86">
        <v>-9.2632760060951114E-4</v>
      </c>
      <c r="G309" s="86">
        <v>-8.3094823639839888E-4</v>
      </c>
      <c r="H309" s="86">
        <v>-1.2816234957426786E-3</v>
      </c>
      <c r="I309" s="86">
        <v>1.3172878883779049E-2</v>
      </c>
      <c r="J309" s="86">
        <v>-2.5635963538661599E-4</v>
      </c>
      <c r="K309" s="86">
        <v>-2.1913883392699063E-4</v>
      </c>
      <c r="L309" s="86">
        <v>1.4158863632474095E-4</v>
      </c>
      <c r="M309" s="86">
        <v>-4.4872220605611801E-3</v>
      </c>
      <c r="N309" s="86">
        <v>-5.0986022688448429E-4</v>
      </c>
      <c r="O309" s="86">
        <v>1.2602356036950368E-5</v>
      </c>
      <c r="P309" s="86">
        <v>-8.0679112579673529E-4</v>
      </c>
      <c r="Q309" s="86">
        <v>-3.3727872505551204E-5</v>
      </c>
      <c r="R309" s="86">
        <v>-3.7277096998877823E-4</v>
      </c>
      <c r="S309" s="86">
        <v>-2.4450576165691018E-4</v>
      </c>
      <c r="W309" s="85" t="s">
        <v>163</v>
      </c>
      <c r="X309" s="86">
        <f>C309-'Growth Contrib.'!C309</f>
        <v>3.2437408447206356E-8</v>
      </c>
      <c r="Y309" s="86">
        <f>D309-'Growth Contrib.'!D309</f>
        <v>-7.5134836316145814E-8</v>
      </c>
      <c r="Z309" s="86">
        <f>E309-'Growth Contrib.'!E309</f>
        <v>5.5801467180056213E-8</v>
      </c>
      <c r="AA309" s="86">
        <f>F309-'Growth Contrib.'!F309</f>
        <v>1.0699390488822999E-8</v>
      </c>
      <c r="AB309" s="86">
        <f>G309-'Growth Contrib.'!G309</f>
        <v>-5.836398398861159E-9</v>
      </c>
      <c r="AC309" s="86">
        <f>H309-'Growth Contrib.'!H309</f>
        <v>-4.8495742678567044E-8</v>
      </c>
      <c r="AD309" s="86">
        <f>I309-'Growth Contrib.'!I309</f>
        <v>5.8883779048904406E-8</v>
      </c>
      <c r="AE309" s="86">
        <f>J309-'Growth Contrib.'!J309</f>
        <v>-2.4735386615966793E-8</v>
      </c>
      <c r="AF309" s="86">
        <f>K309-'Growth Contrib.'!K309</f>
        <v>-8.2339269906158471E-9</v>
      </c>
      <c r="AG309" s="86">
        <f>L309-'Growth Contrib.'!L309</f>
        <v>-6.7636752590566947E-9</v>
      </c>
      <c r="AH309" s="86">
        <f>M309-'Growth Contrib.'!M309</f>
        <v>1.3939438820234629E-8</v>
      </c>
      <c r="AI309" s="86">
        <f>N309-'Growth Contrib.'!N309</f>
        <v>-1.6726884484279114E-8</v>
      </c>
      <c r="AJ309" s="86">
        <f>O309-'Growth Contrib.'!O309</f>
        <v>4.061603695036866E-8</v>
      </c>
      <c r="AK309" s="86">
        <f>P309-'Growth Contrib.'!P309</f>
        <v>3.2742032647420025E-9</v>
      </c>
      <c r="AL309" s="86">
        <f>Q309-'Growth Contrib.'!Q309</f>
        <v>-3.0742505551202353E-8</v>
      </c>
      <c r="AM309" s="86">
        <f>R309-'Growth Contrib.'!R309</f>
        <v>3.3030011221783784E-8</v>
      </c>
      <c r="AN309" s="86">
        <f>S309-'Growth Contrib.'!S309</f>
        <v>-3.9861656910174237E-8</v>
      </c>
    </row>
    <row r="310" spans="1:40" x14ac:dyDescent="0.2">
      <c r="A310" s="85" t="s">
        <v>164</v>
      </c>
      <c r="B310" s="76"/>
      <c r="C310" s="86">
        <v>-1.2716520577669144E-3</v>
      </c>
      <c r="D310" s="86">
        <v>-2.0366495009511709E-3</v>
      </c>
      <c r="E310" s="86">
        <v>-1.9484724616631866E-3</v>
      </c>
      <c r="F310" s="86">
        <v>-1.7224567709490657E-3</v>
      </c>
      <c r="G310" s="86">
        <v>-3.1848631333559752E-3</v>
      </c>
      <c r="H310" s="86">
        <v>-2.3158113472163677E-3</v>
      </c>
      <c r="I310" s="86">
        <v>-1.8566406797617674E-3</v>
      </c>
      <c r="J310" s="86">
        <v>-3.4613115713000298E-3</v>
      </c>
      <c r="K310" s="86">
        <v>-8.9692948386073112E-3</v>
      </c>
      <c r="L310" s="86">
        <v>1.8813506467267871E-3</v>
      </c>
      <c r="M310" s="86">
        <v>2.2107257973402739E-3</v>
      </c>
      <c r="N310" s="86">
        <v>-5.3876996971666813E-3</v>
      </c>
      <c r="O310" s="86">
        <v>4.8152497038245201E-3</v>
      </c>
      <c r="P310" s="86">
        <v>-1.1150626232847571E-3</v>
      </c>
      <c r="Q310" s="86">
        <v>-2.7460232377052307E-3</v>
      </c>
      <c r="R310" s="86">
        <v>-1.2962393229827285E-3</v>
      </c>
      <c r="S310" s="86">
        <v>-3.7820984143763781E-3</v>
      </c>
      <c r="W310" s="85" t="s">
        <v>164</v>
      </c>
      <c r="X310" s="86">
        <f>C310-'Growth Contrib.'!C310</f>
        <v>-9.2057766914446434E-8</v>
      </c>
      <c r="Y310" s="86">
        <f>D310-'Growth Contrib.'!D310</f>
        <v>7.0499048829188865E-8</v>
      </c>
      <c r="Z310" s="86">
        <f>E310-'Growth Contrib.'!E310</f>
        <v>-1.0346166318662454E-7</v>
      </c>
      <c r="AA310" s="86">
        <f>F310-'Growth Contrib.'!F310</f>
        <v>3.222905093432267E-8</v>
      </c>
      <c r="AB310" s="86">
        <f>G310-'Growth Contrib.'!G310</f>
        <v>3.0866644025028672E-8</v>
      </c>
      <c r="AC310" s="86">
        <f>H310-'Growth Contrib.'!H310</f>
        <v>1.6527836321778011E-9</v>
      </c>
      <c r="AD310" s="86">
        <f>I310-'Growth Contrib.'!I310</f>
        <v>4.4320238232675377E-8</v>
      </c>
      <c r="AE310" s="86">
        <f>J310-'Growth Contrib.'!J310</f>
        <v>5.142869997009844E-8</v>
      </c>
      <c r="AF310" s="86">
        <f>K310-'Growth Contrib.'!K310</f>
        <v>-7.8386073118497102E-9</v>
      </c>
      <c r="AG310" s="86">
        <f>L310-'Growth Contrib.'!L310</f>
        <v>-1.2635327321301563E-7</v>
      </c>
      <c r="AH310" s="86">
        <f>M310-'Growth Contrib.'!M310</f>
        <v>1.167973402737589E-7</v>
      </c>
      <c r="AI310" s="86">
        <f>N310-'Growth Contrib.'!N310</f>
        <v>-1.0769716668121432E-7</v>
      </c>
      <c r="AJ310" s="86">
        <f>O310-'Growth Contrib.'!O310</f>
        <v>1.1703824519780637E-8</v>
      </c>
      <c r="AK310" s="86">
        <f>P310-'Growth Contrib.'!P310</f>
        <v>-2.6232847571711765E-9</v>
      </c>
      <c r="AL310" s="86">
        <f>Q310-'Growth Contrib.'!Q310</f>
        <v>-2.5237705230784363E-8</v>
      </c>
      <c r="AM310" s="86">
        <f>R310-'Growth Contrib.'!R310</f>
        <v>1.2667701727148671E-7</v>
      </c>
      <c r="AN310" s="86">
        <f>S310-'Growth Contrib.'!S310</f>
        <v>-3.6414376377962021E-8</v>
      </c>
    </row>
    <row r="311" spans="1:40" x14ac:dyDescent="0.2">
      <c r="A311" s="85" t="s">
        <v>165</v>
      </c>
      <c r="B311" s="76"/>
      <c r="C311" s="86">
        <v>-1.7907949222717434E-4</v>
      </c>
      <c r="D311" s="86">
        <v>-5.7707275118445978E-5</v>
      </c>
      <c r="E311" s="86">
        <v>1.728502829791978E-4</v>
      </c>
      <c r="F311" s="86">
        <v>-7.1047339588403702E-4</v>
      </c>
      <c r="G311" s="86">
        <v>-2.7762624085880816E-4</v>
      </c>
      <c r="H311" s="86">
        <v>-1.3760333240497857E-4</v>
      </c>
      <c r="I311" s="86">
        <v>2.0938132365699857E-4</v>
      </c>
      <c r="J311" s="86">
        <v>-6.6438879002816975E-5</v>
      </c>
      <c r="K311" s="86">
        <v>8.697500015841797E-5</v>
      </c>
      <c r="L311" s="86">
        <v>-2.6995991356670856E-4</v>
      </c>
      <c r="M311" s="86">
        <v>-5.8471830561757088E-4</v>
      </c>
      <c r="N311" s="86">
        <v>-2.1002890207455494E-5</v>
      </c>
      <c r="O311" s="86">
        <v>-2.796996159304399E-5</v>
      </c>
      <c r="P311" s="86">
        <v>4.3218995415372774E-5</v>
      </c>
      <c r="Q311" s="86">
        <v>-8.6304491560440511E-5</v>
      </c>
      <c r="R311" s="86">
        <v>2.8553008633025456E-6</v>
      </c>
      <c r="S311" s="86">
        <v>-7.9622977864346467E-6</v>
      </c>
      <c r="W311" s="85" t="s">
        <v>165</v>
      </c>
      <c r="X311" s="86">
        <f>C311-'Growth Contrib.'!C311</f>
        <v>7.7728256502648113E-12</v>
      </c>
      <c r="Y311" s="86">
        <f>D311-'Growth Contrib.'!D311</f>
        <v>-1.6511844597502916E-10</v>
      </c>
      <c r="Z311" s="86">
        <f>E311-'Growth Contrib.'!E311</f>
        <v>-3.1702080218777573E-10</v>
      </c>
      <c r="AA311" s="86">
        <f>F311-'Growth Contrib.'!F311</f>
        <v>-9.5884037038321268E-11</v>
      </c>
      <c r="AB311" s="86">
        <f>G311-'Growth Contrib.'!G311</f>
        <v>-1.7408588081821962E-9</v>
      </c>
      <c r="AC311" s="86">
        <f>H311-'Growth Contrib.'!H311</f>
        <v>2.0675950214356798E-9</v>
      </c>
      <c r="AD311" s="86">
        <f>I311-'Growth Contrib.'!I311</f>
        <v>-1.5763430014157764E-9</v>
      </c>
      <c r="AE311" s="86">
        <f>J311-'Growth Contrib.'!J311</f>
        <v>1.510997183019132E-9</v>
      </c>
      <c r="AF311" s="86">
        <f>K311-'Growth Contrib.'!K311</f>
        <v>7.4015841796759661E-10</v>
      </c>
      <c r="AG311" s="86">
        <f>L311-'Growth Contrib.'!L311</f>
        <v>-6.1356670856245812E-10</v>
      </c>
      <c r="AH311" s="86">
        <f>M311-'Growth Contrib.'!M311</f>
        <v>-1.1056175709114532E-9</v>
      </c>
      <c r="AI311" s="86">
        <f>N311-'Growth Contrib.'!N311</f>
        <v>2.0979254450534932E-10</v>
      </c>
      <c r="AJ311" s="86">
        <f>O311-'Growth Contrib.'!O311</f>
        <v>-9.4159304398966554E-10</v>
      </c>
      <c r="AK311" s="86">
        <f>P311-'Growth Contrib.'!P311</f>
        <v>2.3454153727750266E-9</v>
      </c>
      <c r="AL311" s="86">
        <f>Q311-'Growth Contrib.'!Q311</f>
        <v>-5.515604405088902E-10</v>
      </c>
      <c r="AM311" s="86">
        <f>R311-'Growth Contrib.'!R311</f>
        <v>9.6286330254549069E-10</v>
      </c>
      <c r="AN311" s="86">
        <f>S311-'Growth Contrib.'!S311</f>
        <v>-6.5978643464592926E-10</v>
      </c>
    </row>
    <row r="312" spans="1:40" x14ac:dyDescent="0.2">
      <c r="A312" s="85" t="s">
        <v>166</v>
      </c>
      <c r="B312" s="76"/>
      <c r="C312" s="86">
        <v>-3.4954932052642107E-3</v>
      </c>
      <c r="D312" s="86">
        <v>-3.5027002450078726E-3</v>
      </c>
      <c r="E312" s="86">
        <v>-2.3970054462552071E-3</v>
      </c>
      <c r="F312" s="86">
        <v>-2.3214842658489943E-3</v>
      </c>
      <c r="G312" s="86">
        <v>-1.5092273242771626E-3</v>
      </c>
      <c r="H312" s="86">
        <v>-1.6670197946950793E-3</v>
      </c>
      <c r="I312" s="86">
        <v>-1.6130537260323763E-3</v>
      </c>
      <c r="J312" s="86">
        <v>-1.2185279047116637E-3</v>
      </c>
      <c r="K312" s="86">
        <v>-1.9103570375591516E-3</v>
      </c>
      <c r="L312" s="86">
        <v>-9.4260620244313031E-5</v>
      </c>
      <c r="M312" s="86">
        <v>-7.5861503137275577E-4</v>
      </c>
      <c r="N312" s="86">
        <v>9.5178134506568313E-4</v>
      </c>
      <c r="O312" s="86">
        <v>-3.7408209755085409E-4</v>
      </c>
      <c r="P312" s="86">
        <v>5.4469717724714428E-5</v>
      </c>
      <c r="Q312" s="86">
        <v>-9.7901349363382906E-5</v>
      </c>
      <c r="R312" s="86">
        <v>-3.4660898381844163E-4</v>
      </c>
      <c r="S312" s="86">
        <v>-8.885245188139379E-4</v>
      </c>
      <c r="W312" s="85" t="s">
        <v>166</v>
      </c>
      <c r="X312" s="86">
        <f>C312-'Growth Contrib.'!C312</f>
        <v>-5.2052642105469837E-9</v>
      </c>
      <c r="Y312" s="86">
        <f>D312-'Growth Contrib.'!D312</f>
        <v>-4.2450078725601859E-9</v>
      </c>
      <c r="Z312" s="86">
        <f>E312-'Growth Contrib.'!E312</f>
        <v>-9.4462552068658168E-9</v>
      </c>
      <c r="AA312" s="86">
        <f>F312-'Growth Contrib.'!F312</f>
        <v>2.2734151005742581E-8</v>
      </c>
      <c r="AB312" s="86">
        <f>G312-'Growth Contrib.'!G312</f>
        <v>-2.6324277162606546E-8</v>
      </c>
      <c r="AC312" s="86">
        <f>H312-'Growth Contrib.'!H312</f>
        <v>2.6205304920609226E-8</v>
      </c>
      <c r="AD312" s="86">
        <f>I312-'Growth Contrib.'!I312</f>
        <v>1.2739676236682429E-9</v>
      </c>
      <c r="AE312" s="86">
        <f>J312-'Growth Contrib.'!J312</f>
        <v>-1.5904711663785806E-8</v>
      </c>
      <c r="AF312" s="86">
        <f>K312-'Growth Contrib.'!K312</f>
        <v>5.9624408483421876E-9</v>
      </c>
      <c r="AG312" s="86">
        <f>L312-'Growth Contrib.'!L312</f>
        <v>8.2975568697050712E-10</v>
      </c>
      <c r="AH312" s="86">
        <f>M312-'Growth Contrib.'!M312</f>
        <v>-3.3313727557798822E-9</v>
      </c>
      <c r="AI312" s="86">
        <f>N312-'Growth Contrib.'!N312</f>
        <v>-1.4954934316846295E-8</v>
      </c>
      <c r="AJ312" s="86">
        <f>O312-'Growth Contrib.'!O312</f>
        <v>1.4702449145892037E-8</v>
      </c>
      <c r="AK312" s="86">
        <f>P312-'Growth Contrib.'!P312</f>
        <v>5.5772471442740038E-10</v>
      </c>
      <c r="AL312" s="86">
        <f>Q312-'Growth Contrib.'!Q312</f>
        <v>-3.1093633829124652E-9</v>
      </c>
      <c r="AM312" s="86">
        <f>R312-'Growth Contrib.'!R312</f>
        <v>6.0161815583579387E-9</v>
      </c>
      <c r="AN312" s="86">
        <f>S312-'Growth Contrib.'!S312</f>
        <v>-6.9188139378969712E-9</v>
      </c>
    </row>
    <row r="313" spans="1:40" x14ac:dyDescent="0.2">
      <c r="A313" s="87" t="s">
        <v>167</v>
      </c>
      <c r="B313" s="88"/>
      <c r="C313" s="89">
        <v>-5.8300662785768509E-3</v>
      </c>
      <c r="D313" s="89">
        <v>-4.2434236966073513E-3</v>
      </c>
      <c r="E313" s="89">
        <v>-2.6275895070284605E-3</v>
      </c>
      <c r="F313" s="89">
        <v>-1.4415820129215717E-2</v>
      </c>
      <c r="G313" s="89">
        <v>-6.2983278185129166E-3</v>
      </c>
      <c r="H313" s="89">
        <v>-8.0754887312650681E-3</v>
      </c>
      <c r="I313" s="89">
        <v>-5.8476068079471588E-3</v>
      </c>
      <c r="J313" s="89">
        <v>-2.1232318133115768E-2</v>
      </c>
      <c r="K313" s="89">
        <v>-3.5950902383774519E-4</v>
      </c>
      <c r="L313" s="89">
        <v>-1.1845913715660572E-2</v>
      </c>
      <c r="M313" s="89">
        <v>-6.8899309262633324E-3</v>
      </c>
      <c r="N313" s="89">
        <v>-1.0211765766143799E-3</v>
      </c>
      <c r="O313" s="89">
        <v>-7.2589429328218102E-4</v>
      </c>
      <c r="P313" s="89">
        <v>3.2564809080213308E-3</v>
      </c>
      <c r="Q313" s="89">
        <v>-6.0338755138218403E-3</v>
      </c>
      <c r="R313" s="89">
        <v>3.6691853310912848E-3</v>
      </c>
      <c r="S313" s="89">
        <v>-1.3429135084152222E-2</v>
      </c>
      <c r="W313" s="87" t="s">
        <v>167</v>
      </c>
      <c r="X313" s="86">
        <f>C313-'Growth Contrib.'!C313</f>
        <v>2.2872142314920435E-7</v>
      </c>
      <c r="Y313" s="86">
        <f>D313-'Growth Contrib.'!D313</f>
        <v>-1.4696607351233348E-8</v>
      </c>
      <c r="Z313" s="86">
        <f>E313-'Growth Contrib.'!E313</f>
        <v>-2.0450702846062582E-7</v>
      </c>
      <c r="AA313" s="86">
        <f>F313-'Growth Contrib.'!F313</f>
        <v>-1.2921571798663045E-10</v>
      </c>
      <c r="AB313" s="86">
        <f>G313-'Growth Contrib.'!G313</f>
        <v>4.0181487083804091E-8</v>
      </c>
      <c r="AC313" s="86">
        <f>H313-'Growth Contrib.'!H313</f>
        <v>5.2687349327146249E-9</v>
      </c>
      <c r="AD313" s="86">
        <f>I313-'Growth Contrib.'!I313</f>
        <v>4.2192052841089067E-8</v>
      </c>
      <c r="AE313" s="86">
        <f>J313-'Growth Contrib.'!J313</f>
        <v>-4.813311576742918E-8</v>
      </c>
      <c r="AF313" s="86">
        <f>K313-'Growth Contrib.'!K313</f>
        <v>-8.3238377452114938E-9</v>
      </c>
      <c r="AG313" s="86">
        <f>L313-'Growth Contrib.'!L313</f>
        <v>1.4628433942821817E-7</v>
      </c>
      <c r="AH313" s="86">
        <f>M313-'Growth Contrib.'!M313</f>
        <v>-1.4192626333203728E-7</v>
      </c>
      <c r="AI313" s="86">
        <f>N313-'Growth Contrib.'!N313</f>
        <v>-2.0576614379822639E-8</v>
      </c>
      <c r="AJ313" s="86">
        <f>O313-'Growth Contrib.'!O313</f>
        <v>3.7006717818941458E-8</v>
      </c>
      <c r="AK313" s="86">
        <f>P313-'Growth Contrib.'!P313</f>
        <v>9.7908021330986306E-8</v>
      </c>
      <c r="AL313" s="86">
        <f>Q313-'Growth Contrib.'!Q313</f>
        <v>-1.6451382184052427E-7</v>
      </c>
      <c r="AM313" s="86">
        <f>R313-'Growth Contrib.'!R313</f>
        <v>1.0733109128465562E-7</v>
      </c>
      <c r="AN313" s="86">
        <f>S313-'Growth Contrib.'!S313</f>
        <v>2.4915847779069522E-8</v>
      </c>
    </row>
    <row r="314" spans="1:40" ht="15" x14ac:dyDescent="0.2">
      <c r="A314" s="80" t="s">
        <v>168</v>
      </c>
      <c r="B314" s="84"/>
      <c r="C314" s="90">
        <f t="shared" ref="C314:P314" si="54">SUM(C303:C313)</f>
        <v>0.16223173144680914</v>
      </c>
      <c r="D314" s="90">
        <f t="shared" si="54"/>
        <v>-6.2374996803555405E-2</v>
      </c>
      <c r="E314" s="90">
        <f t="shared" si="54"/>
        <v>-2.320694639638532E-2</v>
      </c>
      <c r="F314" s="90">
        <f t="shared" si="54"/>
        <v>7.033411122392863E-3</v>
      </c>
      <c r="G314" s="90">
        <f t="shared" si="54"/>
        <v>-6.3021209294674918E-2</v>
      </c>
      <c r="H314" s="90">
        <f t="shared" si="54"/>
        <v>-5.9728496853495017E-4</v>
      </c>
      <c r="I314" s="90">
        <f t="shared" si="54"/>
        <v>0.1102292368595954</v>
      </c>
      <c r="J314" s="90">
        <f t="shared" si="54"/>
        <v>2.0711742545245215E-3</v>
      </c>
      <c r="K314" s="90">
        <f t="shared" si="54"/>
        <v>-9.1360274611361092E-2</v>
      </c>
      <c r="L314" s="90">
        <f t="shared" si="54"/>
        <v>6.5741218204493634E-3</v>
      </c>
      <c r="M314" s="90">
        <f t="shared" si="54"/>
        <v>9.2683875205693766E-2</v>
      </c>
      <c r="N314" s="90">
        <f t="shared" si="54"/>
        <v>-2.2456852866525878E-2</v>
      </c>
      <c r="O314" s="90">
        <f t="shared" si="54"/>
        <v>-3.9951130250301503E-2</v>
      </c>
      <c r="P314" s="90">
        <f t="shared" si="54"/>
        <v>-1.5199461942756898E-2</v>
      </c>
      <c r="Q314" s="90">
        <f t="shared" ref="Q314" si="55">SUM(Q303:Q313)</f>
        <v>0.10685964911317569</v>
      </c>
      <c r="R314" s="90">
        <f>SUM(R303:R313)</f>
        <v>-5.2220459783256956E-2</v>
      </c>
      <c r="S314" s="90">
        <f>SUM(S303:S313)</f>
        <v>-4.0030629402281193E-2</v>
      </c>
      <c r="W314" s="80" t="s">
        <v>168</v>
      </c>
      <c r="X314" s="90"/>
      <c r="Y314" s="90"/>
      <c r="Z314" s="90"/>
      <c r="AA314" s="90"/>
      <c r="AB314" s="90"/>
      <c r="AC314" s="90"/>
      <c r="AD314" s="90"/>
      <c r="AE314" s="90"/>
      <c r="AF314" s="90"/>
      <c r="AG314" s="90"/>
      <c r="AH314" s="90"/>
      <c r="AI314" s="90"/>
      <c r="AJ314" s="90"/>
      <c r="AK314" s="90"/>
      <c r="AL314" s="90"/>
      <c r="AM314" s="90"/>
      <c r="AN314" s="90"/>
    </row>
    <row r="315" spans="1:40" x14ac:dyDescent="0.2">
      <c r="A315" s="95" t="s">
        <v>184</v>
      </c>
      <c r="B315" s="96"/>
      <c r="C315" s="97" cm="1">
        <f t="array" ref="C315:S315">TRANSPOSE('5.Stata-DNSP&amp;State'!J98:J114)</f>
        <v>0.16223172843456268</v>
      </c>
      <c r="D315" s="97">
        <v>-6.237499788403511E-2</v>
      </c>
      <c r="E315" s="97">
        <v>-2.3206945508718491E-2</v>
      </c>
      <c r="F315" s="97">
        <v>7.0334114134311676E-3</v>
      </c>
      <c r="G315" s="97">
        <v>-6.3021212816238403E-2</v>
      </c>
      <c r="H315" s="97">
        <v>-5.9728696942329407E-4</v>
      </c>
      <c r="I315" s="97">
        <v>0.1102292388677597</v>
      </c>
      <c r="J315" s="97">
        <v>2.0711757242679596E-3</v>
      </c>
      <c r="K315" s="97">
        <v>-9.1360270977020264E-2</v>
      </c>
      <c r="L315" s="97">
        <v>6.5741217695176601E-3</v>
      </c>
      <c r="M315" s="97">
        <v>9.2683881521224976E-2</v>
      </c>
      <c r="N315" s="97">
        <v>-2.2456852719187737E-2</v>
      </c>
      <c r="O315" s="97">
        <v>-3.9951127022504807E-2</v>
      </c>
      <c r="P315" s="97">
        <v>-1.5199461951851845E-2</v>
      </c>
      <c r="Q315" s="97">
        <v>0.10685964673757553</v>
      </c>
      <c r="R315" s="97">
        <v>-5.2220460027456284E-2</v>
      </c>
      <c r="S315" s="97">
        <v>-4.0030628442764282E-2</v>
      </c>
      <c r="W315" s="95" t="s">
        <v>184</v>
      </c>
    </row>
    <row r="316" spans="1:40" x14ac:dyDescent="0.2">
      <c r="A316" s="95" t="s">
        <v>184</v>
      </c>
      <c r="B316" s="96"/>
      <c r="C316" s="98">
        <f t="shared" ref="C316:P316" si="56">C314-C315</f>
        <v>3.0122464522719383E-9</v>
      </c>
      <c r="D316" s="98">
        <f t="shared" si="56"/>
        <v>1.0804797057062387E-9</v>
      </c>
      <c r="E316" s="98">
        <f t="shared" si="56"/>
        <v>-8.8766682893037796E-10</v>
      </c>
      <c r="F316" s="98">
        <f t="shared" si="56"/>
        <v>-2.9103830456733704E-10</v>
      </c>
      <c r="G316" s="98">
        <f t="shared" si="56"/>
        <v>3.5215634852647781E-9</v>
      </c>
      <c r="H316" s="98">
        <f t="shared" si="56"/>
        <v>2.0008883439004421E-9</v>
      </c>
      <c r="I316" s="98">
        <f t="shared" si="56"/>
        <v>-2.0081643015146255E-9</v>
      </c>
      <c r="J316" s="98">
        <f t="shared" si="56"/>
        <v>-1.469743438065052E-9</v>
      </c>
      <c r="K316" s="98">
        <f t="shared" si="56"/>
        <v>-3.6343408282846212E-9</v>
      </c>
      <c r="L316" s="98">
        <f t="shared" si="56"/>
        <v>5.0931703299283981E-11</v>
      </c>
      <c r="M316" s="98">
        <f t="shared" si="56"/>
        <v>-6.3155312091112137E-9</v>
      </c>
      <c r="N316" s="98">
        <f t="shared" si="56"/>
        <v>-1.4733814168721437E-10</v>
      </c>
      <c r="O316" s="98">
        <f t="shared" si="56"/>
        <v>-3.2277966965921223E-9</v>
      </c>
      <c r="P316" s="98">
        <f t="shared" si="56"/>
        <v>9.0949470177292824E-12</v>
      </c>
      <c r="Q316" s="98">
        <f t="shared" ref="Q316:R316" si="57">Q314-Q315</f>
        <v>2.3756001610308886E-9</v>
      </c>
      <c r="R316" s="98">
        <f t="shared" si="57"/>
        <v>2.4419932742603123E-10</v>
      </c>
      <c r="S316" s="98">
        <f t="shared" ref="S316" si="58">S314-S315</f>
        <v>-9.5951691037043929E-10</v>
      </c>
      <c r="W316" s="95" t="s">
        <v>184</v>
      </c>
    </row>
    <row r="317" spans="1:40" x14ac:dyDescent="0.2">
      <c r="A317" s="1"/>
      <c r="W317" s="1"/>
    </row>
    <row r="318" spans="1:40" x14ac:dyDescent="0.2">
      <c r="A318" s="50" t="s">
        <v>202</v>
      </c>
      <c r="B318" s="51"/>
      <c r="C318" s="51"/>
      <c r="D318" s="51"/>
      <c r="E318" s="51"/>
      <c r="F318" s="51"/>
      <c r="W318" s="50" t="s">
        <v>202</v>
      </c>
      <c r="X318" s="51"/>
      <c r="Y318" s="51"/>
      <c r="Z318" s="51"/>
      <c r="AA318" s="51"/>
    </row>
    <row r="319" spans="1:40" ht="30" x14ac:dyDescent="0.2">
      <c r="A319" s="78" t="s">
        <v>7</v>
      </c>
      <c r="B319" s="29"/>
      <c r="C319" s="29" t="s">
        <v>497</v>
      </c>
      <c r="D319" s="29" t="s">
        <v>277</v>
      </c>
      <c r="E319" s="29" t="s">
        <v>498</v>
      </c>
      <c r="F319" s="29">
        <v>2023</v>
      </c>
      <c r="W319" s="78" t="s">
        <v>7</v>
      </c>
      <c r="X319" s="29" t="s">
        <v>497</v>
      </c>
      <c r="Y319" s="29" t="s">
        <v>277</v>
      </c>
      <c r="Z319" s="29" t="s">
        <v>498</v>
      </c>
      <c r="AA319" s="29">
        <v>2023</v>
      </c>
    </row>
    <row r="320" spans="1:40" ht="15" x14ac:dyDescent="0.2">
      <c r="A320" s="68" t="s">
        <v>28</v>
      </c>
      <c r="B320" s="77"/>
      <c r="C320" s="183">
        <f>AVERAGE(C303:S303)</f>
        <v>1.8487052533172946E-4</v>
      </c>
      <c r="D320" s="183">
        <f>AVERAGE(C303:H303)</f>
        <v>2.8842571191489697E-4</v>
      </c>
      <c r="E320" s="183">
        <f>AVERAGE(I303:S303)</f>
        <v>1.283858781045472E-4</v>
      </c>
      <c r="F320" s="183">
        <f>S303</f>
        <v>6.7625445080921054E-4</v>
      </c>
      <c r="W320" s="68" t="s">
        <v>28</v>
      </c>
      <c r="X320" s="86">
        <f>C320-'Growth Contrib.'!C320</f>
        <v>-2.9511388587857498E-9</v>
      </c>
      <c r="Y320" s="86">
        <f>D320-'Growth Contrib.'!D320</f>
        <v>-1.3054751769674914E-8</v>
      </c>
      <c r="Z320" s="86">
        <f>E320-'Growth Contrib.'!E320</f>
        <v>2.5599227290089375E-9</v>
      </c>
      <c r="AA320" s="86">
        <f>F320-'Growth Contrib.'!F320</f>
        <v>1.6508092105750258E-9</v>
      </c>
    </row>
    <row r="321" spans="1:40" ht="15" x14ac:dyDescent="0.2">
      <c r="A321" s="68" t="s">
        <v>161</v>
      </c>
      <c r="B321" s="77"/>
      <c r="C321" s="183">
        <f t="shared" ref="C321:C331" si="59">AVERAGE(C304:S304)</f>
        <v>3.8476894090255132E-3</v>
      </c>
      <c r="D321" s="183">
        <f t="shared" ref="D321:D331" si="60">AVERAGE(C304:H304)</f>
        <v>1.0877251990071576E-2</v>
      </c>
      <c r="E321" s="183">
        <f t="shared" ref="E321:E331" si="61">AVERAGE(I304:S304)</f>
        <v>1.3382546636752192E-5</v>
      </c>
      <c r="F321" s="183">
        <f t="shared" ref="F321:F331" si="62">S304</f>
        <v>-1.840333134168759E-4</v>
      </c>
      <c r="W321" s="68" t="s">
        <v>161</v>
      </c>
      <c r="X321" s="86">
        <f>C321-'Growth Contrib.'!C321</f>
        <v>1.1863731396583033E-8</v>
      </c>
      <c r="Y321" s="86">
        <f>D321-'Growth Contrib.'!D321</f>
        <v>3.3490071577046976E-8</v>
      </c>
      <c r="Z321" s="86">
        <f>E321-'Growth Contrib.'!E321</f>
        <v>6.7545843103258558E-11</v>
      </c>
      <c r="AA321" s="86">
        <f>F321-'Growth Contrib.'!F321</f>
        <v>-1.2134168759028469E-9</v>
      </c>
    </row>
    <row r="322" spans="1:40" ht="15" x14ac:dyDescent="0.2">
      <c r="A322" s="68" t="s">
        <v>30</v>
      </c>
      <c r="B322" s="77"/>
      <c r="C322" s="183">
        <f t="shared" si="59"/>
        <v>3.3397811862147029E-3</v>
      </c>
      <c r="D322" s="183">
        <f t="shared" si="60"/>
        <v>4.8287274548783898E-3</v>
      </c>
      <c r="E322" s="183">
        <f t="shared" si="61"/>
        <v>2.5276286760345101E-3</v>
      </c>
      <c r="F322" s="183">
        <f t="shared" si="62"/>
        <v>2.6214749086648226E-3</v>
      </c>
      <c r="W322" s="68" t="s">
        <v>30</v>
      </c>
      <c r="X322" s="86">
        <f>C322-'Growth Contrib.'!C322</f>
        <v>-2.1079029442067077E-9</v>
      </c>
      <c r="Y322" s="86">
        <f>D322-'Growth Contrib.'!D322</f>
        <v>-1.204512161019633E-8</v>
      </c>
      <c r="Z322" s="86">
        <f>E322-'Growth Contrib.'!E322</f>
        <v>3.3123981465696395E-9</v>
      </c>
      <c r="AA322" s="86">
        <f>F322-'Growth Contrib.'!F322</f>
        <v>5.1908664822682832E-8</v>
      </c>
    </row>
    <row r="323" spans="1:40" ht="15" x14ac:dyDescent="0.2">
      <c r="A323" s="68" t="s">
        <v>162</v>
      </c>
      <c r="B323" s="77"/>
      <c r="C323" s="183">
        <f t="shared" si="59"/>
        <v>1.241172374541159E-3</v>
      </c>
      <c r="D323" s="183">
        <f t="shared" si="60"/>
        <v>3.1277710465171062E-3</v>
      </c>
      <c r="E323" s="183">
        <f t="shared" si="61"/>
        <v>2.1211855346336961E-4</v>
      </c>
      <c r="F323" s="183">
        <f t="shared" si="62"/>
        <v>7.0916302502155304E-4</v>
      </c>
      <c r="W323" s="68" t="s">
        <v>162</v>
      </c>
      <c r="X323" s="86">
        <f>C323-'Growth Contrib.'!C323</f>
        <v>2.5510117471119059E-9</v>
      </c>
      <c r="Y323" s="86">
        <f>D323-'Growth Contrib.'!D323</f>
        <v>-4.2701495603369999E-9</v>
      </c>
      <c r="Z323" s="86">
        <f>E323-'Growth Contrib.'!E323</f>
        <v>6.2716451878022401E-9</v>
      </c>
      <c r="AA323" s="86">
        <f>F323-'Growth Contrib.'!F323</f>
        <v>9.8125021553031183E-8</v>
      </c>
    </row>
    <row r="324" spans="1:40" ht="15" x14ac:dyDescent="0.2">
      <c r="A324" s="68" t="s">
        <v>156</v>
      </c>
      <c r="B324" s="77"/>
      <c r="C324" s="183">
        <f t="shared" si="59"/>
        <v>2.0273485330536086E-3</v>
      </c>
      <c r="D324" s="183">
        <f t="shared" si="60"/>
        <v>8.4734042951216306E-3</v>
      </c>
      <c r="E324" s="183">
        <f t="shared" si="61"/>
        <v>-1.4886818826198578E-3</v>
      </c>
      <c r="F324" s="183">
        <f t="shared" si="62"/>
        <v>3.5072911530733109E-2</v>
      </c>
      <c r="W324" s="68" t="s">
        <v>156</v>
      </c>
      <c r="X324" s="86">
        <f>C324-'Growth Contrib.'!C324</f>
        <v>-1.7022405091396409E-9</v>
      </c>
      <c r="Y324" s="86">
        <f>D324-'Growth Contrib.'!D324</f>
        <v>-2.9538211702984096E-8</v>
      </c>
      <c r="Z324" s="86">
        <f>E324-'Growth Contrib.'!E324</f>
        <v>1.3481016506453405E-8</v>
      </c>
      <c r="AA324" s="86">
        <f>F324-'Growth Contrib.'!F324</f>
        <v>3.3153073310948633E-7</v>
      </c>
    </row>
    <row r="325" spans="1:40" ht="15" x14ac:dyDescent="0.2">
      <c r="A325" s="68" t="s">
        <v>10</v>
      </c>
      <c r="B325" s="77"/>
      <c r="C325" s="183">
        <f t="shared" si="59"/>
        <v>3.301804731189109E-3</v>
      </c>
      <c r="D325" s="183">
        <f t="shared" si="60"/>
        <v>-1.1089174581381181E-2</v>
      </c>
      <c r="E325" s="183">
        <f t="shared" si="61"/>
        <v>1.1151429810772905E-2</v>
      </c>
      <c r="F325" s="183">
        <f t="shared" si="62"/>
        <v>-6.0574173927307129E-2</v>
      </c>
      <c r="W325" s="68" t="s">
        <v>10</v>
      </c>
      <c r="X325" s="86">
        <f>C325-'Growth Contrib.'!C325</f>
        <v>1.7782479338861179E-9</v>
      </c>
      <c r="Y325" s="86">
        <f>D325-'Growth Contrib.'!D325</f>
        <v>1.0251952153525479E-8</v>
      </c>
      <c r="Z325" s="86">
        <f>E325-'Growth Contrib.'!E325</f>
        <v>-2.8437725490410015E-9</v>
      </c>
      <c r="AA325" s="86">
        <f>F325-'Growth Contrib.'!F325</f>
        <v>1.4607269287203462E-7</v>
      </c>
    </row>
    <row r="326" spans="1:40" ht="15" x14ac:dyDescent="0.2">
      <c r="A326" s="68" t="s">
        <v>163</v>
      </c>
      <c r="B326" s="77"/>
      <c r="C326" s="183">
        <f t="shared" si="59"/>
        <v>-1.4846151995751665E-4</v>
      </c>
      <c r="D326" s="183">
        <f t="shared" si="60"/>
        <v>-1.4867565381185461E-3</v>
      </c>
      <c r="E326" s="183">
        <f t="shared" si="61"/>
        <v>5.8151758085759036E-4</v>
      </c>
      <c r="F326" s="183">
        <f t="shared" si="62"/>
        <v>-2.4450576165691018E-4</v>
      </c>
      <c r="W326" s="68" t="s">
        <v>163</v>
      </c>
      <c r="X326" s="86">
        <f>C326-'Growth Contrib.'!C326</f>
        <v>-4.6172222249447718E-10</v>
      </c>
      <c r="Y326" s="86">
        <f>D326-'Growth Contrib.'!D326</f>
        <v>-5.0881185462842149E-9</v>
      </c>
      <c r="Z326" s="86">
        <f>E326-'Growth Contrib.'!E326</f>
        <v>2.0617666813193755E-9</v>
      </c>
      <c r="AA326" s="86">
        <f>F326-'Growth Contrib.'!F326</f>
        <v>-3.9861656910174237E-8</v>
      </c>
    </row>
    <row r="327" spans="1:40" ht="15" x14ac:dyDescent="0.2">
      <c r="A327" s="68" t="s">
        <v>164</v>
      </c>
      <c r="B327" s="77"/>
      <c r="C327" s="183">
        <f t="shared" si="59"/>
        <v>-1.8933499711291755E-3</v>
      </c>
      <c r="D327" s="183">
        <f t="shared" si="60"/>
        <v>-2.0799842119837799E-3</v>
      </c>
      <c r="E327" s="183">
        <f t="shared" si="61"/>
        <v>-1.791549476117573E-3</v>
      </c>
      <c r="F327" s="183">
        <f t="shared" si="62"/>
        <v>-3.7820984143763781E-3</v>
      </c>
      <c r="W327" s="68" t="s">
        <v>164</v>
      </c>
      <c r="X327" s="86">
        <f>C327-'Growth Contrib.'!C327</f>
        <v>-9.1230564595867758E-10</v>
      </c>
      <c r="Y327" s="86">
        <f>D327-'Growth Contrib.'!D327</f>
        <v>-1.0045317113283742E-8</v>
      </c>
      <c r="Z327" s="86">
        <f>E327-'Growth Contrib.'!E327</f>
        <v>4.069336971774043E-9</v>
      </c>
      <c r="AA327" s="86">
        <f>F327-'Growth Contrib.'!F327</f>
        <v>-3.6414376377962021E-8</v>
      </c>
    </row>
    <row r="328" spans="1:40" ht="15" x14ac:dyDescent="0.2">
      <c r="A328" s="68" t="s">
        <v>165</v>
      </c>
      <c r="B328" s="77"/>
      <c r="C328" s="183">
        <f t="shared" si="59"/>
        <v>-1.1244503369144856E-4</v>
      </c>
      <c r="D328" s="183">
        <f t="shared" si="60"/>
        <v>-1.9827324225237439E-4</v>
      </c>
      <c r="E328" s="183">
        <f t="shared" si="61"/>
        <v>-6.5629647203670842E-5</v>
      </c>
      <c r="F328" s="183">
        <f t="shared" si="62"/>
        <v>-7.9622977864346467E-6</v>
      </c>
      <c r="W328" s="68" t="s">
        <v>165</v>
      </c>
      <c r="X328" s="86">
        <f>C328-'Growth Contrib.'!C328</f>
        <v>4.543845538002543E-12</v>
      </c>
      <c r="Y328" s="86">
        <f>D328-'Growth Contrib.'!D328</f>
        <v>-4.0585707727523387E-11</v>
      </c>
      <c r="Z328" s="86">
        <f>E328-'Growth Contrib.'!E328</f>
        <v>2.9159965525657645E-11</v>
      </c>
      <c r="AA328" s="86">
        <f>F328-'Growth Contrib.'!F328</f>
        <v>-6.5978643464592926E-10</v>
      </c>
    </row>
    <row r="329" spans="1:40" ht="15" x14ac:dyDescent="0.2">
      <c r="A329" s="68" t="s">
        <v>166</v>
      </c>
      <c r="B329" s="77"/>
      <c r="C329" s="183">
        <f t="shared" si="59"/>
        <v>-1.2463888522367651E-3</v>
      </c>
      <c r="D329" s="183">
        <f t="shared" si="60"/>
        <v>-2.4821550468914211E-3</v>
      </c>
      <c r="E329" s="183">
        <f t="shared" si="61"/>
        <v>-5.7233456424331632E-4</v>
      </c>
      <c r="F329" s="183">
        <f t="shared" si="62"/>
        <v>-8.885245188139379E-4</v>
      </c>
      <c r="W329" s="68" t="s">
        <v>166</v>
      </c>
      <c r="X329" s="86">
        <f>C329-'Growth Contrib.'!C329</f>
        <v>-6.5635441157639585E-10</v>
      </c>
      <c r="Y329" s="86">
        <f>D329-'Growth Contrib.'!D329</f>
        <v>6.197752454480121E-10</v>
      </c>
      <c r="Z329" s="86">
        <f>E329-'Growth Contrib.'!E329</f>
        <v>-1.3524251344472146E-9</v>
      </c>
      <c r="AA329" s="86">
        <f>F329-'Growth Contrib.'!F329</f>
        <v>-6.9188139378969712E-9</v>
      </c>
    </row>
    <row r="330" spans="1:40" ht="15" x14ac:dyDescent="0.2">
      <c r="A330" s="68" t="s">
        <v>167</v>
      </c>
      <c r="B330" s="79"/>
      <c r="C330" s="183">
        <f t="shared" si="59"/>
        <v>-5.9970829409875855E-3</v>
      </c>
      <c r="D330" s="183">
        <f t="shared" si="60"/>
        <v>-6.9151193602010608E-3</v>
      </c>
      <c r="E330" s="183">
        <f t="shared" si="61"/>
        <v>-5.4963358032347805E-3</v>
      </c>
      <c r="F330" s="183">
        <f t="shared" si="62"/>
        <v>-1.3429135084152222E-2</v>
      </c>
      <c r="W330" s="68" t="s">
        <v>167</v>
      </c>
      <c r="X330" s="86">
        <f>C330-'Growth Contrib.'!C330</f>
        <v>7.4707771193296968E-9</v>
      </c>
      <c r="Y330" s="86">
        <f>D330-'Growth Contrib.'!D330</f>
        <v>9.1397989393851575E-9</v>
      </c>
      <c r="Z330" s="86">
        <f>E330-'Growth Contrib.'!E330</f>
        <v>6.5604015839562657E-9</v>
      </c>
      <c r="AA330" s="86">
        <f>F330-'Growth Contrib.'!F330</f>
        <v>2.4915847779069522E-8</v>
      </c>
    </row>
    <row r="331" spans="1:40" ht="15" x14ac:dyDescent="0.2">
      <c r="A331" s="80" t="s">
        <v>168</v>
      </c>
      <c r="B331" s="81"/>
      <c r="C331" s="184">
        <f t="shared" si="59"/>
        <v>4.5449384413533316E-3</v>
      </c>
      <c r="D331" s="184">
        <f t="shared" si="60"/>
        <v>3.3441175176752345E-3</v>
      </c>
      <c r="E331" s="184">
        <f t="shared" si="61"/>
        <v>5.1999316724504752E-3</v>
      </c>
      <c r="F331" s="184">
        <f t="shared" si="62"/>
        <v>-4.0030629402281193E-2</v>
      </c>
      <c r="W331" s="80" t="s">
        <v>168</v>
      </c>
      <c r="X331" s="90">
        <f>C331-'Growth Contrib.'!C331</f>
        <v>1.4876647452116698E-8</v>
      </c>
      <c r="Y331" s="90">
        <f>D331-'Growth Contrib.'!D331</f>
        <v>-2.058065809483825E-8</v>
      </c>
      <c r="Z331" s="90">
        <f>E331-'Growth Contrib.'!E331</f>
        <v>3.4216995931958538E-8</v>
      </c>
      <c r="AA331" s="90">
        <f>F331-'Growth Contrib.'!F331</f>
        <v>5.6913571881006542E-7</v>
      </c>
    </row>
    <row r="332" spans="1:40" x14ac:dyDescent="0.2">
      <c r="A332" s="1"/>
      <c r="W332" s="1"/>
    </row>
    <row r="333" spans="1:40" x14ac:dyDescent="0.2">
      <c r="A333" s="1"/>
      <c r="W333" s="1"/>
    </row>
    <row r="334" spans="1:40" x14ac:dyDescent="0.2">
      <c r="A334" s="50" t="s">
        <v>203</v>
      </c>
      <c r="B334" s="51"/>
      <c r="C334" s="51"/>
      <c r="D334" s="51"/>
      <c r="E334" s="51"/>
      <c r="F334" s="51"/>
      <c r="G334" s="51"/>
      <c r="H334" s="51"/>
      <c r="I334" s="51"/>
      <c r="J334" s="51"/>
      <c r="K334" s="51"/>
      <c r="L334" s="51"/>
      <c r="M334" s="51"/>
      <c r="N334" s="51"/>
      <c r="O334" s="51"/>
      <c r="P334" s="51"/>
      <c r="Q334" s="51"/>
      <c r="R334" s="51"/>
      <c r="S334" s="51"/>
      <c r="W334" s="50" t="s">
        <v>203</v>
      </c>
      <c r="X334" s="51"/>
      <c r="Y334" s="51"/>
      <c r="Z334" s="51"/>
      <c r="AA334" s="51"/>
      <c r="AB334" s="51"/>
      <c r="AC334" s="51"/>
      <c r="AD334" s="51"/>
      <c r="AE334" s="51"/>
      <c r="AF334" s="51"/>
      <c r="AG334" s="51"/>
      <c r="AH334" s="51"/>
      <c r="AI334" s="51"/>
      <c r="AJ334" s="51"/>
      <c r="AK334" s="51"/>
      <c r="AL334" s="51"/>
      <c r="AM334" s="51"/>
      <c r="AN334" s="51"/>
    </row>
    <row r="335" spans="1:40" ht="15" x14ac:dyDescent="0.2">
      <c r="A335" s="78" t="s">
        <v>7</v>
      </c>
      <c r="B335" s="29"/>
      <c r="C335" s="29">
        <v>2007</v>
      </c>
      <c r="D335" s="29">
        <v>2008</v>
      </c>
      <c r="E335" s="29">
        <v>2009</v>
      </c>
      <c r="F335" s="29">
        <v>2010</v>
      </c>
      <c r="G335" s="29">
        <v>2011</v>
      </c>
      <c r="H335" s="29">
        <v>2012</v>
      </c>
      <c r="I335" s="29">
        <v>2013</v>
      </c>
      <c r="J335" s="29">
        <v>2014</v>
      </c>
      <c r="K335" s="29">
        <v>2015</v>
      </c>
      <c r="L335" s="29">
        <v>2016</v>
      </c>
      <c r="M335" s="29">
        <v>2017</v>
      </c>
      <c r="N335" s="29">
        <v>2018</v>
      </c>
      <c r="O335" s="29">
        <v>2019</v>
      </c>
      <c r="P335" s="29">
        <v>2020</v>
      </c>
      <c r="Q335" s="29">
        <v>2021</v>
      </c>
      <c r="R335" s="29">
        <v>2022</v>
      </c>
      <c r="S335" s="29">
        <v>2023</v>
      </c>
      <c r="W335" s="78" t="s">
        <v>7</v>
      </c>
      <c r="X335" s="29">
        <v>2007</v>
      </c>
      <c r="Y335" s="29">
        <v>2008</v>
      </c>
      <c r="Z335" s="29">
        <v>2009</v>
      </c>
      <c r="AA335" s="29">
        <v>2010</v>
      </c>
      <c r="AB335" s="29">
        <v>2011</v>
      </c>
      <c r="AC335" s="29">
        <v>2012</v>
      </c>
      <c r="AD335" s="29">
        <v>2013</v>
      </c>
      <c r="AE335" s="29">
        <v>2014</v>
      </c>
      <c r="AF335" s="29">
        <v>2015</v>
      </c>
      <c r="AG335" s="29">
        <v>2016</v>
      </c>
      <c r="AH335" s="29">
        <v>2017</v>
      </c>
      <c r="AI335" s="29">
        <v>2018</v>
      </c>
      <c r="AJ335" s="29">
        <v>2019</v>
      </c>
      <c r="AK335" s="29">
        <v>2020</v>
      </c>
      <c r="AL335" s="29">
        <v>2021</v>
      </c>
      <c r="AM335" s="29">
        <v>2022</v>
      </c>
      <c r="AN335" s="29">
        <v>2023</v>
      </c>
    </row>
    <row r="336" spans="1:40" x14ac:dyDescent="0.2">
      <c r="A336" s="85" t="s">
        <v>28</v>
      </c>
      <c r="B336" s="76"/>
      <c r="C336" s="86" cm="1">
        <f t="array" ref="C336:S346">TRANSPOSE('5.Stata-DNSP&amp;State'!AK117:AU133)</f>
        <v>7.7532808063551784E-4</v>
      </c>
      <c r="D336" s="86">
        <v>5.2293003536760807E-3</v>
      </c>
      <c r="E336" s="86">
        <v>6.9980509579181671E-3</v>
      </c>
      <c r="F336" s="86">
        <v>-1.4787346590310335E-3</v>
      </c>
      <c r="G336" s="86">
        <v>-1.3326417654752731E-2</v>
      </c>
      <c r="H336" s="86">
        <v>-7.5631574727594852E-3</v>
      </c>
      <c r="I336" s="86">
        <v>3.6272022873163223E-2</v>
      </c>
      <c r="J336" s="86">
        <v>-2.1491596475243568E-2</v>
      </c>
      <c r="K336" s="86">
        <v>1.9823689013719559E-2</v>
      </c>
      <c r="L336" s="86">
        <v>3.4646214917302132E-3</v>
      </c>
      <c r="M336" s="86">
        <v>6.0960971750319004E-3</v>
      </c>
      <c r="N336" s="86">
        <v>1.1573211289942265E-2</v>
      </c>
      <c r="O336" s="86">
        <v>1.5636377036571503E-2</v>
      </c>
      <c r="P336" s="86">
        <v>-2.2232424467802048E-2</v>
      </c>
      <c r="Q336" s="86">
        <v>-8.3161628572270274E-4</v>
      </c>
      <c r="R336" s="86">
        <v>8.8385364506393671E-4</v>
      </c>
      <c r="S336" s="86">
        <v>1.5501252375543118E-2</v>
      </c>
      <c r="W336" s="85" t="s">
        <v>28</v>
      </c>
      <c r="X336" s="86">
        <f>C336-'Growth Contrib.'!C336</f>
        <v>-3.7098703685293794E-7</v>
      </c>
      <c r="Y336" s="86">
        <f>D336-'Growth Contrib.'!D336</f>
        <v>6.5182089920880204E-8</v>
      </c>
      <c r="Z336" s="86">
        <f>E336-'Growth Contrib.'!E336</f>
        <v>-1.0697747545793113E-7</v>
      </c>
      <c r="AA336" s="86">
        <f>F336-'Growth Contrib.'!F336</f>
        <v>1.8538678136451742E-8</v>
      </c>
      <c r="AB336" s="86">
        <f>G336-'Growth Contrib.'!G336</f>
        <v>4.4489214639717445E-7</v>
      </c>
      <c r="AC336" s="86">
        <f>H336-'Growth Contrib.'!H336</f>
        <v>-6.0213319149314548E-8</v>
      </c>
      <c r="AD336" s="86">
        <f>I336-'Growth Contrib.'!I336</f>
        <v>-3.4291130501795664E-7</v>
      </c>
      <c r="AE336" s="86">
        <f>J336-'Growth Contrib.'!J336</f>
        <v>8.3237837972954809E-7</v>
      </c>
      <c r="AF336" s="86">
        <f>K336-'Growth Contrib.'!K336</f>
        <v>-7.9974845728497668E-7</v>
      </c>
      <c r="AG336" s="86">
        <f>L336-'Growth Contrib.'!L336</f>
        <v>3.2993145289688525E-7</v>
      </c>
      <c r="AH336" s="86">
        <f>M336-'Growth Contrib.'!M336</f>
        <v>-2.215433472100084E-7</v>
      </c>
      <c r="AI336" s="86">
        <f>N336-'Growth Contrib.'!N336</f>
        <v>6.2175041203732517E-7</v>
      </c>
      <c r="AJ336" s="86">
        <f>O336-'Growth Contrib.'!O336</f>
        <v>-6.930653287315347E-7</v>
      </c>
      <c r="AK336" s="86">
        <f>P336-'Growth Contrib.'!P336</f>
        <v>3.2231438073376806E-7</v>
      </c>
      <c r="AL336" s="86">
        <f>Q336-'Growth Contrib.'!Q336</f>
        <v>-1.8146208514762882E-9</v>
      </c>
      <c r="AM336" s="86">
        <f>R336-'Growth Contrib.'!R336</f>
        <v>3.4628471762623847E-7</v>
      </c>
      <c r="AN336" s="86">
        <f>S336-'Growth Contrib.'!S336</f>
        <v>-2.1391630032792375E-7</v>
      </c>
    </row>
    <row r="337" spans="1:40" x14ac:dyDescent="0.2">
      <c r="A337" s="85" t="s">
        <v>161</v>
      </c>
      <c r="B337" s="76"/>
      <c r="C337" s="86">
        <v>4.4455680996179581E-2</v>
      </c>
      <c r="D337" s="86">
        <v>0</v>
      </c>
      <c r="E337" s="86">
        <v>1.0987725108861923E-3</v>
      </c>
      <c r="F337" s="86">
        <v>3.3987866481766105E-4</v>
      </c>
      <c r="G337" s="86">
        <v>0</v>
      </c>
      <c r="H337" s="86">
        <v>0</v>
      </c>
      <c r="I337" s="86">
        <v>0</v>
      </c>
      <c r="J337" s="86">
        <v>0.13620200753211975</v>
      </c>
      <c r="K337" s="86">
        <v>0</v>
      </c>
      <c r="L337" s="86">
        <v>0</v>
      </c>
      <c r="M337" s="86">
        <v>0</v>
      </c>
      <c r="N337" s="86">
        <v>0</v>
      </c>
      <c r="O337" s="86">
        <v>2.1043181419372559E-2</v>
      </c>
      <c r="P337" s="86">
        <v>0</v>
      </c>
      <c r="Q337" s="86">
        <v>0</v>
      </c>
      <c r="R337" s="86">
        <v>1.6036998480558395E-2</v>
      </c>
      <c r="S337" s="86">
        <v>0</v>
      </c>
      <c r="W337" s="85" t="s">
        <v>161</v>
      </c>
      <c r="X337" s="86">
        <f>C337-'Growth Contrib.'!C337</f>
        <v>-3.4243514191595326E-7</v>
      </c>
      <c r="Y337" s="86">
        <f>D337-'Growth Contrib.'!D337</f>
        <v>0</v>
      </c>
      <c r="Z337" s="86">
        <f>E337-'Growth Contrib.'!E337</f>
        <v>3.3721648292641369E-7</v>
      </c>
      <c r="AA337" s="86">
        <f>F337-'Growth Contrib.'!F337</f>
        <v>-2.0995256103540499E-7</v>
      </c>
      <c r="AB337" s="86">
        <f>G337-'Growth Contrib.'!G337</f>
        <v>0</v>
      </c>
      <c r="AC337" s="86">
        <f>H337-'Growth Contrib.'!H337</f>
        <v>0</v>
      </c>
      <c r="AD337" s="86">
        <f>I337-'Growth Contrib.'!I337</f>
        <v>0</v>
      </c>
      <c r="AE337" s="86">
        <f>J337-'Growth Contrib.'!J337</f>
        <v>2.3397565995786351E-8</v>
      </c>
      <c r="AF337" s="86">
        <f>K337-'Growth Contrib.'!K337</f>
        <v>0</v>
      </c>
      <c r="AG337" s="86">
        <f>L337-'Growth Contrib.'!L337</f>
        <v>0</v>
      </c>
      <c r="AH337" s="86">
        <f>M337-'Growth Contrib.'!M337</f>
        <v>0</v>
      </c>
      <c r="AI337" s="86">
        <f>N337-'Growth Contrib.'!N337</f>
        <v>0</v>
      </c>
      <c r="AJ337" s="86">
        <f>O337-'Growth Contrib.'!O337</f>
        <v>5.2122560115219763E-7</v>
      </c>
      <c r="AK337" s="86">
        <f>P337-'Growth Contrib.'!P337</f>
        <v>0</v>
      </c>
      <c r="AL337" s="86">
        <f>Q337-'Growth Contrib.'!Q337</f>
        <v>0</v>
      </c>
      <c r="AM337" s="86">
        <f>R337-'Growth Contrib.'!R337</f>
        <v>-3.0278110975737182E-7</v>
      </c>
      <c r="AN337" s="86">
        <f>S337-'Growth Contrib.'!S337</f>
        <v>0</v>
      </c>
    </row>
    <row r="338" spans="1:40" x14ac:dyDescent="0.2">
      <c r="A338" s="85" t="s">
        <v>30</v>
      </c>
      <c r="B338" s="76"/>
      <c r="C338" s="86">
        <v>7.6822852715849876E-3</v>
      </c>
      <c r="D338" s="86">
        <v>1.194418128579855E-2</v>
      </c>
      <c r="E338" s="86">
        <v>8.204425685107708E-3</v>
      </c>
      <c r="F338" s="86">
        <v>4.4170771725475788E-3</v>
      </c>
      <c r="G338" s="86">
        <v>1.1089319363236427E-2</v>
      </c>
      <c r="H338" s="86">
        <v>4.7441446222364902E-3</v>
      </c>
      <c r="I338" s="86">
        <v>6.9641303271055222E-3</v>
      </c>
      <c r="J338" s="86">
        <v>1.1760096997022629E-2</v>
      </c>
      <c r="K338" s="86">
        <v>1.4838481321930885E-2</v>
      </c>
      <c r="L338" s="86">
        <v>1.3818143866956234E-2</v>
      </c>
      <c r="M338" s="86">
        <v>1.4534425921738148E-2</v>
      </c>
      <c r="N338" s="86">
        <v>1.5613493509590626E-2</v>
      </c>
      <c r="O338" s="86">
        <v>1.1523686349391937E-2</v>
      </c>
      <c r="P338" s="86">
        <v>1.0307637974619865E-2</v>
      </c>
      <c r="Q338" s="86">
        <v>9.8999030888080597E-3</v>
      </c>
      <c r="R338" s="86">
        <v>1.0862764902412891E-2</v>
      </c>
      <c r="S338" s="86">
        <v>2.9911033343523741E-3</v>
      </c>
      <c r="W338" s="85" t="s">
        <v>30</v>
      </c>
      <c r="X338" s="86">
        <f>C338-'Growth Contrib.'!C338</f>
        <v>-1.2926777480642276E-7</v>
      </c>
      <c r="Y338" s="86">
        <f>D338-'Growth Contrib.'!D338</f>
        <v>4.5468998026432228E-7</v>
      </c>
      <c r="Z338" s="86">
        <f>E338-'Growth Contrib.'!E338</f>
        <v>-5.3020552155322309E-7</v>
      </c>
      <c r="AA338" s="86">
        <f>F338-'Growth Contrib.'!F338</f>
        <v>-2.1175156213627117E-7</v>
      </c>
      <c r="AB338" s="86">
        <f>G338-'Growth Contrib.'!G338</f>
        <v>4.7664803263375299E-7</v>
      </c>
      <c r="AC338" s="86">
        <f>H338-'Growth Contrib.'!H338</f>
        <v>3.1701879404585909E-8</v>
      </c>
      <c r="AD338" s="86">
        <f>I338-'Growth Contrib.'!I338</f>
        <v>-3.2302983574324096E-7</v>
      </c>
      <c r="AE338" s="86">
        <f>J338-'Growth Contrib.'!J338</f>
        <v>-5.6640531034476971E-8</v>
      </c>
      <c r="AF338" s="86">
        <f>K338-'Growth Contrib.'!K338</f>
        <v>-7.1138475483609187E-8</v>
      </c>
      <c r="AG338" s="86">
        <f>L338-'Growth Contrib.'!L338</f>
        <v>6.58444406449743E-7</v>
      </c>
      <c r="AH338" s="86">
        <f>M338-'Growth Contrib.'!M338</f>
        <v>5.8847318793950332E-8</v>
      </c>
      <c r="AI338" s="86">
        <f>N338-'Growth Contrib.'!N338</f>
        <v>-2.5482957371862625E-7</v>
      </c>
      <c r="AJ338" s="86">
        <f>O338-'Growth Contrib.'!O338</f>
        <v>-3.5668572329582149E-7</v>
      </c>
      <c r="AK338" s="86">
        <f>P338-'Growth Contrib.'!P338</f>
        <v>-1.5787608614002691E-7</v>
      </c>
      <c r="AL338" s="86">
        <f>Q338-'Growth Contrib.'!Q338</f>
        <v>5.4518023556368589E-7</v>
      </c>
      <c r="AM338" s="86">
        <f>R338-'Growth Contrib.'!R338</f>
        <v>2.4976084712566293E-8</v>
      </c>
      <c r="AN338" s="86">
        <f>S338-'Growth Contrib.'!S338</f>
        <v>2.5760938255920546E-7</v>
      </c>
    </row>
    <row r="339" spans="1:40" x14ac:dyDescent="0.2">
      <c r="A339" s="85" t="s">
        <v>162</v>
      </c>
      <c r="B339" s="76"/>
      <c r="C339" s="86">
        <v>-5.1934149116277695E-2</v>
      </c>
      <c r="D339" s="86">
        <v>-1.9308798015117645E-2</v>
      </c>
      <c r="E339" s="86">
        <v>1.0284394957125187E-2</v>
      </c>
      <c r="F339" s="86">
        <v>4.6973391436040401E-3</v>
      </c>
      <c r="G339" s="86">
        <v>1.0326388292014599E-2</v>
      </c>
      <c r="H339" s="86">
        <v>1.1903170961886644E-3</v>
      </c>
      <c r="I339" s="86">
        <v>1.5081458259373903E-3</v>
      </c>
      <c r="J339" s="86">
        <v>2.5677669327706099E-4</v>
      </c>
      <c r="K339" s="86">
        <v>1.668544951826334E-3</v>
      </c>
      <c r="L339" s="86">
        <v>2.4517797864973545E-3</v>
      </c>
      <c r="M339" s="86">
        <v>8.0483691999688745E-4</v>
      </c>
      <c r="N339" s="86">
        <v>5.2286597201600671E-4</v>
      </c>
      <c r="O339" s="86">
        <v>1.7380472272634506E-3</v>
      </c>
      <c r="P339" s="86">
        <v>7.6361291576176882E-4</v>
      </c>
      <c r="Q339" s="86">
        <v>1.0255343513563275E-3</v>
      </c>
      <c r="R339" s="86">
        <v>1.2475723633542657E-3</v>
      </c>
      <c r="S339" s="86">
        <v>1.3079143827781081E-3</v>
      </c>
      <c r="W339" s="85" t="s">
        <v>162</v>
      </c>
      <c r="X339" s="86">
        <f>C339-'Growth Contrib.'!C339</f>
        <v>-1.785768740519833E-8</v>
      </c>
      <c r="Y339" s="86">
        <f>D339-'Growth Contrib.'!D339</f>
        <v>4.3221462929510235E-8</v>
      </c>
      <c r="Z339" s="86">
        <f>E339-'Growth Contrib.'!E339</f>
        <v>1.2539581258769195E-8</v>
      </c>
      <c r="AA339" s="86">
        <f>F339-'Growth Contrib.'!F339</f>
        <v>-5.8000403707278436E-8</v>
      </c>
      <c r="AB339" s="86">
        <f>G339-'Growth Contrib.'!G339</f>
        <v>2.9864215704555885E-8</v>
      </c>
      <c r="AC339" s="86">
        <f>H339-'Growth Contrib.'!H339</f>
        <v>-4.8368074574180187E-8</v>
      </c>
      <c r="AD339" s="86">
        <f>I339-'Growth Contrib.'!I339</f>
        <v>4.1886401398565087E-8</v>
      </c>
      <c r="AE339" s="86">
        <f>J339-'Growth Contrib.'!J339</f>
        <v>4.464031101958062E-8</v>
      </c>
      <c r="AF339" s="86">
        <f>K339-'Growth Contrib.'!K339</f>
        <v>-1.5664533267083572E-8</v>
      </c>
      <c r="AG339" s="86">
        <f>L339-'Growth Contrib.'!L339</f>
        <v>-5.8151633448248058E-8</v>
      </c>
      <c r="AH339" s="86">
        <f>M339-'Growth Contrib.'!M339</f>
        <v>7.5900654005899189E-8</v>
      </c>
      <c r="AI339" s="86">
        <f>N339-'Growth Contrib.'!N339</f>
        <v>-1.3078633763485836E-7</v>
      </c>
      <c r="AJ339" s="86">
        <f>O339-'Growth Contrib.'!O339</f>
        <v>8.3229981713475037E-8</v>
      </c>
      <c r="AK339" s="86">
        <f>P339-'Growth Contrib.'!P339</f>
        <v>4.6890813786308258E-8</v>
      </c>
      <c r="AL339" s="86">
        <f>Q339-'Growth Contrib.'!Q339</f>
        <v>-6.2280579361069163E-8</v>
      </c>
      <c r="AM339" s="86">
        <f>R339-'Growth Contrib.'!R339</f>
        <v>1.5669120939339545E-8</v>
      </c>
      <c r="AN339" s="86">
        <f>S339-'Growth Contrib.'!S339</f>
        <v>-6.6865406124320959E-9</v>
      </c>
    </row>
    <row r="340" spans="1:40" x14ac:dyDescent="0.2">
      <c r="A340" s="85" t="s">
        <v>156</v>
      </c>
      <c r="B340" s="76"/>
      <c r="C340" s="86">
        <v>-0.28202196955680847</v>
      </c>
      <c r="D340" s="86">
        <v>-5.7554575614631176E-3</v>
      </c>
      <c r="E340" s="86">
        <v>0.18639659881591797</v>
      </c>
      <c r="F340" s="86">
        <v>-0.27944085001945496</v>
      </c>
      <c r="G340" s="86">
        <v>0.13535392284393311</v>
      </c>
      <c r="H340" s="86">
        <v>6.9984674453735352E-2</v>
      </c>
      <c r="I340" s="86">
        <v>-1.4313209801912308E-2</v>
      </c>
      <c r="J340" s="86">
        <v>-0.23752877116203308</v>
      </c>
      <c r="K340" s="86">
        <v>0.21596881747245789</v>
      </c>
      <c r="L340" s="86">
        <v>-2.024485357105732E-2</v>
      </c>
      <c r="M340" s="86">
        <v>0.1113189160823822</v>
      </c>
      <c r="N340" s="86">
        <v>-9.0745538473129272E-2</v>
      </c>
      <c r="O340" s="86">
        <v>0.11995481699705124</v>
      </c>
      <c r="P340" s="86">
        <v>3.8437157869338989E-2</v>
      </c>
      <c r="Q340" s="86">
        <v>-0.11213668435811996</v>
      </c>
      <c r="R340" s="86">
        <v>2.5246886536478996E-2</v>
      </c>
      <c r="S340" s="86">
        <v>2.0451502874493599E-2</v>
      </c>
      <c r="W340" s="85" t="s">
        <v>156</v>
      </c>
      <c r="X340" s="86">
        <f>C340-'Growth Contrib.'!C340</f>
        <v>1.8105968613291168E-8</v>
      </c>
      <c r="Y340" s="86">
        <f>D340-'Growth Contrib.'!D340</f>
        <v>-3.4894614935401802E-8</v>
      </c>
      <c r="Z340" s="86">
        <f>E340-'Growth Contrib.'!E340</f>
        <v>7.7816383003970202E-8</v>
      </c>
      <c r="AA340" s="86">
        <f>F340-'Growth Contrib.'!F340</f>
        <v>-2.3108237323654635E-8</v>
      </c>
      <c r="AB340" s="86">
        <f>G340-'Growth Contrib.'!G340</f>
        <v>-2.5751887594571699E-8</v>
      </c>
      <c r="AC340" s="86">
        <f>H340-'Growth Contrib.'!H340</f>
        <v>-2.0573506384624629E-8</v>
      </c>
      <c r="AD340" s="86">
        <f>I340-'Growth Contrib.'!I340</f>
        <v>2.0816228615827548E-8</v>
      </c>
      <c r="AE340" s="86">
        <f>J340-'Growth Contrib.'!J340</f>
        <v>-1.9162173958697792E-8</v>
      </c>
      <c r="AF340" s="86">
        <f>K340-'Growth Contrib.'!K340</f>
        <v>5.7017374072154681E-8</v>
      </c>
      <c r="AG340" s="86">
        <f>L340-'Growth Contrib.'!L340</f>
        <v>-5.7667000449151962E-8</v>
      </c>
      <c r="AH340" s="86">
        <f>M340-'Growth Contrib.'!M340</f>
        <v>1.1909871122650628E-7</v>
      </c>
      <c r="AI340" s="86">
        <f>N340-'Growth Contrib.'!N340</f>
        <v>-8.7160519843254569E-8</v>
      </c>
      <c r="AJ340" s="86">
        <f>O340-'Growth Contrib.'!O340</f>
        <v>3.1497752961406889E-8</v>
      </c>
      <c r="AK340" s="86">
        <f>P340-'Growth Contrib.'!P340</f>
        <v>-2.7587880951918109E-8</v>
      </c>
      <c r="AL340" s="86">
        <f>Q340-'Growth Contrib.'!Q340</f>
        <v>-5.0565352127662777E-8</v>
      </c>
      <c r="AM340" s="86">
        <f>R340-'Growth Contrib.'!R340</f>
        <v>2.9004035208279877E-8</v>
      </c>
      <c r="AN340" s="86">
        <f>S340-'Growth Contrib.'!S340</f>
        <v>7.1302118046651097E-8</v>
      </c>
    </row>
    <row r="341" spans="1:40" x14ac:dyDescent="0.2">
      <c r="A341" s="85" t="s">
        <v>10</v>
      </c>
      <c r="B341" s="76"/>
      <c r="C341" s="86">
        <v>0.16870249807834625</v>
      </c>
      <c r="D341" s="86">
        <v>0.13704481720924377</v>
      </c>
      <c r="E341" s="86">
        <v>-8.4871567785739899E-2</v>
      </c>
      <c r="F341" s="86">
        <v>8.7904199957847595E-2</v>
      </c>
      <c r="G341" s="86">
        <v>1.189129613339901E-2</v>
      </c>
      <c r="H341" s="86">
        <v>0.20833903551101685</v>
      </c>
      <c r="I341" s="86">
        <v>-0.12167008966207504</v>
      </c>
      <c r="J341" s="86">
        <v>-4.0547378361225128E-2</v>
      </c>
      <c r="K341" s="86">
        <v>-0.12742073833942413</v>
      </c>
      <c r="L341" s="86">
        <v>-0.20843885838985443</v>
      </c>
      <c r="M341" s="86">
        <v>-3.8592170923948288E-2</v>
      </c>
      <c r="N341" s="86">
        <v>3.9166532456874847E-2</v>
      </c>
      <c r="O341" s="86">
        <v>0.12525399029254913</v>
      </c>
      <c r="P341" s="86">
        <v>-3.8888249546289444E-2</v>
      </c>
      <c r="Q341" s="86">
        <v>-2.9217341914772987E-2</v>
      </c>
      <c r="R341" s="86">
        <v>-5.3922425955533981E-2</v>
      </c>
      <c r="S341" s="86">
        <v>7.7281668782234192E-2</v>
      </c>
      <c r="W341" s="85" t="s">
        <v>10</v>
      </c>
      <c r="X341" s="86">
        <f>C341-'Growth Contrib.'!C341</f>
        <v>-7.3237606673659528E-8</v>
      </c>
      <c r="Y341" s="86">
        <f>D341-'Growth Contrib.'!D341</f>
        <v>2.2683434799941615E-7</v>
      </c>
      <c r="Z341" s="86">
        <f>E341-'Growth Contrib.'!E341</f>
        <v>-5.8887069756541344E-7</v>
      </c>
      <c r="AA341" s="86">
        <f>F341-'Growth Contrib.'!F341</f>
        <v>1.989581956129971E-7</v>
      </c>
      <c r="AB341" s="86">
        <f>G341-'Growth Contrib.'!G341</f>
        <v>5.7218031308294004E-7</v>
      </c>
      <c r="AC341" s="86">
        <f>H341-'Growth Contrib.'!H341</f>
        <v>-5.2933615005135159E-7</v>
      </c>
      <c r="AD341" s="86">
        <f>I341-'Growth Contrib.'!I341</f>
        <v>3.6687765990472965E-7</v>
      </c>
      <c r="AE341" s="86">
        <f>J341-'Growth Contrib.'!J341</f>
        <v>-2.468322325838157E-7</v>
      </c>
      <c r="AF341" s="86">
        <f>K341-'Growth Contrib.'!K341</f>
        <v>1.9062633552224817E-7</v>
      </c>
      <c r="AG341" s="86">
        <f>L341-'Growth Contrib.'!L341</f>
        <v>-4.8779855535419081E-7</v>
      </c>
      <c r="AH341" s="86">
        <f>M341-'Growth Contrib.'!M341</f>
        <v>3.6908691209563971E-7</v>
      </c>
      <c r="AI341" s="86">
        <f>N341-'Growth Contrib.'!N341</f>
        <v>1.8944436288442779E-7</v>
      </c>
      <c r="AJ341" s="86">
        <f>O341-'Growth Contrib.'!O341</f>
        <v>-4.6096589084720918E-7</v>
      </c>
      <c r="AK341" s="86">
        <f>P341-'Growth Contrib.'!P341</f>
        <v>-1.0854934943960171E-7</v>
      </c>
      <c r="AL341" s="86">
        <f>Q341-'Growth Contrib.'!Q341</f>
        <v>8.2892849757876252E-8</v>
      </c>
      <c r="AM341" s="86">
        <f>R341-'Growth Contrib.'!R341</f>
        <v>1.0880455424827629E-7</v>
      </c>
      <c r="AN341" s="86">
        <f>S341-'Growth Contrib.'!S341</f>
        <v>8.4203126096693559E-8</v>
      </c>
    </row>
    <row r="342" spans="1:40" x14ac:dyDescent="0.2">
      <c r="A342" s="85" t="s">
        <v>163</v>
      </c>
      <c r="B342" s="76"/>
      <c r="C342" s="86">
        <v>8.8723860681056976E-3</v>
      </c>
      <c r="D342" s="86">
        <v>-3.5975903272628784E-2</v>
      </c>
      <c r="E342" s="86">
        <v>5.2078464068472385E-3</v>
      </c>
      <c r="F342" s="86">
        <v>2.7237029746174812E-2</v>
      </c>
      <c r="G342" s="86">
        <v>-4.9054785631597042E-3</v>
      </c>
      <c r="H342" s="86">
        <v>-1.5918033197522163E-2</v>
      </c>
      <c r="I342" s="86">
        <v>5.8088559657335281E-2</v>
      </c>
      <c r="J342" s="86">
        <v>2.5643637403845787E-2</v>
      </c>
      <c r="K342" s="86">
        <v>2.3595500737428665E-2</v>
      </c>
      <c r="L342" s="86">
        <v>2.3583937436342239E-2</v>
      </c>
      <c r="M342" s="86">
        <v>2.9505165293812752E-3</v>
      </c>
      <c r="N342" s="86">
        <v>-1.4234654605388641E-2</v>
      </c>
      <c r="O342" s="86">
        <v>4.9449591897428036E-3</v>
      </c>
      <c r="P342" s="86">
        <v>8.0022094771265984E-3</v>
      </c>
      <c r="Q342" s="86">
        <v>4.4782788609154522E-4</v>
      </c>
      <c r="R342" s="86">
        <v>-7.2337721940129995E-4</v>
      </c>
      <c r="S342" s="86">
        <v>-5.4010073654353619E-4</v>
      </c>
      <c r="W342" s="85" t="s">
        <v>163</v>
      </c>
      <c r="X342" s="86">
        <f>C342-'Growth Contrib.'!C342</f>
        <v>-1.3643549114095155E-7</v>
      </c>
      <c r="Y342" s="86">
        <f>D342-'Growth Contrib.'!D342</f>
        <v>1.231858225633764E-7</v>
      </c>
      <c r="Z342" s="86">
        <f>E342-'Growth Contrib.'!E342</f>
        <v>1.2635024598632583E-8</v>
      </c>
      <c r="AA342" s="86">
        <f>F342-'Growth Contrib.'!F342</f>
        <v>-3.4807938825015539E-7</v>
      </c>
      <c r="AB342" s="86">
        <f>G342-'Growth Contrib.'!G342</f>
        <v>3.2409975330143642E-7</v>
      </c>
      <c r="AC342" s="86">
        <f>H342-'Growth Contrib.'!H342</f>
        <v>3.8737624219464806E-9</v>
      </c>
      <c r="AD342" s="86">
        <f>I342-'Growth Contrib.'!I342</f>
        <v>1.0590433994345227E-7</v>
      </c>
      <c r="AE342" s="86">
        <f>J342-'Growth Contrib.'!J342</f>
        <v>-1.0327402497067872E-7</v>
      </c>
      <c r="AF342" s="86">
        <f>K342-'Growth Contrib.'!K342</f>
        <v>-4.4157742681502632E-7</v>
      </c>
      <c r="AG342" s="86">
        <f>L342-'Growth Contrib.'!L342</f>
        <v>7.8574660412542019E-7</v>
      </c>
      <c r="AH342" s="86">
        <f>M342-'Growth Contrib.'!M342</f>
        <v>-5.1778399909807246E-7</v>
      </c>
      <c r="AI342" s="86">
        <f>N342-'Growth Contrib.'!N342</f>
        <v>-4.1867986322677297E-8</v>
      </c>
      <c r="AJ342" s="86">
        <f>O342-'Growth Contrib.'!O342</f>
        <v>2.8557197230810044E-7</v>
      </c>
      <c r="AK342" s="86">
        <f>P342-'Growth Contrib.'!P342</f>
        <v>3.3064505150330603E-7</v>
      </c>
      <c r="AL342" s="86">
        <f>Q342-'Growth Contrib.'!Q342</f>
        <v>-3.8128568866769132E-7</v>
      </c>
      <c r="AM342" s="86">
        <f>R342-'Growth Contrib.'!R342</f>
        <v>-2.7376676042052597E-7</v>
      </c>
      <c r="AN342" s="86">
        <f>S342-'Growth Contrib.'!S342</f>
        <v>1.2206732160279735E-7</v>
      </c>
    </row>
    <row r="343" spans="1:40" x14ac:dyDescent="0.2">
      <c r="A343" s="85" t="s">
        <v>164</v>
      </c>
      <c r="B343" s="76"/>
      <c r="C343" s="86">
        <v>-9.991232305765152E-2</v>
      </c>
      <c r="D343" s="86">
        <v>5.8509227819740772E-3</v>
      </c>
      <c r="E343" s="86">
        <v>5.2879787981510162E-3</v>
      </c>
      <c r="F343" s="86">
        <v>3.9743050001561642E-3</v>
      </c>
      <c r="G343" s="86">
        <v>6.0037211515009403E-3</v>
      </c>
      <c r="H343" s="86">
        <v>3.5310504026710987E-3</v>
      </c>
      <c r="I343" s="86">
        <v>2.7307262644171715E-3</v>
      </c>
      <c r="J343" s="86">
        <v>2.9037522617727518E-3</v>
      </c>
      <c r="K343" s="86">
        <v>4.0266094729304314E-3</v>
      </c>
      <c r="L343" s="86">
        <v>1.9604444969445467E-3</v>
      </c>
      <c r="M343" s="86">
        <v>3.3263072837144136E-3</v>
      </c>
      <c r="N343" s="86">
        <v>5.1436442881822586E-3</v>
      </c>
      <c r="O343" s="86">
        <v>4.7230939380824566E-3</v>
      </c>
      <c r="P343" s="86">
        <v>1.6207183944061399E-4</v>
      </c>
      <c r="Q343" s="86">
        <v>2.3280142340809107E-3</v>
      </c>
      <c r="R343" s="86">
        <v>2.6979173999279737E-3</v>
      </c>
      <c r="S343" s="86">
        <v>1.603331184014678E-3</v>
      </c>
      <c r="W343" s="85" t="s">
        <v>164</v>
      </c>
      <c r="X343" s="86">
        <f>C343-'Growth Contrib.'!C343</f>
        <v>6.065978164215835E-8</v>
      </c>
      <c r="Y343" s="86">
        <f>D343-'Growth Contrib.'!D343</f>
        <v>1.8819380133254515E-8</v>
      </c>
      <c r="Z343" s="86">
        <f>E343-'Growth Contrib.'!E343</f>
        <v>9.4967593572067854E-9</v>
      </c>
      <c r="AA343" s="86">
        <f>F343-'Growth Contrib.'!F343</f>
        <v>-7.0559750597887216E-8</v>
      </c>
      <c r="AB343" s="86">
        <f>G343-'Growth Contrib.'!G343</f>
        <v>-1.1193278707556653E-8</v>
      </c>
      <c r="AC343" s="86">
        <f>H343-'Growth Contrib.'!H343</f>
        <v>-3.4759766528221631E-8</v>
      </c>
      <c r="AD343" s="86">
        <f>I343-'Growth Contrib.'!I343</f>
        <v>1.1314970241966746E-7</v>
      </c>
      <c r="AE343" s="86">
        <f>J343-'Growth Contrib.'!J343</f>
        <v>-9.1974463453745742E-8</v>
      </c>
      <c r="AF343" s="86">
        <f>K343-'Growth Contrib.'!K343</f>
        <v>5.0585550949444613E-8</v>
      </c>
      <c r="AG343" s="86">
        <f>L343-'Growth Contrib.'!L343</f>
        <v>-4.0916264027086868E-8</v>
      </c>
      <c r="AH343" s="86">
        <f>M343-'Growth Contrib.'!M343</f>
        <v>4.5857499130462498E-9</v>
      </c>
      <c r="AI343" s="86">
        <f>N343-'Growth Contrib.'!N343</f>
        <v>4.6909777061919511E-8</v>
      </c>
      <c r="AJ343" s="86">
        <f>O343-'Growth Contrib.'!O343</f>
        <v>-6.6190662752034501E-8</v>
      </c>
      <c r="AK343" s="86">
        <f>P343-'Growth Contrib.'!P343</f>
        <v>1.1218843911752884E-8</v>
      </c>
      <c r="AL343" s="86">
        <f>Q343-'Growth Contrib.'!Q343</f>
        <v>1.8426032796347441E-8</v>
      </c>
      <c r="AM343" s="86">
        <f>R343-'Growth Contrib.'!R343</f>
        <v>-5.0284952322725285E-8</v>
      </c>
      <c r="AN343" s="86">
        <f>S343-'Growth Contrib.'!S343</f>
        <v>8.9449299653463626E-9</v>
      </c>
    </row>
    <row r="344" spans="1:40" x14ac:dyDescent="0.2">
      <c r="A344" s="85" t="s">
        <v>165</v>
      </c>
      <c r="B344" s="76"/>
      <c r="C344" s="86">
        <v>0</v>
      </c>
      <c r="D344" s="86">
        <v>-0.83361929655075073</v>
      </c>
      <c r="E344" s="86">
        <v>0.27997466921806335</v>
      </c>
      <c r="F344" s="86">
        <v>9.1270534321665764E-3</v>
      </c>
      <c r="G344" s="86">
        <v>0.13475704193115234</v>
      </c>
      <c r="H344" s="86">
        <v>0.19143518805503845</v>
      </c>
      <c r="I344" s="86">
        <v>0.19709889590740204</v>
      </c>
      <c r="J344" s="86">
        <v>0.28395560383796692</v>
      </c>
      <c r="K344" s="86">
        <v>8.8169708847999573E-2</v>
      </c>
      <c r="L344" s="86">
        <v>7.6342141255736351E-3</v>
      </c>
      <c r="M344" s="86">
        <v>-3.8956098258495331E-2</v>
      </c>
      <c r="N344" s="86">
        <v>1.5188971534371376E-2</v>
      </c>
      <c r="O344" s="86">
        <v>4.3585348874330521E-2</v>
      </c>
      <c r="P344" s="86">
        <v>2.8843479230999947E-2</v>
      </c>
      <c r="Q344" s="86">
        <v>5.8550452813506126E-3</v>
      </c>
      <c r="R344" s="86">
        <v>-3.6230258410796523E-4</v>
      </c>
      <c r="S344" s="86">
        <v>5.2965302020311356E-2</v>
      </c>
      <c r="W344" s="85" t="s">
        <v>165</v>
      </c>
      <c r="X344" s="86">
        <f>C344-'Growth Contrib.'!C344</f>
        <v>0</v>
      </c>
      <c r="Y344" s="86">
        <f>D344-'Growth Contrib.'!D344</f>
        <v>1.0857503607297758E-7</v>
      </c>
      <c r="Z344" s="86">
        <f>E344-'Growth Contrib.'!E344</f>
        <v>1.4208241305713187E-8</v>
      </c>
      <c r="AA344" s="86">
        <f>F344-'Growth Contrib.'!F344</f>
        <v>-1.5443996563731244E-7</v>
      </c>
      <c r="AB344" s="86">
        <f>G344-'Growth Contrib.'!G344</f>
        <v>1.9883362123440662E-8</v>
      </c>
      <c r="AC344" s="86">
        <f>H344-'Growth Contrib.'!H344</f>
        <v>-2.9401627327230173E-8</v>
      </c>
      <c r="AD344" s="86">
        <f>I344-'Growth Contrib.'!I344</f>
        <v>-1.2460303511208082E-8</v>
      </c>
      <c r="AE344" s="86">
        <f>J344-'Growth Contrib.'!J344</f>
        <v>3.9607022567222927E-7</v>
      </c>
      <c r="AF344" s="86">
        <f>K344-'Growth Contrib.'!K344</f>
        <v>-5.7355158000760298E-7</v>
      </c>
      <c r="AG344" s="86">
        <f>L344-'Growth Contrib.'!L344</f>
        <v>4.9289798812780783E-7</v>
      </c>
      <c r="AH344" s="86">
        <f>M344-'Growth Contrib.'!M344</f>
        <v>-1.7910579311330999E-8</v>
      </c>
      <c r="AI344" s="86">
        <f>N344-'Growth Contrib.'!N344</f>
        <v>-7.324474726559671E-8</v>
      </c>
      <c r="AJ344" s="86">
        <f>O344-'Growth Contrib.'!O344</f>
        <v>-3.702777424952064E-7</v>
      </c>
      <c r="AK344" s="86">
        <f>P344-'Growth Contrib.'!P344</f>
        <v>3.5425912706804619E-8</v>
      </c>
      <c r="AL344" s="86">
        <f>Q344-'Growth Contrib.'!Q344</f>
        <v>3.8341169418965731E-7</v>
      </c>
      <c r="AM344" s="86">
        <f>R344-'Growth Contrib.'!R344</f>
        <v>-3.2576321547423976E-7</v>
      </c>
      <c r="AN344" s="86">
        <f>S344-'Growth Contrib.'!S344</f>
        <v>2.8222119502485654E-9</v>
      </c>
    </row>
    <row r="345" spans="1:40" x14ac:dyDescent="0.2">
      <c r="A345" s="85" t="s">
        <v>166</v>
      </c>
      <c r="B345" s="76"/>
      <c r="C345" s="86">
        <v>0.11983518302440643</v>
      </c>
      <c r="D345" s="86">
        <v>-0.40445432066917419</v>
      </c>
      <c r="E345" s="86">
        <v>6.3593335449695587E-2</v>
      </c>
      <c r="F345" s="86">
        <v>6.4643226563930511E-2</v>
      </c>
      <c r="G345" s="86">
        <v>9.399106353521347E-2</v>
      </c>
      <c r="H345" s="86">
        <v>7.0433482527732849E-2</v>
      </c>
      <c r="I345" s="86">
        <v>2.0292501896619797E-2</v>
      </c>
      <c r="J345" s="86">
        <v>2.5809835642576218E-2</v>
      </c>
      <c r="K345" s="86">
        <v>3.7771217525005341E-2</v>
      </c>
      <c r="L345" s="86">
        <v>4.1419070214033127E-2</v>
      </c>
      <c r="M345" s="86">
        <v>3.1160829588770866E-2</v>
      </c>
      <c r="N345" s="86">
        <v>2.6041474193334579E-2</v>
      </c>
      <c r="O345" s="86">
        <v>2.6345411315560341E-2</v>
      </c>
      <c r="P345" s="86">
        <v>3.1063457950949669E-2</v>
      </c>
      <c r="Q345" s="86">
        <v>3.1491369009017944E-2</v>
      </c>
      <c r="R345" s="86">
        <v>2.5773538276553154E-2</v>
      </c>
      <c r="S345" s="86">
        <v>2.7491440996527672E-2</v>
      </c>
      <c r="W345" s="85" t="s">
        <v>166</v>
      </c>
      <c r="X345" s="86">
        <f>C345-'Growth Contrib.'!C345</f>
        <v>3.2175225581076994E-8</v>
      </c>
      <c r="Y345" s="86">
        <f>D345-'Growth Contrib.'!D345</f>
        <v>-1.8834610537865615E-9</v>
      </c>
      <c r="Z345" s="86">
        <f>E345-'Growth Contrib.'!E345</f>
        <v>-3.714362807605287E-8</v>
      </c>
      <c r="AA345" s="86">
        <f>F345-'Growth Contrib.'!F345</f>
        <v>-6.6955736663376619E-8</v>
      </c>
      <c r="AB345" s="86">
        <f>G345-'Growth Contrib.'!G345</f>
        <v>5.6028413963904455E-8</v>
      </c>
      <c r="AC345" s="86">
        <f>H345-'Growth Contrib.'!H345</f>
        <v>4.0855798165428947E-7</v>
      </c>
      <c r="AD345" s="86">
        <f>I345-'Growth Contrib.'!I345</f>
        <v>-6.7087763941722778E-7</v>
      </c>
      <c r="AE345" s="86">
        <f>J345-'Growth Contrib.'!J345</f>
        <v>2.1188134937885628E-7</v>
      </c>
      <c r="AF345" s="86">
        <f>K345-'Growth Contrib.'!K345</f>
        <v>2.6079556159769313E-7</v>
      </c>
      <c r="AG345" s="86">
        <f>L345-'Growth Contrib.'!L345</f>
        <v>2.9914498211880414E-8</v>
      </c>
      <c r="AH345" s="86">
        <f>M345-'Growth Contrib.'!M345</f>
        <v>-7.2433067068583545E-8</v>
      </c>
      <c r="AI345" s="86">
        <f>N345-'Growth Contrib.'!N345</f>
        <v>-1.3561771917969256E-7</v>
      </c>
      <c r="AJ345" s="86">
        <f>O345-'Growth Contrib.'!O345</f>
        <v>-9.4729152074618517E-8</v>
      </c>
      <c r="AK345" s="86">
        <f>P345-'Growth Contrib.'!P345</f>
        <v>-3.5758411853076266E-7</v>
      </c>
      <c r="AL345" s="86">
        <f>Q345-'Growth Contrib.'!Q345</f>
        <v>6.5119152347498099E-7</v>
      </c>
      <c r="AM345" s="86">
        <f>R345-'Growth Contrib.'!R345</f>
        <v>-3.3012654997166546E-7</v>
      </c>
      <c r="AN345" s="86">
        <f>S345-'Growth Contrib.'!S345</f>
        <v>-4.8274324971481208E-8</v>
      </c>
    </row>
    <row r="346" spans="1:40" x14ac:dyDescent="0.2">
      <c r="A346" s="87" t="s">
        <v>167</v>
      </c>
      <c r="B346" s="88"/>
      <c r="C346" s="89">
        <v>7.0321179926395416E-2</v>
      </c>
      <c r="D346" s="89">
        <v>5.8262255042791367E-2</v>
      </c>
      <c r="E346" s="89">
        <v>3.2943535596132278E-2</v>
      </c>
      <c r="F346" s="89">
        <v>5.5090188980102539E-2</v>
      </c>
      <c r="G346" s="89">
        <v>1.162982452660799E-2</v>
      </c>
      <c r="H346" s="89">
        <v>1.7221968621015549E-2</v>
      </c>
      <c r="I346" s="89">
        <v>3.6944469902664423E-3</v>
      </c>
      <c r="J346" s="89">
        <v>-3.9673945866525173E-3</v>
      </c>
      <c r="K346" s="89">
        <v>1.7439676448702812E-2</v>
      </c>
      <c r="L346" s="89">
        <v>1.4568899758160114E-2</v>
      </c>
      <c r="M346" s="89">
        <v>5.2684866823256016E-3</v>
      </c>
      <c r="N346" s="89">
        <v>6.5841963514685631E-3</v>
      </c>
      <c r="O346" s="89">
        <v>2.9559580609202385E-2</v>
      </c>
      <c r="P346" s="89">
        <v>1.0224610567092896E-2</v>
      </c>
      <c r="Q346" s="89">
        <v>6.7819305695593357E-3</v>
      </c>
      <c r="R346" s="89">
        <v>9.2052984982728958E-3</v>
      </c>
      <c r="S346" s="89">
        <v>1.1683900840580463E-2</v>
      </c>
      <c r="W346" s="87" t="s">
        <v>167</v>
      </c>
      <c r="X346" s="89">
        <f>C346-'Growth Contrib.'!C346</f>
        <v>-2.752689029911215E-7</v>
      </c>
      <c r="Y346" s="89">
        <f>D346-'Growth Contrib.'!D346</f>
        <v>5.3989761718276075E-7</v>
      </c>
      <c r="Z346" s="89">
        <f>E346-'Growth Contrib.'!E346</f>
        <v>-1.3160064440964625E-7</v>
      </c>
      <c r="AA346" s="89">
        <f>F346-'Growth Contrib.'!F346</f>
        <v>-4.763907942365031E-7</v>
      </c>
      <c r="AB346" s="89">
        <f>G346-'Growth Contrib.'!G346</f>
        <v>2.2456926396588472E-8</v>
      </c>
      <c r="AC346" s="89">
        <f>H346-'Growth Contrib.'!H346</f>
        <v>6.1459804467922652E-9</v>
      </c>
      <c r="AD346" s="89">
        <f>I346-'Growth Contrib.'!I346</f>
        <v>4.1824374855808921E-8</v>
      </c>
      <c r="AE346" s="89">
        <f>J346-'Growth Contrib.'!J346</f>
        <v>8.3587278152871813E-8</v>
      </c>
      <c r="AF346" s="89">
        <f>K346-'Growth Contrib.'!K346</f>
        <v>1.0482439244743902E-7</v>
      </c>
      <c r="AG346" s="89">
        <f>L346-'Growth Contrib.'!L346</f>
        <v>2.9326328857513795E-7</v>
      </c>
      <c r="AH346" s="89">
        <f>M346-'Growth Contrib.'!M346</f>
        <v>-1.6966464728030567E-7</v>
      </c>
      <c r="AI346" s="89">
        <f>N346-'Growth Contrib.'!N346</f>
        <v>9.8631132861709547E-8</v>
      </c>
      <c r="AJ346" s="89">
        <f>O346-'Growth Contrib.'!O346</f>
        <v>8.0299317653520497E-8</v>
      </c>
      <c r="AK346" s="89">
        <f>P346-'Growth Contrib.'!P346</f>
        <v>-5.3243567645598622E-7</v>
      </c>
      <c r="AL346" s="89">
        <f>Q346-'Growth Contrib.'!Q346</f>
        <v>3.955614283450426E-7</v>
      </c>
      <c r="AM346" s="89">
        <f>R346-'Growth Contrib.'!R346</f>
        <v>-4.9438009639204972E-8</v>
      </c>
      <c r="AN346" s="89">
        <f>S346-'Growth Contrib.'!S346</f>
        <v>3.2302731057740064E-7</v>
      </c>
    </row>
    <row r="347" spans="1:40" x14ac:dyDescent="0.2">
      <c r="A347" s="1"/>
      <c r="W347" s="1"/>
    </row>
    <row r="348" spans="1:40" x14ac:dyDescent="0.2">
      <c r="A348" s="50" t="s">
        <v>204</v>
      </c>
      <c r="B348" s="51"/>
      <c r="C348" s="51"/>
      <c r="D348" s="51"/>
      <c r="E348" s="51"/>
      <c r="F348" s="51"/>
      <c r="G348" s="51"/>
      <c r="H348" s="51"/>
      <c r="I348" s="51"/>
      <c r="J348" s="51"/>
      <c r="K348" s="51"/>
      <c r="L348" s="51"/>
      <c r="M348" s="51"/>
      <c r="N348" s="51"/>
      <c r="O348" s="51"/>
      <c r="P348" s="51"/>
      <c r="Q348" s="51"/>
      <c r="R348" s="51"/>
      <c r="S348" s="51"/>
      <c r="W348" s="50" t="s">
        <v>204</v>
      </c>
      <c r="X348" s="51"/>
      <c r="Y348" s="51"/>
      <c r="Z348" s="51"/>
      <c r="AA348" s="51"/>
      <c r="AB348" s="51"/>
      <c r="AC348" s="51"/>
      <c r="AD348" s="51"/>
      <c r="AE348" s="51"/>
      <c r="AF348" s="51"/>
      <c r="AG348" s="51"/>
      <c r="AH348" s="51"/>
      <c r="AI348" s="51"/>
      <c r="AJ348" s="51"/>
      <c r="AK348" s="51"/>
      <c r="AL348" s="51"/>
      <c r="AM348" s="51"/>
      <c r="AN348" s="51"/>
    </row>
    <row r="349" spans="1:40" ht="15" x14ac:dyDescent="0.2">
      <c r="A349" s="78" t="s">
        <v>7</v>
      </c>
      <c r="B349" s="29"/>
      <c r="C349" s="29">
        <v>2007</v>
      </c>
      <c r="D349" s="29">
        <v>2008</v>
      </c>
      <c r="E349" s="29">
        <v>2009</v>
      </c>
      <c r="F349" s="29">
        <v>2010</v>
      </c>
      <c r="G349" s="29">
        <v>2011</v>
      </c>
      <c r="H349" s="29">
        <v>2012</v>
      </c>
      <c r="I349" s="29">
        <v>2013</v>
      </c>
      <c r="J349" s="29">
        <v>2014</v>
      </c>
      <c r="K349" s="29">
        <v>2015</v>
      </c>
      <c r="L349" s="29">
        <v>2016</v>
      </c>
      <c r="M349" s="29">
        <v>2017</v>
      </c>
      <c r="N349" s="29">
        <v>2018</v>
      </c>
      <c r="O349" s="29">
        <v>2019</v>
      </c>
      <c r="P349" s="29">
        <v>2020</v>
      </c>
      <c r="Q349" s="29">
        <v>2021</v>
      </c>
      <c r="R349" s="29">
        <v>2022</v>
      </c>
      <c r="S349" s="29">
        <v>2023</v>
      </c>
      <c r="W349" s="78" t="s">
        <v>7</v>
      </c>
      <c r="X349" s="29">
        <v>2007</v>
      </c>
      <c r="Y349" s="29">
        <v>2008</v>
      </c>
      <c r="Z349" s="29">
        <v>2009</v>
      </c>
      <c r="AA349" s="29">
        <v>2010</v>
      </c>
      <c r="AB349" s="29">
        <v>2011</v>
      </c>
      <c r="AC349" s="29">
        <v>2012</v>
      </c>
      <c r="AD349" s="29">
        <v>2013</v>
      </c>
      <c r="AE349" s="29">
        <v>2014</v>
      </c>
      <c r="AF349" s="29">
        <v>2015</v>
      </c>
      <c r="AG349" s="29">
        <v>2016</v>
      </c>
      <c r="AH349" s="29">
        <v>2017</v>
      </c>
      <c r="AI349" s="29">
        <v>2018</v>
      </c>
      <c r="AJ349" s="29">
        <v>2019</v>
      </c>
      <c r="AK349" s="29">
        <v>2020</v>
      </c>
      <c r="AL349" s="29">
        <v>2021</v>
      </c>
      <c r="AM349" s="29">
        <v>2022</v>
      </c>
      <c r="AN349" s="29">
        <v>2023</v>
      </c>
    </row>
    <row r="350" spans="1:40" x14ac:dyDescent="0.2">
      <c r="A350" s="85" t="s">
        <v>28</v>
      </c>
      <c r="B350" s="76"/>
      <c r="C350" s="86" cm="1">
        <f t="array" ref="C350:S360">TRANSPOSE('5.Stata-DNSP&amp;State'!M117:W133)</f>
        <v>1.8217586330138147E-4</v>
      </c>
      <c r="D350" s="86">
        <v>5.6107016280293465E-4</v>
      </c>
      <c r="E350" s="86">
        <v>7.2030606679618359E-4</v>
      </c>
      <c r="F350" s="86">
        <v>-1.0868781828321517E-4</v>
      </c>
      <c r="G350" s="86">
        <v>-1.3697174144908786E-3</v>
      </c>
      <c r="H350" s="86">
        <v>-7.4769899947568774E-4</v>
      </c>
      <c r="I350" s="86">
        <v>3.6898115649819374E-3</v>
      </c>
      <c r="J350" s="86">
        <v>-2.1550823003053665E-3</v>
      </c>
      <c r="K350" s="86">
        <v>1.987402094528079E-3</v>
      </c>
      <c r="L350" s="86">
        <v>3.7103801150806248E-4</v>
      </c>
      <c r="M350" s="86">
        <v>6.4268958522006869E-4</v>
      </c>
      <c r="N350" s="86">
        <v>1.1990074999630451E-3</v>
      </c>
      <c r="O350" s="86">
        <v>1.6857741866260767E-3</v>
      </c>
      <c r="P350" s="86">
        <v>-2.3461414966732264E-3</v>
      </c>
      <c r="Q350" s="86">
        <v>-1.0649069008650258E-4</v>
      </c>
      <c r="R350" s="86">
        <v>9.5259383670054376E-5</v>
      </c>
      <c r="S350" s="86">
        <v>1.6617677174508572E-3</v>
      </c>
      <c r="W350" s="85" t="s">
        <v>28</v>
      </c>
      <c r="X350" s="86">
        <f>C350-'Growth Contrib.'!C350</f>
        <v>3.263301381477594E-9</v>
      </c>
      <c r="Y350" s="86">
        <f>D350-'Growth Contrib.'!D350</f>
        <v>-2.9637197065317082E-8</v>
      </c>
      <c r="Z350" s="86">
        <f>E350-'Growth Contrib.'!E350</f>
        <v>7.6679618362350543E-10</v>
      </c>
      <c r="AA350" s="86">
        <f>F350-'Growth Contrib.'!F350</f>
        <v>4.9081716784840656E-8</v>
      </c>
      <c r="AB350" s="86">
        <f>G350-'Growth Contrib.'!G350</f>
        <v>-1.9414490878659485E-8</v>
      </c>
      <c r="AC350" s="86">
        <f>H350-'Growth Contrib.'!H350</f>
        <v>-4.4399475687705893E-8</v>
      </c>
      <c r="AD350" s="86">
        <f>I350-'Growth Contrib.'!I350</f>
        <v>3.5649819372582381E-9</v>
      </c>
      <c r="AE350" s="86">
        <f>J350-'Growth Contrib.'!J350</f>
        <v>5.2699694633347172E-8</v>
      </c>
      <c r="AF350" s="86">
        <f>K350-'Growth Contrib.'!K350</f>
        <v>-6.1905471920951222E-8</v>
      </c>
      <c r="AG350" s="86">
        <f>L350-'Growth Contrib.'!L350</f>
        <v>7.9115080624985248E-9</v>
      </c>
      <c r="AH350" s="86">
        <f>M350-'Growth Contrib.'!M350</f>
        <v>7.6385220068738401E-8</v>
      </c>
      <c r="AI350" s="86">
        <f>N350-'Growth Contrib.'!N350</f>
        <v>-3.5500036954776854E-8</v>
      </c>
      <c r="AJ350" s="86">
        <f>O350-'Growth Contrib.'!O350</f>
        <v>6.1866260766662434E-9</v>
      </c>
      <c r="AK350" s="86">
        <f>P350-'Growth Contrib.'!P350</f>
        <v>3.5503326773714955E-8</v>
      </c>
      <c r="AL350" s="86">
        <f>Q350-'Growth Contrib.'!Q350</f>
        <v>4.0099134974134771E-9</v>
      </c>
      <c r="AM350" s="86">
        <f>R350-'Growth Contrib.'!R350</f>
        <v>-7.8866329945628789E-8</v>
      </c>
      <c r="AN350" s="86">
        <f>S350-'Growth Contrib.'!S350</f>
        <v>7.4717450857268372E-8</v>
      </c>
    </row>
    <row r="351" spans="1:40" x14ac:dyDescent="0.2">
      <c r="A351" s="85" t="s">
        <v>161</v>
      </c>
      <c r="B351" s="76"/>
      <c r="C351" s="86">
        <v>2.0600553601980209E-2</v>
      </c>
      <c r="D351" s="86">
        <v>1.5913156676106155E-4</v>
      </c>
      <c r="E351" s="86">
        <v>-1.6418172890553251E-5</v>
      </c>
      <c r="F351" s="86">
        <v>1.4352923026308417E-3</v>
      </c>
      <c r="G351" s="86">
        <v>-3.7438745494000614E-5</v>
      </c>
      <c r="H351" s="86">
        <v>2.7839370886795223E-4</v>
      </c>
      <c r="I351" s="86">
        <v>2.3736416187603027E-4</v>
      </c>
      <c r="J351" s="86">
        <v>5.3953170776367188E-2</v>
      </c>
      <c r="K351" s="86">
        <v>3.1018198933452368E-4</v>
      </c>
      <c r="L351" s="86">
        <v>8.115355740301311E-4</v>
      </c>
      <c r="M351" s="86">
        <v>1.8329828890273347E-5</v>
      </c>
      <c r="N351" s="86">
        <v>-1.926256954902783E-4</v>
      </c>
      <c r="O351" s="86">
        <v>9.0601090341806412E-3</v>
      </c>
      <c r="P351" s="86">
        <v>1.2103164044674486E-4</v>
      </c>
      <c r="Q351" s="86">
        <v>-3.5522007965482771E-4</v>
      </c>
      <c r="R351" s="86">
        <v>6.6843493841588497E-3</v>
      </c>
      <c r="S351" s="86">
        <v>3.5519749508239329E-4</v>
      </c>
      <c r="W351" s="85" t="s">
        <v>161</v>
      </c>
      <c r="X351" s="86">
        <f>C351-'Growth Contrib.'!C351</f>
        <v>-9.6398019792248713E-8</v>
      </c>
      <c r="Y351" s="86">
        <f>D351-'Growth Contrib.'!D351</f>
        <v>-1.933238938454495E-9</v>
      </c>
      <c r="Z351" s="86">
        <f>E351-'Growth Contrib.'!E351</f>
        <v>-4.4312890553251116E-8</v>
      </c>
      <c r="AA351" s="86">
        <f>F351-'Growth Contrib.'!F351</f>
        <v>6.1302630841812006E-8</v>
      </c>
      <c r="AB351" s="86">
        <f>G351-'Growth Contrib.'!G351</f>
        <v>-1.0754940006133776E-9</v>
      </c>
      <c r="AC351" s="86">
        <f>H351-'Growth Contrib.'!H351</f>
        <v>-9.1132047763155255E-11</v>
      </c>
      <c r="AD351" s="86">
        <f>I351-'Growth Contrib.'!I351</f>
        <v>6.6187603027468775E-10</v>
      </c>
      <c r="AE351" s="86">
        <f>J351-'Growth Contrib.'!J351</f>
        <v>-6.9223632812032143E-8</v>
      </c>
      <c r="AF351" s="86">
        <f>K351-'Growth Contrib.'!K351</f>
        <v>-8.1066547631637384E-10</v>
      </c>
      <c r="AG351" s="86">
        <f>L351-'Growth Contrib.'!L351</f>
        <v>-3.8259698689367336E-9</v>
      </c>
      <c r="AH351" s="86">
        <f>M351-'Growth Contrib.'!M351</f>
        <v>4.388902733471335E-10</v>
      </c>
      <c r="AI351" s="86">
        <f>N351-'Growth Contrib.'!N351</f>
        <v>-1.0954902782979968E-9</v>
      </c>
      <c r="AJ351" s="86">
        <f>O351-'Growth Contrib.'!O351</f>
        <v>2.4603418064157723E-7</v>
      </c>
      <c r="AK351" s="86">
        <f>P351-'Growth Contrib.'!P351</f>
        <v>-1.5955325514298898E-10</v>
      </c>
      <c r="AL351" s="86">
        <f>Q351-'Growth Contrib.'!Q351</f>
        <v>-2.479654827715165E-9</v>
      </c>
      <c r="AM351" s="86">
        <f>R351-'Growth Contrib.'!R351</f>
        <v>-4.6158411502739138E-9</v>
      </c>
      <c r="AN351" s="86">
        <f>S351-'Growth Contrib.'!S351</f>
        <v>1.595082393262854E-9</v>
      </c>
    </row>
    <row r="352" spans="1:40" x14ac:dyDescent="0.2">
      <c r="A352" s="85" t="s">
        <v>30</v>
      </c>
      <c r="B352" s="76"/>
      <c r="C352" s="86">
        <v>2.5156657211482525E-3</v>
      </c>
      <c r="D352" s="86">
        <v>2.791394479572773E-3</v>
      </c>
      <c r="E352" s="86">
        <v>1.6859144670888782E-3</v>
      </c>
      <c r="F352" s="86">
        <v>1.4635738916695118E-3</v>
      </c>
      <c r="G352" s="86">
        <v>2.4446987081319094E-3</v>
      </c>
      <c r="H352" s="86">
        <v>1.1177584528923035E-3</v>
      </c>
      <c r="I352" s="86">
        <v>1.5753626357764006E-3</v>
      </c>
      <c r="J352" s="86">
        <v>2.5971091818064451E-3</v>
      </c>
      <c r="K352" s="86">
        <v>3.2028891146183014E-3</v>
      </c>
      <c r="L352" s="86">
        <v>3.1282715499401093E-3</v>
      </c>
      <c r="M352" s="86">
        <v>3.3072393853217363E-3</v>
      </c>
      <c r="N352" s="86">
        <v>3.4693910274654627E-3</v>
      </c>
      <c r="O352" s="86">
        <v>2.7571439277380705E-3</v>
      </c>
      <c r="P352" s="86">
        <v>2.4103766772896051E-3</v>
      </c>
      <c r="Q352" s="86">
        <v>2.0809010602533817E-3</v>
      </c>
      <c r="R352" s="86">
        <v>2.4912944063544273E-3</v>
      </c>
      <c r="S352" s="86">
        <v>8.6438847938552499E-4</v>
      </c>
      <c r="W352" s="85" t="s">
        <v>30</v>
      </c>
      <c r="X352" s="86">
        <f>C352-'Growth Contrib.'!C352</f>
        <v>-1.0227885174733664E-7</v>
      </c>
      <c r="Y352" s="86">
        <f>D352-'Growth Contrib.'!D352</f>
        <v>1.3447957277314473E-7</v>
      </c>
      <c r="Z352" s="86">
        <f>E352-'Growth Contrib.'!E352</f>
        <v>8.4670888781182563E-9</v>
      </c>
      <c r="AA352" s="86">
        <f>F352-'Growth Contrib.'!F352</f>
        <v>-1.3710833048812335E-7</v>
      </c>
      <c r="AB352" s="86">
        <f>G352-'Growth Contrib.'!G352</f>
        <v>7.0813190944721272E-10</v>
      </c>
      <c r="AC352" s="86">
        <f>H352-'Growth Contrib.'!H352</f>
        <v>8.4452892303542304E-8</v>
      </c>
      <c r="AD352" s="86">
        <f>I352-'Growth Contrib.'!I352</f>
        <v>-8.7364223599374624E-8</v>
      </c>
      <c r="AE352" s="86">
        <f>J352-'Growth Contrib.'!J352</f>
        <v>1.3418180644505714E-7</v>
      </c>
      <c r="AF352" s="86">
        <f>K352-'Growth Contrib.'!K352</f>
        <v>-5.6885381698526527E-8</v>
      </c>
      <c r="AG352" s="86">
        <f>L352-'Growth Contrib.'!L352</f>
        <v>-8.0450059890789516E-8</v>
      </c>
      <c r="AH352" s="86">
        <f>M352-'Growth Contrib.'!M352</f>
        <v>1.1938532173613736E-7</v>
      </c>
      <c r="AI352" s="86">
        <f>N352-'Growth Contrib.'!N352</f>
        <v>1.3027465462726179E-8</v>
      </c>
      <c r="AJ352" s="86">
        <f>O352-'Growth Contrib.'!O352</f>
        <v>-9.9072261929445543E-8</v>
      </c>
      <c r="AK352" s="86">
        <f>P352-'Growth Contrib.'!P352</f>
        <v>1.4367728960523393E-7</v>
      </c>
      <c r="AL352" s="86">
        <f>Q352-'Growth Contrib.'!Q352</f>
        <v>-1.7493974661811698E-7</v>
      </c>
      <c r="AM352" s="86">
        <f>R352-'Growth Contrib.'!R352</f>
        <v>1.2240635442750669E-7</v>
      </c>
      <c r="AN352" s="86">
        <f>S352-'Growth Contrib.'!S352</f>
        <v>-8.6320614475017717E-8</v>
      </c>
    </row>
    <row r="353" spans="1:40" x14ac:dyDescent="0.2">
      <c r="A353" s="85" t="s">
        <v>162</v>
      </c>
      <c r="B353" s="76"/>
      <c r="C353" s="86">
        <v>-2.5830639526247978E-2</v>
      </c>
      <c r="D353" s="86">
        <v>-9.2382440343499184E-3</v>
      </c>
      <c r="E353" s="86">
        <v>4.800151102244854E-3</v>
      </c>
      <c r="F353" s="86">
        <v>2.5648453738540411E-3</v>
      </c>
      <c r="G353" s="86">
        <v>4.8285252414643764E-3</v>
      </c>
      <c r="H353" s="86">
        <v>5.7154620299115777E-4</v>
      </c>
      <c r="I353" s="86">
        <v>7.0746225537732244E-4</v>
      </c>
      <c r="J353" s="86">
        <v>1.2554696877487004E-4</v>
      </c>
      <c r="K353" s="86">
        <v>7.6137040741741657E-4</v>
      </c>
      <c r="L353" s="86">
        <v>1.175887999124825E-3</v>
      </c>
      <c r="M353" s="86">
        <v>3.8769803359173238E-4</v>
      </c>
      <c r="N353" s="86">
        <v>2.3630974465049803E-4</v>
      </c>
      <c r="O353" s="86">
        <v>8.621959132142365E-4</v>
      </c>
      <c r="P353" s="86">
        <v>3.8010254502296448E-4</v>
      </c>
      <c r="Q353" s="86">
        <v>4.5799033250659704E-4</v>
      </c>
      <c r="R353" s="86">
        <v>6.0366262914612889E-4</v>
      </c>
      <c r="S353" s="86">
        <v>6.7134719574823976E-4</v>
      </c>
      <c r="W353" s="85" t="s">
        <v>162</v>
      </c>
      <c r="X353" s="86">
        <f>C353-'Growth Contrib.'!C353</f>
        <v>-3.9526247979509987E-8</v>
      </c>
      <c r="Y353" s="86">
        <f>D353-'Growth Contrib.'!D353</f>
        <v>-1.1703434991787443E-7</v>
      </c>
      <c r="Z353" s="86">
        <f>E353-'Growth Contrib.'!E353</f>
        <v>1.1102244854357957E-8</v>
      </c>
      <c r="AA353" s="86">
        <f>F353-'Growth Contrib.'!F353</f>
        <v>2.2237385404128354E-7</v>
      </c>
      <c r="AB353" s="86">
        <f>G353-'Growth Contrib.'!G353</f>
        <v>-7.5853562320205015E-10</v>
      </c>
      <c r="AC353" s="86">
        <f>H353-'Growth Contrib.'!H353</f>
        <v>-6.1497008842269565E-8</v>
      </c>
      <c r="AD353" s="86">
        <f>I353-'Growth Contrib.'!I353</f>
        <v>2.6155537732246246E-7</v>
      </c>
      <c r="AE353" s="86">
        <f>J353-'Growth Contrib.'!J353</f>
        <v>-9.6431225129952345E-8</v>
      </c>
      <c r="AF353" s="86">
        <f>K353-'Growth Contrib.'!K353</f>
        <v>-2.6559258258342447E-7</v>
      </c>
      <c r="AG353" s="86">
        <f>L353-'Growth Contrib.'!L353</f>
        <v>4.9999124824987376E-8</v>
      </c>
      <c r="AH353" s="86">
        <f>M353-'Growth Contrib.'!M353</f>
        <v>2.2533591732397818E-8</v>
      </c>
      <c r="AI353" s="86">
        <f>N353-'Growth Contrib.'!N353</f>
        <v>-1.3695534950195452E-7</v>
      </c>
      <c r="AJ353" s="86">
        <f>O353-'Growth Contrib.'!O353</f>
        <v>2.4931321423646551E-7</v>
      </c>
      <c r="AK353" s="86">
        <f>P353-'Growth Contrib.'!P353</f>
        <v>1.5604502296448584E-7</v>
      </c>
      <c r="AL353" s="86">
        <f>Q353-'Growth Contrib.'!Q353</f>
        <v>-1.798674934029576E-7</v>
      </c>
      <c r="AM353" s="86">
        <f>R353-'Growth Contrib.'!R353</f>
        <v>-7.6570853871122009E-8</v>
      </c>
      <c r="AN353" s="86">
        <f>S353-'Growth Contrib.'!S353</f>
        <v>2.5479574823975004E-7</v>
      </c>
    </row>
    <row r="354" spans="1:40" x14ac:dyDescent="0.2">
      <c r="A354" s="85" t="s">
        <v>156</v>
      </c>
      <c r="B354" s="76"/>
      <c r="C354" s="86">
        <v>7.4706725776195526E-2</v>
      </c>
      <c r="D354" s="86">
        <v>7.7274971408769488E-4</v>
      </c>
      <c r="E354" s="86">
        <v>-4.3584644794464111E-2</v>
      </c>
      <c r="F354" s="86">
        <v>5.8813665062189102E-2</v>
      </c>
      <c r="G354" s="86">
        <v>-2.6357674971222878E-2</v>
      </c>
      <c r="H354" s="86">
        <v>-1.3608536683022976E-2</v>
      </c>
      <c r="I354" s="86">
        <v>2.6756597217172384E-3</v>
      </c>
      <c r="J354" s="86">
        <v>3.9692692458629608E-2</v>
      </c>
      <c r="K354" s="86">
        <v>-3.5739418119192123E-2</v>
      </c>
      <c r="L354" s="86">
        <v>5.4866652935743332E-3</v>
      </c>
      <c r="M354" s="86">
        <v>-2.5314776226878166E-2</v>
      </c>
      <c r="N354" s="86">
        <v>2.0459400489926338E-2</v>
      </c>
      <c r="O354" s="86">
        <v>-2.7670243754982948E-2</v>
      </c>
      <c r="P354" s="86">
        <v>-9.6151148900389671E-3</v>
      </c>
      <c r="Q354" s="86">
        <v>2.7048230171203613E-2</v>
      </c>
      <c r="R354" s="86">
        <v>-5.7541858404874802E-3</v>
      </c>
      <c r="S354" s="86">
        <v>-5.436417181044817E-3</v>
      </c>
      <c r="W354" s="85" t="s">
        <v>156</v>
      </c>
      <c r="X354" s="86">
        <f>C354-'Growth Contrib.'!C354</f>
        <v>1.0577619552476492E-7</v>
      </c>
      <c r="Y354" s="86">
        <f>D354-'Growth Contrib.'!D354</f>
        <v>-2.1028591230516994E-7</v>
      </c>
      <c r="Z354" s="86">
        <f>E354-'Growth Contrib.'!E354</f>
        <v>2.2520553588645242E-7</v>
      </c>
      <c r="AA354" s="86">
        <f>F354-'Growth Contrib.'!F354</f>
        <v>-2.0493781089508945E-7</v>
      </c>
      <c r="AB354" s="86">
        <f>G354-'Growth Contrib.'!G354</f>
        <v>1.7502877712113896E-7</v>
      </c>
      <c r="AC354" s="86">
        <f>H354-'Growth Contrib.'!H354</f>
        <v>4.3316977024407399E-8</v>
      </c>
      <c r="AD354" s="86">
        <f>I354-'Growth Contrib.'!I354</f>
        <v>-9.8278282761442987E-8</v>
      </c>
      <c r="AE354" s="86">
        <f>J354-'Growth Contrib.'!J354</f>
        <v>-1.4754137039191262E-7</v>
      </c>
      <c r="AF354" s="86">
        <f>K354-'Growth Contrib.'!K354</f>
        <v>2.9188080787750925E-7</v>
      </c>
      <c r="AG354" s="86">
        <f>L354-'Growth Contrib.'!L354</f>
        <v>-2.4706425666605469E-8</v>
      </c>
      <c r="AH354" s="86">
        <f>M354-'Growth Contrib.'!M354</f>
        <v>6.3773121835447588E-8</v>
      </c>
      <c r="AI354" s="86">
        <f>N354-'Growth Contrib.'!N354</f>
        <v>-3.2951007366069374E-7</v>
      </c>
      <c r="AJ354" s="86">
        <f>O354-'Growth Contrib.'!O354</f>
        <v>-8.3754982949102441E-8</v>
      </c>
      <c r="AK354" s="86">
        <f>P354-'Growth Contrib.'!P354</f>
        <v>6.1109961032451698E-8</v>
      </c>
      <c r="AL354" s="86">
        <f>Q354-'Growth Contrib.'!Q354</f>
        <v>6.0171203613429425E-8</v>
      </c>
      <c r="AM354" s="86">
        <f>R354-'Growth Contrib.'!R354</f>
        <v>2.6415951252019981E-7</v>
      </c>
      <c r="AN354" s="86">
        <f>S354-'Growth Contrib.'!S354</f>
        <v>-2.2418104481721629E-7</v>
      </c>
    </row>
    <row r="355" spans="1:40" x14ac:dyDescent="0.2">
      <c r="A355" s="85" t="s">
        <v>10</v>
      </c>
      <c r="B355" s="76"/>
      <c r="C355" s="86">
        <v>-7.97390416264534E-2</v>
      </c>
      <c r="D355" s="86">
        <v>-6.8964555859565735E-2</v>
      </c>
      <c r="E355" s="86">
        <v>4.3733622878789902E-2</v>
      </c>
      <c r="F355" s="86">
        <v>-4.2219892144203186E-2</v>
      </c>
      <c r="G355" s="86">
        <v>-3.3472839277237654E-3</v>
      </c>
      <c r="H355" s="86">
        <v>-0.104945108294487</v>
      </c>
      <c r="I355" s="86">
        <v>5.987752228975296E-2</v>
      </c>
      <c r="J355" s="86">
        <v>2.1818641573190689E-2</v>
      </c>
      <c r="K355" s="86">
        <v>5.9844333678483963E-2</v>
      </c>
      <c r="L355" s="86">
        <v>9.6925802528858185E-2</v>
      </c>
      <c r="M355" s="86">
        <v>1.7059596255421638E-2</v>
      </c>
      <c r="N355" s="86">
        <v>-1.6755744814872742E-2</v>
      </c>
      <c r="O355" s="86">
        <v>-5.7802282273769379E-2</v>
      </c>
      <c r="P355" s="86">
        <v>1.997634582221508E-2</v>
      </c>
      <c r="Q355" s="86">
        <v>1.59742571413517E-2</v>
      </c>
      <c r="R355" s="86">
        <v>2.5544058531522751E-2</v>
      </c>
      <c r="S355" s="86">
        <v>-4.0745917707681656E-2</v>
      </c>
      <c r="W355" s="85" t="s">
        <v>10</v>
      </c>
      <c r="X355" s="86">
        <f>C355-'Growth Contrib.'!C355</f>
        <v>1.7837354659988591E-7</v>
      </c>
      <c r="Y355" s="86">
        <f>D355-'Growth Contrib.'!D355</f>
        <v>-3.5859565733487031E-8</v>
      </c>
      <c r="Z355" s="86">
        <f>E355-'Growth Contrib.'!E355</f>
        <v>-1.2712121010005628E-7</v>
      </c>
      <c r="AA355" s="86">
        <f>F355-'Growth Contrib.'!F355</f>
        <v>9.7855796812873486E-8</v>
      </c>
      <c r="AB355" s="86">
        <f>G355-'Growth Contrib.'!G355</f>
        <v>-4.2927723765441572E-8</v>
      </c>
      <c r="AC355" s="86">
        <f>H355-'Growth Contrib.'!H355</f>
        <v>1.9170551300573546E-7</v>
      </c>
      <c r="AD355" s="86">
        <f>I355-'Growth Contrib.'!I355</f>
        <v>-1.3771024703901347E-7</v>
      </c>
      <c r="AE355" s="86">
        <f>J355-'Growth Contrib.'!J355</f>
        <v>-2.8426809309256562E-8</v>
      </c>
      <c r="AF355" s="86">
        <f>K355-'Growth Contrib.'!K355</f>
        <v>3.2367848395997711E-7</v>
      </c>
      <c r="AG355" s="86">
        <f>L355-'Growth Contrib.'!L355</f>
        <v>-1.7471141811054025E-8</v>
      </c>
      <c r="AH355" s="86">
        <f>M355-'Growth Contrib.'!M355</f>
        <v>-3.337445783624382E-7</v>
      </c>
      <c r="AI355" s="86">
        <f>N355-'Growth Contrib.'!N355</f>
        <v>2.5185127257992823E-8</v>
      </c>
      <c r="AJ355" s="86">
        <f>O355-'Growth Contrib.'!O355</f>
        <v>1.3772623062152656E-7</v>
      </c>
      <c r="AK355" s="86">
        <f>P355-'Growth Contrib.'!P355</f>
        <v>-1.4417778491926381E-7</v>
      </c>
      <c r="AL355" s="86">
        <f>Q355-'Growth Contrib.'!Q355</f>
        <v>1.971413516980991E-7</v>
      </c>
      <c r="AM355" s="86">
        <f>R355-'Growth Contrib.'!R355</f>
        <v>1.1853152274976519E-7</v>
      </c>
      <c r="AN355" s="86">
        <f>S355-'Growth Contrib.'!S355</f>
        <v>-1.5770768165696003E-7</v>
      </c>
    </row>
    <row r="356" spans="1:40" x14ac:dyDescent="0.2">
      <c r="A356" s="85" t="s">
        <v>163</v>
      </c>
      <c r="B356" s="76"/>
      <c r="C356" s="86">
        <v>-8.8578782742843032E-4</v>
      </c>
      <c r="D356" s="86">
        <v>1.988863805308938E-3</v>
      </c>
      <c r="E356" s="86">
        <v>-1.1045191058656201E-4</v>
      </c>
      <c r="F356" s="86">
        <v>-1.847835723310709E-3</v>
      </c>
      <c r="G356" s="86">
        <v>4.1436922037974E-4</v>
      </c>
      <c r="H356" s="86">
        <v>9.9734636023640633E-4</v>
      </c>
      <c r="I356" s="86">
        <v>-3.5315528512001038E-3</v>
      </c>
      <c r="J356" s="86">
        <v>-1.5181039925664663E-3</v>
      </c>
      <c r="K356" s="86">
        <v>-1.5508109936490655E-3</v>
      </c>
      <c r="L356" s="86">
        <v>-1.5351237962022424E-3</v>
      </c>
      <c r="M356" s="86">
        <v>-1.5675171744078398E-4</v>
      </c>
      <c r="N356" s="86">
        <v>9.2597468756139278E-4</v>
      </c>
      <c r="O356" s="86">
        <v>-2.1201618073973805E-4</v>
      </c>
      <c r="P356" s="86">
        <v>-4.1787349618971348E-4</v>
      </c>
      <c r="Q356" s="86">
        <v>2.4885626044124365E-4</v>
      </c>
      <c r="R356" s="86">
        <v>2.9257609639898874E-5</v>
      </c>
      <c r="S356" s="86">
        <v>-1.6964822134468704E-4</v>
      </c>
      <c r="W356" s="85" t="s">
        <v>163</v>
      </c>
      <c r="X356" s="86">
        <f>C356-'Growth Contrib.'!C356</f>
        <v>2.5372571569692685E-8</v>
      </c>
      <c r="Y356" s="86">
        <f>D356-'Growth Contrib.'!D356</f>
        <v>-2.9194691061797812E-8</v>
      </c>
      <c r="Z356" s="86">
        <f>E356-'Growth Contrib.'!E356</f>
        <v>4.7489413437993536E-8</v>
      </c>
      <c r="AA356" s="86">
        <f>F356-'Growth Contrib.'!F356</f>
        <v>5.2766892910238034E-9</v>
      </c>
      <c r="AB356" s="86">
        <f>G356-'Growth Contrib.'!G356</f>
        <v>-4.2679620259982159E-8</v>
      </c>
      <c r="AC356" s="86">
        <f>H356-'Growth Contrib.'!H356</f>
        <v>4.0360236406222424E-8</v>
      </c>
      <c r="AD356" s="86">
        <f>I356-'Growth Contrib.'!I356</f>
        <v>-4.0851200103653867E-8</v>
      </c>
      <c r="AE356" s="86">
        <f>J356-'Growth Contrib.'!J356</f>
        <v>1.8007433533672942E-8</v>
      </c>
      <c r="AF356" s="86">
        <f>K356-'Growth Contrib.'!K356</f>
        <v>-1.9993649065562849E-8</v>
      </c>
      <c r="AG356" s="86">
        <f>L356-'Growth Contrib.'!L356</f>
        <v>3.3203797757726944E-8</v>
      </c>
      <c r="AH356" s="86">
        <f>M356-'Growth Contrib.'!M356</f>
        <v>-8.3174407839901269E-9</v>
      </c>
      <c r="AI356" s="86">
        <f>N356-'Growth Contrib.'!N356</f>
        <v>-6.4124386072329093E-9</v>
      </c>
      <c r="AJ356" s="86">
        <f>O356-'Growth Contrib.'!O356</f>
        <v>9.0192602619570354E-9</v>
      </c>
      <c r="AK356" s="86">
        <f>P356-'Growth Contrib.'!P356</f>
        <v>-3.4961897134961825E-9</v>
      </c>
      <c r="AL356" s="86">
        <f>Q356-'Growth Contrib.'!Q356</f>
        <v>-2.3839558756374394E-8</v>
      </c>
      <c r="AM356" s="86">
        <f>R356-'Growth Contrib.'!R356</f>
        <v>2.5909639898873864E-8</v>
      </c>
      <c r="AN356" s="86">
        <f>S356-'Growth Contrib.'!S356</f>
        <v>-2.0221344687034945E-8</v>
      </c>
    </row>
    <row r="357" spans="1:40" x14ac:dyDescent="0.2">
      <c r="A357" s="85" t="s">
        <v>164</v>
      </c>
      <c r="B357" s="76"/>
      <c r="C357" s="86">
        <v>1.5996275469660759E-2</v>
      </c>
      <c r="D357" s="86">
        <v>-9.4241421902552247E-4</v>
      </c>
      <c r="E357" s="86">
        <v>-5.6822231272235513E-4</v>
      </c>
      <c r="F357" s="86">
        <v>-6.9525657454505563E-4</v>
      </c>
      <c r="G357" s="86">
        <v>-9.0266496408730745E-4</v>
      </c>
      <c r="H357" s="86">
        <v>-5.7338562328368425E-4</v>
      </c>
      <c r="I357" s="86">
        <v>-4.5992620289325714E-4</v>
      </c>
      <c r="J357" s="86">
        <v>-5.330773419700563E-4</v>
      </c>
      <c r="K357" s="86">
        <v>-6.278103101067245E-4</v>
      </c>
      <c r="L357" s="86">
        <v>-3.613038279581815E-4</v>
      </c>
      <c r="M357" s="86">
        <v>-6.3615187536925077E-4</v>
      </c>
      <c r="N357" s="86">
        <v>-1.010218053124845E-3</v>
      </c>
      <c r="O357" s="86">
        <v>-8.7951397290453315E-4</v>
      </c>
      <c r="P357" s="86">
        <v>-2.0311314074206166E-5</v>
      </c>
      <c r="Q357" s="86">
        <v>-2.281900669913739E-4</v>
      </c>
      <c r="R357" s="86">
        <v>-5.3074973402544856E-4</v>
      </c>
      <c r="S357" s="86">
        <v>-6.4951472450047731E-4</v>
      </c>
      <c r="W357" s="85" t="s">
        <v>164</v>
      </c>
      <c r="X357" s="86">
        <f>C357-'Growth Contrib.'!C357</f>
        <v>4.5469660758801211E-8</v>
      </c>
      <c r="Y357" s="86">
        <f>D357-'Growth Contrib.'!D357</f>
        <v>-1.3271902552251715E-7</v>
      </c>
      <c r="Z357" s="86">
        <f>E357-'Growth Contrib.'!E357</f>
        <v>1.2928727764489455E-7</v>
      </c>
      <c r="AA357" s="86">
        <f>F357-'Growth Contrib.'!F357</f>
        <v>-9.0774545055596206E-8</v>
      </c>
      <c r="AB357" s="86">
        <f>G357-'Growth Contrib.'!G357</f>
        <v>5.9135912692511935E-8</v>
      </c>
      <c r="AC357" s="86">
        <f>H357-'Growth Contrib.'!H357</f>
        <v>-7.3623283684278416E-8</v>
      </c>
      <c r="AD357" s="86">
        <f>I357-'Growth Contrib.'!I357</f>
        <v>5.8897106742833352E-8</v>
      </c>
      <c r="AE357" s="86">
        <f>J357-'Growth Contrib.'!J357</f>
        <v>-2.4841970056336746E-8</v>
      </c>
      <c r="AF357" s="86">
        <f>K357-'Growth Contrib.'!K357</f>
        <v>2.4089893275493213E-8</v>
      </c>
      <c r="AG357" s="86">
        <f>L357-'Growth Contrib.'!L357</f>
        <v>-5.2727958181478848E-8</v>
      </c>
      <c r="AH357" s="86">
        <f>M357-'Growth Contrib.'!M357</f>
        <v>-2.0075369250760651E-8</v>
      </c>
      <c r="AI357" s="86">
        <f>N357-'Growth Contrib.'!N357</f>
        <v>9.4946875155068472E-8</v>
      </c>
      <c r="AJ357" s="86">
        <f>O357-'Growth Contrib.'!O357</f>
        <v>-8.6972904533139626E-8</v>
      </c>
      <c r="AK357" s="86">
        <f>P357-'Growth Contrib.'!P357</f>
        <v>-6.5840742061649656E-9</v>
      </c>
      <c r="AL357" s="86">
        <f>Q357-'Growth Contrib.'!Q357</f>
        <v>1.1733008626111209E-8</v>
      </c>
      <c r="AM357" s="86">
        <f>R357-'Growth Contrib.'!R357</f>
        <v>1.0659745514670499E-9</v>
      </c>
      <c r="AN357" s="86">
        <f>S357-'Growth Contrib.'!S357</f>
        <v>3.7875499522637378E-8</v>
      </c>
    </row>
    <row r="358" spans="1:40" x14ac:dyDescent="0.2">
      <c r="A358" s="85" t="s">
        <v>165</v>
      </c>
      <c r="B358" s="76"/>
      <c r="C358" s="86">
        <v>-1.1740038644347806E-5</v>
      </c>
      <c r="D358" s="86">
        <v>1.4200190780684352E-3</v>
      </c>
      <c r="E358" s="86">
        <v>-4.4207644532434642E-4</v>
      </c>
      <c r="F358" s="86">
        <v>-8.2714184827636927E-5</v>
      </c>
      <c r="G358" s="86">
        <v>-9.8436568805482239E-5</v>
      </c>
      <c r="H358" s="86">
        <v>-3.9693035068921745E-4</v>
      </c>
      <c r="I358" s="86">
        <v>-3.6778548383153975E-4</v>
      </c>
      <c r="J358" s="86">
        <v>-4.2336893966421485E-4</v>
      </c>
      <c r="K358" s="86">
        <v>-1.8672760052140802E-4</v>
      </c>
      <c r="L358" s="86">
        <v>-6.1027270703561953E-7</v>
      </c>
      <c r="M358" s="86">
        <v>6.0671998653560877E-5</v>
      </c>
      <c r="N358" s="86">
        <v>-2.3713391783530824E-5</v>
      </c>
      <c r="O358" s="86">
        <v>-6.4296400523744524E-5</v>
      </c>
      <c r="P358" s="86">
        <v>-5.7067125453613698E-5</v>
      </c>
      <c r="Q358" s="86">
        <v>2.7694690288626589E-5</v>
      </c>
      <c r="R358" s="86">
        <v>-3.9249507608474232E-6</v>
      </c>
      <c r="S358" s="86">
        <v>-1.4211845700629056E-4</v>
      </c>
      <c r="W358" s="85" t="s">
        <v>165</v>
      </c>
      <c r="X358" s="86">
        <f>C358-'Growth Contrib.'!C358</f>
        <v>3.1355652193690059E-11</v>
      </c>
      <c r="Y358" s="86">
        <f>D358-'Growth Contrib.'!D358</f>
        <v>7.806843517997597E-11</v>
      </c>
      <c r="Z358" s="86">
        <f>E358-'Growth Contrib.'!E358</f>
        <v>-5.4532434644316563E-10</v>
      </c>
      <c r="AA358" s="86">
        <f>F358-'Growth Contrib.'!F358</f>
        <v>-4.8276369338760838E-12</v>
      </c>
      <c r="AB358" s="86">
        <f>G358-'Growth Contrib.'!G358</f>
        <v>-4.8805482238630828E-11</v>
      </c>
      <c r="AC358" s="86">
        <f>H358-'Growth Contrib.'!H358</f>
        <v>5.4931078257011365E-10</v>
      </c>
      <c r="AD358" s="86">
        <f>I358-'Growth Contrib.'!I358</f>
        <v>3.1616846022774342E-10</v>
      </c>
      <c r="AE358" s="86">
        <f>J358-'Growth Contrib.'!J358</f>
        <v>-1.3966421487203451E-10</v>
      </c>
      <c r="AF358" s="86">
        <f>K358-'Growth Contrib.'!K358</f>
        <v>-4.0052140803156083E-10</v>
      </c>
      <c r="AG358" s="86">
        <f>L358-'Growth Contrib.'!L358</f>
        <v>1.1689296438044738E-10</v>
      </c>
      <c r="AH358" s="86">
        <f>M358-'Growth Contrib.'!M358</f>
        <v>-6.3134643912436455E-10</v>
      </c>
      <c r="AI358" s="86">
        <f>N358-'Growth Contrib.'!N358</f>
        <v>1.0982164691768074E-9</v>
      </c>
      <c r="AJ358" s="86">
        <f>O358-'Growth Contrib.'!O358</f>
        <v>-6.2052374452973777E-10</v>
      </c>
      <c r="AK358" s="86">
        <f>P358-'Growth Contrib.'!P358</f>
        <v>-6.754536136953284E-10</v>
      </c>
      <c r="AL358" s="86">
        <f>Q358-'Growth Contrib.'!Q358</f>
        <v>7.2028862658813112E-10</v>
      </c>
      <c r="AM358" s="86">
        <f>R358-'Growth Contrib.'!R358</f>
        <v>9.0239152576960873E-11</v>
      </c>
      <c r="AN358" s="86">
        <f>S358-'Growth Contrib.'!S358</f>
        <v>2.4299370943669206E-10</v>
      </c>
    </row>
    <row r="359" spans="1:40" x14ac:dyDescent="0.2">
      <c r="A359" s="85" t="s">
        <v>166</v>
      </c>
      <c r="B359" s="76"/>
      <c r="C359" s="86">
        <v>-3.8416730239987373E-3</v>
      </c>
      <c r="D359" s="86">
        <v>1.2115210294723511E-2</v>
      </c>
      <c r="E359" s="86">
        <v>-1.2713365722447634E-3</v>
      </c>
      <c r="F359" s="86">
        <v>-2.1646390669047832E-3</v>
      </c>
      <c r="G359" s="86">
        <v>-2.4433622602373362E-3</v>
      </c>
      <c r="H359" s="86">
        <v>-2.5178052019327879E-3</v>
      </c>
      <c r="I359" s="86">
        <v>-7.5313000706955791E-4</v>
      </c>
      <c r="J359" s="86">
        <v>-9.6728670177981257E-4</v>
      </c>
      <c r="K359" s="86">
        <v>-1.1911982437595725E-3</v>
      </c>
      <c r="L359" s="86">
        <v>-1.4691109536215663E-3</v>
      </c>
      <c r="M359" s="86">
        <v>-1.0042686481028795E-3</v>
      </c>
      <c r="N359" s="86">
        <v>-8.0814264947548509E-4</v>
      </c>
      <c r="O359" s="86">
        <v>-7.3098321445286274E-4</v>
      </c>
      <c r="P359" s="86">
        <v>-8.8988331845030189E-4</v>
      </c>
      <c r="Q359" s="86">
        <v>-4.9597921315580606E-4</v>
      </c>
      <c r="R359" s="86">
        <v>-8.4751966642215848E-4</v>
      </c>
      <c r="S359" s="86">
        <v>-1.3186378637328744E-3</v>
      </c>
      <c r="W359" s="85" t="s">
        <v>166</v>
      </c>
      <c r="X359" s="86">
        <f>C359-'Growth Contrib.'!C359</f>
        <v>1.0976001262822527E-8</v>
      </c>
      <c r="Y359" s="86">
        <f>D359-'Growth Contrib.'!D359</f>
        <v>2.9472351122106222E-10</v>
      </c>
      <c r="Z359" s="86">
        <f>E359-'Growth Contrib.'!E359</f>
        <v>1.2427755236585694E-8</v>
      </c>
      <c r="AA359" s="86">
        <f>F359-'Growth Contrib.'!F359</f>
        <v>1.0933095216918848E-8</v>
      </c>
      <c r="AB359" s="86">
        <f>G359-'Growth Contrib.'!G359</f>
        <v>-7.2602373362394557E-9</v>
      </c>
      <c r="AC359" s="86">
        <f>H359-'Growth Contrib.'!H359</f>
        <v>-5.201932787735758E-9</v>
      </c>
      <c r="AD359" s="86">
        <f>I359-'Growth Contrib.'!I359</f>
        <v>7.2929304420574909E-9</v>
      </c>
      <c r="AE359" s="86">
        <f>J359-'Growth Contrib.'!J359</f>
        <v>-1.3101779812538933E-8</v>
      </c>
      <c r="AF359" s="86">
        <f>K359-'Growth Contrib.'!K359</f>
        <v>-1.2437595725469514E-9</v>
      </c>
      <c r="AG359" s="86">
        <f>L359-'Growth Contrib.'!L359</f>
        <v>2.0463784336770957E-9</v>
      </c>
      <c r="AH359" s="86">
        <f>M359-'Growth Contrib.'!M359</f>
        <v>1.5351897120511812E-8</v>
      </c>
      <c r="AI359" s="86">
        <f>N359-'Growth Contrib.'!N359</f>
        <v>-1.8249475485041661E-8</v>
      </c>
      <c r="AJ359" s="86">
        <f>O359-'Growth Contrib.'!O359</f>
        <v>6.6855471372731859E-9</v>
      </c>
      <c r="AK359" s="86">
        <f>P359-'Growth Contrib.'!P359</f>
        <v>1.3381549698074195E-8</v>
      </c>
      <c r="AL359" s="86">
        <f>Q359-'Growth Contrib.'!Q359</f>
        <v>-2.631315580605819E-8</v>
      </c>
      <c r="AM359" s="86">
        <f>R359-'Growth Contrib.'!R359</f>
        <v>1.3333577841552306E-8</v>
      </c>
      <c r="AN359" s="86">
        <f>S359-'Growth Contrib.'!S359</f>
        <v>-4.8637328743487973E-9</v>
      </c>
    </row>
    <row r="360" spans="1:40" x14ac:dyDescent="0.2">
      <c r="A360" s="87" t="s">
        <v>167</v>
      </c>
      <c r="B360" s="88"/>
      <c r="C360" s="89">
        <v>-1.9841387867927551E-2</v>
      </c>
      <c r="D360" s="89">
        <v>-1.4724919572472572E-2</v>
      </c>
      <c r="E360" s="89">
        <v>-6.899543572217226E-3</v>
      </c>
      <c r="F360" s="89">
        <v>-1.4726852066814899E-2</v>
      </c>
      <c r="G360" s="89">
        <v>-3.0211929697543383E-3</v>
      </c>
      <c r="H360" s="89">
        <v>-4.5944075100123882E-3</v>
      </c>
      <c r="I360" s="89">
        <v>-9.374655201099813E-4</v>
      </c>
      <c r="J360" s="89">
        <v>8.8777684140950441E-4</v>
      </c>
      <c r="K360" s="89">
        <v>-4.0042204782366753E-3</v>
      </c>
      <c r="L360" s="89">
        <v>-3.893745131790638E-3</v>
      </c>
      <c r="M360" s="89">
        <v>-1.3984162360429764E-3</v>
      </c>
      <c r="N360" s="89">
        <v>-1.2152791023254395E-3</v>
      </c>
      <c r="O360" s="89">
        <v>-6.6798017360270023E-3</v>
      </c>
      <c r="P360" s="89">
        <v>-9.4396289205178618E-4</v>
      </c>
      <c r="Q360" s="89">
        <v>-2.1267884876579046E-3</v>
      </c>
      <c r="R360" s="89">
        <v>-3.054419532418251E-3</v>
      </c>
      <c r="S360" s="89">
        <v>-3.3166790381073952E-3</v>
      </c>
      <c r="W360" s="87" t="s">
        <v>167</v>
      </c>
      <c r="X360" s="86">
        <f>C360-'Growth Contrib.'!C360</f>
        <v>2.213207244902704E-8</v>
      </c>
      <c r="Y360" s="86">
        <f>D360-'Growth Contrib.'!D360</f>
        <v>1.0042752742779604E-7</v>
      </c>
      <c r="Z360" s="86">
        <f>E360-'Growth Contrib.'!E360</f>
        <v>-6.5572217226340934E-8</v>
      </c>
      <c r="AA360" s="86">
        <f>F360-'Growth Contrib.'!F360</f>
        <v>6.7933185099802729E-8</v>
      </c>
      <c r="AB360" s="86">
        <f>G360-'Growth Contrib.'!G360</f>
        <v>-6.1969754338447869E-8</v>
      </c>
      <c r="AC360" s="86">
        <f>H360-'Growth Contrib.'!H360</f>
        <v>-1.1051001238843866E-7</v>
      </c>
      <c r="AD360" s="86">
        <f>I360-'Growth Contrib.'!I360</f>
        <v>-2.302010998131692E-8</v>
      </c>
      <c r="AE360" s="86">
        <f>J360-'Growth Contrib.'!J360</f>
        <v>-2.8658590495622867E-8</v>
      </c>
      <c r="AF360" s="86">
        <f>K360-'Growth Contrib.'!K360</f>
        <v>2.0452176332456246E-7</v>
      </c>
      <c r="AG360" s="86">
        <f>L360-'Growth Contrib.'!L360</f>
        <v>-1.0813179063783041E-7</v>
      </c>
      <c r="AH360" s="86">
        <f>M360-'Growth Contrib.'!M360</f>
        <v>1.0376395702372219E-7</v>
      </c>
      <c r="AI360" s="86">
        <f>N360-'Growth Contrib.'!N360</f>
        <v>7.8976745605547488E-9</v>
      </c>
      <c r="AJ360" s="86">
        <f>O360-'Growth Contrib.'!O360</f>
        <v>-1.2673602700196546E-7</v>
      </c>
      <c r="AK360" s="86">
        <f>P360-'Growth Contrib.'!P360</f>
        <v>7.5907948213780121E-8</v>
      </c>
      <c r="AL360" s="86">
        <f>Q360-'Growth Contrib.'!Q360</f>
        <v>-1.4248765790479331E-7</v>
      </c>
      <c r="AM360" s="86">
        <f>R360-'Growth Contrib.'!R360</f>
        <v>9.8467581748952482E-8</v>
      </c>
      <c r="AN360" s="86">
        <f>S360-'Growth Contrib.'!S360</f>
        <v>9.7961892604747636E-8</v>
      </c>
    </row>
    <row r="361" spans="1:40" ht="15" x14ac:dyDescent="0.2">
      <c r="A361" s="80" t="s">
        <v>168</v>
      </c>
      <c r="B361" s="84"/>
      <c r="C361" s="90">
        <f t="shared" ref="C361:P361" si="63">SUM(C350:C360)</f>
        <v>-1.6148873478414316E-2</v>
      </c>
      <c r="D361" s="90">
        <f t="shared" si="63"/>
        <v>-7.40616945840884E-2</v>
      </c>
      <c r="E361" s="90">
        <f t="shared" si="63"/>
        <v>-1.9526992655301001E-3</v>
      </c>
      <c r="F361" s="90">
        <f t="shared" si="63"/>
        <v>2.4314990514540114E-3</v>
      </c>
      <c r="G361" s="90">
        <f t="shared" si="63"/>
        <v>-2.989017865183996E-2</v>
      </c>
      <c r="H361" s="90">
        <f t="shared" si="63"/>
        <v>-0.12441882793791592</v>
      </c>
      <c r="I361" s="90">
        <f t="shared" si="63"/>
        <v>6.2713322564377449E-2</v>
      </c>
      <c r="J361" s="90">
        <f t="shared" si="63"/>
        <v>0.11347801852389239</v>
      </c>
      <c r="K361" s="90">
        <f t="shared" si="63"/>
        <v>2.2805991538916714E-2</v>
      </c>
      <c r="L361" s="90">
        <f t="shared" si="63"/>
        <v>0.10063930697475598</v>
      </c>
      <c r="M361" s="90">
        <f t="shared" si="63"/>
        <v>-7.0341396167350467E-3</v>
      </c>
      <c r="N361" s="90">
        <f t="shared" si="63"/>
        <v>6.2843597424944164E-3</v>
      </c>
      <c r="O361" s="90">
        <f t="shared" si="63"/>
        <v>-7.9673914471641183E-2</v>
      </c>
      <c r="P361" s="90">
        <f t="shared" si="63"/>
        <v>8.5975021520425798E-3</v>
      </c>
      <c r="Q361" s="90">
        <f t="shared" ref="Q361:R361" si="64">SUM(Q350:Q360)</f>
        <v>4.2525261118498747E-2</v>
      </c>
      <c r="R361" s="90">
        <f t="shared" si="64"/>
        <v>2.5257082220377924E-2</v>
      </c>
      <c r="S361" s="90">
        <f t="shared" ref="S361" si="65">SUM(S350:S360)</f>
        <v>-4.8226232305751182E-2</v>
      </c>
      <c r="W361" s="80" t="s">
        <v>168</v>
      </c>
      <c r="X361" s="90"/>
      <c r="Y361" s="90"/>
      <c r="Z361" s="90"/>
      <c r="AA361" s="90"/>
      <c r="AB361" s="90"/>
      <c r="AC361" s="90"/>
      <c r="AD361" s="90"/>
      <c r="AE361" s="90"/>
      <c r="AF361" s="90"/>
      <c r="AG361" s="90"/>
      <c r="AH361" s="90"/>
      <c r="AI361" s="90"/>
      <c r="AJ361" s="90"/>
      <c r="AK361" s="90"/>
      <c r="AL361" s="90"/>
      <c r="AM361" s="90"/>
      <c r="AN361" s="90"/>
    </row>
    <row r="362" spans="1:40" x14ac:dyDescent="0.2">
      <c r="A362" s="95" t="s">
        <v>184</v>
      </c>
      <c r="B362" s="96"/>
      <c r="C362" s="97" cm="1">
        <f t="array" ref="C362:S362">TRANSPOSE('5.Stata-DNSP&amp;State'!J117:J133)</f>
        <v>-1.6148872673511505E-2</v>
      </c>
      <c r="D362" s="97">
        <v>-7.4061691761016846E-2</v>
      </c>
      <c r="E362" s="97">
        <v>-1.9527003169059753E-3</v>
      </c>
      <c r="F362" s="97">
        <v>2.4315007030963898E-3</v>
      </c>
      <c r="G362" s="97">
        <v>-2.9890179634094238E-2</v>
      </c>
      <c r="H362" s="97">
        <v>-0.12441882491111755</v>
      </c>
      <c r="I362" s="97">
        <v>6.2713325023651123E-2</v>
      </c>
      <c r="J362" s="97">
        <v>0.11347801238298416</v>
      </c>
      <c r="K362" s="97">
        <v>2.2805992513895035E-2</v>
      </c>
      <c r="L362" s="97">
        <v>0.10063931345939636</v>
      </c>
      <c r="M362" s="97">
        <v>-7.0341387763619423E-3</v>
      </c>
      <c r="N362" s="97">
        <v>6.2843598425388336E-3</v>
      </c>
      <c r="O362" s="97">
        <v>-7.9673916101455688E-2</v>
      </c>
      <c r="P362" s="97">
        <v>8.5975024849176407E-3</v>
      </c>
      <c r="Q362" s="97">
        <v>4.2525261640548706E-2</v>
      </c>
      <c r="R362" s="97">
        <v>2.5257082656025887E-2</v>
      </c>
      <c r="S362" s="97">
        <v>-4.8226229846477509E-2</v>
      </c>
      <c r="W362" s="95" t="s">
        <v>184</v>
      </c>
    </row>
    <row r="363" spans="1:40" x14ac:dyDescent="0.2">
      <c r="A363" s="95" t="s">
        <v>184</v>
      </c>
      <c r="B363" s="96"/>
      <c r="C363" s="98">
        <f t="shared" ref="C363:P363" si="66">C361-C362</f>
        <v>-8.0490281106904149E-10</v>
      </c>
      <c r="D363" s="98">
        <f t="shared" si="66"/>
        <v>-2.8230715543031693E-9</v>
      </c>
      <c r="E363" s="98">
        <f t="shared" si="66"/>
        <v>1.051375875249505E-9</v>
      </c>
      <c r="F363" s="98">
        <f t="shared" si="66"/>
        <v>-1.6516423784196377E-9</v>
      </c>
      <c r="G363" s="98">
        <f t="shared" si="66"/>
        <v>9.822542779147625E-10</v>
      </c>
      <c r="H363" s="98">
        <f t="shared" si="66"/>
        <v>-3.0267983675003052E-9</v>
      </c>
      <c r="I363" s="98">
        <f t="shared" si="66"/>
        <v>-2.459273673593998E-9</v>
      </c>
      <c r="J363" s="98">
        <f t="shared" si="66"/>
        <v>6.1409082263708115E-9</v>
      </c>
      <c r="K363" s="98">
        <f t="shared" si="66"/>
        <v>-9.7497832030057907E-10</v>
      </c>
      <c r="L363" s="98">
        <f t="shared" si="66"/>
        <v>-6.4846403802221175E-9</v>
      </c>
      <c r="M363" s="98">
        <f t="shared" si="66"/>
        <v>-8.4037310443818569E-10</v>
      </c>
      <c r="N363" s="98">
        <f t="shared" si="66"/>
        <v>-1.0004441719502211E-10</v>
      </c>
      <c r="O363" s="98">
        <f t="shared" si="66"/>
        <v>1.6298145055770874E-9</v>
      </c>
      <c r="P363" s="98">
        <f t="shared" si="66"/>
        <v>-3.3287506084889174E-10</v>
      </c>
      <c r="Q363" s="98">
        <f t="shared" ref="Q363:R363" si="67">Q361-Q362</f>
        <v>-5.2204995881766081E-10</v>
      </c>
      <c r="R363" s="98">
        <f t="shared" si="67"/>
        <v>-4.3564796214923263E-10</v>
      </c>
      <c r="S363" s="98">
        <f t="shared" ref="S363" si="68">S361-S362</f>
        <v>-2.459273673593998E-9</v>
      </c>
      <c r="W363" s="95" t="s">
        <v>184</v>
      </c>
    </row>
    <row r="364" spans="1:40" x14ac:dyDescent="0.2">
      <c r="A364" s="1"/>
      <c r="W364" s="1"/>
    </row>
    <row r="365" spans="1:40" x14ac:dyDescent="0.2">
      <c r="A365" s="50" t="s">
        <v>205</v>
      </c>
      <c r="B365" s="51"/>
      <c r="C365" s="51"/>
      <c r="D365" s="51"/>
      <c r="E365" s="51"/>
      <c r="F365" s="51"/>
      <c r="W365" s="50" t="s">
        <v>205</v>
      </c>
      <c r="X365" s="51"/>
      <c r="Y365" s="51"/>
      <c r="Z365" s="51"/>
      <c r="AA365" s="51"/>
    </row>
    <row r="366" spans="1:40" ht="30" x14ac:dyDescent="0.2">
      <c r="A366" s="78" t="s">
        <v>7</v>
      </c>
      <c r="B366" s="29"/>
      <c r="C366" s="29" t="s">
        <v>497</v>
      </c>
      <c r="D366" s="29" t="s">
        <v>277</v>
      </c>
      <c r="E366" s="29" t="s">
        <v>498</v>
      </c>
      <c r="F366" s="29">
        <v>2023</v>
      </c>
      <c r="W366" s="78" t="s">
        <v>7</v>
      </c>
      <c r="X366" s="29" t="s">
        <v>497</v>
      </c>
      <c r="Y366" s="29" t="s">
        <v>277</v>
      </c>
      <c r="Z366" s="29" t="s">
        <v>498</v>
      </c>
      <c r="AA366" s="29">
        <v>2023</v>
      </c>
    </row>
    <row r="367" spans="1:40" ht="15" x14ac:dyDescent="0.2">
      <c r="A367" s="68" t="s">
        <v>28</v>
      </c>
      <c r="B367" s="77"/>
      <c r="C367" s="183">
        <f>AVERAGE(C350:S350)</f>
        <v>3.5073431867845906E-4</v>
      </c>
      <c r="D367" s="183">
        <f>AVERAGE(C350:H350)</f>
        <v>-1.2709202322488031E-4</v>
      </c>
      <c r="E367" s="183">
        <f>AVERAGE(I350:S350)</f>
        <v>6.1136686880755326E-4</v>
      </c>
      <c r="F367" s="183">
        <f>S350</f>
        <v>1.6617677174508572E-3</v>
      </c>
      <c r="W367" s="68" t="s">
        <v>28</v>
      </c>
      <c r="X367" s="86">
        <f>C367-'Growth Contrib.'!C367</f>
        <v>2.6098549297170689E-9</v>
      </c>
      <c r="Y367" s="86">
        <f>D367-'Growth Contrib.'!D367</f>
        <v>-6.7232248803059287E-9</v>
      </c>
      <c r="Z367" s="86">
        <f>E367-'Growth Contrib.'!E367</f>
        <v>7.7006257351644458E-9</v>
      </c>
      <c r="AA367" s="86">
        <f>F367-'Growth Contrib.'!F367</f>
        <v>7.4717450857268372E-8</v>
      </c>
    </row>
    <row r="368" spans="1:40" ht="15" x14ac:dyDescent="0.2">
      <c r="A368" s="68" t="s">
        <v>161</v>
      </c>
      <c r="B368" s="77"/>
      <c r="C368" s="183">
        <f t="shared" ref="C368:C378" si="69">AVERAGE(C351:S351)</f>
        <v>5.4954669630045399E-3</v>
      </c>
      <c r="D368" s="183">
        <f t="shared" ref="D368:D378" si="70">AVERAGE(C351:H351)</f>
        <v>3.7365857103092517E-3</v>
      </c>
      <c r="E368" s="183">
        <f t="shared" ref="E368:E378" si="71">AVERAGE(I351:S351)</f>
        <v>6.4548567372019697E-3</v>
      </c>
      <c r="F368" s="183">
        <f t="shared" ref="F368:F378" si="72">S351</f>
        <v>3.5519749508239329E-4</v>
      </c>
      <c r="W368" s="68" t="s">
        <v>161</v>
      </c>
      <c r="X368" s="86">
        <f>C368-'Growth Contrib.'!C368</f>
        <v>4.9418280682889115E-9</v>
      </c>
      <c r="Y368" s="86">
        <f>D368-'Growth Contrib.'!D368</f>
        <v>-1.3751357414749921E-8</v>
      </c>
      <c r="Z368" s="86">
        <f>E368-'Growth Contrib.'!E368</f>
        <v>1.51381110615606E-8</v>
      </c>
      <c r="AA368" s="86">
        <f>F368-'Growth Contrib.'!F368</f>
        <v>1.595082393262854E-9</v>
      </c>
    </row>
    <row r="369" spans="1:40" ht="15" x14ac:dyDescent="0.2">
      <c r="A369" s="68" t="s">
        <v>30</v>
      </c>
      <c r="B369" s="77"/>
      <c r="C369" s="183">
        <f t="shared" si="69"/>
        <v>2.3472572450854759E-3</v>
      </c>
      <c r="D369" s="183">
        <f t="shared" si="70"/>
        <v>2.0031676200839379E-3</v>
      </c>
      <c r="E369" s="183">
        <f t="shared" si="71"/>
        <v>2.5349424950863149E-3</v>
      </c>
      <c r="F369" s="183">
        <f t="shared" si="72"/>
        <v>8.6438847938552499E-4</v>
      </c>
      <c r="W369" s="68" t="s">
        <v>30</v>
      </c>
      <c r="X369" s="86">
        <f>C369-'Growth Contrib.'!C369</f>
        <v>-3.7431498178808198E-9</v>
      </c>
      <c r="Y369" s="86">
        <f>D369-'Growth Contrib.'!D369</f>
        <v>-1.8799160622293143E-9</v>
      </c>
      <c r="Z369" s="86">
        <f>E369-'Growth Contrib.'!E369</f>
        <v>-4.7594591397366603E-9</v>
      </c>
      <c r="AA369" s="86">
        <f>F369-'Growth Contrib.'!F369</f>
        <v>-8.6320614475017717E-8</v>
      </c>
    </row>
    <row r="370" spans="1:40" ht="15" x14ac:dyDescent="0.2">
      <c r="A370" s="68" t="s">
        <v>162</v>
      </c>
      <c r="B370" s="77"/>
      <c r="C370" s="183">
        <f t="shared" si="69"/>
        <v>-9.3730833032168448E-4</v>
      </c>
      <c r="D370" s="183">
        <f t="shared" si="70"/>
        <v>-3.7173026066739112E-3</v>
      </c>
      <c r="E370" s="183">
        <f t="shared" si="71"/>
        <v>5.7905218405225741E-4</v>
      </c>
      <c r="F370" s="183">
        <f t="shared" si="72"/>
        <v>6.7134719574823976E-4</v>
      </c>
      <c r="W370" s="68" t="s">
        <v>162</v>
      </c>
      <c r="X370" s="86">
        <f>C370-'Growth Contrib.'!C370</f>
        <v>1.4910854786130689E-8</v>
      </c>
      <c r="Y370" s="86">
        <f>D370-'Growth Contrib.'!D370</f>
        <v>2.4433260887614383E-9</v>
      </c>
      <c r="Z370" s="86">
        <f>E370-'Growth Contrib.'!E370</f>
        <v>2.1711324984705592E-8</v>
      </c>
      <c r="AA370" s="86">
        <f>F370-'Growth Contrib.'!F370</f>
        <v>2.5479574823975004E-7</v>
      </c>
    </row>
    <row r="371" spans="1:40" ht="15" x14ac:dyDescent="0.2">
      <c r="A371" s="68" t="s">
        <v>156</v>
      </c>
      <c r="B371" s="77"/>
      <c r="C371" s="183">
        <f t="shared" si="69"/>
        <v>2.1514574250699405E-3</v>
      </c>
      <c r="D371" s="183">
        <f t="shared" si="70"/>
        <v>8.4570473506270592E-3</v>
      </c>
      <c r="E371" s="183">
        <f t="shared" si="71"/>
        <v>-1.2879552615975792E-3</v>
      </c>
      <c r="F371" s="183">
        <f t="shared" si="72"/>
        <v>-5.436417181044817E-3</v>
      </c>
      <c r="W371" s="68" t="s">
        <v>156</v>
      </c>
      <c r="X371" s="86">
        <f>C371-'Growth Contrib.'!C371</f>
        <v>-1.9278712354818539E-9</v>
      </c>
      <c r="Y371" s="86">
        <f>D371-'Growth Contrib.'!D371</f>
        <v>2.2350627057465822E-8</v>
      </c>
      <c r="Z371" s="86">
        <f>E371-'Growth Contrib.'!E371</f>
        <v>-1.5170688487994161E-8</v>
      </c>
      <c r="AA371" s="86">
        <f>F371-'Growth Contrib.'!F371</f>
        <v>-2.2418104481721629E-7</v>
      </c>
    </row>
    <row r="372" spans="1:40" ht="15" x14ac:dyDescent="0.2">
      <c r="A372" s="68" t="s">
        <v>10</v>
      </c>
      <c r="B372" s="77"/>
      <c r="C372" s="183">
        <f t="shared" si="69"/>
        <v>-3.1626850558335289E-3</v>
      </c>
      <c r="D372" s="183">
        <f t="shared" si="70"/>
        <v>-4.2580376495607197E-2</v>
      </c>
      <c r="E372" s="183">
        <f t="shared" si="71"/>
        <v>1.8337873911315746E-2</v>
      </c>
      <c r="F372" s="183">
        <f t="shared" si="72"/>
        <v>-4.0745917707681656E-2</v>
      </c>
      <c r="W372" s="68" t="s">
        <v>10</v>
      </c>
      <c r="X372" s="86">
        <f>C372-'Growth Contrib.'!C372</f>
        <v>1.4414754708012151E-8</v>
      </c>
      <c r="Y372" s="86">
        <f>D372-'Growth Contrib.'!D372</f>
        <v>4.367105947006289E-8</v>
      </c>
      <c r="Z372" s="86">
        <f>E372-'Growth Contrib.'!E372</f>
        <v>-1.5432297072182077E-9</v>
      </c>
      <c r="AA372" s="86">
        <f>F372-'Growth Contrib.'!F372</f>
        <v>-1.5770768165696003E-7</v>
      </c>
    </row>
    <row r="373" spans="1:40" ht="15" x14ac:dyDescent="0.2">
      <c r="A373" s="68" t="s">
        <v>163</v>
      </c>
      <c r="B373" s="77"/>
      <c r="C373" s="183">
        <f t="shared" si="69"/>
        <v>-4.3125228041711073E-4</v>
      </c>
      <c r="D373" s="183">
        <f t="shared" si="70"/>
        <v>9.2750654099897176E-5</v>
      </c>
      <c r="E373" s="183">
        <f t="shared" si="71"/>
        <v>-7.1707206288093323E-4</v>
      </c>
      <c r="F373" s="183">
        <f t="shared" si="72"/>
        <v>-1.6964822134468704E-4</v>
      </c>
      <c r="W373" s="68" t="s">
        <v>163</v>
      </c>
      <c r="X373" s="86">
        <f>C373-'Growth Contrib.'!C373</f>
        <v>5.6664171282656134E-10</v>
      </c>
      <c r="Y373" s="86">
        <f>D373-'Growth Contrib.'!D373</f>
        <v>7.7707665638564877E-9</v>
      </c>
      <c r="Z373" s="86">
        <f>E373-'Growth Contrib.'!E373</f>
        <v>-3.3628809331404802E-9</v>
      </c>
      <c r="AA373" s="86">
        <f>F373-'Growth Contrib.'!F373</f>
        <v>-2.0221344687034945E-8</v>
      </c>
    </row>
    <row r="374" spans="1:40" ht="15" x14ac:dyDescent="0.2">
      <c r="A374" s="68" t="s">
        <v>164</v>
      </c>
      <c r="B374" s="77"/>
      <c r="C374" s="183">
        <f t="shared" si="69"/>
        <v>3.7515084423991055E-4</v>
      </c>
      <c r="D374" s="183">
        <f t="shared" si="70"/>
        <v>2.0523886293328055E-3</v>
      </c>
      <c r="E374" s="183">
        <f t="shared" si="71"/>
        <v>-5.3970612944712309E-4</v>
      </c>
      <c r="F374" s="183">
        <f t="shared" si="72"/>
        <v>-6.4951472450047731E-4</v>
      </c>
      <c r="W374" s="68" t="s">
        <v>164</v>
      </c>
      <c r="X374" s="86">
        <f>C374-'Growth Contrib.'!C374</f>
        <v>-1.5187012660910354E-9</v>
      </c>
      <c r="Y374" s="86">
        <f>D374-'Growth Contrib.'!D374</f>
        <v>-1.053733386137401E-8</v>
      </c>
      <c r="Z374" s="86">
        <f>E374-'Growth Contrib.'!E374</f>
        <v>3.4005528769384327E-9</v>
      </c>
      <c r="AA374" s="86">
        <f>F374-'Growth Contrib.'!F374</f>
        <v>3.7875499522637378E-8</v>
      </c>
    </row>
    <row r="375" spans="1:40" ht="15" x14ac:dyDescent="0.2">
      <c r="A375" s="68" t="s">
        <v>165</v>
      </c>
      <c r="B375" s="77"/>
      <c r="C375" s="183">
        <f t="shared" si="69"/>
        <v>-4.6654379031331377E-5</v>
      </c>
      <c r="D375" s="183">
        <f t="shared" si="70"/>
        <v>6.4686914962900729E-5</v>
      </c>
      <c r="E375" s="183">
        <f t="shared" si="71"/>
        <v>-1.0738599393727617E-4</v>
      </c>
      <c r="F375" s="183">
        <f t="shared" si="72"/>
        <v>-1.4211845700629056E-4</v>
      </c>
      <c r="W375" s="68" t="s">
        <v>165</v>
      </c>
      <c r="X375" s="86">
        <f>C375-'Growth Contrib.'!C375</f>
        <v>1.0415727450723087E-11</v>
      </c>
      <c r="Y375" s="86">
        <f>D375-'Growth Contrib.'!D375</f>
        <v>9.962900730103863E-12</v>
      </c>
      <c r="Z375" s="86">
        <f>E375-'Growth Contrib.'!E375</f>
        <v>1.0662723796354273E-11</v>
      </c>
      <c r="AA375" s="86">
        <f>F375-'Growth Contrib.'!F375</f>
        <v>2.4299370943669206E-10</v>
      </c>
    </row>
    <row r="376" spans="1:40" ht="15" x14ac:dyDescent="0.2">
      <c r="A376" s="68" t="s">
        <v>166</v>
      </c>
      <c r="B376" s="77"/>
      <c r="C376" s="183">
        <f t="shared" si="69"/>
        <v>-6.2351448885986907E-4</v>
      </c>
      <c r="D376" s="183">
        <f t="shared" si="70"/>
        <v>-2.0600971765816212E-5</v>
      </c>
      <c r="E376" s="183">
        <f t="shared" si="71"/>
        <v>-9.5237640727480709E-4</v>
      </c>
      <c r="F376" s="183">
        <f t="shared" si="72"/>
        <v>-1.3186378637328744E-3</v>
      </c>
      <c r="W376" s="68" t="s">
        <v>166</v>
      </c>
      <c r="X376" s="86">
        <f>C376-'Growth Contrib.'!C376</f>
        <v>9.6996366038930304E-10</v>
      </c>
      <c r="Y376" s="86">
        <f>D376-'Growth Contrib.'!D376</f>
        <v>3.6949008505593461E-9</v>
      </c>
      <c r="Z376" s="86">
        <f>E376-'Growth Contrib.'!E376</f>
        <v>-5.1636571613607879E-10</v>
      </c>
      <c r="AA376" s="86">
        <f>F376-'Growth Contrib.'!F376</f>
        <v>-4.8637328743487973E-9</v>
      </c>
    </row>
    <row r="377" spans="1:40" ht="15" x14ac:dyDescent="0.2">
      <c r="A377" s="68" t="s">
        <v>167</v>
      </c>
      <c r="B377" s="79"/>
      <c r="C377" s="183">
        <f t="shared" si="69"/>
        <v>-5.3230179336798541E-3</v>
      </c>
      <c r="D377" s="183">
        <f t="shared" si="70"/>
        <v>-1.0634717259866497E-2</v>
      </c>
      <c r="E377" s="183">
        <f t="shared" si="71"/>
        <v>-2.4257273921235042E-3</v>
      </c>
      <c r="F377" s="183">
        <f t="shared" si="72"/>
        <v>-3.3166790381073952E-3</v>
      </c>
      <c r="W377" s="68" t="s">
        <v>167</v>
      </c>
      <c r="X377" s="86">
        <f>C377-'Growth Contrib.'!C377</f>
        <v>6.5839672047651732E-9</v>
      </c>
      <c r="Y377" s="86">
        <f>D377-'Growth Contrib.'!D377</f>
        <v>-7.9265331642125458E-9</v>
      </c>
      <c r="Z377" s="86">
        <f>E377-'Growth Contrib.'!E377</f>
        <v>1.4498785587055418E-8</v>
      </c>
      <c r="AA377" s="86">
        <f>F377-'Growth Contrib.'!F377</f>
        <v>9.7961892604747636E-8</v>
      </c>
    </row>
    <row r="378" spans="1:40" ht="15" x14ac:dyDescent="0.2">
      <c r="A378" s="80" t="s">
        <v>168</v>
      </c>
      <c r="B378" s="81"/>
      <c r="C378" s="184">
        <f t="shared" si="69"/>
        <v>1.9563432793494727E-4</v>
      </c>
      <c r="D378" s="184">
        <f t="shared" si="70"/>
        <v>-4.0673462477722445E-2</v>
      </c>
      <c r="E378" s="184">
        <f t="shared" si="71"/>
        <v>2.2487868949202617E-2</v>
      </c>
      <c r="F378" s="184">
        <f t="shared" si="72"/>
        <v>-4.8226232305751182E-2</v>
      </c>
      <c r="W378" s="80" t="s">
        <v>168</v>
      </c>
      <c r="X378" s="90">
        <f>C378-'Growth Contrib.'!C378</f>
        <v>3.7818558474406704E-8</v>
      </c>
      <c r="Y378" s="90">
        <f>D378-'Growth Contrib.'!D378</f>
        <v>3.912227754948594E-8</v>
      </c>
      <c r="Z378" s="90">
        <f>E378-'Growth Contrib.'!E378</f>
        <v>3.7107438979194773E-8</v>
      </c>
      <c r="AA378" s="90">
        <f>F378-'Growth Contrib.'!F378</f>
        <v>-2.6105751185778736E-8</v>
      </c>
    </row>
    <row r="379" spans="1:40" x14ac:dyDescent="0.2">
      <c r="A379" s="1"/>
      <c r="W379" s="1"/>
    </row>
    <row r="380" spans="1:40" x14ac:dyDescent="0.2">
      <c r="A380" s="1"/>
      <c r="W380" s="1"/>
    </row>
    <row r="381" spans="1:40" x14ac:dyDescent="0.2">
      <c r="A381" s="50" t="s">
        <v>206</v>
      </c>
      <c r="B381" s="51"/>
      <c r="C381" s="51"/>
      <c r="D381" s="51"/>
      <c r="E381" s="51"/>
      <c r="F381" s="51"/>
      <c r="G381" s="51"/>
      <c r="H381" s="51"/>
      <c r="I381" s="51"/>
      <c r="J381" s="51"/>
      <c r="K381" s="51"/>
      <c r="L381" s="51"/>
      <c r="M381" s="51"/>
      <c r="N381" s="51"/>
      <c r="O381" s="51"/>
      <c r="P381" s="51"/>
      <c r="Q381" s="51"/>
      <c r="R381" s="51"/>
      <c r="S381" s="51"/>
      <c r="W381" s="50" t="s">
        <v>206</v>
      </c>
      <c r="X381" s="51"/>
      <c r="Y381" s="51"/>
      <c r="Z381" s="51"/>
      <c r="AA381" s="51"/>
      <c r="AB381" s="51"/>
      <c r="AC381" s="51"/>
      <c r="AD381" s="51"/>
      <c r="AE381" s="51"/>
      <c r="AF381" s="51"/>
      <c r="AG381" s="51"/>
      <c r="AH381" s="51"/>
      <c r="AI381" s="51"/>
      <c r="AJ381" s="51"/>
      <c r="AK381" s="51"/>
      <c r="AL381" s="51"/>
      <c r="AM381" s="51"/>
      <c r="AN381" s="51"/>
    </row>
    <row r="382" spans="1:40" ht="15" x14ac:dyDescent="0.2">
      <c r="A382" s="78" t="s">
        <v>7</v>
      </c>
      <c r="B382" s="29"/>
      <c r="C382" s="29">
        <v>2007</v>
      </c>
      <c r="D382" s="29">
        <v>2008</v>
      </c>
      <c r="E382" s="29">
        <v>2009</v>
      </c>
      <c r="F382" s="29">
        <v>2010</v>
      </c>
      <c r="G382" s="29">
        <v>2011</v>
      </c>
      <c r="H382" s="29">
        <v>2012</v>
      </c>
      <c r="I382" s="29">
        <v>2013</v>
      </c>
      <c r="J382" s="29">
        <v>2014</v>
      </c>
      <c r="K382" s="29">
        <v>2015</v>
      </c>
      <c r="L382" s="29">
        <v>2016</v>
      </c>
      <c r="M382" s="29">
        <v>2017</v>
      </c>
      <c r="N382" s="29">
        <v>2018</v>
      </c>
      <c r="O382" s="29">
        <v>2019</v>
      </c>
      <c r="P382" s="29">
        <v>2020</v>
      </c>
      <c r="Q382" s="29">
        <v>2021</v>
      </c>
      <c r="R382" s="29">
        <v>2022</v>
      </c>
      <c r="S382" s="29">
        <v>2023</v>
      </c>
      <c r="W382" s="78" t="s">
        <v>7</v>
      </c>
      <c r="X382" s="29">
        <v>2007</v>
      </c>
      <c r="Y382" s="29">
        <v>2008</v>
      </c>
      <c r="Z382" s="29">
        <v>2009</v>
      </c>
      <c r="AA382" s="29">
        <v>2010</v>
      </c>
      <c r="AB382" s="29">
        <v>2011</v>
      </c>
      <c r="AC382" s="29">
        <v>2012</v>
      </c>
      <c r="AD382" s="29">
        <v>2013</v>
      </c>
      <c r="AE382" s="29">
        <v>2014</v>
      </c>
      <c r="AF382" s="29">
        <v>2015</v>
      </c>
      <c r="AG382" s="29">
        <v>2016</v>
      </c>
      <c r="AH382" s="29">
        <v>2017</v>
      </c>
      <c r="AI382" s="29">
        <v>2018</v>
      </c>
      <c r="AJ382" s="29">
        <v>2019</v>
      </c>
      <c r="AK382" s="29">
        <v>2020</v>
      </c>
      <c r="AL382" s="29">
        <v>2021</v>
      </c>
      <c r="AM382" s="29">
        <v>2022</v>
      </c>
      <c r="AN382" s="29">
        <v>2023</v>
      </c>
    </row>
    <row r="383" spans="1:40" x14ac:dyDescent="0.2">
      <c r="A383" s="85" t="s">
        <v>28</v>
      </c>
      <c r="B383" s="76"/>
      <c r="C383" s="86" cm="1">
        <f t="array" ref="C383:S393">TRANSPOSE('5.Stata-DNSP&amp;State'!AK136:AU152)/C411:S411</f>
        <v>2.306750975549221E-2</v>
      </c>
      <c r="D383" s="86">
        <v>2.5024974718689919E-2</v>
      </c>
      <c r="E383" s="86">
        <v>-2.5881757959723473E-2</v>
      </c>
      <c r="F383" s="86">
        <v>1.7074057832360268E-2</v>
      </c>
      <c r="G383" s="86">
        <v>-8.0407010391354561E-3</v>
      </c>
      <c r="H383" s="86">
        <v>-1.1459192261099815E-2</v>
      </c>
      <c r="I383" s="86">
        <v>-2.5680849328637123E-2</v>
      </c>
      <c r="J383" s="86">
        <v>-2.81794723123312E-2</v>
      </c>
      <c r="K383" s="86">
        <v>1.8328214064240456E-2</v>
      </c>
      <c r="L383" s="86">
        <v>-5.9830537065863609E-3</v>
      </c>
      <c r="M383" s="86">
        <v>1.8339777365326881E-2</v>
      </c>
      <c r="N383" s="86">
        <v>-1.0768990963697433E-2</v>
      </c>
      <c r="O383" s="86">
        <v>2.3533848579972982E-3</v>
      </c>
      <c r="P383" s="86">
        <v>-2.9287425801157951E-2</v>
      </c>
      <c r="Q383" s="86">
        <v>9.3720044242218137E-4</v>
      </c>
      <c r="R383" s="86">
        <v>3.5322368144989014E-2</v>
      </c>
      <c r="S383" s="86">
        <v>2.7279440313577652E-2</v>
      </c>
      <c r="W383" s="85" t="s">
        <v>28</v>
      </c>
      <c r="X383" s="86">
        <f>C383-'Growth Contrib.'!C383</f>
        <v>-3.6903530083176594E-7</v>
      </c>
      <c r="Y383" s="86">
        <f>D383-'Growth Contrib.'!D383</f>
        <v>7.5314273491333683E-8</v>
      </c>
      <c r="Z383" s="86">
        <f>E383-'Growth Contrib.'!E383</f>
        <v>5.0990411549350911E-7</v>
      </c>
      <c r="AA383" s="86">
        <f>F383-'Growth Contrib.'!F383</f>
        <v>-5.659913962612062E-7</v>
      </c>
      <c r="AB383" s="86">
        <f>G383-'Growth Contrib.'!G383</f>
        <v>6.434963563239221E-7</v>
      </c>
      <c r="AC383" s="86">
        <f>H383-'Growth Contrib.'!H383</f>
        <v>-3.8272310945788868E-7</v>
      </c>
      <c r="AD383" s="86">
        <f>I383-'Growth Contrib.'!I383</f>
        <v>7.7739392985443079E-8</v>
      </c>
      <c r="AE383" s="86">
        <f>J383-'Growth Contrib.'!J383</f>
        <v>9.5616921116925546E-9</v>
      </c>
      <c r="AF383" s="86">
        <f>K383-'Growth Contrib.'!K383</f>
        <v>-7.6874904882812123E-8</v>
      </c>
      <c r="AG383" s="86">
        <f>L383-'Growth Contrib.'!L383</f>
        <v>8.2432600970877568E-9</v>
      </c>
      <c r="AH383" s="86">
        <f>M383-'Growth Contrib.'!M383</f>
        <v>1.8549422647201608E-8</v>
      </c>
      <c r="AI383" s="86">
        <f>N383-'Growth Contrib.'!N383</f>
        <v>4.1861025756873005E-8</v>
      </c>
      <c r="AJ383" s="86">
        <f>O383-'Growth Contrib.'!O383</f>
        <v>-7.1446696217700861E-8</v>
      </c>
      <c r="AK383" s="86">
        <f>P383-'Growth Contrib.'!P383</f>
        <v>4.6328678122986577E-8</v>
      </c>
      <c r="AL383" s="86">
        <f>Q383-'Growth Contrib.'!Q383</f>
        <v>8.2242861561688911E-8</v>
      </c>
      <c r="AM383" s="86">
        <f>R383-'Growth Contrib.'!R383</f>
        <v>-2.8844458078991497E-8</v>
      </c>
      <c r="AN383" s="86">
        <f>S383-'Growth Contrib.'!S383</f>
        <v>1.7389436521991763E-7</v>
      </c>
    </row>
    <row r="384" spans="1:40" x14ac:dyDescent="0.2">
      <c r="A384" s="85" t="s">
        <v>161</v>
      </c>
      <c r="B384" s="76"/>
      <c r="C384" s="86">
        <v>7.450384646654129E-2</v>
      </c>
      <c r="D384" s="86">
        <v>6.0897134244441986E-2</v>
      </c>
      <c r="E384" s="86">
        <v>6.2022410333156586E-2</v>
      </c>
      <c r="F384" s="86">
        <v>0</v>
      </c>
      <c r="G384" s="86">
        <v>0</v>
      </c>
      <c r="H384" s="86">
        <v>0</v>
      </c>
      <c r="I384" s="86">
        <v>0</v>
      </c>
      <c r="J384" s="86">
        <v>0</v>
      </c>
      <c r="K384" s="86">
        <v>0</v>
      </c>
      <c r="L384" s="86">
        <v>0</v>
      </c>
      <c r="M384" s="86">
        <v>0</v>
      </c>
      <c r="N384" s="86">
        <v>0</v>
      </c>
      <c r="O384" s="86">
        <v>6.2356237322092056E-3</v>
      </c>
      <c r="P384" s="86">
        <v>2.3488163948059082E-2</v>
      </c>
      <c r="Q384" s="86">
        <v>0</v>
      </c>
      <c r="R384" s="86">
        <v>0</v>
      </c>
      <c r="S384" s="86">
        <v>0</v>
      </c>
      <c r="W384" s="85" t="s">
        <v>161</v>
      </c>
      <c r="X384" s="86">
        <f>C384-'Growth Contrib.'!C384</f>
        <v>4.5250232923177425E-7</v>
      </c>
      <c r="Y384" s="86">
        <f>D384-'Growth Contrib.'!D384</f>
        <v>-6.1534166514304323E-7</v>
      </c>
      <c r="Z384" s="86">
        <f>E384-'Growth Contrib.'!E384</f>
        <v>-5.7320106272573668E-8</v>
      </c>
      <c r="AA384" s="86">
        <f>F384-'Growth Contrib.'!F384</f>
        <v>0</v>
      </c>
      <c r="AB384" s="86">
        <f>G384-'Growth Contrib.'!G384</f>
        <v>0</v>
      </c>
      <c r="AC384" s="86">
        <f>H384-'Growth Contrib.'!H384</f>
        <v>0</v>
      </c>
      <c r="AD384" s="86">
        <f>I384-'Growth Contrib.'!I384</f>
        <v>0</v>
      </c>
      <c r="AE384" s="86">
        <f>J384-'Growth Contrib.'!J384</f>
        <v>0</v>
      </c>
      <c r="AF384" s="86">
        <f>K384-'Growth Contrib.'!K384</f>
        <v>0</v>
      </c>
      <c r="AG384" s="86">
        <f>L384-'Growth Contrib.'!L384</f>
        <v>0</v>
      </c>
      <c r="AH384" s="86">
        <f>M384-'Growth Contrib.'!M384</f>
        <v>0</v>
      </c>
      <c r="AI384" s="86">
        <f>N384-'Growth Contrib.'!N384</f>
        <v>0</v>
      </c>
      <c r="AJ384" s="86">
        <f>O384-'Growth Contrib.'!O384</f>
        <v>2.814944796052446E-7</v>
      </c>
      <c r="AK384" s="86">
        <f>P384-'Growth Contrib.'!P384</f>
        <v>-4.073141848040529E-7</v>
      </c>
      <c r="AL384" s="86">
        <f>Q384-'Growth Contrib.'!Q384</f>
        <v>0</v>
      </c>
      <c r="AM384" s="86">
        <f>R384-'Growth Contrib.'!R384</f>
        <v>0</v>
      </c>
      <c r="AN384" s="86">
        <f>S384-'Growth Contrib.'!S384</f>
        <v>0</v>
      </c>
    </row>
    <row r="385" spans="1:40" x14ac:dyDescent="0.2">
      <c r="A385" s="85" t="s">
        <v>30</v>
      </c>
      <c r="B385" s="76"/>
      <c r="C385" s="86">
        <v>2.0068410784006119E-2</v>
      </c>
      <c r="D385" s="86">
        <v>1.1662860400974751E-2</v>
      </c>
      <c r="E385" s="86">
        <v>8.6055044084787369E-3</v>
      </c>
      <c r="F385" s="86">
        <v>1.4166501350700855E-2</v>
      </c>
      <c r="G385" s="86">
        <v>-7.8049777075648308E-3</v>
      </c>
      <c r="H385" s="86">
        <v>1.8218977376818657E-2</v>
      </c>
      <c r="I385" s="86">
        <v>2.1353371441364288E-2</v>
      </c>
      <c r="J385" s="86">
        <v>1.963137648999691E-2</v>
      </c>
      <c r="K385" s="86">
        <v>1.926543191075325E-2</v>
      </c>
      <c r="L385" s="86">
        <v>2.1437877789139748E-2</v>
      </c>
      <c r="M385" s="86">
        <v>2.1622337400913239E-2</v>
      </c>
      <c r="N385" s="86">
        <v>1.9532004371285439E-2</v>
      </c>
      <c r="O385" s="86">
        <v>1.8769454210996628E-2</v>
      </c>
      <c r="P385" s="86">
        <v>1.7627974972128868E-2</v>
      </c>
      <c r="Q385" s="86">
        <v>1.3532206416130066E-2</v>
      </c>
      <c r="R385" s="86">
        <v>1.3598077930510044E-2</v>
      </c>
      <c r="S385" s="86">
        <v>1.1950593441724777E-2</v>
      </c>
      <c r="W385" s="85" t="s">
        <v>30</v>
      </c>
      <c r="X385" s="86">
        <f>C385-'Growth Contrib.'!C385</f>
        <v>1.325016646229471E-7</v>
      </c>
      <c r="Y385" s="86">
        <f>D385-'Growth Contrib.'!D385</f>
        <v>-5.9478137363205841E-8</v>
      </c>
      <c r="Z385" s="86">
        <f>E385-'Growth Contrib.'!E385</f>
        <v>2.6591381946557135E-7</v>
      </c>
      <c r="AA385" s="86">
        <f>F385-'Growth Contrib.'!F385</f>
        <v>-3.9867762461308354E-7</v>
      </c>
      <c r="AB385" s="86">
        <f>G385-'Growth Contrib.'!G385</f>
        <v>-9.5282355742389024E-8</v>
      </c>
      <c r="AC385" s="86">
        <f>H385-'Growth Contrib.'!H385</f>
        <v>-8.0175484543087983E-8</v>
      </c>
      <c r="AD385" s="86">
        <f>I385-'Growth Contrib.'!I385</f>
        <v>5.3075410906197606E-7</v>
      </c>
      <c r="AE385" s="86">
        <f>J385-'Growth Contrib.'!J385</f>
        <v>-3.4000256081412328E-7</v>
      </c>
      <c r="AF385" s="86">
        <f>K385-'Growth Contrib.'!K385</f>
        <v>2.4030951089118457E-7</v>
      </c>
      <c r="AG385" s="86">
        <f>L385-'Growth Contrib.'!L385</f>
        <v>-2.9035369266891542E-7</v>
      </c>
      <c r="AH385" s="86">
        <f>M385-'Growth Contrib.'!M385</f>
        <v>6.2740822637935567E-8</v>
      </c>
      <c r="AI385" s="86">
        <f>N385-'Growth Contrib.'!N385</f>
        <v>-3.667767409926137E-7</v>
      </c>
      <c r="AJ385" s="86">
        <f>O385-'Growth Contrib.'!O385</f>
        <v>2.9649402554648985E-8</v>
      </c>
      <c r="AK385" s="86">
        <f>P385-'Growth Contrib.'!P385</f>
        <v>3.6919052794071039E-8</v>
      </c>
      <c r="AL385" s="86">
        <f>Q385-'Growth Contrib.'!Q385</f>
        <v>1.4522670544088456E-6</v>
      </c>
      <c r="AM385" s="86">
        <f>R385-'Growth Contrib.'!R385</f>
        <v>-5.1571004937474296E-7</v>
      </c>
      <c r="AN385" s="86">
        <f>S385-'Growth Contrib.'!S385</f>
        <v>4.4944080429369648E-7</v>
      </c>
    </row>
    <row r="386" spans="1:40" x14ac:dyDescent="0.2">
      <c r="A386" s="85" t="s">
        <v>162</v>
      </c>
      <c r="B386" s="76"/>
      <c r="C386" s="86">
        <v>8.8999401777982712E-3</v>
      </c>
      <c r="D386" s="86">
        <v>1.6881804913282394E-2</v>
      </c>
      <c r="E386" s="86">
        <v>9.9437031894922256E-3</v>
      </c>
      <c r="F386" s="86">
        <v>7.4371322989463806E-3</v>
      </c>
      <c r="G386" s="86">
        <v>1.1758086271584034E-2</v>
      </c>
      <c r="H386" s="86">
        <v>1.0020678862929344E-2</v>
      </c>
      <c r="I386" s="86">
        <v>5.2962466143071651E-3</v>
      </c>
      <c r="J386" s="86">
        <v>4.1849841363728046E-3</v>
      </c>
      <c r="K386" s="86">
        <v>1.3821849599480629E-2</v>
      </c>
      <c r="L386" s="86">
        <v>8.7041174992918968E-3</v>
      </c>
      <c r="M386" s="86">
        <v>1.7006086185574532E-2</v>
      </c>
      <c r="N386" s="86">
        <v>2.4446679279208183E-2</v>
      </c>
      <c r="O386" s="86">
        <v>9.1435648500919342E-3</v>
      </c>
      <c r="P386" s="86">
        <v>1.0608993470668793E-2</v>
      </c>
      <c r="Q386" s="86">
        <v>1.7012935131788254E-2</v>
      </c>
      <c r="R386" s="86">
        <v>9.1293007135391235E-3</v>
      </c>
      <c r="S386" s="86">
        <v>1.1767186224460602E-2</v>
      </c>
      <c r="W386" s="85" t="s">
        <v>162</v>
      </c>
      <c r="X386" s="86">
        <f>C386-'Growth Contrib.'!C386</f>
        <v>-3.3460892112993634E-7</v>
      </c>
      <c r="Y386" s="86">
        <f>D386-'Growth Contrib.'!D386</f>
        <v>3.0436521105542402E-7</v>
      </c>
      <c r="Z386" s="86">
        <f>E386-'Growth Contrib.'!E386</f>
        <v>2.9068428809668478E-7</v>
      </c>
      <c r="AA386" s="86">
        <f>F386-'Growth Contrib.'!F386</f>
        <v>-6.1224696410941415E-7</v>
      </c>
      <c r="AB386" s="86">
        <f>G386-'Growth Contrib.'!G386</f>
        <v>1.6183773448967542E-7</v>
      </c>
      <c r="AC386" s="86">
        <f>H386-'Growth Contrib.'!H386</f>
        <v>5.9552650862569612E-7</v>
      </c>
      <c r="AD386" s="86">
        <f>I386-'Growth Contrib.'!I386</f>
        <v>-3.7643290952578401E-7</v>
      </c>
      <c r="AE386" s="86">
        <f>J386-'Growth Contrib.'!J386</f>
        <v>-8.9587518201615646E-8</v>
      </c>
      <c r="AF386" s="86">
        <f>K386-'Growth Contrib.'!K386</f>
        <v>1.1998126434042966E-7</v>
      </c>
      <c r="AG386" s="86">
        <f>L386-'Growth Contrib.'!L386</f>
        <v>-3.5242804193036381E-7</v>
      </c>
      <c r="AH386" s="86">
        <f>M386-'Growth Contrib.'!M386</f>
        <v>5.4028350522650204E-7</v>
      </c>
      <c r="AI386" s="86">
        <f>N386-'Growth Contrib.'!N386</f>
        <v>4.4918293695683786E-8</v>
      </c>
      <c r="AJ386" s="86">
        <f>O386-'Growth Contrib.'!O386</f>
        <v>-4.0496410249474257E-8</v>
      </c>
      <c r="AK386" s="86">
        <f>P386-'Growth Contrib.'!P386</f>
        <v>1.0062735400322154E-7</v>
      </c>
      <c r="AL386" s="86">
        <f>Q386-'Growth Contrib.'!Q386</f>
        <v>-8.186003063112568E-7</v>
      </c>
      <c r="AM386" s="86">
        <f>R386-'Growth Contrib.'!R386</f>
        <v>2.5697168557978212E-7</v>
      </c>
      <c r="AN386" s="86">
        <f>S386-'Growth Contrib.'!S386</f>
        <v>-3.7284967973130745E-7</v>
      </c>
    </row>
    <row r="387" spans="1:40" x14ac:dyDescent="0.2">
      <c r="A387" s="85" t="s">
        <v>156</v>
      </c>
      <c r="B387" s="76"/>
      <c r="C387" s="86">
        <v>2.3802199866622686E-3</v>
      </c>
      <c r="D387" s="86">
        <v>-6.3863709568977356E-2</v>
      </c>
      <c r="E387" s="86">
        <v>0.1340138167142868</v>
      </c>
      <c r="F387" s="86">
        <v>-0.11973097920417786</v>
      </c>
      <c r="G387" s="86">
        <v>-0.12885399162769318</v>
      </c>
      <c r="H387" s="86">
        <v>-7.6593779027462006E-2</v>
      </c>
      <c r="I387" s="86">
        <v>0.1953691840171814</v>
      </c>
      <c r="J387" s="86">
        <v>-1.3460620539262891E-4</v>
      </c>
      <c r="K387" s="86">
        <v>-0.2027895599603653</v>
      </c>
      <c r="L387" s="86">
        <v>-7.7811633236706257E-3</v>
      </c>
      <c r="M387" s="86">
        <v>-5.1658246666193008E-2</v>
      </c>
      <c r="N387" s="86">
        <v>3.8645569235086441E-2</v>
      </c>
      <c r="O387" s="86">
        <v>0.11463766545057297</v>
      </c>
      <c r="P387" s="86">
        <v>6.2302902340888977E-2</v>
      </c>
      <c r="Q387" s="86">
        <v>-0.12629179656505585</v>
      </c>
      <c r="R387" s="86">
        <v>1.4704012311995029E-2</v>
      </c>
      <c r="S387" s="86">
        <v>-0.15884408354759216</v>
      </c>
      <c r="W387" s="85" t="s">
        <v>156</v>
      </c>
      <c r="X387" s="86">
        <f>C387-'Growth Contrib.'!C387</f>
        <v>5.4828436820645449E-8</v>
      </c>
      <c r="Y387" s="86">
        <f>D387-'Growth Contrib.'!D387</f>
        <v>-8.514899567380052E-8</v>
      </c>
      <c r="Z387" s="86">
        <f>E387-'Growth Contrib.'!E387</f>
        <v>4.1544799880832706E-7</v>
      </c>
      <c r="AA387" s="86">
        <f>F387-'Growth Contrib.'!F387</f>
        <v>-4.0904821155263171E-7</v>
      </c>
      <c r="AB387" s="86">
        <f>G387-'Growth Contrib.'!G387</f>
        <v>9.4755070040308809E-8</v>
      </c>
      <c r="AC387" s="86">
        <f>H387-'Growth Contrib.'!H387</f>
        <v>-1.7604593248454758E-7</v>
      </c>
      <c r="AD387" s="86">
        <f>I387-'Growth Contrib.'!I387</f>
        <v>1.4646894824776879E-7</v>
      </c>
      <c r="AE387" s="86">
        <f>J387-'Growth Contrib.'!J387</f>
        <v>-1.1031906960428522E-7</v>
      </c>
      <c r="AF387" s="86">
        <f>K387-'Growth Contrib.'!K387</f>
        <v>2.5088051386346066E-8</v>
      </c>
      <c r="AG387" s="86">
        <f>L387-'Growth Contrib.'!L387</f>
        <v>2.4492098254884354E-8</v>
      </c>
      <c r="AH387" s="86">
        <f>M387-'Growth Contrib.'!M387</f>
        <v>-4.516252994496428E-8</v>
      </c>
      <c r="AI387" s="86">
        <f>N387-'Growth Contrib.'!N387</f>
        <v>8.4656480020539604E-8</v>
      </c>
      <c r="AJ387" s="86">
        <f>O387-'Growth Contrib.'!O387</f>
        <v>-1.2877512747810904E-7</v>
      </c>
      <c r="AK387" s="86">
        <f>P387-'Growth Contrib.'!P387</f>
        <v>1.3025272024153045E-7</v>
      </c>
      <c r="AL387" s="86">
        <f>Q387-'Growth Contrib.'!Q387</f>
        <v>-2.2027189350293241E-8</v>
      </c>
      <c r="AM387" s="86">
        <f>R387-'Growth Contrib.'!R387</f>
        <v>-9.5489415973329383E-8</v>
      </c>
      <c r="AN387" s="86">
        <f>S387-'Growth Contrib.'!S387</f>
        <v>2.5493450545033269E-8</v>
      </c>
    </row>
    <row r="388" spans="1:40" x14ac:dyDescent="0.2">
      <c r="A388" s="85" t="s">
        <v>10</v>
      </c>
      <c r="B388" s="76"/>
      <c r="C388" s="86">
        <v>5.4309997707605362E-2</v>
      </c>
      <c r="D388" s="86">
        <v>-0.21384264528751373</v>
      </c>
      <c r="E388" s="86">
        <v>8.7512612342834473E-2</v>
      </c>
      <c r="F388" s="86">
        <v>0.15914253890514374</v>
      </c>
      <c r="G388" s="86">
        <v>8.7125889956951141E-2</v>
      </c>
      <c r="H388" s="86">
        <v>0.19393159449100494</v>
      </c>
      <c r="I388" s="86">
        <v>-2.4981170892715454E-2</v>
      </c>
      <c r="J388" s="86">
        <v>-4.3016988784074783E-2</v>
      </c>
      <c r="K388" s="86">
        <v>6.0124322772026062E-3</v>
      </c>
      <c r="L388" s="86">
        <v>5.2785404026508331E-2</v>
      </c>
      <c r="M388" s="86">
        <v>3.6628589034080505E-2</v>
      </c>
      <c r="N388" s="86">
        <v>-7.6883271336555481E-2</v>
      </c>
      <c r="O388" s="86">
        <v>1.8217036267742515E-3</v>
      </c>
      <c r="P388" s="86">
        <v>-0.11650495976209641</v>
      </c>
      <c r="Q388" s="86">
        <v>-0.21225014328956604</v>
      </c>
      <c r="R388" s="86">
        <v>-3.5362493246793747E-2</v>
      </c>
      <c r="S388" s="86">
        <v>6.8172834813594818E-2</v>
      </c>
      <c r="W388" s="85" t="s">
        <v>10</v>
      </c>
      <c r="X388" s="86">
        <f>C388-'Growth Contrib.'!C388</f>
        <v>-1.4142415850904033E-7</v>
      </c>
      <c r="Y388" s="86">
        <f>D388-'Growth Contrib.'!D388</f>
        <v>1.8072385021827841E-7</v>
      </c>
      <c r="Z388" s="86">
        <f>E388-'Growth Contrib.'!E388</f>
        <v>1.7218496142779038E-8</v>
      </c>
      <c r="AA388" s="86">
        <f>F388-'Growth Contrib.'!F388</f>
        <v>2.4296847900284746E-7</v>
      </c>
      <c r="AB388" s="86">
        <f>G388-'Growth Contrib.'!G388</f>
        <v>-1.2747672310797764E-7</v>
      </c>
      <c r="AC388" s="86">
        <f>H388-'Growth Contrib.'!H388</f>
        <v>-9.1202375346322029E-8</v>
      </c>
      <c r="AD388" s="86">
        <f>I388-'Growth Contrib.'!I388</f>
        <v>-1.1145803353179717E-7</v>
      </c>
      <c r="AE388" s="86">
        <f>J388-'Growth Contrib.'!J388</f>
        <v>2.3256952586675483E-7</v>
      </c>
      <c r="AF388" s="86">
        <f>K388-'Growth Contrib.'!K388</f>
        <v>-1.026818325366996E-7</v>
      </c>
      <c r="AG388" s="86">
        <f>L388-'Growth Contrib.'!L388</f>
        <v>-3.2001306160545084E-7</v>
      </c>
      <c r="AH388" s="86">
        <f>M388-'Growth Contrib.'!M388</f>
        <v>4.5497839770008985E-7</v>
      </c>
      <c r="AI388" s="86">
        <f>N388-'Growth Contrib.'!N388</f>
        <v>-2.1882010663165641E-7</v>
      </c>
      <c r="AJ388" s="86">
        <f>O388-'Growth Contrib.'!O388</f>
        <v>-1.4113850755476109E-7</v>
      </c>
      <c r="AK388" s="86">
        <f>P388-'Growth Contrib.'!P388</f>
        <v>3.8947761907270895E-7</v>
      </c>
      <c r="AL388" s="86">
        <f>Q388-'Growth Contrib.'!Q388</f>
        <v>-7.7746095505926149E-7</v>
      </c>
      <c r="AM388" s="86">
        <f>R388-'Growth Contrib.'!R388</f>
        <v>2.3303918025158188E-7</v>
      </c>
      <c r="AN388" s="86">
        <f>S388-'Growth Contrib.'!S388</f>
        <v>-4.5174390213287285E-7</v>
      </c>
    </row>
    <row r="389" spans="1:40" x14ac:dyDescent="0.2">
      <c r="A389" s="85" t="s">
        <v>163</v>
      </c>
      <c r="B389" s="76"/>
      <c r="C389" s="86">
        <v>1.5831766650080681E-3</v>
      </c>
      <c r="D389" s="86">
        <v>4.8729055561125278E-3</v>
      </c>
      <c r="E389" s="86">
        <v>4.6922259032726288E-2</v>
      </c>
      <c r="F389" s="86">
        <v>5.2273529581725597E-3</v>
      </c>
      <c r="G389" s="86">
        <v>-9.6423141658306122E-3</v>
      </c>
      <c r="H389" s="86">
        <v>8.2210982218384743E-3</v>
      </c>
      <c r="I389" s="86">
        <v>1.1966639198362827E-2</v>
      </c>
      <c r="J389" s="86">
        <v>-2.6925317943096161E-2</v>
      </c>
      <c r="K389" s="86">
        <v>4.8107649199664593E-3</v>
      </c>
      <c r="L389" s="86">
        <v>3.3670105040073395E-3</v>
      </c>
      <c r="M389" s="86">
        <v>-7.3370230384171009E-3</v>
      </c>
      <c r="N389" s="86">
        <v>0.12120747566223145</v>
      </c>
      <c r="O389" s="86">
        <v>-6.1162291094660759E-3</v>
      </c>
      <c r="P389" s="86">
        <v>-4.8904372379183769E-3</v>
      </c>
      <c r="Q389" s="86">
        <v>-6.5324697643518448E-3</v>
      </c>
      <c r="R389" s="86">
        <v>-2.7477077674120665E-3</v>
      </c>
      <c r="S389" s="86">
        <v>-4.9828202463686466E-3</v>
      </c>
      <c r="W389" s="85" t="s">
        <v>163</v>
      </c>
      <c r="X389" s="86">
        <f>C389-'Growth Contrib.'!C389</f>
        <v>4.2986979831901445E-7</v>
      </c>
      <c r="Y389" s="86">
        <f>D389-'Growth Contrib.'!D389</f>
        <v>-4.6201981383602042E-7</v>
      </c>
      <c r="Z389" s="86">
        <f>E389-'Growth Contrib.'!E389</f>
        <v>-2.950788675834537E-7</v>
      </c>
      <c r="AA389" s="86">
        <f>F389-'Growth Contrib.'!F389</f>
        <v>3.7756594378855063E-7</v>
      </c>
      <c r="AB389" s="86">
        <f>G389-'Growth Contrib.'!G389</f>
        <v>-1.5277315071338116E-7</v>
      </c>
      <c r="AC389" s="86">
        <f>H389-'Growth Contrib.'!H389</f>
        <v>2.2275627537329812E-7</v>
      </c>
      <c r="AD389" s="86">
        <f>I389-'Growth Contrib.'!I389</f>
        <v>4.8276774765321218E-9</v>
      </c>
      <c r="AE389" s="86">
        <f>J389-'Growth Contrib.'!J389</f>
        <v>-1.3433643842805654E-7</v>
      </c>
      <c r="AF389" s="86">
        <f>K389-'Growth Contrib.'!K389</f>
        <v>3.2763040675766464E-7</v>
      </c>
      <c r="AG389" s="86">
        <f>L389-'Growth Contrib.'!L389</f>
        <v>1.0818036558528019E-7</v>
      </c>
      <c r="AH389" s="86">
        <f>M389-'Growth Contrib.'!M389</f>
        <v>-6.9132157804775718E-8</v>
      </c>
      <c r="AI389" s="86">
        <f>N389-'Growth Contrib.'!N389</f>
        <v>-1.6866233895629357E-7</v>
      </c>
      <c r="AJ389" s="86">
        <f>O389-'Growth Contrib.'!O389</f>
        <v>-1.73876174618115E-7</v>
      </c>
      <c r="AK389" s="86">
        <f>P389-'Growth Contrib.'!P389</f>
        <v>-3.7243104544261441E-7</v>
      </c>
      <c r="AL389" s="86">
        <f>Q389-'Growth Contrib.'!Q389</f>
        <v>-5.7351196595598064E-8</v>
      </c>
      <c r="AM389" s="86">
        <f>R389-'Growth Contrib.'!R389</f>
        <v>-3.4042264857730986E-9</v>
      </c>
      <c r="AN389" s="86">
        <f>S389-'Growth Contrib.'!S389</f>
        <v>2.1832913765090778E-8</v>
      </c>
    </row>
    <row r="390" spans="1:40" x14ac:dyDescent="0.2">
      <c r="A390" s="85" t="s">
        <v>164</v>
      </c>
      <c r="B390" s="76"/>
      <c r="C390" s="86">
        <v>5.362403579056263E-3</v>
      </c>
      <c r="D390" s="86">
        <v>1.2383644469082355E-2</v>
      </c>
      <c r="E390" s="86">
        <v>-1.9356572302058339E-3</v>
      </c>
      <c r="F390" s="86">
        <v>-2.048115711659193E-3</v>
      </c>
      <c r="G390" s="86">
        <v>-1.1395248584449291E-2</v>
      </c>
      <c r="H390" s="86">
        <v>-1.3814262114465237E-2</v>
      </c>
      <c r="I390" s="86">
        <v>-7.2257351130247116E-3</v>
      </c>
      <c r="J390" s="86">
        <v>1.2279555201530457E-2</v>
      </c>
      <c r="K390" s="86">
        <v>-2.1869535557925701E-3</v>
      </c>
      <c r="L390" s="86">
        <v>9.1450959444046021E-3</v>
      </c>
      <c r="M390" s="86">
        <v>5.2901045419275761E-3</v>
      </c>
      <c r="N390" s="86">
        <v>1.6380208544433117E-3</v>
      </c>
      <c r="O390" s="86">
        <v>2.6511192321777344E-2</v>
      </c>
      <c r="P390" s="86">
        <v>-2.4039620533585548E-2</v>
      </c>
      <c r="Q390" s="86">
        <v>3.109404444694519E-2</v>
      </c>
      <c r="R390" s="86">
        <v>3.2583991996943951E-3</v>
      </c>
      <c r="S390" s="86">
        <v>4.9812770448625088E-3</v>
      </c>
      <c r="W390" s="85" t="s">
        <v>164</v>
      </c>
      <c r="X390" s="86">
        <f>C390-'Growth Contrib.'!C390</f>
        <v>-1.9196853337510866E-7</v>
      </c>
      <c r="Y390" s="86">
        <f>D390-'Growth Contrib.'!D390</f>
        <v>6.2888913408831737E-7</v>
      </c>
      <c r="Z390" s="86">
        <f>E390-'Growth Contrib.'!E390</f>
        <v>-4.0114888634978051E-7</v>
      </c>
      <c r="AA390" s="86">
        <f>F390-'Growth Contrib.'!F390</f>
        <v>3.6975164430502055E-7</v>
      </c>
      <c r="AB390" s="86">
        <f>G390-'Growth Contrib.'!G390</f>
        <v>-5.7498101277246583E-7</v>
      </c>
      <c r="AC390" s="86">
        <f>H390-'Growth Contrib.'!H390</f>
        <v>1.0342249276255877E-7</v>
      </c>
      <c r="AD390" s="86">
        <f>I390-'Growth Contrib.'!I390</f>
        <v>5.4940553521551361E-8</v>
      </c>
      <c r="AE390" s="86">
        <f>J390-'Growth Contrib.'!J390</f>
        <v>-1.0150444063397601E-8</v>
      </c>
      <c r="AF390" s="86">
        <f>K390-'Growth Contrib.'!K390</f>
        <v>5.8813118104794615E-8</v>
      </c>
      <c r="AG390" s="86">
        <f>L390-'Growth Contrib.'!L390</f>
        <v>-1.5113118451495766E-7</v>
      </c>
      <c r="AH390" s="86">
        <f>M390-'Growth Contrib.'!M390</f>
        <v>1.1798775248657301E-7</v>
      </c>
      <c r="AI390" s="86">
        <f>N390-'Growth Contrib.'!N390</f>
        <v>-1.0437717765186122E-8</v>
      </c>
      <c r="AJ390" s="86">
        <f>O390-'Growth Contrib.'!O390</f>
        <v>-1.9578668876765737E-7</v>
      </c>
      <c r="AK390" s="86">
        <f>P390-'Growth Contrib.'!P390</f>
        <v>4.3372557325879746E-7</v>
      </c>
      <c r="AL390" s="86">
        <f>Q390-'Growth Contrib.'!Q390</f>
        <v>-1.1496040245619066E-6</v>
      </c>
      <c r="AM390" s="86">
        <f>R390-'Growth Contrib.'!R390</f>
        <v>4.6552330157812599E-8</v>
      </c>
      <c r="AN390" s="86">
        <f>S390-'Growth Contrib.'!S390</f>
        <v>4.4518823404896685E-7</v>
      </c>
    </row>
    <row r="391" spans="1:40" x14ac:dyDescent="0.2">
      <c r="A391" s="85" t="s">
        <v>165</v>
      </c>
      <c r="B391" s="76"/>
      <c r="C391" s="86">
        <v>-0.10237029194831848</v>
      </c>
      <c r="D391" s="86">
        <v>-3.6367858410812914E-4</v>
      </c>
      <c r="E391" s="86">
        <v>0</v>
      </c>
      <c r="F391" s="86">
        <v>3.6367858410812914E-4</v>
      </c>
      <c r="G391" s="86">
        <v>1.7624102532863617E-2</v>
      </c>
      <c r="H391" s="86">
        <v>6.0333020985126495E-2</v>
      </c>
      <c r="I391" s="86">
        <v>-2.8807434719055891E-3</v>
      </c>
      <c r="J391" s="86">
        <v>-8.4929116070270538E-2</v>
      </c>
      <c r="K391" s="86">
        <v>2.2958430054131895E-4</v>
      </c>
      <c r="L391" s="86">
        <v>2.7052855584770441E-3</v>
      </c>
      <c r="M391" s="86">
        <v>5.4313860833644867E-2</v>
      </c>
      <c r="N391" s="86">
        <v>0.15902677178382874</v>
      </c>
      <c r="O391" s="86">
        <v>0.1537158191204071</v>
      </c>
      <c r="P391" s="86">
        <v>0.14796808362007141</v>
      </c>
      <c r="Q391" s="86">
        <v>0.11255171895027161</v>
      </c>
      <c r="R391" s="86">
        <v>5.7021550834178925E-2</v>
      </c>
      <c r="S391" s="86">
        <v>-2.6218640414299443E-7</v>
      </c>
      <c r="W391" s="85" t="s">
        <v>165</v>
      </c>
      <c r="X391" s="86">
        <f>C391-'Growth Contrib.'!C391</f>
        <v>3.2125036394936579E-8</v>
      </c>
      <c r="Y391" s="86">
        <f>D391-'Growth Contrib.'!D391</f>
        <v>-3.4601516632232644E-8</v>
      </c>
      <c r="Z391" s="86">
        <f>E391-'Growth Contrib.'!E391</f>
        <v>0</v>
      </c>
      <c r="AA391" s="86">
        <f>F391-'Growth Contrib.'!F391</f>
        <v>3.4601516550266959E-8</v>
      </c>
      <c r="AB391" s="86">
        <f>G391-'Growth Contrib.'!G391</f>
        <v>-9.5114221901337892E-8</v>
      </c>
      <c r="AC391" s="86">
        <f>H391-'Growth Contrib.'!H391</f>
        <v>-1.628045727397609E-8</v>
      </c>
      <c r="AD391" s="86">
        <f>I391-'Growth Contrib.'!I391</f>
        <v>8.0407972171629011E-8</v>
      </c>
      <c r="AE391" s="86">
        <f>J391-'Growth Contrib.'!J391</f>
        <v>-2.031820588166422E-8</v>
      </c>
      <c r="AF391" s="86">
        <f>K391-'Growth Contrib.'!K391</f>
        <v>4.0618277008535762E-8</v>
      </c>
      <c r="AG391" s="86">
        <f>L391-'Growth Contrib.'!L391</f>
        <v>-7.2104455010012225E-8</v>
      </c>
      <c r="AH391" s="86">
        <f>M391-'Growth Contrib.'!M391</f>
        <v>2.4791001494717246E-8</v>
      </c>
      <c r="AI391" s="86">
        <f>N391-'Growth Contrib.'!N391</f>
        <v>-2.6054019458543465E-7</v>
      </c>
      <c r="AJ391" s="86">
        <f>O391-'Growth Contrib.'!O391</f>
        <v>2.4531155198848076E-7</v>
      </c>
      <c r="AK391" s="86">
        <f>P391-'Growth Contrib.'!P391</f>
        <v>1.3710895280238944E-8</v>
      </c>
      <c r="AL391" s="86">
        <f>Q391-'Growth Contrib.'!Q391</f>
        <v>-2.9043700275344086E-7</v>
      </c>
      <c r="AM391" s="86">
        <f>R391-'Growth Contrib.'!R391</f>
        <v>3.1456436906662777E-7</v>
      </c>
      <c r="AN391" s="86">
        <f>S391-'Growth Contrib.'!S391</f>
        <v>-2.6218640414299443E-7</v>
      </c>
    </row>
    <row r="392" spans="1:40" x14ac:dyDescent="0.2">
      <c r="A392" s="85" t="s">
        <v>166</v>
      </c>
      <c r="B392" s="76"/>
      <c r="C392" s="86">
        <v>3.818865492939949E-2</v>
      </c>
      <c r="D392" s="86">
        <v>7.7050380408763885E-2</v>
      </c>
      <c r="E392" s="86">
        <v>3.9487548172473907E-2</v>
      </c>
      <c r="F392" s="86">
        <v>4.1549626737833023E-2</v>
      </c>
      <c r="G392" s="86">
        <v>4.3829452246427536E-2</v>
      </c>
      <c r="H392" s="86">
        <v>4.983893409371376E-2</v>
      </c>
      <c r="I392" s="86">
        <v>3.67136150598526E-2</v>
      </c>
      <c r="J392" s="86">
        <v>6.8415261805057526E-2</v>
      </c>
      <c r="K392" s="86">
        <v>6.5928056836128235E-2</v>
      </c>
      <c r="L392" s="86">
        <v>3.2469231635332108E-2</v>
      </c>
      <c r="M392" s="86">
        <v>3.4170642495155334E-2</v>
      </c>
      <c r="N392" s="86">
        <v>8.3387903869152069E-2</v>
      </c>
      <c r="O392" s="86">
        <v>2.7043603360652924E-2</v>
      </c>
      <c r="P392" s="86">
        <v>3.8521818816661835E-2</v>
      </c>
      <c r="Q392" s="86">
        <v>3.9913732558488846E-2</v>
      </c>
      <c r="R392" s="86">
        <v>3.9215706288814545E-2</v>
      </c>
      <c r="S392" s="86">
        <v>4.8351693898439407E-2</v>
      </c>
      <c r="W392" s="85" t="s">
        <v>166</v>
      </c>
      <c r="X392" s="86">
        <f>C392-'Growth Contrib.'!C392</f>
        <v>2.0514590421544243E-7</v>
      </c>
      <c r="Y392" s="86">
        <f>D392-'Growth Contrib.'!D392</f>
        <v>-5.2861503543888411E-7</v>
      </c>
      <c r="Z392" s="86">
        <f>E392-'Growth Contrib.'!E392</f>
        <v>1.0742706853944517E-7</v>
      </c>
      <c r="AA392" s="86">
        <f>F392-'Growth Contrib.'!F392</f>
        <v>1.9051994468166633E-7</v>
      </c>
      <c r="AB392" s="86">
        <f>G392-'Growth Contrib.'!G392</f>
        <v>4.0367322910739301E-7</v>
      </c>
      <c r="AC392" s="86">
        <f>H392-'Growth Contrib.'!H392</f>
        <v>-4.3333471616557873E-8</v>
      </c>
      <c r="AD392" s="86">
        <f>I392-'Growth Contrib.'!I392</f>
        <v>-6.4817581567344629E-7</v>
      </c>
      <c r="AE392" s="86">
        <f>J392-'Growth Contrib.'!J392</f>
        <v>4.8699352572789678E-7</v>
      </c>
      <c r="AF392" s="86">
        <f>K392-'Growth Contrib.'!K392</f>
        <v>1.5595423147329868E-9</v>
      </c>
      <c r="AG392" s="86">
        <f>L392-'Growth Contrib.'!L392</f>
        <v>9.581980151690539E-8</v>
      </c>
      <c r="AH392" s="86">
        <f>M392-'Growth Contrib.'!M392</f>
        <v>-3.0863908358214065E-7</v>
      </c>
      <c r="AI392" s="86">
        <f>N392-'Growth Contrib.'!N392</f>
        <v>-1.0059380639582116E-7</v>
      </c>
      <c r="AJ392" s="86">
        <f>O392-'Growth Contrib.'!O392</f>
        <v>-1.378332457890874E-8</v>
      </c>
      <c r="AK392" s="86">
        <f>P392-'Growth Contrib.'!P392</f>
        <v>-6.254430361812835E-8</v>
      </c>
      <c r="AL392" s="86">
        <f>Q392-'Growth Contrib.'!Q392</f>
        <v>8.6319633035153442E-7</v>
      </c>
      <c r="AM392" s="86">
        <f>R392-'Growth Contrib.'!R392</f>
        <v>-3.1132672723838128E-7</v>
      </c>
      <c r="AN392" s="86">
        <f>S392-'Growth Contrib.'!S392</f>
        <v>2.1939834248668744E-7</v>
      </c>
    </row>
    <row r="393" spans="1:40" x14ac:dyDescent="0.2">
      <c r="A393" s="87" t="s">
        <v>167</v>
      </c>
      <c r="B393" s="88"/>
      <c r="C393" s="89">
        <v>6.8940939381718636E-3</v>
      </c>
      <c r="D393" s="89">
        <v>6.0957174748182297E-2</v>
      </c>
      <c r="E393" s="89">
        <v>4.1063100099563599E-2</v>
      </c>
      <c r="F393" s="89">
        <v>-8.69776401668787E-3</v>
      </c>
      <c r="G393" s="89">
        <v>8.4609135985374451E-2</v>
      </c>
      <c r="H393" s="89">
        <v>1.2026299722492695E-2</v>
      </c>
      <c r="I393" s="89">
        <v>1.9439764320850372E-2</v>
      </c>
      <c r="J393" s="89">
        <v>1.816282607614994E-2</v>
      </c>
      <c r="K393" s="89">
        <v>5.402718111872673E-2</v>
      </c>
      <c r="L393" s="89">
        <v>1.4829265885055065E-2</v>
      </c>
      <c r="M393" s="89">
        <v>4.8261526972055435E-3</v>
      </c>
      <c r="N393" s="89">
        <v>2.5635341182351112E-2</v>
      </c>
      <c r="O393" s="89">
        <v>2.2279780358076096E-2</v>
      </c>
      <c r="P393" s="89">
        <v>3.6376286298036575E-2</v>
      </c>
      <c r="Q393" s="89">
        <v>-1.5276018530130386E-3</v>
      </c>
      <c r="R393" s="89">
        <v>1.614280603826046E-2</v>
      </c>
      <c r="S393" s="89">
        <v>1.4771212823688984E-2</v>
      </c>
      <c r="W393" s="87" t="s">
        <v>167</v>
      </c>
      <c r="X393" s="89">
        <f>C393-'Growth Contrib.'!C393</f>
        <v>-8.6492582209232727E-8</v>
      </c>
      <c r="Y393" s="89">
        <f>D393-'Growth Contrib.'!D393</f>
        <v>2.0187088027590061E-7</v>
      </c>
      <c r="Z393" s="89">
        <f>E393-'Growth Contrib.'!E393</f>
        <v>-2.3938524817967988E-7</v>
      </c>
      <c r="AA393" s="89">
        <f>F393-'Growth Contrib.'!F393</f>
        <v>4.2190106891784596E-7</v>
      </c>
      <c r="AB393" s="89">
        <f>G393-'Growth Contrib.'!G393</f>
        <v>-4.7540082964703245E-7</v>
      </c>
      <c r="AC393" s="89">
        <f>H393-'Growth Contrib.'!H393</f>
        <v>7.6655669468267407E-8</v>
      </c>
      <c r="AD393" s="89">
        <f>I393-'Growth Contrib.'!I393</f>
        <v>-2.282161175419517E-7</v>
      </c>
      <c r="AE393" s="89">
        <f>J393-'Growth Contrib.'!J393</f>
        <v>4.1973061233255282E-7</v>
      </c>
      <c r="AF393" s="89">
        <f>K393-'Growth Contrib.'!K393</f>
        <v>-3.1292974586594191E-8</v>
      </c>
      <c r="AG393" s="89">
        <f>L393-'Growth Contrib.'!L393</f>
        <v>-2.7881657334305476E-7</v>
      </c>
      <c r="AH393" s="89">
        <f>M393-'Growth Contrib.'!M393</f>
        <v>2.2170093377446576E-8</v>
      </c>
      <c r="AI393" s="89">
        <f>N393-'Growth Contrib.'!N393</f>
        <v>-1.1332126932314668E-7</v>
      </c>
      <c r="AJ393" s="89">
        <f>O393-'Growth Contrib.'!O393</f>
        <v>5.1266991414611329E-7</v>
      </c>
      <c r="AK393" s="89">
        <f>P393-'Growth Contrib.'!P393</f>
        <v>-6.3254940924073466E-8</v>
      </c>
      <c r="AL393" s="89">
        <f>Q393-'Growth Contrib.'!Q393</f>
        <v>-5.8197419575828357E-7</v>
      </c>
      <c r="AM393" s="89">
        <f>R393-'Growth Contrib.'!R393</f>
        <v>1.0025473437536014E-7</v>
      </c>
      <c r="AN393" s="89">
        <f>S393-'Growth Contrib.'!S393</f>
        <v>-2.4883063362395041E-7</v>
      </c>
    </row>
    <row r="394" spans="1:40" x14ac:dyDescent="0.2">
      <c r="A394" s="1"/>
      <c r="W394" s="1"/>
    </row>
    <row r="395" spans="1:40" x14ac:dyDescent="0.2">
      <c r="A395" s="50" t="s">
        <v>207</v>
      </c>
      <c r="B395" s="51"/>
      <c r="C395" s="51"/>
      <c r="D395" s="51"/>
      <c r="E395" s="51"/>
      <c r="F395" s="51"/>
      <c r="G395" s="51"/>
      <c r="H395" s="51"/>
      <c r="I395" s="51"/>
      <c r="J395" s="51"/>
      <c r="K395" s="51"/>
      <c r="L395" s="51"/>
      <c r="M395" s="51"/>
      <c r="N395" s="51"/>
      <c r="O395" s="51"/>
      <c r="P395" s="51"/>
      <c r="Q395" s="51"/>
      <c r="R395" s="51"/>
      <c r="S395" s="51"/>
      <c r="W395" s="50" t="s">
        <v>207</v>
      </c>
      <c r="X395" s="51"/>
      <c r="Y395" s="51"/>
      <c r="Z395" s="51"/>
      <c r="AA395" s="51"/>
      <c r="AB395" s="51"/>
      <c r="AC395" s="51"/>
      <c r="AD395" s="51"/>
      <c r="AE395" s="51"/>
      <c r="AF395" s="51"/>
      <c r="AG395" s="51"/>
      <c r="AH395" s="51"/>
      <c r="AI395" s="51"/>
      <c r="AJ395" s="51"/>
      <c r="AK395" s="51"/>
      <c r="AL395" s="51"/>
      <c r="AM395" s="51"/>
      <c r="AN395" s="51"/>
    </row>
    <row r="396" spans="1:40" ht="15" x14ac:dyDescent="0.2">
      <c r="A396" s="78" t="s">
        <v>7</v>
      </c>
      <c r="B396" s="29"/>
      <c r="C396" s="29">
        <v>2007</v>
      </c>
      <c r="D396" s="29">
        <v>2008</v>
      </c>
      <c r="E396" s="29">
        <v>2009</v>
      </c>
      <c r="F396" s="29">
        <v>2010</v>
      </c>
      <c r="G396" s="29">
        <v>2011</v>
      </c>
      <c r="H396" s="29">
        <v>2012</v>
      </c>
      <c r="I396" s="29">
        <v>2013</v>
      </c>
      <c r="J396" s="29">
        <v>2014</v>
      </c>
      <c r="K396" s="29">
        <v>2015</v>
      </c>
      <c r="L396" s="29">
        <v>2016</v>
      </c>
      <c r="M396" s="29">
        <v>2017</v>
      </c>
      <c r="N396" s="29">
        <v>2018</v>
      </c>
      <c r="O396" s="29">
        <v>2019</v>
      </c>
      <c r="P396" s="29">
        <v>2020</v>
      </c>
      <c r="Q396" s="29">
        <v>2021</v>
      </c>
      <c r="R396" s="29">
        <v>2022</v>
      </c>
      <c r="S396" s="29">
        <v>2023</v>
      </c>
      <c r="W396" s="78" t="s">
        <v>7</v>
      </c>
      <c r="X396" s="29">
        <v>2007</v>
      </c>
      <c r="Y396" s="29">
        <v>2008</v>
      </c>
      <c r="Z396" s="29">
        <v>2009</v>
      </c>
      <c r="AA396" s="29">
        <v>2010</v>
      </c>
      <c r="AB396" s="29">
        <v>2011</v>
      </c>
      <c r="AC396" s="29">
        <v>2012</v>
      </c>
      <c r="AD396" s="29">
        <v>2013</v>
      </c>
      <c r="AE396" s="29">
        <v>2014</v>
      </c>
      <c r="AF396" s="29">
        <v>2015</v>
      </c>
      <c r="AG396" s="29">
        <v>2016</v>
      </c>
      <c r="AH396" s="29">
        <v>2017</v>
      </c>
      <c r="AI396" s="29">
        <v>2018</v>
      </c>
      <c r="AJ396" s="29">
        <v>2019</v>
      </c>
      <c r="AK396" s="29">
        <v>2020</v>
      </c>
      <c r="AL396" s="29">
        <v>2021</v>
      </c>
      <c r="AM396" s="29">
        <v>2022</v>
      </c>
      <c r="AN396" s="29">
        <v>2023</v>
      </c>
    </row>
    <row r="397" spans="1:40" x14ac:dyDescent="0.2">
      <c r="A397" s="85" t="s">
        <v>28</v>
      </c>
      <c r="B397" s="76"/>
      <c r="C397" s="86" cm="1">
        <f t="array" ref="C397:S407">TRANSPOSE('5.Stata-DNSP&amp;State'!M136:W152)/C411:S411</f>
        <v>2.168992068618536E-3</v>
      </c>
      <c r="D397" s="86">
        <v>2.3446234408766031E-3</v>
      </c>
      <c r="E397" s="86">
        <v>-2.4264096282422543E-3</v>
      </c>
      <c r="F397" s="86">
        <v>1.5934349503368139E-3</v>
      </c>
      <c r="G397" s="86">
        <v>-7.7603443060070276E-4</v>
      </c>
      <c r="H397" s="86">
        <v>-1.0754744289442897E-3</v>
      </c>
      <c r="I397" s="86">
        <v>-2.3737528827041388E-3</v>
      </c>
      <c r="J397" s="86">
        <v>-2.5965017266571522E-3</v>
      </c>
      <c r="K397" s="86">
        <v>1.7014616169035435E-3</v>
      </c>
      <c r="L397" s="86">
        <v>-5.4689892567694187E-4</v>
      </c>
      <c r="M397" s="86">
        <v>1.6790791414678097E-3</v>
      </c>
      <c r="N397" s="86">
        <v>-9.8655896726995707E-4</v>
      </c>
      <c r="O397" s="86">
        <v>2.1292550081852823E-4</v>
      </c>
      <c r="P397" s="86">
        <v>-2.6786231901496649E-3</v>
      </c>
      <c r="Q397" s="193">
        <v>7.879988697823137E-5</v>
      </c>
      <c r="R397" s="86">
        <v>3.2354663126170635E-3</v>
      </c>
      <c r="S397" s="86">
        <v>2.4991307873278856E-3</v>
      </c>
      <c r="W397" s="85" t="s">
        <v>28</v>
      </c>
      <c r="X397" s="86">
        <f>C397-'Growth Contrib.'!C397</f>
        <v>-9.3138146414067924E-10</v>
      </c>
      <c r="Y397" s="86">
        <f>D397-'Growth Contrib.'!D397</f>
        <v>-5.3559123396745845E-8</v>
      </c>
      <c r="Z397" s="86">
        <f>E397-'Growth Contrib.'!E397</f>
        <v>3.717577456811838E-10</v>
      </c>
      <c r="AA397" s="86">
        <f>F397-'Growth Contrib.'!F397</f>
        <v>4.5950336813966805E-8</v>
      </c>
      <c r="AB397" s="86">
        <f>G397-'Growth Contrib.'!G397</f>
        <v>2.2369399297196384E-8</v>
      </c>
      <c r="AC397" s="86">
        <f>H397-'Growth Contrib.'!H397</f>
        <v>-1.0428944289750386E-8</v>
      </c>
      <c r="AD397" s="86">
        <f>I397-'Growth Contrib.'!I397</f>
        <v>-5.7882704138870894E-8</v>
      </c>
      <c r="AE397" s="86">
        <f>J397-'Growth Contrib.'!J397</f>
        <v>2.6273342847681069E-8</v>
      </c>
      <c r="AF397" s="86">
        <f>K397-'Growth Contrib.'!K397</f>
        <v>3.4616903543541536E-8</v>
      </c>
      <c r="AG397" s="86">
        <f>L397-'Growth Contrib.'!L397</f>
        <v>-2.7025676941900938E-8</v>
      </c>
      <c r="AH397" s="86">
        <f>M397-'Growth Contrib.'!M397</f>
        <v>2.9141467809603444E-8</v>
      </c>
      <c r="AI397" s="86">
        <f>N397-'Growth Contrib.'!N397</f>
        <v>-7.0967269957073961E-8</v>
      </c>
      <c r="AJ397" s="86">
        <f>O397-'Growth Contrib.'!O397</f>
        <v>2.2300818528230059E-8</v>
      </c>
      <c r="AK397" s="86">
        <f>P397-'Growth Contrib.'!P397</f>
        <v>1.2809850334985495E-8</v>
      </c>
      <c r="AL397" s="86">
        <f>Q397-'Growth Contrib.'!Q397</f>
        <v>-7.0753021768629005E-8</v>
      </c>
      <c r="AM397" s="86">
        <f>R397-'Growth Contrib.'!R397</f>
        <v>7.2312617063578777E-8</v>
      </c>
      <c r="AN397" s="86">
        <f>S397-'Growth Contrib.'!S397</f>
        <v>-5.0212672114430951E-8</v>
      </c>
    </row>
    <row r="398" spans="1:40" x14ac:dyDescent="0.2">
      <c r="A398" s="85" t="s">
        <v>161</v>
      </c>
      <c r="B398" s="76"/>
      <c r="C398" s="86">
        <v>2.7680663391947746E-2</v>
      </c>
      <c r="D398" s="86">
        <v>2.2562123835086823E-2</v>
      </c>
      <c r="E398" s="86">
        <v>2.2909801453351974E-2</v>
      </c>
      <c r="F398" s="86">
        <v>-1.6080803106888197E-5</v>
      </c>
      <c r="G398" s="86">
        <v>-4.1883133235387504E-5</v>
      </c>
      <c r="H398" s="86">
        <v>-3.0759554647374898E-5</v>
      </c>
      <c r="I398" s="86">
        <v>8.6678546722396277E-6</v>
      </c>
      <c r="J398" s="86">
        <v>-1.8371065380051732E-5</v>
      </c>
      <c r="K398" s="86">
        <v>-3.845210449071601E-5</v>
      </c>
      <c r="L398" s="86">
        <v>-1.973606458705035E-6</v>
      </c>
      <c r="M398" s="86">
        <v>-1.3412772204901557E-5</v>
      </c>
      <c r="N398" s="86">
        <v>1.4007111531100236E-5</v>
      </c>
      <c r="O398" s="86">
        <v>2.2611764725297689E-3</v>
      </c>
      <c r="P398" s="86">
        <v>8.4456475451588631E-3</v>
      </c>
      <c r="Q398" s="193">
        <v>2.9039405490038916E-5</v>
      </c>
      <c r="R398" s="86">
        <v>2.216651955677662E-5</v>
      </c>
      <c r="S398" s="86">
        <v>-2.9192880901973695E-5</v>
      </c>
      <c r="W398" s="85" t="s">
        <v>161</v>
      </c>
      <c r="X398" s="86">
        <f>C398-'Growth Contrib.'!C398</f>
        <v>2.3391947746864705E-8</v>
      </c>
      <c r="Y398" s="86">
        <f>D398-'Growth Contrib.'!D398</f>
        <v>8.3835086824024518E-8</v>
      </c>
      <c r="Z398" s="86">
        <f>E398-'Growth Contrib.'!E398</f>
        <v>-7.8546648026034394E-8</v>
      </c>
      <c r="AA398" s="86">
        <f>F398-'Growth Contrib.'!F398</f>
        <v>2.1689311180135128E-10</v>
      </c>
      <c r="AB398" s="86">
        <f>G398-'Growth Contrib.'!G398</f>
        <v>2.5676461249470343E-10</v>
      </c>
      <c r="AC398" s="86">
        <f>H398-'Growth Contrib.'!H398</f>
        <v>2.2535262510361498E-10</v>
      </c>
      <c r="AD398" s="86">
        <f>I398-'Growth Contrib.'!I398</f>
        <v>-2.6327760372475088E-11</v>
      </c>
      <c r="AE398" s="86">
        <f>J398-'Growth Contrib.'!J398</f>
        <v>-1.2538005173207221E-10</v>
      </c>
      <c r="AF398" s="86">
        <f>K398-'Growth Contrib.'!K398</f>
        <v>5.4550928399156812E-10</v>
      </c>
      <c r="AG398" s="86">
        <f>L398-'Growth Contrib.'!L398</f>
        <v>-1.2045870503517682E-10</v>
      </c>
      <c r="AH398" s="86">
        <f>M398-'Growth Contrib.'!M398</f>
        <v>3.7779509844307173E-10</v>
      </c>
      <c r="AI398" s="86">
        <f>N398-'Growth Contrib.'!N398</f>
        <v>-1.0846889976415654E-10</v>
      </c>
      <c r="AJ398" s="86">
        <f>O398-'Growth Contrib.'!O398</f>
        <v>5.4725297687560626E-9</v>
      </c>
      <c r="AK398" s="86">
        <f>P398-'Growth Contrib.'!P398</f>
        <v>1.1454515886320793E-7</v>
      </c>
      <c r="AL398" s="86">
        <f>Q398-'Growth Contrib.'!Q398</f>
        <v>6.0549003891592471E-10</v>
      </c>
      <c r="AM398" s="86">
        <f>R398-'Growth Contrib.'!R398</f>
        <v>1.0955677662137118E-10</v>
      </c>
      <c r="AN398" s="86">
        <f>S398-'Growth Contrib.'!S398</f>
        <v>-2.0090197369338489E-10</v>
      </c>
    </row>
    <row r="399" spans="1:40" x14ac:dyDescent="0.2">
      <c r="A399" s="85" t="s">
        <v>30</v>
      </c>
      <c r="B399" s="76"/>
      <c r="C399" s="86">
        <v>4.1166241280734539E-3</v>
      </c>
      <c r="D399" s="86">
        <v>2.4019647389650345E-3</v>
      </c>
      <c r="E399" s="86">
        <v>1.7214270774275064E-3</v>
      </c>
      <c r="F399" s="86">
        <v>2.9167004395276308E-3</v>
      </c>
      <c r="G399" s="86">
        <v>-1.4531979104503989E-3</v>
      </c>
      <c r="H399" s="86">
        <v>3.7252111360430717E-3</v>
      </c>
      <c r="I399" s="86">
        <v>4.2456029914319515E-3</v>
      </c>
      <c r="J399" s="86">
        <v>3.9346683770418167E-3</v>
      </c>
      <c r="K399" s="86">
        <v>3.834007540717721E-3</v>
      </c>
      <c r="L399" s="86">
        <v>4.2339419014751911E-3</v>
      </c>
      <c r="M399" s="86">
        <v>4.2478251270949841E-3</v>
      </c>
      <c r="N399" s="86">
        <v>3.8816272281110287E-3</v>
      </c>
      <c r="O399" s="86">
        <v>3.7423493340611458E-3</v>
      </c>
      <c r="P399" s="86">
        <v>3.452283563092351E-3</v>
      </c>
      <c r="Q399" s="193">
        <v>2.7118811849504709E-3</v>
      </c>
      <c r="R399" s="86">
        <v>2.7223580982536077E-3</v>
      </c>
      <c r="S399" s="86">
        <v>2.3185834288597107E-3</v>
      </c>
      <c r="W399" s="85" t="s">
        <v>30</v>
      </c>
      <c r="X399" s="86">
        <f>C399-'Growth Contrib.'!C399</f>
        <v>-4.9871926545951017E-8</v>
      </c>
      <c r="Y399" s="86">
        <f>D399-'Growth Contrib.'!D399</f>
        <v>1.1673896503465453E-7</v>
      </c>
      <c r="Z399" s="86">
        <f>E399-'Growth Contrib.'!E399</f>
        <v>-1.0192257249362451E-7</v>
      </c>
      <c r="AA399" s="86">
        <f>F399-'Growth Contrib.'!F399</f>
        <v>6.6439527630825918E-8</v>
      </c>
      <c r="AB399" s="86">
        <f>G399-'Growth Contrib.'!G399</f>
        <v>2.208954960115396E-8</v>
      </c>
      <c r="AC399" s="86">
        <f>H399-'Growth Contrib.'!H399</f>
        <v>2.1360430715877676E-9</v>
      </c>
      <c r="AD399" s="86">
        <f>I399-'Growth Contrib.'!I399</f>
        <v>-1.2000856804833537E-7</v>
      </c>
      <c r="AE399" s="86">
        <f>J399-'Growth Contrib.'!J399</f>
        <v>2.3770418168533869E-9</v>
      </c>
      <c r="AF399" s="86">
        <f>K399-'Growth Contrib.'!K399</f>
        <v>1.3754071772091245E-7</v>
      </c>
      <c r="AG399" s="86">
        <f>L399-'Growth Contrib.'!L399</f>
        <v>-4.6098524809044805E-8</v>
      </c>
      <c r="AH399" s="86">
        <f>M399-'Growth Contrib.'!M399</f>
        <v>-1.2487290501628223E-7</v>
      </c>
      <c r="AI399" s="86">
        <f>N399-'Growth Contrib.'!N399</f>
        <v>3.9228111028619117E-8</v>
      </c>
      <c r="AJ399" s="86">
        <f>O399-'Growth Contrib.'!O399</f>
        <v>-3.7665938854014591E-8</v>
      </c>
      <c r="AK399" s="86">
        <f>P399-'Growth Contrib.'!P399</f>
        <v>1.3756309235083905E-7</v>
      </c>
      <c r="AL399" s="86">
        <f>Q399-'Growth Contrib.'!Q399</f>
        <v>-2.9081504952918266E-7</v>
      </c>
      <c r="AM399" s="86">
        <f>R399-'Growth Contrib.'!R399</f>
        <v>7.0098253607958627E-8</v>
      </c>
      <c r="AN399" s="86">
        <f>S399-'Growth Contrib.'!S399</f>
        <v>-1.9571140289116606E-8</v>
      </c>
    </row>
    <row r="400" spans="1:40" x14ac:dyDescent="0.2">
      <c r="A400" s="85" t="s">
        <v>162</v>
      </c>
      <c r="B400" s="76"/>
      <c r="C400" s="86">
        <v>3.8853823207318783E-3</v>
      </c>
      <c r="D400" s="86">
        <v>7.2932923212647438E-3</v>
      </c>
      <c r="E400" s="86">
        <v>4.2266370728611946E-3</v>
      </c>
      <c r="F400" s="86">
        <v>3.2512517645955086E-3</v>
      </c>
      <c r="G400" s="86">
        <v>5.1499549299478531E-3</v>
      </c>
      <c r="H400" s="86">
        <v>4.3154959566891193E-3</v>
      </c>
      <c r="I400" s="86">
        <v>2.2168653085827827E-3</v>
      </c>
      <c r="J400" s="86">
        <v>1.7928802408277988E-3</v>
      </c>
      <c r="K400" s="86">
        <v>5.8253812603652477E-3</v>
      </c>
      <c r="L400" s="86">
        <v>3.6336909979581833E-3</v>
      </c>
      <c r="M400" s="86">
        <v>7.0741078816354275E-3</v>
      </c>
      <c r="N400" s="86">
        <v>1.0230396874248981E-2</v>
      </c>
      <c r="O400" s="86">
        <v>3.8673069793730974E-3</v>
      </c>
      <c r="P400" s="86">
        <v>4.3855467811226845E-3</v>
      </c>
      <c r="Q400" s="193">
        <v>7.1614338085055351E-3</v>
      </c>
      <c r="R400" s="86">
        <v>3.8646613247692585E-3</v>
      </c>
      <c r="S400" s="86">
        <v>4.8508527688682079E-3</v>
      </c>
      <c r="W400" s="85" t="s">
        <v>162</v>
      </c>
      <c r="X400" s="86">
        <f>C400-'Growth Contrib.'!C400</f>
        <v>-1.0567926812159525E-7</v>
      </c>
      <c r="Y400" s="86">
        <f>D400-'Growth Contrib.'!D400</f>
        <v>7.9321264744025566E-8</v>
      </c>
      <c r="Z400" s="86">
        <f>E400-'Growth Contrib.'!E400</f>
        <v>8.8072861195026553E-8</v>
      </c>
      <c r="AA400" s="86">
        <f>F400-'Growth Contrib.'!F400</f>
        <v>-1.3923540449160138E-7</v>
      </c>
      <c r="AB400" s="86">
        <f>G400-'Growth Contrib.'!G400</f>
        <v>-1.2507005214650035E-7</v>
      </c>
      <c r="AC400" s="86">
        <f>H400-'Growth Contrib.'!H400</f>
        <v>2.279566891196308E-7</v>
      </c>
      <c r="AD400" s="86">
        <f>I400-'Growth Contrib.'!I400</f>
        <v>-2.0069141721743011E-7</v>
      </c>
      <c r="AE400" s="86">
        <f>J400-'Growth Contrib.'!J400</f>
        <v>2.8124082779887143E-7</v>
      </c>
      <c r="AF400" s="86">
        <f>K400-'Growth Contrib.'!K400</f>
        <v>-1.0673963475246739E-7</v>
      </c>
      <c r="AG400" s="86">
        <f>L400-'Growth Contrib.'!L400</f>
        <v>5.0997958183241626E-8</v>
      </c>
      <c r="AH400" s="86">
        <f>M400-'Growth Contrib.'!M400</f>
        <v>-7.9118364572534905E-8</v>
      </c>
      <c r="AI400" s="86">
        <f>N400-'Growth Contrib.'!N400</f>
        <v>-7.312575101871277E-8</v>
      </c>
      <c r="AJ400" s="86">
        <f>O400-'Growth Contrib.'!O400</f>
        <v>9.39793730974324E-8</v>
      </c>
      <c r="AK400" s="86">
        <f>P400-'Growth Contrib.'!P400</f>
        <v>-1.1921887731539127E-7</v>
      </c>
      <c r="AL400" s="86">
        <f>Q400-'Growth Contrib.'!Q400</f>
        <v>2.3180850553493337E-7</v>
      </c>
      <c r="AM400" s="86">
        <f>R400-'Growth Contrib.'!R400</f>
        <v>8.7324769258538548E-8</v>
      </c>
      <c r="AN400" s="86">
        <f>S400-'Growth Contrib.'!S400</f>
        <v>-3.0123113179195138E-7</v>
      </c>
    </row>
    <row r="401" spans="1:40" x14ac:dyDescent="0.2">
      <c r="A401" s="85" t="s">
        <v>156</v>
      </c>
      <c r="B401" s="76"/>
      <c r="C401" s="86">
        <v>4.69236183562316E-5</v>
      </c>
      <c r="D401" s="86">
        <v>6.2902425415813923E-3</v>
      </c>
      <c r="E401" s="86">
        <v>-1.2875710614025593E-2</v>
      </c>
      <c r="F401" s="86">
        <v>1.1725165881216526E-2</v>
      </c>
      <c r="G401" s="86">
        <v>1.1567763984203339E-2</v>
      </c>
      <c r="H401" s="86">
        <v>5.685148760676384E-3</v>
      </c>
      <c r="I401" s="86">
        <v>-1.516561396420002E-2</v>
      </c>
      <c r="J401" s="86">
        <v>3.4347031032666564E-4</v>
      </c>
      <c r="K401" s="86">
        <v>1.4251216314733028E-2</v>
      </c>
      <c r="L401" s="86">
        <v>4.6964403009042144E-4</v>
      </c>
      <c r="M401" s="86">
        <v>2.9457246419042349E-3</v>
      </c>
      <c r="N401" s="86">
        <v>-2.0644585601985455E-3</v>
      </c>
      <c r="O401" s="86">
        <v>-7.5800977647304535E-3</v>
      </c>
      <c r="P401" s="86">
        <v>-4.207076970487833E-3</v>
      </c>
      <c r="Q401" s="193">
        <v>8.4835207089781761E-3</v>
      </c>
      <c r="R401" s="86">
        <v>-9.8561565391719341E-4</v>
      </c>
      <c r="S401" s="86">
        <v>1.0680558159947395E-2</v>
      </c>
      <c r="W401" s="85" t="s">
        <v>156</v>
      </c>
      <c r="X401" s="86">
        <f>C401-'Growth Contrib.'!C401</f>
        <v>-1.6631643768398314E-8</v>
      </c>
      <c r="Y401" s="86">
        <f>D401-'Growth Contrib.'!D401</f>
        <v>1.2541581392334911E-8</v>
      </c>
      <c r="Z401" s="86">
        <f>E401-'Growth Contrib.'!E401</f>
        <v>-3.0614025592345939E-8</v>
      </c>
      <c r="AA401" s="86">
        <f>F401-'Growth Contrib.'!F401</f>
        <v>8.5881216525460213E-8</v>
      </c>
      <c r="AB401" s="86">
        <f>G401-'Growth Contrib.'!G401</f>
        <v>-1.0601579666057181E-7</v>
      </c>
      <c r="AC401" s="86">
        <f>H401-'Growth Contrib.'!H401</f>
        <v>1.2676067638432709E-7</v>
      </c>
      <c r="AD401" s="86">
        <f>I401-'Growth Contrib.'!I401</f>
        <v>-4.3964200020091271E-8</v>
      </c>
      <c r="AE401" s="86">
        <f>J401-'Growth Contrib.'!J401</f>
        <v>-7.938967333434143E-8</v>
      </c>
      <c r="AF401" s="86">
        <f>K401-'Growth Contrib.'!K401</f>
        <v>1.163147330292269E-7</v>
      </c>
      <c r="AG401" s="86">
        <f>L401-'Growth Contrib.'!L401</f>
        <v>-7.4969909578568531E-8</v>
      </c>
      <c r="AH401" s="86">
        <f>M401-'Growth Contrib.'!M401</f>
        <v>2.6641904234819824E-8</v>
      </c>
      <c r="AI401" s="86">
        <f>N401-'Growth Contrib.'!N401</f>
        <v>5.2439801454754603E-8</v>
      </c>
      <c r="AJ401" s="86">
        <f>O401-'Growth Contrib.'!O401</f>
        <v>-1.057647304536849E-7</v>
      </c>
      <c r="AK401" s="86">
        <f>P401-'Growth Contrib.'!P401</f>
        <v>8.1029512166881645E-8</v>
      </c>
      <c r="AL401" s="86">
        <f>Q401-'Growth Contrib.'!Q401</f>
        <v>-1.6729102182352906E-7</v>
      </c>
      <c r="AM401" s="86">
        <f>R401-'Growth Contrib.'!R401</f>
        <v>2.1646082806617631E-8</v>
      </c>
      <c r="AN401" s="86">
        <f>S401-'Growth Contrib.'!S401</f>
        <v>-1.8400526050760257E-9</v>
      </c>
    </row>
    <row r="402" spans="1:40" x14ac:dyDescent="0.2">
      <c r="A402" s="85" t="s">
        <v>10</v>
      </c>
      <c r="B402" s="76"/>
      <c r="C402" s="86">
        <v>-2.3957051336765289E-2</v>
      </c>
      <c r="D402" s="86">
        <v>8.5231691598892212E-2</v>
      </c>
      <c r="E402" s="86">
        <v>-3.5251926630735397E-2</v>
      </c>
      <c r="F402" s="86">
        <v>-6.5807156264781952E-2</v>
      </c>
      <c r="G402" s="86">
        <v>-3.901822492480278E-2</v>
      </c>
      <c r="H402" s="86">
        <v>-8.8853567838668823E-2</v>
      </c>
      <c r="I402" s="86">
        <v>1.035241037607193E-2</v>
      </c>
      <c r="J402" s="86">
        <v>2.1429922431707382E-2</v>
      </c>
      <c r="K402" s="86">
        <v>-2.6154660154134035E-3</v>
      </c>
      <c r="L402" s="86">
        <v>-2.4719085544347763E-2</v>
      </c>
      <c r="M402" s="86">
        <v>-2.090892568230629E-2</v>
      </c>
      <c r="N402" s="86">
        <v>3.9388418197631836E-2</v>
      </c>
      <c r="O402" s="86">
        <v>-4.835286526940763E-4</v>
      </c>
      <c r="P402" s="86">
        <v>5.3014397621154785E-2</v>
      </c>
      <c r="Q402" s="193">
        <v>9.7315244376659393E-2</v>
      </c>
      <c r="R402" s="86">
        <v>1.512451097369194E-2</v>
      </c>
      <c r="S402" s="86">
        <v>-3.2300889492034912E-2</v>
      </c>
      <c r="W402" s="85" t="s">
        <v>10</v>
      </c>
      <c r="X402" s="86">
        <f>C402-'Growth Contrib.'!C402</f>
        <v>7.8663234710785179E-8</v>
      </c>
      <c r="Y402" s="86">
        <f>D402-'Growth Contrib.'!D402</f>
        <v>-1.3840110778262638E-7</v>
      </c>
      <c r="Z402" s="86">
        <f>E402-'Growth Contrib.'!E402</f>
        <v>-1.4663073539394889E-7</v>
      </c>
      <c r="AA402" s="86">
        <f>F402-'Growth Contrib.'!F402</f>
        <v>4.3735218044349544E-8</v>
      </c>
      <c r="AB402" s="86">
        <f>G402-'Growth Contrib.'!G402</f>
        <v>2.5075197217228062E-8</v>
      </c>
      <c r="AC402" s="86">
        <f>H402-'Growth Contrib.'!H402</f>
        <v>3.2161331181557173E-8</v>
      </c>
      <c r="AD402" s="86">
        <f>I402-'Growth Contrib.'!I402</f>
        <v>1.2037607192982858E-7</v>
      </c>
      <c r="AE402" s="86">
        <f>J402-'Growth Contrib.'!J402</f>
        <v>-2.3756829261797896E-7</v>
      </c>
      <c r="AF402" s="86">
        <f>K402-'Growth Contrib.'!K402</f>
        <v>2.1598458659630518E-7</v>
      </c>
      <c r="AG402" s="86">
        <f>L402-'Growth Contrib.'!L402</f>
        <v>-2.2554434776431154E-7</v>
      </c>
      <c r="AH402" s="86">
        <f>M402-'Growth Contrib.'!M402</f>
        <v>3.5431769370916633E-7</v>
      </c>
      <c r="AI402" s="86">
        <f>N402-'Growth Contrib.'!N402</f>
        <v>4.8197631836999211E-8</v>
      </c>
      <c r="AJ402" s="86">
        <f>O402-'Growth Contrib.'!O402</f>
        <v>-3.5185269407631481E-7</v>
      </c>
      <c r="AK402" s="86">
        <f>P402-'Growth Contrib.'!P402</f>
        <v>2.9762115478365603E-7</v>
      </c>
      <c r="AL402" s="86">
        <f>Q402-'Growth Contrib.'!Q402</f>
        <v>-1.3562334061356651E-7</v>
      </c>
      <c r="AM402" s="86">
        <f>R402-'Growth Contrib.'!R402</f>
        <v>-1.3902630805959215E-7</v>
      </c>
      <c r="AN402" s="86">
        <f>S402-'Growth Contrib.'!S402</f>
        <v>1.705079650873853E-7</v>
      </c>
    </row>
    <row r="403" spans="1:40" x14ac:dyDescent="0.2">
      <c r="A403" s="85" t="s">
        <v>163</v>
      </c>
      <c r="B403" s="76"/>
      <c r="C403" s="86">
        <v>-4.0182334487326443E-5</v>
      </c>
      <c r="D403" s="86">
        <v>1.077787164831534E-4</v>
      </c>
      <c r="E403" s="86">
        <v>-2.247530734166503E-3</v>
      </c>
      <c r="F403" s="86">
        <v>-2.7438360848464072E-4</v>
      </c>
      <c r="G403" s="86">
        <v>5.1917135715484619E-4</v>
      </c>
      <c r="H403" s="86">
        <v>-4.714394744951278E-4</v>
      </c>
      <c r="I403" s="86">
        <v>-5.8977730805054307E-4</v>
      </c>
      <c r="J403" s="86">
        <v>1.2579247122630477E-3</v>
      </c>
      <c r="K403" s="86">
        <v>-2.1188418031670153E-4</v>
      </c>
      <c r="L403" s="86">
        <v>-2.2420818277169019E-4</v>
      </c>
      <c r="M403" s="86">
        <v>3.5155515070073307E-4</v>
      </c>
      <c r="N403" s="86">
        <v>-5.638814065605402E-3</v>
      </c>
      <c r="O403" s="86">
        <v>2.132316876668483E-4</v>
      </c>
      <c r="P403" s="86">
        <v>3.8462522206827998E-4</v>
      </c>
      <c r="Q403" s="193">
        <v>2.2567139239981771E-4</v>
      </c>
      <c r="R403" s="86">
        <v>-1.252013462362811E-4</v>
      </c>
      <c r="S403" s="86">
        <v>-1.3698202383238822E-4</v>
      </c>
      <c r="W403" s="85" t="s">
        <v>163</v>
      </c>
      <c r="X403" s="86">
        <f>C403-'Growth Contrib.'!C403</f>
        <v>1.7155126735536813E-9</v>
      </c>
      <c r="Y403" s="86">
        <f>D403-'Growth Contrib.'!D403</f>
        <v>2.8616483153405927E-8</v>
      </c>
      <c r="Z403" s="86">
        <f>E403-'Growth Contrib.'!E403</f>
        <v>-2.4734166503143085E-8</v>
      </c>
      <c r="AA403" s="86">
        <f>F403-'Growth Contrib.'!F403</f>
        <v>1.4891515359260858E-8</v>
      </c>
      <c r="AB403" s="86">
        <f>G403-'Growth Contrib.'!G403</f>
        <v>1.6857154846159662E-8</v>
      </c>
      <c r="AC403" s="86">
        <f>H403-'Growth Contrib.'!H403</f>
        <v>-2.6674495127803309E-8</v>
      </c>
      <c r="AD403" s="86">
        <f>I403-'Growth Contrib.'!I403</f>
        <v>-3.3080505430207671E-9</v>
      </c>
      <c r="AE403" s="86">
        <f>J403-'Growth Contrib.'!J403</f>
        <v>3.2712263047657286E-8</v>
      </c>
      <c r="AF403" s="86">
        <f>K403-'Growth Contrib.'!K403</f>
        <v>-2.2580316701533614E-8</v>
      </c>
      <c r="AG403" s="86">
        <f>L403-'Growth Contrib.'!L403</f>
        <v>-1.9282771690178795E-8</v>
      </c>
      <c r="AH403" s="86">
        <f>M403-'Growth Contrib.'!M403</f>
        <v>2.5450700733042116E-8</v>
      </c>
      <c r="AI403" s="86">
        <f>N403-'Growth Contrib.'!N403</f>
        <v>9.9343945977534154E-9</v>
      </c>
      <c r="AJ403" s="86">
        <f>O403-'Growth Contrib.'!O403</f>
        <v>-1.1412333151709702E-8</v>
      </c>
      <c r="AK403" s="86">
        <f>P403-'Growth Contrib.'!P403</f>
        <v>-1.2779317200262673E-9</v>
      </c>
      <c r="AL403" s="86">
        <f>Q403-'Growth Contrib.'!Q403</f>
        <v>9.5923998177102968E-9</v>
      </c>
      <c r="AM403" s="86">
        <f>R403-'Growth Contrib.'!R403</f>
        <v>-7.0462362811087465E-9</v>
      </c>
      <c r="AN403" s="86">
        <f>S403-'Growth Contrib.'!S403</f>
        <v>3.3761676117825563E-9</v>
      </c>
    </row>
    <row r="404" spans="1:40" x14ac:dyDescent="0.2">
      <c r="A404" s="85" t="s">
        <v>164</v>
      </c>
      <c r="B404" s="76"/>
      <c r="C404" s="86">
        <v>-1.6252446221187711E-3</v>
      </c>
      <c r="D404" s="86">
        <v>-3.7665239069610834E-3</v>
      </c>
      <c r="E404" s="86">
        <v>6.0720945475623012E-4</v>
      </c>
      <c r="F404" s="86">
        <v>7.1805436164140701E-4</v>
      </c>
      <c r="G404" s="86">
        <v>3.3383250702172518E-3</v>
      </c>
      <c r="H404" s="86">
        <v>3.7016267888247967E-3</v>
      </c>
      <c r="I404" s="86">
        <v>1.6024227952584624E-3</v>
      </c>
      <c r="J404" s="86">
        <v>-3.1560237985104322E-3</v>
      </c>
      <c r="K404" s="86">
        <v>5.6794972624629736E-4</v>
      </c>
      <c r="L404" s="86">
        <v>-2.5616963393986225E-3</v>
      </c>
      <c r="M404" s="86">
        <v>-1.2955763377249241E-3</v>
      </c>
      <c r="N404" s="86">
        <v>-4.1004779632203281E-4</v>
      </c>
      <c r="O404" s="86">
        <v>-6.8517047911882401E-3</v>
      </c>
      <c r="P404" s="86">
        <v>6.2203463166952133E-3</v>
      </c>
      <c r="Q404" s="193">
        <v>-7.948591373860836E-3</v>
      </c>
      <c r="R404" s="86">
        <v>-1.1180125875398517E-3</v>
      </c>
      <c r="S404" s="86">
        <v>-1.7803402151912451E-3</v>
      </c>
      <c r="W404" s="85" t="s">
        <v>164</v>
      </c>
      <c r="X404" s="86">
        <f>C404-'Growth Contrib.'!C404</f>
        <v>-3.6622118771128392E-8</v>
      </c>
      <c r="Y404" s="86">
        <f>D404-'Growth Contrib.'!D404</f>
        <v>-2.3290696108324224E-7</v>
      </c>
      <c r="Z404" s="86">
        <f>E404-'Growth Contrib.'!E404</f>
        <v>1.0205475623012873E-7</v>
      </c>
      <c r="AA404" s="86">
        <f>F404-'Growth Contrib.'!F404</f>
        <v>9.9761641406993784E-8</v>
      </c>
      <c r="AB404" s="86">
        <f>G404-'Growth Contrib.'!G404</f>
        <v>7.1070217251643225E-8</v>
      </c>
      <c r="AC404" s="86">
        <f>H404-'Growth Contrib.'!H404</f>
        <v>-8.1211175203491776E-8</v>
      </c>
      <c r="AD404" s="86">
        <f>I404-'Growth Contrib.'!I404</f>
        <v>5.1795258462425386E-8</v>
      </c>
      <c r="AE404" s="86">
        <f>J404-'Growth Contrib.'!J404</f>
        <v>-2.4079851043213099E-7</v>
      </c>
      <c r="AF404" s="86">
        <f>K404-'Growth Contrib.'!K404</f>
        <v>2.0892624629734874E-7</v>
      </c>
      <c r="AG404" s="86">
        <f>L404-'Growth Contrib.'!L404</f>
        <v>-1.5233939862271256E-7</v>
      </c>
      <c r="AH404" s="86">
        <f>M404-'Growth Contrib.'!M404</f>
        <v>2.6622750759573016E-9</v>
      </c>
      <c r="AI404" s="86">
        <f>N404-'Growth Contrib.'!N404</f>
        <v>1.45203677967185E-7</v>
      </c>
      <c r="AJ404" s="86">
        <f>O404-'Growth Contrib.'!O404</f>
        <v>4.2088117600466712E-9</v>
      </c>
      <c r="AK404" s="86">
        <f>P404-'Growth Contrib.'!P404</f>
        <v>-8.8683304786535411E-8</v>
      </c>
      <c r="AL404" s="86">
        <f>Q404-'Growth Contrib.'!Q404</f>
        <v>1.2462613916373877E-7</v>
      </c>
      <c r="AM404" s="86">
        <f>R404-'Growth Contrib.'!R404</f>
        <v>-9.1587539851646638E-8</v>
      </c>
      <c r="AN404" s="86">
        <f>S404-'Growth Contrib.'!S404</f>
        <v>6.778480875495492E-8</v>
      </c>
    </row>
    <row r="405" spans="1:40" x14ac:dyDescent="0.2">
      <c r="A405" s="85" t="s">
        <v>165</v>
      </c>
      <c r="B405" s="76"/>
      <c r="C405" s="86">
        <v>1.7345749074593186E-4</v>
      </c>
      <c r="D405" s="86">
        <v>3.1352490623248741E-5</v>
      </c>
      <c r="E405" s="86">
        <v>7.0810042416269425E-6</v>
      </c>
      <c r="F405" s="86">
        <v>-6.3618576859880704E-6</v>
      </c>
      <c r="G405" s="86">
        <v>-2.2140873625176027E-5</v>
      </c>
      <c r="H405" s="86">
        <v>-1.2729820446111262E-4</v>
      </c>
      <c r="I405" s="86">
        <v>-4.3395998545747716E-6</v>
      </c>
      <c r="J405" s="86">
        <v>1.5574152348563075E-4</v>
      </c>
      <c r="K405" s="86">
        <v>2.194916532971547E-6</v>
      </c>
      <c r="L405" s="86">
        <v>-2.2277450625551865E-5</v>
      </c>
      <c r="M405" s="86">
        <v>-8.8245309598278254E-5</v>
      </c>
      <c r="N405" s="86">
        <v>-2.770087739918381E-4</v>
      </c>
      <c r="O405" s="86">
        <v>-2.8436043066903949E-4</v>
      </c>
      <c r="P405" s="86">
        <v>-2.4759714142419398E-4</v>
      </c>
      <c r="Q405" s="193">
        <v>-2.143492893083021E-4</v>
      </c>
      <c r="R405" s="86">
        <v>-1.6378793225158006E-4</v>
      </c>
      <c r="S405" s="86">
        <v>-1.0189495515078306E-4</v>
      </c>
      <c r="W405" s="85" t="s">
        <v>165</v>
      </c>
      <c r="X405" s="86">
        <f>C405-'Growth Contrib.'!C405</f>
        <v>7.9074593186821869E-10</v>
      </c>
      <c r="Y405" s="86">
        <f>D405-'Growth Contrib.'!D405</f>
        <v>-6.2937675125669451E-10</v>
      </c>
      <c r="Z405" s="86">
        <f>E405-'Growth Contrib.'!E405</f>
        <v>1.5241626942147433E-11</v>
      </c>
      <c r="AA405" s="86">
        <f>F405-'Growth Contrib.'!F405</f>
        <v>6.6531401192962576E-10</v>
      </c>
      <c r="AB405" s="86">
        <f>G405-'Growth Contrib.'!G405</f>
        <v>-5.0362517602716306E-10</v>
      </c>
      <c r="AC405" s="86">
        <f>H405-'Growth Contrib.'!H405</f>
        <v>4.9553888737622481E-10</v>
      </c>
      <c r="AD405" s="86">
        <f>I405-'Growth Contrib.'!I405</f>
        <v>-4.2885457477187148E-10</v>
      </c>
      <c r="AE405" s="86">
        <f>J405-'Growth Contrib.'!J405</f>
        <v>-1.7651436925612482E-10</v>
      </c>
      <c r="AF405" s="86">
        <f>K405-'Growth Contrib.'!K405</f>
        <v>3.4253297154714936E-10</v>
      </c>
      <c r="AG405" s="86">
        <f>L405-'Growth Contrib.'!L405</f>
        <v>-4.4062555186347185E-10</v>
      </c>
      <c r="AH405" s="86">
        <f>M405-'Growth Contrib.'!M405</f>
        <v>3.0040172174056971E-10</v>
      </c>
      <c r="AI405" s="86">
        <f>N405-'Growth Contrib.'!N405</f>
        <v>3.2600816192657547E-10</v>
      </c>
      <c r="AJ405" s="86">
        <f>O405-'Growth Contrib.'!O405</f>
        <v>-5.3066903947301611E-10</v>
      </c>
      <c r="AK405" s="86">
        <f>P405-'Growth Contrib.'!P405</f>
        <v>4.5857580601750547E-10</v>
      </c>
      <c r="AL405" s="86">
        <f>Q405-'Growth Contrib.'!Q405</f>
        <v>1.1069169788668204E-10</v>
      </c>
      <c r="AM405" s="86">
        <f>R405-'Growth Contrib.'!R405</f>
        <v>-1.3225158004858718E-10</v>
      </c>
      <c r="AN405" s="86">
        <f>S405-'Growth Contrib.'!S405</f>
        <v>-3.5515078306350405E-10</v>
      </c>
    </row>
    <row r="406" spans="1:40" x14ac:dyDescent="0.2">
      <c r="A406" s="85" t="s">
        <v>166</v>
      </c>
      <c r="B406" s="76"/>
      <c r="C406" s="86">
        <v>-1.026251120492816E-3</v>
      </c>
      <c r="D406" s="86">
        <v>-1.220637233927846E-3</v>
      </c>
      <c r="E406" s="86">
        <v>-9.0108340373262763E-4</v>
      </c>
      <c r="F406" s="86">
        <v>-1.1841802624985576E-3</v>
      </c>
      <c r="G406" s="86">
        <v>-8.6529244435951114E-4</v>
      </c>
      <c r="H406" s="86">
        <v>-1.2169318506494164E-3</v>
      </c>
      <c r="I406" s="86">
        <v>-8.1677851267158985E-4</v>
      </c>
      <c r="J406" s="86">
        <v>-1.2852306244894862E-3</v>
      </c>
      <c r="K406" s="86">
        <v>-1.2588219251483679E-3</v>
      </c>
      <c r="L406" s="86">
        <v>-5.181751330383122E-4</v>
      </c>
      <c r="M406" s="86">
        <v>-6.6420558141544461E-4</v>
      </c>
      <c r="N406" s="86">
        <v>-1.613244297914207E-3</v>
      </c>
      <c r="O406" s="86">
        <v>-4.7136814100667834E-4</v>
      </c>
      <c r="P406" s="86">
        <v>-5.7220022426918149E-4</v>
      </c>
      <c r="Q406" s="193">
        <v>-9.0266496408730745E-4</v>
      </c>
      <c r="R406" s="86">
        <v>-1.0539288632571697E-3</v>
      </c>
      <c r="S406" s="86">
        <v>-1.4075904618948698E-3</v>
      </c>
      <c r="W406" s="85" t="s">
        <v>166</v>
      </c>
      <c r="X406" s="86">
        <f>C406-'Growth Contrib.'!C406</f>
        <v>-7.1204928160303882E-9</v>
      </c>
      <c r="Y406" s="86">
        <f>D406-'Growth Contrib.'!D406</f>
        <v>3.7660721540020564E-9</v>
      </c>
      <c r="Z406" s="86">
        <f>E406-'Growth Contrib.'!E406</f>
        <v>-5.0037326276754918E-9</v>
      </c>
      <c r="AA406" s="86">
        <f>F406-'Growth Contrib.'!F406</f>
        <v>-2.2624985576442241E-9</v>
      </c>
      <c r="AB406" s="86">
        <f>G406-'Growth Contrib.'!G406</f>
        <v>1.1255640488877158E-8</v>
      </c>
      <c r="AC406" s="86">
        <f>H406-'Growth Contrib.'!H406</f>
        <v>-2.8506494163891422E-9</v>
      </c>
      <c r="AD406" s="86">
        <f>I406-'Growth Contrib.'!I406</f>
        <v>1.3873284101378891E-9</v>
      </c>
      <c r="AE406" s="86">
        <f>J406-'Growth Contrib.'!J406</f>
        <v>-7.6244894861663554E-9</v>
      </c>
      <c r="AF406" s="86">
        <f>K406-'Growth Contrib.'!K406</f>
        <v>1.1074851632118798E-8</v>
      </c>
      <c r="AG406" s="86">
        <f>L406-'Growth Contrib.'!L406</f>
        <v>-1.0033038312152499E-8</v>
      </c>
      <c r="AH406" s="86">
        <f>M406-'Growth Contrib.'!M406</f>
        <v>9.7185845553907774E-9</v>
      </c>
      <c r="AI406" s="86">
        <f>N406-'Growth Contrib.'!N406</f>
        <v>-8.2979142068846656E-9</v>
      </c>
      <c r="AJ406" s="86">
        <f>O406-'Growth Contrib.'!O406</f>
        <v>5.0589933216454823E-9</v>
      </c>
      <c r="AK406" s="86">
        <f>P406-'Growth Contrib.'!P406</f>
        <v>1.175730818476009E-9</v>
      </c>
      <c r="AL406" s="86">
        <f>Q406-'Growth Contrib.'!Q406</f>
        <v>8.2359126925019704E-9</v>
      </c>
      <c r="AM406" s="86">
        <f>R406-'Growth Contrib.'!R406</f>
        <v>-5.8632571697109226E-9</v>
      </c>
      <c r="AN406" s="86">
        <f>S406-'Growth Contrib.'!S406</f>
        <v>-1.1461894869856104E-8</v>
      </c>
    </row>
    <row r="407" spans="1:40" x14ac:dyDescent="0.2">
      <c r="A407" s="87" t="s">
        <v>167</v>
      </c>
      <c r="B407" s="88"/>
      <c r="C407" s="89">
        <v>-4.5882965787313879E-4</v>
      </c>
      <c r="D407" s="89">
        <v>-9.4269458204507828E-3</v>
      </c>
      <c r="E407" s="89">
        <v>-8.8890967890620232E-3</v>
      </c>
      <c r="F407" s="89">
        <v>1.4480535173788667E-3</v>
      </c>
      <c r="G407" s="89">
        <v>-1.601688377559185E-2</v>
      </c>
      <c r="H407" s="89">
        <v>-2.2559792269021273E-3</v>
      </c>
      <c r="I407" s="89">
        <v>-3.5322571638971567E-3</v>
      </c>
      <c r="J407" s="89">
        <v>-3.7127046380192041E-3</v>
      </c>
      <c r="K407" s="89">
        <v>-1.1549173854291439E-2</v>
      </c>
      <c r="L407" s="89">
        <v>-4.1971113532781601E-3</v>
      </c>
      <c r="M407" s="89">
        <v>7.337418501265347E-4</v>
      </c>
      <c r="N407" s="89">
        <v>-6.2649822793900967E-3</v>
      </c>
      <c r="O407" s="89">
        <v>-5.2286293357610703E-3</v>
      </c>
      <c r="P407" s="89">
        <v>-9.5716817304491997E-3</v>
      </c>
      <c r="Q407" s="195">
        <v>3.5376099403947592E-3</v>
      </c>
      <c r="R407" s="89">
        <v>-1.9059588667005301E-3</v>
      </c>
      <c r="S407" s="89">
        <v>-4.1810022667050362E-3</v>
      </c>
      <c r="W407" s="87" t="s">
        <v>167</v>
      </c>
      <c r="X407" s="86">
        <f>C407-'Growth Contrib.'!C407</f>
        <v>9.4212686122582129E-10</v>
      </c>
      <c r="Y407" s="86">
        <f>D407-'Growth Contrib.'!D407</f>
        <v>4.7179549217055139E-8</v>
      </c>
      <c r="Z407" s="86">
        <f>E407-'Growth Contrib.'!E407</f>
        <v>-3.7789062023660391E-8</v>
      </c>
      <c r="AA407" s="86">
        <f>F407-'Growth Contrib.'!F407</f>
        <v>-5.9482621133331859E-8</v>
      </c>
      <c r="AB407" s="86">
        <f>G407-'Growth Contrib.'!G407</f>
        <v>2.6224408148506351E-8</v>
      </c>
      <c r="AC407" s="86">
        <f>H407-'Growth Contrib.'!H407</f>
        <v>8.3773097872726077E-8</v>
      </c>
      <c r="AD407" s="86">
        <f>I407-'Growth Contrib.'!I407</f>
        <v>1.3836102843306497E-8</v>
      </c>
      <c r="AE407" s="86">
        <f>J407-'Growth Contrib.'!J407</f>
        <v>1.9361980796005901E-8</v>
      </c>
      <c r="AF407" s="86">
        <f>K407-'Growth Contrib.'!K407</f>
        <v>-7.3854291439412467E-8</v>
      </c>
      <c r="AG407" s="86">
        <f>L407-'Growth Contrib.'!L407</f>
        <v>-7.4353278160278757E-8</v>
      </c>
      <c r="AH407" s="86">
        <f>M407-'Growth Contrib.'!M407</f>
        <v>1.1715012653468367E-7</v>
      </c>
      <c r="AI407" s="86">
        <f>N407-'Growth Contrib.'!N407</f>
        <v>-8.3279390096675787E-8</v>
      </c>
      <c r="AJ407" s="86">
        <f>O407-'Growth Contrib.'!O407</f>
        <v>1.2664238930107374E-8</v>
      </c>
      <c r="AK407" s="86">
        <f>P407-'Growth Contrib.'!P407</f>
        <v>5.9269550800253312E-8</v>
      </c>
      <c r="AL407" s="86">
        <f>Q407-'Growth Contrib.'!Q407</f>
        <v>3.3940394759002929E-8</v>
      </c>
      <c r="AM407" s="86">
        <f>R407-'Growth Contrib.'!R407</f>
        <v>-3.8667005300765944E-9</v>
      </c>
      <c r="AN407" s="86">
        <f>S407-'Growth Contrib.'!S407</f>
        <v>-6.2266705035986247E-8</v>
      </c>
    </row>
    <row r="408" spans="1:40" ht="15" x14ac:dyDescent="0.2">
      <c r="A408" s="80" t="s">
        <v>168</v>
      </c>
      <c r="B408" s="84"/>
      <c r="C408" s="90">
        <f>SUM(C397:C407)</f>
        <v>1.0964483946736436E-2</v>
      </c>
      <c r="D408" s="90">
        <f t="shared" ref="D408:P408" si="73">SUM(D397:D407)</f>
        <v>0.1118489627224335</v>
      </c>
      <c r="E408" s="90">
        <f t="shared" si="73"/>
        <v>-3.3119601737325866E-2</v>
      </c>
      <c r="F408" s="90">
        <f t="shared" si="73"/>
        <v>-4.5635501881861273E-2</v>
      </c>
      <c r="G408" s="90">
        <f t="shared" si="73"/>
        <v>-3.7618442151142517E-2</v>
      </c>
      <c r="H408" s="90">
        <f t="shared" si="73"/>
        <v>-7.66039679365349E-2</v>
      </c>
      <c r="I408" s="90">
        <f t="shared" si="73"/>
        <v>-4.0565501053606567E-3</v>
      </c>
      <c r="J408" s="90">
        <f t="shared" si="73"/>
        <v>1.8145775742596015E-2</v>
      </c>
      <c r="K408" s="90">
        <f t="shared" si="73"/>
        <v>1.0508413295838182E-2</v>
      </c>
      <c r="L408" s="90">
        <f t="shared" si="73"/>
        <v>-2.4454149606071951E-2</v>
      </c>
      <c r="M408" s="90">
        <f t="shared" si="73"/>
        <v>-5.9383318903201143E-3</v>
      </c>
      <c r="N408" s="90">
        <f t="shared" si="73"/>
        <v>3.6259334670830867E-2</v>
      </c>
      <c r="O408" s="90">
        <f t="shared" si="73"/>
        <v>-1.0602699141600169E-2</v>
      </c>
      <c r="P408" s="90">
        <f t="shared" si="73"/>
        <v>5.8625667792512104E-2</v>
      </c>
      <c r="Q408" s="293">
        <f t="shared" ref="Q408" si="74">SUM(Q397:Q407)</f>
        <v>0.11047759507709998</v>
      </c>
      <c r="R408" s="90">
        <f>SUM(R397:R407)</f>
        <v>1.9616657978986041E-2</v>
      </c>
      <c r="S408" s="90">
        <f>SUM(S397:S407)</f>
        <v>-1.9588767150708009E-2</v>
      </c>
      <c r="W408" s="80" t="s">
        <v>168</v>
      </c>
      <c r="X408" s="90"/>
      <c r="Y408" s="90"/>
      <c r="Z408" s="90"/>
      <c r="AA408" s="90"/>
      <c r="AB408" s="90"/>
      <c r="AC408" s="90"/>
      <c r="AD408" s="90"/>
      <c r="AE408" s="90"/>
      <c r="AF408" s="90"/>
      <c r="AG408" s="90"/>
      <c r="AH408" s="90"/>
      <c r="AI408" s="90"/>
      <c r="AJ408" s="90"/>
      <c r="AK408" s="90"/>
      <c r="AL408" s="90"/>
      <c r="AM408" s="90"/>
      <c r="AN408" s="90"/>
    </row>
    <row r="409" spans="1:40" x14ac:dyDescent="0.2">
      <c r="A409" s="95" t="s">
        <v>184</v>
      </c>
      <c r="B409" s="96"/>
      <c r="C409" s="97" cm="1">
        <f t="array" ref="C409:S409">TRANSPOSE('5.Stata-DNSP&amp;State'!J136:J152)/C411:S411</f>
        <v>1.0964483022689819E-2</v>
      </c>
      <c r="D409" s="97">
        <v>0.11184896528720856</v>
      </c>
      <c r="E409" s="97">
        <v>-3.3119600266218185E-2</v>
      </c>
      <c r="F409" s="97">
        <v>-4.563550278544426E-2</v>
      </c>
      <c r="G409" s="97">
        <v>-3.7618443369865417E-2</v>
      </c>
      <c r="H409" s="97">
        <v>-7.6603971421718597E-2</v>
      </c>
      <c r="I409" s="97">
        <v>-4.0565500967204571E-3</v>
      </c>
      <c r="J409" s="97">
        <v>1.814577542245388E-2</v>
      </c>
      <c r="K409" s="97">
        <v>1.0508413426578045E-2</v>
      </c>
      <c r="L409" s="97">
        <v>-2.4454150348901749E-2</v>
      </c>
      <c r="M409" s="97">
        <v>-5.9383325278759003E-3</v>
      </c>
      <c r="N409" s="97">
        <v>3.6259334534406662E-2</v>
      </c>
      <c r="O409" s="97">
        <v>-1.0602699592709541E-2</v>
      </c>
      <c r="P409" s="97">
        <v>5.8625668287277222E-2</v>
      </c>
      <c r="Q409" s="97">
        <v>0.11047759652137756</v>
      </c>
      <c r="R409" s="97">
        <v>1.9616657868027687E-2</v>
      </c>
      <c r="S409" s="97">
        <v>-1.9588766619563103E-2</v>
      </c>
      <c r="W409" s="95" t="s">
        <v>184</v>
      </c>
    </row>
    <row r="410" spans="1:40" x14ac:dyDescent="0.2">
      <c r="A410" s="95" t="s">
        <v>184</v>
      </c>
      <c r="B410" s="96"/>
      <c r="C410" s="98">
        <f t="shared" ref="C410:P410" si="75">C408-C409</f>
        <v>9.2404661700129509E-10</v>
      </c>
      <c r="D410" s="98">
        <f t="shared" si="75"/>
        <v>-2.5647750589996576E-9</v>
      </c>
      <c r="E410" s="98">
        <f t="shared" si="75"/>
        <v>-1.4711076801177114E-9</v>
      </c>
      <c r="F410" s="98">
        <f t="shared" si="75"/>
        <v>9.035829862114042E-10</v>
      </c>
      <c r="G410" s="98">
        <f t="shared" si="75"/>
        <v>1.2187229003757238E-9</v>
      </c>
      <c r="H410" s="98">
        <f t="shared" si="75"/>
        <v>3.485183697193861E-9</v>
      </c>
      <c r="I410" s="98">
        <f t="shared" si="75"/>
        <v>-8.6401996668428183E-12</v>
      </c>
      <c r="J410" s="98">
        <f t="shared" si="75"/>
        <v>3.2014213502407074E-10</v>
      </c>
      <c r="K410" s="98">
        <f t="shared" si="75"/>
        <v>-1.3073986337985843E-10</v>
      </c>
      <c r="L410" s="98">
        <f t="shared" si="75"/>
        <v>7.4282979767303914E-10</v>
      </c>
      <c r="M410" s="98">
        <f t="shared" si="75"/>
        <v>6.3755578594282269E-10</v>
      </c>
      <c r="N410" s="98">
        <f t="shared" si="75"/>
        <v>1.3642420526593924E-10</v>
      </c>
      <c r="O410" s="98">
        <f t="shared" si="75"/>
        <v>4.5110937207937241E-10</v>
      </c>
      <c r="P410" s="98">
        <f t="shared" si="75"/>
        <v>-4.9476511776447296E-10</v>
      </c>
      <c r="Q410" s="98">
        <f t="shared" ref="Q410:R410" si="76">Q408-Q409</f>
        <v>-1.44427758641541E-9</v>
      </c>
      <c r="R410" s="98">
        <f t="shared" si="76"/>
        <v>1.1095835361629725E-10</v>
      </c>
      <c r="S410" s="98">
        <f t="shared" ref="S410" si="77">S408-S409</f>
        <v>-5.3114490583539009E-10</v>
      </c>
      <c r="W410" s="95" t="s">
        <v>184</v>
      </c>
    </row>
    <row r="411" spans="1:40" x14ac:dyDescent="0.2">
      <c r="A411" s="95"/>
      <c r="B411" s="96"/>
      <c r="C411" s="281">
        <f>'Growth Contrib.'!C409</f>
        <v>1</v>
      </c>
      <c r="D411" s="281">
        <f>'Growth Contrib.'!D409</f>
        <v>1</v>
      </c>
      <c r="E411" s="281">
        <f>'Growth Contrib.'!E409</f>
        <v>1</v>
      </c>
      <c r="F411" s="281">
        <f>'Growth Contrib.'!F409</f>
        <v>1</v>
      </c>
      <c r="G411" s="281">
        <f>'Growth Contrib.'!G409</f>
        <v>1</v>
      </c>
      <c r="H411" s="281">
        <f>'Growth Contrib.'!H409</f>
        <v>1</v>
      </c>
      <c r="I411" s="281">
        <f>'Growth Contrib.'!I409</f>
        <v>1</v>
      </c>
      <c r="J411" s="281">
        <f>'Growth Contrib.'!J409</f>
        <v>1</v>
      </c>
      <c r="K411" s="281">
        <f>'Growth Contrib.'!K409</f>
        <v>1</v>
      </c>
      <c r="L411" s="281">
        <f>'Growth Contrib.'!L409</f>
        <v>1</v>
      </c>
      <c r="M411" s="281">
        <f>'Growth Contrib.'!M409</f>
        <v>1</v>
      </c>
      <c r="N411" s="281">
        <f>'Growth Contrib.'!N409</f>
        <v>1</v>
      </c>
      <c r="O411" s="281">
        <f>'Growth Contrib.'!O409</f>
        <v>1</v>
      </c>
      <c r="P411" s="281">
        <f>'Growth Contrib.'!P409</f>
        <v>1</v>
      </c>
      <c r="Q411" s="281">
        <v>0.5</v>
      </c>
      <c r="R411" s="281">
        <v>1</v>
      </c>
      <c r="S411" s="281">
        <v>1</v>
      </c>
      <c r="W411" s="95"/>
    </row>
    <row r="412" spans="1:40" x14ac:dyDescent="0.2">
      <c r="A412" s="1"/>
      <c r="W412" s="1"/>
    </row>
    <row r="413" spans="1:40" x14ac:dyDescent="0.2">
      <c r="A413" s="50" t="s">
        <v>208</v>
      </c>
      <c r="B413" s="51"/>
      <c r="C413" s="51"/>
      <c r="D413" s="51"/>
      <c r="E413" s="51"/>
      <c r="F413" s="51"/>
      <c r="W413" s="50" t="s">
        <v>208</v>
      </c>
      <c r="X413" s="51"/>
      <c r="Y413" s="51"/>
      <c r="Z413" s="51"/>
      <c r="AA413" s="51"/>
    </row>
    <row r="414" spans="1:40" ht="30" x14ac:dyDescent="0.2">
      <c r="A414" s="78" t="s">
        <v>7</v>
      </c>
      <c r="B414" s="29"/>
      <c r="C414" s="29" t="s">
        <v>497</v>
      </c>
      <c r="D414" s="29" t="s">
        <v>277</v>
      </c>
      <c r="E414" s="29" t="s">
        <v>498</v>
      </c>
      <c r="F414" s="29">
        <v>2023</v>
      </c>
      <c r="W414" s="78" t="s">
        <v>7</v>
      </c>
      <c r="X414" s="29" t="s">
        <v>497</v>
      </c>
      <c r="Y414" s="29" t="s">
        <v>277</v>
      </c>
      <c r="Z414" s="29" t="s">
        <v>498</v>
      </c>
      <c r="AA414" s="29">
        <v>2023</v>
      </c>
    </row>
    <row r="415" spans="1:40" ht="15" x14ac:dyDescent="0.2">
      <c r="A415" s="68" t="s">
        <v>28</v>
      </c>
      <c r="B415" s="77"/>
      <c r="C415" s="183">
        <f>AVERAGE(C397:S397)</f>
        <v>1.2080350151175961E-4</v>
      </c>
      <c r="D415" s="183">
        <f>AVERAGE(C397:H397)</f>
        <v>3.0485532867411774E-4</v>
      </c>
      <c r="E415" s="183">
        <f>AVERAGE(I397:S397)</f>
        <v>2.0411595786837015E-5</v>
      </c>
      <c r="F415" s="183">
        <f>S397</f>
        <v>2.4991307873278856E-3</v>
      </c>
      <c r="W415" s="68" t="s">
        <v>28</v>
      </c>
      <c r="X415" s="86">
        <f>C415-'Growth Contrib.'!C415</f>
        <v>-4.4479000051389711E-9</v>
      </c>
      <c r="Y415" s="86">
        <f>D415-'Growth Contrib.'!D415</f>
        <v>6.2867411770124379E-10</v>
      </c>
      <c r="Z415" s="86">
        <f>E415-'Growth Contrib.'!E415</f>
        <v>-7.2169404357676919E-9</v>
      </c>
      <c r="AA415" s="86">
        <f>F415-'Growth Contrib.'!F415</f>
        <v>-5.0212672114430951E-8</v>
      </c>
    </row>
    <row r="416" spans="1:40" ht="15" x14ac:dyDescent="0.2">
      <c r="A416" s="68" t="s">
        <v>161</v>
      </c>
      <c r="B416" s="77"/>
      <c r="C416" s="183">
        <f t="shared" ref="C416:C426" si="78">AVERAGE(C398:S398)</f>
        <v>4.9260686864058432E-3</v>
      </c>
      <c r="D416" s="183">
        <f t="shared" ref="D416:D426" si="79">AVERAGE(C398:H398)</f>
        <v>1.2177310864899482E-2</v>
      </c>
      <c r="E416" s="183">
        <f t="shared" ref="E416:E426" si="80">AVERAGE(I398:S398)</f>
        <v>9.7084567995476721E-4</v>
      </c>
      <c r="F416" s="183">
        <f t="shared" ref="F416:F426" si="81">S398</f>
        <v>-2.9192880901973695E-5</v>
      </c>
      <c r="W416" s="68" t="s">
        <v>161</v>
      </c>
      <c r="X416" s="86">
        <f>C416-'Growth Contrib.'!C416</f>
        <v>8.850229372275864E-9</v>
      </c>
      <c r="Y416" s="86">
        <f>D416-'Growth Contrib.'!D416</f>
        <v>4.8965661473415745E-9</v>
      </c>
      <c r="Z416" s="86">
        <f>E416-'Growth Contrib.'!E416</f>
        <v>1.100677294891151E-8</v>
      </c>
      <c r="AA416" s="86">
        <f>F416-'Growth Contrib.'!F416</f>
        <v>-2.0090197369338489E-10</v>
      </c>
    </row>
    <row r="417" spans="1:40" ht="15" x14ac:dyDescent="0.2">
      <c r="A417" s="68" t="s">
        <v>30</v>
      </c>
      <c r="B417" s="77"/>
      <c r="C417" s="183">
        <f t="shared" si="78"/>
        <v>3.1031681402750753E-3</v>
      </c>
      <c r="D417" s="183">
        <f t="shared" si="79"/>
        <v>2.2381216015977166E-3</v>
      </c>
      <c r="E417" s="183">
        <f t="shared" si="80"/>
        <v>3.5750117068263617E-3</v>
      </c>
      <c r="F417" s="183">
        <f t="shared" si="81"/>
        <v>2.3185834288597107E-3</v>
      </c>
      <c r="W417" s="68" t="s">
        <v>30</v>
      </c>
      <c r="X417" s="86">
        <f>C417-'Growth Contrib.'!C417</f>
        <v>-1.1565607278309076E-8</v>
      </c>
      <c r="Y417" s="86">
        <f>D417-'Growth Contrib.'!D417</f>
        <v>9.2682643833968958E-9</v>
      </c>
      <c r="Z417" s="86">
        <f>E417-'Growth Contrib.'!E417</f>
        <v>-2.2929537275406114E-8</v>
      </c>
      <c r="AA417" s="86">
        <f>F417-'Growth Contrib.'!F417</f>
        <v>-1.9571140289116606E-8</v>
      </c>
    </row>
    <row r="418" spans="1:40" ht="15" x14ac:dyDescent="0.2">
      <c r="A418" s="68" t="s">
        <v>162</v>
      </c>
      <c r="B418" s="77"/>
      <c r="C418" s="183">
        <f t="shared" si="78"/>
        <v>4.8838316819027946E-3</v>
      </c>
      <c r="D418" s="183">
        <f t="shared" si="79"/>
        <v>4.6870023943483829E-3</v>
      </c>
      <c r="E418" s="183">
        <f t="shared" si="80"/>
        <v>4.9911931114779281E-3</v>
      </c>
      <c r="F418" s="183">
        <f t="shared" si="81"/>
        <v>4.8508527688682079E-3</v>
      </c>
      <c r="W418" s="68" t="s">
        <v>162</v>
      </c>
      <c r="X418" s="86">
        <f>C418-'Growth Contrib.'!C418</f>
        <v>-6.4357442638995899E-9</v>
      </c>
      <c r="Y418" s="86">
        <f>D418-'Growth Contrib.'!D418</f>
        <v>4.2276817168590552E-9</v>
      </c>
      <c r="Z418" s="86">
        <f>E418-'Growth Contrib.'!E418</f>
        <v>-1.2252158435380189E-8</v>
      </c>
      <c r="AA418" s="86">
        <f>F418-'Growth Contrib.'!F418</f>
        <v>-3.0123113179195138E-7</v>
      </c>
    </row>
    <row r="419" spans="1:40" ht="15" x14ac:dyDescent="0.2">
      <c r="A419" s="68" t="s">
        <v>156</v>
      </c>
      <c r="B419" s="77"/>
      <c r="C419" s="183">
        <f t="shared" si="78"/>
        <v>1.741812083791421E-3</v>
      </c>
      <c r="D419" s="183">
        <f t="shared" si="79"/>
        <v>3.73992236200138E-3</v>
      </c>
      <c r="E419" s="183">
        <f t="shared" si="80"/>
        <v>6.5193375022235239E-4</v>
      </c>
      <c r="F419" s="183">
        <f t="shared" si="81"/>
        <v>1.0680558159947395E-2</v>
      </c>
      <c r="W419" s="68" t="s">
        <v>156</v>
      </c>
      <c r="X419" s="86">
        <f>C419-'Growth Contrib.'!C419</f>
        <v>-6.07209093184298E-9</v>
      </c>
      <c r="Y419" s="86">
        <f>D419-'Growth Contrib.'!D419</f>
        <v>1.1987001379779733E-8</v>
      </c>
      <c r="Z419" s="86">
        <f>E419-'Growth Contrib.'!E419</f>
        <v>-1.5922504920345797E-8</v>
      </c>
      <c r="AA419" s="86">
        <f>F419-'Growth Contrib.'!F419</f>
        <v>-1.8400526050760257E-9</v>
      </c>
    </row>
    <row r="420" spans="1:40" ht="15" x14ac:dyDescent="0.2">
      <c r="A420" s="68" t="s">
        <v>10</v>
      </c>
      <c r="B420" s="77"/>
      <c r="C420" s="183">
        <f t="shared" si="78"/>
        <v>-7.093662827494828E-4</v>
      </c>
      <c r="D420" s="183">
        <f t="shared" si="79"/>
        <v>-2.7942705899477005E-2</v>
      </c>
      <c r="E420" s="183">
        <f t="shared" si="80"/>
        <v>1.4145182599101892E-2</v>
      </c>
      <c r="F420" s="183">
        <f t="shared" si="81"/>
        <v>-3.2300889492034912E-2</v>
      </c>
      <c r="W420" s="68" t="s">
        <v>10</v>
      </c>
      <c r="X420" s="86">
        <f>C420-'Growth Contrib.'!C420</f>
        <v>7.0548581332288002E-10</v>
      </c>
      <c r="Y420" s="86">
        <f>D420-'Growth Contrib.'!D420</f>
        <v>-1.7566143668129586E-8</v>
      </c>
      <c r="Z420" s="86">
        <f>E420-'Growth Contrib.'!E420</f>
        <v>1.0671829165156965E-8</v>
      </c>
      <c r="AA420" s="86">
        <f>F420-'Growth Contrib.'!F420</f>
        <v>1.705079650873853E-7</v>
      </c>
    </row>
    <row r="421" spans="1:40" ht="15" x14ac:dyDescent="0.2">
      <c r="A421" s="68" t="s">
        <v>163</v>
      </c>
      <c r="B421" s="77"/>
      <c r="C421" s="183">
        <f t="shared" si="78"/>
        <v>-4.0590853057116927E-4</v>
      </c>
      <c r="D421" s="183">
        <f t="shared" si="79"/>
        <v>-4.0109767966593307E-4</v>
      </c>
      <c r="E421" s="183">
        <f t="shared" si="80"/>
        <v>-4.0853263106493449E-4</v>
      </c>
      <c r="F421" s="183">
        <f t="shared" si="81"/>
        <v>-1.3698202383238822E-4</v>
      </c>
      <c r="W421" s="68" t="s">
        <v>163</v>
      </c>
      <c r="X421" s="86">
        <f>C421-'Growth Contrib.'!C421</f>
        <v>1.5782523601817061E-9</v>
      </c>
      <c r="Y421" s="86">
        <f>D421-'Growth Contrib.'!D421</f>
        <v>1.7786674002141095E-9</v>
      </c>
      <c r="Z421" s="86">
        <f>E421-'Growth Contrib.'!E421</f>
        <v>1.4689350655988642E-9</v>
      </c>
      <c r="AA421" s="86">
        <f>F421-'Growth Contrib.'!F421</f>
        <v>3.3761676117825563E-9</v>
      </c>
    </row>
    <row r="422" spans="1:40" ht="15" x14ac:dyDescent="0.2">
      <c r="A422" s="68" t="s">
        <v>164</v>
      </c>
      <c r="B422" s="77"/>
      <c r="C422" s="183">
        <f t="shared" si="78"/>
        <v>-8.092839561868459E-4</v>
      </c>
      <c r="D422" s="183">
        <f t="shared" si="79"/>
        <v>4.9557452439330518E-4</v>
      </c>
      <c r="E422" s="183">
        <f t="shared" si="80"/>
        <v>-1.521024945594201E-3</v>
      </c>
      <c r="F422" s="183">
        <f t="shared" si="81"/>
        <v>-1.7803402151912451E-3</v>
      </c>
      <c r="W422" s="68" t="s">
        <v>164</v>
      </c>
      <c r="X422" s="86">
        <f>C422-'Growth Contrib.'!C422</f>
        <v>-2.7091280223930786E-9</v>
      </c>
      <c r="Y422" s="86">
        <f>D422-'Growth Contrib.'!D422</f>
        <v>-1.2975606694903656E-8</v>
      </c>
      <c r="Z422" s="86">
        <f>E422-'Growth Contrib.'!E422</f>
        <v>2.8907694354582403E-9</v>
      </c>
      <c r="AA422" s="86">
        <f>F422-'Growth Contrib.'!F422</f>
        <v>6.778480875495492E-8</v>
      </c>
    </row>
    <row r="423" spans="1:40" ht="15" x14ac:dyDescent="0.2">
      <c r="A423" s="68" t="s">
        <v>165</v>
      </c>
      <c r="B423" s="77"/>
      <c r="C423" s="183">
        <f t="shared" si="78"/>
        <v>-6.9990258412765211E-5</v>
      </c>
      <c r="D423" s="183">
        <f t="shared" si="79"/>
        <v>9.3483416397551391E-6</v>
      </c>
      <c r="E423" s="183">
        <f t="shared" si="80"/>
        <v>-1.1326585844141267E-4</v>
      </c>
      <c r="F423" s="183">
        <f t="shared" si="81"/>
        <v>-1.0189495515078306E-4</v>
      </c>
      <c r="W423" s="68" t="s">
        <v>165</v>
      </c>
      <c r="X423" s="86">
        <f>C423-'Growth Contrib.'!C423</f>
        <v>1.8116646542860361E-11</v>
      </c>
      <c r="Y423" s="86">
        <f>D423-'Growth Contrib.'!D423</f>
        <v>1.3897308847262454E-10</v>
      </c>
      <c r="Z423" s="86">
        <f>E423-'Growth Contrib.'!E423</f>
        <v>-4.7805049063201141E-11</v>
      </c>
      <c r="AA423" s="86">
        <f>F423-'Growth Contrib.'!F423</f>
        <v>-3.5515078306350405E-10</v>
      </c>
    </row>
    <row r="424" spans="1:40" ht="15" x14ac:dyDescent="0.2">
      <c r="A424" s="68" t="s">
        <v>166</v>
      </c>
      <c r="B424" s="77"/>
      <c r="C424" s="183">
        <f t="shared" si="78"/>
        <v>-9.9874029675608164E-4</v>
      </c>
      <c r="D424" s="183">
        <f t="shared" si="79"/>
        <v>-1.0690627192767959E-3</v>
      </c>
      <c r="E424" s="183">
        <f t="shared" si="80"/>
        <v>-9.6038261174478316E-4</v>
      </c>
      <c r="F424" s="183">
        <f t="shared" si="81"/>
        <v>-1.4075904618948698E-3</v>
      </c>
      <c r="W424" s="68" t="s">
        <v>166</v>
      </c>
      <c r="X424" s="86">
        <f>C424-'Growth Contrib.'!C424</f>
        <v>-5.2028549329084794E-10</v>
      </c>
      <c r="Y424" s="86">
        <f>D424-'Growth Contrib.'!D424</f>
        <v>-3.6927679577386519E-10</v>
      </c>
      <c r="Z424" s="86">
        <f>E424-'Growth Contrib.'!E424</f>
        <v>-6.0265387407006099E-10</v>
      </c>
      <c r="AA424" s="86">
        <f>F424-'Growth Contrib.'!F424</f>
        <v>-1.1461894869856104E-8</v>
      </c>
    </row>
    <row r="425" spans="1:40" ht="15" x14ac:dyDescent="0.2">
      <c r="A425" s="68" t="s">
        <v>167</v>
      </c>
      <c r="B425" s="79"/>
      <c r="C425" s="183">
        <f t="shared" si="78"/>
        <v>-4.7924606735571564E-3</v>
      </c>
      <c r="D425" s="183">
        <f t="shared" si="79"/>
        <v>-5.9332802920835093E-3</v>
      </c>
      <c r="E425" s="183">
        <f t="shared" si="80"/>
        <v>-4.1701954270882361E-3</v>
      </c>
      <c r="F425" s="183">
        <f t="shared" si="81"/>
        <v>-4.1810022667050362E-3</v>
      </c>
      <c r="W425" s="68" t="s">
        <v>167</v>
      </c>
      <c r="X425" s="86">
        <f>C425-'Growth Contrib.'!C425</f>
        <v>1.1440899026771145E-9</v>
      </c>
      <c r="Y425" s="86">
        <f>D425-'Growth Contrib.'!D425</f>
        <v>1.0141249823410192E-8</v>
      </c>
      <c r="Z425" s="86">
        <f>E425-'Growth Contrib.'!E425</f>
        <v>-3.7634518721893495E-9</v>
      </c>
      <c r="AA425" s="86">
        <f>F425-'Growth Contrib.'!F425</f>
        <v>-6.2266705035986247E-8</v>
      </c>
    </row>
    <row r="426" spans="1:40" ht="15" x14ac:dyDescent="0.2">
      <c r="A426" s="80" t="s">
        <v>168</v>
      </c>
      <c r="B426" s="81"/>
      <c r="C426" s="184">
        <f t="shared" si="78"/>
        <v>6.9899340956533921E-3</v>
      </c>
      <c r="D426" s="184">
        <f t="shared" si="79"/>
        <v>-1.1694011172949104E-2</v>
      </c>
      <c r="E426" s="184">
        <f t="shared" si="80"/>
        <v>1.7181176969436572E-2</v>
      </c>
      <c r="F426" s="184">
        <f t="shared" si="81"/>
        <v>-1.9588767150708009E-2</v>
      </c>
      <c r="W426" s="80" t="s">
        <v>168</v>
      </c>
      <c r="X426" s="90">
        <f>C426-'Growth Contrib.'!C426</f>
        <v>-1.9454581902909884E-8</v>
      </c>
      <c r="Y426" s="90">
        <f>D426-'Growth Contrib.'!D426</f>
        <v>1.2156050900255511E-8</v>
      </c>
      <c r="Z426" s="90">
        <f>E426-'Growth Contrib.'!E426</f>
        <v>-3.6696745246700413E-8</v>
      </c>
      <c r="AA426" s="90">
        <f>F426-'Growth Contrib.'!F426</f>
        <v>-2.0547070801041345E-7</v>
      </c>
    </row>
    <row r="427" spans="1:40" x14ac:dyDescent="0.2">
      <c r="A427" s="1"/>
      <c r="W427" s="1"/>
    </row>
    <row r="428" spans="1:40" x14ac:dyDescent="0.2">
      <c r="A428" s="1"/>
      <c r="W428" s="1"/>
    </row>
    <row r="429" spans="1:40" x14ac:dyDescent="0.2">
      <c r="A429" s="50" t="s">
        <v>209</v>
      </c>
      <c r="B429" s="51"/>
      <c r="C429" s="51"/>
      <c r="D429" s="51"/>
      <c r="E429" s="51"/>
      <c r="F429" s="51"/>
      <c r="G429" s="51"/>
      <c r="H429" s="51"/>
      <c r="I429" s="51"/>
      <c r="J429" s="51"/>
      <c r="K429" s="51"/>
      <c r="L429" s="51"/>
      <c r="M429" s="51"/>
      <c r="N429" s="51"/>
      <c r="O429" s="51"/>
      <c r="P429" s="51"/>
      <c r="Q429" s="51"/>
      <c r="R429" s="51"/>
      <c r="S429" s="51"/>
      <c r="W429" s="50" t="s">
        <v>209</v>
      </c>
      <c r="X429" s="51"/>
      <c r="Y429" s="51"/>
      <c r="Z429" s="51"/>
      <c r="AA429" s="51"/>
      <c r="AB429" s="51"/>
      <c r="AC429" s="51"/>
      <c r="AD429" s="51"/>
      <c r="AE429" s="51"/>
      <c r="AF429" s="51"/>
      <c r="AG429" s="51"/>
      <c r="AH429" s="51"/>
      <c r="AI429" s="51"/>
      <c r="AJ429" s="51"/>
      <c r="AK429" s="51"/>
      <c r="AL429" s="51"/>
      <c r="AM429" s="51"/>
      <c r="AN429" s="51"/>
    </row>
    <row r="430" spans="1:40" ht="15" x14ac:dyDescent="0.2">
      <c r="A430" s="78" t="s">
        <v>7</v>
      </c>
      <c r="B430" s="29"/>
      <c r="C430" s="29">
        <v>2007</v>
      </c>
      <c r="D430" s="29">
        <v>2008</v>
      </c>
      <c r="E430" s="29">
        <v>2009</v>
      </c>
      <c r="F430" s="29">
        <v>2010</v>
      </c>
      <c r="G430" s="29">
        <v>2011</v>
      </c>
      <c r="H430" s="29">
        <v>2012</v>
      </c>
      <c r="I430" s="29">
        <v>2013</v>
      </c>
      <c r="J430" s="29">
        <v>2014</v>
      </c>
      <c r="K430" s="29">
        <v>2015</v>
      </c>
      <c r="L430" s="29">
        <v>2016</v>
      </c>
      <c r="M430" s="29">
        <v>2017</v>
      </c>
      <c r="N430" s="29">
        <v>2018</v>
      </c>
      <c r="O430" s="29">
        <v>2019</v>
      </c>
      <c r="P430" s="29">
        <v>2020</v>
      </c>
      <c r="Q430" s="29">
        <v>2021</v>
      </c>
      <c r="R430" s="29">
        <v>2022</v>
      </c>
      <c r="S430" s="29">
        <v>2023</v>
      </c>
      <c r="W430" s="78" t="s">
        <v>7</v>
      </c>
      <c r="X430" s="29">
        <v>2007</v>
      </c>
      <c r="Y430" s="29">
        <v>2008</v>
      </c>
      <c r="Z430" s="29">
        <v>2009</v>
      </c>
      <c r="AA430" s="29">
        <v>2010</v>
      </c>
      <c r="AB430" s="29">
        <v>2011</v>
      </c>
      <c r="AC430" s="29">
        <v>2012</v>
      </c>
      <c r="AD430" s="29">
        <v>2013</v>
      </c>
      <c r="AE430" s="29">
        <v>2014</v>
      </c>
      <c r="AF430" s="29">
        <v>2015</v>
      </c>
      <c r="AG430" s="29">
        <v>2016</v>
      </c>
      <c r="AH430" s="29">
        <v>2017</v>
      </c>
      <c r="AI430" s="29">
        <v>2018</v>
      </c>
      <c r="AJ430" s="29">
        <v>2019</v>
      </c>
      <c r="AK430" s="29">
        <v>2020</v>
      </c>
      <c r="AL430" s="29">
        <v>2021</v>
      </c>
      <c r="AM430" s="29">
        <v>2022</v>
      </c>
      <c r="AN430" s="29">
        <v>2023</v>
      </c>
    </row>
    <row r="431" spans="1:40" x14ac:dyDescent="0.2">
      <c r="A431" s="85" t="s">
        <v>28</v>
      </c>
      <c r="B431" s="76"/>
      <c r="C431" s="86" cm="1">
        <f t="array" ref="C431:S441">TRANSPOSE('5.Stata-DNSP&amp;State'!AK155:AU171)/C459:S459</f>
        <v>1.4809422194957733E-2</v>
      </c>
      <c r="D431" s="86">
        <v>2.0291974768042564E-2</v>
      </c>
      <c r="E431" s="86">
        <v>-1.8675602041184902E-3</v>
      </c>
      <c r="F431" s="86">
        <v>1.77046749740839E-2</v>
      </c>
      <c r="G431" s="86">
        <v>-1.9616765901446342E-2</v>
      </c>
      <c r="H431" s="86">
        <v>2.5750709697604179E-2</v>
      </c>
      <c r="I431" s="86">
        <v>-1.7646240070462227E-2</v>
      </c>
      <c r="J431" s="86">
        <v>-2.1344160661101341E-2</v>
      </c>
      <c r="K431" s="86">
        <v>3.6086808890104294E-2</v>
      </c>
      <c r="L431" s="86">
        <v>-5.2088252268731594E-3</v>
      </c>
      <c r="M431" s="86">
        <v>5.9249927289783955E-3</v>
      </c>
      <c r="N431" s="86">
        <v>3.0163202900439501E-3</v>
      </c>
      <c r="O431" s="86">
        <v>1.1951781809329987E-2</v>
      </c>
      <c r="P431" s="86">
        <v>-2.1644057705998421E-2</v>
      </c>
      <c r="Q431" s="86">
        <v>2.3710895329713821E-2</v>
      </c>
      <c r="R431" s="86">
        <v>1.720452681183815E-2</v>
      </c>
      <c r="S431" s="86">
        <v>5.7545984163880348E-3</v>
      </c>
      <c r="W431" s="85" t="s">
        <v>28</v>
      </c>
      <c r="X431" s="86">
        <f>C431-'Growth Contrib.'!C431</f>
        <v>-3.6945852200168106E-7</v>
      </c>
      <c r="Y431" s="86">
        <f>D431-'Growth Contrib.'!D431</f>
        <v>1.0183617326839367E-7</v>
      </c>
      <c r="Z431" s="86">
        <f>E431-'Growth Contrib.'!E431</f>
        <v>5.0907207466816505E-7</v>
      </c>
      <c r="AA431" s="86">
        <f>F431-'Growth Contrib.'!F431</f>
        <v>-6.1112401313068165E-8</v>
      </c>
      <c r="AB431" s="86">
        <f>G431-'Growth Contrib.'!G431</f>
        <v>2.3974025893311324E-7</v>
      </c>
      <c r="AC431" s="86">
        <f>H431-'Growth Contrib.'!H431</f>
        <v>-8.7473307509855491E-7</v>
      </c>
      <c r="AD431" s="86">
        <f>I431-'Growth Contrib.'!I431</f>
        <v>2.0889768693327371E-7</v>
      </c>
      <c r="AE431" s="86">
        <f>J431-'Growth Contrib.'!J431</f>
        <v>-2.2075540084126599E-7</v>
      </c>
      <c r="AF431" s="86">
        <f>K431-'Growth Contrib.'!K431</f>
        <v>3.2463710685631808E-7</v>
      </c>
      <c r="AG431" s="86">
        <f>L431-'Growth Contrib.'!L431</f>
        <v>5.0672547132792067E-7</v>
      </c>
      <c r="AH431" s="86">
        <f>M431-'Growth Contrib.'!M431</f>
        <v>-2.2055021462515784E-7</v>
      </c>
      <c r="AI431" s="86">
        <f>N431-'Growth Contrib.'!N431</f>
        <v>2.9128581740091655E-7</v>
      </c>
      <c r="AJ431" s="86">
        <f>O431-'Growth Contrib.'!O431</f>
        <v>-7.3672558697709944E-7</v>
      </c>
      <c r="AK431" s="86">
        <f>P431-'Growth Contrib.'!P431</f>
        <v>3.3375349823422384E-7</v>
      </c>
      <c r="AL431" s="86">
        <f>Q431-'Growth Contrib.'!Q431</f>
        <v>5.1354487544397198E-8</v>
      </c>
      <c r="AM431" s="86">
        <f>R431-'Growth Contrib.'!R431</f>
        <v>-3.3517479841940756E-7</v>
      </c>
      <c r="AN431" s="86">
        <f>S431-'Growth Contrib.'!S431</f>
        <v>-1.7968125143492941E-7</v>
      </c>
    </row>
    <row r="432" spans="1:40" x14ac:dyDescent="0.2">
      <c r="A432" s="85" t="s">
        <v>161</v>
      </c>
      <c r="B432" s="76"/>
      <c r="C432" s="86">
        <v>5.3547922521829605E-2</v>
      </c>
      <c r="D432" s="86">
        <v>5.786610022187233E-2</v>
      </c>
      <c r="E432" s="86">
        <v>8.4126852452754974E-2</v>
      </c>
      <c r="F432" s="86">
        <v>0</v>
      </c>
      <c r="G432" s="86">
        <v>0</v>
      </c>
      <c r="H432" s="86">
        <v>0</v>
      </c>
      <c r="I432" s="86">
        <v>0</v>
      </c>
      <c r="J432" s="86">
        <v>2.1470997482538223E-2</v>
      </c>
      <c r="K432" s="86">
        <v>0</v>
      </c>
      <c r="L432" s="86">
        <v>0</v>
      </c>
      <c r="M432" s="86">
        <v>0</v>
      </c>
      <c r="N432" s="86">
        <v>1.6531191766262054E-2</v>
      </c>
      <c r="O432" s="86">
        <v>4.5150648802518845E-3</v>
      </c>
      <c r="P432" s="86">
        <v>1.9981814548373222E-2</v>
      </c>
      <c r="Q432" s="86">
        <v>0</v>
      </c>
      <c r="R432" s="86">
        <v>0</v>
      </c>
      <c r="S432" s="86">
        <v>0</v>
      </c>
      <c r="W432" s="85" t="s">
        <v>161</v>
      </c>
      <c r="X432" s="86">
        <f>C432-'Growth Contrib.'!C432</f>
        <v>5.2054472170215416E-7</v>
      </c>
      <c r="Y432" s="86">
        <f>D432-'Growth Contrib.'!D432</f>
        <v>-8.5194479234468323E-7</v>
      </c>
      <c r="Z432" s="86">
        <f>E432-'Growth Contrib.'!E432</f>
        <v>7.391882925894544E-7</v>
      </c>
      <c r="AA432" s="86">
        <f>F432-'Growth Contrib.'!F432</f>
        <v>0</v>
      </c>
      <c r="AB432" s="86">
        <f>G432-'Growth Contrib.'!G432</f>
        <v>0</v>
      </c>
      <c r="AC432" s="86">
        <f>H432-'Growth Contrib.'!H432</f>
        <v>0</v>
      </c>
      <c r="AD432" s="86">
        <f>I432-'Growth Contrib.'!I432</f>
        <v>0</v>
      </c>
      <c r="AE432" s="86">
        <f>J432-'Growth Contrib.'!J432</f>
        <v>-5.2677311864965382E-7</v>
      </c>
      <c r="AF432" s="86">
        <f>K432-'Growth Contrib.'!K432</f>
        <v>0</v>
      </c>
      <c r="AG432" s="86">
        <f>L432-'Growth Contrib.'!L432</f>
        <v>0</v>
      </c>
      <c r="AH432" s="86">
        <f>M432-'Growth Contrib.'!M432</f>
        <v>0</v>
      </c>
      <c r="AI432" s="86">
        <f>N432-'Growth Contrib.'!N432</f>
        <v>2.9317110730731066E-7</v>
      </c>
      <c r="AJ432" s="86">
        <f>O432-'Growth Contrib.'!O432</f>
        <v>-2.181826282690244E-7</v>
      </c>
      <c r="AK432" s="86">
        <f>P432-'Growth Contrib.'!P432</f>
        <v>4.4616519694756773E-7</v>
      </c>
      <c r="AL432" s="86">
        <f>Q432-'Growth Contrib.'!Q432</f>
        <v>0</v>
      </c>
      <c r="AM432" s="86">
        <f>R432-'Growth Contrib.'!R432</f>
        <v>0</v>
      </c>
      <c r="AN432" s="86">
        <f>S432-'Growth Contrib.'!S432</f>
        <v>0</v>
      </c>
    </row>
    <row r="433" spans="1:40" x14ac:dyDescent="0.2">
      <c r="A433" s="85" t="s">
        <v>30</v>
      </c>
      <c r="B433" s="76"/>
      <c r="C433" s="86">
        <v>1.7697572708129883E-2</v>
      </c>
      <c r="D433" s="86">
        <v>1.8377700820565224E-2</v>
      </c>
      <c r="E433" s="86">
        <v>1.8207613378763199E-2</v>
      </c>
      <c r="F433" s="86">
        <v>2.0075354725122452E-2</v>
      </c>
      <c r="G433" s="86">
        <v>2.2208724170923233E-2</v>
      </c>
      <c r="H433" s="86">
        <v>1.6653005033731461E-2</v>
      </c>
      <c r="I433" s="86">
        <v>1.3826077803969383E-2</v>
      </c>
      <c r="J433" s="86">
        <v>1.4912933111190796E-2</v>
      </c>
      <c r="K433" s="86">
        <v>1.5457046218216419E-2</v>
      </c>
      <c r="L433" s="86">
        <v>2.838902547955513E-2</v>
      </c>
      <c r="M433" s="86">
        <v>2.0805398002266884E-2</v>
      </c>
      <c r="N433" s="86">
        <v>2.3524656891822815E-2</v>
      </c>
      <c r="O433" s="86">
        <v>2.1296391263604164E-2</v>
      </c>
      <c r="P433" s="86">
        <v>1.122434064745903E-2</v>
      </c>
      <c r="Q433" s="86">
        <v>3.3370420336723328E-2</v>
      </c>
      <c r="R433" s="86">
        <v>2.7280291542410851E-2</v>
      </c>
      <c r="S433" s="86">
        <v>2.0181469619274139E-2</v>
      </c>
      <c r="W433" s="85" t="s">
        <v>30</v>
      </c>
      <c r="X433" s="86">
        <f>C433-'Growth Contrib.'!C433</f>
        <v>1.0087410297343613E-7</v>
      </c>
      <c r="Y433" s="86">
        <f>D433-'Growth Contrib.'!D433</f>
        <v>-2.1452765501528415E-7</v>
      </c>
      <c r="Z433" s="86">
        <f>E433-'Growth Contrib.'!E433</f>
        <v>3.288176441476609E-7</v>
      </c>
      <c r="AA433" s="86">
        <f>F433-'Growth Contrib.'!F433</f>
        <v>-5.5713670286602901E-7</v>
      </c>
      <c r="AB433" s="86">
        <f>G433-'Growth Contrib.'!G433</f>
        <v>6.4495002509781796E-7</v>
      </c>
      <c r="AC433" s="86">
        <f>H433-'Growth Contrib.'!H433</f>
        <v>-8.294260575580914E-8</v>
      </c>
      <c r="AD433" s="86">
        <f>I433-'Growth Contrib.'!I433</f>
        <v>4.7164161170315522E-8</v>
      </c>
      <c r="AE433" s="86">
        <f>J433-'Growth Contrib.'!J433</f>
        <v>5.6291529793375816E-8</v>
      </c>
      <c r="AF433" s="86">
        <f>K433-'Growth Contrib.'!K433</f>
        <v>-7.7965542869852522E-7</v>
      </c>
      <c r="AG433" s="86">
        <f>L433-'Growth Contrib.'!L433</f>
        <v>2.8738610678702425E-8</v>
      </c>
      <c r="AH433" s="86">
        <f>M433-'Growth Contrib.'!M433</f>
        <v>4.2854912046114135E-8</v>
      </c>
      <c r="AI433" s="86">
        <f>N433-'Growth Contrib.'!N433</f>
        <v>4.3921270336672036E-7</v>
      </c>
      <c r="AJ433" s="86">
        <f>O433-'Growth Contrib.'!O433</f>
        <v>-1.9866657643974328E-7</v>
      </c>
      <c r="AK433" s="86">
        <f>P433-'Growth Contrib.'!P433</f>
        <v>2.2384064931636749E-7</v>
      </c>
      <c r="AL433" s="86">
        <f>Q433-'Growth Contrib.'!Q433</f>
        <v>1.7873920295230494E-7</v>
      </c>
      <c r="AM433" s="86">
        <f>R433-'Growth Contrib.'!R433</f>
        <v>8.112942396013012E-8</v>
      </c>
      <c r="AN433" s="86">
        <f>S433-'Growth Contrib.'!S433</f>
        <v>-2.1933375753818707E-7</v>
      </c>
    </row>
    <row r="434" spans="1:40" x14ac:dyDescent="0.2">
      <c r="A434" s="85" t="s">
        <v>162</v>
      </c>
      <c r="B434" s="76"/>
      <c r="C434" s="86">
        <v>3.53242177516222E-3</v>
      </c>
      <c r="D434" s="86">
        <v>2.6379560586065054E-3</v>
      </c>
      <c r="E434" s="86">
        <v>1.1288250796496868E-2</v>
      </c>
      <c r="F434" s="86">
        <v>7.6385224238038063E-3</v>
      </c>
      <c r="G434" s="86">
        <v>-4.9854028038680553E-3</v>
      </c>
      <c r="H434" s="86">
        <v>6.3245627097785473E-3</v>
      </c>
      <c r="I434" s="86">
        <v>3.9597032591700554E-3</v>
      </c>
      <c r="J434" s="86">
        <v>3.9499835111200809E-3</v>
      </c>
      <c r="K434" s="86">
        <v>3.6376288626343012E-3</v>
      </c>
      <c r="L434" s="86">
        <v>2.9951448086649179E-3</v>
      </c>
      <c r="M434" s="86">
        <v>5.9482227079570293E-3</v>
      </c>
      <c r="N434" s="86">
        <v>3.8737459108233452E-3</v>
      </c>
      <c r="O434" s="86">
        <v>5.3294273093342781E-3</v>
      </c>
      <c r="P434" s="86">
        <v>6.4595951698720455E-3</v>
      </c>
      <c r="Q434" s="86">
        <v>6.2403390184044838E-3</v>
      </c>
      <c r="R434" s="86">
        <v>5.9145502746105194E-3</v>
      </c>
      <c r="S434" s="86">
        <v>5.6810448877513409E-3</v>
      </c>
      <c r="W434" s="85" t="s">
        <v>162</v>
      </c>
      <c r="X434" s="86">
        <f>C434-'Growth Contrib.'!C434</f>
        <v>-3.3069999247391582E-7</v>
      </c>
      <c r="Y434" s="86">
        <f>D434-'Growth Contrib.'!D434</f>
        <v>7.8173867173667033E-7</v>
      </c>
      <c r="Z434" s="86">
        <f>E434-'Growth Contrib.'!E434</f>
        <v>-5.2839543409309575E-7</v>
      </c>
      <c r="AA434" s="86">
        <f>F434-'Growth Contrib.'!F434</f>
        <v>-1.8028732726767943E-7</v>
      </c>
      <c r="AB434" s="86">
        <f>G434-'Growth Contrib.'!G434</f>
        <v>6.0274486258539428E-7</v>
      </c>
      <c r="AC434" s="86">
        <f>H434-'Growth Contrib.'!H434</f>
        <v>-4.9120383611728907E-7</v>
      </c>
      <c r="AD434" s="86">
        <f>I434-'Growth Contrib.'!I434</f>
        <v>-1.5518484417723771E-7</v>
      </c>
      <c r="AE434" s="86">
        <f>J434-'Growth Contrib.'!J434</f>
        <v>-5.3718850570073917E-8</v>
      </c>
      <c r="AF434" s="86">
        <f>K434-'Growth Contrib.'!K434</f>
        <v>5.7205241425686143E-7</v>
      </c>
      <c r="AG434" s="86">
        <f>L434-'Growth Contrib.'!L434</f>
        <v>-2.2787251467660738E-7</v>
      </c>
      <c r="AH434" s="86">
        <f>M434-'Growth Contrib.'!M434</f>
        <v>4.8102807865321034E-7</v>
      </c>
      <c r="AI434" s="86">
        <f>N434-'Growth Contrib.'!N434</f>
        <v>-2.5317654663752423E-7</v>
      </c>
      <c r="AJ434" s="86">
        <f>O434-'Growth Contrib.'!O434</f>
        <v>1.2083218523147032E-7</v>
      </c>
      <c r="AK434" s="86">
        <f>P434-'Growth Contrib.'!P434</f>
        <v>-3.2387039024077413E-7</v>
      </c>
      <c r="AL434" s="86">
        <f>Q434-'Growth Contrib.'!Q434</f>
        <v>-2.0827984201828714E-7</v>
      </c>
      <c r="AM434" s="86">
        <f>R434-'Growth Contrib.'!R434</f>
        <v>-3.2998442159315466E-8</v>
      </c>
      <c r="AN434" s="86">
        <f>S434-'Growth Contrib.'!S434</f>
        <v>2.240498036135477E-7</v>
      </c>
    </row>
    <row r="435" spans="1:40" x14ac:dyDescent="0.2">
      <c r="A435" s="85" t="s">
        <v>156</v>
      </c>
      <c r="B435" s="76"/>
      <c r="C435" s="86">
        <v>0.16659380495548248</v>
      </c>
      <c r="D435" s="86">
        <v>-0.14925695955753326</v>
      </c>
      <c r="E435" s="86">
        <v>0.37724414467811584</v>
      </c>
      <c r="F435" s="86">
        <v>-0.10700405389070511</v>
      </c>
      <c r="G435" s="86">
        <v>-0.15884807705879211</v>
      </c>
      <c r="H435" s="86">
        <v>5.1439117640256882E-2</v>
      </c>
      <c r="I435" s="86">
        <v>8.5365600883960724E-2</v>
      </c>
      <c r="J435" s="86">
        <v>0.19270297884941101</v>
      </c>
      <c r="K435" s="86">
        <v>-0.19709862768650055</v>
      </c>
      <c r="L435" s="86">
        <v>-7.1855927817523479E-3</v>
      </c>
      <c r="M435" s="86">
        <v>-0.23829391598701477</v>
      </c>
      <c r="N435" s="86">
        <v>0.32018497586250305</v>
      </c>
      <c r="O435" s="86">
        <v>-1.3106373138725758E-2</v>
      </c>
      <c r="P435" s="86">
        <v>-1.2599251233041286E-2</v>
      </c>
      <c r="Q435" s="86">
        <v>-0.40858873724937439</v>
      </c>
      <c r="R435" s="86">
        <v>0.14351107180118561</v>
      </c>
      <c r="S435" s="86">
        <v>8.2542486488819122E-2</v>
      </c>
      <c r="W435" s="85" t="s">
        <v>156</v>
      </c>
      <c r="X435" s="86">
        <f>C435-'Growth Contrib.'!C435</f>
        <v>2.8787574640753988E-7</v>
      </c>
      <c r="Y435" s="86">
        <f>D435-'Growth Contrib.'!D435</f>
        <v>-2.8713107130817761E-7</v>
      </c>
      <c r="Z435" s="86">
        <f>E435-'Growth Contrib.'!E435</f>
        <v>2.348065155644008E-7</v>
      </c>
      <c r="AA435" s="86">
        <f>F435-'Growth Contrib.'!F435</f>
        <v>-1.1627844170858381E-7</v>
      </c>
      <c r="AB435" s="86">
        <f>G435-'Growth Contrib.'!G435</f>
        <v>-3.9034443474750269E-7</v>
      </c>
      <c r="AC435" s="86">
        <f>H435-'Growth Contrib.'!H435</f>
        <v>-1.5925809226935428E-7</v>
      </c>
      <c r="AD435" s="86">
        <f>I435-'Growth Contrib.'!I435</f>
        <v>1.5658042058774857E-7</v>
      </c>
      <c r="AE435" s="86">
        <f>J435-'Growth Contrib.'!J435</f>
        <v>2.8740840959939895E-7</v>
      </c>
      <c r="AF435" s="86">
        <f>K435-'Growth Contrib.'!K435</f>
        <v>-2.1329983812545805E-7</v>
      </c>
      <c r="AG435" s="86">
        <f>L435-'Growth Contrib.'!L435</f>
        <v>4.7788580634366973E-7</v>
      </c>
      <c r="AH435" s="86">
        <f>M435-'Growth Contrib.'!M435</f>
        <v>-6.1740447099278839E-7</v>
      </c>
      <c r="AI435" s="86">
        <f>N435-'Growth Contrib.'!N435</f>
        <v>2.6750808368447565E-7</v>
      </c>
      <c r="AJ435" s="86">
        <f>O435-'Growth Contrib.'!O435</f>
        <v>1.855811545235786E-7</v>
      </c>
      <c r="AK435" s="86">
        <f>P435-'Growth Contrib.'!P435</f>
        <v>-1.3721785187791047E-7</v>
      </c>
      <c r="AL435" s="86">
        <f>Q435-'Growth Contrib.'!Q435</f>
        <v>-3.4551051431019886E-7</v>
      </c>
      <c r="AM435" s="86">
        <f>R435-'Growth Contrib.'!R435</f>
        <v>5.0533341344749516E-8</v>
      </c>
      <c r="AN435" s="86">
        <f>S435-'Growth Contrib.'!S435</f>
        <v>3.2152156953513256E-7</v>
      </c>
    </row>
    <row r="436" spans="1:40" x14ac:dyDescent="0.2">
      <c r="A436" s="85" t="s">
        <v>10</v>
      </c>
      <c r="B436" s="76"/>
      <c r="C436" s="86">
        <v>-0.11287536472082138</v>
      </c>
      <c r="D436" s="86">
        <v>1.2022437527775764E-2</v>
      </c>
      <c r="E436" s="86">
        <v>9.9970489740371704E-2</v>
      </c>
      <c r="F436" s="86">
        <v>-1.2158059515058994E-2</v>
      </c>
      <c r="G436" s="86">
        <v>2.4878177791833878E-3</v>
      </c>
      <c r="H436" s="86">
        <v>0.17303289473056793</v>
      </c>
      <c r="I436" s="86">
        <v>5.6748125702142715E-2</v>
      </c>
      <c r="J436" s="86">
        <v>-5.866655707359314E-2</v>
      </c>
      <c r="K436" s="86">
        <v>4.9381528049707413E-2</v>
      </c>
      <c r="L436" s="86">
        <v>-0.13842025399208069</v>
      </c>
      <c r="M436" s="86">
        <v>6.5125957131385803E-2</v>
      </c>
      <c r="N436" s="86">
        <v>2.4275792762637138E-2</v>
      </c>
      <c r="O436" s="86">
        <v>-2.2523989900946617E-2</v>
      </c>
      <c r="P436" s="86">
        <v>-4.5432582497596741E-2</v>
      </c>
      <c r="Q436" s="86">
        <v>1.7618613317608833E-2</v>
      </c>
      <c r="R436" s="86">
        <v>3.1785707920789719E-2</v>
      </c>
      <c r="S436" s="86">
        <v>0.114336758852005</v>
      </c>
      <c r="W436" s="85" t="s">
        <v>10</v>
      </c>
      <c r="X436" s="86">
        <f>C436-'Growth Contrib.'!C436</f>
        <v>-1.6640967784309346E-8</v>
      </c>
      <c r="Y436" s="86">
        <f>D436-'Growth Contrib.'!D436</f>
        <v>1.8533413952831479E-9</v>
      </c>
      <c r="Z436" s="86">
        <f>E436-'Growth Contrib.'!E436</f>
        <v>6.6614096225214858E-8</v>
      </c>
      <c r="AA436" s="86">
        <f>F436-'Growth Contrib.'!F436</f>
        <v>-9.0411042593524504E-8</v>
      </c>
      <c r="AB436" s="86">
        <f>G436-'Growth Contrib.'!G436</f>
        <v>4.3627567441074239E-8</v>
      </c>
      <c r="AC436" s="86">
        <f>H436-'Growth Contrib.'!H436</f>
        <v>3.175204904559692E-8</v>
      </c>
      <c r="AD436" s="86">
        <f>I436-'Growth Contrib.'!I436</f>
        <v>4.093203319274763E-7</v>
      </c>
      <c r="AE436" s="86">
        <f>J436-'Growth Contrib.'!J436</f>
        <v>-1.7695619869417811E-7</v>
      </c>
      <c r="AF436" s="86">
        <f>K436-'Growth Contrib.'!K436</f>
        <v>-1.6582910794538108E-7</v>
      </c>
      <c r="AG436" s="86">
        <f>L436-'Growth Contrib.'!L436</f>
        <v>-1.7943885155524697E-7</v>
      </c>
      <c r="AH436" s="86">
        <f>M436-'Growth Contrib.'!M436</f>
        <v>-1.8549923376520727E-7</v>
      </c>
      <c r="AI436" s="86">
        <f>N436-'Growth Contrib.'!N436</f>
        <v>-4.031182969030378E-8</v>
      </c>
      <c r="AJ436" s="86">
        <f>O436-'Growth Contrib.'!O436</f>
        <v>1.0340529965277567E-7</v>
      </c>
      <c r="AK436" s="86">
        <f>P436-'Growth Contrib.'!P436</f>
        <v>8.52896171396611E-8</v>
      </c>
      <c r="AL436" s="86">
        <f>Q436-'Growth Contrib.'!Q436</f>
        <v>5.0326807988013145E-7</v>
      </c>
      <c r="AM436" s="86">
        <f>R436-'Growth Contrib.'!R436</f>
        <v>-5.3021034507327869E-7</v>
      </c>
      <c r="AN436" s="86">
        <f>S436-'Growth Contrib.'!S436</f>
        <v>2.390998391499366E-7</v>
      </c>
    </row>
    <row r="437" spans="1:40" x14ac:dyDescent="0.2">
      <c r="A437" s="85" t="s">
        <v>163</v>
      </c>
      <c r="B437" s="76"/>
      <c r="C437" s="86">
        <v>1.1766538955271244E-3</v>
      </c>
      <c r="D437" s="86">
        <v>2.3504472337663174E-3</v>
      </c>
      <c r="E437" s="86">
        <v>-3.278669435530901E-3</v>
      </c>
      <c r="F437" s="86">
        <v>2.2418035950977355E-4</v>
      </c>
      <c r="G437" s="86">
        <v>-3.5690987715497613E-5</v>
      </c>
      <c r="H437" s="86">
        <v>6.9554499350488186E-3</v>
      </c>
      <c r="I437" s="86">
        <v>-9.45626525208354E-4</v>
      </c>
      <c r="J437" s="86">
        <v>-2.4381371214985847E-2</v>
      </c>
      <c r="K437" s="86">
        <v>-1.2120091123506427E-3</v>
      </c>
      <c r="L437" s="86">
        <v>2.0122751593589783E-2</v>
      </c>
      <c r="M437" s="86">
        <v>1.5795571729540825E-2</v>
      </c>
      <c r="N437" s="86">
        <v>-5.4910723119974136E-3</v>
      </c>
      <c r="O437" s="86">
        <v>1.2372240889817476E-3</v>
      </c>
      <c r="P437" s="86">
        <v>-9.7173964604735374E-5</v>
      </c>
      <c r="Q437" s="86">
        <v>3.8084149127826095E-4</v>
      </c>
      <c r="R437" s="86">
        <v>7.6160202734172344E-3</v>
      </c>
      <c r="S437" s="86">
        <v>9.9041350185871124E-3</v>
      </c>
      <c r="W437" s="85" t="s">
        <v>163</v>
      </c>
      <c r="X437" s="86">
        <f>C437-'Growth Contrib.'!C437</f>
        <v>3.4601699572928656E-7</v>
      </c>
      <c r="Y437" s="86">
        <f>D437-'Growth Contrib.'!D437</f>
        <v>-1.8504101491519098E-8</v>
      </c>
      <c r="Z437" s="86">
        <f>E437-'Growth Contrib.'!E437</f>
        <v>1.3492778498571528E-7</v>
      </c>
      <c r="AA437" s="86">
        <f>F437-'Growth Contrib.'!F437</f>
        <v>-7.38558168868024E-7</v>
      </c>
      <c r="AB437" s="86">
        <f>G437-'Growth Contrib.'!G437</f>
        <v>2.9263973782356421E-7</v>
      </c>
      <c r="AC437" s="86">
        <f>H437-'Growth Contrib.'!H437</f>
        <v>-2.5274114070269332E-7</v>
      </c>
      <c r="AD437" s="86">
        <f>I437-'Growth Contrib.'!I437</f>
        <v>-1.9155473135023648E-7</v>
      </c>
      <c r="AE437" s="86">
        <f>J437-'Growth Contrib.'!J437</f>
        <v>4.7005109002351553E-7</v>
      </c>
      <c r="AF437" s="86">
        <f>K437-'Growth Contrib.'!K437</f>
        <v>-4.5621587690123158E-8</v>
      </c>
      <c r="AG437" s="86">
        <f>L437-'Growth Contrib.'!L437</f>
        <v>-4.0396035855955192E-7</v>
      </c>
      <c r="AH437" s="86">
        <f>M437-'Growth Contrib.'!M437</f>
        <v>5.270912066257516E-7</v>
      </c>
      <c r="AI437" s="86">
        <f>N437-'Growth Contrib.'!N437</f>
        <v>3.5603735895964328E-7</v>
      </c>
      <c r="AJ437" s="86">
        <f>O437-'Growth Contrib.'!O437</f>
        <v>-9.5445483906967873E-7</v>
      </c>
      <c r="AK437" s="86">
        <f>P437-'Growth Contrib.'!P437</f>
        <v>5.9922636051065671E-7</v>
      </c>
      <c r="AL437" s="86">
        <f>Q437-'Growth Contrib.'!Q437</f>
        <v>-3.5749920468316218E-7</v>
      </c>
      <c r="AM437" s="86">
        <f>R437-'Growth Contrib.'!R437</f>
        <v>1.1743531651633998E-7</v>
      </c>
      <c r="AN437" s="86">
        <f>S437-'Growth Contrib.'!S437</f>
        <v>-2.7173943688632574E-7</v>
      </c>
    </row>
    <row r="438" spans="1:40" x14ac:dyDescent="0.2">
      <c r="A438" s="85" t="s">
        <v>164</v>
      </c>
      <c r="B438" s="76"/>
      <c r="C438" s="86">
        <v>6.36798155028373E-4</v>
      </c>
      <c r="D438" s="86">
        <v>3.1357747502624989E-3</v>
      </c>
      <c r="E438" s="86">
        <v>-3.2786107622087002E-3</v>
      </c>
      <c r="F438" s="86">
        <v>2.2422088659368455E-4</v>
      </c>
      <c r="G438" s="86">
        <v>2.6602847501635551E-3</v>
      </c>
      <c r="H438" s="86">
        <v>1.5749252634122968E-3</v>
      </c>
      <c r="I438" s="86">
        <v>3.4905914217233658E-3</v>
      </c>
      <c r="J438" s="86">
        <v>6.9674029946327209E-3</v>
      </c>
      <c r="K438" s="86">
        <v>9.4212021213024855E-4</v>
      </c>
      <c r="L438" s="86">
        <v>1.8006077734753489E-3</v>
      </c>
      <c r="M438" s="86">
        <v>-1.6502008074894547E-3</v>
      </c>
      <c r="N438" s="86">
        <v>3.6097370320931077E-4</v>
      </c>
      <c r="O438" s="86">
        <v>5.4522923892363906E-4</v>
      </c>
      <c r="P438" s="86">
        <v>5.3280491556506604E-5</v>
      </c>
      <c r="Q438" s="86">
        <v>8.5941405268386006E-4</v>
      </c>
      <c r="R438" s="86">
        <v>9.2887767823413014E-4</v>
      </c>
      <c r="S438" s="86">
        <v>-1.7499645764473826E-4</v>
      </c>
      <c r="W438" s="85" t="s">
        <v>164</v>
      </c>
      <c r="X438" s="86">
        <f>C438-'Growth Contrib.'!C438</f>
        <v>9.5341123114867782E-10</v>
      </c>
      <c r="Y438" s="86">
        <f>D438-'Growth Contrib.'!D438</f>
        <v>-3.0180061859168272E-7</v>
      </c>
      <c r="Z438" s="86">
        <f>E438-'Growth Contrib.'!E438</f>
        <v>3.8496811980218149E-7</v>
      </c>
      <c r="AA438" s="86">
        <f>F438-'Growth Contrib.'!F438</f>
        <v>3.56547447750836E-7</v>
      </c>
      <c r="AB438" s="86">
        <f>G438-'Growth Contrib.'!G438</f>
        <v>-2.6004506769716079E-7</v>
      </c>
      <c r="AC438" s="86">
        <f>H438-'Growth Contrib.'!H438</f>
        <v>-4.9767303275964278E-7</v>
      </c>
      <c r="AD438" s="86">
        <f>I438-'Growth Contrib.'!I438</f>
        <v>5.4732052347759852E-8</v>
      </c>
      <c r="AE438" s="86">
        <f>J438-'Growth Contrib.'!J438</f>
        <v>2.1370855767324781E-8</v>
      </c>
      <c r="AF438" s="86">
        <f>K438-'Growth Contrib.'!K438</f>
        <v>1.9981595743181861E-7</v>
      </c>
      <c r="AG438" s="86">
        <f>L438-'Growth Contrib.'!L438</f>
        <v>-5.4003953780428285E-8</v>
      </c>
      <c r="AH438" s="86">
        <f>M438-'Growth Contrib.'!M438</f>
        <v>-4.5958335534359435E-8</v>
      </c>
      <c r="AI438" s="86">
        <f>N438-'Growth Contrib.'!N438</f>
        <v>4.6125260537530511E-8</v>
      </c>
      <c r="AJ438" s="86">
        <f>O438-'Growth Contrib.'!O438</f>
        <v>-3.4033202403731949E-7</v>
      </c>
      <c r="AK438" s="86">
        <f>P438-'Growth Contrib.'!P438</f>
        <v>2.1393232072473845E-7</v>
      </c>
      <c r="AL438" s="86">
        <f>Q438-'Growth Contrib.'!Q438</f>
        <v>7.2911447370816763E-7</v>
      </c>
      <c r="AM438" s="86">
        <f>R438-'Growth Contrib.'!R438</f>
        <v>8.5345771678145554E-8</v>
      </c>
      <c r="AN438" s="86">
        <f>S438-'Growth Contrib.'!S438</f>
        <v>-3.0013926883478022E-7</v>
      </c>
    </row>
    <row r="439" spans="1:40" x14ac:dyDescent="0.2">
      <c r="A439" s="85" t="s">
        <v>165</v>
      </c>
      <c r="B439" s="76"/>
      <c r="C439" s="86">
        <v>5.0956524908542633E-2</v>
      </c>
      <c r="D439" s="86">
        <v>8.2222837954759598E-3</v>
      </c>
      <c r="E439" s="86">
        <v>0.25817564129829407</v>
      </c>
      <c r="F439" s="86">
        <v>0.11211879551410675</v>
      </c>
      <c r="G439" s="86">
        <v>-7.4807234108448029E-2</v>
      </c>
      <c r="H439" s="86">
        <v>0</v>
      </c>
      <c r="I439" s="86">
        <v>0</v>
      </c>
      <c r="J439" s="86">
        <v>0.17737878859043121</v>
      </c>
      <c r="K439" s="86">
        <v>2.9686163179576397E-3</v>
      </c>
      <c r="L439" s="86">
        <v>2.937312051653862E-2</v>
      </c>
      <c r="M439" s="86">
        <v>-4.4206120073795319E-2</v>
      </c>
      <c r="N439" s="86">
        <v>-1.1792085133492947E-2</v>
      </c>
      <c r="O439" s="86">
        <v>0.82083731889724731</v>
      </c>
      <c r="P439" s="86">
        <v>5.0286509096622467E-2</v>
      </c>
      <c r="Q439" s="86">
        <v>0.14753226935863495</v>
      </c>
      <c r="R439" s="86">
        <v>0.10536051541566849</v>
      </c>
      <c r="S439" s="86">
        <v>-1.6129340976476669E-2</v>
      </c>
      <c r="W439" s="85" t="s">
        <v>165</v>
      </c>
      <c r="X439" s="86">
        <f>C439-'Growth Contrib.'!C439</f>
        <v>1.3726769721583709E-7</v>
      </c>
      <c r="Y439" s="86">
        <f>D439-'Growth Contrib.'!D439</f>
        <v>-1.9990400883934667E-7</v>
      </c>
      <c r="Z439" s="86">
        <f>E439-'Growth Contrib.'!E439</f>
        <v>2.9485430663722667E-7</v>
      </c>
      <c r="AA439" s="86">
        <f>F439-'Growth Contrib.'!F439</f>
        <v>-2.4556726929692019E-7</v>
      </c>
      <c r="AB439" s="86">
        <f>G439-'Growth Contrib.'!G439</f>
        <v>2.9794406820882191E-7</v>
      </c>
      <c r="AC439" s="86">
        <f>H439-'Growth Contrib.'!H439</f>
        <v>0</v>
      </c>
      <c r="AD439" s="86">
        <f>I439-'Growth Contrib.'!I439</f>
        <v>0</v>
      </c>
      <c r="AE439" s="86">
        <f>J439-'Growth Contrib.'!J439</f>
        <v>-3.788044776187327E-7</v>
      </c>
      <c r="AF439" s="86">
        <f>K439-'Growth Contrib.'!K439</f>
        <v>1.8210204659864851E-7</v>
      </c>
      <c r="AG439" s="86">
        <f>L439-'Growth Contrib.'!L439</f>
        <v>-2.2590794926738433E-7</v>
      </c>
      <c r="AH439" s="86">
        <f>M439-'Growth Contrib.'!M439</f>
        <v>2.2304818818319472E-7</v>
      </c>
      <c r="AI439" s="86">
        <f>N439-'Growth Contrib.'!N439</f>
        <v>1.9128458142274318E-7</v>
      </c>
      <c r="AJ439" s="86">
        <f>O439-'Growth Contrib.'!O439</f>
        <v>-3.6316066387431789E-7</v>
      </c>
      <c r="AK439" s="86">
        <f>P439-'Growth Contrib.'!P439</f>
        <v>8.2535681331097344E-8</v>
      </c>
      <c r="AL439" s="86">
        <f>Q439-'Growth Contrib.'!Q439</f>
        <v>9.8645430601784767E-8</v>
      </c>
      <c r="AM439" s="86">
        <f>R439-'Growth Contrib.'!R439</f>
        <v>-4.7002670020002135E-8</v>
      </c>
      <c r="AN439" s="86">
        <f>S439-'Growth Contrib.'!S439</f>
        <v>1.3333393339767796E-7</v>
      </c>
    </row>
    <row r="440" spans="1:40" x14ac:dyDescent="0.2">
      <c r="A440" s="85" t="s">
        <v>166</v>
      </c>
      <c r="B440" s="76"/>
      <c r="C440" s="86">
        <v>5.1260057836771011E-2</v>
      </c>
      <c r="D440" s="86">
        <v>8.2771796733140945E-3</v>
      </c>
      <c r="E440" s="86">
        <v>0.25817567110061646</v>
      </c>
      <c r="F440" s="86">
        <v>0.11211879551410675</v>
      </c>
      <c r="G440" s="86">
        <v>-7.5871959328651428E-2</v>
      </c>
      <c r="H440" s="86">
        <v>2.1283132955431938E-3</v>
      </c>
      <c r="I440" s="86">
        <v>5.6302953511476517E-2</v>
      </c>
      <c r="J440" s="86">
        <v>4.001091793179512E-2</v>
      </c>
      <c r="K440" s="86">
        <v>7.9042248427867889E-2</v>
      </c>
      <c r="L440" s="86">
        <v>4.0751449763774872E-2</v>
      </c>
      <c r="M440" s="86">
        <v>6.480436772108078E-2</v>
      </c>
      <c r="N440" s="86">
        <v>4.9398135393857956E-2</v>
      </c>
      <c r="O440" s="86">
        <v>5.7443566620349884E-2</v>
      </c>
      <c r="P440" s="86">
        <v>7.5885720551013947E-2</v>
      </c>
      <c r="Q440" s="86">
        <v>5.8234788477420807E-2</v>
      </c>
      <c r="R440" s="86">
        <v>3.9005376398563385E-2</v>
      </c>
      <c r="S440" s="86">
        <v>4.9885742366313934E-2</v>
      </c>
      <c r="W440" s="85" t="s">
        <v>166</v>
      </c>
      <c r="X440" s="86">
        <f>C440-'Growth Contrib.'!C440</f>
        <v>-3.8601120645742615E-7</v>
      </c>
      <c r="Y440" s="86">
        <f>D440-'Growth Contrib.'!D440</f>
        <v>6.518053698688353E-7</v>
      </c>
      <c r="Z440" s="86">
        <f>E440-'Growth Contrib.'!E440</f>
        <v>-4.5046112678859274E-7</v>
      </c>
      <c r="AA440" s="86">
        <f>F440-'Growth Contrib.'!F440</f>
        <v>7.4853611684022603E-8</v>
      </c>
      <c r="AB440" s="86">
        <f>G440-'Growth Contrib.'!G440</f>
        <v>-6.8262452912470906E-9</v>
      </c>
      <c r="AC440" s="86">
        <f>H440-'Growth Contrib.'!H440</f>
        <v>3.0308578546998227E-7</v>
      </c>
      <c r="AD440" s="86">
        <f>I440-'Growth Contrib.'!I440</f>
        <v>-2.4302190958225278E-7</v>
      </c>
      <c r="AE440" s="86">
        <f>J440-'Growth Contrib.'!J440</f>
        <v>-1.4158322114016242E-7</v>
      </c>
      <c r="AF440" s="86">
        <f>K440-'Growth Contrib.'!K440</f>
        <v>-1.2397828486054863E-8</v>
      </c>
      <c r="AG440" s="86">
        <f>L440-'Growth Contrib.'!L440</f>
        <v>8.2427519559891138E-8</v>
      </c>
      <c r="AH440" s="86">
        <f>M440-'Growth Contrib.'!M440</f>
        <v>1.0364000212204072E-7</v>
      </c>
      <c r="AI440" s="86">
        <f>N440-'Growth Contrib.'!N440</f>
        <v>1.9963517676468978E-7</v>
      </c>
      <c r="AJ440" s="86">
        <f>O440-'Growth Contrib.'!O440</f>
        <v>-1.984139849503519E-7</v>
      </c>
      <c r="AK440" s="86">
        <f>P440-'Growth Contrib.'!P440</f>
        <v>3.4069280660520285E-8</v>
      </c>
      <c r="AL440" s="86">
        <f>Q440-'Growth Contrib.'!Q440</f>
        <v>-2.9458500315493463E-7</v>
      </c>
      <c r="AM440" s="86">
        <f>R440-'Growth Contrib.'!R440</f>
        <v>2.20899164189714E-7</v>
      </c>
      <c r="AN440" s="86">
        <f>S440-'Growth Contrib.'!S440</f>
        <v>-8.4370345362905219E-8</v>
      </c>
    </row>
    <row r="441" spans="1:40" x14ac:dyDescent="0.2">
      <c r="A441" s="87" t="s">
        <v>167</v>
      </c>
      <c r="B441" s="88"/>
      <c r="C441" s="89">
        <v>3.4120801836252213E-2</v>
      </c>
      <c r="D441" s="89">
        <v>4.1642036288976669E-2</v>
      </c>
      <c r="E441" s="89">
        <v>2.6842644438147545E-2</v>
      </c>
      <c r="F441" s="89">
        <v>2.5812961161136627E-2</v>
      </c>
      <c r="G441" s="89">
        <v>2.5879457592964172E-2</v>
      </c>
      <c r="H441" s="89">
        <v>2.7356516569852829E-2</v>
      </c>
      <c r="I441" s="89">
        <v>3.4392163157463074E-2</v>
      </c>
      <c r="J441" s="89">
        <v>3.1282220035791397E-2</v>
      </c>
      <c r="K441" s="89">
        <v>9.7322296351194382E-3</v>
      </c>
      <c r="L441" s="89">
        <v>2.0423185080289841E-2</v>
      </c>
      <c r="M441" s="89">
        <v>2.8323052451014519E-2</v>
      </c>
      <c r="N441" s="89">
        <v>2.3019354790449142E-2</v>
      </c>
      <c r="O441" s="89">
        <v>1.9775465130805969E-2</v>
      </c>
      <c r="P441" s="89">
        <v>3.2830353826284409E-2</v>
      </c>
      <c r="Q441" s="89">
        <v>-6.1118942685425282E-3</v>
      </c>
      <c r="R441" s="89">
        <v>3.4295778721570969E-2</v>
      </c>
      <c r="S441" s="89">
        <v>3.0167130753397942E-2</v>
      </c>
      <c r="W441" s="87" t="s">
        <v>167</v>
      </c>
      <c r="X441" s="89">
        <f>C441-'Growth Contrib.'!C441</f>
        <v>-3.9238290624327155E-7</v>
      </c>
      <c r="Y441" s="89">
        <f>D441-'Growth Contrib.'!D441</f>
        <v>1.288372769234214E-7</v>
      </c>
      <c r="Z441" s="89">
        <f>E441-'Growth Contrib.'!E441</f>
        <v>4.2250940249580204E-7</v>
      </c>
      <c r="AA441" s="89">
        <f>F441-'Growth Contrib.'!F441</f>
        <v>-4.3539919255056181E-7</v>
      </c>
      <c r="AB441" s="89">
        <f>G441-'Growth Contrib.'!G441</f>
        <v>6.5156523567505564E-7</v>
      </c>
      <c r="AC441" s="89">
        <f>H441-'Growth Contrib.'!H441</f>
        <v>-6.2504873721627718E-7</v>
      </c>
      <c r="AD441" s="89">
        <f>I441-'Growth Contrib.'!I441</f>
        <v>4.0476813840256698E-7</v>
      </c>
      <c r="AE441" s="89">
        <f>J441-'Growth Contrib.'!J441</f>
        <v>-7.1871197798722974E-8</v>
      </c>
      <c r="AF441" s="89">
        <f>K441-'Growth Contrib.'!K441</f>
        <v>-4.8459242545789705E-8</v>
      </c>
      <c r="AG441" s="89">
        <f>L441-'Growth Contrib.'!L441</f>
        <v>1.8286441277187704E-7</v>
      </c>
      <c r="AH441" s="89">
        <f>M441-'Growth Contrib.'!M441</f>
        <v>-5.07975124793697E-7</v>
      </c>
      <c r="AI441" s="89">
        <f>N441-'Growth Contrib.'!N441</f>
        <v>2.5869444857801183E-7</v>
      </c>
      <c r="AJ441" s="89">
        <f>O441-'Growth Contrib.'!O441</f>
        <v>1.7527061373437403E-7</v>
      </c>
      <c r="AK441" s="89">
        <f>P441-'Growth Contrib.'!P441</f>
        <v>-3.2896124813053262E-7</v>
      </c>
      <c r="AL441" s="89">
        <f>Q441-'Growth Contrib.'!Q441</f>
        <v>1.0410346076294985E-6</v>
      </c>
      <c r="AM441" s="89">
        <f>R441-'Growth Contrib.'!R441</f>
        <v>-4.6770485191693911E-7</v>
      </c>
      <c r="AN441" s="89">
        <f>S441-'Growth Contrib.'!S441</f>
        <v>2.9151624964668388E-7</v>
      </c>
    </row>
    <row r="442" spans="1:40" x14ac:dyDescent="0.2">
      <c r="A442" s="1"/>
      <c r="W442" s="1"/>
    </row>
    <row r="443" spans="1:40" x14ac:dyDescent="0.2">
      <c r="A443" s="50" t="s">
        <v>210</v>
      </c>
      <c r="B443" s="51"/>
      <c r="C443" s="51"/>
      <c r="D443" s="51"/>
      <c r="E443" s="51"/>
      <c r="F443" s="51"/>
      <c r="G443" s="51"/>
      <c r="H443" s="51"/>
      <c r="I443" s="51"/>
      <c r="J443" s="51"/>
      <c r="K443" s="51"/>
      <c r="L443" s="51"/>
      <c r="M443" s="51"/>
      <c r="N443" s="51"/>
      <c r="O443" s="51"/>
      <c r="P443" s="51"/>
      <c r="Q443" s="51"/>
      <c r="R443" s="51"/>
      <c r="S443" s="51"/>
      <c r="W443" s="50" t="s">
        <v>210</v>
      </c>
      <c r="X443" s="51"/>
      <c r="Y443" s="51"/>
      <c r="Z443" s="51"/>
      <c r="AA443" s="51"/>
      <c r="AB443" s="51"/>
      <c r="AC443" s="51"/>
      <c r="AD443" s="51"/>
      <c r="AE443" s="51"/>
      <c r="AF443" s="51"/>
      <c r="AG443" s="51"/>
      <c r="AH443" s="51"/>
      <c r="AI443" s="51"/>
      <c r="AJ443" s="51"/>
      <c r="AK443" s="51"/>
      <c r="AL443" s="51"/>
      <c r="AM443" s="51"/>
      <c r="AN443" s="51"/>
    </row>
    <row r="444" spans="1:40" ht="15" x14ac:dyDescent="0.2">
      <c r="A444" s="78" t="s">
        <v>7</v>
      </c>
      <c r="B444" s="29"/>
      <c r="C444" s="29">
        <v>2007</v>
      </c>
      <c r="D444" s="29">
        <v>2008</v>
      </c>
      <c r="E444" s="29">
        <v>2009</v>
      </c>
      <c r="F444" s="29">
        <v>2010</v>
      </c>
      <c r="G444" s="29">
        <v>2011</v>
      </c>
      <c r="H444" s="29">
        <v>2012</v>
      </c>
      <c r="I444" s="29">
        <v>2013</v>
      </c>
      <c r="J444" s="29">
        <v>2014</v>
      </c>
      <c r="K444" s="29">
        <v>2015</v>
      </c>
      <c r="L444" s="29">
        <v>2016</v>
      </c>
      <c r="M444" s="29">
        <v>2017</v>
      </c>
      <c r="N444" s="29">
        <v>2018</v>
      </c>
      <c r="O444" s="29">
        <v>2019</v>
      </c>
      <c r="P444" s="29">
        <v>2020</v>
      </c>
      <c r="Q444" s="29">
        <v>2021</v>
      </c>
      <c r="R444" s="29">
        <v>2022</v>
      </c>
      <c r="S444" s="29">
        <v>2023</v>
      </c>
      <c r="W444" s="78" t="s">
        <v>7</v>
      </c>
      <c r="X444" s="29">
        <v>2007</v>
      </c>
      <c r="Y444" s="29">
        <v>2008</v>
      </c>
      <c r="Z444" s="29">
        <v>2009</v>
      </c>
      <c r="AA444" s="29">
        <v>2010</v>
      </c>
      <c r="AB444" s="29">
        <v>2011</v>
      </c>
      <c r="AC444" s="29">
        <v>2012</v>
      </c>
      <c r="AD444" s="29">
        <v>2013</v>
      </c>
      <c r="AE444" s="29">
        <v>2014</v>
      </c>
      <c r="AF444" s="29">
        <v>2015</v>
      </c>
      <c r="AG444" s="29">
        <v>2016</v>
      </c>
      <c r="AH444" s="29">
        <v>2017</v>
      </c>
      <c r="AI444" s="29">
        <v>2018</v>
      </c>
      <c r="AJ444" s="29">
        <v>2019</v>
      </c>
      <c r="AK444" s="29">
        <v>2020</v>
      </c>
      <c r="AL444" s="29">
        <v>2021</v>
      </c>
      <c r="AM444" s="29">
        <v>2022</v>
      </c>
      <c r="AN444" s="29">
        <v>2023</v>
      </c>
    </row>
    <row r="445" spans="1:40" x14ac:dyDescent="0.2">
      <c r="A445" s="85" t="s">
        <v>28</v>
      </c>
      <c r="B445" s="76"/>
      <c r="C445" s="86" cm="1">
        <f t="array" ref="C445:S455">TRANSPOSE('5.Stata-DNSP&amp;State'!M155:W171)/C459:S459</f>
        <v>1.4621028676629066E-3</v>
      </c>
      <c r="D445" s="86">
        <v>2.1091897506266832E-3</v>
      </c>
      <c r="E445" s="86">
        <v>-2.2892422566656023E-4</v>
      </c>
      <c r="F445" s="86">
        <v>1.8569655949249864E-3</v>
      </c>
      <c r="G445" s="86">
        <v>-2.0250922534614801E-3</v>
      </c>
      <c r="H445" s="86">
        <v>2.6475291233509779E-3</v>
      </c>
      <c r="I445" s="86">
        <v>-1.8099208828061819E-3</v>
      </c>
      <c r="J445" s="86">
        <v>-2.2030794061720371E-3</v>
      </c>
      <c r="K445" s="86">
        <v>3.6995382979512215E-3</v>
      </c>
      <c r="L445" s="86">
        <v>-5.2477623103186488E-4</v>
      </c>
      <c r="M445" s="86">
        <v>5.8468332281336188E-4</v>
      </c>
      <c r="N445" s="86">
        <v>3.2371736597269773E-4</v>
      </c>
      <c r="O445" s="86">
        <v>1.2045273324474692E-3</v>
      </c>
      <c r="P445" s="86">
        <v>-2.1901002619415522E-3</v>
      </c>
      <c r="Q445" s="193">
        <v>2.3590170312672853E-3</v>
      </c>
      <c r="R445" s="86">
        <v>1.7289442475885153E-3</v>
      </c>
      <c r="S445" s="86">
        <v>6.1096972785890102E-4</v>
      </c>
      <c r="W445" s="85" t="s">
        <v>28</v>
      </c>
      <c r="X445" s="86">
        <f>C445-'Growth Contrib.'!C445</f>
        <v>1.5867662906711433E-8</v>
      </c>
      <c r="Y445" s="86">
        <f>D445-'Growth Contrib.'!D445</f>
        <v>2.975062668312059E-8</v>
      </c>
      <c r="Z445" s="86">
        <f>E445-'Growth Contrib.'!E445</f>
        <v>2.7374333439779408E-8</v>
      </c>
      <c r="AA445" s="86">
        <f>F445-'Growth Contrib.'!F445</f>
        <v>-7.1405075013604782E-8</v>
      </c>
      <c r="AB445" s="86">
        <f>G445-'Growth Contrib.'!G445</f>
        <v>7.2746538520070819E-8</v>
      </c>
      <c r="AC445" s="86">
        <f>H445-'Growth Contrib.'!H445</f>
        <v>-6.2876649021929854E-8</v>
      </c>
      <c r="AD445" s="86">
        <f>I445-'Growth Contrib.'!I445</f>
        <v>4.1117193818121511E-8</v>
      </c>
      <c r="AE445" s="86">
        <f>J445-'Growth Contrib.'!J445</f>
        <v>6.5938279628086072E-9</v>
      </c>
      <c r="AF445" s="86">
        <f>K445-'Growth Contrib.'!K445</f>
        <v>1.7297951221580121E-8</v>
      </c>
      <c r="AG445" s="86">
        <f>L445-'Growth Contrib.'!L445</f>
        <v>-1.2831031864931307E-8</v>
      </c>
      <c r="AH445" s="86">
        <f>M445-'Growth Contrib.'!M445</f>
        <v>1.8922813361924896E-8</v>
      </c>
      <c r="AI445" s="86">
        <f>N445-'Growth Contrib.'!N445</f>
        <v>-8.0734027302277901E-8</v>
      </c>
      <c r="AJ445" s="86">
        <f>O445-'Growth Contrib.'!O445</f>
        <v>6.2332447469184982E-8</v>
      </c>
      <c r="AK445" s="86">
        <f>P445-'Growth Contrib.'!P445</f>
        <v>-5.4261941551982107E-8</v>
      </c>
      <c r="AL445" s="86">
        <f>Q445-'Growth Contrib.'!Q445</f>
        <v>1.2703126728514161E-7</v>
      </c>
      <c r="AM445" s="86">
        <f>R445-'Growth Contrib.'!R445</f>
        <v>-2.375241148471624E-8</v>
      </c>
      <c r="AN445" s="86">
        <f>S445-'Growth Contrib.'!S445</f>
        <v>-1.707214109902648E-8</v>
      </c>
    </row>
    <row r="446" spans="1:40" x14ac:dyDescent="0.2">
      <c r="A446" s="85" t="s">
        <v>161</v>
      </c>
      <c r="B446" s="76"/>
      <c r="C446" s="86">
        <v>2.064276859164238E-2</v>
      </c>
      <c r="D446" s="86">
        <v>2.3905498906970024E-2</v>
      </c>
      <c r="E446" s="86">
        <v>3.3804178237915039E-2</v>
      </c>
      <c r="F446" s="86">
        <v>-6.1543266838270938E-7</v>
      </c>
      <c r="G446" s="86">
        <v>-1.8869534414989175E-6</v>
      </c>
      <c r="H446" s="86">
        <v>-1.0059320487698642E-7</v>
      </c>
      <c r="I446" s="86">
        <v>-5.7353156535100425E-7</v>
      </c>
      <c r="J446" s="86">
        <v>8.7011940777301788E-3</v>
      </c>
      <c r="K446" s="86">
        <v>-1.845516380853951E-4</v>
      </c>
      <c r="L446" s="86">
        <v>1.4379733329406008E-5</v>
      </c>
      <c r="M446" s="86">
        <v>-1.3787337229587138E-4</v>
      </c>
      <c r="N446" s="86">
        <v>6.7779081873595715E-3</v>
      </c>
      <c r="O446" s="86">
        <v>1.7436250345781446E-3</v>
      </c>
      <c r="P446" s="86">
        <v>7.7512925490736961E-3</v>
      </c>
      <c r="Q446" s="193">
        <v>-3.5271164961159229E-4</v>
      </c>
      <c r="R446" s="86">
        <v>1.2340191460680217E-4</v>
      </c>
      <c r="S446" s="86">
        <v>2.3556745145469904E-4</v>
      </c>
      <c r="W446" s="85" t="s">
        <v>161</v>
      </c>
      <c r="X446" s="86">
        <f>C446-'Growth Contrib.'!C446</f>
        <v>-1.4083576214962701E-9</v>
      </c>
      <c r="Y446" s="86">
        <f>D446-'Growth Contrib.'!D446</f>
        <v>-4.1093029975319828E-8</v>
      </c>
      <c r="Z446" s="86">
        <f>E446-'Growth Contrib.'!E446</f>
        <v>4.8237915037385726E-8</v>
      </c>
      <c r="AA446" s="86">
        <f>F446-'Growth Contrib.'!F446</f>
        <v>-1.276838270933163E-11</v>
      </c>
      <c r="AB446" s="86">
        <f>G446-'Growth Contrib.'!G446</f>
        <v>-3.3441498917516195E-11</v>
      </c>
      <c r="AC446" s="86">
        <f>H446-'Growth Contrib.'!H446</f>
        <v>-1.6048769864229327E-12</v>
      </c>
      <c r="AD446" s="86">
        <f>I446-'Growth Contrib.'!I446</f>
        <v>-1.6265351004232991E-11</v>
      </c>
      <c r="AE446" s="86">
        <f>J446-'Growth Contrib.'!J446</f>
        <v>2.907773017854498E-8</v>
      </c>
      <c r="AF446" s="86">
        <f>K446-'Growth Contrib.'!K446</f>
        <v>-5.3808539508858402E-10</v>
      </c>
      <c r="AG446" s="86">
        <f>L446-'Growth Contrib.'!L446</f>
        <v>1.5332940600747255E-10</v>
      </c>
      <c r="AH446" s="86">
        <f>M446-'Growth Contrib.'!M446</f>
        <v>-6.7229587137141236E-10</v>
      </c>
      <c r="AI446" s="86">
        <f>N446-'Growth Contrib.'!N446</f>
        <v>-9.6812640428683983E-8</v>
      </c>
      <c r="AJ446" s="86">
        <f>O446-'Growth Contrib.'!O446</f>
        <v>5.1034578144645154E-8</v>
      </c>
      <c r="AK446" s="86">
        <f>P446-'Growth Contrib.'!P446</f>
        <v>1.8549073696298712E-8</v>
      </c>
      <c r="AL446" s="86">
        <f>Q446-'Growth Contrib.'!Q446</f>
        <v>-4.4961159231457493E-10</v>
      </c>
      <c r="AM446" s="86">
        <f>R446-'Growth Contrib.'!R446</f>
        <v>-4.8539319783057026E-10</v>
      </c>
      <c r="AN446" s="86">
        <f>S446-'Growth Contrib.'!S446</f>
        <v>1.6514546990391375E-9</v>
      </c>
    </row>
    <row r="447" spans="1:40" x14ac:dyDescent="0.2">
      <c r="A447" s="85" t="s">
        <v>30</v>
      </c>
      <c r="B447" s="76"/>
      <c r="C447" s="86">
        <v>3.4443289041519165E-3</v>
      </c>
      <c r="D447" s="86">
        <v>4.410372581332922E-3</v>
      </c>
      <c r="E447" s="86">
        <v>3.3518716227263212E-3</v>
      </c>
      <c r="F447" s="86">
        <v>4.6492009423673153E-3</v>
      </c>
      <c r="G447" s="86">
        <v>5.2315429784357548E-3</v>
      </c>
      <c r="H447" s="86">
        <v>3.7058151792734861E-3</v>
      </c>
      <c r="I447" s="86">
        <v>3.1014962587505579E-3</v>
      </c>
      <c r="J447" s="86">
        <v>3.2651417423039675E-3</v>
      </c>
      <c r="K447" s="86">
        <v>3.4449233207851648E-3</v>
      </c>
      <c r="L447" s="86">
        <v>6.1881686560809612E-3</v>
      </c>
      <c r="M447" s="86">
        <v>4.3713194318115711E-3</v>
      </c>
      <c r="N447" s="86">
        <v>5.3643523715436459E-3</v>
      </c>
      <c r="O447" s="86">
        <v>4.5946044847369194E-3</v>
      </c>
      <c r="P447" s="86">
        <v>2.2704973816871643E-3</v>
      </c>
      <c r="Q447" s="193">
        <v>6.8553583696484566E-3</v>
      </c>
      <c r="R447" s="86">
        <v>6.0236677527427673E-3</v>
      </c>
      <c r="S447" s="86">
        <v>4.7050993889570236E-3</v>
      </c>
      <c r="W447" s="85" t="s">
        <v>30</v>
      </c>
      <c r="X447" s="86">
        <f>C447-'Growth Contrib.'!C447</f>
        <v>-6.8095848083579713E-8</v>
      </c>
      <c r="Y447" s="86">
        <f>D447-'Growth Contrib.'!D447</f>
        <v>1.3458133292162944E-7</v>
      </c>
      <c r="Z447" s="86">
        <f>E447-'Growth Contrib.'!E447</f>
        <v>-9.3772736789107802E-9</v>
      </c>
      <c r="AA447" s="86">
        <f>F447-'Growth Contrib.'!F447</f>
        <v>-1.2505763268434028E-7</v>
      </c>
      <c r="AB447" s="86">
        <f>G447-'Growth Contrib.'!G447</f>
        <v>9.4978435755121993E-8</v>
      </c>
      <c r="AC447" s="86">
        <f>H447-'Growth Contrib.'!H447</f>
        <v>1.5179273486157913E-8</v>
      </c>
      <c r="AD447" s="86">
        <f>I447-'Growth Contrib.'!I447</f>
        <v>-1.3474124944219332E-7</v>
      </c>
      <c r="AE447" s="86">
        <f>J447-'Growth Contrib.'!J447</f>
        <v>1.3574230396749126E-7</v>
      </c>
      <c r="AF447" s="86">
        <f>K447-'Growth Contrib.'!K447</f>
        <v>1.7320785164649799E-8</v>
      </c>
      <c r="AG447" s="86">
        <f>L447-'Growth Contrib.'!L447</f>
        <v>-8.3439190383394202E-9</v>
      </c>
      <c r="AH447" s="86">
        <f>M447-'Growth Contrib.'!M447</f>
        <v>-8.5681884287244769E-9</v>
      </c>
      <c r="AI447" s="86">
        <f>N447-'Growth Contrib.'!N447</f>
        <v>-8.0628456354189804E-8</v>
      </c>
      <c r="AJ447" s="86">
        <f>O447-'Growth Contrib.'!O447</f>
        <v>2.4484736919384853E-8</v>
      </c>
      <c r="AK447" s="86">
        <f>P447-'Growth Contrib.'!P447</f>
        <v>8.738168716425701E-8</v>
      </c>
      <c r="AL447" s="86">
        <f>Q447-'Growth Contrib.'!Q447</f>
        <v>-2.9163035154301797E-7</v>
      </c>
      <c r="AM447" s="86">
        <f>R447-'Growth Contrib.'!R447</f>
        <v>1.1175274276711139E-7</v>
      </c>
      <c r="AN447" s="86">
        <f>S447-'Growth Contrib.'!S447</f>
        <v>3.9388957023996085E-8</v>
      </c>
    </row>
    <row r="448" spans="1:40" x14ac:dyDescent="0.2">
      <c r="A448" s="85" t="s">
        <v>162</v>
      </c>
      <c r="B448" s="76"/>
      <c r="C448" s="86">
        <v>1.4155801618471742E-3</v>
      </c>
      <c r="D448" s="86">
        <v>1.4106030575931072E-3</v>
      </c>
      <c r="E448" s="86">
        <v>4.9928142689168453E-3</v>
      </c>
      <c r="F448" s="86">
        <v>3.6895535886287689E-3</v>
      </c>
      <c r="G448" s="86">
        <v>-2.2465940564870834E-3</v>
      </c>
      <c r="H448" s="86">
        <v>2.9718971345573664E-3</v>
      </c>
      <c r="I448" s="86">
        <v>1.8722310196608305E-3</v>
      </c>
      <c r="J448" s="86">
        <v>1.8327219877392054E-3</v>
      </c>
      <c r="K448" s="86">
        <v>1.7032516188919544E-3</v>
      </c>
      <c r="L448" s="86">
        <v>1.3805254129692912E-3</v>
      </c>
      <c r="M448" s="86">
        <v>2.6706068310886621E-3</v>
      </c>
      <c r="N448" s="86">
        <v>1.8832122441381216E-3</v>
      </c>
      <c r="O448" s="86">
        <v>2.4367654696106911E-3</v>
      </c>
      <c r="P448" s="86">
        <v>2.8870739042758942E-3</v>
      </c>
      <c r="Q448" s="193">
        <v>2.6715698186308146E-3</v>
      </c>
      <c r="R448" s="86">
        <v>2.765212208032608E-3</v>
      </c>
      <c r="S448" s="86">
        <v>2.7675384189933538E-3</v>
      </c>
      <c r="W448" s="85" t="s">
        <v>162</v>
      </c>
      <c r="X448" s="86">
        <f>C448-'Growth Contrib.'!C448</f>
        <v>8.1618471742435361E-9</v>
      </c>
      <c r="Y448" s="86">
        <f>D448-'Growth Contrib.'!D448</f>
        <v>-4.1942406892861092E-8</v>
      </c>
      <c r="Z448" s="86">
        <f>E448-'Growth Contrib.'!E448</f>
        <v>1.5926891684496514E-7</v>
      </c>
      <c r="AA448" s="86">
        <f>F448-'Growth Contrib.'!F448</f>
        <v>-2.3541137123125541E-7</v>
      </c>
      <c r="AB448" s="86">
        <f>G448-'Growth Contrib.'!G448</f>
        <v>2.5994351291651688E-7</v>
      </c>
      <c r="AC448" s="86">
        <f>H448-'Growth Contrib.'!H448</f>
        <v>9.6134557366327894E-8</v>
      </c>
      <c r="AD448" s="86">
        <f>I448-'Growth Contrib.'!I448</f>
        <v>-2.2980339169564531E-8</v>
      </c>
      <c r="AE448" s="86">
        <f>J448-'Growth Contrib.'!J448</f>
        <v>5.398773920538974E-8</v>
      </c>
      <c r="AF448" s="86">
        <f>K448-'Growth Contrib.'!K448</f>
        <v>-1.1338110804566537E-7</v>
      </c>
      <c r="AG448" s="86">
        <f>L448-'Growth Contrib.'!L448</f>
        <v>1.4541296929114836E-7</v>
      </c>
      <c r="AH448" s="86">
        <f>M448-'Growth Contrib.'!M448</f>
        <v>-8.7168911337785066E-8</v>
      </c>
      <c r="AI448" s="86">
        <f>N448-'Growth Contrib.'!N448</f>
        <v>6.0244138121688662E-8</v>
      </c>
      <c r="AJ448" s="86">
        <f>O448-'Growth Contrib.'!O448</f>
        <v>-1.6353038930893432E-7</v>
      </c>
      <c r="AK448" s="86">
        <f>P448-'Growth Contrib.'!P448</f>
        <v>-1.6309572410579815E-7</v>
      </c>
      <c r="AL448" s="86">
        <f>Q448-'Growth Contrib.'!Q448</f>
        <v>2.8181863081459119E-7</v>
      </c>
      <c r="AM448" s="86">
        <f>R448-'Growth Contrib.'!R448</f>
        <v>4.5208032608233528E-8</v>
      </c>
      <c r="AN448" s="86">
        <f>S448-'Growth Contrib.'!S448</f>
        <v>-5.5810066459764662E-9</v>
      </c>
    </row>
    <row r="449" spans="1:40" x14ac:dyDescent="0.2">
      <c r="A449" s="85" t="s">
        <v>156</v>
      </c>
      <c r="B449" s="76"/>
      <c r="C449" s="86">
        <v>-3.0100839212536812E-2</v>
      </c>
      <c r="D449" s="86">
        <v>2.7548812329769135E-2</v>
      </c>
      <c r="E449" s="86">
        <v>-7.7417731285095215E-2</v>
      </c>
      <c r="F449" s="86">
        <v>2.4358181282877922E-2</v>
      </c>
      <c r="G449" s="86">
        <v>3.2729502767324448E-2</v>
      </c>
      <c r="H449" s="86">
        <v>-1.0271073319017887E-2</v>
      </c>
      <c r="I449" s="86">
        <v>-1.6654849052429199E-2</v>
      </c>
      <c r="J449" s="86">
        <v>-3.8917206227779388E-2</v>
      </c>
      <c r="K449" s="86">
        <v>4.033350944519043E-2</v>
      </c>
      <c r="L449" s="86">
        <v>1.2057082494720817E-3</v>
      </c>
      <c r="M449" s="86">
        <v>3.8241248577833176E-2</v>
      </c>
      <c r="N449" s="86">
        <v>-5.334092304110527E-2</v>
      </c>
      <c r="O449" s="86">
        <v>2.7839841786772013E-3</v>
      </c>
      <c r="P449" s="86">
        <v>3.0289464630186558E-3</v>
      </c>
      <c r="Q449" s="193">
        <v>6.7088469862937927E-2</v>
      </c>
      <c r="R449" s="86">
        <v>-2.3208130151033401E-2</v>
      </c>
      <c r="S449" s="86">
        <v>-1.4920118264853954E-2</v>
      </c>
      <c r="W449" s="85" t="s">
        <v>156</v>
      </c>
      <c r="X449" s="86">
        <f>C449-'Growth Contrib.'!C449</f>
        <v>5.0787463189844173E-8</v>
      </c>
      <c r="Y449" s="86">
        <f>D449-'Growth Contrib.'!D449</f>
        <v>1.4232976913372553E-7</v>
      </c>
      <c r="Z449" s="86">
        <f>E449-'Growth Contrib.'!E449</f>
        <v>-1.6128509520985101E-7</v>
      </c>
      <c r="AA449" s="86">
        <f>F449-'Growth Contrib.'!F449</f>
        <v>3.1282877923505259E-8</v>
      </c>
      <c r="AB449" s="86">
        <f>G449-'Growth Contrib.'!G449</f>
        <v>-4.7232675555453074E-8</v>
      </c>
      <c r="AC449" s="86">
        <f>H449-'Growth Contrib.'!H449</f>
        <v>-3.3319017886737634E-8</v>
      </c>
      <c r="AD449" s="86">
        <f>I449-'Growth Contrib.'!I449</f>
        <v>6.0947570799246842E-8</v>
      </c>
      <c r="AE449" s="86">
        <f>J449-'Growth Contrib.'!J449</f>
        <v>-5.6227779390849442E-8</v>
      </c>
      <c r="AF449" s="86">
        <f>K449-'Growth Contrib.'!K449</f>
        <v>2.0944519042720433E-7</v>
      </c>
      <c r="AG449" s="86">
        <f>L449-'Growth Contrib.'!L449</f>
        <v>-1.0975052791833279E-7</v>
      </c>
      <c r="AH449" s="86">
        <f>M449-'Growth Contrib.'!M449</f>
        <v>1.1857783317748005E-7</v>
      </c>
      <c r="AI449" s="86">
        <f>N449-'Growth Contrib.'!N449</f>
        <v>5.6958894732728194E-8</v>
      </c>
      <c r="AJ449" s="86">
        <f>O449-'Growth Contrib.'!O449</f>
        <v>-1.6782132279853645E-7</v>
      </c>
      <c r="AK449" s="86">
        <f>P449-'Growth Contrib.'!P449</f>
        <v>1.1746301865596734E-7</v>
      </c>
      <c r="AL449" s="86">
        <f>Q449-'Growth Contrib.'!Q449</f>
        <v>-7.0137062074815404E-8</v>
      </c>
      <c r="AM449" s="86">
        <f>R449-'Growth Contrib.'!R449</f>
        <v>4.9848966596904853E-8</v>
      </c>
      <c r="AN449" s="86">
        <f>S449-'Growth Contrib.'!S449</f>
        <v>1.173514604588255E-8</v>
      </c>
    </row>
    <row r="450" spans="1:40" x14ac:dyDescent="0.2">
      <c r="A450" s="85" t="s">
        <v>10</v>
      </c>
      <c r="B450" s="76"/>
      <c r="C450" s="86">
        <v>5.2265655249357224E-2</v>
      </c>
      <c r="D450" s="86">
        <v>-6.5313666127622128E-3</v>
      </c>
      <c r="E450" s="86">
        <v>-4.5708049088716507E-2</v>
      </c>
      <c r="F450" s="86">
        <v>5.9523978270590305E-3</v>
      </c>
      <c r="G450" s="86">
        <v>-1.5564669156447053E-3</v>
      </c>
      <c r="H450" s="86">
        <v>-8.3707518875598907E-2</v>
      </c>
      <c r="I450" s="86">
        <v>-3.1369149684906006E-2</v>
      </c>
      <c r="J450" s="86">
        <v>3.0799530446529388E-2</v>
      </c>
      <c r="K450" s="86">
        <v>-2.5291960686445236E-2</v>
      </c>
      <c r="L450" s="86">
        <v>7.1299821138381958E-2</v>
      </c>
      <c r="M450" s="86">
        <v>-3.2486982643604279E-2</v>
      </c>
      <c r="N450" s="86">
        <v>-1.1557894758880138E-2</v>
      </c>
      <c r="O450" s="86">
        <v>1.1643750593066216E-2</v>
      </c>
      <c r="P450" s="86">
        <v>2.1703198552131653E-2</v>
      </c>
      <c r="Q450" s="193">
        <v>-8.9260553941130638E-3</v>
      </c>
      <c r="R450" s="86">
        <v>-1.5453214757144451E-2</v>
      </c>
      <c r="S450" s="86">
        <v>-5.1756601780653E-2</v>
      </c>
      <c r="W450" s="85" t="s">
        <v>10</v>
      </c>
      <c r="X450" s="86">
        <f>C450-'Growth Contrib.'!C450</f>
        <v>2.6524935722166409E-7</v>
      </c>
      <c r="Y450" s="86">
        <f>D450-'Growth Contrib.'!D450</f>
        <v>-2.3461276221249661E-7</v>
      </c>
      <c r="Z450" s="86">
        <f>E450-'Growth Contrib.'!E450</f>
        <v>2.70911283489772E-7</v>
      </c>
      <c r="AA450" s="86">
        <f>F450-'Growth Contrib.'!F450</f>
        <v>-2.7817294096909445E-7</v>
      </c>
      <c r="AB450" s="86">
        <f>G450-'Growth Contrib.'!G450</f>
        <v>3.0208435529465241E-7</v>
      </c>
      <c r="AC450" s="86">
        <f>H450-'Growth Contrib.'!H450</f>
        <v>4.112440109282911E-8</v>
      </c>
      <c r="AD450" s="86">
        <f>I450-'Growth Contrib.'!I450</f>
        <v>-1.2968490600839822E-7</v>
      </c>
      <c r="AE450" s="86">
        <f>J450-'Growth Contrib.'!J450</f>
        <v>-1.5955347061266667E-7</v>
      </c>
      <c r="AF450" s="86">
        <f>K450-'Growth Contrib.'!K450</f>
        <v>1.2931355476350492E-7</v>
      </c>
      <c r="AG450" s="86">
        <f>L450-'Growth Contrib.'!L450</f>
        <v>-4.8861618043294364E-8</v>
      </c>
      <c r="AH450" s="86">
        <f>M450-'Growth Contrib.'!M450</f>
        <v>2.4735639572032175E-7</v>
      </c>
      <c r="AI450" s="86">
        <f>N450-'Growth Contrib.'!N450</f>
        <v>-4.9475888013773839E-7</v>
      </c>
      <c r="AJ450" s="86">
        <f>O450-'Growth Contrib.'!O450</f>
        <v>4.005930662152879E-7</v>
      </c>
      <c r="AK450" s="86">
        <f>P450-'Growth Contrib.'!P450</f>
        <v>-1.9144786834665584E-7</v>
      </c>
      <c r="AL450" s="86">
        <f>Q450-'Growth Contrib.'!Q450</f>
        <v>1.5060588693695254E-7</v>
      </c>
      <c r="AM450" s="86">
        <f>R450-'Growth Contrib.'!R450</f>
        <v>-1.0475714445033757E-7</v>
      </c>
      <c r="AN450" s="86">
        <f>S450-'Growth Contrib.'!S450</f>
        <v>-1.1178065299766171E-7</v>
      </c>
    </row>
    <row r="451" spans="1:40" x14ac:dyDescent="0.2">
      <c r="A451" s="85" t="s">
        <v>163</v>
      </c>
      <c r="B451" s="76"/>
      <c r="C451" s="86">
        <v>-3.8143516576383263E-5</v>
      </c>
      <c r="D451" s="86">
        <v>-8.3181628724560142E-5</v>
      </c>
      <c r="E451" s="86">
        <v>1.1655510024866089E-4</v>
      </c>
      <c r="F451" s="86">
        <v>-9.5904406407498755E-6</v>
      </c>
      <c r="G451" s="86">
        <v>2.5571937385393539E-6</v>
      </c>
      <c r="H451" s="86">
        <v>-2.4502922315150499E-4</v>
      </c>
      <c r="I451" s="86">
        <v>3.3377291401848197E-5</v>
      </c>
      <c r="J451" s="86">
        <v>8.1257073907181621E-4</v>
      </c>
      <c r="K451" s="86">
        <v>2.9910232115071267E-5</v>
      </c>
      <c r="L451" s="86">
        <v>-6.6155189415439963E-4</v>
      </c>
      <c r="M451" s="86">
        <v>-5.2109395619481802E-4</v>
      </c>
      <c r="N451" s="86">
        <v>1.8120501772500575E-4</v>
      </c>
      <c r="O451" s="86">
        <v>-4.0002865716814995E-5</v>
      </c>
      <c r="P451" s="86">
        <v>1.1715604159689974E-5</v>
      </c>
      <c r="Q451" s="193">
        <v>-2.4993078113766387E-6</v>
      </c>
      <c r="R451" s="86">
        <v>-2.5535441818647087E-4</v>
      </c>
      <c r="S451" s="86">
        <v>-3.7218234501779079E-4</v>
      </c>
      <c r="W451" s="85" t="s">
        <v>163</v>
      </c>
      <c r="X451" s="86">
        <f>C451-'Growth Contrib.'!C451</f>
        <v>-7.2965763832656661E-9</v>
      </c>
      <c r="Y451" s="86">
        <f>D451-'Growth Contrib.'!D451</f>
        <v>2.0331275439863035E-8</v>
      </c>
      <c r="Z451" s="86">
        <f>E451-'Growth Contrib.'!E451</f>
        <v>4.1002486608895591E-9</v>
      </c>
      <c r="AA451" s="86">
        <f>F451-'Growth Contrib.'!F451</f>
        <v>3.1735925012437653E-10</v>
      </c>
      <c r="AB451" s="86">
        <f>G451-'Growth Contrib.'!G451</f>
        <v>-1.3088261460646174E-8</v>
      </c>
      <c r="AC451" s="86">
        <f>H451-'Growth Contrib.'!H451</f>
        <v>1.0276848495024277E-8</v>
      </c>
      <c r="AD451" s="86">
        <f>I451-'Growth Contrib.'!I451</f>
        <v>-1.7568598151801288E-8</v>
      </c>
      <c r="AE451" s="86">
        <f>J451-'Growth Contrib.'!J451</f>
        <v>8.7390718162428521E-9</v>
      </c>
      <c r="AF451" s="86">
        <f>K451-'Growth Contrib.'!K451</f>
        <v>2.912115071268095E-9</v>
      </c>
      <c r="AG451" s="86">
        <f>L451-'Growth Contrib.'!L451</f>
        <v>8.0058456003884865E-9</v>
      </c>
      <c r="AH451" s="86">
        <f>M451-'Growth Contrib.'!M451</f>
        <v>-4.5561948180212683E-9</v>
      </c>
      <c r="AI451" s="86">
        <f>N451-'Growth Contrib.'!N451</f>
        <v>5.5177250057403607E-9</v>
      </c>
      <c r="AJ451" s="86">
        <f>O451-'Growth Contrib.'!O451</f>
        <v>-2.055571681499577E-8</v>
      </c>
      <c r="AK451" s="86">
        <f>P451-'Growth Contrib.'!P451</f>
        <v>3.4641596899737207E-9</v>
      </c>
      <c r="AL451" s="86">
        <f>Q451-'Growth Contrib.'!Q451</f>
        <v>-1.7383811376638568E-8</v>
      </c>
      <c r="AM451" s="86">
        <f>R451-'Growth Contrib.'!R451</f>
        <v>-2.3181864708551013E-9</v>
      </c>
      <c r="AN451" s="86">
        <f>S451-'Growth Contrib.'!S451</f>
        <v>6.7549822092231177E-9</v>
      </c>
    </row>
    <row r="452" spans="1:40" x14ac:dyDescent="0.2">
      <c r="A452" s="85" t="s">
        <v>164</v>
      </c>
      <c r="B452" s="76"/>
      <c r="C452" s="86">
        <v>-8.6814041424077004E-5</v>
      </c>
      <c r="D452" s="86">
        <v>-6.3578388653695583E-4</v>
      </c>
      <c r="E452" s="86">
        <v>6.6641450393944979E-4</v>
      </c>
      <c r="F452" s="86">
        <v>-6.5276821260340512E-5</v>
      </c>
      <c r="G452" s="86">
        <v>-5.4206565255299211E-4</v>
      </c>
      <c r="H452" s="86">
        <v>-4.0578690823167562E-4</v>
      </c>
      <c r="I452" s="86">
        <v>-7.1156874764710665E-4</v>
      </c>
      <c r="J452" s="86">
        <v>-1.3394870329648256E-3</v>
      </c>
      <c r="K452" s="86">
        <v>-1.7033096810337156E-4</v>
      </c>
      <c r="L452" s="86">
        <v>-3.6202248884364963E-4</v>
      </c>
      <c r="M452" s="86">
        <v>3.3624027855694294E-4</v>
      </c>
      <c r="N452" s="86">
        <v>-6.4900254074018449E-5</v>
      </c>
      <c r="O452" s="86">
        <v>-1.0164814739255235E-4</v>
      </c>
      <c r="P452" s="86">
        <v>3.7674508348572999E-5</v>
      </c>
      <c r="Q452" s="193">
        <v>-1.0318007844034582E-4</v>
      </c>
      <c r="R452" s="86">
        <v>-2.3399776546284556E-4</v>
      </c>
      <c r="S452" s="86">
        <v>-6.5690968767739832E-5</v>
      </c>
      <c r="W452" s="85" t="s">
        <v>164</v>
      </c>
      <c r="X452" s="86">
        <f>C452-'Growth Contrib.'!C452</f>
        <v>1.4183857592299986E-7</v>
      </c>
      <c r="Y452" s="86">
        <f>D452-'Growth Contrib.'!D452</f>
        <v>-1.633865369558363E-7</v>
      </c>
      <c r="Z452" s="86">
        <f>E452-'Growth Contrib.'!E452</f>
        <v>2.5403939449774281E-8</v>
      </c>
      <c r="AA452" s="86">
        <f>F452-'Growth Contrib.'!F452</f>
        <v>2.6687396594915827E-9</v>
      </c>
      <c r="AB452" s="86">
        <f>G452-'Growth Contrib.'!G452</f>
        <v>1.1424744700793115E-7</v>
      </c>
      <c r="AC452" s="86">
        <f>H452-'Growth Contrib.'!H452</f>
        <v>-1.1160823167565004E-7</v>
      </c>
      <c r="AD452" s="86">
        <f>I452-'Growth Contrib.'!I452</f>
        <v>3.0452352893354552E-8</v>
      </c>
      <c r="AE452" s="86">
        <f>J452-'Growth Contrib.'!J452</f>
        <v>-3.1032964825693579E-8</v>
      </c>
      <c r="AF452" s="86">
        <f>K452-'Growth Contrib.'!K452</f>
        <v>-2.4968103371555018E-8</v>
      </c>
      <c r="AG452" s="86">
        <f>L452-'Growth Contrib.'!L452</f>
        <v>1.9611156350381968E-8</v>
      </c>
      <c r="AH452" s="86">
        <f>M452-'Growth Contrib.'!M452</f>
        <v>1.1857855694292867E-7</v>
      </c>
      <c r="AI452" s="86">
        <f>N452-'Growth Contrib.'!N452</f>
        <v>-9.0164074018444476E-8</v>
      </c>
      <c r="AJ452" s="86">
        <f>O452-'Growth Contrib.'!O452</f>
        <v>-5.4147392552342569E-8</v>
      </c>
      <c r="AK452" s="86">
        <f>P452-'Growth Contrib.'!P452</f>
        <v>1.4162834857299955E-7</v>
      </c>
      <c r="AL452" s="86">
        <f>Q452-'Growth Contrib.'!Q452</f>
        <v>-1.3559844034581928E-7</v>
      </c>
      <c r="AM452" s="86">
        <f>R452-'Growth Contrib.'!R452</f>
        <v>-3.1654628455664129E-9</v>
      </c>
      <c r="AN452" s="86">
        <f>S452-'Growth Contrib.'!S452</f>
        <v>-9.0748767739835226E-8</v>
      </c>
    </row>
    <row r="453" spans="1:40" x14ac:dyDescent="0.2">
      <c r="A453" s="85" t="s">
        <v>165</v>
      </c>
      <c r="B453" s="76"/>
      <c r="C453" s="86">
        <v>-3.6194582207826898E-5</v>
      </c>
      <c r="D453" s="86">
        <v>6.2155964997145929E-7</v>
      </c>
      <c r="E453" s="86">
        <v>-2.5745134917087853E-4</v>
      </c>
      <c r="F453" s="86">
        <v>-1.1007249122485518E-4</v>
      </c>
      <c r="G453" s="86">
        <v>7.3651812272146344E-5</v>
      </c>
      <c r="H453" s="86">
        <v>-1.7805250536184758E-5</v>
      </c>
      <c r="I453" s="86">
        <v>-1.4181870028551202E-5</v>
      </c>
      <c r="J453" s="86">
        <v>-1.47161481436342E-4</v>
      </c>
      <c r="K453" s="86">
        <v>-4.0816203181748278E-6</v>
      </c>
      <c r="L453" s="86">
        <v>-2.516168933652807E-5</v>
      </c>
      <c r="M453" s="86">
        <v>3.7965244700899348E-5</v>
      </c>
      <c r="N453" s="86">
        <v>9.8980171969742514E-6</v>
      </c>
      <c r="O453" s="86">
        <v>-7.2149286279454827E-4</v>
      </c>
      <c r="P453" s="86">
        <v>-2.0125442460994236E-5</v>
      </c>
      <c r="Q453" s="193">
        <v>-9.6039933850988746E-5</v>
      </c>
      <c r="R453" s="86">
        <v>-1.2207424151711166E-4</v>
      </c>
      <c r="S453" s="86">
        <v>-3.7674508348572999E-5</v>
      </c>
      <c r="W453" s="85" t="s">
        <v>165</v>
      </c>
      <c r="X453" s="86">
        <f>C453-'Growth Contrib.'!C453</f>
        <v>-2.422078268946525E-10</v>
      </c>
      <c r="Y453" s="86">
        <f>D453-'Growth Contrib.'!D453</f>
        <v>2.0764997145924987E-10</v>
      </c>
      <c r="Z453" s="86">
        <f>E453-'Growth Contrib.'!E453</f>
        <v>-1.491708785032568E-10</v>
      </c>
      <c r="AA453" s="86">
        <f>F453-'Growth Contrib.'!F453</f>
        <v>1.087751448159216E-10</v>
      </c>
      <c r="AB453" s="86">
        <f>G453-'Growth Contrib.'!G453</f>
        <v>-7.7727853653778399E-11</v>
      </c>
      <c r="AC453" s="86">
        <f>H453-'Growth Contrib.'!H453</f>
        <v>9.4638152430817288E-12</v>
      </c>
      <c r="AD453" s="86">
        <f>I453-'Growth Contrib.'!I453</f>
        <v>-2.855120213331435E-14</v>
      </c>
      <c r="AE453" s="86">
        <f>J453-'Growth Contrib.'!J453</f>
        <v>1.1856365799626893E-10</v>
      </c>
      <c r="AF453" s="86">
        <f>K453-'Growth Contrib.'!K453</f>
        <v>-1.8431817482811546E-10</v>
      </c>
      <c r="AG453" s="86">
        <f>L453-'Growth Contrib.'!L453</f>
        <v>-1.9336528068975923E-11</v>
      </c>
      <c r="AH453" s="86">
        <f>M453-'Growth Contrib.'!M453</f>
        <v>4.4700899347338303E-11</v>
      </c>
      <c r="AI453" s="86">
        <f>N453-'Growth Contrib.'!N453</f>
        <v>4.419697425117467E-11</v>
      </c>
      <c r="AJ453" s="86">
        <f>O453-'Growth Contrib.'!O453</f>
        <v>-1.6279454824116857E-10</v>
      </c>
      <c r="AK453" s="86">
        <f>P453-'Growth Contrib.'!P453</f>
        <v>1.675390057637421E-10</v>
      </c>
      <c r="AL453" s="86">
        <f>Q453-'Growth Contrib.'!Q453</f>
        <v>-1.538509887522542E-10</v>
      </c>
      <c r="AM453" s="86">
        <f>R453-'Growth Contrib.'!R453</f>
        <v>5.8482888345458284E-11</v>
      </c>
      <c r="AN453" s="86">
        <f>S453-'Growth Contrib.'!S453</f>
        <v>4.1651427004131027E-11</v>
      </c>
    </row>
    <row r="454" spans="1:40" x14ac:dyDescent="0.2">
      <c r="A454" s="85" t="s">
        <v>166</v>
      </c>
      <c r="B454" s="76"/>
      <c r="C454" s="86">
        <v>-4.3734237551689148E-3</v>
      </c>
      <c r="D454" s="86">
        <v>-1.7886508430819958E-4</v>
      </c>
      <c r="E454" s="86">
        <v>-2.8275931254029274E-2</v>
      </c>
      <c r="F454" s="86">
        <v>-1.2050194665789604E-2</v>
      </c>
      <c r="G454" s="86">
        <v>8.1537822261452675E-3</v>
      </c>
      <c r="H454" s="86">
        <v>-1.1980991112068295E-3</v>
      </c>
      <c r="I454" s="86">
        <v>-6.1238245107233524E-3</v>
      </c>
      <c r="J454" s="86">
        <v>-3.5668313503265381E-3</v>
      </c>
      <c r="K454" s="86">
        <v>-7.8288810327649117E-3</v>
      </c>
      <c r="L454" s="86">
        <v>-4.0710419416427612E-3</v>
      </c>
      <c r="M454" s="86">
        <v>-6.2569044530391693E-3</v>
      </c>
      <c r="N454" s="86">
        <v>-4.7659240663051605E-3</v>
      </c>
      <c r="O454" s="86">
        <v>-5.5497949942946434E-3</v>
      </c>
      <c r="P454" s="86">
        <v>-6.2233787029981613E-3</v>
      </c>
      <c r="Q454" s="193">
        <v>-4.080737940967083E-3</v>
      </c>
      <c r="R454" s="86">
        <v>-5.2151544950902462E-3</v>
      </c>
      <c r="S454" s="86">
        <v>-7.579517550766468E-3</v>
      </c>
      <c r="W454" s="85" t="s">
        <v>166</v>
      </c>
      <c r="X454" s="86">
        <f>C454-'Growth Contrib.'!C454</f>
        <v>-2.7551689150626113E-9</v>
      </c>
      <c r="Y454" s="86">
        <f>D454-'Growth Contrib.'!D454</f>
        <v>3.2015691800414085E-8</v>
      </c>
      <c r="Z454" s="86">
        <f>E454-'Growth Contrib.'!E454</f>
        <v>-2.1254029272665953E-8</v>
      </c>
      <c r="AA454" s="86">
        <f>F454-'Growth Contrib.'!F454</f>
        <v>5.3342103963072152E-9</v>
      </c>
      <c r="AB454" s="86">
        <f>G454-'Growth Contrib.'!G454</f>
        <v>4.422614526683466E-8</v>
      </c>
      <c r="AC454" s="86">
        <f>H454-'Growth Contrib.'!H454</f>
        <v>-2.4111206829496509E-8</v>
      </c>
      <c r="AD454" s="86">
        <f>I454-'Growth Contrib.'!I454</f>
        <v>-1.0510723352438744E-8</v>
      </c>
      <c r="AE454" s="86">
        <f>J454-'Growth Contrib.'!J454</f>
        <v>4.6649673461802987E-8</v>
      </c>
      <c r="AF454" s="86">
        <f>K454-'Growth Contrib.'!K454</f>
        <v>-1.7032764912036646E-8</v>
      </c>
      <c r="AG454" s="86">
        <f>L454-'Growth Contrib.'!L454</f>
        <v>-2.9416427609757489E-9</v>
      </c>
      <c r="AH454" s="86">
        <f>M454-'Growth Contrib.'!M454</f>
        <v>-6.1453039169531709E-8</v>
      </c>
      <c r="AI454" s="86">
        <f>N454-'Growth Contrib.'!N454</f>
        <v>5.7933694839681915E-8</v>
      </c>
      <c r="AJ454" s="86">
        <f>O454-'Growth Contrib.'!O454</f>
        <v>-4.9942946436440372E-9</v>
      </c>
      <c r="AK454" s="86">
        <f>P454-'Growth Contrib.'!P454</f>
        <v>-4.7029981610491323E-9</v>
      </c>
      <c r="AL454" s="86">
        <f>Q454-'Growth Contrib.'!Q454</f>
        <v>-2.1940967083119989E-8</v>
      </c>
      <c r="AM454" s="86">
        <f>R454-'Growth Contrib.'!R454</f>
        <v>1.0504909753704383E-8</v>
      </c>
      <c r="AN454" s="86">
        <f>S454-'Growth Contrib.'!S454</f>
        <v>-3.55076646817859E-9</v>
      </c>
    </row>
    <row r="455" spans="1:40" x14ac:dyDescent="0.2">
      <c r="A455" s="87" t="s">
        <v>167</v>
      </c>
      <c r="B455" s="88"/>
      <c r="C455" s="89">
        <v>-5.6527699343860149E-3</v>
      </c>
      <c r="D455" s="89">
        <v>-7.4517028406262398E-3</v>
      </c>
      <c r="E455" s="89">
        <v>-5.2551841363310814E-3</v>
      </c>
      <c r="F455" s="89">
        <v>-4.3134153820574284E-3</v>
      </c>
      <c r="G455" s="89">
        <v>-4.3847374618053436E-3</v>
      </c>
      <c r="H455" s="89">
        <v>-5.0645060837268829E-3</v>
      </c>
      <c r="I455" s="89">
        <v>-5.9599913656711578E-3</v>
      </c>
      <c r="J455" s="89">
        <v>-4.9801934510469437E-3</v>
      </c>
      <c r="K455" s="89">
        <v>-1.6140461666509509E-3</v>
      </c>
      <c r="L455" s="89">
        <v>-3.708861768245697E-3</v>
      </c>
      <c r="M455" s="89">
        <v>-5.3759673610329628E-3</v>
      </c>
      <c r="N455" s="89">
        <v>-4.8902495764195919E-3</v>
      </c>
      <c r="O455" s="89">
        <v>-5.1084957085549831E-3</v>
      </c>
      <c r="P455" s="89">
        <v>-7.0223924703896046E-3</v>
      </c>
      <c r="Q455" s="195">
        <v>3.0330140143632889E-3</v>
      </c>
      <c r="R455" s="89">
        <v>-6.0254870913922787E-3</v>
      </c>
      <c r="S455" s="89">
        <v>-6.966843269765377E-3</v>
      </c>
      <c r="W455" s="87" t="s">
        <v>167</v>
      </c>
      <c r="X455" s="86">
        <f>C455-'Growth Contrib.'!C455</f>
        <v>-1.2593438601486706E-7</v>
      </c>
      <c r="Y455" s="86">
        <f>D455-'Growth Contrib.'!D455</f>
        <v>-2.8840626239631795E-8</v>
      </c>
      <c r="Z455" s="86">
        <f>E455-'Growth Contrib.'!E455</f>
        <v>1.0486366891840349E-7</v>
      </c>
      <c r="AA455" s="86">
        <f>F455-'Growth Contrib.'!F455</f>
        <v>-2.3382057428265879E-8</v>
      </c>
      <c r="AB455" s="86">
        <f>G455-'Growth Contrib.'!G455</f>
        <v>-8.4461805343986895E-8</v>
      </c>
      <c r="AC455" s="86">
        <f>H455-'Growth Contrib.'!H455</f>
        <v>7.491627311735638E-8</v>
      </c>
      <c r="AD455" s="86">
        <f>I455-'Growth Contrib.'!I455</f>
        <v>-3.6365671157549684E-8</v>
      </c>
      <c r="AE455" s="86">
        <f>J455-'Growth Contrib.'!J455</f>
        <v>1.2054895305591007E-7</v>
      </c>
      <c r="AF455" s="86">
        <f>K455-'Growth Contrib.'!K455</f>
        <v>3.8333490489945304E-9</v>
      </c>
      <c r="AG455" s="86">
        <f>L455-'Growth Contrib.'!L455</f>
        <v>-1.187682456969992E-7</v>
      </c>
      <c r="AH455" s="86">
        <f>M455-'Growth Contrib.'!M455</f>
        <v>-3.1361032962369528E-8</v>
      </c>
      <c r="AI455" s="86">
        <f>N455-'Growth Contrib.'!N455</f>
        <v>1.004235804080017E-7</v>
      </c>
      <c r="AJ455" s="86">
        <f>O455-'Growth Contrib.'!O455</f>
        <v>1.329144501665408E-8</v>
      </c>
      <c r="AK455" s="86">
        <f>P455-'Growth Contrib.'!P455</f>
        <v>2.8529610395476579E-8</v>
      </c>
      <c r="AL455" s="86">
        <f>Q455-'Growth Contrib.'!Q455</f>
        <v>-1.6398563671120997E-7</v>
      </c>
      <c r="AM455" s="86">
        <f>R455-'Growth Contrib.'!R455</f>
        <v>-4.7091392278708621E-8</v>
      </c>
      <c r="AN455" s="86">
        <f>S455-'Growth Contrib.'!S455</f>
        <v>1.0473023462267278E-7</v>
      </c>
    </row>
    <row r="456" spans="1:40" ht="15" x14ac:dyDescent="0.2">
      <c r="A456" s="80" t="s">
        <v>168</v>
      </c>
      <c r="B456" s="84"/>
      <c r="C456" s="90">
        <f t="shared" ref="C456:P456" si="82">SUM(C445:C455)</f>
        <v>3.8942250732361572E-2</v>
      </c>
      <c r="D456" s="90">
        <f t="shared" si="82"/>
        <v>4.4504198132983674E-2</v>
      </c>
      <c r="E456" s="90">
        <f t="shared" si="82"/>
        <v>-0.1142114376052632</v>
      </c>
      <c r="F456" s="90">
        <f t="shared" si="82"/>
        <v>2.3957134002216662E-2</v>
      </c>
      <c r="G456" s="90">
        <f t="shared" si="82"/>
        <v>3.5434193684523052E-2</v>
      </c>
      <c r="H456" s="90">
        <f t="shared" si="82"/>
        <v>-9.1584677927492919E-2</v>
      </c>
      <c r="I456" s="90">
        <f t="shared" si="82"/>
        <v>-5.763695507596367E-2</v>
      </c>
      <c r="J456" s="90">
        <f t="shared" si="82"/>
        <v>-5.7427999563515186E-3</v>
      </c>
      <c r="K456" s="90">
        <f t="shared" si="82"/>
        <v>1.4117280802565801E-2</v>
      </c>
      <c r="L456" s="90">
        <f t="shared" si="82"/>
        <v>7.0735187176978798E-2</v>
      </c>
      <c r="M456" s="90">
        <f t="shared" si="82"/>
        <v>1.463241900637513E-3</v>
      </c>
      <c r="N456" s="90">
        <f t="shared" si="82"/>
        <v>-6.0079598492848163E-2</v>
      </c>
      <c r="O456" s="90">
        <f t="shared" si="82"/>
        <v>1.2885822514363099E-2</v>
      </c>
      <c r="P456" s="90">
        <f t="shared" si="82"/>
        <v>2.2234402084905014E-2</v>
      </c>
      <c r="Q456" s="293">
        <f t="shared" ref="Q456" si="83">SUM(Q445:Q455)</f>
        <v>6.8446204792053322E-2</v>
      </c>
      <c r="R456" s="90">
        <f>SUM(R445:R455)</f>
        <v>-3.9872186796856113E-2</v>
      </c>
      <c r="S456" s="90">
        <f>SUM(S445:S455)</f>
        <v>-7.3379453700908925E-2</v>
      </c>
      <c r="W456" s="80" t="s">
        <v>168</v>
      </c>
      <c r="X456" s="90"/>
      <c r="Y456" s="90"/>
      <c r="Z456" s="90"/>
      <c r="AA456" s="90"/>
      <c r="AB456" s="90"/>
      <c r="AC456" s="90"/>
      <c r="AD456" s="90"/>
      <c r="AE456" s="90"/>
      <c r="AF456" s="90"/>
      <c r="AG456" s="90"/>
      <c r="AH456" s="90"/>
      <c r="AI456" s="90"/>
      <c r="AJ456" s="90"/>
      <c r="AK456" s="90"/>
      <c r="AL456" s="90"/>
      <c r="AM456" s="90"/>
      <c r="AN456" s="90"/>
    </row>
    <row r="457" spans="1:40" x14ac:dyDescent="0.2">
      <c r="A457" s="95" t="s">
        <v>184</v>
      </c>
      <c r="B457" s="96"/>
      <c r="C457" s="97" cm="1">
        <f t="array" ref="C457:S457">TRANSPOSE('5.Stata-DNSP&amp;State'!J155:J171)/C459:S459</f>
        <v>3.8942251354455948E-2</v>
      </c>
      <c r="D457" s="97">
        <v>4.4504199177026749E-2</v>
      </c>
      <c r="E457" s="97">
        <v>-0.11421144008636475</v>
      </c>
      <c r="F457" s="97">
        <v>2.3957133293151855E-2</v>
      </c>
      <c r="G457" s="97">
        <v>3.5434193909168243E-2</v>
      </c>
      <c r="H457" s="97">
        <v>-9.1584675014019012E-2</v>
      </c>
      <c r="I457" s="97">
        <v>-5.7636953890323639E-2</v>
      </c>
      <c r="J457" s="97">
        <v>-5.7427994906902313E-3</v>
      </c>
      <c r="K457" s="97">
        <v>1.4117281883955002E-2</v>
      </c>
      <c r="L457" s="97">
        <v>7.0735186338424683E-2</v>
      </c>
      <c r="M457" s="97">
        <v>1.4632418751716614E-3</v>
      </c>
      <c r="N457" s="97">
        <v>-6.0079600661993027E-2</v>
      </c>
      <c r="O457" s="97">
        <v>1.2885822914540768E-2</v>
      </c>
      <c r="P457" s="97">
        <v>2.2234402596950531E-2</v>
      </c>
      <c r="Q457" s="97">
        <v>6.844620406627655E-2</v>
      </c>
      <c r="R457" s="97">
        <v>-3.98721843957901E-2</v>
      </c>
      <c r="S457" s="97">
        <v>-7.3379456996917725E-2</v>
      </c>
      <c r="W457" s="95" t="s">
        <v>184</v>
      </c>
    </row>
    <row r="458" spans="1:40" x14ac:dyDescent="0.2">
      <c r="A458" s="95" t="s">
        <v>184</v>
      </c>
      <c r="B458" s="96"/>
      <c r="C458" s="98">
        <f t="shared" ref="C458:P458" si="84">C456-C457</f>
        <v>-6.2209437601268291E-10</v>
      </c>
      <c r="D458" s="98">
        <f t="shared" si="84"/>
        <v>-1.0440430742164608E-9</v>
      </c>
      <c r="E458" s="98">
        <f t="shared" si="84"/>
        <v>2.4811015464365482E-9</v>
      </c>
      <c r="F458" s="98">
        <f t="shared" si="84"/>
        <v>7.0906480686971918E-10</v>
      </c>
      <c r="G458" s="98">
        <f t="shared" si="84"/>
        <v>-2.2464519133791327E-10</v>
      </c>
      <c r="H458" s="98">
        <f t="shared" si="84"/>
        <v>-2.9134739065739268E-9</v>
      </c>
      <c r="I458" s="98">
        <f t="shared" si="84"/>
        <v>-1.1856400305987336E-9</v>
      </c>
      <c r="J458" s="98">
        <f t="shared" si="84"/>
        <v>-4.6566128730773926E-10</v>
      </c>
      <c r="K458" s="98">
        <f t="shared" si="84"/>
        <v>-1.0813892004080117E-9</v>
      </c>
      <c r="L458" s="98">
        <f t="shared" si="84"/>
        <v>8.3855411503463984E-10</v>
      </c>
      <c r="M458" s="98">
        <f t="shared" si="84"/>
        <v>2.5465851649641991E-11</v>
      </c>
      <c r="N458" s="98">
        <f t="shared" si="84"/>
        <v>2.1691448637284338E-9</v>
      </c>
      <c r="O458" s="98">
        <f t="shared" si="84"/>
        <v>-4.0017766878008842E-10</v>
      </c>
      <c r="P458" s="98">
        <f t="shared" si="84"/>
        <v>-5.120455170981586E-10</v>
      </c>
      <c r="Q458" s="98">
        <f>Q456-Q457</f>
        <v>7.2577677201479673E-10</v>
      </c>
      <c r="R458" s="98">
        <f t="shared" ref="R458:S458" si="85">R456-R457</f>
        <v>-2.4010660126805305E-9</v>
      </c>
      <c r="S458" s="98">
        <f t="shared" si="85"/>
        <v>3.2960087992250919E-9</v>
      </c>
      <c r="W458" s="95" t="s">
        <v>184</v>
      </c>
    </row>
    <row r="459" spans="1:40" x14ac:dyDescent="0.2">
      <c r="A459" s="95"/>
      <c r="B459" s="96"/>
      <c r="C459" s="281">
        <f>'Growth Contrib.'!C457</f>
        <v>1</v>
      </c>
      <c r="D459" s="281">
        <f>'Growth Contrib.'!D457</f>
        <v>1</v>
      </c>
      <c r="E459" s="281">
        <f>'Growth Contrib.'!E457</f>
        <v>1</v>
      </c>
      <c r="F459" s="281">
        <f>'Growth Contrib.'!F457</f>
        <v>1</v>
      </c>
      <c r="G459" s="281">
        <f>'Growth Contrib.'!G457</f>
        <v>1</v>
      </c>
      <c r="H459" s="281">
        <f>'Growth Contrib.'!H457</f>
        <v>1</v>
      </c>
      <c r="I459" s="281">
        <f>'Growth Contrib.'!I457</f>
        <v>1</v>
      </c>
      <c r="J459" s="281">
        <f>'Growth Contrib.'!J457</f>
        <v>1</v>
      </c>
      <c r="K459" s="281">
        <f>'Growth Contrib.'!K457</f>
        <v>1</v>
      </c>
      <c r="L459" s="281">
        <f>'Growth Contrib.'!L457</f>
        <v>1</v>
      </c>
      <c r="M459" s="281">
        <f>'Growth Contrib.'!M457</f>
        <v>1</v>
      </c>
      <c r="N459" s="281">
        <f>'Growth Contrib.'!N457</f>
        <v>1</v>
      </c>
      <c r="O459" s="281">
        <f>'Growth Contrib.'!O457</f>
        <v>1</v>
      </c>
      <c r="P459" s="281">
        <f>'Growth Contrib.'!P457</f>
        <v>1</v>
      </c>
      <c r="Q459" s="281">
        <v>0.5</v>
      </c>
      <c r="R459" s="281">
        <v>1</v>
      </c>
      <c r="S459" s="281">
        <v>1</v>
      </c>
      <c r="W459" s="95"/>
    </row>
    <row r="460" spans="1:40" x14ac:dyDescent="0.2">
      <c r="A460" s="1"/>
      <c r="W460" s="1"/>
    </row>
    <row r="461" spans="1:40" x14ac:dyDescent="0.2">
      <c r="A461" s="50" t="s">
        <v>211</v>
      </c>
      <c r="B461" s="51"/>
      <c r="C461" s="51"/>
      <c r="D461" s="51"/>
      <c r="E461" s="51"/>
      <c r="F461" s="51"/>
      <c r="W461" s="50" t="s">
        <v>211</v>
      </c>
      <c r="X461" s="51"/>
      <c r="Y461" s="51"/>
      <c r="Z461" s="51"/>
      <c r="AA461" s="51"/>
    </row>
    <row r="462" spans="1:40" ht="30" x14ac:dyDescent="0.2">
      <c r="A462" s="78" t="s">
        <v>7</v>
      </c>
      <c r="B462" s="29"/>
      <c r="C462" s="29" t="s">
        <v>497</v>
      </c>
      <c r="D462" s="29" t="s">
        <v>277</v>
      </c>
      <c r="E462" s="29" t="s">
        <v>498</v>
      </c>
      <c r="F462" s="29">
        <v>2023</v>
      </c>
      <c r="W462" s="78" t="s">
        <v>7</v>
      </c>
      <c r="X462" s="29" t="s">
        <v>497</v>
      </c>
      <c r="Y462" s="29" t="s">
        <v>277</v>
      </c>
      <c r="Z462" s="29" t="s">
        <v>498</v>
      </c>
      <c r="AA462" s="29">
        <v>2023</v>
      </c>
    </row>
    <row r="463" spans="1:40" ht="15" x14ac:dyDescent="0.2">
      <c r="A463" s="68" t="s">
        <v>28</v>
      </c>
      <c r="B463" s="77"/>
      <c r="C463" s="183">
        <f>AVERAGE(C445:S445)</f>
        <v>5.6501714125796053E-4</v>
      </c>
      <c r="D463" s="183">
        <f t="shared" ref="D463" si="86">AVERAGE(C445:H445)</f>
        <v>9.7029514290625229E-4</v>
      </c>
      <c r="E463" s="183">
        <f>AVERAGE(I445:S445)</f>
        <v>3.4395641308616507E-4</v>
      </c>
      <c r="F463" s="183">
        <f>S445</f>
        <v>6.1096972785890102E-4</v>
      </c>
      <c r="W463" s="68" t="s">
        <v>28</v>
      </c>
      <c r="X463" s="86">
        <f>C463-'Growth Contrib.'!C463</f>
        <v>5.6530226665105904E-9</v>
      </c>
      <c r="Y463" s="86">
        <f>D463-'Growth Contrib.'!D463</f>
        <v>1.9095729190607424E-9</v>
      </c>
      <c r="Z463" s="86">
        <f>E463-'Growth Contrib.'!E463</f>
        <v>7.6949043469032828E-9</v>
      </c>
      <c r="AA463" s="86">
        <f>F463-'Growth Contrib.'!F463</f>
        <v>-1.707214109902648E-8</v>
      </c>
    </row>
    <row r="464" spans="1:40" ht="15" x14ac:dyDescent="0.2">
      <c r="A464" s="68" t="s">
        <v>161</v>
      </c>
      <c r="B464" s="77"/>
      <c r="C464" s="183">
        <f t="shared" ref="C464:C474" si="87">AVERAGE(C446:S446)</f>
        <v>6.0600883243404104E-3</v>
      </c>
      <c r="D464" s="183">
        <f t="shared" ref="D464:D474" si="88">AVERAGE(C446:H446)</f>
        <v>1.3058307126202115E-2</v>
      </c>
      <c r="E464" s="183">
        <f t="shared" ref="E464:E474" si="89">AVERAGE(I446:S446)</f>
        <v>2.2428780687794806E-3</v>
      </c>
      <c r="F464" s="183">
        <f t="shared" ref="F464:F474" si="90">S446</f>
        <v>2.3556745145469904E-4</v>
      </c>
      <c r="W464" s="68" t="s">
        <v>161</v>
      </c>
      <c r="X464" s="86">
        <f>C464-'Growth Contrib.'!C464</f>
        <v>4.2238746875145061E-10</v>
      </c>
      <c r="Y464" s="86">
        <f>D464-'Growth Contrib.'!D464</f>
        <v>9.4811878140199646E-10</v>
      </c>
      <c r="Z464" s="86">
        <f>E464-'Growth Contrib.'!E464</f>
        <v>1.3562493532751074E-10</v>
      </c>
      <c r="AA464" s="86">
        <f>F464-'Growth Contrib.'!F464</f>
        <v>1.6514546990391375E-9</v>
      </c>
    </row>
    <row r="465" spans="1:40" ht="15" x14ac:dyDescent="0.2">
      <c r="A465" s="68" t="s">
        <v>30</v>
      </c>
      <c r="B465" s="77"/>
      <c r="C465" s="183">
        <f t="shared" si="87"/>
        <v>4.4104565510197594E-3</v>
      </c>
      <c r="D465" s="183">
        <f t="shared" si="88"/>
        <v>4.1321887013812857E-3</v>
      </c>
      <c r="E465" s="183">
        <f t="shared" si="89"/>
        <v>4.5622390144589272E-3</v>
      </c>
      <c r="F465" s="183">
        <f t="shared" si="90"/>
        <v>4.7050993889570236E-3</v>
      </c>
      <c r="W465" s="68" t="s">
        <v>30</v>
      </c>
      <c r="X465" s="86">
        <f>C465-'Growth Contrib.'!C465</f>
        <v>-3.8607449459604481E-9</v>
      </c>
      <c r="Y465" s="86">
        <f>D465-'Growth Contrib.'!D465</f>
        <v>7.0347146198523891E-9</v>
      </c>
      <c r="Z465" s="86">
        <f>E465-'Growth Contrib.'!E465</f>
        <v>-9.8037228907915663E-9</v>
      </c>
      <c r="AA465" s="86">
        <f>F465-'Growth Contrib.'!F465</f>
        <v>3.9388957023996085E-8</v>
      </c>
    </row>
    <row r="466" spans="1:40" ht="15" x14ac:dyDescent="0.2">
      <c r="A466" s="68" t="s">
        <v>162</v>
      </c>
      <c r="B466" s="77"/>
      <c r="C466" s="183">
        <f t="shared" si="87"/>
        <v>2.1826213581816237E-3</v>
      </c>
      <c r="D466" s="183">
        <f t="shared" si="88"/>
        <v>2.038975692509363E-3</v>
      </c>
      <c r="E466" s="183">
        <f t="shared" si="89"/>
        <v>2.2609735394574022E-3</v>
      </c>
      <c r="F466" s="183">
        <f t="shared" si="90"/>
        <v>2.7675384189933538E-3</v>
      </c>
      <c r="W466" s="68" t="s">
        <v>162</v>
      </c>
      <c r="X466" s="86">
        <f>C466-'Growth Contrib.'!C466</f>
        <v>1.6299358094121197E-8</v>
      </c>
      <c r="Y466" s="86">
        <f>D466-'Growth Contrib.'!D466</f>
        <v>4.1025842696142123E-8</v>
      </c>
      <c r="Z466" s="86">
        <f>E466-'Growth Contrib.'!E466</f>
        <v>2.8121846747976298E-9</v>
      </c>
      <c r="AA466" s="86">
        <f>F466-'Growth Contrib.'!F466</f>
        <v>-5.5810066459764662E-9</v>
      </c>
    </row>
    <row r="467" spans="1:40" ht="15" x14ac:dyDescent="0.2">
      <c r="A467" s="68" t="s">
        <v>156</v>
      </c>
      <c r="B467" s="77"/>
      <c r="C467" s="183">
        <f t="shared" si="87"/>
        <v>-1.6183827880441265E-3</v>
      </c>
      <c r="D467" s="183">
        <f t="shared" si="88"/>
        <v>-5.5255245727797346E-3</v>
      </c>
      <c r="E467" s="183">
        <f t="shared" si="89"/>
        <v>5.1278545817529618E-4</v>
      </c>
      <c r="F467" s="183">
        <f t="shared" si="90"/>
        <v>-1.4920118264853954E-2</v>
      </c>
      <c r="W467" s="68" t="s">
        <v>156</v>
      </c>
      <c r="X467" s="86">
        <f>C467-'Growth Contrib.'!C467</f>
        <v>1.1976661756741766E-8</v>
      </c>
      <c r="Y467" s="86">
        <f>D467-'Growth Contrib.'!D467</f>
        <v>-2.9061130654706169E-9</v>
      </c>
      <c r="Z467" s="86">
        <f>E467-'Growth Contrib.'!E467</f>
        <v>2.0094538931902592E-8</v>
      </c>
      <c r="AA467" s="86">
        <f>F467-'Growth Contrib.'!F467</f>
        <v>1.173514604588255E-8</v>
      </c>
    </row>
    <row r="468" spans="1:40" ht="15" x14ac:dyDescent="0.2">
      <c r="A468" s="68" t="s">
        <v>10</v>
      </c>
      <c r="B468" s="77"/>
      <c r="C468" s="183">
        <f t="shared" si="87"/>
        <v>-7.0988769054084137E-3</v>
      </c>
      <c r="D468" s="183">
        <f t="shared" si="88"/>
        <v>-1.3214224736051014E-2</v>
      </c>
      <c r="E468" s="183">
        <f t="shared" si="89"/>
        <v>-3.7632326341488147E-3</v>
      </c>
      <c r="F468" s="183">
        <f t="shared" si="90"/>
        <v>-5.1756601780653E-2</v>
      </c>
      <c r="W468" s="68" t="s">
        <v>10</v>
      </c>
      <c r="X468" s="86">
        <f>C468-'Growth Contrib.'!C468</f>
        <v>3.1534151149689715E-9</v>
      </c>
      <c r="Y468" s="86">
        <f>D468-'Growth Contrib.'!D468</f>
        <v>6.1097282318470225E-8</v>
      </c>
      <c r="Z468" s="86">
        <f>E468-'Growth Contrib.'!E468</f>
        <v>-2.8452330633026157E-8</v>
      </c>
      <c r="AA468" s="86">
        <f>F468-'Growth Contrib.'!F468</f>
        <v>-1.1178065299766171E-7</v>
      </c>
    </row>
    <row r="469" spans="1:40" ht="15" x14ac:dyDescent="0.2">
      <c r="A469" s="68" t="s">
        <v>163</v>
      </c>
      <c r="B469" s="77"/>
      <c r="C469" s="183">
        <f t="shared" si="87"/>
        <v>-6.1219906924366916E-5</v>
      </c>
      <c r="D469" s="183">
        <f t="shared" si="88"/>
        <v>-4.2805419184333005E-5</v>
      </c>
      <c r="E469" s="183">
        <f t="shared" si="89"/>
        <v>-7.1264172964385409E-5</v>
      </c>
      <c r="F469" s="183">
        <f t="shared" si="90"/>
        <v>-3.7218234501779079E-4</v>
      </c>
      <c r="W469" s="68" t="s">
        <v>163</v>
      </c>
      <c r="X469" s="86">
        <f>C469-'Growth Contrib.'!C469</f>
        <v>-7.2633613162095649E-10</v>
      </c>
      <c r="Y469" s="86">
        <f>D469-'Growth Contrib.'!D469</f>
        <v>2.440149000333756E-9</v>
      </c>
      <c r="Z469" s="86">
        <f>E469-'Growth Contrib.'!E469</f>
        <v>-2.4535098399561944E-9</v>
      </c>
      <c r="AA469" s="86">
        <f>F469-'Growth Contrib.'!F469</f>
        <v>6.7549822092231177E-9</v>
      </c>
    </row>
    <row r="470" spans="1:40" ht="15" x14ac:dyDescent="0.2">
      <c r="A470" s="68" t="s">
        <v>164</v>
      </c>
      <c r="B470" s="77"/>
      <c r="C470" s="183">
        <f t="shared" si="87"/>
        <v>-2.2636614534456064E-4</v>
      </c>
      <c r="D470" s="183">
        <f t="shared" si="88"/>
        <v>-1.7821880101109855E-4</v>
      </c>
      <c r="E470" s="183">
        <f t="shared" si="89"/>
        <v>-2.5262833316281268E-4</v>
      </c>
      <c r="F470" s="183">
        <f t="shared" si="90"/>
        <v>-6.5690968767739832E-5</v>
      </c>
      <c r="W470" s="68" t="s">
        <v>164</v>
      </c>
      <c r="X470" s="86">
        <f>C470-'Growth Contrib.'!C470</f>
        <v>-6.4935798547625066E-9</v>
      </c>
      <c r="Y470" s="86">
        <f>D470-'Growth Contrib.'!D470</f>
        <v>1.5273222347489488E-9</v>
      </c>
      <c r="Z470" s="86">
        <f>E470-'Growth Contrib.'!E470</f>
        <v>-1.0868617358157032E-8</v>
      </c>
      <c r="AA470" s="86">
        <f>F470-'Growth Contrib.'!F470</f>
        <v>-9.0748767739835226E-8</v>
      </c>
    </row>
    <row r="471" spans="1:40" ht="15" x14ac:dyDescent="0.2">
      <c r="A471" s="68" t="s">
        <v>165</v>
      </c>
      <c r="B471" s="77"/>
      <c r="C471" s="183">
        <f t="shared" si="87"/>
        <v>-8.7492981730092113E-5</v>
      </c>
      <c r="D471" s="183">
        <f t="shared" si="88"/>
        <v>-5.7875050202937928E-5</v>
      </c>
      <c r="E471" s="183">
        <f t="shared" si="89"/>
        <v>-1.0364821710853985E-4</v>
      </c>
      <c r="F471" s="183">
        <f t="shared" si="90"/>
        <v>-3.7674508348572999E-5</v>
      </c>
      <c r="W471" s="68" t="s">
        <v>165</v>
      </c>
      <c r="X471" s="86">
        <f>C471-'Growth Contrib.'!C471</f>
        <v>-1.1083033308375428E-11</v>
      </c>
      <c r="Y471" s="86">
        <f>D471-'Growth Contrib.'!D471</f>
        <v>-2.3869604589329269E-11</v>
      </c>
      <c r="Z471" s="86">
        <f>E471-'Growth Contrib.'!E471</f>
        <v>-4.1085398565276002E-12</v>
      </c>
      <c r="AA471" s="86">
        <f>F471-'Growth Contrib.'!F471</f>
        <v>4.1651427004131027E-11</v>
      </c>
    </row>
    <row r="472" spans="1:40" ht="15" x14ac:dyDescent="0.2">
      <c r="A472" s="68" t="s">
        <v>166</v>
      </c>
      <c r="B472" s="77"/>
      <c r="C472" s="183">
        <f t="shared" si="87"/>
        <v>-5.8343954519574151E-3</v>
      </c>
      <c r="D472" s="183">
        <f t="shared" si="88"/>
        <v>-6.3204552740595927E-3</v>
      </c>
      <c r="E472" s="183">
        <f t="shared" si="89"/>
        <v>-5.5692719126289539E-3</v>
      </c>
      <c r="F472" s="183">
        <f t="shared" si="90"/>
        <v>-7.579517550766468E-3</v>
      </c>
      <c r="W472" s="68" t="s">
        <v>166</v>
      </c>
      <c r="X472" s="86">
        <f>C472-'Growth Contrib.'!C472</f>
        <v>1.2598072906058744E-9</v>
      </c>
      <c r="Y472" s="86">
        <f>D472-'Growth Contrib.'!D472</f>
        <v>5.5759404081826003E-9</v>
      </c>
      <c r="Z472" s="86">
        <f>E472-'Growth Contrib.'!E472</f>
        <v>-1.094447136217036E-9</v>
      </c>
      <c r="AA472" s="86">
        <f>F472-'Growth Contrib.'!F472</f>
        <v>-3.55076646817859E-9</v>
      </c>
    </row>
    <row r="473" spans="1:40" ht="15" x14ac:dyDescent="0.2">
      <c r="A473" s="68" t="s">
        <v>167</v>
      </c>
      <c r="B473" s="79"/>
      <c r="C473" s="183">
        <f t="shared" si="87"/>
        <v>-4.7495194149258383E-3</v>
      </c>
      <c r="D473" s="183">
        <f t="shared" si="88"/>
        <v>-5.3537193064888315E-3</v>
      </c>
      <c r="E473" s="183">
        <f t="shared" si="89"/>
        <v>-4.41995583770966E-3</v>
      </c>
      <c r="F473" s="183">
        <f t="shared" si="90"/>
        <v>-6.966843269765377E-3</v>
      </c>
      <c r="W473" s="68" t="s">
        <v>167</v>
      </c>
      <c r="X473" s="86">
        <f>C473-'Growth Contrib.'!C473</f>
        <v>-6.4149258370560513E-9</v>
      </c>
      <c r="Y473" s="86">
        <f>D473-'Growth Contrib.'!D473</f>
        <v>-1.380648883154284E-8</v>
      </c>
      <c r="Z473" s="86">
        <f>E473-'Growth Contrib.'!E473</f>
        <v>-2.3831642050400892E-9</v>
      </c>
      <c r="AA473" s="86">
        <f>F473-'Growth Contrib.'!F473</f>
        <v>1.0473023462267278E-7</v>
      </c>
    </row>
    <row r="474" spans="1:40" ht="15" x14ac:dyDescent="0.2">
      <c r="A474" s="80" t="s">
        <v>168</v>
      </c>
      <c r="B474" s="81"/>
      <c r="C474" s="184">
        <f t="shared" si="87"/>
        <v>-6.4580702195350592E-3</v>
      </c>
      <c r="D474" s="184">
        <f t="shared" si="88"/>
        <v>-1.0493056496778527E-2</v>
      </c>
      <c r="E474" s="184">
        <f t="shared" si="89"/>
        <v>-4.2571686137658944E-3</v>
      </c>
      <c r="F474" s="184">
        <f t="shared" si="90"/>
        <v>-7.3379453700908925E-2</v>
      </c>
      <c r="W474" s="80" t="s">
        <v>168</v>
      </c>
      <c r="X474" s="90">
        <f>C474-'Growth Contrib.'!C474</f>
        <v>2.1257982589506508E-8</v>
      </c>
      <c r="Y474" s="90">
        <f>D474-'Growth Contrib.'!D474</f>
        <v>1.0482247147537704E-7</v>
      </c>
      <c r="Z474" s="90">
        <f>E474-'Growth Contrib.'!E474</f>
        <v>-2.4322647711877421E-8</v>
      </c>
      <c r="AA474" s="90">
        <f>F474-'Growth Contrib.'!F474</f>
        <v>-6.443090891372627E-8</v>
      </c>
    </row>
    <row r="475" spans="1:40" x14ac:dyDescent="0.2">
      <c r="A475" s="1"/>
      <c r="W475" s="1"/>
    </row>
    <row r="476" spans="1:40" x14ac:dyDescent="0.2">
      <c r="A476" s="1"/>
      <c r="W476" s="1"/>
    </row>
    <row r="477" spans="1:40" x14ac:dyDescent="0.2">
      <c r="A477" s="50" t="s">
        <v>212</v>
      </c>
      <c r="B477" s="51"/>
      <c r="C477" s="51"/>
      <c r="D477" s="51"/>
      <c r="E477" s="51"/>
      <c r="F477" s="51"/>
      <c r="G477" s="51"/>
      <c r="H477" s="51"/>
      <c r="I477" s="51"/>
      <c r="J477" s="51"/>
      <c r="K477" s="51"/>
      <c r="L477" s="51"/>
      <c r="M477" s="51"/>
      <c r="N477" s="51"/>
      <c r="O477" s="51"/>
      <c r="P477" s="51"/>
      <c r="Q477" s="51"/>
      <c r="R477" s="51"/>
      <c r="S477" s="51"/>
      <c r="W477" s="50" t="s">
        <v>212</v>
      </c>
      <c r="X477" s="51"/>
      <c r="Y477" s="51"/>
      <c r="Z477" s="51"/>
      <c r="AA477" s="51"/>
      <c r="AB477" s="51"/>
      <c r="AC477" s="51"/>
      <c r="AD477" s="51"/>
      <c r="AE477" s="51"/>
      <c r="AF477" s="51"/>
      <c r="AG477" s="51"/>
      <c r="AH477" s="51"/>
      <c r="AI477" s="51"/>
      <c r="AJ477" s="51"/>
      <c r="AK477" s="51"/>
      <c r="AL477" s="51"/>
      <c r="AM477" s="51"/>
      <c r="AN477" s="51"/>
    </row>
    <row r="478" spans="1:40" ht="15" x14ac:dyDescent="0.2">
      <c r="A478" s="78" t="s">
        <v>7</v>
      </c>
      <c r="B478" s="29"/>
      <c r="C478" s="29">
        <v>2007</v>
      </c>
      <c r="D478" s="29">
        <v>2008</v>
      </c>
      <c r="E478" s="29">
        <v>2009</v>
      </c>
      <c r="F478" s="29">
        <v>2010</v>
      </c>
      <c r="G478" s="29">
        <v>2011</v>
      </c>
      <c r="H478" s="29">
        <v>2012</v>
      </c>
      <c r="I478" s="29">
        <v>2013</v>
      </c>
      <c r="J478" s="29">
        <v>2014</v>
      </c>
      <c r="K478" s="29">
        <v>2015</v>
      </c>
      <c r="L478" s="29">
        <v>2016</v>
      </c>
      <c r="M478" s="29">
        <v>2017</v>
      </c>
      <c r="N478" s="29">
        <v>2018</v>
      </c>
      <c r="O478" s="29">
        <v>2019</v>
      </c>
      <c r="P478" s="29">
        <v>2020</v>
      </c>
      <c r="Q478" s="29">
        <v>2021</v>
      </c>
      <c r="R478" s="29">
        <v>2022</v>
      </c>
      <c r="S478" s="29">
        <v>2023</v>
      </c>
      <c r="W478" s="78" t="s">
        <v>7</v>
      </c>
      <c r="X478" s="29">
        <v>2007</v>
      </c>
      <c r="Y478" s="29">
        <v>2008</v>
      </c>
      <c r="Z478" s="29">
        <v>2009</v>
      </c>
      <c r="AA478" s="29">
        <v>2010</v>
      </c>
      <c r="AB478" s="29">
        <v>2011</v>
      </c>
      <c r="AC478" s="29">
        <v>2012</v>
      </c>
      <c r="AD478" s="29">
        <v>2013</v>
      </c>
      <c r="AE478" s="29">
        <v>2014</v>
      </c>
      <c r="AF478" s="29">
        <v>2015</v>
      </c>
      <c r="AG478" s="29">
        <v>2016</v>
      </c>
      <c r="AH478" s="29">
        <v>2017</v>
      </c>
      <c r="AI478" s="29">
        <v>2018</v>
      </c>
      <c r="AJ478" s="29">
        <v>2019</v>
      </c>
      <c r="AK478" s="29">
        <v>2020</v>
      </c>
      <c r="AL478" s="29">
        <v>2021</v>
      </c>
      <c r="AM478" s="29">
        <v>2022</v>
      </c>
      <c r="AN478" s="29">
        <v>2023</v>
      </c>
    </row>
    <row r="479" spans="1:40" x14ac:dyDescent="0.2">
      <c r="A479" s="85" t="s">
        <v>28</v>
      </c>
      <c r="B479" s="76"/>
      <c r="C479" s="86" cm="1">
        <f t="array" ref="C479:S489">TRANSPOSE('5.Stata-DNSP&amp;State'!AK174:AU190)</f>
        <v>2.7381915599107742E-2</v>
      </c>
      <c r="D479" s="86">
        <v>7.5831515714526176E-3</v>
      </c>
      <c r="E479" s="86">
        <v>-6.863908376544714E-3</v>
      </c>
      <c r="F479" s="86">
        <v>2.0799847319722176E-2</v>
      </c>
      <c r="G479" s="86">
        <v>-2.1492375060915947E-2</v>
      </c>
      <c r="H479" s="86">
        <v>-2.1574243903160095E-2</v>
      </c>
      <c r="I479" s="86">
        <v>-9.5338851679116488E-4</v>
      </c>
      <c r="J479" s="86">
        <v>-3.7470955401659012E-2</v>
      </c>
      <c r="K479" s="86">
        <v>-2.4899225682020187E-2</v>
      </c>
      <c r="L479" s="86">
        <v>1.2195702875033021E-3</v>
      </c>
      <c r="M479" s="86">
        <v>-1.3660678640007973E-2</v>
      </c>
      <c r="N479" s="86">
        <v>-5.9654023498296738E-3</v>
      </c>
      <c r="O479" s="86">
        <v>-1.0186390951275826E-2</v>
      </c>
      <c r="P479" s="86">
        <v>-2.0232087001204491E-2</v>
      </c>
      <c r="Q479" s="86">
        <v>-1.8802491948008537E-2</v>
      </c>
      <c r="R479" s="86">
        <v>1.1133095249533653E-2</v>
      </c>
      <c r="S479" s="86">
        <v>3.4846847411245108E-3</v>
      </c>
      <c r="W479" s="85" t="s">
        <v>28</v>
      </c>
      <c r="X479" s="86">
        <f>C479-'Growth Contrib.'!C479</f>
        <v>2.388578905637706E-7</v>
      </c>
      <c r="Y479" s="86">
        <f>D479-'Growth Contrib.'!D479</f>
        <v>-6.9048253602960186E-7</v>
      </c>
      <c r="Z479" s="86">
        <f>E479-'Growth Contrib.'!E479</f>
        <v>1.8030778634135075E-7</v>
      </c>
      <c r="AA479" s="86">
        <f>F479-'Growth Contrib.'!F479</f>
        <v>6.4317273357206162E-7</v>
      </c>
      <c r="AB479" s="86">
        <f>G479-'Growth Contrib.'!G479</f>
        <v>-6.6088765234353919E-7</v>
      </c>
      <c r="AC479" s="86">
        <f>H479-'Growth Contrib.'!H479</f>
        <v>7.2680546658529521E-7</v>
      </c>
      <c r="AD479" s="86">
        <f>I479-'Growth Contrib.'!I479</f>
        <v>-5.0732208185572027E-7</v>
      </c>
      <c r="AE479" s="86">
        <f>J479-'Growth Contrib.'!J479</f>
        <v>4.224926990897826E-8</v>
      </c>
      <c r="AF479" s="86">
        <f>K479-'Growth Contrib.'!K479</f>
        <v>3.1034463422729974E-8</v>
      </c>
      <c r="AG479" s="86">
        <f>L479-'Growth Contrib.'!L479</f>
        <v>4.0062439783357731E-8</v>
      </c>
      <c r="AH479" s="86">
        <f>M479-'Growth Contrib.'!M479</f>
        <v>-2.3855230015315532E-8</v>
      </c>
      <c r="AI479" s="86">
        <f>N479-'Growth Contrib.'!N479</f>
        <v>-3.6257435723913156E-8</v>
      </c>
      <c r="AJ479" s="86">
        <f>O479-'Growth Contrib.'!O479</f>
        <v>3.2021003633364575E-8</v>
      </c>
      <c r="AK479" s="86">
        <f>P479-'Growth Contrib.'!P479</f>
        <v>5.6735259233720026E-9</v>
      </c>
      <c r="AL479" s="86">
        <f>Q479-'Growth Contrib.'!Q479</f>
        <v>3.9598105343319201E-8</v>
      </c>
      <c r="AM479" s="86">
        <f>R479-'Growth Contrib.'!R479</f>
        <v>-1.5314643955072205E-7</v>
      </c>
      <c r="AN479" s="86">
        <f>S479-'Growth Contrib.'!S479</f>
        <v>1.2598666972998482E-7</v>
      </c>
    </row>
    <row r="480" spans="1:40" x14ac:dyDescent="0.2">
      <c r="A480" s="85" t="s">
        <v>161</v>
      </c>
      <c r="B480" s="76"/>
      <c r="C480" s="86">
        <v>0</v>
      </c>
      <c r="D480" s="86">
        <v>6.8013176321983337E-2</v>
      </c>
      <c r="E480" s="86">
        <v>7.5737595558166504E-2</v>
      </c>
      <c r="F480" s="86">
        <v>0</v>
      </c>
      <c r="G480" s="86">
        <v>0</v>
      </c>
      <c r="H480" s="86">
        <v>0</v>
      </c>
      <c r="I480" s="86">
        <v>0</v>
      </c>
      <c r="J480" s="86">
        <v>0</v>
      </c>
      <c r="K480" s="86">
        <v>0</v>
      </c>
      <c r="L480" s="86">
        <v>0</v>
      </c>
      <c r="M480" s="86">
        <v>0</v>
      </c>
      <c r="N480" s="86">
        <v>0</v>
      </c>
      <c r="O480" s="86">
        <v>0</v>
      </c>
      <c r="P480" s="86">
        <v>0</v>
      </c>
      <c r="Q480" s="86">
        <v>0</v>
      </c>
      <c r="R480" s="86">
        <v>0</v>
      </c>
      <c r="S480" s="86">
        <v>0</v>
      </c>
      <c r="W480" s="85" t="s">
        <v>161</v>
      </c>
      <c r="X480" s="86">
        <f>C480-'Growth Contrib.'!C480</f>
        <v>0</v>
      </c>
      <c r="Y480" s="86">
        <f>D480-'Growth Contrib.'!D480</f>
        <v>3.8495668897020607E-7</v>
      </c>
      <c r="Z480" s="86">
        <f>E480-'Growth Contrib.'!E480</f>
        <v>-1.1231197764860479E-7</v>
      </c>
      <c r="AA480" s="86">
        <f>F480-'Growth Contrib.'!F480</f>
        <v>0</v>
      </c>
      <c r="AB480" s="86">
        <f>G480-'Growth Contrib.'!G480</f>
        <v>0</v>
      </c>
      <c r="AC480" s="86">
        <f>H480-'Growth Contrib.'!H480</f>
        <v>0</v>
      </c>
      <c r="AD480" s="86">
        <f>I480-'Growth Contrib.'!I480</f>
        <v>0</v>
      </c>
      <c r="AE480" s="86">
        <f>J480-'Growth Contrib.'!J480</f>
        <v>0</v>
      </c>
      <c r="AF480" s="86">
        <f>K480-'Growth Contrib.'!K480</f>
        <v>0</v>
      </c>
      <c r="AG480" s="86">
        <f>L480-'Growth Contrib.'!L480</f>
        <v>0</v>
      </c>
      <c r="AH480" s="86">
        <f>M480-'Growth Contrib.'!M480</f>
        <v>0</v>
      </c>
      <c r="AI480" s="86">
        <f>N480-'Growth Contrib.'!N480</f>
        <v>0</v>
      </c>
      <c r="AJ480" s="86">
        <f>O480-'Growth Contrib.'!O480</f>
        <v>0</v>
      </c>
      <c r="AK480" s="86">
        <f>P480-'Growth Contrib.'!P480</f>
        <v>0</v>
      </c>
      <c r="AL480" s="86">
        <f>Q480-'Growth Contrib.'!Q480</f>
        <v>0</v>
      </c>
      <c r="AM480" s="86">
        <f>R480-'Growth Contrib.'!R480</f>
        <v>0</v>
      </c>
      <c r="AN480" s="86">
        <f>S480-'Growth Contrib.'!S480</f>
        <v>0</v>
      </c>
    </row>
    <row r="481" spans="1:40" x14ac:dyDescent="0.2">
      <c r="A481" s="85" t="s">
        <v>30</v>
      </c>
      <c r="B481" s="76"/>
      <c r="C481" s="86">
        <v>7.5340206967666745E-4</v>
      </c>
      <c r="D481" s="86">
        <v>2.1582336630672216E-3</v>
      </c>
      <c r="E481" s="86">
        <v>4.1817925870418549E-2</v>
      </c>
      <c r="F481" s="86">
        <v>1.5227251686155796E-2</v>
      </c>
      <c r="G481" s="86">
        <v>1.093323715031147E-2</v>
      </c>
      <c r="H481" s="86">
        <v>9.639357216656208E-3</v>
      </c>
      <c r="I481" s="86">
        <v>4.270896315574646E-3</v>
      </c>
      <c r="J481" s="86">
        <v>4.7077741473913193E-3</v>
      </c>
      <c r="K481" s="86">
        <v>2.5473344139754772E-3</v>
      </c>
      <c r="L481" s="86">
        <v>5.4975496605038643E-3</v>
      </c>
      <c r="M481" s="86">
        <v>2.2630339488387108E-2</v>
      </c>
      <c r="N481" s="86">
        <v>1.8162095919251442E-2</v>
      </c>
      <c r="O481" s="86">
        <v>1.3107525184750557E-2</v>
      </c>
      <c r="P481" s="86">
        <v>9.2328181490302086E-3</v>
      </c>
      <c r="Q481" s="86">
        <v>6.7972918041050434E-3</v>
      </c>
      <c r="R481" s="86">
        <v>8.5296016186475754E-3</v>
      </c>
      <c r="S481" s="86">
        <v>8.503371849656105E-3</v>
      </c>
      <c r="W481" s="85" t="s">
        <v>30</v>
      </c>
      <c r="X481" s="86">
        <f>C481-'Growth Contrib.'!C481</f>
        <v>-3.1381512952143899E-7</v>
      </c>
      <c r="Y481" s="86">
        <f>D481-'Growth Contrib.'!D481</f>
        <v>1.928289363943396E-7</v>
      </c>
      <c r="Z481" s="86">
        <f>E481-'Growth Contrib.'!E481</f>
        <v>1.3251808565067913E-7</v>
      </c>
      <c r="AA481" s="86">
        <f>F481-'Growth Contrib.'!F481</f>
        <v>-3.0320154838052449E-7</v>
      </c>
      <c r="AB481" s="86">
        <f>G481-'Growth Contrib.'!G481</f>
        <v>4.7106429471380218E-7</v>
      </c>
      <c r="AC481" s="86">
        <f>H481-'Growth Contrib.'!H481</f>
        <v>-4.3775150643070304E-7</v>
      </c>
      <c r="AD481" s="86">
        <f>I481-'Growth Contrib.'!I481</f>
        <v>-3.9363736967050478E-8</v>
      </c>
      <c r="AE481" s="86">
        <f>J481-'Growth Contrib.'!J481</f>
        <v>4.5115377291307657E-7</v>
      </c>
      <c r="AF481" s="86">
        <f>K481-'Growth Contrib.'!K481</f>
        <v>-5.4003826523933013E-7</v>
      </c>
      <c r="AG481" s="86">
        <f>L481-'Growth Contrib.'!L481</f>
        <v>2.3171454073371567E-7</v>
      </c>
      <c r="AH481" s="86">
        <f>M481-'Growth Contrib.'!M481</f>
        <v>-2.507197929373095E-7</v>
      </c>
      <c r="AI481" s="86">
        <f>N481-'Growth Contrib.'!N481</f>
        <v>5.1599270652763485E-7</v>
      </c>
      <c r="AJ481" s="86">
        <f>O481-'Growth Contrib.'!O481</f>
        <v>-5.1856097954897096E-7</v>
      </c>
      <c r="AK481" s="86">
        <f>P481-'Growth Contrib.'!P481</f>
        <v>2.9867931547120086E-7</v>
      </c>
      <c r="AL481" s="86">
        <f>Q481-'Growth Contrib.'!Q481</f>
        <v>3.0334978075308161E-7</v>
      </c>
      <c r="AM481" s="86">
        <f>R481-'Growth Contrib.'!R481</f>
        <v>-8.9498313713201605E-8</v>
      </c>
      <c r="AN481" s="86">
        <f>S481-'Growth Contrib.'!S481</f>
        <v>8.7539586302032291E-8</v>
      </c>
    </row>
    <row r="482" spans="1:40" x14ac:dyDescent="0.2">
      <c r="A482" s="85" t="s">
        <v>162</v>
      </c>
      <c r="B482" s="76"/>
      <c r="C482" s="86">
        <v>5.8265454135835171E-3</v>
      </c>
      <c r="D482" s="86">
        <v>5.7928841561079025E-3</v>
      </c>
      <c r="E482" s="86">
        <v>9.3117384240031242E-3</v>
      </c>
      <c r="F482" s="86">
        <v>6.7172194831073284E-3</v>
      </c>
      <c r="G482" s="86">
        <v>-1.7058267258107662E-4</v>
      </c>
      <c r="H482" s="86">
        <v>5.1934691146016121E-3</v>
      </c>
      <c r="I482" s="86">
        <v>2.6728000957518816E-3</v>
      </c>
      <c r="J482" s="86">
        <v>2.2773549426347017E-3</v>
      </c>
      <c r="K482" s="86">
        <v>1.3428289676085114E-3</v>
      </c>
      <c r="L482" s="86">
        <v>6.8584349937736988E-3</v>
      </c>
      <c r="M482" s="86">
        <v>1.833737944252789E-3</v>
      </c>
      <c r="N482" s="86">
        <v>3.8141866680234671E-3</v>
      </c>
      <c r="O482" s="86">
        <v>-1.4556937094312161E-4</v>
      </c>
      <c r="P482" s="86">
        <v>1.3205459108576179E-3</v>
      </c>
      <c r="Q482" s="86">
        <v>2.1449646446853876E-3</v>
      </c>
      <c r="R482" s="86">
        <v>4.4317329302430153E-3</v>
      </c>
      <c r="S482" s="86">
        <v>3.3829344902187586E-3</v>
      </c>
      <c r="W482" s="85" t="s">
        <v>162</v>
      </c>
      <c r="X482" s="86">
        <f>C482-'Growth Contrib.'!C482</f>
        <v>-4.4465692811915952E-7</v>
      </c>
      <c r="Y482" s="86">
        <f>D482-'Growth Contrib.'!D482</f>
        <v>6.3973845931038914E-7</v>
      </c>
      <c r="Z482" s="86">
        <f>E482-'Growth Contrib.'!E482</f>
        <v>-4.2884306358445534E-7</v>
      </c>
      <c r="AA482" s="86">
        <f>F482-'Growth Contrib.'!F482</f>
        <v>3.8082233046968922E-7</v>
      </c>
      <c r="AB482" s="86">
        <f>G482-'Growth Contrib.'!G482</f>
        <v>-3.4034924764123737E-7</v>
      </c>
      <c r="AC482" s="86">
        <f>H482-'Growth Contrib.'!H482</f>
        <v>3.8489360811369555E-8</v>
      </c>
      <c r="AD482" s="86">
        <f>I482-'Growth Contrib.'!I482</f>
        <v>2.5126787432661057E-7</v>
      </c>
      <c r="AE482" s="86">
        <f>J482-'Growth Contrib.'!J482</f>
        <v>-2.5454805879007031E-8</v>
      </c>
      <c r="AF482" s="86">
        <f>K482-'Growth Contrib.'!K482</f>
        <v>2.3748777284939189E-7</v>
      </c>
      <c r="AG482" s="86">
        <f>L482-'Growth Contrib.'!L482</f>
        <v>-5.2465936424463816E-7</v>
      </c>
      <c r="AH482" s="86">
        <f>M482-'Growth Contrib.'!M482</f>
        <v>4.5889222657956655E-7</v>
      </c>
      <c r="AI482" s="86">
        <f>N482-'Growth Contrib.'!N482</f>
        <v>-3.9109442307935782E-9</v>
      </c>
      <c r="AJ482" s="86">
        <f>O482-'Growth Contrib.'!O482</f>
        <v>-2.345472761289269E-7</v>
      </c>
      <c r="AK482" s="86">
        <f>P482-'Growth Contrib.'!P482</f>
        <v>1.0156823343097574E-8</v>
      </c>
      <c r="AL482" s="86">
        <f>Q482-'Growth Contrib.'!Q482</f>
        <v>3.2128282985606493E-7</v>
      </c>
      <c r="AM482" s="86">
        <f>R482-'Growth Contrib.'!R482</f>
        <v>-2.7122619724456731E-7</v>
      </c>
      <c r="AN482" s="86">
        <f>S482-'Growth Contrib.'!S482</f>
        <v>3.8398584628878546E-7</v>
      </c>
    </row>
    <row r="483" spans="1:40" x14ac:dyDescent="0.2">
      <c r="A483" s="85" t="s">
        <v>156</v>
      </c>
      <c r="B483" s="76"/>
      <c r="C483" s="86">
        <v>0.14240391552448273</v>
      </c>
      <c r="D483" s="86">
        <v>-0.32745629549026489</v>
      </c>
      <c r="E483" s="86">
        <v>9.2956863343715668E-2</v>
      </c>
      <c r="F483" s="86">
        <v>0.29592016339302063</v>
      </c>
      <c r="G483" s="86">
        <v>-9.960860013961792E-2</v>
      </c>
      <c r="H483" s="86">
        <v>-0.20780006051063538</v>
      </c>
      <c r="I483" s="86">
        <v>0.1009078249335289</v>
      </c>
      <c r="J483" s="86">
        <v>0.1613476425409317</v>
      </c>
      <c r="K483" s="86">
        <v>-0.30117353796958923</v>
      </c>
      <c r="L483" s="86">
        <v>0.12189633399248123</v>
      </c>
      <c r="M483" s="86">
        <v>0.10836365073919296</v>
      </c>
      <c r="N483" s="86">
        <v>-0.12145453691482544</v>
      </c>
      <c r="O483" s="86">
        <v>0.11880208551883698</v>
      </c>
      <c r="P483" s="86">
        <v>-0.19017848372459412</v>
      </c>
      <c r="Q483" s="86">
        <v>5.9907149523496628E-2</v>
      </c>
      <c r="R483" s="86">
        <v>7.9296723008155823E-2</v>
      </c>
      <c r="S483" s="86">
        <v>5.8930084109306335E-2</v>
      </c>
      <c r="W483" s="85" t="s">
        <v>156</v>
      </c>
      <c r="X483" s="86">
        <f>C483-'Growth Contrib.'!C483</f>
        <v>2.4818807461968184E-7</v>
      </c>
      <c r="Y483" s="86">
        <f>D483-'Growth Contrib.'!D483</f>
        <v>-1.8588421557552692E-7</v>
      </c>
      <c r="Z483" s="86">
        <f>E483-'Growth Contrib.'!E483</f>
        <v>-2.6665456287489064E-8</v>
      </c>
      <c r="AA483" s="86">
        <f>F483-'Growth Contrib.'!F483</f>
        <v>7.6073194299475233E-8</v>
      </c>
      <c r="AB483" s="86">
        <f>G483-'Growth Contrib.'!G483</f>
        <v>7.4129406127387831E-8</v>
      </c>
      <c r="AC483" s="86">
        <f>H483-'Growth Contrib.'!H483</f>
        <v>-2.1620546894474124E-7</v>
      </c>
      <c r="AD483" s="86">
        <f>I483-'Growth Contrib.'!I483</f>
        <v>1.9190131844704084E-8</v>
      </c>
      <c r="AE483" s="86">
        <f>J483-'Growth Contrib.'!J483</f>
        <v>-1.2319212480682573E-7</v>
      </c>
      <c r="AF483" s="86">
        <f>K483-'Growth Contrib.'!K483</f>
        <v>1.8827714381997041E-7</v>
      </c>
      <c r="AG483" s="86">
        <f>L483-'Growth Contrib.'!L483</f>
        <v>-5.6581570068159337E-8</v>
      </c>
      <c r="AH483" s="86">
        <f>M483-'Growth Contrib.'!M483</f>
        <v>-1.9509586486610164E-7</v>
      </c>
      <c r="AI483" s="86">
        <f>N483-'Growth Contrib.'!N483</f>
        <v>2.7179725468895466E-7</v>
      </c>
      <c r="AJ483" s="86">
        <f>O483-'Growth Contrib.'!O483</f>
        <v>-1.8714678255704609E-7</v>
      </c>
      <c r="AK483" s="86">
        <f>P483-'Growth Contrib.'!P483</f>
        <v>7.9791386775607265E-8</v>
      </c>
      <c r="AL483" s="86">
        <f>Q483-'Growth Contrib.'!Q483</f>
        <v>4.286032637829118E-8</v>
      </c>
      <c r="AM483" s="86">
        <f>R483-'Growth Contrib.'!R483</f>
        <v>-3.0483265134328974E-8</v>
      </c>
      <c r="AN483" s="86">
        <f>S483-'Growth Contrib.'!S483</f>
        <v>-3.4648284282651209E-7</v>
      </c>
    </row>
    <row r="484" spans="1:40" x14ac:dyDescent="0.2">
      <c r="A484" s="85" t="s">
        <v>10</v>
      </c>
      <c r="B484" s="76"/>
      <c r="C484" s="86">
        <v>-7.3840387165546417E-2</v>
      </c>
      <c r="D484" s="86">
        <v>0.10905124992132187</v>
      </c>
      <c r="E484" s="86">
        <v>9.0339705348014832E-2</v>
      </c>
      <c r="F484" s="86">
        <v>8.9507445227354765E-4</v>
      </c>
      <c r="G484" s="86">
        <v>0.21978491544723511</v>
      </c>
      <c r="H484" s="86">
        <v>3.3129047602415085E-2</v>
      </c>
      <c r="I484" s="86">
        <v>5.132308229804039E-2</v>
      </c>
      <c r="J484" s="86">
        <v>-4.8427144065499306E-3</v>
      </c>
      <c r="K484" s="86">
        <v>3.8236796855926514E-2</v>
      </c>
      <c r="L484" s="86">
        <v>-0.17598018050193787</v>
      </c>
      <c r="M484" s="86">
        <v>0.14138951897621155</v>
      </c>
      <c r="N484" s="86">
        <v>-2.0340822637081146E-2</v>
      </c>
      <c r="O484" s="86">
        <v>2.5733066722750664E-2</v>
      </c>
      <c r="P484" s="86">
        <v>-0.11517034471035004</v>
      </c>
      <c r="Q484" s="86">
        <v>1.9371749833226204E-2</v>
      </c>
      <c r="R484" s="86">
        <v>6.5952755510807037E-2</v>
      </c>
      <c r="S484" s="86">
        <v>0.1511918306350708</v>
      </c>
      <c r="W484" s="85" t="s">
        <v>10</v>
      </c>
      <c r="X484" s="86">
        <f>C484-'Growth Contrib.'!C484</f>
        <v>3.6167168801504168E-8</v>
      </c>
      <c r="Y484" s="86">
        <f>D484-'Growth Contrib.'!D484</f>
        <v>6.563485178967543E-8</v>
      </c>
      <c r="Z484" s="86">
        <f>E484-'Growth Contrib.'!E484</f>
        <v>-5.4259898443764776E-7</v>
      </c>
      <c r="AA484" s="86">
        <f>F484-'Growth Contrib.'!F484</f>
        <v>2.3400696120342169E-7</v>
      </c>
      <c r="AB484" s="86">
        <f>G484-'Growth Contrib.'!G484</f>
        <v>5.7791623325753605E-7</v>
      </c>
      <c r="AC484" s="86">
        <f>H484-'Growth Contrib.'!H484</f>
        <v>-6.2944106350715234E-8</v>
      </c>
      <c r="AD484" s="86">
        <f>I484-'Growth Contrib.'!I484</f>
        <v>-8.1325384967967373E-8</v>
      </c>
      <c r="AE484" s="86">
        <f>J484-'Growth Contrib.'!J484</f>
        <v>-3.7393983267838826E-7</v>
      </c>
      <c r="AF484" s="86">
        <f>K484-'Growth Contrib.'!K484</f>
        <v>1.9263977587419268E-7</v>
      </c>
      <c r="AG484" s="86">
        <f>L484-'Growth Contrib.'!L484</f>
        <v>5.7724123814217876E-8</v>
      </c>
      <c r="AH484" s="86">
        <f>M484-'Growth Contrib.'!M484</f>
        <v>-2.7027107199484313E-7</v>
      </c>
      <c r="AI484" s="86">
        <f>N484-'Growth Contrib.'!N484</f>
        <v>4.5750490322224446E-7</v>
      </c>
      <c r="AJ484" s="86">
        <f>O484-'Growth Contrib.'!O484</f>
        <v>-2.0627807739009851E-7</v>
      </c>
      <c r="AK484" s="86">
        <f>P484-'Growth Contrib.'!P484</f>
        <v>-2.9268352833011768E-7</v>
      </c>
      <c r="AL484" s="86">
        <f>Q484-'Growth Contrib.'!Q484</f>
        <v>4.1757072756151703E-7</v>
      </c>
      <c r="AM484" s="86">
        <f>R484-'Growth Contrib.'!R484</f>
        <v>-4.3391270299064644E-8</v>
      </c>
      <c r="AN484" s="86">
        <f>S484-'Growth Contrib.'!S484</f>
        <v>-1.506999340594728E-7</v>
      </c>
    </row>
    <row r="485" spans="1:40" x14ac:dyDescent="0.2">
      <c r="A485" s="85" t="s">
        <v>163</v>
      </c>
      <c r="B485" s="76"/>
      <c r="C485" s="86">
        <v>8.9769391342997551E-3</v>
      </c>
      <c r="D485" s="86">
        <v>8.8970055803656578E-3</v>
      </c>
      <c r="E485" s="86">
        <v>1.5446175821125507E-2</v>
      </c>
      <c r="F485" s="86">
        <v>1.9123084843158722E-2</v>
      </c>
      <c r="G485" s="86">
        <v>-3.2421134412288666E-2</v>
      </c>
      <c r="H485" s="86">
        <v>1.2124658562242985E-2</v>
      </c>
      <c r="I485" s="86">
        <v>3.7930551916360855E-3</v>
      </c>
      <c r="J485" s="86">
        <v>-2.7567269280552864E-3</v>
      </c>
      <c r="K485" s="86">
        <v>1.6889696940779686E-2</v>
      </c>
      <c r="L485" s="86">
        <v>-7.8177247196435928E-3</v>
      </c>
      <c r="M485" s="86">
        <v>1.4349129982292652E-2</v>
      </c>
      <c r="N485" s="86">
        <v>7.1130883879959583E-3</v>
      </c>
      <c r="O485" s="86">
        <v>-4.0372069925069809E-3</v>
      </c>
      <c r="P485" s="86">
        <v>3.6985620390623808E-3</v>
      </c>
      <c r="Q485" s="86">
        <v>6.7837974056601524E-3</v>
      </c>
      <c r="R485" s="86">
        <v>1.6087202355265617E-2</v>
      </c>
      <c r="S485" s="86">
        <v>-1.1599330464377999E-3</v>
      </c>
      <c r="W485" s="85" t="s">
        <v>163</v>
      </c>
      <c r="X485" s="86">
        <f>C485-'Growth Contrib.'!C485</f>
        <v>3.4954004235823732E-7</v>
      </c>
      <c r="Y485" s="86">
        <f>D485-'Growth Contrib.'!D485</f>
        <v>-7.0350217935312431E-7</v>
      </c>
      <c r="Z485" s="86">
        <f>E485-'Growth Contrib.'!E485</f>
        <v>7.9207533105682404E-7</v>
      </c>
      <c r="AA485" s="86">
        <f>F485-'Growth Contrib.'!F485</f>
        <v>-7.1540157886573752E-7</v>
      </c>
      <c r="AB485" s="86">
        <f>G485-'Growth Contrib.'!G485</f>
        <v>1.3722600144400188E-7</v>
      </c>
      <c r="AC485" s="86">
        <f>H485-'Growth Contrib.'!H485</f>
        <v>1.5674500033341365E-7</v>
      </c>
      <c r="AD485" s="86">
        <f>I485-'Growth Contrib.'!I485</f>
        <v>3.9413309648557091E-7</v>
      </c>
      <c r="AE485" s="86">
        <f>J485-'Growth Contrib.'!J485</f>
        <v>-6.46813461699456E-7</v>
      </c>
      <c r="AF485" s="86">
        <f>K485-'Growth Contrib.'!K485</f>
        <v>-1.5958341460786674E-7</v>
      </c>
      <c r="AG485" s="86">
        <f>L485-'Growth Contrib.'!L485</f>
        <v>8.5769794722252712E-7</v>
      </c>
      <c r="AH485" s="86">
        <f>M485-'Growth Contrib.'!M485</f>
        <v>-6.1803246777930587E-7</v>
      </c>
      <c r="AI485" s="86">
        <f>N485-'Growth Contrib.'!N485</f>
        <v>1.5781574524021541E-7</v>
      </c>
      <c r="AJ485" s="86">
        <f>O485-'Growth Contrib.'!O485</f>
        <v>-1.3647648464034517E-7</v>
      </c>
      <c r="AK485" s="86">
        <f>P485-'Growth Contrib.'!P485</f>
        <v>2.6446442197508926E-7</v>
      </c>
      <c r="AL485" s="86">
        <f>Q485-'Growth Contrib.'!Q485</f>
        <v>2.1655529607294416E-7</v>
      </c>
      <c r="AM485" s="86">
        <f>R485-'Growth Contrib.'!R485</f>
        <v>3.4342838121925734E-9</v>
      </c>
      <c r="AN485" s="86">
        <f>S485-'Growth Contrib.'!S485</f>
        <v>-6.2862767600787087E-7</v>
      </c>
    </row>
    <row r="486" spans="1:40" x14ac:dyDescent="0.2">
      <c r="A486" s="85" t="s">
        <v>164</v>
      </c>
      <c r="B486" s="76"/>
      <c r="C486" s="86">
        <v>5.3696603572461754E-5</v>
      </c>
      <c r="D486" s="86">
        <v>5.3597839723806828E-5</v>
      </c>
      <c r="E486" s="86">
        <v>9.2403905000537634E-4</v>
      </c>
      <c r="F486" s="86">
        <v>2.1263235248625278E-4</v>
      </c>
      <c r="G486" s="86">
        <v>8.2959997234866023E-4</v>
      </c>
      <c r="H486" s="86">
        <v>-5.060084629803896E-3</v>
      </c>
      <c r="I486" s="86">
        <v>4.8720595077611506E-4</v>
      </c>
      <c r="J486" s="86">
        <v>-9.9192075431346893E-3</v>
      </c>
      <c r="K486" s="86">
        <v>-2.9740685597062111E-2</v>
      </c>
      <c r="L486" s="86">
        <v>5.8675357140600681E-3</v>
      </c>
      <c r="M486" s="86">
        <v>-9.287498687626794E-5</v>
      </c>
      <c r="N486" s="86">
        <v>9.9437711760401726E-3</v>
      </c>
      <c r="O486" s="86">
        <v>7.3859961703419685E-3</v>
      </c>
      <c r="P486" s="86">
        <v>1.3243522495031357E-2</v>
      </c>
      <c r="Q486" s="86">
        <v>-2.4992004036903381E-3</v>
      </c>
      <c r="R486" s="86">
        <v>-1.3373370748013258E-3</v>
      </c>
      <c r="S486" s="86">
        <v>-2.319274703040719E-3</v>
      </c>
      <c r="W486" s="85" t="s">
        <v>164</v>
      </c>
      <c r="X486" s="86">
        <f>C486-'Growth Contrib.'!C486</f>
        <v>-3.0193848002261266E-7</v>
      </c>
      <c r="Y486" s="86">
        <f>D486-'Growth Contrib.'!D486</f>
        <v>6.0210586786400741E-7</v>
      </c>
      <c r="Z486" s="86">
        <f>E486-'Growth Contrib.'!E486</f>
        <v>-4.3452817099207987E-7</v>
      </c>
      <c r="AA486" s="86">
        <f>F486-'Growth Contrib.'!F486</f>
        <v>-1.2542358914175225E-7</v>
      </c>
      <c r="AB486" s="86">
        <f>G486-'Growth Contrib.'!G486</f>
        <v>-2.2487220103042417E-8</v>
      </c>
      <c r="AC486" s="86">
        <f>H486-'Growth Contrib.'!H486</f>
        <v>3.1877980784678767E-7</v>
      </c>
      <c r="AD486" s="86">
        <f>I486-'Growth Contrib.'!I486</f>
        <v>-2.8667541339866178E-8</v>
      </c>
      <c r="AE486" s="86">
        <f>J486-'Growth Contrib.'!J486</f>
        <v>-3.6988027314610594E-8</v>
      </c>
      <c r="AF486" s="86">
        <f>K486-'Growth Contrib.'!K486</f>
        <v>6.5550720695223275E-8</v>
      </c>
      <c r="AG486" s="86">
        <f>L486-'Growth Contrib.'!L486</f>
        <v>4.4064161349235964E-8</v>
      </c>
      <c r="AH486" s="86">
        <f>M486-'Growth Contrib.'!M486</f>
        <v>-6.2908919908617029E-8</v>
      </c>
      <c r="AI486" s="86">
        <f>N486-'Growth Contrib.'!N486</f>
        <v>5.6186813830044757E-9</v>
      </c>
      <c r="AJ486" s="86">
        <f>O486-'Growth Contrib.'!O486</f>
        <v>-6.1123377019522973E-9</v>
      </c>
      <c r="AK486" s="86">
        <f>P486-'Growth Contrib.'!P486</f>
        <v>8.0753324263604931E-8</v>
      </c>
      <c r="AL486" s="86">
        <f>Q486-'Growth Contrib.'!Q486</f>
        <v>-1.1743876166935702E-7</v>
      </c>
      <c r="AM486" s="86">
        <f>R486-'Growth Contrib.'!R486</f>
        <v>1.7332581624509083E-8</v>
      </c>
      <c r="AN486" s="86">
        <f>S486-'Growth Contrib.'!S486</f>
        <v>-4.5321687387397946E-8</v>
      </c>
    </row>
    <row r="487" spans="1:40" x14ac:dyDescent="0.2">
      <c r="A487" s="85" t="s">
        <v>165</v>
      </c>
      <c r="B487" s="76"/>
      <c r="C487" s="86">
        <v>2.103612944483757E-2</v>
      </c>
      <c r="D487" s="86">
        <v>2.0602643489837646E-2</v>
      </c>
      <c r="E487" s="86">
        <v>7.0117868483066559E-2</v>
      </c>
      <c r="F487" s="86">
        <v>-3.1828449573367834E-3</v>
      </c>
      <c r="G487" s="86">
        <v>-0.11007619649171829</v>
      </c>
      <c r="H487" s="86">
        <v>0.12946638464927673</v>
      </c>
      <c r="I487" s="86">
        <v>6.8394066765904427E-3</v>
      </c>
      <c r="J487" s="86">
        <v>2.4746660143136978E-2</v>
      </c>
      <c r="K487" s="86">
        <v>3.768596425652504E-2</v>
      </c>
      <c r="L487" s="86">
        <v>-4.4888774864375591E-3</v>
      </c>
      <c r="M487" s="86">
        <v>-6.3229195075109601E-4</v>
      </c>
      <c r="N487" s="86">
        <v>3.7485204637050629E-2</v>
      </c>
      <c r="O487" s="86">
        <v>5.5503128096461296E-3</v>
      </c>
      <c r="P487" s="86">
        <v>2.0570756867527962E-2</v>
      </c>
      <c r="Q487" s="86">
        <v>2.2502169013023376E-3</v>
      </c>
      <c r="R487" s="86">
        <v>1.9546866416931152E-2</v>
      </c>
      <c r="S487" s="86">
        <v>8.7579162791371346E-3</v>
      </c>
      <c r="W487" s="85" t="s">
        <v>165</v>
      </c>
      <c r="X487" s="86">
        <f>C487-'Growth Contrib.'!C487</f>
        <v>-5.0437904228206598E-8</v>
      </c>
      <c r="Y487" s="86">
        <f>D487-'Growth Contrib.'!D487</f>
        <v>-1.1735623147574037E-7</v>
      </c>
      <c r="Z487" s="86">
        <f>E487-'Growth Contrib.'!E487</f>
        <v>-1.0579681690436882E-7</v>
      </c>
      <c r="AA487" s="86">
        <f>F487-'Growth Contrib.'!F487</f>
        <v>4.220365942765765E-7</v>
      </c>
      <c r="AB487" s="86">
        <f>G487-'Growth Contrib.'!G487</f>
        <v>-1.2039691082987858E-7</v>
      </c>
      <c r="AC487" s="86">
        <f>H487-'Growth Contrib.'!H487</f>
        <v>3.3581562752793559E-8</v>
      </c>
      <c r="AD487" s="86">
        <f>I487-'Growth Contrib.'!I487</f>
        <v>-2.533827509840908E-7</v>
      </c>
      <c r="AE487" s="86">
        <f>J487-'Growth Contrib.'!J487</f>
        <v>1.6637745384878722E-7</v>
      </c>
      <c r="AF487" s="86">
        <f>K487-'Growth Contrib.'!K487</f>
        <v>4.205454650768603E-7</v>
      </c>
      <c r="AG487" s="86">
        <f>L487-'Growth Contrib.'!L487</f>
        <v>-2.7924022081519256E-7</v>
      </c>
      <c r="AH487" s="86">
        <f>M487-'Growth Contrib.'!M487</f>
        <v>-3.79354745665356E-7</v>
      </c>
      <c r="AI487" s="86">
        <f>N487-'Growth Contrib.'!N487</f>
        <v>5.2494605606856481E-8</v>
      </c>
      <c r="AJ487" s="86">
        <f>O487-'Growth Contrib.'!O487</f>
        <v>1.9464679657053147E-7</v>
      </c>
      <c r="AK487" s="86">
        <f>P487-'Growth Contrib.'!P487</f>
        <v>4.3049063209663063E-7</v>
      </c>
      <c r="AL487" s="86">
        <f>Q487-'Growth Contrib.'!Q487</f>
        <v>-6.3043684446918019E-7</v>
      </c>
      <c r="AM487" s="86">
        <f>R487-'Growth Contrib.'!R487</f>
        <v>3.2634125795780178E-7</v>
      </c>
      <c r="AN487" s="86">
        <f>S487-'Growth Contrib.'!S487</f>
        <v>-7.4457124511068118E-8</v>
      </c>
    </row>
    <row r="488" spans="1:40" x14ac:dyDescent="0.2">
      <c r="A488" s="85" t="s">
        <v>166</v>
      </c>
      <c r="B488" s="76"/>
      <c r="C488" s="86">
        <v>3.9491321891546249E-2</v>
      </c>
      <c r="D488" s="86">
        <v>3.7990827113389969E-2</v>
      </c>
      <c r="E488" s="86">
        <v>4.5523896813392639E-2</v>
      </c>
      <c r="F488" s="86">
        <v>3.2559681683778763E-2</v>
      </c>
      <c r="G488" s="86">
        <v>2.0618820562958717E-2</v>
      </c>
      <c r="H488" s="86">
        <v>2.0619936287403107E-2</v>
      </c>
      <c r="I488" s="86">
        <v>1.3401092030107975E-2</v>
      </c>
      <c r="J488" s="86">
        <v>1.5059225261211395E-2</v>
      </c>
      <c r="K488" s="86">
        <v>1.3898934237658978E-2</v>
      </c>
      <c r="L488" s="86">
        <v>2.2179251536726952E-2</v>
      </c>
      <c r="M488" s="86">
        <v>1.4749797061085701E-2</v>
      </c>
      <c r="N488" s="86">
        <v>1.275983639061451E-2</v>
      </c>
      <c r="O488" s="86">
        <v>2.8793396428227425E-2</v>
      </c>
      <c r="P488" s="86">
        <v>2.4729887023568153E-2</v>
      </c>
      <c r="Q488" s="86">
        <v>0.1107722595334053</v>
      </c>
      <c r="R488" s="86">
        <v>1.5979193150997162E-2</v>
      </c>
      <c r="S488" s="86">
        <v>2.0946918055415154E-2</v>
      </c>
      <c r="W488" s="85" t="s">
        <v>166</v>
      </c>
      <c r="X488" s="86">
        <f>C488-'Growth Contrib.'!C488</f>
        <v>4.5292594050283519E-7</v>
      </c>
      <c r="Y488" s="86">
        <f>D488-'Growth Contrib.'!D488</f>
        <v>-5.0552571694700843E-7</v>
      </c>
      <c r="Z488" s="86">
        <f>E488-'Growth Contrib.'!E488</f>
        <v>2.8081795814399735E-7</v>
      </c>
      <c r="AA488" s="86">
        <f>F488-'Growth Contrib.'!F488</f>
        <v>-4.6427096070389418E-7</v>
      </c>
      <c r="AB488" s="86">
        <f>G488-'Growth Contrib.'!G488</f>
        <v>3.5435523155699644E-7</v>
      </c>
      <c r="AC488" s="86">
        <f>H488-'Growth Contrib.'!H488</f>
        <v>-1.3804386449559058E-7</v>
      </c>
      <c r="AD488" s="86">
        <f>I488-'Growth Contrib.'!I488</f>
        <v>-2.2249239086530315E-7</v>
      </c>
      <c r="AE488" s="86">
        <f>J488-'Growth Contrib.'!J488</f>
        <v>5.433671273237517E-7</v>
      </c>
      <c r="AF488" s="86">
        <f>K488-'Growth Contrib.'!K488</f>
        <v>-6.9897751706765598E-7</v>
      </c>
      <c r="AG488" s="86">
        <f>L488-'Growth Contrib.'!L488</f>
        <v>4.1136536531663492E-7</v>
      </c>
      <c r="AH488" s="86">
        <f>M488-'Growth Contrib.'!M488</f>
        <v>9.6897067730639108E-8</v>
      </c>
      <c r="AI488" s="86">
        <f>N488-'Growth Contrib.'!N488</f>
        <v>-1.2662197901476546E-7</v>
      </c>
      <c r="AJ488" s="86">
        <f>O488-'Growth Contrib.'!O488</f>
        <v>-9.8869322937011894E-8</v>
      </c>
      <c r="AK488" s="86">
        <f>P488-'Growth Contrib.'!P488</f>
        <v>-1.8304214376846373E-7</v>
      </c>
      <c r="AL488" s="86">
        <f>Q488-'Growth Contrib.'!Q488</f>
        <v>4.6916706471222813E-7</v>
      </c>
      <c r="AM488" s="86">
        <f>R488-'Growth Contrib.'!R488</f>
        <v>-4.3470801836670292E-7</v>
      </c>
      <c r="AN488" s="86">
        <f>S488-'Growth Contrib.'!S488</f>
        <v>-6.4169108048017787E-8</v>
      </c>
    </row>
    <row r="489" spans="1:40" x14ac:dyDescent="0.2">
      <c r="A489" s="87" t="s">
        <v>167</v>
      </c>
      <c r="B489" s="88"/>
      <c r="C489" s="89">
        <v>5.0361163914203644E-2</v>
      </c>
      <c r="D489" s="89">
        <v>2.1640149876475334E-2</v>
      </c>
      <c r="E489" s="89">
        <v>2.8388608247041702E-2</v>
      </c>
      <c r="F489" s="89">
        <v>4.5138921588659286E-2</v>
      </c>
      <c r="G489" s="89">
        <v>2.7550464496016502E-2</v>
      </c>
      <c r="H489" s="89">
        <v>4.1883006691932678E-2</v>
      </c>
      <c r="I489" s="89">
        <v>2.3235062137246132E-2</v>
      </c>
      <c r="J489" s="89">
        <v>2.2371390834450722E-2</v>
      </c>
      <c r="K489" s="89">
        <v>2.065168134868145E-2</v>
      </c>
      <c r="L489" s="89">
        <v>8.5738366469740868E-3</v>
      </c>
      <c r="M489" s="89">
        <v>4.3889996595680714E-3</v>
      </c>
      <c r="N489" s="89">
        <v>9.71961859613657E-3</v>
      </c>
      <c r="O489" s="89">
        <v>3.4202095121145248E-3</v>
      </c>
      <c r="P489" s="89">
        <v>1.0821308009326458E-2</v>
      </c>
      <c r="Q489" s="89">
        <v>1.0825969278812408E-2</v>
      </c>
      <c r="R489" s="89">
        <v>1.4660792425274849E-2</v>
      </c>
      <c r="S489" s="89">
        <v>9.6938339993357658E-3</v>
      </c>
      <c r="W489" s="87" t="s">
        <v>167</v>
      </c>
      <c r="X489" s="89">
        <f>C489-'Growth Contrib.'!C489</f>
        <v>-1.463109953053765E-7</v>
      </c>
      <c r="Y489" s="89">
        <f>D489-'Growth Contrib.'!D489</f>
        <v>-8.0796921392983778E-8</v>
      </c>
      <c r="Z489" s="89">
        <f>E489-'Growth Contrib.'!E489</f>
        <v>1.6614350152599489E-7</v>
      </c>
      <c r="AA489" s="89">
        <f>F489-'Growth Contrib.'!F489</f>
        <v>1.4406045466958117E-7</v>
      </c>
      <c r="AB489" s="89">
        <f>G489-'Growth Contrib.'!G489</f>
        <v>2.495993349713177E-7</v>
      </c>
      <c r="AC489" s="89">
        <f>H489-'Growth Contrib.'!H489</f>
        <v>-1.9281913896107561E-7</v>
      </c>
      <c r="AD489" s="89">
        <f>I489-'Growth Contrib.'!I489</f>
        <v>-4.3027753255167611E-7</v>
      </c>
      <c r="AE489" s="89">
        <f>J489-'Growth Contrib.'!J489</f>
        <v>2.5074241214589899E-7</v>
      </c>
      <c r="AF489" s="89">
        <f>K489-'Growth Contrib.'!K489</f>
        <v>-2.5415495357589135E-7</v>
      </c>
      <c r="AG489" s="89">
        <f>L489-'Growth Contrib.'!L489</f>
        <v>-9.9199932348387199E-9</v>
      </c>
      <c r="AH489" s="89">
        <f>M489-'Growth Contrib.'!M489</f>
        <v>1.9618096803661333E-7</v>
      </c>
      <c r="AI489" s="89">
        <f>N489-'Growth Contrib.'!N489</f>
        <v>-2.8257401247892833E-7</v>
      </c>
      <c r="AJ489" s="89">
        <f>O489-'Growth Contrib.'!O489</f>
        <v>5.817196201390179E-7</v>
      </c>
      <c r="AK489" s="89">
        <f>P489-'Growth Contrib.'!P489</f>
        <v>-3.6246491961697269E-7</v>
      </c>
      <c r="AL489" s="89">
        <f>Q489-'Growth Contrib.'!Q489</f>
        <v>-3.6419634474871287E-8</v>
      </c>
      <c r="AM489" s="89">
        <f>R489-'Growth Contrib.'!R489</f>
        <v>-1.5693154857554514E-7</v>
      </c>
      <c r="AN489" s="89">
        <f>S489-'Growth Contrib.'!S489</f>
        <v>2.4188186320897587E-7</v>
      </c>
    </row>
    <row r="490" spans="1:40" x14ac:dyDescent="0.2">
      <c r="A490" s="1"/>
      <c r="W490" s="1"/>
    </row>
    <row r="491" spans="1:40" x14ac:dyDescent="0.2">
      <c r="A491" s="50" t="s">
        <v>213</v>
      </c>
      <c r="B491" s="51"/>
      <c r="C491" s="51"/>
      <c r="D491" s="51"/>
      <c r="E491" s="51"/>
      <c r="F491" s="51"/>
      <c r="G491" s="51"/>
      <c r="H491" s="51"/>
      <c r="I491" s="51"/>
      <c r="J491" s="51"/>
      <c r="K491" s="51"/>
      <c r="L491" s="51"/>
      <c r="M491" s="51"/>
      <c r="N491" s="51"/>
      <c r="O491" s="51"/>
      <c r="P491" s="51"/>
      <c r="Q491" s="51"/>
      <c r="R491" s="51"/>
      <c r="S491" s="51"/>
      <c r="W491" s="50" t="s">
        <v>213</v>
      </c>
      <c r="X491" s="51"/>
      <c r="Y491" s="51"/>
      <c r="Z491" s="51"/>
      <c r="AA491" s="51"/>
      <c r="AB491" s="51"/>
      <c r="AC491" s="51"/>
      <c r="AD491" s="51"/>
      <c r="AE491" s="51"/>
      <c r="AF491" s="51"/>
      <c r="AG491" s="51"/>
      <c r="AH491" s="51"/>
      <c r="AI491" s="51"/>
      <c r="AJ491" s="51"/>
      <c r="AK491" s="51"/>
      <c r="AL491" s="51"/>
      <c r="AM491" s="51"/>
      <c r="AN491" s="51"/>
    </row>
    <row r="492" spans="1:40" ht="15" x14ac:dyDescent="0.2">
      <c r="A492" s="78" t="s">
        <v>7</v>
      </c>
      <c r="B492" s="29"/>
      <c r="C492" s="29">
        <v>2007</v>
      </c>
      <c r="D492" s="29">
        <v>2008</v>
      </c>
      <c r="E492" s="29">
        <v>2009</v>
      </c>
      <c r="F492" s="29">
        <v>2010</v>
      </c>
      <c r="G492" s="29">
        <v>2011</v>
      </c>
      <c r="H492" s="29">
        <v>2012</v>
      </c>
      <c r="I492" s="29">
        <v>2013</v>
      </c>
      <c r="J492" s="29">
        <v>2014</v>
      </c>
      <c r="K492" s="29">
        <v>2015</v>
      </c>
      <c r="L492" s="29">
        <v>2016</v>
      </c>
      <c r="M492" s="29">
        <v>2017</v>
      </c>
      <c r="N492" s="29">
        <v>2018</v>
      </c>
      <c r="O492" s="29">
        <v>2019</v>
      </c>
      <c r="P492" s="29">
        <v>2020</v>
      </c>
      <c r="Q492" s="29">
        <v>2021</v>
      </c>
      <c r="R492" s="29">
        <v>2022</v>
      </c>
      <c r="S492" s="29">
        <v>2023</v>
      </c>
      <c r="W492" s="78" t="s">
        <v>7</v>
      </c>
      <c r="X492" s="29">
        <v>2007</v>
      </c>
      <c r="Y492" s="29">
        <v>2008</v>
      </c>
      <c r="Z492" s="29">
        <v>2009</v>
      </c>
      <c r="AA492" s="29">
        <v>2010</v>
      </c>
      <c r="AB492" s="29">
        <v>2011</v>
      </c>
      <c r="AC492" s="29">
        <v>2012</v>
      </c>
      <c r="AD492" s="29">
        <v>2013</v>
      </c>
      <c r="AE492" s="29">
        <v>2014</v>
      </c>
      <c r="AF492" s="29">
        <v>2015</v>
      </c>
      <c r="AG492" s="29">
        <v>2016</v>
      </c>
      <c r="AH492" s="29">
        <v>2017</v>
      </c>
      <c r="AI492" s="29">
        <v>2018</v>
      </c>
      <c r="AJ492" s="29">
        <v>2019</v>
      </c>
      <c r="AK492" s="29">
        <v>2020</v>
      </c>
      <c r="AL492" s="29">
        <v>2021</v>
      </c>
      <c r="AM492" s="29">
        <v>2022</v>
      </c>
      <c r="AN492" s="29">
        <v>2023</v>
      </c>
    </row>
    <row r="493" spans="1:40" x14ac:dyDescent="0.2">
      <c r="A493" s="85" t="s">
        <v>28</v>
      </c>
      <c r="B493" s="76"/>
      <c r="C493" s="86" cm="1">
        <f t="array" ref="C493:S503">TRANSPOSE('5.Stata-DNSP&amp;State'!M174:W190)</f>
        <v>2.9113136697560549E-3</v>
      </c>
      <c r="D493" s="86">
        <v>5.5783987045288086E-4</v>
      </c>
      <c r="E493" s="86">
        <v>-6.7992543336004019E-4</v>
      </c>
      <c r="F493" s="86">
        <v>2.314835088327527E-3</v>
      </c>
      <c r="G493" s="86">
        <v>-2.3559895344078541E-3</v>
      </c>
      <c r="H493" s="86">
        <v>-2.3171277716755867E-3</v>
      </c>
      <c r="I493" s="86">
        <v>-7.6930999057367444E-5</v>
      </c>
      <c r="J493" s="86">
        <v>-3.7044924683868885E-3</v>
      </c>
      <c r="K493" s="86">
        <v>-2.4325724225491285E-3</v>
      </c>
      <c r="L493" s="86">
        <v>7.0377565862145275E-5</v>
      </c>
      <c r="M493" s="86">
        <v>-1.3587364228442311E-3</v>
      </c>
      <c r="N493" s="86">
        <v>-5.5415747920051217E-4</v>
      </c>
      <c r="O493" s="86">
        <v>-1.0337632847949862E-3</v>
      </c>
      <c r="P493" s="86">
        <v>-1.9134031608700752E-3</v>
      </c>
      <c r="Q493" s="86">
        <v>-1.8616813467815518E-3</v>
      </c>
      <c r="R493" s="86">
        <v>1.0299619752913713E-3</v>
      </c>
      <c r="S493" s="86">
        <v>2.8115004533901811E-4</v>
      </c>
      <c r="W493" s="85" t="s">
        <v>28</v>
      </c>
      <c r="X493" s="86">
        <f>C493-'Growth Contrib.'!C493</f>
        <v>-5.330243945007862E-9</v>
      </c>
      <c r="Y493" s="86">
        <f>D493-'Growth Contrib.'!D493</f>
        <v>-4.8529547119150612E-8</v>
      </c>
      <c r="Z493" s="86">
        <f>E493-'Growth Contrib.'!E493</f>
        <v>3.5266639959795169E-8</v>
      </c>
      <c r="AA493" s="86">
        <f>F493-'Growth Contrib.'!F493</f>
        <v>-2.2911672472886863E-8</v>
      </c>
      <c r="AB493" s="86">
        <f>G493-'Growth Contrib.'!G493</f>
        <v>4.146559214610393E-8</v>
      </c>
      <c r="AC493" s="86">
        <f>H493-'Growth Contrib.'!H493</f>
        <v>-7.977167558676293E-8</v>
      </c>
      <c r="AD493" s="86">
        <f>I493-'Growth Contrib.'!I493</f>
        <v>6.5850942632553829E-8</v>
      </c>
      <c r="AE493" s="86">
        <f>J493-'Growth Contrib.'!J493</f>
        <v>-7.6468386888631917E-8</v>
      </c>
      <c r="AF493" s="86">
        <f>K493-'Growth Contrib.'!K493</f>
        <v>6.457745087154812E-8</v>
      </c>
      <c r="AG493" s="86">
        <f>L493-'Growth Contrib.'!L493</f>
        <v>2.5295862145276334E-8</v>
      </c>
      <c r="AH493" s="86">
        <f>M493-'Growth Contrib.'!M493</f>
        <v>-7.2422844231033109E-8</v>
      </c>
      <c r="AI493" s="86">
        <f>N493-'Growth Contrib.'!N493</f>
        <v>1.9720799487778912E-8</v>
      </c>
      <c r="AJ493" s="86">
        <f>O493-'Growth Contrib.'!O493</f>
        <v>1.3715205013798554E-8</v>
      </c>
      <c r="AK493" s="86">
        <f>P493-'Growth Contrib.'!P493</f>
        <v>-1.1160870075138316E-8</v>
      </c>
      <c r="AL493" s="86">
        <f>Q493-'Growth Contrib.'!Q493</f>
        <v>-8.346781551734142E-9</v>
      </c>
      <c r="AM493" s="86">
        <f>R493-'Growth Contrib.'!R493</f>
        <v>9.7529137131797949E-10</v>
      </c>
      <c r="AN493" s="86">
        <f>S493-'Growth Contrib.'!S493</f>
        <v>9.5453390181170911E-9</v>
      </c>
    </row>
    <row r="494" spans="1:40" x14ac:dyDescent="0.2">
      <c r="A494" s="85" t="s">
        <v>161</v>
      </c>
      <c r="B494" s="76"/>
      <c r="C494" s="86">
        <v>-8.041797555051744E-4</v>
      </c>
      <c r="D494" s="86">
        <v>2.857242152094841E-2</v>
      </c>
      <c r="E494" s="86">
        <v>3.00773736089468E-2</v>
      </c>
      <c r="F494" s="86">
        <v>1.9773560052271932E-4</v>
      </c>
      <c r="G494" s="86">
        <v>-1.6191524628084153E-4</v>
      </c>
      <c r="H494" s="86">
        <v>-2.379763318458572E-4</v>
      </c>
      <c r="I494" s="86">
        <v>3.2506879506399855E-5</v>
      </c>
      <c r="J494" s="86">
        <v>5.4919673857511953E-5</v>
      </c>
      <c r="K494" s="86">
        <v>-1.8117213039658964E-4</v>
      </c>
      <c r="L494" s="86">
        <v>1.9405677448958158E-4</v>
      </c>
      <c r="M494" s="86">
        <v>-1.0653098797774874E-5</v>
      </c>
      <c r="N494" s="86">
        <v>-8.1176083767786622E-5</v>
      </c>
      <c r="O494" s="86">
        <v>4.6581408241763711E-5</v>
      </c>
      <c r="P494" s="86">
        <v>-1.0685243614716455E-4</v>
      </c>
      <c r="Q494" s="86">
        <v>1.9212384358979762E-5</v>
      </c>
      <c r="R494" s="86">
        <v>6.3880397647153586E-5</v>
      </c>
      <c r="S494" s="86">
        <v>6.8175984779372811E-5</v>
      </c>
      <c r="W494" s="85" t="s">
        <v>161</v>
      </c>
      <c r="X494" s="86">
        <f>C494-'Growth Contrib.'!C494</f>
        <v>-1.7555051743875505E-9</v>
      </c>
      <c r="Y494" s="86">
        <f>D494-'Growth Contrib.'!D494</f>
        <v>3.1520948410440619E-8</v>
      </c>
      <c r="Z494" s="86">
        <f>E494-'Growth Contrib.'!E494</f>
        <v>1.3360894679861901E-7</v>
      </c>
      <c r="AA494" s="86">
        <f>F494-'Growth Contrib.'!F494</f>
        <v>9.0052271932775096E-10</v>
      </c>
      <c r="AB494" s="86">
        <f>G494-'Growth Contrib.'!G494</f>
        <v>-2.4628084153207469E-10</v>
      </c>
      <c r="AC494" s="86">
        <f>H494-'Growth Contrib.'!H494</f>
        <v>-1.031845857211609E-9</v>
      </c>
      <c r="AD494" s="86">
        <f>I494-'Growth Contrib.'!I494</f>
        <v>5.950639985510776E-11</v>
      </c>
      <c r="AE494" s="86">
        <f>J494-'Growth Contrib.'!J494</f>
        <v>2.0385751195299041E-10</v>
      </c>
      <c r="AF494" s="86">
        <f>K494-'Growth Contrib.'!K494</f>
        <v>-4.3039658962447033E-10</v>
      </c>
      <c r="AG494" s="86">
        <f>L494-'Growth Contrib.'!L494</f>
        <v>6.7448958159140038E-10</v>
      </c>
      <c r="AH494" s="86">
        <f>M494-'Growth Contrib.'!M494</f>
        <v>-5.8797774873091012E-11</v>
      </c>
      <c r="AI494" s="86">
        <f>N494-'Growth Contrib.'!N494</f>
        <v>-2.8376778662584593E-10</v>
      </c>
      <c r="AJ494" s="86">
        <f>O494-'Growth Contrib.'!O494</f>
        <v>2.082417637104734E-10</v>
      </c>
      <c r="AK494" s="86">
        <f>P494-'Growth Contrib.'!P494</f>
        <v>-7.3614716454778809E-10</v>
      </c>
      <c r="AL494" s="86">
        <f>Q494-'Growth Contrib.'!Q494</f>
        <v>4.3435897975998335E-10</v>
      </c>
      <c r="AM494" s="86">
        <f>R494-'Growth Contrib.'!R494</f>
        <v>1.7647153581642171E-11</v>
      </c>
      <c r="AN494" s="86">
        <f>S494-'Growth Contrib.'!S494</f>
        <v>2.1477937280794425E-10</v>
      </c>
    </row>
    <row r="495" spans="1:40" x14ac:dyDescent="0.2">
      <c r="A495" s="85" t="s">
        <v>30</v>
      </c>
      <c r="B495" s="76"/>
      <c r="C495" s="86">
        <v>-1.7228741489816457E-4</v>
      </c>
      <c r="D495" s="86">
        <v>1.1343286605551839E-3</v>
      </c>
      <c r="E495" s="86">
        <v>9.0845003724098206E-3</v>
      </c>
      <c r="F495" s="86">
        <v>3.1299174297600985E-3</v>
      </c>
      <c r="G495" s="86">
        <v>2.5530261918902397E-3</v>
      </c>
      <c r="H495" s="86">
        <v>2.2102331276983023E-3</v>
      </c>
      <c r="I495" s="86">
        <v>8.9877331629395485E-4</v>
      </c>
      <c r="J495" s="86">
        <v>9.9601293914020061E-4</v>
      </c>
      <c r="K495" s="86">
        <v>5.6565116392448545E-4</v>
      </c>
      <c r="L495" s="86">
        <v>1.1650420492514968E-3</v>
      </c>
      <c r="M495" s="86">
        <v>4.8673381097614765E-3</v>
      </c>
      <c r="N495" s="86">
        <v>3.8124760612845421E-3</v>
      </c>
      <c r="O495" s="86">
        <v>2.8610809240490198E-3</v>
      </c>
      <c r="P495" s="86">
        <v>1.7884395783767104E-3</v>
      </c>
      <c r="Q495" s="86">
        <v>1.4735679142177105E-3</v>
      </c>
      <c r="R495" s="86">
        <v>1.9458831520751119E-3</v>
      </c>
      <c r="S495" s="86">
        <v>1.9801324233412743E-3</v>
      </c>
      <c r="W495" s="85" t="s">
        <v>30</v>
      </c>
      <c r="X495" s="86">
        <f>C495-'Growth Contrib.'!C495</f>
        <v>-1.1489816457749442E-10</v>
      </c>
      <c r="Y495" s="86">
        <f>D495-'Growth Contrib.'!D495</f>
        <v>-1.333944481610172E-8</v>
      </c>
      <c r="Z495" s="86">
        <f>E495-'Growth Contrib.'!E495</f>
        <v>1.5037240982083977E-7</v>
      </c>
      <c r="AA495" s="86">
        <f>F495-'Growth Contrib.'!F495</f>
        <v>1.6429760098420065E-8</v>
      </c>
      <c r="AB495" s="86">
        <f>G495-'Growth Contrib.'!G495</f>
        <v>-7.1808109760457262E-8</v>
      </c>
      <c r="AC495" s="86">
        <f>H495-'Growth Contrib.'!H495</f>
        <v>-1.2287230169785723E-7</v>
      </c>
      <c r="AD495" s="86">
        <f>I495-'Growth Contrib.'!I495</f>
        <v>1.3011629395481318E-7</v>
      </c>
      <c r="AE495" s="86">
        <f>J495-'Growth Contrib.'!J495</f>
        <v>-9.3760859799481636E-8</v>
      </c>
      <c r="AF495" s="86">
        <f>K495-'Growth Contrib.'!K495</f>
        <v>-1.3636075514513075E-8</v>
      </c>
      <c r="AG495" s="86">
        <f>L495-'Growth Contrib.'!L495</f>
        <v>8.1049251496843888E-8</v>
      </c>
      <c r="AH495" s="86">
        <f>M495-'Growth Contrib.'!M495</f>
        <v>7.6109761476712834E-8</v>
      </c>
      <c r="AI495" s="86">
        <f>N495-'Growth Contrib.'!N495</f>
        <v>-6.9938715457906753E-8</v>
      </c>
      <c r="AJ495" s="86">
        <f>O495-'Growth Contrib.'!O495</f>
        <v>-4.8075950980202425E-8</v>
      </c>
      <c r="AK495" s="86">
        <f>P495-'Growth Contrib.'!P495</f>
        <v>-6.2421623289558859E-8</v>
      </c>
      <c r="AL495" s="86">
        <f>Q495-'Growth Contrib.'!Q495</f>
        <v>1.0591421771045939E-7</v>
      </c>
      <c r="AM495" s="86">
        <f>R495-'Growth Contrib.'!R495</f>
        <v>1.3152075111931213E-8</v>
      </c>
      <c r="AN495" s="86">
        <f>S495-'Growth Contrib.'!S495</f>
        <v>-8.7576658725722206E-8</v>
      </c>
    </row>
    <row r="496" spans="1:40" x14ac:dyDescent="0.2">
      <c r="A496" s="85" t="s">
        <v>162</v>
      </c>
      <c r="B496" s="76"/>
      <c r="C496" s="86">
        <v>2.4889800697565079E-3</v>
      </c>
      <c r="D496" s="86">
        <v>3.1252091284841299E-3</v>
      </c>
      <c r="E496" s="86">
        <v>4.2709917761385441E-3</v>
      </c>
      <c r="F496" s="86">
        <v>2.9920311644673347E-3</v>
      </c>
      <c r="G496" s="86">
        <v>6.717587893945165E-6</v>
      </c>
      <c r="H496" s="86">
        <v>2.4626683443784714E-3</v>
      </c>
      <c r="I496" s="86">
        <v>1.1985751334577799E-3</v>
      </c>
      <c r="J496" s="86">
        <v>1.0301731526851654E-3</v>
      </c>
      <c r="K496" s="86">
        <v>5.8843207079917192E-4</v>
      </c>
      <c r="L496" s="86">
        <v>3.1450914684683084E-3</v>
      </c>
      <c r="M496" s="86">
        <v>8.2820357056334615E-4</v>
      </c>
      <c r="N496" s="86">
        <v>1.6660328255966306E-3</v>
      </c>
      <c r="O496" s="86">
        <v>-2.6963796699419618E-5</v>
      </c>
      <c r="P496" s="86">
        <v>5.0096766790375113E-4</v>
      </c>
      <c r="Q496" s="86">
        <v>9.7736646421253681E-4</v>
      </c>
      <c r="R496" s="86">
        <v>2.0655409898608923E-3</v>
      </c>
      <c r="S496" s="86">
        <v>1.6272022621706128E-3</v>
      </c>
      <c r="W496" s="85" t="s">
        <v>162</v>
      </c>
      <c r="X496" s="86">
        <f>C496-'Growth Contrib.'!C496</f>
        <v>-2.8193024349202483E-7</v>
      </c>
      <c r="Y496" s="86">
        <f>D496-'Growth Contrib.'!D496</f>
        <v>3.4312848412989053E-7</v>
      </c>
      <c r="Z496" s="86">
        <f>E496-'Growth Contrib.'!E496</f>
        <v>-2.7223861455948073E-8</v>
      </c>
      <c r="AA496" s="86">
        <f>F496-'Growth Contrib.'!F496</f>
        <v>-2.1283553266505939E-7</v>
      </c>
      <c r="AB496" s="86">
        <f>G496-'Growth Contrib.'!G496</f>
        <v>-8.5500106054834827E-8</v>
      </c>
      <c r="AC496" s="86">
        <f>H496-'Growth Contrib.'!H496</f>
        <v>1.1434437847132953E-7</v>
      </c>
      <c r="AD496" s="86">
        <f>I496-'Growth Contrib.'!I496</f>
        <v>1.8313345777993748E-7</v>
      </c>
      <c r="AE496" s="86">
        <f>J496-'Growth Contrib.'!J496</f>
        <v>-2.08473148344962E-8</v>
      </c>
      <c r="AF496" s="86">
        <f>K496-'Growth Contrib.'!K496</f>
        <v>-1.4729200828087451E-8</v>
      </c>
      <c r="AG496" s="86">
        <f>L496-'Growth Contrib.'!L496</f>
        <v>-2.545315316913703E-7</v>
      </c>
      <c r="AH496" s="86">
        <f>M496-'Growth Contrib.'!M496</f>
        <v>8.0970563346122008E-8</v>
      </c>
      <c r="AI496" s="86">
        <f>N496-'Growth Contrib.'!N496</f>
        <v>2.3082559663049201E-7</v>
      </c>
      <c r="AJ496" s="86">
        <f>O496-'Growth Contrib.'!O496</f>
        <v>-1.5431669941961765E-7</v>
      </c>
      <c r="AK496" s="86">
        <f>P496-'Growth Contrib.'!P496</f>
        <v>1.3096790375116685E-7</v>
      </c>
      <c r="AL496" s="86">
        <f>Q496-'Growth Contrib.'!Q496</f>
        <v>-6.7435787463269309E-8</v>
      </c>
      <c r="AM496" s="86">
        <f>R496-'Growth Contrib.'!R496</f>
        <v>-4.0101391074985615E-9</v>
      </c>
      <c r="AN496" s="86">
        <f>S496-'Growth Contrib.'!S496</f>
        <v>-1.1373782938715014E-7</v>
      </c>
    </row>
    <row r="497" spans="1:40" x14ac:dyDescent="0.2">
      <c r="A497" s="85" t="s">
        <v>156</v>
      </c>
      <c r="B497" s="76"/>
      <c r="C497" s="86">
        <v>-3.0212517827749252E-2</v>
      </c>
      <c r="D497" s="86">
        <v>6.2545686960220337E-2</v>
      </c>
      <c r="E497" s="86">
        <v>-1.6104834154248238E-2</v>
      </c>
      <c r="F497" s="86">
        <v>-5.8290623128414154E-2</v>
      </c>
      <c r="G497" s="86">
        <v>2.2858442738652229E-2</v>
      </c>
      <c r="H497" s="86">
        <v>3.4108355641365051E-2</v>
      </c>
      <c r="I497" s="86">
        <v>-1.4903626404702663E-2</v>
      </c>
      <c r="J497" s="86">
        <v>-2.5895098224282265E-2</v>
      </c>
      <c r="K497" s="86">
        <v>4.447261244058609E-2</v>
      </c>
      <c r="L497" s="86">
        <v>-1.5529059804975986E-2</v>
      </c>
      <c r="M497" s="86">
        <v>-1.7543243244290352E-2</v>
      </c>
      <c r="N497" s="86">
        <v>1.9089106470346451E-2</v>
      </c>
      <c r="O497" s="86">
        <v>-1.8279019743204117E-2</v>
      </c>
      <c r="P497" s="86">
        <v>2.7935013175010681E-2</v>
      </c>
      <c r="Q497" s="86">
        <v>-8.2730213180184364E-3</v>
      </c>
      <c r="R497" s="86">
        <v>-1.1606641113758087E-2</v>
      </c>
      <c r="S497" s="86">
        <v>-9.8413685336709023E-3</v>
      </c>
      <c r="W497" s="85" t="s">
        <v>156</v>
      </c>
      <c r="X497" s="86">
        <f>C497-'Growth Contrib.'!C497</f>
        <v>2.5217225074758431E-7</v>
      </c>
      <c r="Y497" s="86">
        <f>D497-'Growth Contrib.'!D497</f>
        <v>-1.5303977966840687E-7</v>
      </c>
      <c r="Z497" s="86">
        <f>E497-'Growth Contrib.'!E497</f>
        <v>6.5845751760773563E-8</v>
      </c>
      <c r="AA497" s="86">
        <f>F497-'Growth Contrib.'!F497</f>
        <v>1.4687158584464344E-7</v>
      </c>
      <c r="AB497" s="86">
        <f>G497-'Growth Contrib.'!G497</f>
        <v>-2.372613477699681E-7</v>
      </c>
      <c r="AC497" s="86">
        <f>H497-'Growth Contrib.'!H497</f>
        <v>-4.3586349460222884E-9</v>
      </c>
      <c r="AD497" s="86">
        <f>I497-'Growth Contrib.'!I497</f>
        <v>-6.6404702663697135E-8</v>
      </c>
      <c r="AE497" s="86">
        <f>J497-'Growth Contrib.'!J497</f>
        <v>1.8177571773497769E-7</v>
      </c>
      <c r="AF497" s="86">
        <f>K497-'Growth Contrib.'!K497</f>
        <v>7.2440586092181736E-8</v>
      </c>
      <c r="AG497" s="86">
        <f>L497-'Growth Contrib.'!L497</f>
        <v>-3.9804975987198232E-8</v>
      </c>
      <c r="AH497" s="86">
        <f>M497-'Growth Contrib.'!M497</f>
        <v>-7.3244290351576202E-8</v>
      </c>
      <c r="AI497" s="86">
        <f>N497-'Growth Contrib.'!N497</f>
        <v>-4.3529653548368685E-8</v>
      </c>
      <c r="AJ497" s="86">
        <f>O497-'Growth Contrib.'!O497</f>
        <v>1.6025679588221875E-7</v>
      </c>
      <c r="AK497" s="86">
        <f>P497-'Growth Contrib.'!P497</f>
        <v>-8.6824989319750356E-8</v>
      </c>
      <c r="AL497" s="86">
        <f>Q497-'Growth Contrib.'!Q497</f>
        <v>-1.1331801843574019E-7</v>
      </c>
      <c r="AM497" s="86">
        <f>R497-'Growth Contrib.'!R497</f>
        <v>8.8886241913707642E-8</v>
      </c>
      <c r="AN497" s="86">
        <f>S497-'Growth Contrib.'!S497</f>
        <v>1.094663290984732E-7</v>
      </c>
    </row>
    <row r="498" spans="1:40" x14ac:dyDescent="0.2">
      <c r="A498" s="85" t="s">
        <v>10</v>
      </c>
      <c r="B498" s="76"/>
      <c r="C498" s="86">
        <v>2.2678526118397713E-2</v>
      </c>
      <c r="D498" s="86">
        <v>-3.2706089317798615E-2</v>
      </c>
      <c r="E498" s="86">
        <v>-3.0421560630202293E-2</v>
      </c>
      <c r="F498" s="86">
        <v>6.3591764774173498E-4</v>
      </c>
      <c r="G498" s="86">
        <v>-7.5266502797603607E-2</v>
      </c>
      <c r="H498" s="86">
        <v>-1.1906994506716728E-2</v>
      </c>
      <c r="I498" s="86">
        <v>-2.0900828763842583E-2</v>
      </c>
      <c r="J498" s="86">
        <v>1.1002941755577922E-3</v>
      </c>
      <c r="K498" s="86">
        <v>-1.3625600375235081E-2</v>
      </c>
      <c r="L498" s="86">
        <v>6.6621251404285431E-2</v>
      </c>
      <c r="M498" s="86">
        <v>-5.3694847971200943E-2</v>
      </c>
      <c r="N498" s="86">
        <v>7.9037556424736977E-3</v>
      </c>
      <c r="O498" s="86">
        <v>-9.8727121949195862E-3</v>
      </c>
      <c r="P498" s="86">
        <v>4.3780233711004257E-2</v>
      </c>
      <c r="Q498" s="86">
        <v>-7.8190714120864868E-3</v>
      </c>
      <c r="R498" s="86">
        <v>-2.6230413466691971E-2</v>
      </c>
      <c r="S498" s="86">
        <v>-5.8792915195226669E-2</v>
      </c>
      <c r="W498" s="85" t="s">
        <v>10</v>
      </c>
      <c r="X498" s="86">
        <f>C498-'Growth Contrib.'!C498</f>
        <v>-7.3881602287440007E-8</v>
      </c>
      <c r="Y498" s="86">
        <f>D498-'Growth Contrib.'!D498</f>
        <v>1.5068220138303445E-7</v>
      </c>
      <c r="Z498" s="86">
        <f>E498-'Growth Contrib.'!E498</f>
        <v>2.9369797704958955E-8</v>
      </c>
      <c r="AA498" s="86">
        <f>F498-'Growth Contrib.'!F498</f>
        <v>-1.4225225826501684E-7</v>
      </c>
      <c r="AB498" s="86">
        <f>G498-'Growth Contrib.'!G498</f>
        <v>3.7202396399593773E-8</v>
      </c>
      <c r="AC498" s="86">
        <f>H498-'Growth Contrib.'!H498</f>
        <v>1.1549328327205288E-7</v>
      </c>
      <c r="AD498" s="86">
        <f>I498-'Growth Contrib.'!I498</f>
        <v>-3.0876384258388123E-7</v>
      </c>
      <c r="AE498" s="86">
        <f>J498-'Growth Contrib.'!J498</f>
        <v>4.3175557792179964E-8</v>
      </c>
      <c r="AF498" s="86">
        <f>K498-'Growth Contrib.'!K498</f>
        <v>4.9624764918848596E-8</v>
      </c>
      <c r="AG498" s="86">
        <f>L498-'Growth Contrib.'!L498</f>
        <v>1.6140428543698349E-7</v>
      </c>
      <c r="AH498" s="86">
        <f>M498-'Growth Contrib.'!M498</f>
        <v>-1.3797120094333204E-7</v>
      </c>
      <c r="AI498" s="86">
        <f>N498-'Growth Contrib.'!N498</f>
        <v>4.7642473697054322E-8</v>
      </c>
      <c r="AJ498" s="86">
        <f>O498-'Growth Contrib.'!O498</f>
        <v>1.0805080413733847E-8</v>
      </c>
      <c r="AK498" s="86">
        <f>P498-'Growth Contrib.'!P498</f>
        <v>6.3711004257005488E-8</v>
      </c>
      <c r="AL498" s="86">
        <f>Q498-'Growth Contrib.'!Q498</f>
        <v>-9.0412086487662302E-8</v>
      </c>
      <c r="AM498" s="86">
        <f>R498-'Growth Contrib.'!R498</f>
        <v>1.7653330803071854E-7</v>
      </c>
      <c r="AN498" s="86">
        <f>S498-'Growth Contrib.'!S498</f>
        <v>-3.3519522667224688E-7</v>
      </c>
    </row>
    <row r="499" spans="1:40" x14ac:dyDescent="0.2">
      <c r="A499" s="85" t="s">
        <v>163</v>
      </c>
      <c r="B499" s="76"/>
      <c r="C499" s="86">
        <v>-1.9522625370882452E-4</v>
      </c>
      <c r="D499" s="86">
        <v>-1.9161270756740123E-4</v>
      </c>
      <c r="E499" s="86">
        <v>-3.1583799864165485E-4</v>
      </c>
      <c r="F499" s="86">
        <v>-3.9904325967654586E-4</v>
      </c>
      <c r="G499" s="86">
        <v>6.93260517437011E-4</v>
      </c>
      <c r="H499" s="86">
        <v>-2.6120920665562153E-4</v>
      </c>
      <c r="I499" s="86">
        <v>-9.5280774985440075E-5</v>
      </c>
      <c r="J499" s="86">
        <v>4.6346569433808327E-5</v>
      </c>
      <c r="K499" s="86">
        <v>-3.2775267027318478E-4</v>
      </c>
      <c r="L499" s="86">
        <v>1.4468657900579274E-4</v>
      </c>
      <c r="M499" s="86">
        <v>-2.282204368384555E-4</v>
      </c>
      <c r="N499" s="86">
        <v>-1.1258467566221952E-4</v>
      </c>
      <c r="O499" s="86">
        <v>6.5295156673528254E-5</v>
      </c>
      <c r="P499" s="86">
        <v>-5.6722903536865488E-5</v>
      </c>
      <c r="Q499" s="86">
        <v>-8.4337487351149321E-5</v>
      </c>
      <c r="R499" s="86">
        <v>-2.2917320893611759E-4</v>
      </c>
      <c r="S499" s="86">
        <v>-3.0470340789179318E-5</v>
      </c>
      <c r="W499" s="85" t="s">
        <v>163</v>
      </c>
      <c r="X499" s="86">
        <f>C499-'Growth Contrib.'!C499</f>
        <v>-4.5370882452520217E-10</v>
      </c>
      <c r="Y499" s="86">
        <f>D499-'Growth Contrib.'!D499</f>
        <v>4.4924325987754157E-9</v>
      </c>
      <c r="Z499" s="86">
        <f>E499-'Growth Contrib.'!E499</f>
        <v>9.6013583451523034E-9</v>
      </c>
      <c r="AA499" s="86">
        <f>F499-'Growth Contrib.'!F499</f>
        <v>-4.5967654585098855E-10</v>
      </c>
      <c r="AB499" s="86">
        <f>G499-'Growth Contrib.'!G499</f>
        <v>-6.8256298898540513E-10</v>
      </c>
      <c r="AC499" s="86">
        <f>H499-'Growth Contrib.'!H499</f>
        <v>-6.7066556215370811E-9</v>
      </c>
      <c r="AD499" s="86">
        <f>I499-'Growth Contrib.'!I499</f>
        <v>5.7450145599292511E-9</v>
      </c>
      <c r="AE499" s="86">
        <f>J499-'Growth Contrib.'!J499</f>
        <v>-1.1600566191670599E-8</v>
      </c>
      <c r="AF499" s="86">
        <f>K499-'Growth Contrib.'!K499</f>
        <v>2.4297268151987107E-9</v>
      </c>
      <c r="AG499" s="86">
        <f>L499-'Growth Contrib.'!L499</f>
        <v>8.4790057927304832E-9</v>
      </c>
      <c r="AH499" s="86">
        <f>M499-'Growth Contrib.'!M499</f>
        <v>1.8631615445071064E-9</v>
      </c>
      <c r="AI499" s="86">
        <f>N499-'Growth Contrib.'!N499</f>
        <v>-5.6756622195304213E-9</v>
      </c>
      <c r="AJ499" s="86">
        <f>O499-'Growth Contrib.'!O499</f>
        <v>-4.7233264717527236E-9</v>
      </c>
      <c r="AK499" s="86">
        <f>P499-'Growth Contrib.'!P499</f>
        <v>3.1164631345123508E-9</v>
      </c>
      <c r="AL499" s="86">
        <f>Q499-'Growth Contrib.'!Q499</f>
        <v>4.4526488506750703E-9</v>
      </c>
      <c r="AM499" s="86">
        <f>R499-'Growth Contrib.'!R499</f>
        <v>-4.508936117596056E-9</v>
      </c>
      <c r="AN499" s="86">
        <f>S499-'Growth Contrib.'!S499</f>
        <v>-4.2907891793181959E-9</v>
      </c>
    </row>
    <row r="500" spans="1:40" x14ac:dyDescent="0.2">
      <c r="A500" s="85" t="s">
        <v>164</v>
      </c>
      <c r="B500" s="76"/>
      <c r="C500" s="86">
        <v>2.4682482035132125E-5</v>
      </c>
      <c r="D500" s="86">
        <v>3.0349992812261917E-5</v>
      </c>
      <c r="E500" s="86">
        <v>-9.845041495282203E-5</v>
      </c>
      <c r="F500" s="86">
        <v>3.1443174520973116E-5</v>
      </c>
      <c r="G500" s="86">
        <v>-8.897158841136843E-5</v>
      </c>
      <c r="H500" s="86">
        <v>5.8141053887084126E-4</v>
      </c>
      <c r="I500" s="86">
        <v>1.0194950846198481E-5</v>
      </c>
      <c r="J500" s="86">
        <v>1.0008445242419839E-3</v>
      </c>
      <c r="K500" s="86">
        <v>2.8457022272050381E-3</v>
      </c>
      <c r="L500" s="86">
        <v>-4.7240726416930556E-4</v>
      </c>
      <c r="M500" s="86">
        <v>-3.0416890513151884E-4</v>
      </c>
      <c r="N500" s="86">
        <v>-8.1001216312870383E-4</v>
      </c>
      <c r="O500" s="86">
        <v>-6.6083960700780153E-4</v>
      </c>
      <c r="P500" s="86">
        <v>-1.2244939571246505E-3</v>
      </c>
      <c r="Q500" s="86">
        <v>2.5399422156624496E-4</v>
      </c>
      <c r="R500" s="86">
        <v>1.163784327218309E-4</v>
      </c>
      <c r="S500" s="86">
        <v>2.0988662436138839E-4</v>
      </c>
      <c r="W500" s="85" t="s">
        <v>164</v>
      </c>
      <c r="X500" s="86">
        <f>C500-'Growth Contrib.'!C500</f>
        <v>3.1042035132126461E-8</v>
      </c>
      <c r="Y500" s="86">
        <f>D500-'Growth Contrib.'!D500</f>
        <v>2.9442812261917795E-8</v>
      </c>
      <c r="Z500" s="86">
        <f>E500-'Growth Contrib.'!E500</f>
        <v>-1.3154952822032133E-8</v>
      </c>
      <c r="AA500" s="86">
        <f>F500-'Growth Contrib.'!F500</f>
        <v>-1.1554790268857289E-9</v>
      </c>
      <c r="AB500" s="86">
        <f>G500-'Growth Contrib.'!G500</f>
        <v>-1.7848411368431827E-8</v>
      </c>
      <c r="AC500" s="86">
        <f>H500-'Growth Contrib.'!H500</f>
        <v>1.3138870841246549E-8</v>
      </c>
      <c r="AD500" s="86">
        <f>I500-'Growth Contrib.'!I500</f>
        <v>-1.2019153801519719E-8</v>
      </c>
      <c r="AE500" s="86">
        <f>J500-'Growth Contrib.'!J500</f>
        <v>5.2424198380800202E-10</v>
      </c>
      <c r="AF500" s="86">
        <f>K500-'Growth Contrib.'!K500</f>
        <v>-3.477279496202218E-8</v>
      </c>
      <c r="AG500" s="86">
        <f>L500-'Growth Contrib.'!L500</f>
        <v>4.8735830694441457E-8</v>
      </c>
      <c r="AH500" s="86">
        <f>M500-'Growth Contrib.'!M500</f>
        <v>-3.0305131518831852E-8</v>
      </c>
      <c r="AI500" s="86">
        <f>N500-'Growth Contrib.'!N500</f>
        <v>-1.6863128703852905E-8</v>
      </c>
      <c r="AJ500" s="86">
        <f>O500-'Growth Contrib.'!O500</f>
        <v>6.6392992198417364E-8</v>
      </c>
      <c r="AK500" s="86">
        <f>P500-'Growth Contrib.'!P500</f>
        <v>-1.9957124650559974E-8</v>
      </c>
      <c r="AL500" s="86">
        <f>Q500-'Growth Contrib.'!Q500</f>
        <v>-4.8278433755052832E-8</v>
      </c>
      <c r="AM500" s="86">
        <f>R500-'Growth Contrib.'!R500</f>
        <v>6.323272183090384E-8</v>
      </c>
      <c r="AN500" s="86">
        <f>S500-'Growth Contrib.'!S500</f>
        <v>6.924361388389649E-9</v>
      </c>
    </row>
    <row r="501" spans="1:40" x14ac:dyDescent="0.2">
      <c r="A501" s="85" t="s">
        <v>165</v>
      </c>
      <c r="B501" s="76"/>
      <c r="C501" s="86">
        <v>-7.8400233178399503E-5</v>
      </c>
      <c r="D501" s="86">
        <v>-7.6461597927846014E-5</v>
      </c>
      <c r="E501" s="86">
        <v>-2.4094442778732628E-4</v>
      </c>
      <c r="F501" s="86">
        <v>8.4806479208054952E-6</v>
      </c>
      <c r="G501" s="86">
        <v>4.0574363083578646E-4</v>
      </c>
      <c r="H501" s="86">
        <v>-4.6840833965688944E-4</v>
      </c>
      <c r="I501" s="86">
        <v>-3.065132477786392E-5</v>
      </c>
      <c r="J501" s="86">
        <v>-8.2881349953822792E-5</v>
      </c>
      <c r="K501" s="86">
        <v>-1.2121701001888141E-4</v>
      </c>
      <c r="L501" s="86">
        <v>3.2731924875406548E-5</v>
      </c>
      <c r="M501" s="86">
        <v>1.2883246199635323E-5</v>
      </c>
      <c r="N501" s="86">
        <v>-9.0942361566703767E-5</v>
      </c>
      <c r="O501" s="86">
        <v>-1.1317967619106639E-5</v>
      </c>
      <c r="P501" s="86">
        <v>-4.2336792830610648E-5</v>
      </c>
      <c r="Q501" s="86">
        <v>7.3529981818865053E-6</v>
      </c>
      <c r="R501" s="86">
        <v>-3.9654507418163121E-5</v>
      </c>
      <c r="S501" s="86">
        <v>-3.8795522414147854E-5</v>
      </c>
      <c r="W501" s="85" t="s">
        <v>165</v>
      </c>
      <c r="X501" s="86">
        <f>C501-'Growth Contrib.'!C501</f>
        <v>-1.6317839950357599E-10</v>
      </c>
      <c r="Y501" s="86">
        <f>D501-'Growth Contrib.'!D501</f>
        <v>1.5620721539861106E-9</v>
      </c>
      <c r="Z501" s="86">
        <f>E501-'Growth Contrib.'!E501</f>
        <v>-3.2778732628039632E-10</v>
      </c>
      <c r="AA501" s="86">
        <f>F501-'Growth Contrib.'!F501</f>
        <v>-1.5980791945054802E-9</v>
      </c>
      <c r="AB501" s="86">
        <f>G501-'Growth Contrib.'!G501</f>
        <v>2.7308357864515992E-9</v>
      </c>
      <c r="AC501" s="86">
        <f>H501-'Growth Contrib.'!H501</f>
        <v>-2.439656889431218E-9</v>
      </c>
      <c r="AD501" s="86">
        <f>I501-'Growth Contrib.'!I501</f>
        <v>2.1452221360786835E-9</v>
      </c>
      <c r="AE501" s="86">
        <f>J501-'Growth Contrib.'!J501</f>
        <v>-7.8995382278698387E-10</v>
      </c>
      <c r="AF501" s="86">
        <f>K501-'Growth Contrib.'!K501</f>
        <v>-1.2100188814112697E-9</v>
      </c>
      <c r="AG501" s="86">
        <f>L501-'Growth Contrib.'!L501</f>
        <v>2.1487540655069698E-10</v>
      </c>
      <c r="AH501" s="86">
        <f>M501-'Growth Contrib.'!M501</f>
        <v>-5.3800364677671531E-11</v>
      </c>
      <c r="AI501" s="86">
        <f>N501-'Growth Contrib.'!N501</f>
        <v>2.8843329623589459E-10</v>
      </c>
      <c r="AJ501" s="86">
        <f>O501-'Growth Contrib.'!O501</f>
        <v>-2.7761910663979888E-10</v>
      </c>
      <c r="AK501" s="86">
        <f>P501-'Growth Contrib.'!P501</f>
        <v>8.716938935536718E-11</v>
      </c>
      <c r="AL501" s="86">
        <f>Q501-'Growth Contrib.'!Q501</f>
        <v>1.1361818865052509E-9</v>
      </c>
      <c r="AM501" s="86">
        <f>R501-'Growth Contrib.'!R501</f>
        <v>-1.3674181631231626E-9</v>
      </c>
      <c r="AN501" s="86">
        <f>S501-'Growth Contrib.'!S501</f>
        <v>7.675858521453212E-10</v>
      </c>
    </row>
    <row r="502" spans="1:40" x14ac:dyDescent="0.2">
      <c r="A502" s="85" t="s">
        <v>166</v>
      </c>
      <c r="B502" s="76"/>
      <c r="C502" s="86">
        <v>-9.021783247590065E-3</v>
      </c>
      <c r="D502" s="86">
        <v>-8.4113925695419312E-3</v>
      </c>
      <c r="E502" s="86">
        <v>-8.986019529402256E-3</v>
      </c>
      <c r="F502" s="86">
        <v>-6.9586918689310551E-3</v>
      </c>
      <c r="G502" s="86">
        <v>-4.316999576985836E-3</v>
      </c>
      <c r="H502" s="86">
        <v>-3.9273900911211967E-3</v>
      </c>
      <c r="I502" s="86">
        <v>-2.6870418805629015E-3</v>
      </c>
      <c r="J502" s="86">
        <v>-2.5895633734762669E-3</v>
      </c>
      <c r="K502" s="86">
        <v>-2.2882225457578897E-3</v>
      </c>
      <c r="L502" s="86">
        <v>-3.7845571059733629E-3</v>
      </c>
      <c r="M502" s="86">
        <v>-1.988014904782176E-3</v>
      </c>
      <c r="N502" s="86">
        <v>-2.0099920220673084E-3</v>
      </c>
      <c r="O502" s="86">
        <v>-4.5853112824261189E-3</v>
      </c>
      <c r="P502" s="86">
        <v>-4.0035019628703594E-3</v>
      </c>
      <c r="Q502" s="86">
        <v>-1.6316546127200127E-2</v>
      </c>
      <c r="R502" s="86">
        <v>-1.6904223011806607E-3</v>
      </c>
      <c r="S502" s="86">
        <v>-3.1568093691021204E-3</v>
      </c>
      <c r="W502" s="85" t="s">
        <v>166</v>
      </c>
      <c r="X502" s="86">
        <f>C502-'Growth Contrib.'!C502</f>
        <v>1.2775240993551096E-7</v>
      </c>
      <c r="Y502" s="86">
        <f>D502-'Growth Contrib.'!D502</f>
        <v>4.7430458068042913E-8</v>
      </c>
      <c r="Z502" s="86">
        <f>E502-'Growth Contrib.'!E502</f>
        <v>-1.4352940225573207E-7</v>
      </c>
      <c r="AA502" s="86">
        <f>F502-'Growth Contrib.'!F502</f>
        <v>6.6131068944715043E-8</v>
      </c>
      <c r="AB502" s="86">
        <f>G502-'Growth Contrib.'!G502</f>
        <v>7.2423014163894295E-8</v>
      </c>
      <c r="AC502" s="86">
        <f>H502-'Growth Contrib.'!H502</f>
        <v>-7.4091121196606657E-8</v>
      </c>
      <c r="AD502" s="86">
        <f>I502-'Growth Contrib.'!I502</f>
        <v>2.1194370984807531E-9</v>
      </c>
      <c r="AE502" s="86">
        <f>J502-'Growth Contrib.'!J502</f>
        <v>-3.4373476266724712E-8</v>
      </c>
      <c r="AF502" s="86">
        <f>K502-'Growth Contrib.'!K502</f>
        <v>1.8454242110138575E-8</v>
      </c>
      <c r="AG502" s="86">
        <f>L502-'Growth Contrib.'!L502</f>
        <v>-6.510597336294513E-8</v>
      </c>
      <c r="AH502" s="86">
        <f>M502-'Growth Contrib.'!M502</f>
        <v>4.6095217824150547E-8</v>
      </c>
      <c r="AI502" s="86">
        <f>N502-'Growth Contrib.'!N502</f>
        <v>1.0197793269160413E-7</v>
      </c>
      <c r="AJ502" s="86">
        <f>O502-'Growth Contrib.'!O502</f>
        <v>-1.4628242611842979E-7</v>
      </c>
      <c r="AK502" s="86">
        <f>P502-'Growth Contrib.'!P502</f>
        <v>2.0037129640389229E-8</v>
      </c>
      <c r="AL502" s="86">
        <f>Q502-'Growth Contrib.'!Q502</f>
        <v>2.3872799872343142E-8</v>
      </c>
      <c r="AM502" s="86">
        <f>R502-'Growth Contrib.'!R502</f>
        <v>6.3698819339217186E-8</v>
      </c>
      <c r="AN502" s="86">
        <f>S502-'Growth Contrib.'!S502</f>
        <v>-8.4369102120417094E-8</v>
      </c>
    </row>
    <row r="503" spans="1:40" x14ac:dyDescent="0.2">
      <c r="A503" s="87" t="s">
        <v>167</v>
      </c>
      <c r="B503" s="88"/>
      <c r="C503" s="89">
        <v>-1.4095962978899479E-2</v>
      </c>
      <c r="D503" s="89">
        <v>-7.4437805451452732E-3</v>
      </c>
      <c r="E503" s="89">
        <v>-9.0830288827419281E-3</v>
      </c>
      <c r="F503" s="89">
        <v>-1.4487061649560928E-2</v>
      </c>
      <c r="G503" s="89">
        <v>-1.025481428951025E-2</v>
      </c>
      <c r="H503" s="89">
        <v>-1.3380622491240501E-2</v>
      </c>
      <c r="I503" s="89">
        <v>-7.627829909324646E-3</v>
      </c>
      <c r="J503" s="89">
        <v>-7.4199922382831573E-3</v>
      </c>
      <c r="K503" s="89">
        <v>-7.3492373339831829E-3</v>
      </c>
      <c r="L503" s="89">
        <v>-2.0969896577298641E-3</v>
      </c>
      <c r="M503" s="89">
        <v>-3.6590662784874439E-3</v>
      </c>
      <c r="N503" s="89">
        <v>-3.3198967576026917E-3</v>
      </c>
      <c r="O503" s="89">
        <v>-9.9531922023743391E-4</v>
      </c>
      <c r="P503" s="89">
        <v>-4.1943425312638283E-3</v>
      </c>
      <c r="Q503" s="89">
        <v>-3.353470005095005E-3</v>
      </c>
      <c r="R503" s="89">
        <v>-4.6990211121737957E-3</v>
      </c>
      <c r="S503" s="89">
        <v>-3.4709768369793892E-3</v>
      </c>
      <c r="W503" s="87" t="s">
        <v>167</v>
      </c>
      <c r="X503" s="86">
        <f>C503-'Growth Contrib.'!C503</f>
        <v>-1.329788994787473E-7</v>
      </c>
      <c r="Y503" s="86">
        <f>D503-'Growth Contrib.'!D503</f>
        <v>1.0145485472654731E-7</v>
      </c>
      <c r="Z503" s="86">
        <f>E503-'Growth Contrib.'!E503</f>
        <v>-1.2088274192745274E-7</v>
      </c>
      <c r="AA503" s="86">
        <f>F503-'Growth Contrib.'!F503</f>
        <v>1.7835043907184212E-7</v>
      </c>
      <c r="AB503" s="86">
        <f>G503-'Growth Contrib.'!G503</f>
        <v>-6.4289510250115089E-8</v>
      </c>
      <c r="AC503" s="86">
        <f>H503-'Growth Contrib.'!H503</f>
        <v>-1.7249124050107423E-7</v>
      </c>
      <c r="AD503" s="86">
        <f>I503-'Growth Contrib.'!I503</f>
        <v>2.3309067535403488E-7</v>
      </c>
      <c r="AE503" s="86">
        <f>J503-'Growth Contrib.'!J503</f>
        <v>-2.7823828315735183E-7</v>
      </c>
      <c r="AF503" s="86">
        <f>K503-'Growth Contrib.'!K503</f>
        <v>2.8366601681744513E-7</v>
      </c>
      <c r="AG503" s="86">
        <f>L503-'Growth Contrib.'!L503</f>
        <v>-2.3465772986406078E-7</v>
      </c>
      <c r="AH503" s="86">
        <f>M503-'Growth Contrib.'!M503</f>
        <v>6.3721512556097482E-8</v>
      </c>
      <c r="AI503" s="86">
        <f>N503-'Growth Contrib.'!N503</f>
        <v>-6.9757602691629395E-8</v>
      </c>
      <c r="AJ503" s="86">
        <f>O503-'Growth Contrib.'!O503</f>
        <v>1.2407976256612746E-7</v>
      </c>
      <c r="AK503" s="86">
        <f>P503-'Growth Contrib.'!P503</f>
        <v>-2.0531263827949786E-8</v>
      </c>
      <c r="AL503" s="86">
        <f>Q503-'Growth Contrib.'!Q503</f>
        <v>-5.1005095005191015E-8</v>
      </c>
      <c r="AM503" s="86">
        <f>R503-'Growth Contrib.'!R503</f>
        <v>-1.1112173795707614E-8</v>
      </c>
      <c r="AN503" s="86">
        <f>S503-'Growth Contrib.'!S503</f>
        <v>-1.0283697938909611E-7</v>
      </c>
    </row>
    <row r="504" spans="1:40" ht="15" x14ac:dyDescent="0.2">
      <c r="A504" s="80" t="s">
        <v>168</v>
      </c>
      <c r="B504" s="84"/>
      <c r="C504" s="90">
        <f t="shared" ref="C504:P504" si="91">SUM(C493:C503)</f>
        <v>-2.6476855371583952E-2</v>
      </c>
      <c r="D504" s="90">
        <f t="shared" si="91"/>
        <v>4.7136499395492137E-2</v>
      </c>
      <c r="E504" s="90">
        <f t="shared" si="91"/>
        <v>-2.2497735713841394E-2</v>
      </c>
      <c r="F504" s="90">
        <f t="shared" si="91"/>
        <v>-7.082505915332149E-2</v>
      </c>
      <c r="G504" s="90">
        <f t="shared" si="91"/>
        <v>-6.5928002366490546E-2</v>
      </c>
      <c r="H504" s="90">
        <f t="shared" si="91"/>
        <v>6.8629389134002849E-3</v>
      </c>
      <c r="I504" s="90">
        <f t="shared" si="91"/>
        <v>-4.4182139777149132E-2</v>
      </c>
      <c r="J504" s="90">
        <f t="shared" si="91"/>
        <v>-3.5463436619465938E-2</v>
      </c>
      <c r="K504" s="90">
        <f t="shared" si="91"/>
        <v>2.2146623414300848E-2</v>
      </c>
      <c r="L504" s="90">
        <f t="shared" si="91"/>
        <v>4.9490223933389643E-2</v>
      </c>
      <c r="M504" s="90">
        <f t="shared" si="91"/>
        <v>-7.3078526335848437E-2</v>
      </c>
      <c r="N504" s="90">
        <f t="shared" si="91"/>
        <v>2.5492609456705395E-2</v>
      </c>
      <c r="O504" s="90">
        <f t="shared" si="91"/>
        <v>-3.2492289607944258E-2</v>
      </c>
      <c r="P504" s="90">
        <f t="shared" si="91"/>
        <v>6.2463000387651846E-2</v>
      </c>
      <c r="Q504" s="90">
        <f t="shared" ref="Q504:R504" si="92">SUM(Q493:Q503)</f>
        <v>-3.4976633713995398E-2</v>
      </c>
      <c r="R504" s="90">
        <f t="shared" si="92"/>
        <v>-3.9273680762562435E-2</v>
      </c>
      <c r="S504" s="90">
        <f t="shared" ref="S504" si="93">SUM(S493:S503)</f>
        <v>-7.1164788458190742E-2</v>
      </c>
      <c r="W504" s="80" t="s">
        <v>168</v>
      </c>
      <c r="X504" s="90"/>
      <c r="Y504" s="90"/>
      <c r="Z504" s="90"/>
      <c r="AA504" s="90"/>
      <c r="AB504" s="90"/>
      <c r="AC504" s="90"/>
      <c r="AD504" s="90"/>
      <c r="AE504" s="90"/>
      <c r="AF504" s="90"/>
      <c r="AG504" s="90"/>
      <c r="AH504" s="90"/>
      <c r="AI504" s="90"/>
      <c r="AJ504" s="90"/>
      <c r="AK504" s="90"/>
      <c r="AL504" s="90"/>
      <c r="AM504" s="90"/>
      <c r="AN504" s="90"/>
    </row>
    <row r="505" spans="1:40" x14ac:dyDescent="0.2">
      <c r="A505" s="95" t="s">
        <v>184</v>
      </c>
      <c r="B505" s="96"/>
      <c r="C505" s="97" cm="1">
        <f t="array" ref="C505:S505">TRANSPOSE('5.Stata-DNSP&amp;State'!J174:J190)</f>
        <v>-2.6476854458451271E-2</v>
      </c>
      <c r="D505" s="97">
        <v>4.7136500477790833E-2</v>
      </c>
      <c r="E505" s="97">
        <v>-2.2497734054923058E-2</v>
      </c>
      <c r="F505" s="97">
        <v>-7.0825055241584778E-2</v>
      </c>
      <c r="G505" s="97">
        <v>-6.5927997231483459E-2</v>
      </c>
      <c r="H505" s="97">
        <v>6.862938404083252E-3</v>
      </c>
      <c r="I505" s="97">
        <v>-4.4182140380144119E-2</v>
      </c>
      <c r="J505" s="97">
        <v>-3.5463437438011169E-2</v>
      </c>
      <c r="K505" s="97">
        <v>2.2146623581647873E-2</v>
      </c>
      <c r="L505" s="97">
        <v>4.9490224570035934E-2</v>
      </c>
      <c r="M505" s="97">
        <v>-7.3078528046607971E-2</v>
      </c>
      <c r="N505" s="97">
        <v>2.5492610409855843E-2</v>
      </c>
      <c r="O505" s="97">
        <v>-3.2492287456989288E-2</v>
      </c>
      <c r="P505" s="97">
        <v>6.2463000416755676E-2</v>
      </c>
      <c r="Q505" s="97">
        <v>-3.497663140296936E-2</v>
      </c>
      <c r="R505" s="97">
        <v>-3.9273679256439209E-2</v>
      </c>
      <c r="S505" s="97">
        <v>-7.1164786815643311E-2</v>
      </c>
      <c r="W505" s="95" t="s">
        <v>184</v>
      </c>
    </row>
    <row r="506" spans="1:40" x14ac:dyDescent="0.2">
      <c r="A506" s="95" t="s">
        <v>184</v>
      </c>
      <c r="B506" s="96"/>
      <c r="C506" s="98">
        <f t="shared" ref="C506:P506" si="94">C504-C505</f>
        <v>-9.1313268058001995E-10</v>
      </c>
      <c r="D506" s="98">
        <f t="shared" si="94"/>
        <v>-1.0822986951097846E-9</v>
      </c>
      <c r="E506" s="98">
        <f t="shared" si="94"/>
        <v>-1.6589183360338211E-9</v>
      </c>
      <c r="F506" s="98">
        <f t="shared" si="94"/>
        <v>-3.9117367123253644E-9</v>
      </c>
      <c r="G506" s="98">
        <f t="shared" si="94"/>
        <v>-5.1350070862099528E-9</v>
      </c>
      <c r="H506" s="98">
        <f t="shared" si="94"/>
        <v>5.0931703299283981E-10</v>
      </c>
      <c r="I506" s="98">
        <f t="shared" si="94"/>
        <v>6.0299498727545142E-10</v>
      </c>
      <c r="J506" s="98">
        <f t="shared" si="94"/>
        <v>8.1854523159563541E-10</v>
      </c>
      <c r="K506" s="98">
        <f t="shared" si="94"/>
        <v>-1.673470251262188E-10</v>
      </c>
      <c r="L506" s="98">
        <f t="shared" si="94"/>
        <v>-6.3664629124104977E-10</v>
      </c>
      <c r="M506" s="98">
        <f t="shared" si="94"/>
        <v>1.710759534034878E-9</v>
      </c>
      <c r="N506" s="98">
        <f t="shared" si="94"/>
        <v>-9.5315044745802879E-10</v>
      </c>
      <c r="O506" s="98">
        <f t="shared" si="94"/>
        <v>-2.1509549696929753E-9</v>
      </c>
      <c r="P506" s="98">
        <f t="shared" si="94"/>
        <v>-2.9103830456733704E-11</v>
      </c>
      <c r="Q506" s="98">
        <f t="shared" ref="Q506:R506" si="95">Q504-Q505</f>
        <v>-2.3110260372050107E-9</v>
      </c>
      <c r="R506" s="98">
        <f t="shared" si="95"/>
        <v>-1.5061232261359692E-9</v>
      </c>
      <c r="S506" s="98">
        <f t="shared" ref="S506" si="96">S504-S505</f>
        <v>-1.6425474314019084E-9</v>
      </c>
      <c r="W506" s="95" t="s">
        <v>184</v>
      </c>
    </row>
    <row r="507" spans="1:40" x14ac:dyDescent="0.2">
      <c r="A507" s="1"/>
      <c r="W507" s="1"/>
    </row>
    <row r="508" spans="1:40" x14ac:dyDescent="0.2">
      <c r="A508" s="50" t="s">
        <v>214</v>
      </c>
      <c r="B508" s="51"/>
      <c r="C508" s="51"/>
      <c r="D508" s="51"/>
      <c r="E508" s="51"/>
      <c r="F508" s="51"/>
      <c r="W508" s="50" t="s">
        <v>214</v>
      </c>
      <c r="X508" s="51"/>
      <c r="Y508" s="51"/>
      <c r="Z508" s="51"/>
      <c r="AA508" s="51"/>
    </row>
    <row r="509" spans="1:40" ht="30" x14ac:dyDescent="0.2">
      <c r="A509" s="78" t="s">
        <v>7</v>
      </c>
      <c r="B509" s="29"/>
      <c r="C509" s="29" t="s">
        <v>497</v>
      </c>
      <c r="D509" s="29" t="s">
        <v>277</v>
      </c>
      <c r="E509" s="29" t="s">
        <v>498</v>
      </c>
      <c r="F509" s="29">
        <v>2023</v>
      </c>
      <c r="W509" s="78" t="s">
        <v>7</v>
      </c>
      <c r="X509" s="29" t="s">
        <v>497</v>
      </c>
      <c r="Y509" s="29" t="s">
        <v>277</v>
      </c>
      <c r="Z509" s="29" t="s">
        <v>498</v>
      </c>
      <c r="AA509" s="29">
        <v>2023</v>
      </c>
    </row>
    <row r="510" spans="1:40" ht="15" x14ac:dyDescent="0.2">
      <c r="A510" s="68" t="s">
        <v>28</v>
      </c>
      <c r="B510" s="77"/>
      <c r="C510" s="183">
        <f>AVERAGE(C493:S493)</f>
        <v>-6.5431188875877792E-4</v>
      </c>
      <c r="D510" s="183">
        <f>AVERAGE(C493:H493)</f>
        <v>7.1824314848830298E-5</v>
      </c>
      <c r="E510" s="183">
        <f>AVERAGE(I493:S493)</f>
        <v>-1.050386181635655E-3</v>
      </c>
      <c r="F510" s="183">
        <f>S493</f>
        <v>2.8115004533901811E-4</v>
      </c>
      <c r="W510" s="68" t="s">
        <v>28</v>
      </c>
      <c r="X510" s="86">
        <f>C510-'Growth Contrib.'!C510</f>
        <v>-2.8546411309001568E-9</v>
      </c>
      <c r="Y510" s="86">
        <f>D510-'Growth Contrib.'!D510</f>
        <v>-1.330181783630916E-8</v>
      </c>
      <c r="Z510" s="86">
        <f>E510-'Growth Contrib.'!E510</f>
        <v>2.8438188904439388E-9</v>
      </c>
      <c r="AA510" s="86">
        <f>F510-'Growth Contrib.'!F510</f>
        <v>9.5453390181170911E-9</v>
      </c>
    </row>
    <row r="511" spans="1:40" ht="15" x14ac:dyDescent="0.2">
      <c r="A511" s="68" t="s">
        <v>161</v>
      </c>
      <c r="B511" s="77"/>
      <c r="C511" s="183">
        <f t="shared" ref="C511:C521" si="97">AVERAGE(C494:S494)</f>
        <v>3.3966434794445591E-3</v>
      </c>
      <c r="D511" s="183">
        <f t="shared" ref="D511:D521" si="98">AVERAGE(C494:H494)</f>
        <v>9.6072432327976767E-3</v>
      </c>
      <c r="E511" s="183">
        <f t="shared" ref="E511:E521" si="99">AVERAGE(I494:S494)</f>
        <v>9.0436139792225063E-6</v>
      </c>
      <c r="F511" s="183">
        <f t="shared" ref="F511:F521" si="100">S494</f>
        <v>6.8175984779372811E-5</v>
      </c>
      <c r="W511" s="68" t="s">
        <v>161</v>
      </c>
      <c r="X511" s="86">
        <f>C511-'Growth Contrib.'!C511</f>
        <v>9.6059151475161308E-9</v>
      </c>
      <c r="Y511" s="86">
        <f>D511-'Growth Contrib.'!D511</f>
        <v>2.7166131007921868E-8</v>
      </c>
      <c r="Z511" s="86">
        <f>E511-'Growth Contrib.'!E511</f>
        <v>2.7615586143317082E-11</v>
      </c>
      <c r="AA511" s="86">
        <f>F511-'Growth Contrib.'!F511</f>
        <v>2.1477937280794425E-10</v>
      </c>
    </row>
    <row r="512" spans="1:40" ht="15" x14ac:dyDescent="0.2">
      <c r="A512" s="68" t="s">
        <v>30</v>
      </c>
      <c r="B512" s="77"/>
      <c r="C512" s="183">
        <f t="shared" si="97"/>
        <v>2.3702421175959684E-3</v>
      </c>
      <c r="D512" s="183">
        <f t="shared" si="98"/>
        <v>2.9899530612359135E-3</v>
      </c>
      <c r="E512" s="183">
        <f t="shared" si="99"/>
        <v>2.032217966519635E-3</v>
      </c>
      <c r="F512" s="183">
        <f t="shared" si="100"/>
        <v>1.9801324233412743E-3</v>
      </c>
      <c r="W512" s="68" t="s">
        <v>30</v>
      </c>
      <c r="X512" s="86">
        <f>C512-'Growth Contrib.'!C512</f>
        <v>-6.1181579637595296E-10</v>
      </c>
      <c r="Y512" s="86">
        <f>D512-'Growth Contrib.'!D512</f>
        <v>-6.8887640860756938E-9</v>
      </c>
      <c r="Z512" s="86">
        <f>E512-'Growth Contrib.'!E512</f>
        <v>2.8119741799816078E-9</v>
      </c>
      <c r="AA512" s="86">
        <f>F512-'Growth Contrib.'!F512</f>
        <v>-8.7576658725722206E-8</v>
      </c>
    </row>
    <row r="513" spans="1:40" ht="15" x14ac:dyDescent="0.2">
      <c r="A513" s="68" t="s">
        <v>162</v>
      </c>
      <c r="B513" s="77"/>
      <c r="C513" s="183">
        <f t="shared" si="97"/>
        <v>1.7027776400081005E-3</v>
      </c>
      <c r="D513" s="183">
        <f t="shared" si="98"/>
        <v>2.5577663451864887E-3</v>
      </c>
      <c r="E513" s="183">
        <f t="shared" si="99"/>
        <v>1.2364201644562524E-3</v>
      </c>
      <c r="F513" s="183">
        <f t="shared" si="100"/>
        <v>1.6272022621706128E-3</v>
      </c>
      <c r="W513" s="68" t="s">
        <v>162</v>
      </c>
      <c r="X513" s="86">
        <f>C513-'Growth Contrib.'!C513</f>
        <v>-9.0428154291867513E-9</v>
      </c>
      <c r="Y513" s="86">
        <f>D513-'Growth Contrib.'!D513</f>
        <v>-2.5002813511428024E-8</v>
      </c>
      <c r="Z513" s="86">
        <f>E513-'Growth Contrib.'!E513</f>
        <v>-3.3736192940787835E-10</v>
      </c>
      <c r="AA513" s="86">
        <f>F513-'Growth Contrib.'!F513</f>
        <v>-1.1373782938715014E-7</v>
      </c>
    </row>
    <row r="514" spans="1:40" ht="15" x14ac:dyDescent="0.2">
      <c r="A514" s="68" t="s">
        <v>156</v>
      </c>
      <c r="B514" s="77"/>
      <c r="C514" s="183">
        <f t="shared" si="97"/>
        <v>-9.0999035712550664E-4</v>
      </c>
      <c r="D514" s="183">
        <f t="shared" si="98"/>
        <v>2.4840850383043289E-3</v>
      </c>
      <c r="E514" s="183">
        <f t="shared" si="99"/>
        <v>-2.7613042091781444E-3</v>
      </c>
      <c r="F514" s="183">
        <f t="shared" si="100"/>
        <v>-9.8413685336709023E-3</v>
      </c>
      <c r="W514" s="68" t="s">
        <v>156</v>
      </c>
      <c r="X514" s="86">
        <f>C514-'Growth Contrib.'!C514</f>
        <v>1.528993331674066E-8</v>
      </c>
      <c r="Y514" s="86">
        <f>D514-'Growth Contrib.'!D514</f>
        <v>1.1704970994622782E-8</v>
      </c>
      <c r="Z514" s="86">
        <f>E514-'Growth Contrib.'!E514</f>
        <v>1.7245367310830123E-8</v>
      </c>
      <c r="AA514" s="86">
        <f>F514-'Growth Contrib.'!F514</f>
        <v>1.094663290984732E-7</v>
      </c>
    </row>
    <row r="515" spans="1:40" ht="15" x14ac:dyDescent="0.2">
      <c r="A515" s="68" t="s">
        <v>10</v>
      </c>
      <c r="B515" s="77"/>
      <c r="C515" s="183">
        <f t="shared" si="97"/>
        <v>-1.1677503407768467E-2</v>
      </c>
      <c r="D515" s="183">
        <f t="shared" si="98"/>
        <v>-2.1164450581030298E-2</v>
      </c>
      <c r="E515" s="183">
        <f t="shared" si="99"/>
        <v>-6.502804949625649E-3</v>
      </c>
      <c r="F515" s="183">
        <f t="shared" si="100"/>
        <v>-5.8792915195226669E-2</v>
      </c>
      <c r="W515" s="68" t="s">
        <v>10</v>
      </c>
      <c r="X515" s="86">
        <f>C515-'Growth Contrib.'!C515</f>
        <v>-1.1931297878506331E-8</v>
      </c>
      <c r="Y515" s="86">
        <f>D515-'Growth Contrib.'!D515</f>
        <v>1.9435636371134546E-8</v>
      </c>
      <c r="Z515" s="86">
        <f>E515-'Growth Contrib.'!E515</f>
        <v>-2.904053473910817E-8</v>
      </c>
      <c r="AA515" s="86">
        <f>F515-'Growth Contrib.'!F515</f>
        <v>-3.3519522667224688E-7</v>
      </c>
    </row>
    <row r="516" spans="1:40" ht="15" x14ac:dyDescent="0.2">
      <c r="A516" s="68" t="s">
        <v>163</v>
      </c>
      <c r="B516" s="77"/>
      <c r="C516" s="183">
        <f t="shared" si="97"/>
        <v>-9.2816653063089365E-5</v>
      </c>
      <c r="D516" s="183">
        <f t="shared" si="98"/>
        <v>-1.1161148480217283E-4</v>
      </c>
      <c r="E516" s="183">
        <f t="shared" si="99"/>
        <v>-8.2564926659952931E-5</v>
      </c>
      <c r="F516" s="183">
        <f t="shared" si="100"/>
        <v>-3.0470340789179318E-5</v>
      </c>
      <c r="W516" s="68" t="s">
        <v>163</v>
      </c>
      <c r="X516" s="86">
        <f>C516-'Growth Contrib.'!C516</f>
        <v>6.3407498869516576E-11</v>
      </c>
      <c r="Y516" s="86">
        <f>D516-'Growth Contrib.'!D516</f>
        <v>9.6519782715343699E-10</v>
      </c>
      <c r="Z516" s="86">
        <f>E516-'Growth Contrib.'!E516</f>
        <v>-4.2847813475467914E-10</v>
      </c>
      <c r="AA516" s="86">
        <f>F516-'Growth Contrib.'!F516</f>
        <v>-4.2907891793181959E-9</v>
      </c>
    </row>
    <row r="517" spans="1:40" ht="15" x14ac:dyDescent="0.2">
      <c r="A517" s="68" t="s">
        <v>164</v>
      </c>
      <c r="B517" s="77"/>
      <c r="C517" s="183">
        <f t="shared" si="97"/>
        <v>8.5031957015042496E-5</v>
      </c>
      <c r="D517" s="183">
        <f t="shared" si="98"/>
        <v>8.0077364145836327E-5</v>
      </c>
      <c r="E517" s="183">
        <f t="shared" si="99"/>
        <v>8.7734462216427673E-5</v>
      </c>
      <c r="F517" s="183">
        <f t="shared" si="100"/>
        <v>2.0988662436138839E-4</v>
      </c>
      <c r="W517" s="68" t="s">
        <v>164</v>
      </c>
      <c r="X517" s="86">
        <f>C517-'Growth Contrib.'!C517</f>
        <v>3.8281915130835946E-9</v>
      </c>
      <c r="Y517" s="86">
        <f>D517-'Growth Contrib.'!D517</f>
        <v>6.9108125029873624E-9</v>
      </c>
      <c r="Z517" s="86">
        <f>E517-'Growth Contrib.'!E517</f>
        <v>2.1467618822060492E-9</v>
      </c>
      <c r="AA517" s="86">
        <f>F517-'Growth Contrib.'!F517</f>
        <v>6.924361388389649E-9</v>
      </c>
    </row>
    <row r="518" spans="1:40" ht="15" x14ac:dyDescent="0.2">
      <c r="A518" s="68" t="s">
        <v>165</v>
      </c>
      <c r="B518" s="77"/>
      <c r="C518" s="183">
        <f t="shared" si="97"/>
        <v>-5.028346983154359E-5</v>
      </c>
      <c r="D518" s="183">
        <f t="shared" si="98"/>
        <v>-7.499838663231155E-5</v>
      </c>
      <c r="E518" s="183">
        <f t="shared" si="99"/>
        <v>-3.6802606122033801E-5</v>
      </c>
      <c r="F518" s="183">
        <f t="shared" si="100"/>
        <v>-3.8795522414147854E-5</v>
      </c>
      <c r="W518" s="68" t="s">
        <v>165</v>
      </c>
      <c r="X518" s="86">
        <f>C518-'Growth Contrib.'!C518</f>
        <v>4.1462574056094249E-11</v>
      </c>
      <c r="Y518" s="86">
        <f>D518-'Growth Contrib.'!D518</f>
        <v>-3.9298978229073377E-11</v>
      </c>
      <c r="Z518" s="86">
        <f>E518-'Growth Contrib.'!E518</f>
        <v>8.5514329843075672E-11</v>
      </c>
      <c r="AA518" s="86">
        <f>F518-'Growth Contrib.'!F518</f>
        <v>7.675858521453212E-10</v>
      </c>
    </row>
    <row r="519" spans="1:40" ht="15" x14ac:dyDescent="0.2">
      <c r="A519" s="68" t="s">
        <v>166</v>
      </c>
      <c r="B519" s="77"/>
      <c r="C519" s="183">
        <f t="shared" si="97"/>
        <v>-5.1013093975865662E-3</v>
      </c>
      <c r="D519" s="183">
        <f t="shared" si="98"/>
        <v>-6.9370461472620564E-3</v>
      </c>
      <c r="E519" s="183">
        <f t="shared" si="99"/>
        <v>-4.0999984432181173E-3</v>
      </c>
      <c r="F519" s="183">
        <f t="shared" si="100"/>
        <v>-3.1568093691021204E-3</v>
      </c>
      <c r="W519" s="68" t="s">
        <v>166</v>
      </c>
      <c r="X519" s="86">
        <f>C519-'Growth Contrib.'!C519</f>
        <v>2.4847663752936011E-9</v>
      </c>
      <c r="Y519" s="86">
        <f>D519-'Growth Contrib.'!D519</f>
        <v>1.6019404610115306E-8</v>
      </c>
      <c r="Z519" s="86">
        <f>E519-'Growth Contrib.'!E519</f>
        <v>-4.8977635723132518E-9</v>
      </c>
      <c r="AA519" s="86">
        <f>F519-'Growth Contrib.'!F519</f>
        <v>-8.4369102120417094E-8</v>
      </c>
    </row>
    <row r="520" spans="1:40" ht="15" x14ac:dyDescent="0.2">
      <c r="A520" s="68" t="s">
        <v>167</v>
      </c>
      <c r="B520" s="79"/>
      <c r="C520" s="183">
        <f t="shared" si="97"/>
        <v>-6.8783183951916941E-3</v>
      </c>
      <c r="D520" s="183">
        <f t="shared" si="98"/>
        <v>-1.1457545139516393E-2</v>
      </c>
      <c r="E520" s="183">
        <f t="shared" si="99"/>
        <v>-4.380558352832767E-3</v>
      </c>
      <c r="F520" s="183">
        <f t="shared" si="100"/>
        <v>-3.4709768369793892E-3</v>
      </c>
      <c r="W520" s="68" t="s">
        <v>167</v>
      </c>
      <c r="X520" s="86">
        <f>C520-'Growth Contrib.'!C520</f>
        <v>-1.614225051804058E-8</v>
      </c>
      <c r="Y520" s="86">
        <f>D520-'Growth Contrib.'!D520</f>
        <v>-3.5139516393889458E-8</v>
      </c>
      <c r="Z520" s="86">
        <f>E520-'Growth Contrib.'!E520</f>
        <v>-5.7801054940617713E-9</v>
      </c>
      <c r="AA520" s="86">
        <f>F520-'Growth Contrib.'!F520</f>
        <v>-1.0283697938909611E-7</v>
      </c>
    </row>
    <row r="521" spans="1:40" ht="15" x14ac:dyDescent="0.2">
      <c r="A521" s="80" t="s">
        <v>168</v>
      </c>
      <c r="B521" s="81"/>
      <c r="C521" s="184">
        <f t="shared" si="97"/>
        <v>-1.7809838375261976E-2</v>
      </c>
      <c r="D521" s="184">
        <f t="shared" si="98"/>
        <v>-2.1954702382724161E-2</v>
      </c>
      <c r="E521" s="184">
        <f t="shared" si="99"/>
        <v>-1.5549003462100782E-2</v>
      </c>
      <c r="F521" s="184">
        <f t="shared" si="100"/>
        <v>-7.1164788458190742E-2</v>
      </c>
      <c r="W521" s="80" t="s">
        <v>168</v>
      </c>
      <c r="X521" s="90">
        <f>C521-'Growth Contrib.'!C521</f>
        <v>-9.2691443340231494E-9</v>
      </c>
      <c r="Y521" s="90">
        <f>D521-'Growth Contrib.'!D521</f>
        <v>1.8299425030843253E-9</v>
      </c>
      <c r="Z521" s="90">
        <f>E521-'Growth Contrib.'!E521</f>
        <v>-1.5323191689467497E-8</v>
      </c>
      <c r="AA521" s="90">
        <f>F521-'Growth Contrib.'!F521</f>
        <v>-6.010881907492216E-7</v>
      </c>
    </row>
    <row r="522" spans="1:40" x14ac:dyDescent="0.2">
      <c r="A522" s="1"/>
      <c r="W522" s="1"/>
    </row>
    <row r="523" spans="1:40" x14ac:dyDescent="0.2">
      <c r="A523" s="1"/>
      <c r="W523" s="1"/>
    </row>
    <row r="524" spans="1:40" x14ac:dyDescent="0.2">
      <c r="A524" s="50" t="s">
        <v>215</v>
      </c>
      <c r="B524" s="51"/>
      <c r="C524" s="51"/>
      <c r="D524" s="51"/>
      <c r="E524" s="51"/>
      <c r="F524" s="51"/>
      <c r="G524" s="51"/>
      <c r="H524" s="51"/>
      <c r="I524" s="51"/>
      <c r="J524" s="51"/>
      <c r="K524" s="51"/>
      <c r="L524" s="51"/>
      <c r="M524" s="51"/>
      <c r="N524" s="51"/>
      <c r="O524" s="51"/>
      <c r="P524" s="51"/>
      <c r="Q524" s="51"/>
      <c r="R524" s="51"/>
      <c r="S524" s="51"/>
      <c r="W524" s="50" t="s">
        <v>215</v>
      </c>
      <c r="X524" s="51"/>
      <c r="Y524" s="51"/>
      <c r="Z524" s="51"/>
      <c r="AA524" s="51"/>
      <c r="AB524" s="51"/>
      <c r="AC524" s="51"/>
      <c r="AD524" s="51"/>
      <c r="AE524" s="51"/>
      <c r="AF524" s="51"/>
      <c r="AG524" s="51"/>
      <c r="AH524" s="51"/>
      <c r="AI524" s="51"/>
      <c r="AJ524" s="51"/>
      <c r="AK524" s="51"/>
      <c r="AL524" s="51"/>
      <c r="AM524" s="51"/>
      <c r="AN524" s="51"/>
    </row>
    <row r="525" spans="1:40" ht="15" x14ac:dyDescent="0.2">
      <c r="A525" s="78" t="s">
        <v>7</v>
      </c>
      <c r="B525" s="29"/>
      <c r="C525" s="29">
        <v>2007</v>
      </c>
      <c r="D525" s="29">
        <v>2008</v>
      </c>
      <c r="E525" s="29">
        <v>2009</v>
      </c>
      <c r="F525" s="29">
        <v>2010</v>
      </c>
      <c r="G525" s="29">
        <v>2011</v>
      </c>
      <c r="H525" s="29">
        <v>2012</v>
      </c>
      <c r="I525" s="29">
        <v>2013</v>
      </c>
      <c r="J525" s="29">
        <v>2014</v>
      </c>
      <c r="K525" s="29">
        <v>2015</v>
      </c>
      <c r="L525" s="29">
        <v>2016</v>
      </c>
      <c r="M525" s="29">
        <v>2017</v>
      </c>
      <c r="N525" s="29">
        <v>2018</v>
      </c>
      <c r="O525" s="29">
        <v>2019</v>
      </c>
      <c r="P525" s="29">
        <v>2020</v>
      </c>
      <c r="Q525" s="29">
        <v>2021</v>
      </c>
      <c r="R525" s="29">
        <v>2022</v>
      </c>
      <c r="S525" s="29">
        <v>2023</v>
      </c>
      <c r="W525" s="78" t="s">
        <v>7</v>
      </c>
      <c r="X525" s="29">
        <v>2007</v>
      </c>
      <c r="Y525" s="29">
        <v>2008</v>
      </c>
      <c r="Z525" s="29">
        <v>2009</v>
      </c>
      <c r="AA525" s="29">
        <v>2010</v>
      </c>
      <c r="AB525" s="29">
        <v>2011</v>
      </c>
      <c r="AC525" s="29">
        <v>2012</v>
      </c>
      <c r="AD525" s="29">
        <v>2013</v>
      </c>
      <c r="AE525" s="29">
        <v>2014</v>
      </c>
      <c r="AF525" s="29">
        <v>2015</v>
      </c>
      <c r="AG525" s="29">
        <v>2016</v>
      </c>
      <c r="AH525" s="29">
        <v>2017</v>
      </c>
      <c r="AI525" s="29">
        <v>2018</v>
      </c>
      <c r="AJ525" s="29">
        <v>2019</v>
      </c>
      <c r="AK525" s="29">
        <v>2020</v>
      </c>
      <c r="AL525" s="29">
        <v>2021</v>
      </c>
      <c r="AM525" s="29">
        <v>2022</v>
      </c>
      <c r="AN525" s="29">
        <v>2023</v>
      </c>
    </row>
    <row r="526" spans="1:40" x14ac:dyDescent="0.2">
      <c r="A526" s="85" t="s">
        <v>28</v>
      </c>
      <c r="B526" s="76"/>
      <c r="C526" s="86" cm="1">
        <f t="array" ref="C526:S536">TRANSPOSE('5.Stata-DNSP&amp;State'!AK193:AU209)/C554:S554</f>
        <v>1.3704504817724228E-2</v>
      </c>
      <c r="D526" s="86">
        <v>5.0178620964288712E-2</v>
      </c>
      <c r="E526" s="86">
        <v>-1.7388267442584038E-2</v>
      </c>
      <c r="F526" s="86">
        <v>2.0317079499363899E-2</v>
      </c>
      <c r="G526" s="86">
        <v>-3.5987168550491333E-2</v>
      </c>
      <c r="H526" s="86">
        <v>-4.5698964968323708E-3</v>
      </c>
      <c r="I526" s="86">
        <v>-1.2420102953910828E-2</v>
      </c>
      <c r="J526" s="86">
        <v>-7.1379430592060089E-3</v>
      </c>
      <c r="K526" s="86">
        <v>3.1515303999185562E-2</v>
      </c>
      <c r="L526" s="86">
        <v>-1.6561828553676605E-2</v>
      </c>
      <c r="M526" s="86">
        <v>1.488984003663063E-2</v>
      </c>
      <c r="N526" s="86">
        <v>-1.3512078672647476E-2</v>
      </c>
      <c r="O526" s="86">
        <v>1.1559915728867054E-2</v>
      </c>
      <c r="P526" s="86">
        <v>-2.6189437136054039E-2</v>
      </c>
      <c r="Q526" s="86">
        <v>1.3530548894777894E-3</v>
      </c>
      <c r="R526" s="86">
        <v>2.1431062370538712E-2</v>
      </c>
      <c r="S526" s="86">
        <v>7.8676566772628576E-5</v>
      </c>
      <c r="W526" s="85" t="s">
        <v>28</v>
      </c>
      <c r="X526" s="86">
        <f>C526-'Growth Contrib.'!C526</f>
        <v>-1.5585005341822722E-7</v>
      </c>
      <c r="Y526" s="86">
        <f>D526-'Growth Contrib.'!D526</f>
        <v>-2.4899288394997221E-8</v>
      </c>
      <c r="Z526" s="86">
        <f>E526-'Growth Contrib.'!E526</f>
        <v>-1.1260065317306167E-7</v>
      </c>
      <c r="AA526" s="86">
        <f>F526-'Growth Contrib.'!F526</f>
        <v>6.7036439432496819E-7</v>
      </c>
      <c r="AB526" s="86">
        <f>G526-'Growth Contrib.'!G526</f>
        <v>-5.9830401307608971E-7</v>
      </c>
      <c r="AC526" s="86">
        <f>H526-'Growth Contrib.'!H526</f>
        <v>-1.9932639264488849E-7</v>
      </c>
      <c r="AD526" s="86">
        <f>I526-'Growth Contrib.'!I526</f>
        <v>3.3493717665339373E-7</v>
      </c>
      <c r="AE526" s="86">
        <f>J526-'Growth Contrib.'!J526</f>
        <v>3.8433481127763541E-7</v>
      </c>
      <c r="AF526" s="86">
        <f>K526-'Growth Contrib.'!K526</f>
        <v>-6.8066079625395126E-7</v>
      </c>
      <c r="AG526" s="86">
        <f>L526-'Growth Contrib.'!L526</f>
        <v>7.4465713801805111E-7</v>
      </c>
      <c r="AH526" s="86">
        <f>M526-'Growth Contrib.'!M526</f>
        <v>-4.211025414722902E-7</v>
      </c>
      <c r="AI526" s="86">
        <f>N526-'Growth Contrib.'!N526</f>
        <v>3.0909207062584931E-7</v>
      </c>
      <c r="AJ526" s="86">
        <f>O526-'Growth Contrib.'!O526</f>
        <v>-1.5408841601283196E-7</v>
      </c>
      <c r="AK526" s="86">
        <f>P526-'Growth Contrib.'!P526</f>
        <v>-1.8691506472115482E-7</v>
      </c>
      <c r="AL526" s="86">
        <f>Q526-'Growth Contrib.'!Q526</f>
        <v>9.1982273559909969E-7</v>
      </c>
      <c r="AM526" s="86">
        <f>R526-'Growth Contrib.'!R526</f>
        <v>-1.6394716746345739E-7</v>
      </c>
      <c r="AN526" s="86">
        <f>S526-'Growth Contrib.'!S526</f>
        <v>1.1332356384856975E-7</v>
      </c>
    </row>
    <row r="527" spans="1:40" x14ac:dyDescent="0.2">
      <c r="A527" s="85" t="s">
        <v>161</v>
      </c>
      <c r="B527" s="76"/>
      <c r="C527" s="86">
        <v>4.3824221938848495E-2</v>
      </c>
      <c r="D527" s="86">
        <v>6.4307555556297302E-2</v>
      </c>
      <c r="E527" s="86">
        <v>6.9473184645175934E-2</v>
      </c>
      <c r="F527" s="86">
        <v>3.4698615781962872E-3</v>
      </c>
      <c r="G527" s="86">
        <v>0</v>
      </c>
      <c r="H527" s="86">
        <v>0</v>
      </c>
      <c r="I527" s="86">
        <v>0</v>
      </c>
      <c r="J527" s="86">
        <v>2.7062306180596352E-3</v>
      </c>
      <c r="K527" s="86">
        <v>0</v>
      </c>
      <c r="L527" s="86">
        <v>4.5395591296255589E-3</v>
      </c>
      <c r="M527" s="86">
        <v>0</v>
      </c>
      <c r="N527" s="86">
        <v>0</v>
      </c>
      <c r="O527" s="86">
        <v>3.7776120007038116E-2</v>
      </c>
      <c r="P527" s="86">
        <v>4.249865934252739E-2</v>
      </c>
      <c r="Q527" s="86">
        <v>0</v>
      </c>
      <c r="R527" s="86">
        <v>0</v>
      </c>
      <c r="S527" s="86">
        <v>0</v>
      </c>
      <c r="W527" s="85" t="s">
        <v>161</v>
      </c>
      <c r="X527" s="86">
        <f>C527-'Growth Contrib.'!C527</f>
        <v>-3.0047974296926183E-7</v>
      </c>
      <c r="Y527" s="86">
        <f>D527-'Growth Contrib.'!D527</f>
        <v>8.0441442777690053E-7</v>
      </c>
      <c r="Z527" s="86">
        <f>E527-'Growth Contrib.'!E527</f>
        <v>-1.5796155664049571E-7</v>
      </c>
      <c r="AA527" s="86">
        <f>F527-'Growth Contrib.'!F527</f>
        <v>-4.6901972828184563E-7</v>
      </c>
      <c r="AB527" s="86">
        <f>G527-'Growth Contrib.'!G527</f>
        <v>0</v>
      </c>
      <c r="AC527" s="86">
        <f>H527-'Growth Contrib.'!H527</f>
        <v>0</v>
      </c>
      <c r="AD527" s="86">
        <f>I527-'Growth Contrib.'!I527</f>
        <v>0</v>
      </c>
      <c r="AE527" s="86">
        <f>J527-'Growth Contrib.'!J527</f>
        <v>-1.4676511510139725E-7</v>
      </c>
      <c r="AF527" s="86">
        <f>K527-'Growth Contrib.'!K527</f>
        <v>0</v>
      </c>
      <c r="AG527" s="86">
        <f>L527-'Growth Contrib.'!L527</f>
        <v>6.876805639212738E-7</v>
      </c>
      <c r="AH527" s="86">
        <f>M527-'Growth Contrib.'!M527</f>
        <v>0</v>
      </c>
      <c r="AI527" s="86">
        <f>N527-'Growth Contrib.'!N527</f>
        <v>0</v>
      </c>
      <c r="AJ527" s="86">
        <f>O527-'Growth Contrib.'!O527</f>
        <v>-4.706156209247081E-7</v>
      </c>
      <c r="AK527" s="86">
        <f>P527-'Growth Contrib.'!P527</f>
        <v>-1.3310823220036294E-7</v>
      </c>
      <c r="AL527" s="86">
        <f>Q527-'Growth Contrib.'!Q527</f>
        <v>0</v>
      </c>
      <c r="AM527" s="86">
        <f>R527-'Growth Contrib.'!R527</f>
        <v>0</v>
      </c>
      <c r="AN527" s="86">
        <f>S527-'Growth Contrib.'!S527</f>
        <v>0</v>
      </c>
    </row>
    <row r="528" spans="1:40" x14ac:dyDescent="0.2">
      <c r="A528" s="85" t="s">
        <v>30</v>
      </c>
      <c r="B528" s="76"/>
      <c r="C528" s="86">
        <v>1.8294388428330421E-2</v>
      </c>
      <c r="D528" s="86">
        <v>1.7630333080887794E-2</v>
      </c>
      <c r="E528" s="86">
        <v>1.7472086474299431E-2</v>
      </c>
      <c r="F528" s="86">
        <v>1.1027061380445957E-2</v>
      </c>
      <c r="G528" s="86">
        <v>1.3760511763393879E-2</v>
      </c>
      <c r="H528" s="86">
        <v>2.1253021433949471E-2</v>
      </c>
      <c r="I528" s="86">
        <v>1.8661255016922951E-2</v>
      </c>
      <c r="J528" s="86">
        <v>5.7007400318980217E-3</v>
      </c>
      <c r="K528" s="86">
        <v>3.0513614416122437E-2</v>
      </c>
      <c r="L528" s="86">
        <v>8.9389551430940628E-3</v>
      </c>
      <c r="M528" s="86">
        <v>3.0231449753046036E-2</v>
      </c>
      <c r="N528" s="86">
        <v>9.7421659156680107E-3</v>
      </c>
      <c r="O528" s="86">
        <v>2.7319548651576042E-2</v>
      </c>
      <c r="P528" s="86">
        <v>1.8804688006639481E-2</v>
      </c>
      <c r="Q528" s="86">
        <v>1.8939357250928879E-2</v>
      </c>
      <c r="R528" s="86">
        <v>1.5660062432289124E-2</v>
      </c>
      <c r="S528" s="86">
        <v>1.736786961555481E-2</v>
      </c>
      <c r="W528" s="85" t="s">
        <v>30</v>
      </c>
      <c r="X528" s="86">
        <f>C528-'Growth Contrib.'!C528</f>
        <v>-2.3966328243502089E-7</v>
      </c>
      <c r="Y528" s="86">
        <f>D528-'Growth Contrib.'!D528</f>
        <v>5.7854037144311476E-8</v>
      </c>
      <c r="Z528" s="86">
        <f>E528-'Growth Contrib.'!E528</f>
        <v>3.0907403621507901E-7</v>
      </c>
      <c r="AA528" s="86">
        <f>F528-'Growth Contrib.'!F528</f>
        <v>2.2757460838018773E-7</v>
      </c>
      <c r="AB528" s="86">
        <f>G528-'Growth Contrib.'!G528</f>
        <v>-3.4035438098781179E-7</v>
      </c>
      <c r="AC528" s="86">
        <f>H528-'Growth Contrib.'!H528</f>
        <v>2.8121671000885806E-7</v>
      </c>
      <c r="AD528" s="86">
        <f>I528-'Growth Contrib.'!I528</f>
        <v>-1.7955825470927778E-7</v>
      </c>
      <c r="AE528" s="86">
        <f>J528-'Growth Contrib.'!J528</f>
        <v>-2.8518077099023292E-7</v>
      </c>
      <c r="AF528" s="86">
        <f>K528-'Growth Contrib.'!K528</f>
        <v>2.2868890569086031E-7</v>
      </c>
      <c r="AG528" s="86">
        <f>L528-'Growth Contrib.'!L528</f>
        <v>1.9656987995664288E-7</v>
      </c>
      <c r="AH528" s="86">
        <f>M528-'Growth Contrib.'!M528</f>
        <v>-3.9215822297822278E-8</v>
      </c>
      <c r="AI528" s="86">
        <f>N528-'Growth Contrib.'!N528</f>
        <v>-3.3554776463808056E-7</v>
      </c>
      <c r="AJ528" s="86">
        <f>O528-'Growth Contrib.'!O528</f>
        <v>3.5635124875227353E-7</v>
      </c>
      <c r="AK528" s="86">
        <f>P528-'Growth Contrib.'!P528</f>
        <v>-3.6270268223559388E-7</v>
      </c>
      <c r="AL528" s="86">
        <f>Q528-'Growth Contrib.'!Q528</f>
        <v>1.9049718144592553E-7</v>
      </c>
      <c r="AM528" s="86">
        <f>R528-'Growth Contrib.'!R528</f>
        <v>-2.1458003720761787E-7</v>
      </c>
      <c r="AN528" s="86">
        <f>S528-'Growth Contrib.'!S528</f>
        <v>3.9955411337139202E-8</v>
      </c>
    </row>
    <row r="529" spans="1:40" x14ac:dyDescent="0.2">
      <c r="A529" s="85" t="s">
        <v>162</v>
      </c>
      <c r="B529" s="76"/>
      <c r="C529" s="86">
        <v>7.8909099102020264E-3</v>
      </c>
      <c r="D529" s="86">
        <v>6.5505867823958397E-3</v>
      </c>
      <c r="E529" s="86">
        <v>1.4163658022880554E-2</v>
      </c>
      <c r="F529" s="86">
        <v>6.0033528134226799E-3</v>
      </c>
      <c r="G529" s="86">
        <v>5.690600723028183E-3</v>
      </c>
      <c r="H529" s="86">
        <v>1.1234017089009285E-2</v>
      </c>
      <c r="I529" s="86">
        <v>2.2352160885930061E-3</v>
      </c>
      <c r="J529" s="86">
        <v>9.8400535061955452E-3</v>
      </c>
      <c r="K529" s="86">
        <v>2.1263780072331429E-3</v>
      </c>
      <c r="L529" s="86">
        <v>7.953910157084465E-3</v>
      </c>
      <c r="M529" s="86">
        <v>4.5469347387552261E-3</v>
      </c>
      <c r="N529" s="86">
        <v>4.6185292303562164E-3</v>
      </c>
      <c r="O529" s="86">
        <v>8.3741853013634682E-3</v>
      </c>
      <c r="P529" s="86">
        <v>5.2706976421177387E-3</v>
      </c>
      <c r="Q529" s="86">
        <v>6.3178292475640774E-3</v>
      </c>
      <c r="R529" s="86">
        <v>4.0486720390617847E-3</v>
      </c>
      <c r="S529" s="86">
        <v>6.0480460524559021E-3</v>
      </c>
      <c r="W529" s="85" t="s">
        <v>162</v>
      </c>
      <c r="X529" s="86">
        <f>C529-'Growth Contrib.'!C529</f>
        <v>1.2420746647347214E-7</v>
      </c>
      <c r="Y529" s="86">
        <f>D529-'Growth Contrib.'!D529</f>
        <v>1.5069607298134891E-7</v>
      </c>
      <c r="Z529" s="86">
        <f>E529-'Growth Contrib.'!E529</f>
        <v>-6.9598348230448526E-8</v>
      </c>
      <c r="AA529" s="86">
        <f>F529-'Growth Contrib.'!F529</f>
        <v>1.3359393516952645E-7</v>
      </c>
      <c r="AB529" s="86">
        <f>G529-'Growth Contrib.'!G529</f>
        <v>-2.0841803404468562E-7</v>
      </c>
      <c r="AC529" s="86">
        <f>H529-'Growth Contrib.'!H529</f>
        <v>-7.0780280022469944E-8</v>
      </c>
      <c r="AD529" s="86">
        <f>I529-'Growth Contrib.'!I529</f>
        <v>5.2520536537436352E-8</v>
      </c>
      <c r="AE529" s="86">
        <f>J529-'Growth Contrib.'!J529</f>
        <v>-1.1849573348238218E-7</v>
      </c>
      <c r="AF529" s="86">
        <f>K529-'Growth Contrib.'!K529</f>
        <v>4.108901295457601E-7</v>
      </c>
      <c r="AG529" s="86">
        <f>L529-'Growth Contrib.'!L529</f>
        <v>-7.4878140937303939E-7</v>
      </c>
      <c r="AH529" s="86">
        <f>M529-'Growth Contrib.'!M529</f>
        <v>7.3299060535710753E-7</v>
      </c>
      <c r="AI529" s="86">
        <f>N529-'Growth Contrib.'!N529</f>
        <v>-7.1443865997701528E-8</v>
      </c>
      <c r="AJ529" s="86">
        <f>O529-'Growth Contrib.'!O529</f>
        <v>-2.0859222506393327E-7</v>
      </c>
      <c r="AK529" s="86">
        <f>P529-'Growth Contrib.'!P529</f>
        <v>-5.5109175617785305E-7</v>
      </c>
      <c r="AL529" s="86">
        <f>Q529-'Growth Contrib.'!Q529</f>
        <v>7.9966973455698753E-7</v>
      </c>
      <c r="AM529" s="86">
        <f>R529-'Growth Contrib.'!R529</f>
        <v>1.0369877345706158E-8</v>
      </c>
      <c r="AN529" s="86">
        <f>S529-'Growth Contrib.'!S529</f>
        <v>2.4664401233453342E-7</v>
      </c>
    </row>
    <row r="530" spans="1:40" x14ac:dyDescent="0.2">
      <c r="A530" s="85" t="s">
        <v>156</v>
      </c>
      <c r="B530" s="76"/>
      <c r="C530" s="86">
        <v>-4.9047358334064484E-2</v>
      </c>
      <c r="D530" s="86">
        <v>-0.27601945400238037</v>
      </c>
      <c r="E530" s="86">
        <v>0.31633955240249634</v>
      </c>
      <c r="F530" s="86">
        <v>-0.3049798309803009</v>
      </c>
      <c r="G530" s="86">
        <v>0.12722799181938171</v>
      </c>
      <c r="H530" s="86">
        <v>-0.12559179961681366</v>
      </c>
      <c r="I530" s="86">
        <v>7.6818041503429413E-2</v>
      </c>
      <c r="J530" s="86">
        <v>0.17253392934799194</v>
      </c>
      <c r="K530" s="86">
        <v>-0.10934477299451828</v>
      </c>
      <c r="L530" s="86">
        <v>0.23453362286090851</v>
      </c>
      <c r="M530" s="86">
        <v>-0.3155064582824707</v>
      </c>
      <c r="N530" s="86">
        <v>0.33260786533355713</v>
      </c>
      <c r="O530" s="86">
        <v>9.5301762223243713E-2</v>
      </c>
      <c r="P530" s="86">
        <v>-1.7856977880001068E-2</v>
      </c>
      <c r="Q530" s="86">
        <v>-0.60367298126220703</v>
      </c>
      <c r="R530" s="86">
        <v>0.22444997727870941</v>
      </c>
      <c r="S530" s="86">
        <v>0.1075182780623436</v>
      </c>
      <c r="W530" s="85" t="s">
        <v>156</v>
      </c>
      <c r="X530" s="86">
        <f>C530-'Growth Contrib.'!C530</f>
        <v>3.8916960050372484E-8</v>
      </c>
      <c r="Y530" s="86">
        <f>D530-'Growth Contrib.'!D530</f>
        <v>-6.4503811569860403E-8</v>
      </c>
      <c r="Z530" s="86">
        <f>E530-'Growth Contrib.'!E530</f>
        <v>3.7747451164804602E-8</v>
      </c>
      <c r="AA530" s="86">
        <f>F530-'Growth Contrib.'!F530</f>
        <v>3.5956637500778044E-8</v>
      </c>
      <c r="AB530" s="86">
        <f>G530-'Growth Contrib.'!G530</f>
        <v>-3.9769380982823677E-8</v>
      </c>
      <c r="AC530" s="86">
        <f>H530-'Growth Contrib.'!H530</f>
        <v>3.7449774725750729E-8</v>
      </c>
      <c r="AD530" s="86">
        <f>I530-'Growth Contrib.'!I530</f>
        <v>-7.9500898170214995E-8</v>
      </c>
      <c r="AE530" s="86">
        <f>J530-'Growth Contrib.'!J530</f>
        <v>5.673635525282883E-8</v>
      </c>
      <c r="AF530" s="86">
        <f>K530-'Growth Contrib.'!K530</f>
        <v>2.4576489607297525E-8</v>
      </c>
      <c r="AG530" s="86">
        <f>L530-'Growth Contrib.'!L530</f>
        <v>3.6719289517317399E-7</v>
      </c>
      <c r="AH530" s="86">
        <f>M530-'Growth Contrib.'!M530</f>
        <v>-3.9793459710724122E-7</v>
      </c>
      <c r="AI530" s="86">
        <f>N530-'Growth Contrib.'!N530</f>
        <v>-2.0756952634481962E-7</v>
      </c>
      <c r="AJ530" s="86">
        <f>O530-'Growth Contrib.'!O530</f>
        <v>2.298865564437369E-7</v>
      </c>
      <c r="AK530" s="86">
        <f>P530-'Growth Contrib.'!P530</f>
        <v>3.5966551287583415E-7</v>
      </c>
      <c r="AL530" s="86">
        <f>Q530-'Growth Contrib.'!Q530</f>
        <v>-8.3291647834382587E-7</v>
      </c>
      <c r="AM530" s="86">
        <f>R530-'Growth Contrib.'!R530</f>
        <v>-8.1664517842527928E-8</v>
      </c>
      <c r="AN530" s="86">
        <f>S530-'Growth Contrib.'!S530</f>
        <v>-2.4562761780089204E-7</v>
      </c>
    </row>
    <row r="531" spans="1:40" x14ac:dyDescent="0.2">
      <c r="A531" s="85" t="s">
        <v>10</v>
      </c>
      <c r="B531" s="76"/>
      <c r="C531" s="86">
        <v>0.16146863996982574</v>
      </c>
      <c r="D531" s="86">
        <v>8.4983609616756439E-2</v>
      </c>
      <c r="E531" s="86">
        <v>0.12227708846330643</v>
      </c>
      <c r="F531" s="86">
        <v>-2.5071017444133759E-2</v>
      </c>
      <c r="G531" s="86">
        <v>1.8761223182082176E-2</v>
      </c>
      <c r="H531" s="86">
        <v>7.2043359279632568E-2</v>
      </c>
      <c r="I531" s="86">
        <v>5.6368492543697357E-2</v>
      </c>
      <c r="J531" s="86">
        <v>2.4469038471579552E-2</v>
      </c>
      <c r="K531" s="86">
        <v>6.901860237121582E-2</v>
      </c>
      <c r="L531" s="86">
        <v>6.9729000329971313E-2</v>
      </c>
      <c r="M531" s="86">
        <v>-0.13397195935249329</v>
      </c>
      <c r="N531" s="86">
        <v>-9.5142655074596405E-2</v>
      </c>
      <c r="O531" s="86">
        <v>2.946966327726841E-2</v>
      </c>
      <c r="P531" s="86">
        <v>4.2541671544313431E-2</v>
      </c>
      <c r="Q531" s="86">
        <v>3.4856140613555908E-2</v>
      </c>
      <c r="R531" s="86">
        <v>-2.4996975436806679E-2</v>
      </c>
      <c r="S531" s="86">
        <v>-4.9363140016794205E-2</v>
      </c>
      <c r="W531" s="85" t="s">
        <v>10</v>
      </c>
      <c r="X531" s="86">
        <f>C531-'Growth Contrib.'!C531</f>
        <v>-3.3852225181374429E-7</v>
      </c>
      <c r="Y531" s="86">
        <f>D531-'Growth Contrib.'!D531</f>
        <v>4.0585544057447631E-7</v>
      </c>
      <c r="Z531" s="86">
        <f>E531-'Growth Contrib.'!E531</f>
        <v>7.2111628585114218E-8</v>
      </c>
      <c r="AA531" s="86">
        <f>F531-'Growth Contrib.'!F531</f>
        <v>-3.1518915944925285E-7</v>
      </c>
      <c r="AB531" s="86">
        <f>G531-'Growth Contrib.'!G531</f>
        <v>-9.1014832743346874E-8</v>
      </c>
      <c r="AC531" s="86">
        <f>H531-'Growth Contrib.'!H531</f>
        <v>-6.5574883856278632E-8</v>
      </c>
      <c r="AD531" s="86">
        <f>I531-'Growth Contrib.'!I531</f>
        <v>2.6181617956283487E-7</v>
      </c>
      <c r="AE531" s="86">
        <f>J531-'Growth Contrib.'!J531</f>
        <v>-2.9063131751563831E-7</v>
      </c>
      <c r="AF531" s="86">
        <f>K531-'Growth Contrib.'!K531</f>
        <v>4.0479896858125475E-7</v>
      </c>
      <c r="AG531" s="86">
        <f>L531-'Growth Contrib.'!L531</f>
        <v>-1.868652240166746E-7</v>
      </c>
      <c r="AH531" s="86">
        <f>M531-'Growth Contrib.'!M531</f>
        <v>-8.3333234895954789E-8</v>
      </c>
      <c r="AI531" s="86">
        <f>N531-'Growth Contrib.'!N531</f>
        <v>-4.3784652917211453E-8</v>
      </c>
      <c r="AJ531" s="86">
        <f>O531-'Growth Contrib.'!O531</f>
        <v>1.5812344558024938E-7</v>
      </c>
      <c r="AK531" s="86">
        <f>P531-'Growth Contrib.'!P531</f>
        <v>-6.1761978309426979E-8</v>
      </c>
      <c r="AL531" s="86">
        <f>Q531-'Growth Contrib.'!Q531</f>
        <v>5.5220152620633067E-7</v>
      </c>
      <c r="AM531" s="86">
        <f>R531-'Growth Contrib.'!R531</f>
        <v>-2.6702380066453979E-7</v>
      </c>
      <c r="AN531" s="86">
        <f>S531-'Growth Contrib.'!S531</f>
        <v>1.3700850359787964E-7</v>
      </c>
    </row>
    <row r="532" spans="1:40" x14ac:dyDescent="0.2">
      <c r="A532" s="85" t="s">
        <v>163</v>
      </c>
      <c r="B532" s="76"/>
      <c r="C532" s="86">
        <v>5.7812449522316456E-3</v>
      </c>
      <c r="D532" s="86">
        <v>5.972354207187891E-3</v>
      </c>
      <c r="E532" s="86">
        <v>2.3605434224009514E-2</v>
      </c>
      <c r="F532" s="86">
        <v>2.1883029490709305E-2</v>
      </c>
      <c r="G532" s="86">
        <v>1.0894689476117492E-3</v>
      </c>
      <c r="H532" s="86">
        <v>1.4274589717388153E-2</v>
      </c>
      <c r="I532" s="86">
        <v>-2.5909451767802238E-2</v>
      </c>
      <c r="J532" s="86">
        <v>6.4913563430309296E-2</v>
      </c>
      <c r="K532" s="86">
        <v>-2.9932240024209023E-2</v>
      </c>
      <c r="L532" s="86">
        <v>5.005180835723877E-2</v>
      </c>
      <c r="M532" s="86">
        <v>-4.949662834405899E-3</v>
      </c>
      <c r="N532" s="86">
        <v>-4.4052980840206146E-2</v>
      </c>
      <c r="O532" s="86">
        <v>-1.6573412576690316E-3</v>
      </c>
      <c r="P532" s="86">
        <v>2.7685990557074547E-2</v>
      </c>
      <c r="Q532" s="86">
        <v>4.2718099430203438E-3</v>
      </c>
      <c r="R532" s="86">
        <v>1.3551962561905384E-2</v>
      </c>
      <c r="S532" s="86">
        <v>2.7914149686694145E-2</v>
      </c>
      <c r="W532" s="85" t="s">
        <v>163</v>
      </c>
      <c r="X532" s="86">
        <f>C532-'Growth Contrib.'!C532</f>
        <v>-1.1334626628771438E-8</v>
      </c>
      <c r="Y532" s="86">
        <f>D532-'Growth Contrib.'!D532</f>
        <v>-4.3888460735455603E-8</v>
      </c>
      <c r="Z532" s="86">
        <f>E532-'Growth Contrib.'!E532</f>
        <v>-3.3319323800712342E-7</v>
      </c>
      <c r="AA532" s="86">
        <f>F532-'Growth Contrib.'!F532</f>
        <v>4.853855305568533E-7</v>
      </c>
      <c r="AB532" s="86">
        <f>G532-'Growth Contrib.'!G532</f>
        <v>2.6451595771951122E-7</v>
      </c>
      <c r="AC532" s="86">
        <f>H532-'Growth Contrib.'!H532</f>
        <v>-4.4215039478670559E-7</v>
      </c>
      <c r="AD532" s="86">
        <f>I532-'Growth Contrib.'!I532</f>
        <v>2.0492944458744278E-7</v>
      </c>
      <c r="AE532" s="86">
        <f>J532-'Growth Contrib.'!J532</f>
        <v>-1.3641131692276875E-7</v>
      </c>
      <c r="AF532" s="86">
        <f>K532-'Growth Contrib.'!K532</f>
        <v>3.2725151236090433E-7</v>
      </c>
      <c r="AG532" s="86">
        <f>L532-'Growth Contrib.'!L532</f>
        <v>-2.8424762738010756E-7</v>
      </c>
      <c r="AH532" s="86">
        <f>M532-'Growth Contrib.'!M532</f>
        <v>3.3116976841558732E-7</v>
      </c>
      <c r="AI532" s="86">
        <f>N532-'Growth Contrib.'!N532</f>
        <v>1.2385879197274186E-9</v>
      </c>
      <c r="AJ532" s="86">
        <f>O532-'Growth Contrib.'!O532</f>
        <v>-7.2630612497600125E-7</v>
      </c>
      <c r="AK532" s="86">
        <f>P532-'Growth Contrib.'!P532</f>
        <v>4.2486359063884094E-7</v>
      </c>
      <c r="AL532" s="86">
        <f>Q532-'Growth Contrib.'!Q532</f>
        <v>-2.7921611633029142E-7</v>
      </c>
      <c r="AM532" s="86">
        <f>R532-'Growth Contrib.'!R532</f>
        <v>2.8018986165424808E-7</v>
      </c>
      <c r="AN532" s="86">
        <f>S532-'Growth Contrib.'!S532</f>
        <v>-3.0898055518660539E-7</v>
      </c>
    </row>
    <row r="533" spans="1:40" x14ac:dyDescent="0.2">
      <c r="A533" s="85" t="s">
        <v>164</v>
      </c>
      <c r="B533" s="76"/>
      <c r="C533" s="86">
        <v>2.9647024348378181E-3</v>
      </c>
      <c r="D533" s="86">
        <v>3.341613570228219E-3</v>
      </c>
      <c r="E533" s="86">
        <v>3.8132062181830406E-3</v>
      </c>
      <c r="F533" s="86">
        <v>1.6555315814912319E-3</v>
      </c>
      <c r="G533" s="86">
        <v>1.5295589400921017E-4</v>
      </c>
      <c r="H533" s="86">
        <v>9.1501269489526749E-3</v>
      </c>
      <c r="I533" s="86">
        <v>-5.6289893109351397E-5</v>
      </c>
      <c r="J533" s="86">
        <v>1.9540709909051657E-3</v>
      </c>
      <c r="K533" s="86">
        <v>-1.9653441850095987E-3</v>
      </c>
      <c r="L533" s="86">
        <v>-1.5873853117227554E-3</v>
      </c>
      <c r="M533" s="86">
        <v>-1.667523174546659E-3</v>
      </c>
      <c r="N533" s="86">
        <v>-3.5741764586418867E-3</v>
      </c>
      <c r="O533" s="86">
        <v>-1.0826370678842068E-2</v>
      </c>
      <c r="P533" s="86">
        <v>1.013993751257658E-3</v>
      </c>
      <c r="Q533" s="86">
        <v>-4.4955853372812271E-3</v>
      </c>
      <c r="R533" s="86">
        <v>-2.5971326977014542E-3</v>
      </c>
      <c r="S533" s="86">
        <v>-2.4778792634606361E-2</v>
      </c>
      <c r="W533" s="85" t="s">
        <v>164</v>
      </c>
      <c r="X533" s="86">
        <f>C533-'Growth Contrib.'!C533</f>
        <v>1.0121084460671184E-7</v>
      </c>
      <c r="Y533" s="86">
        <f>D533-'Growth Contrib.'!D533</f>
        <v>1.3994536667049154E-7</v>
      </c>
      <c r="Z533" s="86">
        <f>E533-'Growth Contrib.'!E533</f>
        <v>-3.4238602249041239E-7</v>
      </c>
      <c r="AA533" s="86">
        <f>F533-'Growth Contrib.'!F533</f>
        <v>-2.4204488112042864E-7</v>
      </c>
      <c r="AB533" s="86">
        <f>G533-'Growth Contrib.'!G533</f>
        <v>7.7025094850311513E-7</v>
      </c>
      <c r="AC533" s="86">
        <f>H533-'Growth Contrib.'!H533</f>
        <v>-5.7421700867116288E-7</v>
      </c>
      <c r="AD533" s="86">
        <f>I533-'Growth Contrib.'!I533</f>
        <v>5.0197352713221403E-7</v>
      </c>
      <c r="AE533" s="86">
        <f>J533-'Growth Contrib.'!J533</f>
        <v>-4.5512084970080607E-7</v>
      </c>
      <c r="AF533" s="86">
        <f>K533-'Growth Contrib.'!K533</f>
        <v>-4.6838131827035834E-8</v>
      </c>
      <c r="AG533" s="86">
        <f>L533-'Growth Contrib.'!L533</f>
        <v>1.9193835306113155E-7</v>
      </c>
      <c r="AH533" s="86">
        <f>M533-'Growth Contrib.'!M533</f>
        <v>1.8517364104076763E-7</v>
      </c>
      <c r="AI533" s="86">
        <f>N533-'Growth Contrib.'!N533</f>
        <v>2.8571636941825476E-7</v>
      </c>
      <c r="AJ533" s="86">
        <f>O533-'Growth Contrib.'!O533</f>
        <v>-7.6212875046999251E-7</v>
      </c>
      <c r="AK533" s="86">
        <f>P533-'Growth Contrib.'!P533</f>
        <v>-8.1863352168701914E-8</v>
      </c>
      <c r="AL533" s="86">
        <f>Q533-'Growth Contrib.'!Q533</f>
        <v>-2.0018335370342727E-7</v>
      </c>
      <c r="AM533" s="86">
        <f>R533-'Growth Contrib.'!R533</f>
        <v>4.2798441321446543E-7</v>
      </c>
      <c r="AN533" s="86">
        <f>S533-'Growth Contrib.'!S533</f>
        <v>2.4677103926257216E-8</v>
      </c>
    </row>
    <row r="534" spans="1:40" x14ac:dyDescent="0.2">
      <c r="A534" s="85" t="s">
        <v>165</v>
      </c>
      <c r="B534" s="76"/>
      <c r="C534" s="86">
        <v>3.1142091378569603E-2</v>
      </c>
      <c r="D534" s="86">
        <v>-3.1142091378569603E-2</v>
      </c>
      <c r="E534" s="86">
        <v>1.1365266516804695E-2</v>
      </c>
      <c r="F534" s="86">
        <v>-7.9156095162034035E-3</v>
      </c>
      <c r="G534" s="86">
        <v>0.13160902261734009</v>
      </c>
      <c r="H534" s="86">
        <v>0</v>
      </c>
      <c r="I534" s="86">
        <v>0.86980164051055908</v>
      </c>
      <c r="J534" s="86">
        <v>0.13480783998966217</v>
      </c>
      <c r="K534" s="86">
        <v>-7.592957466840744E-2</v>
      </c>
      <c r="L534" s="86">
        <v>-5.8396114036440849E-4</v>
      </c>
      <c r="M534" s="86">
        <v>-1.3993883039802313E-3</v>
      </c>
      <c r="N534" s="86">
        <v>4.7893233597278595E-2</v>
      </c>
      <c r="O534" s="86">
        <v>1.4150864444673061E-2</v>
      </c>
      <c r="P534" s="86">
        <v>6.0598678886890411E-2</v>
      </c>
      <c r="Q534" s="86">
        <v>-2.8997828485444188E-4</v>
      </c>
      <c r="R534" s="86">
        <v>-9.0214814990758896E-3</v>
      </c>
      <c r="S534" s="86">
        <v>-5.9323091059923172E-2</v>
      </c>
      <c r="W534" s="85" t="s">
        <v>165</v>
      </c>
      <c r="X534" s="86">
        <f>C534-'Growth Contrib.'!C534</f>
        <v>7.7059513485522313E-8</v>
      </c>
      <c r="Y534" s="86">
        <f>D534-'Growth Contrib.'!D534</f>
        <v>-7.7059513461236184E-8</v>
      </c>
      <c r="Z534" s="86">
        <f>E534-'Growth Contrib.'!E534</f>
        <v>9.5438108502904351E-8</v>
      </c>
      <c r="AA534" s="86">
        <f>F534-'Growth Contrib.'!F534</f>
        <v>-4.801933552942006E-7</v>
      </c>
      <c r="AB534" s="86">
        <f>G534-'Growth Contrib.'!G534</f>
        <v>3.3871580240596444E-7</v>
      </c>
      <c r="AC534" s="86">
        <f>H534-'Growth Contrib.'!H534</f>
        <v>0</v>
      </c>
      <c r="AD534" s="86">
        <f>I534-'Growth Contrib.'!I534</f>
        <v>-6.1219924130107017E-8</v>
      </c>
      <c r="AE534" s="86">
        <f>J534-'Growth Contrib.'!J534</f>
        <v>9.1544183622449538E-8</v>
      </c>
      <c r="AF534" s="86">
        <f>K534-'Growth Contrib.'!K534</f>
        <v>6.0740415447346763E-8</v>
      </c>
      <c r="AG534" s="86">
        <f>L534-'Growth Contrib.'!L534</f>
        <v>-1.2012326072675852E-7</v>
      </c>
      <c r="AH534" s="86">
        <f>M534-'Growth Contrib.'!M534</f>
        <v>-2.8518500918206166E-8</v>
      </c>
      <c r="AI534" s="86">
        <f>N534-'Growth Contrib.'!N534</f>
        <v>7.4830991937668845E-8</v>
      </c>
      <c r="AJ534" s="86">
        <f>O534-'Growth Contrib.'!O534</f>
        <v>-5.0280776557956597E-8</v>
      </c>
      <c r="AK534" s="86">
        <f>P534-'Growth Contrib.'!P534</f>
        <v>-7.3037946649034957E-8</v>
      </c>
      <c r="AL534" s="86">
        <f>Q534-'Growth Contrib.'!Q534</f>
        <v>6.4616303235690876E-8</v>
      </c>
      <c r="AM534" s="86">
        <f>R534-'Growth Contrib.'!R534</f>
        <v>5.7332642836374625E-8</v>
      </c>
      <c r="AN534" s="86">
        <f>S534-'Growth Contrib.'!S534</f>
        <v>4.1197568967366038E-9</v>
      </c>
    </row>
    <row r="535" spans="1:40" x14ac:dyDescent="0.2">
      <c r="A535" s="85" t="s">
        <v>166</v>
      </c>
      <c r="B535" s="76"/>
      <c r="C535" s="86">
        <v>7.494470477104187E-2</v>
      </c>
      <c r="D535" s="86">
        <v>2.9831711202859879E-2</v>
      </c>
      <c r="E535" s="86">
        <v>7.0436157286167145E-2</v>
      </c>
      <c r="F535" s="86">
        <v>4.0766872465610504E-2</v>
      </c>
      <c r="G535" s="86">
        <v>4.377664253115654E-2</v>
      </c>
      <c r="H535" s="86">
        <v>5.7182863354682922E-2</v>
      </c>
      <c r="I535" s="86">
        <v>3.5107724368572235E-2</v>
      </c>
      <c r="J535" s="86">
        <v>5.0947476178407669E-2</v>
      </c>
      <c r="K535" s="86">
        <v>4.9386341124773026E-2</v>
      </c>
      <c r="L535" s="86">
        <v>4.98332679271698E-2</v>
      </c>
      <c r="M535" s="86">
        <v>5.6756582111120224E-2</v>
      </c>
      <c r="N535" s="86">
        <v>7.139202207326889E-2</v>
      </c>
      <c r="O535" s="86">
        <v>3.6751993000507355E-2</v>
      </c>
      <c r="P535" s="86">
        <v>5.0389409065246582E-2</v>
      </c>
      <c r="Q535" s="86">
        <v>4.1364088654518127E-2</v>
      </c>
      <c r="R535" s="86">
        <v>3.078007698059082E-2</v>
      </c>
      <c r="S535" s="86">
        <v>3.080088272690773E-2</v>
      </c>
      <c r="W535" s="85" t="s">
        <v>166</v>
      </c>
      <c r="X535" s="86">
        <f>C535-'Growth Contrib.'!C535</f>
        <v>-4.1687524136857501E-7</v>
      </c>
      <c r="Y535" s="86">
        <f>D535-'Growth Contrib.'!D535</f>
        <v>6.8790262643114719E-7</v>
      </c>
      <c r="Z535" s="86">
        <f>E535-'Growth Contrib.'!E535</f>
        <v>1.2395459692005062E-7</v>
      </c>
      <c r="AA535" s="86">
        <f>F535-'Growth Contrib.'!F535</f>
        <v>-5.0029045647187464E-7</v>
      </c>
      <c r="AB535" s="86">
        <f>G535-'Growth Contrib.'!G535</f>
        <v>-5.7605462566723276E-8</v>
      </c>
      <c r="AC535" s="86">
        <f>H535-'Growth Contrib.'!H535</f>
        <v>-1.5618435399156194E-8</v>
      </c>
      <c r="AD535" s="86">
        <f>I535-'Growth Contrib.'!I535</f>
        <v>1.0415797097734769E-7</v>
      </c>
      <c r="AE535" s="86">
        <f>J535-'Growth Contrib.'!J535</f>
        <v>1.6895691169055427E-7</v>
      </c>
      <c r="AF535" s="86">
        <f>K535-'Growth Contrib.'!K535</f>
        <v>-1.0141620971487741E-7</v>
      </c>
      <c r="AG535" s="86">
        <f>L535-'Growth Contrib.'!L535</f>
        <v>1.2112671440855927E-7</v>
      </c>
      <c r="AH535" s="86">
        <f>M535-'Growth Contrib.'!M535</f>
        <v>-2.0785553183494399E-7</v>
      </c>
      <c r="AI535" s="86">
        <f>N535-'Growth Contrib.'!N535</f>
        <v>1.3809843218970386E-7</v>
      </c>
      <c r="AJ535" s="86">
        <f>O535-'Growth Contrib.'!O535</f>
        <v>6.8721322382669925E-8</v>
      </c>
      <c r="AK535" s="86">
        <f>P535-'Growth Contrib.'!P535</f>
        <v>1.5107449582996146E-8</v>
      </c>
      <c r="AL535" s="86">
        <f>Q535-'Growth Contrib.'!Q535</f>
        <v>-6.9641400886333304E-7</v>
      </c>
      <c r="AM535" s="86">
        <f>R535-'Growth Contrib.'!R535</f>
        <v>2.0577917592481954E-7</v>
      </c>
      <c r="AN535" s="86">
        <f>S535-'Growth Contrib.'!S535</f>
        <v>-1.7651287032710572E-8</v>
      </c>
    </row>
    <row r="536" spans="1:40" x14ac:dyDescent="0.2">
      <c r="A536" s="87" t="s">
        <v>167</v>
      </c>
      <c r="B536" s="88"/>
      <c r="C536" s="89">
        <v>6.1586212366819382E-2</v>
      </c>
      <c r="D536" s="89">
        <v>1.5124432742595673E-2</v>
      </c>
      <c r="E536" s="89">
        <v>0.10416235029697418</v>
      </c>
      <c r="F536" s="89">
        <v>-1.1793403886258602E-2</v>
      </c>
      <c r="G536" s="89">
        <v>4.5515600591897964E-2</v>
      </c>
      <c r="H536" s="89">
        <v>8.4899105131626129E-3</v>
      </c>
      <c r="I536" s="89">
        <v>2.3119088262319565E-2</v>
      </c>
      <c r="J536" s="89">
        <v>-5.3136167116463184E-4</v>
      </c>
      <c r="K536" s="89">
        <v>2.664821594953537E-2</v>
      </c>
      <c r="L536" s="89">
        <v>2.9752593487501144E-2</v>
      </c>
      <c r="M536" s="89">
        <v>1.0658852756023407E-2</v>
      </c>
      <c r="N536" s="89">
        <v>3.0723866075277328E-2</v>
      </c>
      <c r="O536" s="89">
        <v>3.0733221210539341E-3</v>
      </c>
      <c r="P536" s="89">
        <v>1.0104564018547535E-2</v>
      </c>
      <c r="Q536" s="89">
        <v>1.9589915871620178E-2</v>
      </c>
      <c r="R536" s="89">
        <v>2.7991466224193573E-2</v>
      </c>
      <c r="S536" s="89">
        <v>5.4723615758121014E-3</v>
      </c>
      <c r="W536" s="87" t="s">
        <v>167</v>
      </c>
      <c r="X536" s="89">
        <f>C536-'Growth Contrib.'!C536</f>
        <v>1.705098374021885E-7</v>
      </c>
      <c r="Y536" s="89">
        <f>D536-'Growth Contrib.'!D536</f>
        <v>-5.3528134135068239E-7</v>
      </c>
      <c r="Z536" s="89">
        <f>E536-'Growth Contrib.'!E536</f>
        <v>3.5202412355939128E-7</v>
      </c>
      <c r="AA536" s="89">
        <f>F536-'Growth Contrib.'!F536</f>
        <v>3.4089454594397883E-7</v>
      </c>
      <c r="AB536" s="89">
        <f>G536-'Growth Contrib.'!G536</f>
        <v>-2.533793870759804E-7</v>
      </c>
      <c r="AC536" s="89">
        <f>H536-'Growth Contrib.'!H536</f>
        <v>-1.217514505203604E-7</v>
      </c>
      <c r="AD536" s="89">
        <f>I536-'Growth Contrib.'!I536</f>
        <v>-1.5639678390896861E-7</v>
      </c>
      <c r="AE536" s="89">
        <f>J536-'Growth Contrib.'!J536</f>
        <v>3.781235543649699E-7</v>
      </c>
      <c r="AF536" s="89">
        <f>K536-'Growth Contrib.'!K536</f>
        <v>1.8220370184840462E-7</v>
      </c>
      <c r="AG536" s="89">
        <f>L536-'Growth Contrib.'!L536</f>
        <v>-4.8176436476254914E-7</v>
      </c>
      <c r="AH536" s="89">
        <f>M536-'Growth Contrib.'!M536</f>
        <v>-5.3511501337671907E-8</v>
      </c>
      <c r="AI536" s="89">
        <f>N536-'Growth Contrib.'!N536</f>
        <v>1.7364668490615909E-7</v>
      </c>
      <c r="AJ536" s="89">
        <f>O536-'Growth Contrib.'!O536</f>
        <v>3.3326495003016196E-7</v>
      </c>
      <c r="AK536" s="89">
        <f>P536-'Growth Contrib.'!P536</f>
        <v>-1.2806058855702185E-7</v>
      </c>
      <c r="AL536" s="89">
        <f>Q536-'Growth Contrib.'!Q536</f>
        <v>-3.3745803432877475E-8</v>
      </c>
      <c r="AM536" s="89">
        <f>R536-'Growth Contrib.'!R536</f>
        <v>1.4555979932842633E-7</v>
      </c>
      <c r="AN536" s="89">
        <f>S536-'Growth Contrib.'!S536</f>
        <v>-2.4558842629841815E-7</v>
      </c>
    </row>
    <row r="537" spans="1:40" x14ac:dyDescent="0.2">
      <c r="A537" s="1"/>
      <c r="W537" s="1"/>
    </row>
    <row r="538" spans="1:40" x14ac:dyDescent="0.2">
      <c r="A538" s="50" t="s">
        <v>216</v>
      </c>
      <c r="B538" s="51"/>
      <c r="C538" s="51"/>
      <c r="D538" s="51"/>
      <c r="E538" s="51"/>
      <c r="F538" s="51"/>
      <c r="G538" s="51"/>
      <c r="H538" s="51"/>
      <c r="I538" s="51"/>
      <c r="J538" s="51"/>
      <c r="K538" s="51"/>
      <c r="L538" s="51"/>
      <c r="M538" s="51"/>
      <c r="N538" s="51"/>
      <c r="O538" s="51"/>
      <c r="P538" s="51"/>
      <c r="Q538" s="51"/>
      <c r="R538" s="51"/>
      <c r="S538" s="51"/>
      <c r="W538" s="50" t="s">
        <v>216</v>
      </c>
      <c r="X538" s="51"/>
      <c r="Y538" s="51"/>
      <c r="Z538" s="51"/>
      <c r="AA538" s="51"/>
      <c r="AB538" s="51"/>
      <c r="AC538" s="51"/>
      <c r="AD538" s="51"/>
      <c r="AE538" s="51"/>
      <c r="AF538" s="51"/>
      <c r="AG538" s="51"/>
      <c r="AH538" s="51"/>
      <c r="AI538" s="51"/>
      <c r="AJ538" s="51"/>
      <c r="AK538" s="51"/>
      <c r="AL538" s="51"/>
      <c r="AM538" s="51"/>
      <c r="AN538" s="51"/>
    </row>
    <row r="539" spans="1:40" ht="15" x14ac:dyDescent="0.2">
      <c r="A539" s="78" t="s">
        <v>7</v>
      </c>
      <c r="B539" s="29"/>
      <c r="C539" s="29">
        <v>2007</v>
      </c>
      <c r="D539" s="29">
        <v>2008</v>
      </c>
      <c r="E539" s="29">
        <v>2009</v>
      </c>
      <c r="F539" s="29">
        <v>2010</v>
      </c>
      <c r="G539" s="29">
        <v>2011</v>
      </c>
      <c r="H539" s="29">
        <v>2012</v>
      </c>
      <c r="I539" s="29">
        <v>2013</v>
      </c>
      <c r="J539" s="29">
        <v>2014</v>
      </c>
      <c r="K539" s="29">
        <v>2015</v>
      </c>
      <c r="L539" s="29">
        <v>2016</v>
      </c>
      <c r="M539" s="29">
        <v>2017</v>
      </c>
      <c r="N539" s="29">
        <v>2018</v>
      </c>
      <c r="O539" s="29">
        <v>2019</v>
      </c>
      <c r="P539" s="29">
        <v>2020</v>
      </c>
      <c r="Q539" s="29">
        <v>2021</v>
      </c>
      <c r="R539" s="29">
        <v>2022</v>
      </c>
      <c r="S539" s="29">
        <v>2023</v>
      </c>
      <c r="W539" s="78" t="s">
        <v>7</v>
      </c>
      <c r="X539" s="29">
        <v>2007</v>
      </c>
      <c r="Y539" s="29">
        <v>2008</v>
      </c>
      <c r="Z539" s="29">
        <v>2009</v>
      </c>
      <c r="AA539" s="29">
        <v>2010</v>
      </c>
      <c r="AB539" s="29">
        <v>2011</v>
      </c>
      <c r="AC539" s="29">
        <v>2012</v>
      </c>
      <c r="AD539" s="29">
        <v>2013</v>
      </c>
      <c r="AE539" s="29">
        <v>2014</v>
      </c>
      <c r="AF539" s="29">
        <v>2015</v>
      </c>
      <c r="AG539" s="29">
        <v>2016</v>
      </c>
      <c r="AH539" s="29">
        <v>2017</v>
      </c>
      <c r="AI539" s="29">
        <v>2018</v>
      </c>
      <c r="AJ539" s="29">
        <v>2019</v>
      </c>
      <c r="AK539" s="29">
        <v>2020</v>
      </c>
      <c r="AL539" s="29">
        <v>2021</v>
      </c>
      <c r="AM539" s="29">
        <v>2022</v>
      </c>
      <c r="AN539" s="29">
        <v>2023</v>
      </c>
    </row>
    <row r="540" spans="1:40" x14ac:dyDescent="0.2">
      <c r="A540" s="85" t="s">
        <v>28</v>
      </c>
      <c r="B540" s="76"/>
      <c r="C540" s="86" cm="1">
        <f t="array" ref="C540:S550">TRANSPOSE('5.Stata-DNSP&amp;State'!M193:W209)/C554:S554</f>
        <v>1.4192112721502781E-3</v>
      </c>
      <c r="D540" s="86">
        <v>5.027230829000473E-3</v>
      </c>
      <c r="E540" s="86">
        <v>-1.6868344973772764E-3</v>
      </c>
      <c r="F540" s="86">
        <v>1.9484505755826831E-3</v>
      </c>
      <c r="G540" s="86">
        <v>-3.5577875096350908E-3</v>
      </c>
      <c r="H540" s="86">
        <v>-4.5071254135109484E-4</v>
      </c>
      <c r="I540" s="86">
        <v>-1.2114561395719647E-3</v>
      </c>
      <c r="J540" s="86">
        <v>-7.0114538539201021E-4</v>
      </c>
      <c r="K540" s="86">
        <v>3.0711228027939796E-3</v>
      </c>
      <c r="L540" s="86">
        <v>-1.6135256737470627E-3</v>
      </c>
      <c r="M540" s="86">
        <v>1.4488305896520615E-3</v>
      </c>
      <c r="N540" s="86">
        <v>-1.312022446654737E-3</v>
      </c>
      <c r="O540" s="86">
        <v>1.1369778076186776E-3</v>
      </c>
      <c r="P540" s="86">
        <v>-2.5640521198511124E-3</v>
      </c>
      <c r="Q540" s="193">
        <v>1.7715308058541268E-4</v>
      </c>
      <c r="R540" s="86">
        <v>2.0721135661005974E-3</v>
      </c>
      <c r="S540" s="86">
        <v>8.448001608485356E-6</v>
      </c>
      <c r="W540" s="85" t="s">
        <v>28</v>
      </c>
      <c r="X540" s="86">
        <f>C540-'Growth Contrib.'!C540</f>
        <v>7.6272150278120301E-8</v>
      </c>
      <c r="Y540" s="86">
        <f>D540-'Growth Contrib.'!D540</f>
        <v>-1.2170999526793513E-8</v>
      </c>
      <c r="Z540" s="86">
        <f>E540-'Growth Contrib.'!E540</f>
        <v>-6.4973772763952942E-9</v>
      </c>
      <c r="AA540" s="86">
        <f>F540-'Growth Contrib.'!F540</f>
        <v>3.575582683016873E-9</v>
      </c>
      <c r="AB540" s="86">
        <f>G540-'Growth Contrib.'!G540</f>
        <v>-7.3509635090812653E-8</v>
      </c>
      <c r="AC540" s="86">
        <f>H540-'Growth Contrib.'!H540</f>
        <v>8.7858648905138944E-8</v>
      </c>
      <c r="AD540" s="86">
        <f>I540-'Growth Contrib.'!I540</f>
        <v>-5.6139571964677198E-8</v>
      </c>
      <c r="AE540" s="86">
        <f>J540-'Growth Contrib.'!J540</f>
        <v>-3.0685392010221073E-8</v>
      </c>
      <c r="AF540" s="86">
        <f>K540-'Growth Contrib.'!K540</f>
        <v>7.380279397947026E-8</v>
      </c>
      <c r="AG540" s="86">
        <f>L540-'Growth Contrib.'!L540</f>
        <v>-6.267374706258981E-8</v>
      </c>
      <c r="AH540" s="86">
        <f>M540-'Growth Contrib.'!M540</f>
        <v>-7.4103479385731474E-9</v>
      </c>
      <c r="AI540" s="86">
        <f>N540-'Growth Contrib.'!N540</f>
        <v>3.9553345262911474E-8</v>
      </c>
      <c r="AJ540" s="86">
        <f>O540-'Growth Contrib.'!O540</f>
        <v>-3.8192381322408805E-8</v>
      </c>
      <c r="AK540" s="86">
        <f>P540-'Growth Contrib.'!P540</f>
        <v>5.2880148887751027E-8</v>
      </c>
      <c r="AL540" s="86">
        <f>Q540-'Growth Contrib.'!Q540</f>
        <v>-7.5039414587331965E-8</v>
      </c>
      <c r="AM540" s="86">
        <f>R540-'Growth Contrib.'!R540</f>
        <v>-5.4338994024891174E-9</v>
      </c>
      <c r="AN540" s="86">
        <f>S540-'Growth Contrib.'!S540</f>
        <v>4.8052608485356279E-8</v>
      </c>
    </row>
    <row r="541" spans="1:40" x14ac:dyDescent="0.2">
      <c r="A541" s="85" t="s">
        <v>161</v>
      </c>
      <c r="B541" s="76"/>
      <c r="C541" s="86">
        <v>1.8220638856291771E-2</v>
      </c>
      <c r="D541" s="86">
        <v>2.6246165856719017E-2</v>
      </c>
      <c r="E541" s="86">
        <v>2.7193199843168259E-2</v>
      </c>
      <c r="F541" s="86">
        <v>1.4137994730845094E-3</v>
      </c>
      <c r="G541" s="86">
        <v>-1.3506249842976104E-6</v>
      </c>
      <c r="H541" s="86">
        <v>7.9751380326342769E-6</v>
      </c>
      <c r="I541" s="86">
        <v>1.2935857967022457E-6</v>
      </c>
      <c r="J541" s="86">
        <v>1.0398438898846507E-3</v>
      </c>
      <c r="K541" s="86">
        <v>-4.7828871174715459E-6</v>
      </c>
      <c r="L541" s="86">
        <v>1.7685233615338802E-3</v>
      </c>
      <c r="M541" s="86">
        <v>-4.7530043957522139E-5</v>
      </c>
      <c r="N541" s="86">
        <v>4.2779494833666831E-5</v>
      </c>
      <c r="O541" s="86">
        <v>1.4624409377574921E-2</v>
      </c>
      <c r="P541" s="86">
        <v>1.6234897077083588E-2</v>
      </c>
      <c r="Q541" s="193">
        <v>-8.1104651326313615E-4</v>
      </c>
      <c r="R541" s="86">
        <v>3.9397290674969554E-4</v>
      </c>
      <c r="S541" s="86">
        <v>8.7952597823459655E-5</v>
      </c>
      <c r="W541" s="85" t="s">
        <v>161</v>
      </c>
      <c r="X541" s="86">
        <f>C541-'Growth Contrib.'!C541</f>
        <v>8.8562917693879584E-9</v>
      </c>
      <c r="Y541" s="86">
        <f>D541-'Growth Contrib.'!D541</f>
        <v>-1.3414328098315664E-7</v>
      </c>
      <c r="Z541" s="86">
        <f>E541-'Growth Contrib.'!E541</f>
        <v>1.9843168257843713E-8</v>
      </c>
      <c r="AA541" s="86">
        <f>F541-'Growth Contrib.'!F541</f>
        <v>2.9473084509415437E-8</v>
      </c>
      <c r="AB541" s="86">
        <f>G541-'Growth Contrib.'!G541</f>
        <v>-4.0984297610334894E-11</v>
      </c>
      <c r="AC541" s="86">
        <f>H541-'Growth Contrib.'!H541</f>
        <v>2.7903263427688809E-10</v>
      </c>
      <c r="AD541" s="86">
        <f>I541-'Growth Contrib.'!I541</f>
        <v>4.3796702245633211E-11</v>
      </c>
      <c r="AE541" s="86">
        <f>J541-'Growth Contrib.'!J541</f>
        <v>-5.2110115349298866E-8</v>
      </c>
      <c r="AF541" s="86">
        <f>K541-'Growth Contrib.'!K541</f>
        <v>7.6488252845405139E-10</v>
      </c>
      <c r="AG541" s="86">
        <f>L541-'Growth Contrib.'!L541</f>
        <v>1.3936153388021885E-7</v>
      </c>
      <c r="AH541" s="86">
        <f>M541-'Growth Contrib.'!M541</f>
        <v>-1.4239575221399901E-9</v>
      </c>
      <c r="AI541" s="86">
        <f>N541-'Growth Contrib.'!N541</f>
        <v>1.28483366683413E-9</v>
      </c>
      <c r="AJ541" s="86">
        <f>O541-'Growth Contrib.'!O541</f>
        <v>-5.0622425079929756E-8</v>
      </c>
      <c r="AK541" s="86">
        <f>P541-'Growth Contrib.'!P541</f>
        <v>-1.2922916414054297E-8</v>
      </c>
      <c r="AL541" s="86">
        <f>Q541-'Growth Contrib.'!Q541</f>
        <v>2.2867368638847946E-9</v>
      </c>
      <c r="AM541" s="86">
        <f>R541-'Growth Contrib.'!R541</f>
        <v>-7.9325030447269587E-10</v>
      </c>
      <c r="AN541" s="86">
        <f>S541-'Growth Contrib.'!S541</f>
        <v>5.4782345965066672E-10</v>
      </c>
    </row>
    <row r="542" spans="1:40" x14ac:dyDescent="0.2">
      <c r="A542" s="85" t="s">
        <v>30</v>
      </c>
      <c r="B542" s="76"/>
      <c r="C542" s="86">
        <v>4.3196007609367371E-3</v>
      </c>
      <c r="D542" s="86">
        <v>4.3086246587336063E-3</v>
      </c>
      <c r="E542" s="86">
        <v>3.2705371268093586E-3</v>
      </c>
      <c r="F542" s="86">
        <v>2.9947967268526554E-3</v>
      </c>
      <c r="G542" s="86">
        <v>2.9045373667031527E-3</v>
      </c>
      <c r="H542" s="86">
        <v>4.6770321205258369E-3</v>
      </c>
      <c r="I542" s="86">
        <v>3.9511090144515038E-3</v>
      </c>
      <c r="J542" s="86">
        <v>1.1901580728590488E-3</v>
      </c>
      <c r="K542" s="86">
        <v>6.4199571497738361E-3</v>
      </c>
      <c r="L542" s="86">
        <v>1.9369509536772966E-3</v>
      </c>
      <c r="M542" s="86">
        <v>6.209252867847681E-3</v>
      </c>
      <c r="N542" s="86">
        <v>2.2666181903332472E-3</v>
      </c>
      <c r="O542" s="86">
        <v>5.8080642484128475E-3</v>
      </c>
      <c r="P542" s="86">
        <v>3.8492495659738779E-3</v>
      </c>
      <c r="Q542" s="193">
        <v>3.407221520319581E-3</v>
      </c>
      <c r="R542" s="86">
        <v>3.588726045563817E-3</v>
      </c>
      <c r="S542" s="86">
        <v>3.7451758980751038E-3</v>
      </c>
      <c r="W542" s="85" t="s">
        <v>30</v>
      </c>
      <c r="X542" s="86">
        <f>C542-'Growth Contrib.'!C542</f>
        <v>-1.1239063262523386E-8</v>
      </c>
      <c r="Y542" s="86">
        <f>D542-'Growth Contrib.'!D542</f>
        <v>5.3658733606583298E-8</v>
      </c>
      <c r="Z542" s="86">
        <f>E542-'Growth Contrib.'!E542</f>
        <v>4.0126809358782822E-8</v>
      </c>
      <c r="AA542" s="86">
        <f>F542-'Growth Contrib.'!F542</f>
        <v>-1.4727314734440736E-7</v>
      </c>
      <c r="AB542" s="86">
        <f>G542-'Growth Contrib.'!G542</f>
        <v>1.1366703152500268E-8</v>
      </c>
      <c r="AC542" s="86">
        <f>H542-'Growth Contrib.'!H542</f>
        <v>1.201205258368615E-7</v>
      </c>
      <c r="AD542" s="86">
        <f>I542-'Growth Contrib.'!I542</f>
        <v>5.2014451503747117E-8</v>
      </c>
      <c r="AE542" s="86">
        <f>J542-'Growth Contrib.'!J542</f>
        <v>-1.329271409511619E-7</v>
      </c>
      <c r="AF542" s="86">
        <f>K542-'Growth Contrib.'!K542</f>
        <v>3.2149773836198658E-8</v>
      </c>
      <c r="AG542" s="86">
        <f>L542-'Growth Contrib.'!L542</f>
        <v>-3.5046322703277677E-8</v>
      </c>
      <c r="AH542" s="86">
        <f>M542-'Growth Contrib.'!M542</f>
        <v>6.8678476811828704E-9</v>
      </c>
      <c r="AI542" s="86">
        <f>N542-'Growth Contrib.'!N542</f>
        <v>1.2119033324705514E-7</v>
      </c>
      <c r="AJ542" s="86">
        <f>O542-'Growth Contrib.'!O542</f>
        <v>-1.257515871528822E-7</v>
      </c>
      <c r="AK542" s="86">
        <f>P542-'Growth Contrib.'!P542</f>
        <v>-2.9434026122248519E-8</v>
      </c>
      <c r="AL542" s="86">
        <f>Q542-'Growth Contrib.'!Q542</f>
        <v>1.3152031958082663E-7</v>
      </c>
      <c r="AM542" s="86">
        <f>R542-'Growth Contrib.'!R542</f>
        <v>4.6045563817116025E-8</v>
      </c>
      <c r="AN542" s="86">
        <f>S542-'Growth Contrib.'!S542</f>
        <v>-1.0710192489609902E-7</v>
      </c>
    </row>
    <row r="543" spans="1:40" x14ac:dyDescent="0.2">
      <c r="A543" s="85" t="s">
        <v>162</v>
      </c>
      <c r="B543" s="76"/>
      <c r="C543" s="86">
        <v>3.9299889467656612E-3</v>
      </c>
      <c r="D543" s="86">
        <v>3.4341819118708372E-3</v>
      </c>
      <c r="E543" s="86">
        <v>6.0753235593438148E-3</v>
      </c>
      <c r="F543" s="86">
        <v>3.1855052802711725E-3</v>
      </c>
      <c r="G543" s="86">
        <v>2.5457227602601051E-3</v>
      </c>
      <c r="H543" s="86">
        <v>5.1355296745896339E-3</v>
      </c>
      <c r="I543" s="86">
        <v>1.0040781926363707E-3</v>
      </c>
      <c r="J543" s="86">
        <v>4.3821581639349461E-3</v>
      </c>
      <c r="K543" s="86">
        <v>9.2587649123743176E-4</v>
      </c>
      <c r="L543" s="86">
        <v>3.6146682687103748E-3</v>
      </c>
      <c r="M543" s="86">
        <v>1.876851893030107E-3</v>
      </c>
      <c r="N543" s="86">
        <v>2.2221114486455917E-3</v>
      </c>
      <c r="O543" s="86">
        <v>3.7636335473507643E-3</v>
      </c>
      <c r="P543" s="86">
        <v>2.2612407337874174E-3</v>
      </c>
      <c r="Q543" s="193">
        <v>2.3936361540108919E-3</v>
      </c>
      <c r="R543" s="86">
        <v>2.0103161223232746E-3</v>
      </c>
      <c r="S543" s="86">
        <v>2.7537308633327484E-3</v>
      </c>
      <c r="W543" s="85" t="s">
        <v>162</v>
      </c>
      <c r="X543" s="86">
        <f>C543-'Growth Contrib.'!C543</f>
        <v>-8.405323433883366E-8</v>
      </c>
      <c r="Y543" s="86">
        <f>D543-'Growth Contrib.'!D543</f>
        <v>8.3911870837199976E-8</v>
      </c>
      <c r="Z543" s="86">
        <f>E543-'Growth Contrib.'!E543</f>
        <v>-3.014406561854463E-7</v>
      </c>
      <c r="AA543" s="86">
        <f>F543-'Growth Contrib.'!F543</f>
        <v>1.4280271172593256E-8</v>
      </c>
      <c r="AB543" s="86">
        <f>G543-'Growth Contrib.'!G543</f>
        <v>-2.4239739894980905E-8</v>
      </c>
      <c r="AC543" s="86">
        <f>H543-'Growth Contrib.'!H543</f>
        <v>1.5367458963428532E-7</v>
      </c>
      <c r="AD543" s="86">
        <f>I543-'Growth Contrib.'!I543</f>
        <v>5.7192636370752281E-8</v>
      </c>
      <c r="AE543" s="86">
        <f>J543-'Growth Contrib.'!J543</f>
        <v>4.1639349459762776E-9</v>
      </c>
      <c r="AF543" s="86">
        <f>K543-'Growth Contrib.'!K543</f>
        <v>1.1989123743175872E-7</v>
      </c>
      <c r="AG543" s="86">
        <f>L543-'Growth Contrib.'!L543</f>
        <v>-1.0273128962529771E-7</v>
      </c>
      <c r="AH543" s="86">
        <f>M543-'Growth Contrib.'!M543</f>
        <v>8.8893030106979021E-8</v>
      </c>
      <c r="AI543" s="86">
        <f>N543-'Growth Contrib.'!N543</f>
        <v>3.8448645591545455E-8</v>
      </c>
      <c r="AJ543" s="86">
        <f>O543-'Growth Contrib.'!O543</f>
        <v>5.5473507640756148E-9</v>
      </c>
      <c r="AK543" s="86">
        <f>P543-'Growth Contrib.'!P543</f>
        <v>-3.0226621258256162E-7</v>
      </c>
      <c r="AL543" s="86">
        <f>Q543-'Growth Contrib.'!Q543</f>
        <v>5.2415401089172392E-7</v>
      </c>
      <c r="AM543" s="86">
        <f>R543-'Growth Contrib.'!R543</f>
        <v>-1.2987767672532208E-7</v>
      </c>
      <c r="AN543" s="86">
        <f>S543-'Growth Contrib.'!S543</f>
        <v>6.3863332748406026E-8</v>
      </c>
    </row>
    <row r="544" spans="1:40" x14ac:dyDescent="0.2">
      <c r="A544" s="85" t="s">
        <v>156</v>
      </c>
      <c r="B544" s="76"/>
      <c r="C544" s="86">
        <v>9.8462877795100212E-3</v>
      </c>
      <c r="D544" s="86">
        <v>4.5110259205102921E-2</v>
      </c>
      <c r="E544" s="86">
        <v>-5.2945099771022797E-2</v>
      </c>
      <c r="F544" s="86">
        <v>4.8937402665615082E-2</v>
      </c>
      <c r="G544" s="86">
        <v>-1.909891702234745E-2</v>
      </c>
      <c r="H544" s="86">
        <v>1.5786623582243919E-2</v>
      </c>
      <c r="I544" s="86">
        <v>-1.1129752732813358E-2</v>
      </c>
      <c r="J544" s="86">
        <v>-2.3681875318288803E-2</v>
      </c>
      <c r="K544" s="86">
        <v>1.4088695868849754E-2</v>
      </c>
      <c r="L544" s="86">
        <v>-3.2769851386547089E-2</v>
      </c>
      <c r="M544" s="86">
        <v>4.2421489953994751E-2</v>
      </c>
      <c r="N544" s="86">
        <v>-4.4583894312381744E-2</v>
      </c>
      <c r="O544" s="86">
        <v>-1.406977791339159E-2</v>
      </c>
      <c r="P544" s="86">
        <v>4.3369689956307411E-3</v>
      </c>
      <c r="Q544" s="193">
        <v>8.2023672759532928E-2</v>
      </c>
      <c r="R544" s="86">
        <v>-3.0180713161826134E-2</v>
      </c>
      <c r="S544" s="86">
        <v>-1.5710694715380669E-2</v>
      </c>
      <c r="W544" s="85" t="s">
        <v>156</v>
      </c>
      <c r="X544" s="86">
        <f>C544-'Growth Contrib.'!C544</f>
        <v>1.7779510020493605E-8</v>
      </c>
      <c r="Y544" s="86">
        <f>D544-'Growth Contrib.'!D544</f>
        <v>1.0920510291889673E-7</v>
      </c>
      <c r="Z544" s="86">
        <f>E544-'Growth Contrib.'!E544</f>
        <v>2.0228977201663945E-8</v>
      </c>
      <c r="AA544" s="86">
        <f>F544-'Growth Contrib.'!F544</f>
        <v>-9.7334384920044759E-8</v>
      </c>
      <c r="AB544" s="86">
        <f>G544-'Growth Contrib.'!G544</f>
        <v>4.2977652551373646E-8</v>
      </c>
      <c r="AC544" s="86">
        <f>H544-'Growth Contrib.'!H544</f>
        <v>-7.6417756081359478E-8</v>
      </c>
      <c r="AD544" s="86">
        <f>I544-'Growth Contrib.'!I544</f>
        <v>-5.2732813358991049E-8</v>
      </c>
      <c r="AE544" s="86">
        <f>J544-'Growth Contrib.'!J544</f>
        <v>1.1468171119688453E-7</v>
      </c>
      <c r="AF544" s="86">
        <f>K544-'Growth Contrib.'!K544</f>
        <v>-4.4131150246304318E-8</v>
      </c>
      <c r="AG544" s="86">
        <f>L544-'Growth Contrib.'!L544</f>
        <v>4.8613452909018751E-8</v>
      </c>
      <c r="AH544" s="86">
        <f>M544-'Growth Contrib.'!M544</f>
        <v>-7.004600524607163E-8</v>
      </c>
      <c r="AI544" s="86">
        <f>N544-'Growth Contrib.'!N544</f>
        <v>8.5687618257834774E-8</v>
      </c>
      <c r="AJ544" s="86">
        <f>O544-'Growth Contrib.'!O544</f>
        <v>-1.0791339159071933E-7</v>
      </c>
      <c r="AK544" s="86">
        <f>P544-'Growth Contrib.'!P544</f>
        <v>2.0599563074069627E-7</v>
      </c>
      <c r="AL544" s="86">
        <f>Q544-'Growth Contrib.'!Q544</f>
        <v>-1.2724046706547032E-7</v>
      </c>
      <c r="AM544" s="86">
        <f>R544-'Growth Contrib.'!R544</f>
        <v>-1.5316182613508977E-7</v>
      </c>
      <c r="AN544" s="86">
        <f>S544-'Growth Contrib.'!S544</f>
        <v>1.4528461933158154E-7</v>
      </c>
    </row>
    <row r="545" spans="1:40" x14ac:dyDescent="0.2">
      <c r="A545" s="85" t="s">
        <v>10</v>
      </c>
      <c r="B545" s="76"/>
      <c r="C545" s="86">
        <v>-6.3677042722702026E-2</v>
      </c>
      <c r="D545" s="86">
        <v>-3.7199258804321289E-2</v>
      </c>
      <c r="E545" s="86">
        <v>-5.2219189703464508E-2</v>
      </c>
      <c r="F545" s="86">
        <v>1.035403273999691E-2</v>
      </c>
      <c r="G545" s="86">
        <v>-9.5006749033927917E-3</v>
      </c>
      <c r="H545" s="86">
        <v>-2.8866488486528397E-2</v>
      </c>
      <c r="I545" s="86">
        <v>-2.4850856512784958E-2</v>
      </c>
      <c r="J545" s="86">
        <v>-1.0507651604712009E-2</v>
      </c>
      <c r="K545" s="86">
        <v>-3.0787862837314606E-2</v>
      </c>
      <c r="L545" s="86">
        <v>-3.1021563336253166E-2</v>
      </c>
      <c r="M545" s="86">
        <v>5.9980679303407669E-2</v>
      </c>
      <c r="N545" s="86">
        <v>4.1222423315048218E-2</v>
      </c>
      <c r="O545" s="86">
        <v>-1.2179480865597725E-2</v>
      </c>
      <c r="P545" s="86">
        <v>-1.9357193261384964E-2</v>
      </c>
      <c r="Q545" s="193">
        <v>-1.7971452325582504E-2</v>
      </c>
      <c r="R545" s="86">
        <v>1.4235932379961014E-2</v>
      </c>
      <c r="S545" s="86">
        <v>2.0828127861022949E-2</v>
      </c>
      <c r="W545" s="85" t="s">
        <v>10</v>
      </c>
      <c r="X545" s="86">
        <f>C545-'Growth Contrib.'!C545</f>
        <v>8.7277297972088164E-8</v>
      </c>
      <c r="Y545" s="86">
        <f>D545-'Growth Contrib.'!D545</f>
        <v>-9.8804321287115915E-8</v>
      </c>
      <c r="Z545" s="86">
        <f>E545-'Growth Contrib.'!E545</f>
        <v>-6.9703464507242519E-8</v>
      </c>
      <c r="AA545" s="86">
        <f>F545-'Growth Contrib.'!F545</f>
        <v>3.2739996909739166E-8</v>
      </c>
      <c r="AB545" s="86">
        <f>G545-'Growth Contrib.'!G545</f>
        <v>2.3409660720834224E-7</v>
      </c>
      <c r="AC545" s="86">
        <f>H545-'Growth Contrib.'!H545</f>
        <v>-1.8486528394895396E-8</v>
      </c>
      <c r="AD545" s="86">
        <f>I545-'Growth Contrib.'!I545</f>
        <v>-1.3651278495813157E-7</v>
      </c>
      <c r="AE545" s="86">
        <f>J545-'Growth Contrib.'!J545</f>
        <v>-1.316047120100694E-7</v>
      </c>
      <c r="AF545" s="86">
        <f>K545-'Growth Contrib.'!K545</f>
        <v>8.7162685395714146E-8</v>
      </c>
      <c r="AG545" s="86">
        <f>L545-'Growth Contrib.'!L545</f>
        <v>6.6663746835227133E-8</v>
      </c>
      <c r="AH545" s="86">
        <f>M545-'Growth Contrib.'!M545</f>
        <v>7.9303407667097314E-8</v>
      </c>
      <c r="AI545" s="86">
        <f>N545-'Growth Contrib.'!N545</f>
        <v>-1.066849517825097E-7</v>
      </c>
      <c r="AJ545" s="86">
        <f>O545-'Growth Contrib.'!O545</f>
        <v>8.9134402275758973E-8</v>
      </c>
      <c r="AK545" s="86">
        <f>P545-'Growth Contrib.'!P545</f>
        <v>6.6738615037142957E-8</v>
      </c>
      <c r="AL545" s="86">
        <f>Q545-'Growth Contrib.'!Q545</f>
        <v>-3.5232558250400392E-7</v>
      </c>
      <c r="AM545" s="86">
        <f>R545-'Growth Contrib.'!R545</f>
        <v>-5.7620038986655464E-8</v>
      </c>
      <c r="AN545" s="86">
        <f>S545-'Growth Contrib.'!S545</f>
        <v>-2.1389770510360506E-9</v>
      </c>
    </row>
    <row r="546" spans="1:40" x14ac:dyDescent="0.2">
      <c r="A546" s="85" t="s">
        <v>163</v>
      </c>
      <c r="B546" s="76"/>
      <c r="C546" s="86">
        <v>-1.7101678531616926E-4</v>
      </c>
      <c r="D546" s="86">
        <v>-1.1274443386355415E-4</v>
      </c>
      <c r="E546" s="86">
        <v>-5.3342094179242849E-4</v>
      </c>
      <c r="F546" s="86">
        <v>-5.0747423665598035E-4</v>
      </c>
      <c r="G546" s="86">
        <v>-4.1503375541651621E-5</v>
      </c>
      <c r="H546" s="86">
        <v>-3.3151204115711153E-4</v>
      </c>
      <c r="I546" s="86">
        <v>6.0398160712793469E-4</v>
      </c>
      <c r="J546" s="86">
        <v>-1.6828946536406875E-3</v>
      </c>
      <c r="K546" s="86">
        <v>8.2842097617685795E-4</v>
      </c>
      <c r="L546" s="86">
        <v>-1.4378688065335155E-3</v>
      </c>
      <c r="M546" s="86">
        <v>1.001945638563484E-4</v>
      </c>
      <c r="N546" s="86">
        <v>1.313193584792316E-3</v>
      </c>
      <c r="O546" s="86">
        <v>5.5119184253271669E-5</v>
      </c>
      <c r="P546" s="86">
        <v>-7.2220189031213522E-4</v>
      </c>
      <c r="Q546" s="193">
        <v>7.2650509537197649E-6</v>
      </c>
      <c r="R546" s="86">
        <v>-2.528326294850558E-4</v>
      </c>
      <c r="S546" s="86">
        <v>-8.4195326780900359E-4</v>
      </c>
      <c r="W546" s="85" t="s">
        <v>163</v>
      </c>
      <c r="X546" s="86">
        <f>C546-'Growth Contrib.'!C546</f>
        <v>1.3146838307397362E-9</v>
      </c>
      <c r="Y546" s="86">
        <f>D546-'Growth Contrib.'!D546</f>
        <v>1.096613644585142E-8</v>
      </c>
      <c r="Z546" s="86">
        <f>E546-'Growth Contrib.'!E546</f>
        <v>2.5582075715603614E-9</v>
      </c>
      <c r="AA546" s="86">
        <f>F546-'Growth Contrib.'!F546</f>
        <v>-8.3665598039038558E-10</v>
      </c>
      <c r="AB546" s="86">
        <f>G546-'Growth Contrib.'!G546</f>
        <v>-1.3575541651624423E-8</v>
      </c>
      <c r="AC546" s="86">
        <f>H546-'Growth Contrib.'!H546</f>
        <v>6.5884288844887673E-10</v>
      </c>
      <c r="AD546" s="86">
        <f>I546-'Growth Contrib.'!I546</f>
        <v>-7.9287206531178378E-10</v>
      </c>
      <c r="AE546" s="86">
        <f>J546-'Growth Contrib.'!J546</f>
        <v>1.8346359312608126E-8</v>
      </c>
      <c r="AF546" s="86">
        <f>K546-'Growth Contrib.'!K546</f>
        <v>-5.523823142059188E-9</v>
      </c>
      <c r="AG546" s="86">
        <f>L546-'Growth Contrib.'!L546</f>
        <v>3.1934664845249122E-9</v>
      </c>
      <c r="AH546" s="86">
        <f>M546-'Growth Contrib.'!M546</f>
        <v>-8.361436516042195E-10</v>
      </c>
      <c r="AI546" s="86">
        <f>N546-'Growth Contrib.'!N546</f>
        <v>2.5847923159488806E-9</v>
      </c>
      <c r="AJ546" s="86">
        <f>O546-'Growth Contrib.'!O546</f>
        <v>3.4642532716695935E-9</v>
      </c>
      <c r="AK546" s="86">
        <f>P546-'Growth Contrib.'!P546</f>
        <v>-4.0903121352204447E-9</v>
      </c>
      <c r="AL546" s="86">
        <f>Q546-'Growth Contrib.'!Q546</f>
        <v>-1.7617046280234762E-8</v>
      </c>
      <c r="AM546" s="86">
        <f>R546-'Growth Contrib.'!R546</f>
        <v>6.6705149441722254E-9</v>
      </c>
      <c r="AN546" s="86">
        <f>S546-'Growth Contrib.'!S546</f>
        <v>2.2321909963875577E-9</v>
      </c>
    </row>
    <row r="547" spans="1:40" x14ac:dyDescent="0.2">
      <c r="A547" s="85" t="s">
        <v>164</v>
      </c>
      <c r="B547" s="76"/>
      <c r="C547" s="86">
        <v>-7.2424515383318067E-4</v>
      </c>
      <c r="D547" s="86">
        <v>-7.2739081224426627E-4</v>
      </c>
      <c r="E547" s="86">
        <v>-8.5021776612848043E-4</v>
      </c>
      <c r="F547" s="86">
        <v>-3.7487197550944984E-4</v>
      </c>
      <c r="G547" s="86">
        <v>-4.7025900130392984E-5</v>
      </c>
      <c r="H547" s="86">
        <v>-2.1001535933464766E-3</v>
      </c>
      <c r="I547" s="86">
        <v>1.7672234389465302E-4</v>
      </c>
      <c r="J547" s="86">
        <v>-6.8816967541351914E-4</v>
      </c>
      <c r="K547" s="86">
        <v>1.8984208873007447E-4</v>
      </c>
      <c r="L547" s="86">
        <v>2.4734932230785489E-4</v>
      </c>
      <c r="M547" s="86">
        <v>6.2169873854145408E-4</v>
      </c>
      <c r="N547" s="86">
        <v>8.7627064203843474E-4</v>
      </c>
      <c r="O547" s="86">
        <v>2.8116835746914148E-3</v>
      </c>
      <c r="P547" s="86">
        <v>-3.6071080830879509E-4</v>
      </c>
      <c r="Q547" s="193">
        <v>9.2428864445537329E-4</v>
      </c>
      <c r="R547" s="86">
        <v>5.3121964447200298E-4</v>
      </c>
      <c r="S547" s="86">
        <v>6.4604892395436764E-3</v>
      </c>
      <c r="W547" s="85" t="s">
        <v>164</v>
      </c>
      <c r="X547" s="86">
        <f>C547-'Growth Contrib.'!C547</f>
        <v>-5.6653833180645395E-8</v>
      </c>
      <c r="Y547" s="86">
        <f>D547-'Growth Contrib.'!D547</f>
        <v>-2.2912244266259062E-8</v>
      </c>
      <c r="Z547" s="86">
        <f>E547-'Growth Contrib.'!E547</f>
        <v>9.2933871519542202E-8</v>
      </c>
      <c r="AA547" s="86">
        <f>F547-'Growth Contrib.'!F547</f>
        <v>-8.7755094498606981E-9</v>
      </c>
      <c r="AB547" s="86">
        <f>G547-'Growth Contrib.'!G547</f>
        <v>-1.2833013039298256E-7</v>
      </c>
      <c r="AC547" s="86">
        <f>H547-'Growth Contrib.'!H547</f>
        <v>1.2540665352347991E-7</v>
      </c>
      <c r="AD547" s="86">
        <f>I547-'Growth Contrib.'!I547</f>
        <v>-8.5610534698681018E-10</v>
      </c>
      <c r="AE547" s="86">
        <f>J547-'Growth Contrib.'!J547</f>
        <v>7.1245864808906073E-9</v>
      </c>
      <c r="AF547" s="86">
        <f>K547-'Growth Contrib.'!K547</f>
        <v>-1.9451126992553057E-7</v>
      </c>
      <c r="AG547" s="86">
        <f>L547-'Growth Contrib.'!L547</f>
        <v>1.071223078548747E-7</v>
      </c>
      <c r="AH547" s="86">
        <f>M547-'Growth Contrib.'!M547</f>
        <v>1.3223854145407755E-7</v>
      </c>
      <c r="AI547" s="86">
        <f>N547-'Growth Contrib.'!N547</f>
        <v>-2.1055796156524247E-7</v>
      </c>
      <c r="AJ547" s="86">
        <f>O547-'Growth Contrib.'!O547</f>
        <v>1.9157469141476216E-7</v>
      </c>
      <c r="AK547" s="86">
        <f>P547-'Growth Contrib.'!P547</f>
        <v>-1.8580830879509971E-7</v>
      </c>
      <c r="AL547" s="86">
        <f>Q547-'Growth Contrib.'!Q547</f>
        <v>4.2244455373272385E-8</v>
      </c>
      <c r="AM547" s="86">
        <f>R547-'Growth Contrib.'!R547</f>
        <v>1.416444720029426E-7</v>
      </c>
      <c r="AN547" s="86">
        <f>S547-'Growth Contrib.'!S547</f>
        <v>-9.7760456323897627E-8</v>
      </c>
    </row>
    <row r="548" spans="1:40" x14ac:dyDescent="0.2">
      <c r="A548" s="85" t="s">
        <v>165</v>
      </c>
      <c r="B548" s="76"/>
      <c r="C548" s="86">
        <v>-1.5840430569369346E-4</v>
      </c>
      <c r="D548" s="86">
        <v>9.8354494184604846E-6</v>
      </c>
      <c r="E548" s="86">
        <v>-1.7927735461853445E-4</v>
      </c>
      <c r="F548" s="86">
        <v>-4.8031084588728845E-5</v>
      </c>
      <c r="G548" s="86">
        <v>-1.694357197266072E-4</v>
      </c>
      <c r="H548" s="86">
        <v>-5.171406883164309E-6</v>
      </c>
      <c r="I548" s="86">
        <v>-1.4831268927082419E-3</v>
      </c>
      <c r="J548" s="86">
        <v>-2.6778687606565654E-4</v>
      </c>
      <c r="K548" s="86">
        <v>1.9212219922337681E-4</v>
      </c>
      <c r="L548" s="86">
        <v>5.3443811339093372E-5</v>
      </c>
      <c r="M548" s="86">
        <v>-6.3920328102540225E-5</v>
      </c>
      <c r="N548" s="86">
        <v>-1.4266456128098071E-4</v>
      </c>
      <c r="O548" s="86">
        <v>-1.7050804672180675E-5</v>
      </c>
      <c r="P548" s="86">
        <v>-1.9014575809706002E-4</v>
      </c>
      <c r="Q548" s="193">
        <v>-4.7691824875073507E-5</v>
      </c>
      <c r="R548" s="86">
        <v>1.3348192442208529E-4</v>
      </c>
      <c r="S548" s="86">
        <v>2.0553061040118337E-4</v>
      </c>
      <c r="W548" s="85" t="s">
        <v>165</v>
      </c>
      <c r="X548" s="86">
        <f>C548-'Growth Contrib.'!C548</f>
        <v>-3.0569369344896069E-10</v>
      </c>
      <c r="Y548" s="86">
        <f>D548-'Growth Contrib.'!D548</f>
        <v>2.0141846048466795E-10</v>
      </c>
      <c r="Z548" s="86">
        <f>E548-'Growth Contrib.'!E548</f>
        <v>-2.5461853445422032E-10</v>
      </c>
      <c r="AA548" s="86">
        <f>F548-'Growth Contrib.'!F548</f>
        <v>5.3541127115224645E-10</v>
      </c>
      <c r="AB548" s="86">
        <f>G548-'Growth Contrib.'!G548</f>
        <v>-6.1972660721698256E-10</v>
      </c>
      <c r="AC548" s="86">
        <f>H548-'Growth Contrib.'!H548</f>
        <v>-3.8831643089370514E-12</v>
      </c>
      <c r="AD548" s="86">
        <f>I548-'Growth Contrib.'!I548</f>
        <v>1.0729175816022452E-10</v>
      </c>
      <c r="AE548" s="86">
        <f>J548-'Growth Contrib.'!J548</f>
        <v>5.2393434344733328E-10</v>
      </c>
      <c r="AF548" s="86">
        <f>K548-'Growth Contrib.'!K548</f>
        <v>-9.0077662318640943E-10</v>
      </c>
      <c r="AG548" s="86">
        <f>L548-'Growth Contrib.'!L548</f>
        <v>4.8133909337310212E-10</v>
      </c>
      <c r="AH548" s="86">
        <f>M548-'Growth Contrib.'!M548</f>
        <v>1.9189745976879845E-10</v>
      </c>
      <c r="AI548" s="86">
        <f>N548-'Growth Contrib.'!N548</f>
        <v>-4.6128098069768766E-10</v>
      </c>
      <c r="AJ548" s="86">
        <f>O548-'Growth Contrib.'!O548</f>
        <v>4.3532781932476439E-10</v>
      </c>
      <c r="AK548" s="86">
        <f>P548-'Growth Contrib.'!P548</f>
        <v>-2.5809706002727535E-10</v>
      </c>
      <c r="AL548" s="86">
        <f>Q548-'Growth Contrib.'!Q548</f>
        <v>-1.4487507350599777E-10</v>
      </c>
      <c r="AM548" s="86">
        <f>R548-'Growth Contrib.'!R548</f>
        <v>5.2442208529294293E-10</v>
      </c>
      <c r="AN548" s="86">
        <f>S548-'Growth Contrib.'!S548</f>
        <v>-4.8959881662107366E-10</v>
      </c>
    </row>
    <row r="549" spans="1:40" x14ac:dyDescent="0.2">
      <c r="A549" s="85" t="s">
        <v>166</v>
      </c>
      <c r="B549" s="76"/>
      <c r="C549" s="86">
        <v>-1.0953505523502827E-2</v>
      </c>
      <c r="D549" s="86">
        <v>-2.9155572410672903E-3</v>
      </c>
      <c r="E549" s="86">
        <v>-8.3849234506487846E-3</v>
      </c>
      <c r="F549" s="86">
        <v>-4.6088146045804024E-3</v>
      </c>
      <c r="G549" s="86">
        <v>-4.8601985909044743E-3</v>
      </c>
      <c r="H549" s="86">
        <v>-7.1417149156332016E-3</v>
      </c>
      <c r="I549" s="86">
        <v>-5.111208651214838E-3</v>
      </c>
      <c r="J549" s="86">
        <v>-6.1221853829920292E-3</v>
      </c>
      <c r="K549" s="86">
        <v>-4.8845214769244194E-3</v>
      </c>
      <c r="L549" s="86">
        <v>-4.8034810461103916E-3</v>
      </c>
      <c r="M549" s="86">
        <v>-5.3982851095497608E-3</v>
      </c>
      <c r="N549" s="86">
        <v>-7.9576848074793816E-3</v>
      </c>
      <c r="O549" s="86">
        <v>-4.4271997176110744E-3</v>
      </c>
      <c r="P549" s="86">
        <v>-4.1702124290168285E-3</v>
      </c>
      <c r="Q549" s="193">
        <v>-2.6660831645131111E-3</v>
      </c>
      <c r="R549" s="86">
        <v>-2.4227173998951912E-3</v>
      </c>
      <c r="S549" s="86">
        <v>-7.8994743525981903E-3</v>
      </c>
      <c r="W549" s="85" t="s">
        <v>166</v>
      </c>
      <c r="X549" s="86">
        <f>C549-'Growth Contrib.'!C549</f>
        <v>2.4476497172826184E-8</v>
      </c>
      <c r="Y549" s="86">
        <f>D549-'Growth Contrib.'!D549</f>
        <v>-2.2241067290391242E-8</v>
      </c>
      <c r="Z549" s="86">
        <f>E549-'Growth Contrib.'!E549</f>
        <v>7.8549351216136709E-8</v>
      </c>
      <c r="AA549" s="86">
        <f>F549-'Growth Contrib.'!F549</f>
        <v>1.6395419597491079E-8</v>
      </c>
      <c r="AB549" s="86">
        <f>G549-'Growth Contrib.'!G549</f>
        <v>-9.5590904474092409E-8</v>
      </c>
      <c r="AC549" s="86">
        <f>H549-'Growth Contrib.'!H549</f>
        <v>6.508436679875107E-8</v>
      </c>
      <c r="AD549" s="86">
        <f>I549-'Growth Contrib.'!I549</f>
        <v>1.8348785162276837E-8</v>
      </c>
      <c r="AE549" s="86">
        <f>J549-'Growth Contrib.'!J549</f>
        <v>-8.0382992029108535E-8</v>
      </c>
      <c r="AF549" s="86">
        <f>K549-'Growth Contrib.'!K549</f>
        <v>3.7523075580719878E-8</v>
      </c>
      <c r="AG549" s="86">
        <f>L549-'Growth Contrib.'!L549</f>
        <v>-8.046110391672634E-9</v>
      </c>
      <c r="AH549" s="86">
        <f>M549-'Growth Contrib.'!M549</f>
        <v>5.4890450238917476E-8</v>
      </c>
      <c r="AI549" s="86">
        <f>N549-'Growth Contrib.'!N549</f>
        <v>-2.8074793809174103E-9</v>
      </c>
      <c r="AJ549" s="86">
        <f>O549-'Growth Contrib.'!O549</f>
        <v>-6.5717611074343762E-8</v>
      </c>
      <c r="AK549" s="86">
        <f>P549-'Growth Contrib.'!P549</f>
        <v>1.2570983171089622E-8</v>
      </c>
      <c r="AL549" s="86">
        <f>Q549-'Growth Contrib.'!Q549</f>
        <v>-5.716451311095494E-8</v>
      </c>
      <c r="AM549" s="86">
        <f>R549-'Growth Contrib.'!R549</f>
        <v>1.7600104808886824E-8</v>
      </c>
      <c r="AN549" s="86">
        <f>S549-'Growth Contrib.'!S549</f>
        <v>1.2647401809867675E-8</v>
      </c>
    </row>
    <row r="550" spans="1:40" x14ac:dyDescent="0.2">
      <c r="A550" s="87" t="s">
        <v>167</v>
      </c>
      <c r="B550" s="88"/>
      <c r="C550" s="89">
        <v>-1.2894220650196075E-2</v>
      </c>
      <c r="D550" s="89">
        <v>-3.4087363164871931E-3</v>
      </c>
      <c r="E550" s="89">
        <v>-2.1413480862975121E-2</v>
      </c>
      <c r="F550" s="89">
        <v>2.5147111155092716E-3</v>
      </c>
      <c r="G550" s="89">
        <v>-8.4674274548888206E-3</v>
      </c>
      <c r="H550" s="89">
        <v>-2.5416526477783918E-3</v>
      </c>
      <c r="I550" s="89">
        <v>-4.6624662354588509E-3</v>
      </c>
      <c r="J550" s="89">
        <v>4.3386495235608891E-5</v>
      </c>
      <c r="K550" s="89">
        <v>-4.8363078385591507E-3</v>
      </c>
      <c r="L550" s="89">
        <v>-4.3758256360888481E-3</v>
      </c>
      <c r="M550" s="89">
        <v>-3.3834869973361492E-3</v>
      </c>
      <c r="N550" s="89">
        <v>-6.4405049197375774E-3</v>
      </c>
      <c r="O550" s="89">
        <v>-5.2107300143688917E-4</v>
      </c>
      <c r="P550" s="89">
        <v>-2.4367324076592922E-3</v>
      </c>
      <c r="Q550" s="195">
        <v>-3.9037326350808144E-3</v>
      </c>
      <c r="R550" s="89">
        <v>-1.2912879697978497E-2</v>
      </c>
      <c r="S550" s="89">
        <v>9.0184115106239915E-4</v>
      </c>
      <c r="W550" s="87" t="s">
        <v>167</v>
      </c>
      <c r="X550" s="86">
        <f>C550-'Growth Contrib.'!C550</f>
        <v>-4.0650196075561751E-8</v>
      </c>
      <c r="Y550" s="86">
        <f>D550-'Growth Contrib.'!D550</f>
        <v>2.5683512806969067E-8</v>
      </c>
      <c r="Z550" s="86">
        <f>E550-'Growth Contrib.'!E550</f>
        <v>1.9137024877963205E-8</v>
      </c>
      <c r="AA550" s="86">
        <f>F550-'Growth Contrib.'!F550</f>
        <v>-4.8884490728377111E-8</v>
      </c>
      <c r="AB550" s="86">
        <f>G550-'Growth Contrib.'!G550</f>
        <v>-9.345488882067654E-8</v>
      </c>
      <c r="AC550" s="86">
        <f>H550-'Growth Contrib.'!H550</f>
        <v>7.4352221608297436E-8</v>
      </c>
      <c r="AD550" s="86">
        <f>I550-'Growth Contrib.'!I550</f>
        <v>6.7645411494510199E-9</v>
      </c>
      <c r="AE550" s="86">
        <f>J550-'Growth Contrib.'!J550</f>
        <v>-3.2794764391108134E-8</v>
      </c>
      <c r="AF550" s="86">
        <f>K550-'Growth Contrib.'!K550</f>
        <v>-5.083855915063995E-8</v>
      </c>
      <c r="AG550" s="86">
        <f>L550-'Growth Contrib.'!L550</f>
        <v>1.3936391115177554E-7</v>
      </c>
      <c r="AH550" s="86">
        <f>M550-'Growth Contrib.'!M550</f>
        <v>-4.3997336149348421E-8</v>
      </c>
      <c r="AI550" s="86">
        <f>N550-'Growth Contrib.'!N550</f>
        <v>4.9080262422805665E-8</v>
      </c>
      <c r="AJ550" s="86">
        <f>O550-'Growth Contrib.'!O550</f>
        <v>-7.2001436889177102E-8</v>
      </c>
      <c r="AK550" s="86">
        <f>P550-'Growth Contrib.'!P550</f>
        <v>6.8592340707936822E-8</v>
      </c>
      <c r="AL550" s="86">
        <f>Q550-'Growth Contrib.'!Q550</f>
        <v>-5.8635080814155305E-8</v>
      </c>
      <c r="AM550" s="86">
        <f>R550-'Growth Contrib.'!R550</f>
        <v>3.0302021503114673E-8</v>
      </c>
      <c r="AN550" s="86">
        <f>S550-'Growth Contrib.'!S550</f>
        <v>-1.735489376009005E-7</v>
      </c>
    </row>
    <row r="551" spans="1:40" ht="15" x14ac:dyDescent="0.2">
      <c r="A551" s="80" t="s">
        <v>168</v>
      </c>
      <c r="B551" s="84"/>
      <c r="C551" s="90">
        <f>SUM(C540:C550)</f>
        <v>-5.0842707525589503E-2</v>
      </c>
      <c r="D551" s="90">
        <f t="shared" ref="D551:P551" si="101">SUM(D540:D550)</f>
        <v>3.9772610302861722E-2</v>
      </c>
      <c r="E551" s="90">
        <f t="shared" si="101"/>
        <v>-0.1016733838187065</v>
      </c>
      <c r="F551" s="90">
        <f t="shared" si="101"/>
        <v>6.5809506675577722E-2</v>
      </c>
      <c r="G551" s="90">
        <f t="shared" si="101"/>
        <v>-4.0294060974588319E-2</v>
      </c>
      <c r="H551" s="90">
        <f t="shared" si="101"/>
        <v>-1.5830245117285813E-2</v>
      </c>
      <c r="I551" s="90">
        <f t="shared" si="101"/>
        <v>-4.2711682420645047E-2</v>
      </c>
      <c r="J551" s="90">
        <f t="shared" si="101"/>
        <v>-3.6996162274590461E-2</v>
      </c>
      <c r="K551" s="90">
        <f t="shared" si="101"/>
        <v>-1.4797437463130336E-2</v>
      </c>
      <c r="L551" s="90">
        <f t="shared" si="101"/>
        <v>-6.8401180167711573E-2</v>
      </c>
      <c r="M551" s="90">
        <f t="shared" si="101"/>
        <v>0.1037657754313841</v>
      </c>
      <c r="N551" s="90">
        <f t="shared" si="101"/>
        <v>-1.2493374371842947E-2</v>
      </c>
      <c r="O551" s="90">
        <f t="shared" si="101"/>
        <v>-3.0146945628075628E-3</v>
      </c>
      <c r="P551" s="90">
        <f t="shared" si="101"/>
        <v>-3.1188923021545634E-3</v>
      </c>
      <c r="Q551" s="293">
        <f t="shared" ref="Q551:R551" si="102">SUM(Q540:Q550)</f>
        <v>6.3533230746543268E-2</v>
      </c>
      <c r="R551" s="90">
        <f t="shared" si="102"/>
        <v>-2.2803380299592391E-2</v>
      </c>
      <c r="S551" s="90">
        <f t="shared" ref="S551" si="103">SUM(S540:S550)</f>
        <v>1.0539173887082143E-2</v>
      </c>
      <c r="W551" s="80" t="s">
        <v>168</v>
      </c>
      <c r="X551" s="90"/>
      <c r="Y551" s="90"/>
      <c r="Z551" s="90"/>
      <c r="AA551" s="90"/>
      <c r="AB551" s="90"/>
      <c r="AC551" s="90"/>
      <c r="AD551" s="90"/>
      <c r="AE551" s="90"/>
      <c r="AF551" s="90"/>
      <c r="AG551" s="90"/>
      <c r="AH551" s="90"/>
      <c r="AI551" s="90"/>
      <c r="AJ551" s="90"/>
      <c r="AK551" s="90"/>
      <c r="AL551" s="90"/>
      <c r="AM551" s="90"/>
      <c r="AN551" s="90"/>
    </row>
    <row r="552" spans="1:40" x14ac:dyDescent="0.2">
      <c r="A552" s="95" t="s">
        <v>184</v>
      </c>
      <c r="B552" s="96"/>
      <c r="C552" s="97" cm="1">
        <f t="array" ref="C552:S552">TRANSPOSE('5.Stata-DNSP&amp;State'!J193:J209)/C554:S554</f>
        <v>-5.0842706114053726E-2</v>
      </c>
      <c r="D552" s="97">
        <v>3.9772611111402512E-2</v>
      </c>
      <c r="E552" s="97">
        <v>-0.10167337954044342</v>
      </c>
      <c r="F552" s="97">
        <v>6.5809503197669983E-2</v>
      </c>
      <c r="G552" s="97">
        <v>-4.0294062346220016E-2</v>
      </c>
      <c r="H552" s="97">
        <v>-1.5830246731638908E-2</v>
      </c>
      <c r="I552" s="97">
        <v>-4.2711682617664337E-2</v>
      </c>
      <c r="J552" s="97">
        <v>-3.6996163427829742E-2</v>
      </c>
      <c r="K552" s="97">
        <v>-1.4797437936067581E-2</v>
      </c>
      <c r="L552" s="97">
        <v>-6.840118020772934E-2</v>
      </c>
      <c r="M552" s="97">
        <v>0.10376577079296112</v>
      </c>
      <c r="N552" s="97">
        <v>-1.2493375688791275E-2</v>
      </c>
      <c r="O552" s="97">
        <v>-3.0146948993206024E-3</v>
      </c>
      <c r="P552" s="97">
        <v>-3.1188931316137314E-3</v>
      </c>
      <c r="Q552" s="97">
        <v>6.3533231616020203E-2</v>
      </c>
      <c r="R552" s="97">
        <v>-2.2803381085395813E-2</v>
      </c>
      <c r="S552" s="97">
        <v>1.0539173148572445E-2</v>
      </c>
      <c r="W552" s="95" t="s">
        <v>184</v>
      </c>
    </row>
    <row r="553" spans="1:40" x14ac:dyDescent="0.2">
      <c r="A553" s="95" t="s">
        <v>184</v>
      </c>
      <c r="B553" s="96"/>
      <c r="C553" s="98">
        <f t="shared" ref="C553:S553" si="104">C551-C552</f>
        <v>-1.4115357771515846E-9</v>
      </c>
      <c r="D553" s="98">
        <f t="shared" si="104"/>
        <v>-8.085407898761332E-10</v>
      </c>
      <c r="E553" s="98">
        <f t="shared" si="104"/>
        <v>-4.2782630771398544E-9</v>
      </c>
      <c r="F553" s="98">
        <f t="shared" si="104"/>
        <v>3.4779077395796776E-9</v>
      </c>
      <c r="G553" s="98">
        <f t="shared" si="104"/>
        <v>1.3716316971112974E-9</v>
      </c>
      <c r="H553" s="98">
        <f t="shared" si="104"/>
        <v>1.6143530956469476E-9</v>
      </c>
      <c r="I553" s="98">
        <f t="shared" si="104"/>
        <v>1.9701928977156058E-10</v>
      </c>
      <c r="J553" s="98">
        <f t="shared" si="104"/>
        <v>1.153239281848073E-9</v>
      </c>
      <c r="K553" s="98">
        <f t="shared" si="104"/>
        <v>4.7293724492192268E-10</v>
      </c>
      <c r="L553" s="98">
        <f t="shared" si="104"/>
        <v>4.0017766878008842E-11</v>
      </c>
      <c r="M553" s="98">
        <f t="shared" si="104"/>
        <v>4.638422979041934E-9</v>
      </c>
      <c r="N553" s="98">
        <f t="shared" si="104"/>
        <v>1.3169483281672001E-9</v>
      </c>
      <c r="O553" s="98">
        <f t="shared" si="104"/>
        <v>3.3651303965598345E-10</v>
      </c>
      <c r="P553" s="98">
        <f t="shared" si="104"/>
        <v>8.2945916801691055E-10</v>
      </c>
      <c r="Q553" s="98">
        <f>Q551-Q552</f>
        <v>-8.694769348949194E-10</v>
      </c>
      <c r="R553" s="98">
        <f t="shared" si="104"/>
        <v>7.8580342233181E-10</v>
      </c>
      <c r="S553" s="98">
        <f t="shared" si="104"/>
        <v>7.3850969783961773E-10</v>
      </c>
      <c r="W553" s="95" t="s">
        <v>184</v>
      </c>
    </row>
    <row r="554" spans="1:40" x14ac:dyDescent="0.2">
      <c r="A554" s="95"/>
      <c r="B554" s="96"/>
      <c r="C554" s="281">
        <f>'Growth Contrib.'!C552</f>
        <v>1</v>
      </c>
      <c r="D554" s="281">
        <f>'Growth Contrib.'!D552</f>
        <v>1</v>
      </c>
      <c r="E554" s="281">
        <f>'Growth Contrib.'!E552</f>
        <v>1</v>
      </c>
      <c r="F554" s="281">
        <f>'Growth Contrib.'!F552</f>
        <v>1</v>
      </c>
      <c r="G554" s="281">
        <f>'Growth Contrib.'!G552</f>
        <v>1</v>
      </c>
      <c r="H554" s="281">
        <f>'Growth Contrib.'!H552</f>
        <v>1</v>
      </c>
      <c r="I554" s="281">
        <f>'Growth Contrib.'!I552</f>
        <v>1</v>
      </c>
      <c r="J554" s="281">
        <f>'Growth Contrib.'!J552</f>
        <v>1</v>
      </c>
      <c r="K554" s="281">
        <f>'Growth Contrib.'!K552</f>
        <v>1</v>
      </c>
      <c r="L554" s="281">
        <f>'Growth Contrib.'!L552</f>
        <v>1</v>
      </c>
      <c r="M554" s="281">
        <f>'Growth Contrib.'!M552</f>
        <v>1</v>
      </c>
      <c r="N554" s="281">
        <f>'Growth Contrib.'!N552</f>
        <v>1</v>
      </c>
      <c r="O554" s="281">
        <f>'Growth Contrib.'!O552</f>
        <v>1</v>
      </c>
      <c r="P554" s="281">
        <f>'Growth Contrib.'!P552</f>
        <v>1</v>
      </c>
      <c r="Q554" s="281">
        <v>0.5</v>
      </c>
      <c r="R554" s="281">
        <v>1</v>
      </c>
      <c r="S554" s="281">
        <v>1</v>
      </c>
      <c r="W554" s="95"/>
    </row>
    <row r="555" spans="1:40" x14ac:dyDescent="0.2">
      <c r="A555" s="1"/>
      <c r="W555" s="1"/>
    </row>
    <row r="556" spans="1:40" x14ac:dyDescent="0.2">
      <c r="A556" s="50" t="s">
        <v>217</v>
      </c>
      <c r="B556" s="51"/>
      <c r="C556" s="51"/>
      <c r="D556" s="51"/>
      <c r="E556" s="51"/>
      <c r="F556" s="51"/>
      <c r="W556" s="50" t="s">
        <v>217</v>
      </c>
      <c r="X556" s="51"/>
      <c r="Y556" s="51"/>
      <c r="Z556" s="51"/>
      <c r="AA556" s="51"/>
    </row>
    <row r="557" spans="1:40" ht="30" x14ac:dyDescent="0.2">
      <c r="A557" s="78" t="s">
        <v>7</v>
      </c>
      <c r="B557" s="29"/>
      <c r="C557" s="29" t="s">
        <v>497</v>
      </c>
      <c r="D557" s="29" t="s">
        <v>277</v>
      </c>
      <c r="E557" s="29" t="s">
        <v>498</v>
      </c>
      <c r="F557" s="29">
        <v>2023</v>
      </c>
      <c r="W557" s="78" t="s">
        <v>7</v>
      </c>
      <c r="X557" s="29" t="s">
        <v>497</v>
      </c>
      <c r="Y557" s="29" t="s">
        <v>277</v>
      </c>
      <c r="Z557" s="29" t="s">
        <v>498</v>
      </c>
      <c r="AA557" s="29">
        <v>2023</v>
      </c>
    </row>
    <row r="558" spans="1:40" ht="15" x14ac:dyDescent="0.2">
      <c r="A558" s="68" t="s">
        <v>28</v>
      </c>
      <c r="B558" s="77"/>
      <c r="C558" s="183">
        <f>AVERAGE(C540:S540)</f>
        <v>1.8894130655954701E-4</v>
      </c>
      <c r="D558" s="183">
        <f>AVERAGE(C540:H540)</f>
        <v>4.499263547283287E-4</v>
      </c>
      <c r="E558" s="183">
        <f>AVERAGE(I540:S540)</f>
        <v>4.6585825740211561E-5</v>
      </c>
      <c r="F558" s="183">
        <f>S540</f>
        <v>8.448001608485356E-6</v>
      </c>
      <c r="W558" s="68" t="s">
        <v>28</v>
      </c>
      <c r="X558" s="86">
        <f>C558-'Growth Contrib.'!C558</f>
        <v>8.3779484115172401E-10</v>
      </c>
      <c r="Y558" s="86">
        <f>D558-'Growth Contrib.'!D558</f>
        <v>1.2588061662163232E-8</v>
      </c>
      <c r="Z558" s="86">
        <f>E558-'Growth Contrib.'!E558</f>
        <v>-5.5714416066166765E-9</v>
      </c>
      <c r="AA558" s="86">
        <f>F558-'Growth Contrib.'!F558</f>
        <v>4.8052608485356279E-8</v>
      </c>
    </row>
    <row r="559" spans="1:40" ht="15" x14ac:dyDescent="0.2">
      <c r="A559" s="68" t="s">
        <v>161</v>
      </c>
      <c r="B559" s="77"/>
      <c r="C559" s="183">
        <f t="shared" ref="C559:C569" si="105">AVERAGE(C541:S541)</f>
        <v>6.2594553758384894E-3</v>
      </c>
      <c r="D559" s="183">
        <f t="shared" ref="D559:D569" si="106">AVERAGE(C541:H541)</f>
        <v>1.2180071423718649E-2</v>
      </c>
      <c r="E559" s="183">
        <f t="shared" ref="E559:E569" si="107">AVERAGE(I541:S541)</f>
        <v>3.0300284406311303E-3</v>
      </c>
      <c r="F559" s="183">
        <f t="shared" ref="F559:F569" si="108">S541</f>
        <v>8.7952597823459655E-5</v>
      </c>
      <c r="W559" s="68" t="s">
        <v>161</v>
      </c>
      <c r="X559" s="86">
        <f>C559-'Growth Contrib.'!C559</f>
        <v>-2.9009262162565941E-9</v>
      </c>
      <c r="Y559" s="86">
        <f>D559-'Growth Contrib.'!D559</f>
        <v>-1.2622114683308316E-8</v>
      </c>
      <c r="Z559" s="86">
        <f>E559-'Growth Contrib.'!E559</f>
        <v>2.4015402210267323E-9</v>
      </c>
      <c r="AA559" s="86">
        <f>F559-'Growth Contrib.'!F559</f>
        <v>5.4782345965066672E-10</v>
      </c>
    </row>
    <row r="560" spans="1:40" ht="15" x14ac:dyDescent="0.2">
      <c r="A560" s="68" t="s">
        <v>30</v>
      </c>
      <c r="B560" s="77"/>
      <c r="C560" s="183">
        <f t="shared" si="105"/>
        <v>3.8145654286970108E-3</v>
      </c>
      <c r="D560" s="183">
        <f t="shared" si="106"/>
        <v>3.7458547934268913E-3</v>
      </c>
      <c r="E560" s="183">
        <f t="shared" si="107"/>
        <v>3.8520439570261674E-3</v>
      </c>
      <c r="F560" s="183">
        <f t="shared" si="108"/>
        <v>3.7451758980751038E-3</v>
      </c>
      <c r="W560" s="68" t="s">
        <v>30</v>
      </c>
      <c r="X560" s="86">
        <f>C560-'Growth Contrib.'!C560</f>
        <v>1.5463440697187358E-9</v>
      </c>
      <c r="Y560" s="86">
        <f>D560-'Growth Contrib.'!D560</f>
        <v>1.1126760224994259E-8</v>
      </c>
      <c r="Z560" s="86">
        <f>E560-'Growth Contrib.'!E560</f>
        <v>-3.6793374692464798E-9</v>
      </c>
      <c r="AA560" s="86">
        <f>F560-'Growth Contrib.'!F560</f>
        <v>-1.0710192489609902E-7</v>
      </c>
    </row>
    <row r="561" spans="1:40" ht="15" x14ac:dyDescent="0.2">
      <c r="A561" s="68" t="s">
        <v>162</v>
      </c>
      <c r="B561" s="77"/>
      <c r="C561" s="183">
        <f t="shared" si="105"/>
        <v>3.0302678830647733E-3</v>
      </c>
      <c r="D561" s="183">
        <f t="shared" si="106"/>
        <v>4.0510420221835375E-3</v>
      </c>
      <c r="E561" s="183">
        <f t="shared" si="107"/>
        <v>2.4734819889999926E-3</v>
      </c>
      <c r="F561" s="183">
        <f t="shared" si="108"/>
        <v>2.7537308633327484E-3</v>
      </c>
      <c r="W561" s="68" t="s">
        <v>162</v>
      </c>
      <c r="X561" s="86">
        <f>C561-'Growth Contrib.'!C561</f>
        <v>1.2318358890654052E-8</v>
      </c>
      <c r="Y561" s="86">
        <f>D561-'Growth Contrib.'!D561</f>
        <v>-2.631114979622512E-8</v>
      </c>
      <c r="Z561" s="86">
        <f>E561-'Growth Contrib.'!E561</f>
        <v>3.3388999992351592E-8</v>
      </c>
      <c r="AA561" s="86">
        <f>F561-'Growth Contrib.'!F561</f>
        <v>6.3863332748406026E-8</v>
      </c>
    </row>
    <row r="562" spans="1:40" ht="15" x14ac:dyDescent="0.2">
      <c r="A562" s="68" t="s">
        <v>156</v>
      </c>
      <c r="B562" s="77"/>
      <c r="C562" s="183">
        <f t="shared" si="105"/>
        <v>1.0812249692047343E-3</v>
      </c>
      <c r="D562" s="183">
        <f t="shared" si="106"/>
        <v>7.9394260731836166E-3</v>
      </c>
      <c r="E562" s="183">
        <f t="shared" si="107"/>
        <v>-2.6596119966019282E-3</v>
      </c>
      <c r="F562" s="183">
        <f t="shared" si="108"/>
        <v>-1.5710694715380669E-2</v>
      </c>
      <c r="W562" s="68" t="s">
        <v>156</v>
      </c>
      <c r="X562" s="86">
        <f>C562-'Growth Contrib.'!C562</f>
        <v>3.616263557918234E-9</v>
      </c>
      <c r="Y562" s="86">
        <f>D562-'Growth Contrib.'!D562</f>
        <v>2.7398502824155235E-9</v>
      </c>
      <c r="Z562" s="86">
        <f>E562-'Growth Contrib.'!E562</f>
        <v>4.0943071624027771E-9</v>
      </c>
      <c r="AA562" s="86">
        <f>F562-'Growth Contrib.'!F562</f>
        <v>1.4528461933158154E-7</v>
      </c>
    </row>
    <row r="563" spans="1:40" ht="15" x14ac:dyDescent="0.2">
      <c r="A563" s="68" t="s">
        <v>10</v>
      </c>
      <c r="B563" s="77"/>
      <c r="C563" s="183">
        <f t="shared" si="105"/>
        <v>-1.1265736456741305E-2</v>
      </c>
      <c r="D563" s="183">
        <f t="shared" si="106"/>
        <v>-3.0184770313402016E-2</v>
      </c>
      <c r="E563" s="183">
        <f t="shared" si="107"/>
        <v>-9.4626344401728022E-4</v>
      </c>
      <c r="F563" s="183">
        <f t="shared" si="108"/>
        <v>2.0828127861022949E-2</v>
      </c>
      <c r="W563" s="68" t="s">
        <v>10</v>
      </c>
      <c r="X563" s="86">
        <f>C563-'Growth Contrib.'!C563</f>
        <v>-1.3574388365092394E-8</v>
      </c>
      <c r="Y563" s="86">
        <f>D563-'Growth Contrib.'!D563</f>
        <v>2.785326465304383E-8</v>
      </c>
      <c r="Z563" s="86">
        <f>E563-'Growth Contrib.'!E563</f>
        <v>-3.6171290008352175E-8</v>
      </c>
      <c r="AA563" s="86">
        <f>F563-'Growth Contrib.'!F563</f>
        <v>-2.1389770510360506E-9</v>
      </c>
    </row>
    <row r="564" spans="1:40" ht="15" x14ac:dyDescent="0.2">
      <c r="A564" s="68" t="s">
        <v>163</v>
      </c>
      <c r="B564" s="77"/>
      <c r="C564" s="183">
        <f t="shared" si="105"/>
        <v>-2.1924988793804967E-4</v>
      </c>
      <c r="D564" s="183">
        <f t="shared" si="106"/>
        <v>-2.829453023878159E-4</v>
      </c>
      <c r="E564" s="183">
        <f t="shared" si="107"/>
        <v>-1.8450693460181355E-4</v>
      </c>
      <c r="F564" s="183">
        <f t="shared" si="108"/>
        <v>-8.4195326780900359E-4</v>
      </c>
      <c r="W564" s="68" t="s">
        <v>163</v>
      </c>
      <c r="X564" s="86">
        <f>C564-'Growth Contrib.'!C564</f>
        <v>5.1276783269741874E-10</v>
      </c>
      <c r="Y564" s="86">
        <f>D564-'Growth Contrib.'!D564</f>
        <v>1.8094551746707099E-10</v>
      </c>
      <c r="Z564" s="86">
        <f>E564-'Growth Contrib.'!E564</f>
        <v>6.9376182281074249E-10</v>
      </c>
      <c r="AA564" s="86">
        <f>F564-'Growth Contrib.'!F564</f>
        <v>2.2321909963875577E-9</v>
      </c>
    </row>
    <row r="565" spans="1:40" ht="15" x14ac:dyDescent="0.2">
      <c r="A565" s="68" t="s">
        <v>164</v>
      </c>
      <c r="B565" s="77"/>
      <c r="C565" s="183">
        <f t="shared" si="105"/>
        <v>4.0981050316237514E-4</v>
      </c>
      <c r="D565" s="183">
        <f t="shared" si="106"/>
        <v>-8.0398420019870776E-4</v>
      </c>
      <c r="E565" s="183">
        <f t="shared" si="107"/>
        <v>1.0718803413593296E-3</v>
      </c>
      <c r="F565" s="183">
        <f t="shared" si="108"/>
        <v>6.4604892395436764E-3</v>
      </c>
      <c r="W565" s="68" t="s">
        <v>164</v>
      </c>
      <c r="X565" s="86">
        <f>C565-'Growth Contrib.'!C565</f>
        <v>-3.8750729190674578E-9</v>
      </c>
      <c r="Y565" s="86">
        <f>D565-'Growth Contrib.'!D565</f>
        <v>2.7813462557396695E-10</v>
      </c>
      <c r="Z565" s="86">
        <f>E565-'Growth Contrib.'!E565</f>
        <v>-6.1404588521090514E-9</v>
      </c>
      <c r="AA565" s="86">
        <f>F565-'Growth Contrib.'!F565</f>
        <v>-9.7760456323897627E-8</v>
      </c>
    </row>
    <row r="566" spans="1:40" ht="15" x14ac:dyDescent="0.2">
      <c r="A566" s="68" t="s">
        <v>165</v>
      </c>
      <c r="B566" s="77"/>
      <c r="C566" s="183">
        <f t="shared" si="105"/>
        <v>-1.2813487779460368E-4</v>
      </c>
      <c r="D566" s="183">
        <f t="shared" si="106"/>
        <v>-9.1747403682044634E-5</v>
      </c>
      <c r="E566" s="183">
        <f t="shared" si="107"/>
        <v>-1.4798259094690863E-4</v>
      </c>
      <c r="F566" s="183">
        <f t="shared" si="108"/>
        <v>2.0553061040118337E-4</v>
      </c>
      <c r="W566" s="68" t="s">
        <v>165</v>
      </c>
      <c r="X566" s="86">
        <f>C566-'Growth Contrib.'!C566</f>
        <v>-2.5735780151935062E-11</v>
      </c>
      <c r="Y566" s="86">
        <f>D566-'Growth Contrib.'!D566</f>
        <v>-7.4515377971717117E-11</v>
      </c>
      <c r="Z566" s="86">
        <f>E566-'Growth Contrib.'!E566</f>
        <v>8.7127318706102519E-13</v>
      </c>
      <c r="AA566" s="86">
        <f>F566-'Growth Contrib.'!F566</f>
        <v>-4.8959881662107366E-10</v>
      </c>
    </row>
    <row r="567" spans="1:40" ht="15" x14ac:dyDescent="0.2">
      <c r="A567" s="68" t="s">
        <v>166</v>
      </c>
      <c r="B567" s="77"/>
      <c r="C567" s="183">
        <f t="shared" si="105"/>
        <v>-5.5722216390730701E-3</v>
      </c>
      <c r="D567" s="183">
        <f t="shared" si="106"/>
        <v>-6.4774523877228303E-3</v>
      </c>
      <c r="E567" s="183">
        <f t="shared" si="107"/>
        <v>-5.0784594125368376E-3</v>
      </c>
      <c r="F567" s="183">
        <f t="shared" si="108"/>
        <v>-7.8994743525981903E-3</v>
      </c>
      <c r="W567" s="68" t="s">
        <v>166</v>
      </c>
      <c r="X567" s="86">
        <f>C567-'Growth Contrib.'!C567</f>
        <v>3.609269298363027E-10</v>
      </c>
      <c r="Y567" s="86">
        <f>D567-'Growth Contrib.'!D567</f>
        <v>1.1112277169614271E-8</v>
      </c>
      <c r="Z567" s="86">
        <f>E567-'Growth Contrib.'!E567</f>
        <v>-5.5034459281455561E-9</v>
      </c>
      <c r="AA567" s="86">
        <f>F567-'Growth Contrib.'!F567</f>
        <v>1.2647401809867675E-8</v>
      </c>
    </row>
    <row r="568" spans="1:40" ht="15" x14ac:dyDescent="0.2">
      <c r="A568" s="68" t="s">
        <v>167</v>
      </c>
      <c r="B568" s="79"/>
      <c r="C568" s="183">
        <f t="shared" si="105"/>
        <v>-5.219916972932611E-3</v>
      </c>
      <c r="D568" s="183">
        <f t="shared" si="106"/>
        <v>-7.701801136136055E-3</v>
      </c>
      <c r="E568" s="183">
        <f t="shared" si="107"/>
        <v>-3.8661619748216417E-3</v>
      </c>
      <c r="F568" s="183">
        <f t="shared" si="108"/>
        <v>9.0184115106239915E-4</v>
      </c>
      <c r="W568" s="68" t="s">
        <v>167</v>
      </c>
      <c r="X568" s="86">
        <f>C568-'Growth Contrib.'!C568</f>
        <v>-1.1854697315807905E-8</v>
      </c>
      <c r="Y568" s="86">
        <f>D568-'Growth Contrib.'!D568</f>
        <v>-1.0636136054363587E-8</v>
      </c>
      <c r="Z568" s="86">
        <f>E568-'Growth Contrib.'!E568</f>
        <v>-1.251936709639398E-8</v>
      </c>
      <c r="AA568" s="86">
        <f>F568-'Growth Contrib.'!F568</f>
        <v>-1.735489376009005E-7</v>
      </c>
    </row>
    <row r="569" spans="1:40" ht="15" x14ac:dyDescent="0.2">
      <c r="A569" s="80" t="s">
        <v>168</v>
      </c>
      <c r="B569" s="81"/>
      <c r="C569" s="184">
        <f t="shared" si="105"/>
        <v>-7.620994367952709E-3</v>
      </c>
      <c r="D569" s="184">
        <f t="shared" si="106"/>
        <v>-1.7176380076288449E-2</v>
      </c>
      <c r="E569" s="184">
        <f t="shared" si="107"/>
        <v>-2.408965799769579E-3</v>
      </c>
      <c r="F569" s="184">
        <f t="shared" si="108"/>
        <v>1.0539173887082143E-2</v>
      </c>
      <c r="W569" s="80" t="s">
        <v>168</v>
      </c>
      <c r="X569" s="90">
        <f>C569-'Growth Contrib.'!C569</f>
        <v>-1.3038364474020347E-8</v>
      </c>
      <c r="Y569" s="90">
        <f>D569-'Growth Contrib.'!D569</f>
        <v>1.6235378218903973E-8</v>
      </c>
      <c r="Z569" s="90">
        <f>E569-'Growth Contrib.'!E569</f>
        <v>-2.9005860487357066E-8</v>
      </c>
      <c r="AA569" s="90">
        <f>F569-'Growth Contrib.'!F569</f>
        <v>-1.0841191785786186E-7</v>
      </c>
    </row>
    <row r="570" spans="1:40" x14ac:dyDescent="0.2">
      <c r="A570" s="1"/>
      <c r="W570" s="1"/>
    </row>
    <row r="571" spans="1:40" x14ac:dyDescent="0.2">
      <c r="A571" s="1"/>
      <c r="W571" s="1"/>
    </row>
    <row r="572" spans="1:40" x14ac:dyDescent="0.2">
      <c r="A572" s="50" t="s">
        <v>218</v>
      </c>
      <c r="B572" s="51"/>
      <c r="C572" s="51"/>
      <c r="D572" s="51"/>
      <c r="E572" s="51"/>
      <c r="F572" s="51"/>
      <c r="G572" s="51"/>
      <c r="H572" s="51"/>
      <c r="I572" s="51"/>
      <c r="J572" s="51"/>
      <c r="K572" s="51"/>
      <c r="L572" s="51"/>
      <c r="M572" s="51"/>
      <c r="N572" s="51"/>
      <c r="O572" s="51"/>
      <c r="P572" s="51"/>
      <c r="Q572" s="51"/>
      <c r="R572" s="51"/>
      <c r="S572" s="51"/>
      <c r="W572" s="50" t="s">
        <v>218</v>
      </c>
      <c r="X572" s="51"/>
      <c r="Y572" s="51"/>
      <c r="Z572" s="51"/>
      <c r="AA572" s="51"/>
      <c r="AB572" s="51"/>
      <c r="AC572" s="51"/>
      <c r="AD572" s="51"/>
      <c r="AE572" s="51"/>
      <c r="AF572" s="51"/>
      <c r="AG572" s="51"/>
      <c r="AH572" s="51"/>
      <c r="AI572" s="51"/>
      <c r="AJ572" s="51"/>
      <c r="AK572" s="51"/>
      <c r="AL572" s="51"/>
      <c r="AM572" s="51"/>
      <c r="AN572" s="51"/>
    </row>
    <row r="573" spans="1:40" ht="15" x14ac:dyDescent="0.2">
      <c r="A573" s="78" t="s">
        <v>7</v>
      </c>
      <c r="B573" s="29"/>
      <c r="C573" s="29">
        <v>2007</v>
      </c>
      <c r="D573" s="29">
        <v>2008</v>
      </c>
      <c r="E573" s="29">
        <v>2009</v>
      </c>
      <c r="F573" s="29">
        <v>2010</v>
      </c>
      <c r="G573" s="29">
        <v>2011</v>
      </c>
      <c r="H573" s="29">
        <v>2012</v>
      </c>
      <c r="I573" s="29">
        <v>2013</v>
      </c>
      <c r="J573" s="29">
        <v>2014</v>
      </c>
      <c r="K573" s="29">
        <v>2015</v>
      </c>
      <c r="L573" s="29">
        <v>2016</v>
      </c>
      <c r="M573" s="29">
        <v>2017</v>
      </c>
      <c r="N573" s="29">
        <v>2018</v>
      </c>
      <c r="O573" s="29">
        <v>2019</v>
      </c>
      <c r="P573" s="29">
        <v>2020</v>
      </c>
      <c r="Q573" s="29">
        <v>2021</v>
      </c>
      <c r="R573" s="29">
        <v>2022</v>
      </c>
      <c r="S573" s="29">
        <v>2023</v>
      </c>
      <c r="W573" s="78" t="s">
        <v>7</v>
      </c>
      <c r="X573" s="29">
        <v>2007</v>
      </c>
      <c r="Y573" s="29">
        <v>2008</v>
      </c>
      <c r="Z573" s="29">
        <v>2009</v>
      </c>
      <c r="AA573" s="29">
        <v>2010</v>
      </c>
      <c r="AB573" s="29">
        <v>2011</v>
      </c>
      <c r="AC573" s="29">
        <v>2012</v>
      </c>
      <c r="AD573" s="29">
        <v>2013</v>
      </c>
      <c r="AE573" s="29">
        <v>2014</v>
      </c>
      <c r="AF573" s="29">
        <v>2015</v>
      </c>
      <c r="AG573" s="29">
        <v>2016</v>
      </c>
      <c r="AH573" s="29">
        <v>2017</v>
      </c>
      <c r="AI573" s="29">
        <v>2018</v>
      </c>
      <c r="AJ573" s="29">
        <v>2019</v>
      </c>
      <c r="AK573" s="29">
        <v>2020</v>
      </c>
      <c r="AL573" s="29">
        <v>2021</v>
      </c>
      <c r="AM573" s="29">
        <v>2022</v>
      </c>
      <c r="AN573" s="29">
        <v>2023</v>
      </c>
    </row>
    <row r="574" spans="1:40" x14ac:dyDescent="0.2">
      <c r="A574" s="85" t="s">
        <v>28</v>
      </c>
      <c r="B574" s="76"/>
      <c r="C574" s="86" cm="1">
        <f t="array" ref="C574:S584">TRANSPOSE('5.Stata-DNSP&amp;State'!AK212:AU228)</f>
        <v>-7.1281716227531433E-3</v>
      </c>
      <c r="D574" s="86">
        <v>5.4133660160005093E-3</v>
      </c>
      <c r="E574" s="86">
        <v>3.2128360122442245E-2</v>
      </c>
      <c r="F574" s="86">
        <v>-8.9415758848190308E-3</v>
      </c>
      <c r="G574" s="86">
        <v>-2.2339120507240295E-2</v>
      </c>
      <c r="H574" s="86">
        <v>-2.8947480022907257E-2</v>
      </c>
      <c r="I574" s="86">
        <v>-1.642223633825779E-2</v>
      </c>
      <c r="J574" s="86">
        <v>-3.2520603388547897E-2</v>
      </c>
      <c r="K574" s="86">
        <v>1.7832165583968163E-2</v>
      </c>
      <c r="L574" s="86">
        <v>1.3666215352714062E-2</v>
      </c>
      <c r="M574" s="86">
        <v>-1.1990836821496487E-2</v>
      </c>
      <c r="N574" s="86">
        <v>2.3640461266040802E-2</v>
      </c>
      <c r="O574" s="86">
        <v>6.4382832497358322E-3</v>
      </c>
      <c r="P574" s="86">
        <v>1.8428318202495575E-2</v>
      </c>
      <c r="Q574" s="86">
        <v>1.8348466604948044E-2</v>
      </c>
      <c r="R574" s="86">
        <v>2.1672103554010391E-2</v>
      </c>
      <c r="S574" s="86">
        <v>1.0782068595290184E-2</v>
      </c>
      <c r="W574" s="85" t="s">
        <v>28</v>
      </c>
      <c r="X574" s="86">
        <f>C574-'Growth Contrib.'!C574</f>
        <v>7.4061335236449977E-8</v>
      </c>
      <c r="Y574" s="86">
        <f>D574-'Growth Contrib.'!D574</f>
        <v>-1.0119451590052952E-8</v>
      </c>
      <c r="Z574" s="86">
        <f>E574-'Growth Contrib.'!E574</f>
        <v>-2.8587892877962595E-7</v>
      </c>
      <c r="AA574" s="86">
        <f>F574-'Growth Contrib.'!F574</f>
        <v>3.789167838125912E-7</v>
      </c>
      <c r="AB574" s="86">
        <f>G574-'Growth Contrib.'!G574</f>
        <v>-1.2296775933617887E-7</v>
      </c>
      <c r="AC574" s="86">
        <f>H574-'Growth Contrib.'!H574</f>
        <v>-8.5963940674171901E-8</v>
      </c>
      <c r="AD574" s="86">
        <f>I574-'Growth Contrib.'!I574</f>
        <v>1.3513289187985777E-7</v>
      </c>
      <c r="AE574" s="86">
        <f>J574-'Growth Contrib.'!J574</f>
        <v>-1.191379106896262E-7</v>
      </c>
      <c r="AF574" s="86">
        <f>K574-'Growth Contrib.'!K574</f>
        <v>6.3187452058882654E-8</v>
      </c>
      <c r="AG574" s="86">
        <f>L574-'Growth Contrib.'!L574</f>
        <v>1.8885638159230056E-8</v>
      </c>
      <c r="AH574" s="86">
        <f>M574-'Growth Contrib.'!M574</f>
        <v>5.9633061256364472E-8</v>
      </c>
      <c r="AI574" s="86">
        <f>N574-'Growth Contrib.'!N574</f>
        <v>-1.0440112891904607E-7</v>
      </c>
      <c r="AJ574" s="86">
        <f>O574-'Growth Contrib.'!O574</f>
        <v>9.9997019805189713E-8</v>
      </c>
      <c r="AK574" s="86">
        <f>P574-'Growth Contrib.'!P574</f>
        <v>-5.7285462626982531E-8</v>
      </c>
      <c r="AL574" s="86">
        <f>Q574-'Growth Contrib.'!Q574</f>
        <v>-4.3314666461902185E-7</v>
      </c>
      <c r="AM574" s="86">
        <f>R574-'Growth Contrib.'!R574</f>
        <v>8.9525351251035223E-7</v>
      </c>
      <c r="AN574" s="86">
        <f>S574-'Growth Contrib.'!S574</f>
        <v>-5.0631651363902686E-7</v>
      </c>
    </row>
    <row r="575" spans="1:40" x14ac:dyDescent="0.2">
      <c r="A575" s="85" t="s">
        <v>161</v>
      </c>
      <c r="B575" s="76"/>
      <c r="C575" s="86">
        <v>7.6926201581954956E-2</v>
      </c>
      <c r="D575" s="86">
        <v>5.2128699608147144E-3</v>
      </c>
      <c r="E575" s="86">
        <v>0</v>
      </c>
      <c r="F575" s="86">
        <v>0</v>
      </c>
      <c r="G575" s="86">
        <v>0</v>
      </c>
      <c r="H575" s="86">
        <v>0</v>
      </c>
      <c r="I575" s="86">
        <v>0</v>
      </c>
      <c r="J575" s="86">
        <v>0</v>
      </c>
      <c r="K575" s="86">
        <v>0</v>
      </c>
      <c r="L575" s="86">
        <v>0</v>
      </c>
      <c r="M575" s="86">
        <v>0</v>
      </c>
      <c r="N575" s="86">
        <v>0</v>
      </c>
      <c r="O575" s="86">
        <v>0</v>
      </c>
      <c r="P575" s="86">
        <v>0</v>
      </c>
      <c r="Q575" s="86">
        <v>0</v>
      </c>
      <c r="R575" s="86">
        <v>0</v>
      </c>
      <c r="S575" s="86">
        <v>0</v>
      </c>
      <c r="W575" s="85" t="s">
        <v>161</v>
      </c>
      <c r="X575" s="86">
        <f>C575-'Growth Contrib.'!C575</f>
        <v>3.4625002488797296E-7</v>
      </c>
      <c r="Y575" s="86">
        <f>D575-'Growth Contrib.'!D575</f>
        <v>-5.5227215175514266E-7</v>
      </c>
      <c r="Z575" s="86">
        <f>E575-'Growth Contrib.'!E575</f>
        <v>0</v>
      </c>
      <c r="AA575" s="86">
        <f>F575-'Growth Contrib.'!F575</f>
        <v>0</v>
      </c>
      <c r="AB575" s="86">
        <f>G575-'Growth Contrib.'!G575</f>
        <v>0</v>
      </c>
      <c r="AC575" s="86">
        <f>H575-'Growth Contrib.'!H575</f>
        <v>0</v>
      </c>
      <c r="AD575" s="86">
        <f>I575-'Growth Contrib.'!I575</f>
        <v>0</v>
      </c>
      <c r="AE575" s="86">
        <f>J575-'Growth Contrib.'!J575</f>
        <v>0</v>
      </c>
      <c r="AF575" s="86">
        <f>K575-'Growth Contrib.'!K575</f>
        <v>0</v>
      </c>
      <c r="AG575" s="86">
        <f>L575-'Growth Contrib.'!L575</f>
        <v>0</v>
      </c>
      <c r="AH575" s="86">
        <f>M575-'Growth Contrib.'!M575</f>
        <v>0</v>
      </c>
      <c r="AI575" s="86">
        <f>N575-'Growth Contrib.'!N575</f>
        <v>0</v>
      </c>
      <c r="AJ575" s="86">
        <f>O575-'Growth Contrib.'!O575</f>
        <v>0</v>
      </c>
      <c r="AK575" s="86">
        <f>P575-'Growth Contrib.'!P575</f>
        <v>0</v>
      </c>
      <c r="AL575" s="86">
        <f>Q575-'Growth Contrib.'!Q575</f>
        <v>0</v>
      </c>
      <c r="AM575" s="86">
        <f>R575-'Growth Contrib.'!R575</f>
        <v>0</v>
      </c>
      <c r="AN575" s="86">
        <f>S575-'Growth Contrib.'!S575</f>
        <v>0</v>
      </c>
    </row>
    <row r="576" spans="1:40" x14ac:dyDescent="0.2">
      <c r="A576" s="85" t="s">
        <v>30</v>
      </c>
      <c r="B576" s="76"/>
      <c r="C576" s="86">
        <v>1.9133567810058594E-2</v>
      </c>
      <c r="D576" s="86">
        <v>1.9150776788592339E-2</v>
      </c>
      <c r="E576" s="86">
        <v>1.9167616963386536E-2</v>
      </c>
      <c r="F576" s="86">
        <v>1.918429508805275E-2</v>
      </c>
      <c r="G576" s="86">
        <v>1.9200485199689865E-2</v>
      </c>
      <c r="H576" s="86">
        <v>9.1657023876905441E-3</v>
      </c>
      <c r="I576" s="86">
        <v>5.2878712303936481E-3</v>
      </c>
      <c r="J576" s="86">
        <v>3.1465301290154457E-3</v>
      </c>
      <c r="K576" s="86">
        <v>8.1907631829380989E-3</v>
      </c>
      <c r="L576" s="86">
        <v>7.9735247418284416E-3</v>
      </c>
      <c r="M576" s="86">
        <v>8.1207966431975365E-3</v>
      </c>
      <c r="N576" s="86">
        <v>9.8855525720864534E-4</v>
      </c>
      <c r="O576" s="86">
        <v>8.6794393137097359E-3</v>
      </c>
      <c r="P576" s="86">
        <v>1.1988610029220581E-2</v>
      </c>
      <c r="Q576" s="86">
        <v>1.2532174587249756E-2</v>
      </c>
      <c r="R576" s="86">
        <v>1.1382748372852802E-2</v>
      </c>
      <c r="S576" s="86">
        <v>1.0824291966855526E-2</v>
      </c>
      <c r="W576" s="85" t="s">
        <v>30</v>
      </c>
      <c r="X576" s="86">
        <f>C576-'Growth Contrib.'!C576</f>
        <v>-2.0840411712325091E-7</v>
      </c>
      <c r="Y576" s="86">
        <f>D576-'Growth Contrib.'!D576</f>
        <v>-1.4530218354902313E-7</v>
      </c>
      <c r="Z576" s="86">
        <f>E576-'Growth Contrib.'!E576</f>
        <v>7.2218740133911385E-7</v>
      </c>
      <c r="AA576" s="86">
        <f>F576-'Growth Contrib.'!F576</f>
        <v>-1.0014319335588384E-7</v>
      </c>
      <c r="AB576" s="86">
        <f>G576-'Growth Contrib.'!G576</f>
        <v>6.8551931207971872E-8</v>
      </c>
      <c r="AC576" s="86">
        <f>H576-'Growth Contrib.'!H576</f>
        <v>-4.4105412244296871E-8</v>
      </c>
      <c r="AD576" s="86">
        <f>I576-'Growth Contrib.'!I576</f>
        <v>-1.2236079143489176E-7</v>
      </c>
      <c r="AE576" s="86">
        <f>J576-'Growth Contrib.'!J576</f>
        <v>-4.0012606338912099E-8</v>
      </c>
      <c r="AF576" s="86">
        <f>K576-'Growth Contrib.'!K576</f>
        <v>-6.0007150674314114E-7</v>
      </c>
      <c r="AG576" s="86">
        <f>L576-'Growth Contrib.'!L576</f>
        <v>6.7472181691091704E-7</v>
      </c>
      <c r="AH576" s="86">
        <f>M576-'Growth Contrib.'!M576</f>
        <v>1.2367857663529713E-7</v>
      </c>
      <c r="AI576" s="86">
        <f>N576-'Growth Contrib.'!N576</f>
        <v>7.1662841075572151E-8</v>
      </c>
      <c r="AJ576" s="86">
        <f>O576-'Growth Contrib.'!O576</f>
        <v>-6.4033675484242991E-7</v>
      </c>
      <c r="AK576" s="86">
        <f>P576-'Growth Contrib.'!P576</f>
        <v>7.0551913823255208E-8</v>
      </c>
      <c r="AL576" s="86">
        <f>Q576-'Growth Contrib.'!Q576</f>
        <v>-7.9332695794576136E-9</v>
      </c>
      <c r="AM576" s="86">
        <f>R576-'Growth Contrib.'!R576</f>
        <v>5.0818250729028902E-8</v>
      </c>
      <c r="AN576" s="86">
        <f>S576-'Growth Contrib.'!S576</f>
        <v>3.3307633429298378E-7</v>
      </c>
    </row>
    <row r="577" spans="1:40" x14ac:dyDescent="0.2">
      <c r="A577" s="85" t="s">
        <v>162</v>
      </c>
      <c r="B577" s="76"/>
      <c r="C577" s="86">
        <v>9.3926801127963699E-6</v>
      </c>
      <c r="D577" s="86">
        <v>0</v>
      </c>
      <c r="E577" s="86">
        <v>2.7167636435478926E-3</v>
      </c>
      <c r="F577" s="86">
        <v>1.6965566202998161E-2</v>
      </c>
      <c r="G577" s="86">
        <v>1.8113700672984123E-2</v>
      </c>
      <c r="H577" s="86">
        <v>8.8137760758399963E-3</v>
      </c>
      <c r="I577" s="86">
        <v>5.1079955883324146E-3</v>
      </c>
      <c r="J577" s="86">
        <v>7.137820590287447E-3</v>
      </c>
      <c r="K577" s="86">
        <v>5.9099704958498478E-3</v>
      </c>
      <c r="L577" s="86">
        <v>2.2881280165165663E-3</v>
      </c>
      <c r="M577" s="86">
        <v>1.9350553629919887E-3</v>
      </c>
      <c r="N577" s="86">
        <v>1.8569439416751266E-3</v>
      </c>
      <c r="O577" s="86">
        <v>4.1658580303192139E-3</v>
      </c>
      <c r="P577" s="86">
        <v>2.1601538173854351E-3</v>
      </c>
      <c r="Q577" s="86">
        <v>-1.1167842894792557E-2</v>
      </c>
      <c r="R577" s="86">
        <v>-4.9629313871264458E-3</v>
      </c>
      <c r="S577" s="86">
        <v>7.3161735199391842E-3</v>
      </c>
      <c r="W577" s="85" t="s">
        <v>162</v>
      </c>
      <c r="X577" s="86">
        <f>C577-'Growth Contrib.'!C577</f>
        <v>3.9272061262763647E-7</v>
      </c>
      <c r="Y577" s="86">
        <f>D577-'Growth Contrib.'!D577</f>
        <v>0</v>
      </c>
      <c r="Z577" s="86">
        <f>E577-'Growth Contrib.'!E577</f>
        <v>-5.1671523459799473E-7</v>
      </c>
      <c r="AA577" s="86">
        <f>F577-'Growth Contrib.'!F577</f>
        <v>9.6758619241854582E-9</v>
      </c>
      <c r="AB577" s="86">
        <f>G577-'Growth Contrib.'!G577</f>
        <v>2.4868259484653321E-7</v>
      </c>
      <c r="AC577" s="86">
        <f>H577-'Growth Contrib.'!H577</f>
        <v>-1.7307327180443588E-7</v>
      </c>
      <c r="AD577" s="86">
        <f>I577-'Growth Contrib.'!I577</f>
        <v>4.3316301711650296E-7</v>
      </c>
      <c r="AE577" s="86">
        <f>J577-'Growth Contrib.'!J577</f>
        <v>-3.358661969186244E-7</v>
      </c>
      <c r="AF577" s="86">
        <f>K577-'Growth Contrib.'!K577</f>
        <v>-1.2829850563975814E-7</v>
      </c>
      <c r="AG577" s="86">
        <f>L577-'Growth Contrib.'!L577</f>
        <v>3.9584122318945397E-8</v>
      </c>
      <c r="AH577" s="86">
        <f>M577-'Growth Contrib.'!M577</f>
        <v>2.6131567861810943E-7</v>
      </c>
      <c r="AI577" s="86">
        <f>N577-'Growth Contrib.'!N577</f>
        <v>-5.204827897762037E-7</v>
      </c>
      <c r="AJ577" s="86">
        <f>O577-'Growth Contrib.'!O577</f>
        <v>6.2702292155311645E-8</v>
      </c>
      <c r="AK577" s="86">
        <f>P577-'Growth Contrib.'!P577</f>
        <v>-3.5517855464899106E-8</v>
      </c>
      <c r="AL577" s="86">
        <f>Q577-'Growth Contrib.'!Q577</f>
        <v>1.738213652683479E-7</v>
      </c>
      <c r="AM577" s="86">
        <f>R577-'Growth Contrib.'!R577</f>
        <v>4.9600602037517399E-7</v>
      </c>
      <c r="AN577" s="86">
        <f>S577-'Growth Contrib.'!S577</f>
        <v>-6.9224483514873647E-7</v>
      </c>
    </row>
    <row r="578" spans="1:40" x14ac:dyDescent="0.2">
      <c r="A578" s="85" t="s">
        <v>156</v>
      </c>
      <c r="B578" s="76"/>
      <c r="C578" s="86">
        <v>0.28962326049804688</v>
      </c>
      <c r="D578" s="86">
        <v>3.0645092949271202E-2</v>
      </c>
      <c r="E578" s="86">
        <v>0.15768666565418243</v>
      </c>
      <c r="F578" s="86">
        <v>3.8889303803443909E-2</v>
      </c>
      <c r="G578" s="86">
        <v>-0.36933556199073792</v>
      </c>
      <c r="H578" s="86">
        <v>0.14986558258533478</v>
      </c>
      <c r="I578" s="86">
        <v>-0.1499050110578537</v>
      </c>
      <c r="J578" s="86">
        <v>0.30266693234443665</v>
      </c>
      <c r="K578" s="86">
        <v>-0.2607225775718689</v>
      </c>
      <c r="L578" s="86">
        <v>7.0723831653594971E-2</v>
      </c>
      <c r="M578" s="86">
        <v>-8.8131316006183624E-2</v>
      </c>
      <c r="N578" s="86">
        <v>0.14236471056938171</v>
      </c>
      <c r="O578" s="86">
        <v>1.4671348966658115E-2</v>
      </c>
      <c r="P578" s="86">
        <v>-3.2603193074464798E-2</v>
      </c>
      <c r="Q578" s="86">
        <v>7.5509704649448395E-2</v>
      </c>
      <c r="R578" s="86">
        <v>0.1288001537322998</v>
      </c>
      <c r="S578" s="86">
        <v>-0.12723194062709808</v>
      </c>
      <c r="W578" s="85" t="s">
        <v>156</v>
      </c>
      <c r="X578" s="86">
        <f>C578-'Growth Contrib.'!C578</f>
        <v>7.3229220687309748E-8</v>
      </c>
      <c r="Y578" s="86">
        <f>D578-'Growth Contrib.'!D578</f>
        <v>1.9603397567388714E-7</v>
      </c>
      <c r="Z578" s="86">
        <f>E578-'Growth Contrib.'!E578</f>
        <v>-3.0784504639891352E-7</v>
      </c>
      <c r="AA578" s="86">
        <f>F578-'Growth Contrib.'!F578</f>
        <v>8.6195408491307468E-8</v>
      </c>
      <c r="AB578" s="86">
        <f>G578-'Growth Contrib.'!G578</f>
        <v>3.3048029424165293E-7</v>
      </c>
      <c r="AC578" s="86">
        <f>H578-'Growth Contrib.'!H578</f>
        <v>-2.3625125206150344E-7</v>
      </c>
      <c r="AD578" s="86">
        <f>I578-'Growth Contrib.'!I578</f>
        <v>-3.6298319086580655E-7</v>
      </c>
      <c r="AE578" s="86">
        <f>J578-'Growth Contrib.'!J578</f>
        <v>1.6106867661846991E-7</v>
      </c>
      <c r="AF578" s="86">
        <f>K578-'Growth Contrib.'!K578</f>
        <v>-9.9654731466891633E-8</v>
      </c>
      <c r="AG578" s="86">
        <f>L578-'Growth Contrib.'!L578</f>
        <v>5.0764436820838199E-7</v>
      </c>
      <c r="AH578" s="86">
        <f>M578-'Growth Contrib.'!M578</f>
        <v>-1.793224801011073E-7</v>
      </c>
      <c r="AI578" s="86">
        <f>N578-'Growth Contrib.'!N578</f>
        <v>-4.82374306720601E-7</v>
      </c>
      <c r="AJ578" s="86">
        <f>O578-'Growth Contrib.'!O578</f>
        <v>1.4219187521868903E-8</v>
      </c>
      <c r="AK578" s="86">
        <f>P578-'Growth Contrib.'!P578</f>
        <v>3.6978875725401927E-9</v>
      </c>
      <c r="AL578" s="86">
        <f>Q578-'Growth Contrib.'!Q578</f>
        <v>7.0453494593891719E-8</v>
      </c>
      <c r="AM578" s="86">
        <f>R578-'Growth Contrib.'!R578</f>
        <v>-7.3853361287623542E-8</v>
      </c>
      <c r="AN578" s="86">
        <f>S578-'Growth Contrib.'!S578</f>
        <v>4.6635535683181573E-7</v>
      </c>
    </row>
    <row r="579" spans="1:40" x14ac:dyDescent="0.2">
      <c r="A579" s="85" t="s">
        <v>10</v>
      </c>
      <c r="B579" s="76"/>
      <c r="C579" s="86">
        <v>-1.868635299615562E-3</v>
      </c>
      <c r="D579" s="86">
        <v>9.7784446552395821E-3</v>
      </c>
      <c r="E579" s="86">
        <v>0.10851622372865677</v>
      </c>
      <c r="F579" s="86">
        <v>0.17129342257976532</v>
      </c>
      <c r="G579" s="86">
        <v>-3.5241782665252686E-2</v>
      </c>
      <c r="H579" s="86">
        <v>0.10781057924032211</v>
      </c>
      <c r="I579" s="86">
        <v>-0.25685736536979675</v>
      </c>
      <c r="J579" s="86">
        <v>1.531615573912859E-2</v>
      </c>
      <c r="K579" s="86">
        <v>-0.19761383533477783</v>
      </c>
      <c r="L579" s="86">
        <v>8.8762193918228149E-2</v>
      </c>
      <c r="M579" s="86">
        <v>0.28038790822029114</v>
      </c>
      <c r="N579" s="86">
        <v>-3.5144556313753128E-2</v>
      </c>
      <c r="O579" s="86">
        <v>-8.7052740156650543E-2</v>
      </c>
      <c r="P579" s="86">
        <v>5.8684401214122772E-2</v>
      </c>
      <c r="Q579" s="86">
        <v>4.1140422224998474E-2</v>
      </c>
      <c r="R579" s="86">
        <v>-9.7776930779218674E-3</v>
      </c>
      <c r="S579" s="86">
        <v>-7.6370351016521454E-2</v>
      </c>
      <c r="W579" s="85" t="s">
        <v>10</v>
      </c>
      <c r="X579" s="86">
        <f>C579-'Growth Contrib.'!C579</f>
        <v>9.5301427457082644E-9</v>
      </c>
      <c r="Y579" s="86">
        <f>D579-'Growth Contrib.'!D579</f>
        <v>1.6363538565995761E-7</v>
      </c>
      <c r="Z579" s="86">
        <f>E579-'Growth Contrib.'!E579</f>
        <v>1.8951035211933753E-7</v>
      </c>
      <c r="AA579" s="86">
        <f>F579-'Growth Contrib.'!F579</f>
        <v>-2.2876985136810468E-7</v>
      </c>
      <c r="AB579" s="86">
        <f>G579-'Growth Contrib.'!G579</f>
        <v>-3.2324730513122457E-7</v>
      </c>
      <c r="AC579" s="86">
        <f>H579-'Growth Contrib.'!H579</f>
        <v>-6.5567476947858694E-8</v>
      </c>
      <c r="AD579" s="86">
        <f>I579-'Growth Contrib.'!I579</f>
        <v>3.8691144788050025E-7</v>
      </c>
      <c r="AE579" s="86">
        <f>J579-'Growth Contrib.'!J579</f>
        <v>-1.0471734308847847E-7</v>
      </c>
      <c r="AF579" s="86">
        <f>K579-'Growth Contrib.'!K579</f>
        <v>-4.0397639955447318E-9</v>
      </c>
      <c r="AG579" s="86">
        <f>L579-'Growth Contrib.'!L579</f>
        <v>-4.9597856205396695E-7</v>
      </c>
      <c r="AH579" s="86">
        <f>M579-'Growth Contrib.'!M579</f>
        <v>5.9552584774635875E-7</v>
      </c>
      <c r="AI579" s="86">
        <f>N579-'Growth Contrib.'!N579</f>
        <v>-3.6387928579323381E-7</v>
      </c>
      <c r="AJ579" s="86">
        <f>O579-'Growth Contrib.'!O579</f>
        <v>5.4782340996872847E-7</v>
      </c>
      <c r="AK579" s="86">
        <f>P579-'Growth Contrib.'!P579</f>
        <v>-4.5831889847885998E-7</v>
      </c>
      <c r="AL579" s="86">
        <f>Q579-'Growth Contrib.'!Q579</f>
        <v>-1.7168988390020568E-7</v>
      </c>
      <c r="AM579" s="86">
        <f>R579-'Growth Contrib.'!R579</f>
        <v>4.4891203948571601E-7</v>
      </c>
      <c r="AN579" s="86">
        <f>S579-'Growth Contrib.'!S579</f>
        <v>-4.0088831540496805E-7</v>
      </c>
    </row>
    <row r="580" spans="1:40" x14ac:dyDescent="0.2">
      <c r="A580" s="85" t="s">
        <v>163</v>
      </c>
      <c r="B580" s="76"/>
      <c r="C580" s="86">
        <v>0</v>
      </c>
      <c r="D580" s="86">
        <v>0</v>
      </c>
      <c r="E580" s="86">
        <v>6.6800969652831554E-3</v>
      </c>
      <c r="F580" s="86">
        <v>0</v>
      </c>
      <c r="G580" s="86">
        <v>0</v>
      </c>
      <c r="H580" s="86">
        <v>0</v>
      </c>
      <c r="I580" s="86">
        <v>0</v>
      </c>
      <c r="J580" s="86">
        <v>-3.4688942832872272E-4</v>
      </c>
      <c r="K580" s="86">
        <v>8.0260171671397984E-5</v>
      </c>
      <c r="L580" s="86">
        <v>-1.8914024112746119E-3</v>
      </c>
      <c r="M580" s="86">
        <v>-6.7094410769641399E-4</v>
      </c>
      <c r="N580" s="86">
        <v>-4.4743930920958519E-3</v>
      </c>
      <c r="O580" s="86">
        <v>-5.042562261223793E-3</v>
      </c>
      <c r="P580" s="86">
        <v>1.5680298674851656E-3</v>
      </c>
      <c r="Q580" s="86">
        <v>-1.8834531307220459E-2</v>
      </c>
      <c r="R580" s="86">
        <v>-5.052174674347043E-4</v>
      </c>
      <c r="S580" s="86">
        <v>-2.3520253598690033E-3</v>
      </c>
      <c r="W580" s="85" t="s">
        <v>163</v>
      </c>
      <c r="X580" s="86">
        <f>C580-'Growth Contrib.'!C580</f>
        <v>0</v>
      </c>
      <c r="Y580" s="86">
        <f>D580-'Growth Contrib.'!D580</f>
        <v>0</v>
      </c>
      <c r="Z580" s="86">
        <f>E580-'Growth Contrib.'!E580</f>
        <v>4.5552483358794749E-7</v>
      </c>
      <c r="AA580" s="86">
        <f>F580-'Growth Contrib.'!F580</f>
        <v>0</v>
      </c>
      <c r="AB580" s="86">
        <f>G580-'Growth Contrib.'!G580</f>
        <v>0</v>
      </c>
      <c r="AC580" s="86">
        <f>H580-'Growth Contrib.'!H580</f>
        <v>0</v>
      </c>
      <c r="AD580" s="86">
        <f>I580-'Growth Contrib.'!I580</f>
        <v>0</v>
      </c>
      <c r="AE580" s="86">
        <f>J580-'Growth Contrib.'!J580</f>
        <v>-1.5274850971255284E-7</v>
      </c>
      <c r="AF580" s="86">
        <f>K580-'Growth Contrib.'!K580</f>
        <v>-2.2524486176501133E-7</v>
      </c>
      <c r="AG580" s="86">
        <f>L580-'Growth Contrib.'!L580</f>
        <v>2.2635535212693625E-7</v>
      </c>
      <c r="AH580" s="86">
        <f>M580-'Growth Contrib.'!M580</f>
        <v>-7.5585731098410085E-7</v>
      </c>
      <c r="AI580" s="86">
        <f>N580-'Growth Contrib.'!N580</f>
        <v>4.742755386434247E-7</v>
      </c>
      <c r="AJ580" s="86">
        <f>O580-'Growth Contrib.'!O580</f>
        <v>-3.5978480437959259E-8</v>
      </c>
      <c r="AK580" s="86">
        <f>P580-'Growth Contrib.'!P580</f>
        <v>-6.1604744471931844E-9</v>
      </c>
      <c r="AL580" s="86">
        <f>Q580-'Growth Contrib.'!Q580</f>
        <v>3.199645011789376E-8</v>
      </c>
      <c r="AM580" s="86">
        <f>R580-'Growth Contrib.'!R580</f>
        <v>-3.9691635993991531E-8</v>
      </c>
      <c r="AN580" s="86">
        <f>S580-'Growth Contrib.'!S580</f>
        <v>6.0672188889696749E-8</v>
      </c>
    </row>
    <row r="581" spans="1:40" x14ac:dyDescent="0.2">
      <c r="A581" s="85" t="s">
        <v>164</v>
      </c>
      <c r="B581" s="76"/>
      <c r="C581" s="86">
        <v>0</v>
      </c>
      <c r="D581" s="86">
        <v>0</v>
      </c>
      <c r="E581" s="86">
        <v>-9.495721897110343E-4</v>
      </c>
      <c r="F581" s="86">
        <v>1.9231876358389854E-2</v>
      </c>
      <c r="G581" s="86">
        <v>9.8124910145998001E-3</v>
      </c>
      <c r="H581" s="86">
        <v>6.7671993747353554E-3</v>
      </c>
      <c r="I581" s="86">
        <v>3.3654994331300259E-3</v>
      </c>
      <c r="J581" s="86">
        <v>5.3398567251861095E-3</v>
      </c>
      <c r="K581" s="86">
        <v>4.8987492918968201E-3</v>
      </c>
      <c r="L581" s="86">
        <v>6.5014045685529709E-3</v>
      </c>
      <c r="M581" s="86">
        <v>1.1219785548746586E-2</v>
      </c>
      <c r="N581" s="86">
        <v>1.757027767598629E-2</v>
      </c>
      <c r="O581" s="86">
        <v>8.7345894426107407E-3</v>
      </c>
      <c r="P581" s="86">
        <v>2.3182989098131657E-3</v>
      </c>
      <c r="Q581" s="86">
        <v>2.7255394961684942E-3</v>
      </c>
      <c r="R581" s="86">
        <v>-2.4617805611342192E-3</v>
      </c>
      <c r="S581" s="86">
        <v>6.4016561955213547E-3</v>
      </c>
      <c r="W581" s="85" t="s">
        <v>164</v>
      </c>
      <c r="X581" s="86">
        <f>C581-'Growth Contrib.'!C581</f>
        <v>0</v>
      </c>
      <c r="Y581" s="86">
        <f>D581-'Growth Contrib.'!D581</f>
        <v>0</v>
      </c>
      <c r="Z581" s="86">
        <f>E581-'Growth Contrib.'!E581</f>
        <v>7.8585882319365946E-8</v>
      </c>
      <c r="AA581" s="86">
        <f>F581-'Growth Contrib.'!F581</f>
        <v>3.6190478403669291E-7</v>
      </c>
      <c r="AB581" s="86">
        <f>G581-'Growth Contrib.'!G581</f>
        <v>-2.6936690519438478E-7</v>
      </c>
      <c r="AC581" s="86">
        <f>H581-'Growth Contrib.'!H581</f>
        <v>-3.6668053745875923E-7</v>
      </c>
      <c r="AD581" s="86">
        <f>I581-'Growth Contrib.'!I581</f>
        <v>-2.2324983255366665E-7</v>
      </c>
      <c r="AE581" s="86">
        <f>J581-'Growth Contrib.'!J581</f>
        <v>7.4604442485293881E-7</v>
      </c>
      <c r="AF581" s="86">
        <f>K581-'Growth Contrib.'!K581</f>
        <v>-5.2943758756512221E-7</v>
      </c>
      <c r="AG581" s="86">
        <f>L581-'Growth Contrib.'!L581</f>
        <v>4.6958950314802267E-7</v>
      </c>
      <c r="AH581" s="86">
        <f>M581-'Growth Contrib.'!M581</f>
        <v>-4.5063247652507576E-7</v>
      </c>
      <c r="AI581" s="86">
        <f>N581-'Growth Contrib.'!N581</f>
        <v>4.1270034081136719E-7</v>
      </c>
      <c r="AJ581" s="86">
        <f>O581-'Growth Contrib.'!O581</f>
        <v>2.6171749258410704E-7</v>
      </c>
      <c r="AK581" s="86">
        <f>P581-'Growth Contrib.'!P581</f>
        <v>-8.9783794582180831E-8</v>
      </c>
      <c r="AL581" s="86">
        <f>Q581-'Growth Contrib.'!Q581</f>
        <v>-2.8864792497862446E-7</v>
      </c>
      <c r="AM581" s="86">
        <f>R581-'Growth Contrib.'!R581</f>
        <v>3.141159274260355E-7</v>
      </c>
      <c r="AN581" s="86">
        <f>S581-'Growth Contrib.'!S581</f>
        <v>-2.3501856981963248E-7</v>
      </c>
    </row>
    <row r="582" spans="1:40" x14ac:dyDescent="0.2">
      <c r="A582" s="85" t="s">
        <v>165</v>
      </c>
      <c r="B582" s="76"/>
      <c r="C582" s="86">
        <v>0</v>
      </c>
      <c r="D582" s="86">
        <v>0</v>
      </c>
      <c r="E582" s="86">
        <v>0.37307882308959961</v>
      </c>
      <c r="F582" s="86">
        <v>4.618931096047163E-3</v>
      </c>
      <c r="G582" s="86">
        <v>0.14953167736530304</v>
      </c>
      <c r="H582" s="86">
        <v>2.7398966252803802E-2</v>
      </c>
      <c r="I582" s="86">
        <v>-3.8684648461639881E-3</v>
      </c>
      <c r="J582" s="86">
        <v>9.7302459180355072E-2</v>
      </c>
      <c r="K582" s="86">
        <v>3.1409428920596838E-3</v>
      </c>
      <c r="L582" s="86">
        <v>5.2153013646602631E-2</v>
      </c>
      <c r="M582" s="86">
        <v>1.3382259756326675E-2</v>
      </c>
      <c r="N582" s="86">
        <v>-1.9552767276763916E-2</v>
      </c>
      <c r="O582" s="86">
        <v>1.4030730817466974E-3</v>
      </c>
      <c r="P582" s="86">
        <v>4.4152379035949707E-2</v>
      </c>
      <c r="Q582" s="86">
        <v>-1.506346371024847E-2</v>
      </c>
      <c r="R582" s="86">
        <v>-0.11519662290811539</v>
      </c>
      <c r="S582" s="86">
        <v>-6.4501975430175662E-4</v>
      </c>
      <c r="W582" s="85" t="s">
        <v>165</v>
      </c>
      <c r="X582" s="86">
        <f>C582-'Growth Contrib.'!C582</f>
        <v>0</v>
      </c>
      <c r="Y582" s="86">
        <f>D582-'Growth Contrib.'!D582</f>
        <v>0</v>
      </c>
      <c r="Z582" s="86">
        <f>E582-'Growth Contrib.'!E582</f>
        <v>-1.3626378836395503E-7</v>
      </c>
      <c r="AA582" s="86">
        <f>F582-'Growth Contrib.'!F582</f>
        <v>8.3612737203538068E-8</v>
      </c>
      <c r="AB582" s="86">
        <f>G582-'Growth Contrib.'!G582</f>
        <v>-5.6605660603281649E-8</v>
      </c>
      <c r="AC582" s="86">
        <f>H582-'Growth Contrib.'!H582</f>
        <v>-7.9353105440771454E-9</v>
      </c>
      <c r="AD582" s="86">
        <f>I582-'Growth Contrib.'!I582</f>
        <v>-7.0427022234430953E-8</v>
      </c>
      <c r="AE582" s="86">
        <f>J582-'Growth Contrib.'!J582</f>
        <v>1.1203864448694478E-7</v>
      </c>
      <c r="AF582" s="86">
        <f>K582-'Growth Contrib.'!K582</f>
        <v>2.0792537030805622E-7</v>
      </c>
      <c r="AG582" s="86">
        <f>L582-'Growth Contrib.'!L582</f>
        <v>-1.7246092493677923E-7</v>
      </c>
      <c r="AH582" s="86">
        <f>M582-'Growth Contrib.'!M582</f>
        <v>-5.0815221495914553E-8</v>
      </c>
      <c r="AI582" s="86">
        <f>N582-'Growth Contrib.'!N582</f>
        <v>-8.1395457891125789E-8</v>
      </c>
      <c r="AJ582" s="86">
        <f>O582-'Growth Contrib.'!O582</f>
        <v>2.3876854288130619E-7</v>
      </c>
      <c r="AK582" s="86">
        <f>P582-'Growth Contrib.'!P582</f>
        <v>-8.0347270010883154E-8</v>
      </c>
      <c r="AL582" s="86">
        <f>Q582-'Growth Contrib.'!Q582</f>
        <v>-2.2402699663762182E-7</v>
      </c>
      <c r="AM582" s="86">
        <f>R582-'Growth Contrib.'!R582</f>
        <v>-9.2396029716113048E-10</v>
      </c>
      <c r="AN582" s="86">
        <f>S582-'Growth Contrib.'!S582</f>
        <v>1.733895619149663E-7</v>
      </c>
    </row>
    <row r="583" spans="1:40" x14ac:dyDescent="0.2">
      <c r="A583" s="85" t="s">
        <v>166</v>
      </c>
      <c r="B583" s="76"/>
      <c r="C583" s="86">
        <v>2.5820071459747851E-4</v>
      </c>
      <c r="D583" s="86">
        <v>0</v>
      </c>
      <c r="E583" s="86">
        <v>2.7415819931775331E-3</v>
      </c>
      <c r="F583" s="86">
        <v>4.0082585066556931E-2</v>
      </c>
      <c r="G583" s="86">
        <v>4.062223806977272E-2</v>
      </c>
      <c r="H583" s="86">
        <v>1.3186831027269363E-2</v>
      </c>
      <c r="I583" s="86">
        <v>6.4349304884672165E-3</v>
      </c>
      <c r="J583" s="86">
        <v>2.277810126543045E-2</v>
      </c>
      <c r="K583" s="86">
        <v>7.0677846670150757E-3</v>
      </c>
      <c r="L583" s="86">
        <v>7.2915833443403244E-3</v>
      </c>
      <c r="M583" s="86">
        <v>4.3637198396027088E-3</v>
      </c>
      <c r="N583" s="86">
        <v>1.7540466040372849E-2</v>
      </c>
      <c r="O583" s="86">
        <v>1.3453670777380466E-2</v>
      </c>
      <c r="P583" s="86">
        <v>7.6848166063427925E-3</v>
      </c>
      <c r="Q583" s="86">
        <v>-2.0510933827608824E-3</v>
      </c>
      <c r="R583" s="86">
        <v>2.4630576372146606E-2</v>
      </c>
      <c r="S583" s="86">
        <v>1.859624870121479E-2</v>
      </c>
      <c r="W583" s="85" t="s">
        <v>166</v>
      </c>
      <c r="X583" s="86">
        <f>C583-'Growth Contrib.'!C583</f>
        <v>2.3399087399047971E-7</v>
      </c>
      <c r="Y583" s="86">
        <f>D583-'Growth Contrib.'!D583</f>
        <v>0</v>
      </c>
      <c r="Z583" s="86">
        <f>E583-'Growth Contrib.'!E583</f>
        <v>5.1709162444523588E-8</v>
      </c>
      <c r="AA583" s="86">
        <f>F583-'Growth Contrib.'!F583</f>
        <v>-3.9562766706441321E-7</v>
      </c>
      <c r="AB583" s="86">
        <f>G583-'Growth Contrib.'!G583</f>
        <v>-2.0089773864612193E-7</v>
      </c>
      <c r="AC583" s="86">
        <f>H583-'Growth Contrib.'!H583</f>
        <v>9.1812476976996238E-8</v>
      </c>
      <c r="AD583" s="86">
        <f>I583-'Growth Contrib.'!I583</f>
        <v>4.3863878822995167E-7</v>
      </c>
      <c r="AE583" s="86">
        <f>J583-'Growth Contrib.'!J583</f>
        <v>-5.0931923394406664E-7</v>
      </c>
      <c r="AF583" s="86">
        <f>K583-'Growth Contrib.'!K583</f>
        <v>8.9772145813425686E-8</v>
      </c>
      <c r="AG583" s="86">
        <f>L583-'Growth Contrib.'!L583</f>
        <v>6.0115600254966733E-7</v>
      </c>
      <c r="AH583" s="86">
        <f>M583-'Growth Contrib.'!M583</f>
        <v>-1.9712495464598023E-7</v>
      </c>
      <c r="AI583" s="86">
        <f>N583-'Growth Contrib.'!N583</f>
        <v>-1.4969693011221419E-7</v>
      </c>
      <c r="AJ583" s="86">
        <f>O583-'Growth Contrib.'!O583</f>
        <v>3.2966126088836145E-7</v>
      </c>
      <c r="AK583" s="86">
        <f>P583-'Growth Contrib.'!P583</f>
        <v>-5.6175614735528429E-7</v>
      </c>
      <c r="AL583" s="86">
        <f>Q583-'Growth Contrib.'!Q583</f>
        <v>2.457890880169962E-7</v>
      </c>
      <c r="AM583" s="86">
        <f>R583-'Growth Contrib.'!R583</f>
        <v>-1.7179895224136987E-7</v>
      </c>
      <c r="AN583" s="86">
        <f>S583-'Growth Contrib.'!S583</f>
        <v>-2.1447475344327227E-8</v>
      </c>
    </row>
    <row r="584" spans="1:40" x14ac:dyDescent="0.2">
      <c r="A584" s="87" t="s">
        <v>167</v>
      </c>
      <c r="B584" s="88"/>
      <c r="C584" s="89">
        <v>3.6524113267660141E-2</v>
      </c>
      <c r="D584" s="89">
        <v>4.7598071396350861E-2</v>
      </c>
      <c r="E584" s="89">
        <v>4.0426552295684814E-2</v>
      </c>
      <c r="F584" s="89">
        <v>4.2412098497152328E-2</v>
      </c>
      <c r="G584" s="89">
        <v>4.7781571745872498E-2</v>
      </c>
      <c r="H584" s="89">
        <v>2.6887856423854828E-2</v>
      </c>
      <c r="I584" s="89">
        <v>7.8524006530642509E-3</v>
      </c>
      <c r="J584" s="89">
        <v>2.1076897159218788E-2</v>
      </c>
      <c r="K584" s="89">
        <v>1.42209492623806E-2</v>
      </c>
      <c r="L584" s="89">
        <v>5.7359868660569191E-3</v>
      </c>
      <c r="M584" s="89">
        <v>2.0209802314639091E-2</v>
      </c>
      <c r="N584" s="89">
        <v>-2.5524189695715904E-3</v>
      </c>
      <c r="O584" s="89">
        <v>2.0516619086265564E-2</v>
      </c>
      <c r="P584" s="89">
        <v>1.790214329957962E-2</v>
      </c>
      <c r="Q584" s="89">
        <v>1.335019338876009E-2</v>
      </c>
      <c r="R584" s="89">
        <v>1.3902121223509312E-2</v>
      </c>
      <c r="S584" s="89">
        <v>2.0851107314229012E-2</v>
      </c>
      <c r="W584" s="87" t="s">
        <v>167</v>
      </c>
      <c r="X584" s="89">
        <f>C584-'Growth Contrib.'!C584</f>
        <v>3.0271996014769043E-7</v>
      </c>
      <c r="Y584" s="89">
        <f>D584-'Growth Contrib.'!D584</f>
        <v>-4.9256042888162765E-7</v>
      </c>
      <c r="Z584" s="89">
        <f>E584-'Growth Contrib.'!E584</f>
        <v>3.8443912230012867E-7</v>
      </c>
      <c r="AA584" s="89">
        <f>F584-'Growth Contrib.'!F584</f>
        <v>-2.0868948256286268E-7</v>
      </c>
      <c r="AB584" s="89">
        <f>G584-'Growth Contrib.'!G584</f>
        <v>-3.4200565133396532E-7</v>
      </c>
      <c r="AC584" s="89">
        <f>H584-'Growth Contrib.'!H584</f>
        <v>6.0098885596229779E-7</v>
      </c>
      <c r="AD584" s="89">
        <f>I584-'Growth Contrib.'!I584</f>
        <v>1.5465023706084935E-9</v>
      </c>
      <c r="AE584" s="89">
        <f>J584-'Growth Contrib.'!J584</f>
        <v>-5.0474002829745124E-7</v>
      </c>
      <c r="AF584" s="89">
        <f>K584-'Growth Contrib.'!K584</f>
        <v>4.0243005554503608E-7</v>
      </c>
      <c r="AG584" s="89">
        <f>L584-'Growth Contrib.'!L584</f>
        <v>-1.9807941526329281E-7</v>
      </c>
      <c r="AH584" s="89">
        <f>M584-'Growth Contrib.'!M584</f>
        <v>-1.4442749447091119E-7</v>
      </c>
      <c r="AI584" s="89">
        <f>N584-'Growth Contrib.'!N584</f>
        <v>-8.8602149747249448E-8</v>
      </c>
      <c r="AJ584" s="89">
        <f>O584-'Growth Contrib.'!O584</f>
        <v>1.7740690007317372E-7</v>
      </c>
      <c r="AK584" s="89">
        <f>P584-'Growth Contrib.'!P584</f>
        <v>4.6854096225415476E-7</v>
      </c>
      <c r="AL584" s="89">
        <f>Q584-'Growth Contrib.'!Q584</f>
        <v>-7.1965615386707094E-7</v>
      </c>
      <c r="AM584" s="89">
        <f>R584-'Growth Contrib.'!R584</f>
        <v>2.2891290947513188E-7</v>
      </c>
      <c r="AN584" s="89">
        <f>S584-'Growth Contrib.'!S584</f>
        <v>2.0152224608840918E-7</v>
      </c>
    </row>
    <row r="585" spans="1:40" x14ac:dyDescent="0.2">
      <c r="A585" s="1"/>
      <c r="W585" s="1"/>
    </row>
    <row r="586" spans="1:40" x14ac:dyDescent="0.2">
      <c r="A586" s="50" t="s">
        <v>219</v>
      </c>
      <c r="B586" s="51"/>
      <c r="C586" s="51"/>
      <c r="D586" s="51"/>
      <c r="E586" s="51"/>
      <c r="F586" s="51"/>
      <c r="G586" s="51"/>
      <c r="H586" s="51"/>
      <c r="I586" s="51"/>
      <c r="J586" s="51"/>
      <c r="K586" s="51"/>
      <c r="L586" s="51"/>
      <c r="M586" s="51"/>
      <c r="N586" s="51"/>
      <c r="O586" s="51"/>
      <c r="P586" s="51"/>
      <c r="Q586" s="51"/>
      <c r="R586" s="51"/>
      <c r="S586" s="51"/>
      <c r="W586" s="50" t="s">
        <v>219</v>
      </c>
      <c r="X586" s="51"/>
      <c r="Y586" s="51"/>
      <c r="Z586" s="51"/>
      <c r="AA586" s="51"/>
      <c r="AB586" s="51"/>
      <c r="AC586" s="51"/>
      <c r="AD586" s="51"/>
      <c r="AE586" s="51"/>
      <c r="AF586" s="51"/>
      <c r="AG586" s="51"/>
      <c r="AH586" s="51"/>
      <c r="AI586" s="51"/>
      <c r="AJ586" s="51"/>
      <c r="AK586" s="51"/>
      <c r="AL586" s="51"/>
      <c r="AM586" s="51"/>
      <c r="AN586" s="51"/>
    </row>
    <row r="587" spans="1:40" ht="15" x14ac:dyDescent="0.2">
      <c r="A587" s="78" t="s">
        <v>7</v>
      </c>
      <c r="B587" s="29"/>
      <c r="C587" s="29">
        <v>2007</v>
      </c>
      <c r="D587" s="29">
        <v>2008</v>
      </c>
      <c r="E587" s="29">
        <v>2009</v>
      </c>
      <c r="F587" s="29">
        <v>2010</v>
      </c>
      <c r="G587" s="29">
        <v>2011</v>
      </c>
      <c r="H587" s="29">
        <v>2012</v>
      </c>
      <c r="I587" s="29">
        <v>2013</v>
      </c>
      <c r="J587" s="29">
        <v>2014</v>
      </c>
      <c r="K587" s="29">
        <v>2015</v>
      </c>
      <c r="L587" s="29">
        <v>2016</v>
      </c>
      <c r="M587" s="29">
        <v>2017</v>
      </c>
      <c r="N587" s="29">
        <v>2018</v>
      </c>
      <c r="O587" s="29">
        <v>2019</v>
      </c>
      <c r="P587" s="29">
        <v>2020</v>
      </c>
      <c r="Q587" s="29">
        <v>2021</v>
      </c>
      <c r="R587" s="29">
        <v>2022</v>
      </c>
      <c r="S587" s="29">
        <v>2023</v>
      </c>
      <c r="W587" s="78" t="s">
        <v>7</v>
      </c>
      <c r="X587" s="29">
        <v>2007</v>
      </c>
      <c r="Y587" s="29">
        <v>2008</v>
      </c>
      <c r="Z587" s="29">
        <v>2009</v>
      </c>
      <c r="AA587" s="29">
        <v>2010</v>
      </c>
      <c r="AB587" s="29">
        <v>2011</v>
      </c>
      <c r="AC587" s="29">
        <v>2012</v>
      </c>
      <c r="AD587" s="29">
        <v>2013</v>
      </c>
      <c r="AE587" s="29">
        <v>2014</v>
      </c>
      <c r="AF587" s="29">
        <v>2015</v>
      </c>
      <c r="AG587" s="29">
        <v>2016</v>
      </c>
      <c r="AH587" s="29">
        <v>2017</v>
      </c>
      <c r="AI587" s="29">
        <v>2018</v>
      </c>
      <c r="AJ587" s="29">
        <v>2019</v>
      </c>
      <c r="AK587" s="29">
        <v>2020</v>
      </c>
      <c r="AL587" s="29">
        <v>2021</v>
      </c>
      <c r="AM587" s="29">
        <v>2022</v>
      </c>
      <c r="AN587" s="29">
        <v>2023</v>
      </c>
    </row>
    <row r="588" spans="1:40" x14ac:dyDescent="0.2">
      <c r="A588" s="85" t="s">
        <v>28</v>
      </c>
      <c r="B588" s="76"/>
      <c r="C588" s="86" cm="1">
        <f t="array" ref="C588:S598">TRANSPOSE('5.Stata-DNSP&amp;State'!M212:W228)</f>
        <v>-7.1467593079432845E-4</v>
      </c>
      <c r="D588" s="86">
        <v>5.4051796905696392E-4</v>
      </c>
      <c r="E588" s="86">
        <v>3.3975436817854643E-3</v>
      </c>
      <c r="F588" s="86">
        <v>-9.8185671959072351E-4</v>
      </c>
      <c r="G588" s="86">
        <v>-2.3657195270061493E-3</v>
      </c>
      <c r="H588" s="86">
        <v>-2.9149579349905252E-3</v>
      </c>
      <c r="I588" s="86">
        <v>-1.6115889884531498E-3</v>
      </c>
      <c r="J588" s="86">
        <v>-3.3360975794494152E-3</v>
      </c>
      <c r="K588" s="86">
        <v>1.8770600436255336E-3</v>
      </c>
      <c r="L588" s="86">
        <v>1.3543268432840705E-3</v>
      </c>
      <c r="M588" s="86">
        <v>-1.1746938107535243E-3</v>
      </c>
      <c r="N588" s="86">
        <v>2.2913985885679722E-3</v>
      </c>
      <c r="O588" s="86">
        <v>6.5044336952269077E-4</v>
      </c>
      <c r="P588" s="86">
        <v>1.8778318772092462E-3</v>
      </c>
      <c r="Q588" s="86">
        <v>1.886434038169682E-3</v>
      </c>
      <c r="R588" s="86">
        <v>2.2696901578456163E-3</v>
      </c>
      <c r="S588" s="86">
        <v>1.0878922184929252E-3</v>
      </c>
      <c r="W588" s="85" t="s">
        <v>28</v>
      </c>
      <c r="X588" s="86">
        <f>C588-'Growth Contrib.'!C588</f>
        <v>-5.1030794328502799E-8</v>
      </c>
      <c r="Y588" s="86">
        <f>D588-'Growth Contrib.'!D588</f>
        <v>6.9469056963953474E-8</v>
      </c>
      <c r="Z588" s="86">
        <f>E588-'Growth Contrib.'!E588</f>
        <v>-7.3182145356696926E-9</v>
      </c>
      <c r="AA588" s="86">
        <f>F588-'Growth Contrib.'!F588</f>
        <v>-1.0519590723468905E-8</v>
      </c>
      <c r="AB588" s="86">
        <f>G588-'Growth Contrib.'!G588</f>
        <v>3.1472993850846509E-8</v>
      </c>
      <c r="AC588" s="86">
        <f>H588-'Growth Contrib.'!H588</f>
        <v>-4.193499052521088E-8</v>
      </c>
      <c r="AD588" s="86">
        <f>I588-'Growth Contrib.'!I588</f>
        <v>3.0115468502203008E-9</v>
      </c>
      <c r="AE588" s="86">
        <f>J588-'Growth Contrib.'!J588</f>
        <v>2.3420550584844768E-8</v>
      </c>
      <c r="AF588" s="86">
        <f>K588-'Growth Contrib.'!K588</f>
        <v>-3.1956374466329124E-8</v>
      </c>
      <c r="AG588" s="86">
        <f>L588-'Growth Contrib.'!L588</f>
        <v>-1.5671592951300994E-10</v>
      </c>
      <c r="AH588" s="86">
        <f>M588-'Growth Contrib.'!M588</f>
        <v>2.7189246475795015E-8</v>
      </c>
      <c r="AI588" s="86">
        <f>N588-'Growth Contrib.'!N588</f>
        <v>1.4588567972140948E-8</v>
      </c>
      <c r="AJ588" s="86">
        <f>O588-'Growth Contrib.'!O588</f>
        <v>1.569522690742127E-9</v>
      </c>
      <c r="AK588" s="86">
        <f>P588-'Growth Contrib.'!P588</f>
        <v>-5.3122790753768953E-8</v>
      </c>
      <c r="AL588" s="86">
        <f>Q588-'Growth Contrib.'!Q588</f>
        <v>2.8038169682048988E-8</v>
      </c>
      <c r="AM588" s="86">
        <f>R588-'Growth Contrib.'!R588</f>
        <v>9.1578456163851629E-9</v>
      </c>
      <c r="AN588" s="86">
        <f>S588-'Growth Contrib.'!S588</f>
        <v>2.3218492925178302E-8</v>
      </c>
    </row>
    <row r="589" spans="1:40" x14ac:dyDescent="0.2">
      <c r="A589" s="85" t="s">
        <v>161</v>
      </c>
      <c r="B589" s="76"/>
      <c r="C589" s="86">
        <v>3.1133659183979034E-2</v>
      </c>
      <c r="D589" s="86">
        <v>2.1164081990718842E-3</v>
      </c>
      <c r="E589" s="86">
        <v>3.6322264350019395E-5</v>
      </c>
      <c r="F589" s="86">
        <v>-2.2515730961458758E-5</v>
      </c>
      <c r="G589" s="86">
        <v>-6.2655373767483979E-5</v>
      </c>
      <c r="H589" s="86">
        <v>8.6082472989801317E-6</v>
      </c>
      <c r="I589" s="86">
        <v>-2.8447495424188673E-5</v>
      </c>
      <c r="J589" s="86">
        <v>3.0916438845451921E-5</v>
      </c>
      <c r="K589" s="86">
        <v>-3.1550269341096282E-5</v>
      </c>
      <c r="L589" s="86">
        <v>2.4693754312465899E-6</v>
      </c>
      <c r="M589" s="86">
        <v>-8.1736407082644291E-6</v>
      </c>
      <c r="N589" s="86">
        <v>4.881145287072286E-5</v>
      </c>
      <c r="O589" s="86">
        <v>5.6678195505810436E-6</v>
      </c>
      <c r="P589" s="86">
        <v>-4.013132638647221E-6</v>
      </c>
      <c r="Q589" s="86">
        <v>1.6156156561919488E-5</v>
      </c>
      <c r="R589" s="86">
        <v>1.9750446881516837E-5</v>
      </c>
      <c r="S589" s="86">
        <v>-1.011808944895165E-5</v>
      </c>
      <c r="W589" s="85" t="s">
        <v>161</v>
      </c>
      <c r="X589" s="86">
        <f>C589-'Growth Contrib.'!C589</f>
        <v>-1.8081602096500782E-7</v>
      </c>
      <c r="Y589" s="86">
        <f>D589-'Growth Contrib.'!D589</f>
        <v>1.6119907188423543E-7</v>
      </c>
      <c r="Z589" s="86">
        <f>E589-'Growth Contrib.'!E589</f>
        <v>1.9435001939499714E-10</v>
      </c>
      <c r="AA589" s="86">
        <f>F589-'Growth Contrib.'!F589</f>
        <v>-3.0961458758946552E-11</v>
      </c>
      <c r="AB589" s="86">
        <f>G589-'Growth Contrib.'!G589</f>
        <v>-2.8376748398436201E-10</v>
      </c>
      <c r="AC589" s="86">
        <f>H589-'Growth Contrib.'!H589</f>
        <v>-3.7701019867439735E-11</v>
      </c>
      <c r="AD589" s="86">
        <f>I589-'Growth Contrib.'!I589</f>
        <v>-7.5424188674056347E-11</v>
      </c>
      <c r="AE589" s="86">
        <f>J589-'Growth Contrib.'!J589</f>
        <v>1.4884545192114492E-10</v>
      </c>
      <c r="AF589" s="86">
        <f>K589-'Growth Contrib.'!K589</f>
        <v>-1.7934109628131925E-10</v>
      </c>
      <c r="AG589" s="86">
        <f>L589-'Growth Contrib.'!L589</f>
        <v>3.3431246589753064E-11</v>
      </c>
      <c r="AH589" s="86">
        <f>M589-'Growth Contrib.'!M589</f>
        <v>-2.2708264429073988E-11</v>
      </c>
      <c r="AI589" s="86">
        <f>N589-'Growth Contrib.'!N589</f>
        <v>1.9287072285811445E-10</v>
      </c>
      <c r="AJ589" s="86">
        <f>O589-'Growth Contrib.'!O589</f>
        <v>8.5550581043955781E-11</v>
      </c>
      <c r="AK589" s="86">
        <f>P589-'Growth Contrib.'!P589</f>
        <v>-7.7638647221044273E-11</v>
      </c>
      <c r="AL589" s="86">
        <f>Q589-'Growth Contrib.'!Q589</f>
        <v>8.6561919487366428E-11</v>
      </c>
      <c r="AM589" s="86">
        <f>R589-'Growth Contrib.'!R589</f>
        <v>3.688151683605952E-11</v>
      </c>
      <c r="AN589" s="86">
        <f>S589-'Growth Contrib.'!S589</f>
        <v>-8.944895165004501E-11</v>
      </c>
    </row>
    <row r="590" spans="1:40" x14ac:dyDescent="0.2">
      <c r="A590" s="85" t="s">
        <v>30</v>
      </c>
      <c r="B590" s="76"/>
      <c r="C590" s="86">
        <v>3.8051542360335588E-3</v>
      </c>
      <c r="D590" s="86">
        <v>4.6701859682798386E-3</v>
      </c>
      <c r="E590" s="86">
        <v>4.0425709448754787E-3</v>
      </c>
      <c r="F590" s="86">
        <v>4.43294458091259E-3</v>
      </c>
      <c r="G590" s="86">
        <v>4.4081429950892925E-3</v>
      </c>
      <c r="H590" s="86">
        <v>1.9818746950477362E-3</v>
      </c>
      <c r="I590" s="86">
        <v>1.154606812633574E-3</v>
      </c>
      <c r="J590" s="86">
        <v>6.8342592567205429E-4</v>
      </c>
      <c r="K590" s="86">
        <v>1.7491478938609362E-3</v>
      </c>
      <c r="L590" s="86">
        <v>1.7159869894385338E-3</v>
      </c>
      <c r="M590" s="86">
        <v>1.7200048314407468E-3</v>
      </c>
      <c r="N590" s="86">
        <v>3.6389369051903486E-4</v>
      </c>
      <c r="O590" s="86">
        <v>1.9277849933132529E-3</v>
      </c>
      <c r="P590" s="86">
        <v>2.616469981148839E-3</v>
      </c>
      <c r="Q590" s="86">
        <v>2.8633738402277231E-3</v>
      </c>
      <c r="R590" s="86">
        <v>2.6816895697265863E-3</v>
      </c>
      <c r="S590" s="86">
        <v>2.3263965267688036E-3</v>
      </c>
      <c r="W590" s="85" t="s">
        <v>30</v>
      </c>
      <c r="X590" s="86">
        <f>C590-'Growth Contrib.'!C590</f>
        <v>-2.7639664411382991E-9</v>
      </c>
      <c r="Y590" s="86">
        <f>D590-'Growth Contrib.'!D590</f>
        <v>-9.0317201616868514E-9</v>
      </c>
      <c r="Z590" s="86">
        <f>E590-'Growth Contrib.'!E590</f>
        <v>5.2944875478591613E-8</v>
      </c>
      <c r="AA590" s="86">
        <f>F590-'Growth Contrib.'!F590</f>
        <v>-2.9419087410088862E-8</v>
      </c>
      <c r="AB590" s="86">
        <f>G590-'Growth Contrib.'!G590</f>
        <v>-4.1004910707360953E-8</v>
      </c>
      <c r="AC590" s="86">
        <f>H590-'Growth Contrib.'!H590</f>
        <v>1.3695047736041882E-8</v>
      </c>
      <c r="AD590" s="86">
        <f>I590-'Growth Contrib.'!I590</f>
        <v>5.4812633573913389E-8</v>
      </c>
      <c r="AE590" s="86">
        <f>J590-'Growth Contrib.'!J590</f>
        <v>-7.8174327945669184E-8</v>
      </c>
      <c r="AF590" s="86">
        <f>K590-'Growth Contrib.'!K590</f>
        <v>7.5893860936211699E-8</v>
      </c>
      <c r="AG590" s="86">
        <f>L590-'Growth Contrib.'!L590</f>
        <v>3.0989438533747873E-8</v>
      </c>
      <c r="AH590" s="86">
        <f>M590-'Growth Contrib.'!M590</f>
        <v>-5.616855925315821E-8</v>
      </c>
      <c r="AI590" s="86">
        <f>N590-'Growth Contrib.'!N590</f>
        <v>8.8590519034851493E-8</v>
      </c>
      <c r="AJ590" s="86">
        <f>O590-'Growth Contrib.'!O590</f>
        <v>-1.1006686747140962E-8</v>
      </c>
      <c r="AK590" s="86">
        <f>P590-'Growth Contrib.'!P590</f>
        <v>5.9811488387941092E-9</v>
      </c>
      <c r="AL590" s="86">
        <f>Q590-'Growth Contrib.'!Q590</f>
        <v>1.3840227722997783E-8</v>
      </c>
      <c r="AM590" s="86">
        <f>R590-'Growth Contrib.'!R590</f>
        <v>-1.4343027341344461E-7</v>
      </c>
      <c r="AN590" s="86">
        <f>S590-'Growth Contrib.'!S590</f>
        <v>1.9252676880347763E-7</v>
      </c>
    </row>
    <row r="591" spans="1:40" x14ac:dyDescent="0.2">
      <c r="A591" s="85" t="s">
        <v>162</v>
      </c>
      <c r="B591" s="76"/>
      <c r="C591" s="86">
        <v>-4.6905811177566648E-4</v>
      </c>
      <c r="D591" s="86">
        <v>4.3913564877584577E-4</v>
      </c>
      <c r="E591" s="86">
        <v>8.9728669263422489E-4</v>
      </c>
      <c r="F591" s="86">
        <v>8.2654478028416634E-3</v>
      </c>
      <c r="G591" s="86">
        <v>8.7030250579118729E-3</v>
      </c>
      <c r="H591" s="86">
        <v>4.0399972349405289E-3</v>
      </c>
      <c r="I591" s="86">
        <v>2.3160327691584826E-3</v>
      </c>
      <c r="J591" s="86">
        <v>3.3293210435658693E-3</v>
      </c>
      <c r="K591" s="86">
        <v>2.5865412317216396E-3</v>
      </c>
      <c r="L591" s="86">
        <v>1.0495634051039815E-3</v>
      </c>
      <c r="M591" s="86">
        <v>8.3460833411663771E-4</v>
      </c>
      <c r="N591" s="86">
        <v>1.1235798010602593E-3</v>
      </c>
      <c r="O591" s="86">
        <v>1.9708788022398949E-3</v>
      </c>
      <c r="P591" s="86">
        <v>9.752209298312664E-4</v>
      </c>
      <c r="Q591" s="86">
        <v>-5.108383484184742E-3</v>
      </c>
      <c r="R591" s="86">
        <v>-2.2539375349879265E-3</v>
      </c>
      <c r="S591" s="86">
        <v>3.4058031160384417E-3</v>
      </c>
      <c r="W591" s="85" t="s">
        <v>162</v>
      </c>
      <c r="X591" s="86">
        <f>C591-'Growth Contrib.'!C591</f>
        <v>4.8688224333530775E-8</v>
      </c>
      <c r="Y591" s="86">
        <f>D591-'Growth Contrib.'!D591</f>
        <v>1.4487758457650511E-9</v>
      </c>
      <c r="Z591" s="86">
        <f>E591-'Growth Contrib.'!E591</f>
        <v>1.4709263422487285E-7</v>
      </c>
      <c r="AA591" s="86">
        <f>F591-'Growth Contrib.'!F591</f>
        <v>1.068028416626593E-7</v>
      </c>
      <c r="AB591" s="86">
        <f>G591-'Growth Contrib.'!G591</f>
        <v>-2.5594208812734776E-7</v>
      </c>
      <c r="AC591" s="86">
        <f>H591-'Growth Contrib.'!H591</f>
        <v>3.7234940528443894E-8</v>
      </c>
      <c r="AD591" s="86">
        <f>I591-'Growth Contrib.'!I591</f>
        <v>-3.6230841517475437E-8</v>
      </c>
      <c r="AE591" s="86">
        <f>J591-'Growth Contrib.'!J591</f>
        <v>1.9804356586952676E-7</v>
      </c>
      <c r="AF591" s="86">
        <f>K591-'Growth Contrib.'!K591</f>
        <v>-4.9768278360430573E-8</v>
      </c>
      <c r="AG591" s="86">
        <f>L591-'Growth Contrib.'!L591</f>
        <v>-1.2159489601857622E-7</v>
      </c>
      <c r="AH591" s="86">
        <f>M591-'Growth Contrib.'!M591</f>
        <v>1.0434116637760352E-8</v>
      </c>
      <c r="AI591" s="86">
        <f>N591-'Growth Contrib.'!N591</f>
        <v>-8.1198939740631873E-8</v>
      </c>
      <c r="AJ591" s="86">
        <f>O591-'Growth Contrib.'!O591</f>
        <v>3.5780223989504908E-7</v>
      </c>
      <c r="AK591" s="86">
        <f>P591-'Growth Contrib.'!P591</f>
        <v>-4.1770168733579194E-8</v>
      </c>
      <c r="AL591" s="86">
        <f>Q591-'Growth Contrib.'!Q591</f>
        <v>-2.8448418474234793E-7</v>
      </c>
      <c r="AM591" s="86">
        <f>R591-'Growth Contrib.'!R591</f>
        <v>-4.534987926418238E-9</v>
      </c>
      <c r="AN591" s="86">
        <f>S591-'Growth Contrib.'!S591</f>
        <v>1.961160384414927E-7</v>
      </c>
    </row>
    <row r="592" spans="1:40" x14ac:dyDescent="0.2">
      <c r="A592" s="85" t="s">
        <v>156</v>
      </c>
      <c r="B592" s="76"/>
      <c r="C592" s="86">
        <v>-5.7270444929599762E-2</v>
      </c>
      <c r="D592" s="86">
        <v>-6.4787538722157478E-3</v>
      </c>
      <c r="E592" s="86">
        <v>-3.5547211766242981E-2</v>
      </c>
      <c r="F592" s="86">
        <v>-5.7343114167451859E-3</v>
      </c>
      <c r="G592" s="86">
        <v>7.1340866386890411E-2</v>
      </c>
      <c r="H592" s="86">
        <v>-2.560064010322094E-2</v>
      </c>
      <c r="I592" s="86">
        <v>2.3723263293504715E-2</v>
      </c>
      <c r="J592" s="86">
        <v>-5.0873175263404846E-2</v>
      </c>
      <c r="K592" s="86">
        <v>4.416399821639061E-2</v>
      </c>
      <c r="L592" s="86">
        <v>-1.1147000826895237E-2</v>
      </c>
      <c r="M592" s="86">
        <v>1.3450135476887226E-2</v>
      </c>
      <c r="N592" s="86">
        <v>-2.241024561226368E-2</v>
      </c>
      <c r="O592" s="86">
        <v>-2.8017484582960606E-3</v>
      </c>
      <c r="P592" s="86">
        <v>6.1227371916174889E-3</v>
      </c>
      <c r="Q592" s="86">
        <v>-1.4712468720972538E-2</v>
      </c>
      <c r="R592" s="86">
        <v>-2.7590915560722351E-2</v>
      </c>
      <c r="S592" s="86">
        <v>2.6869362220168114E-2</v>
      </c>
      <c r="W592" s="85" t="s">
        <v>156</v>
      </c>
      <c r="X592" s="86">
        <f>C592-'Growth Contrib.'!C592</f>
        <v>-4.9295997631149113E-9</v>
      </c>
      <c r="Y592" s="86">
        <f>D592-'Growth Contrib.'!D592</f>
        <v>-4.6872215747617574E-8</v>
      </c>
      <c r="Z592" s="86">
        <f>E592-'Growth Contrib.'!E592</f>
        <v>7.8233757021262118E-8</v>
      </c>
      <c r="AA592" s="86">
        <f>F592-'Growth Contrib.'!F592</f>
        <v>7.4583254814318545E-8</v>
      </c>
      <c r="AB592" s="86">
        <f>G592-'Growth Contrib.'!G592</f>
        <v>-8.36131095888204E-8</v>
      </c>
      <c r="AC592" s="86">
        <f>H592-'Growth Contrib.'!H592</f>
        <v>-9.0103220939941053E-8</v>
      </c>
      <c r="AD592" s="86">
        <f>I592-'Growth Contrib.'!I592</f>
        <v>-1.1670649528380816E-7</v>
      </c>
      <c r="AE592" s="86">
        <f>J592-'Growth Contrib.'!J592</f>
        <v>2.0473659515657383E-7</v>
      </c>
      <c r="AF592" s="86">
        <f>K592-'Growth Contrib.'!K592</f>
        <v>8.8216390609074935E-8</v>
      </c>
      <c r="AG592" s="86">
        <f>L592-'Growth Contrib.'!L592</f>
        <v>-1.0082689523745192E-7</v>
      </c>
      <c r="AH592" s="86">
        <f>M592-'Growth Contrib.'!M592</f>
        <v>-5.4523112774651494E-8</v>
      </c>
      <c r="AI592" s="86">
        <f>N592-'Growth Contrib.'!N592</f>
        <v>2.4387736319991804E-8</v>
      </c>
      <c r="AJ592" s="86">
        <f>O592-'Growth Contrib.'!O592</f>
        <v>1.0541703939458136E-8</v>
      </c>
      <c r="AK592" s="86">
        <f>P592-'Growth Contrib.'!P592</f>
        <v>-1.6880838251114721E-7</v>
      </c>
      <c r="AL592" s="86">
        <f>Q592-'Growth Contrib.'!Q592</f>
        <v>3.0127902746202029E-7</v>
      </c>
      <c r="AM592" s="86">
        <f>R592-'Growth Contrib.'!R592</f>
        <v>-2.35560722351702E-7</v>
      </c>
      <c r="AN592" s="86">
        <f>S592-'Growth Contrib.'!S592</f>
        <v>-7.7779831887669904E-8</v>
      </c>
    </row>
    <row r="593" spans="1:40" x14ac:dyDescent="0.2">
      <c r="A593" s="85" t="s">
        <v>10</v>
      </c>
      <c r="B593" s="76"/>
      <c r="C593" s="86">
        <v>1.8554774578660727E-4</v>
      </c>
      <c r="D593" s="86">
        <v>-3.8186998572200537E-3</v>
      </c>
      <c r="E593" s="86">
        <v>-4.1302822530269623E-2</v>
      </c>
      <c r="F593" s="86">
        <v>-6.9280743598937988E-2</v>
      </c>
      <c r="G593" s="86">
        <v>1.6690926626324654E-2</v>
      </c>
      <c r="H593" s="86">
        <v>-4.2815119028091431E-2</v>
      </c>
      <c r="I593" s="86">
        <v>9.9950455129146576E-2</v>
      </c>
      <c r="J593" s="86">
        <v>-5.2396915853023529E-3</v>
      </c>
      <c r="K593" s="86">
        <v>7.0505961775779724E-2</v>
      </c>
      <c r="L593" s="86">
        <v>-2.9167886823415756E-2</v>
      </c>
      <c r="M593" s="86">
        <v>-0.11319417506456375</v>
      </c>
      <c r="N593" s="86">
        <v>1.447365153580904E-2</v>
      </c>
      <c r="O593" s="86">
        <v>3.7819217890501022E-2</v>
      </c>
      <c r="P593" s="86">
        <v>-2.4795915931463242E-2</v>
      </c>
      <c r="Q593" s="86">
        <v>-2.039877325296402E-2</v>
      </c>
      <c r="R593" s="86">
        <v>4.1890200227499008E-3</v>
      </c>
      <c r="S593" s="86">
        <v>3.5157553851604462E-2</v>
      </c>
      <c r="W593" s="85" t="s">
        <v>10</v>
      </c>
      <c r="X593" s="86">
        <f>C593-'Growth Contrib.'!C593</f>
        <v>-1.3625421339274091E-7</v>
      </c>
      <c r="Y593" s="86">
        <f>D593-'Growth Contrib.'!D593</f>
        <v>1.6314277994635903E-7</v>
      </c>
      <c r="Z593" s="86">
        <f>E593-'Growth Contrib.'!E593</f>
        <v>-1.9253026962290365E-7</v>
      </c>
      <c r="AA593" s="86">
        <f>F593-'Growth Contrib.'!F593</f>
        <v>7.6401062018560673E-8</v>
      </c>
      <c r="AB593" s="86">
        <f>G593-'Growth Contrib.'!G593</f>
        <v>9.6626324653376061E-8</v>
      </c>
      <c r="AC593" s="86">
        <f>H593-'Growth Contrib.'!H593</f>
        <v>-1.1902809143177207E-7</v>
      </c>
      <c r="AD593" s="86">
        <f>I593-'Growth Contrib.'!I593</f>
        <v>1.851291465820859E-7</v>
      </c>
      <c r="AE593" s="86">
        <f>J593-'Growth Contrib.'!J593</f>
        <v>-3.1958530235295241E-7</v>
      </c>
      <c r="AF593" s="86">
        <f>K593-'Growth Contrib.'!K593</f>
        <v>3.2177577972969384E-7</v>
      </c>
      <c r="AG593" s="86">
        <f>L593-'Growth Contrib.'!L593</f>
        <v>-4.6823415755792297E-8</v>
      </c>
      <c r="AH593" s="86">
        <f>M593-'Growth Contrib.'!M593</f>
        <v>2.4935436243600506E-8</v>
      </c>
      <c r="AI593" s="86">
        <f>N593-'Growth Contrib.'!N593</f>
        <v>-2.6846419095942486E-7</v>
      </c>
      <c r="AJ593" s="86">
        <f>O593-'Growth Contrib.'!O593</f>
        <v>2.1789050102388741E-7</v>
      </c>
      <c r="AK593" s="86">
        <f>P593-'Growth Contrib.'!P593</f>
        <v>3.4068536759052082E-8</v>
      </c>
      <c r="AL593" s="86">
        <f>Q593-'Growth Contrib.'!Q593</f>
        <v>-7.3252964020997791E-8</v>
      </c>
      <c r="AM593" s="86">
        <f>R593-'Growth Contrib.'!R593</f>
        <v>1.8402274990121648E-7</v>
      </c>
      <c r="AN593" s="86">
        <f>S593-'Growth Contrib.'!S593</f>
        <v>-7.6148395540542868E-8</v>
      </c>
    </row>
    <row r="594" spans="1:40" x14ac:dyDescent="0.2">
      <c r="A594" s="85" t="s">
        <v>163</v>
      </c>
      <c r="B594" s="76"/>
      <c r="C594" s="86">
        <v>-3.8369387311831815E-7</v>
      </c>
      <c r="D594" s="86">
        <v>-3.4680800808928325E-7</v>
      </c>
      <c r="E594" s="86">
        <v>-3.0026676540728658E-5</v>
      </c>
      <c r="F594" s="86">
        <v>3.3689309475448681E-6</v>
      </c>
      <c r="G594" s="86">
        <v>-1.4953753790791779E-8</v>
      </c>
      <c r="H594" s="86">
        <v>1.3258851367936586E-6</v>
      </c>
      <c r="I594" s="86">
        <v>-9.1606750629580347E-7</v>
      </c>
      <c r="J594" s="86">
        <v>1.3846600950273569E-6</v>
      </c>
      <c r="K594" s="86">
        <v>-2.4100663722492754E-6</v>
      </c>
      <c r="L594" s="86">
        <v>9.3945400294614956E-6</v>
      </c>
      <c r="M594" s="86">
        <v>4.0559971239417791E-6</v>
      </c>
      <c r="N594" s="86">
        <v>1.6805155610200018E-5</v>
      </c>
      <c r="O594" s="86">
        <v>1.9972201698692515E-5</v>
      </c>
      <c r="P594" s="86">
        <v>-6.5663571149343625E-6</v>
      </c>
      <c r="Q594" s="86">
        <v>6.5954613091889769E-5</v>
      </c>
      <c r="R594" s="86">
        <v>2.0713928279292304E-6</v>
      </c>
      <c r="S594" s="86">
        <v>1.6986703485599719E-5</v>
      </c>
      <c r="W594" s="85" t="s">
        <v>163</v>
      </c>
      <c r="X594" s="86">
        <f>C594-'Growth Contrib.'!C594</f>
        <v>5.7026881681862413E-11</v>
      </c>
      <c r="Y594" s="86">
        <f>D594-'Growth Contrib.'!D594</f>
        <v>5.1591910716753504E-11</v>
      </c>
      <c r="Z594" s="86">
        <f>E594-'Growth Contrib.'!E594</f>
        <v>-1.6865407286577696E-9</v>
      </c>
      <c r="AA594" s="86">
        <f>F594-'Growth Contrib.'!F594</f>
        <v>6.1947544868273867E-11</v>
      </c>
      <c r="AB594" s="86">
        <f>G594-'Growth Contrib.'!G594</f>
        <v>-1.1337907917798711E-12</v>
      </c>
      <c r="AC594" s="86">
        <f>H594-'Growth Contrib.'!H594</f>
        <v>2.5136793658561273E-11</v>
      </c>
      <c r="AD594" s="86">
        <f>I594-'Growth Contrib.'!I594</f>
        <v>-1.8506295803495856E-11</v>
      </c>
      <c r="AE594" s="86">
        <f>J594-'Growth Contrib.'!J594</f>
        <v>1.0900950273568802E-9</v>
      </c>
      <c r="AF594" s="86">
        <f>K594-'Growth Contrib.'!K594</f>
        <v>6.2562775072439323E-10</v>
      </c>
      <c r="AG594" s="86">
        <f>L594-'Growth Contrib.'!L594</f>
        <v>-1.219970538504059E-9</v>
      </c>
      <c r="AH594" s="86">
        <f>M594-'Growth Contrib.'!M594</f>
        <v>-1.9938760582211915E-9</v>
      </c>
      <c r="AI594" s="86">
        <f>N594-'Growth Contrib.'!N594</f>
        <v>9.9561020001627488E-10</v>
      </c>
      <c r="AJ594" s="86">
        <f>O594-'Growth Contrib.'!O594</f>
        <v>1.951698692514715E-9</v>
      </c>
      <c r="AK594" s="86">
        <f>P594-'Growth Contrib.'!P594</f>
        <v>5.2688506563768994E-10</v>
      </c>
      <c r="AL594" s="86">
        <f>Q594-'Growth Contrib.'!Q594</f>
        <v>-1.5669081102336491E-9</v>
      </c>
      <c r="AM594" s="86">
        <f>R594-'Growth Contrib.'!R594</f>
        <v>8.1282792923040404E-10</v>
      </c>
      <c r="AN594" s="86">
        <f>S594-'Growth Contrib.'!S594</f>
        <v>-1.0065144002817123E-9</v>
      </c>
    </row>
    <row r="595" spans="1:40" x14ac:dyDescent="0.2">
      <c r="A595" s="85" t="s">
        <v>164</v>
      </c>
      <c r="B595" s="76"/>
      <c r="C595" s="86">
        <v>-9.8522366897668689E-5</v>
      </c>
      <c r="D595" s="86">
        <v>2.7959430008195341E-4</v>
      </c>
      <c r="E595" s="86">
        <v>7.9128838842734694E-4</v>
      </c>
      <c r="F595" s="86">
        <v>-5.4409177973866463E-3</v>
      </c>
      <c r="G595" s="86">
        <v>-2.3055959027260542E-3</v>
      </c>
      <c r="H595" s="86">
        <v>-1.8257355550304055E-3</v>
      </c>
      <c r="I595" s="86">
        <v>-8.0056738806888461E-4</v>
      </c>
      <c r="J595" s="86">
        <v>-1.4531468041241169E-3</v>
      </c>
      <c r="K595" s="86">
        <v>-1.2604233343154192E-3</v>
      </c>
      <c r="L595" s="86">
        <v>-1.7513744533061981E-3</v>
      </c>
      <c r="M595" s="86">
        <v>-2.7731487061828375E-3</v>
      </c>
      <c r="N595" s="86">
        <v>-4.8075146041810513E-3</v>
      </c>
      <c r="O595" s="86">
        <v>-2.1997604053467512E-3</v>
      </c>
      <c r="P595" s="86">
        <v>-5.5310974130406976E-4</v>
      </c>
      <c r="Q595" s="86">
        <v>-2.4046776525210589E-4</v>
      </c>
      <c r="R595" s="86">
        <v>5.7033146731555462E-4</v>
      </c>
      <c r="S595" s="86">
        <v>-2.5773581583052874E-3</v>
      </c>
      <c r="W595" s="85" t="s">
        <v>164</v>
      </c>
      <c r="X595" s="86">
        <f>C595-'Growth Contrib.'!C595</f>
        <v>-8.8689766869574221E-10</v>
      </c>
      <c r="Y595" s="86">
        <f>D595-'Growth Contrib.'!D595</f>
        <v>2.6000819533977988E-9</v>
      </c>
      <c r="Z595" s="86">
        <f>E595-'Growth Contrib.'!E595</f>
        <v>-1.9211157265301357E-7</v>
      </c>
      <c r="AA595" s="86">
        <f>F595-'Growth Contrib.'!F595</f>
        <v>4.2202613353622964E-8</v>
      </c>
      <c r="AB595" s="86">
        <f>G595-'Growth Contrib.'!G595</f>
        <v>2.9097273945757202E-8</v>
      </c>
      <c r="AC595" s="86">
        <f>H595-'Growth Contrib.'!H595</f>
        <v>-2.6555030405508995E-8</v>
      </c>
      <c r="AD595" s="86">
        <f>I595-'Growth Contrib.'!I595</f>
        <v>2.311931115409234E-9</v>
      </c>
      <c r="AE595" s="86">
        <f>J595-'Growth Contrib.'!J595</f>
        <v>5.6195875883019095E-8</v>
      </c>
      <c r="AF595" s="86">
        <f>K595-'Growth Contrib.'!K595</f>
        <v>-8.0334315419273647E-8</v>
      </c>
      <c r="AG595" s="86">
        <f>L595-'Growth Contrib.'!L595</f>
        <v>5.6546693801787923E-8</v>
      </c>
      <c r="AH595" s="86">
        <f>M595-'Growth Contrib.'!M595</f>
        <v>-4.4706182837292441E-8</v>
      </c>
      <c r="AI595" s="86">
        <f>N595-'Growth Contrib.'!N595</f>
        <v>1.9539581894850722E-7</v>
      </c>
      <c r="AJ595" s="86">
        <f>O595-'Growth Contrib.'!O595</f>
        <v>-3.5405346751182093E-8</v>
      </c>
      <c r="AK595" s="86">
        <f>P595-'Growth Contrib.'!P595</f>
        <v>-1.4541304069713712E-8</v>
      </c>
      <c r="AL595" s="86">
        <f>Q595-'Growth Contrib.'!Q595</f>
        <v>-1.8165252105902668E-8</v>
      </c>
      <c r="AM595" s="86">
        <f>R595-'Growth Contrib.'!R595</f>
        <v>-9.8632684445332415E-8</v>
      </c>
      <c r="AN595" s="86">
        <f>S595-'Growth Contrib.'!S595</f>
        <v>1.698416947125761E-7</v>
      </c>
    </row>
    <row r="596" spans="1:40" x14ac:dyDescent="0.2">
      <c r="A596" s="85" t="s">
        <v>165</v>
      </c>
      <c r="B596" s="76"/>
      <c r="C596" s="86">
        <v>3.5115076570946258E-6</v>
      </c>
      <c r="D596" s="86">
        <v>6.0652957472484559E-5</v>
      </c>
      <c r="E596" s="86">
        <v>-1.3322591548785567E-3</v>
      </c>
      <c r="F596" s="86">
        <v>-6.309206219157204E-5</v>
      </c>
      <c r="G596" s="86">
        <v>-5.1655346760526299E-4</v>
      </c>
      <c r="H596" s="86">
        <v>-9.3031383585184813E-5</v>
      </c>
      <c r="I596" s="86">
        <v>1.4444937733060215E-5</v>
      </c>
      <c r="J596" s="86">
        <v>-3.0731354490853846E-4</v>
      </c>
      <c r="K596" s="86">
        <v>-2.9818707844242454E-5</v>
      </c>
      <c r="L596" s="86">
        <v>-1.3322361337486655E-4</v>
      </c>
      <c r="M596" s="86">
        <v>3.7585854784083494E-7</v>
      </c>
      <c r="N596" s="86">
        <v>4.1422699723625556E-5</v>
      </c>
      <c r="O596" s="86">
        <v>1.4216880117601249E-5</v>
      </c>
      <c r="P596" s="86">
        <v>-9.7241972980555147E-5</v>
      </c>
      <c r="Q596" s="86">
        <v>7.9393415944650769E-5</v>
      </c>
      <c r="R596" s="86">
        <v>3.020001167897135E-4</v>
      </c>
      <c r="S596" s="86">
        <v>-2.2305044694803655E-5</v>
      </c>
      <c r="W596" s="85" t="s">
        <v>165</v>
      </c>
      <c r="X596" s="86">
        <f>C596-'Growth Contrib.'!C596</f>
        <v>4.5657094625781847E-11</v>
      </c>
      <c r="Y596" s="86">
        <f>D596-'Growth Contrib.'!D596</f>
        <v>-1.2527515442649524E-11</v>
      </c>
      <c r="Z596" s="86">
        <f>E596-'Growth Contrib.'!E596</f>
        <v>-1.5487855681110829E-10</v>
      </c>
      <c r="AA596" s="86">
        <f>F596-'Growth Contrib.'!F596</f>
        <v>-6.2219157204049334E-10</v>
      </c>
      <c r="AB596" s="86">
        <f>G596-'Growth Contrib.'!G596</f>
        <v>1.3323947369676611E-9</v>
      </c>
      <c r="AC596" s="86">
        <f>H596-'Growth Contrib.'!H596</f>
        <v>-3.2358518481086316E-10</v>
      </c>
      <c r="AD596" s="86">
        <f>I596-'Growth Contrib.'!I596</f>
        <v>3.4773306021478653E-10</v>
      </c>
      <c r="AE596" s="86">
        <f>J596-'Growth Contrib.'!J596</f>
        <v>-1.5449085384458897E-9</v>
      </c>
      <c r="AF596" s="86">
        <f>K596-'Growth Contrib.'!K596</f>
        <v>-3.7844242452652775E-11</v>
      </c>
      <c r="AG596" s="86">
        <f>L596-'Growth Contrib.'!L596</f>
        <v>1.2866251334470429E-9</v>
      </c>
      <c r="AH596" s="86">
        <f>M596-'Growth Contrib.'!M596</f>
        <v>-5.8155215916504888E-10</v>
      </c>
      <c r="AI596" s="86">
        <f>N596-'Growth Contrib.'!N596</f>
        <v>-7.0276374441471078E-11</v>
      </c>
      <c r="AJ596" s="86">
        <f>O596-'Growth Contrib.'!O596</f>
        <v>5.9011760124863749E-10</v>
      </c>
      <c r="AK596" s="86">
        <f>P596-'Growth Contrib.'!P596</f>
        <v>-9.6298055514670421E-10</v>
      </c>
      <c r="AL596" s="86">
        <f>Q596-'Growth Contrib.'!Q596</f>
        <v>6.9594465077155252E-10</v>
      </c>
      <c r="AM596" s="86">
        <f>R596-'Growth Contrib.'!R596</f>
        <v>3.1678971349358848E-10</v>
      </c>
      <c r="AN596" s="86">
        <f>S596-'Growth Contrib.'!S596</f>
        <v>-9.5469480365368946E-10</v>
      </c>
    </row>
    <row r="597" spans="1:40" x14ac:dyDescent="0.2">
      <c r="A597" s="85" t="s">
        <v>166</v>
      </c>
      <c r="B597" s="76"/>
      <c r="C597" s="86">
        <v>-4.2803873657248914E-4</v>
      </c>
      <c r="D597" s="86">
        <v>2.0468949514906853E-4</v>
      </c>
      <c r="E597" s="86">
        <v>6.2606058781966567E-4</v>
      </c>
      <c r="F597" s="86">
        <v>-5.2134543657302856E-3</v>
      </c>
      <c r="G597" s="86">
        <v>-4.3855425901710987E-3</v>
      </c>
      <c r="H597" s="86">
        <v>-1.5710031148046255E-3</v>
      </c>
      <c r="I597" s="86">
        <v>-7.4518541805446148E-4</v>
      </c>
      <c r="J597" s="86">
        <v>-2.5532410945743322E-3</v>
      </c>
      <c r="K597" s="86">
        <v>-8.9261081302538514E-4</v>
      </c>
      <c r="L597" s="86">
        <v>-6.4502924215048552E-4</v>
      </c>
      <c r="M597" s="86">
        <v>-2.4160502653103322E-4</v>
      </c>
      <c r="N597" s="86">
        <v>-1.9671060144901276E-3</v>
      </c>
      <c r="O597" s="86">
        <v>-1.2831001076847315E-3</v>
      </c>
      <c r="P597" s="86">
        <v>-4.5891053741797805E-4</v>
      </c>
      <c r="Q597" s="86">
        <v>7.2204507887363434E-4</v>
      </c>
      <c r="R597" s="86">
        <v>-2.2719046100974083E-3</v>
      </c>
      <c r="S597" s="86">
        <v>-2.9082647524774075E-3</v>
      </c>
      <c r="W597" s="85" t="s">
        <v>166</v>
      </c>
      <c r="X597" s="86">
        <f>C597-'Growth Contrib.'!C597</f>
        <v>-2.3736572489128048E-8</v>
      </c>
      <c r="Y597" s="86">
        <f>D597-'Growth Contrib.'!D597</f>
        <v>2.9514906854264875E-10</v>
      </c>
      <c r="Z597" s="86">
        <f>E597-'Growth Contrib.'!E597</f>
        <v>-3.2712180334307228E-8</v>
      </c>
      <c r="AA597" s="86">
        <f>F597-'Growth Contrib.'!F597</f>
        <v>6.9634269714118069E-8</v>
      </c>
      <c r="AB597" s="86">
        <f>G597-'Growth Contrib.'!G597</f>
        <v>-6.0590171099134116E-8</v>
      </c>
      <c r="AC597" s="86">
        <f>H597-'Growth Contrib.'!H597</f>
        <v>4.6885195374539446E-8</v>
      </c>
      <c r="AD597" s="86">
        <f>I597-'Growth Contrib.'!I597</f>
        <v>-5.6618054461465318E-8</v>
      </c>
      <c r="AE597" s="86">
        <f>J597-'Growth Contrib.'!J597</f>
        <v>6.2905425667926507E-8</v>
      </c>
      <c r="AF597" s="86">
        <f>K597-'Growth Contrib.'!K597</f>
        <v>1.2286974614833523E-8</v>
      </c>
      <c r="AG597" s="86">
        <f>L597-'Growth Contrib.'!L597</f>
        <v>-2.424215048547982E-8</v>
      </c>
      <c r="AH597" s="86">
        <f>M597-'Growth Contrib.'!M597</f>
        <v>-2.7226531033208061E-8</v>
      </c>
      <c r="AI597" s="86">
        <f>N597-'Growth Contrib.'!N597</f>
        <v>4.598550987222616E-8</v>
      </c>
      <c r="AJ597" s="86">
        <f>O597-'Growth Contrib.'!O597</f>
        <v>2.1892315268555104E-8</v>
      </c>
      <c r="AK597" s="86">
        <f>P597-'Growth Contrib.'!P597</f>
        <v>-8.8037417978034573E-8</v>
      </c>
      <c r="AL597" s="86">
        <f>Q597-'Growth Contrib.'!Q597</f>
        <v>2.8978873634392076E-8</v>
      </c>
      <c r="AM597" s="86">
        <f>R597-'Growth Contrib.'!R597</f>
        <v>7.3899025917686934E-9</v>
      </c>
      <c r="AN597" s="86">
        <f>S597-'Growth Contrib.'!S597</f>
        <v>4.8247522592588521E-8</v>
      </c>
    </row>
    <row r="598" spans="1:40" x14ac:dyDescent="0.2">
      <c r="A598" s="87" t="s">
        <v>167</v>
      </c>
      <c r="B598" s="88"/>
      <c r="C598" s="89">
        <v>-7.0847016759216785E-3</v>
      </c>
      <c r="D598" s="89">
        <v>-1.3164426200091839E-2</v>
      </c>
      <c r="E598" s="89">
        <v>-1.3044637627899647E-2</v>
      </c>
      <c r="F598" s="89">
        <v>-9.3013839796185493E-3</v>
      </c>
      <c r="G598" s="89">
        <v>-1.0121005587279797E-2</v>
      </c>
      <c r="H598" s="89">
        <v>-6.106263492256403E-3</v>
      </c>
      <c r="I598" s="89">
        <v>-1.7983929719775915E-3</v>
      </c>
      <c r="J598" s="89">
        <v>-4.7506727278232574E-3</v>
      </c>
      <c r="K598" s="89">
        <v>-3.7695406936109066E-3</v>
      </c>
      <c r="L598" s="89">
        <v>-1.0267243487760425E-3</v>
      </c>
      <c r="M598" s="89">
        <v>-3.3581983298063278E-3</v>
      </c>
      <c r="N598" s="89">
        <v>1.7805605893954635E-3</v>
      </c>
      <c r="O598" s="89">
        <v>-6.9577568210661411E-3</v>
      </c>
      <c r="P598" s="89">
        <v>-2.7735086623579264E-3</v>
      </c>
      <c r="Q598" s="89">
        <v>-1.6242165584117174E-3</v>
      </c>
      <c r="R598" s="89">
        <v>-2.4329198058694601E-3</v>
      </c>
      <c r="S598" s="89">
        <v>-4.8170452937483788E-3</v>
      </c>
      <c r="W598" s="87" t="s">
        <v>167</v>
      </c>
      <c r="X598" s="86">
        <f>C598-'Growth Contrib.'!C598</f>
        <v>8.1324078321336202E-8</v>
      </c>
      <c r="Y598" s="86">
        <f>D598-'Growth Contrib.'!D598</f>
        <v>4.3799908160460643E-8</v>
      </c>
      <c r="Z598" s="86">
        <f>E598-'Growth Contrib.'!E598</f>
        <v>-1.6762789964604174E-7</v>
      </c>
      <c r="AA598" s="86">
        <f>F598-'Growth Contrib.'!F598</f>
        <v>7.0020381451318947E-8</v>
      </c>
      <c r="AB598" s="86">
        <f>G598-'Growth Contrib.'!G598</f>
        <v>-8.5587279796336957E-8</v>
      </c>
      <c r="AC598" s="86">
        <f>H598-'Growth Contrib.'!H598</f>
        <v>8.5077435972927273E-9</v>
      </c>
      <c r="AD598" s="86">
        <f>I598-'Growth Contrib.'!I598</f>
        <v>-5.2971977591463257E-8</v>
      </c>
      <c r="AE598" s="86">
        <f>J598-'Growth Contrib.'!J598</f>
        <v>1.6427217674249567E-7</v>
      </c>
      <c r="AF598" s="86">
        <f>K598-'Growth Contrib.'!K598</f>
        <v>-6.7693610906419815E-8</v>
      </c>
      <c r="AG598" s="86">
        <f>L598-'Growth Contrib.'!L598</f>
        <v>-7.8348776042479196E-8</v>
      </c>
      <c r="AH598" s="86">
        <f>M598-'Growth Contrib.'!M598</f>
        <v>1.1667019367235174E-7</v>
      </c>
      <c r="AI598" s="86">
        <f>N598-'Growth Contrib.'!N598</f>
        <v>-8.241060453647274E-8</v>
      </c>
      <c r="AJ598" s="86">
        <f>O598-'Growth Contrib.'!O598</f>
        <v>4.7178933858596506E-8</v>
      </c>
      <c r="AK598" s="86">
        <f>P598-'Growth Contrib.'!P598</f>
        <v>-5.6662357926333395E-8</v>
      </c>
      <c r="AL598" s="86">
        <f>Q598-'Growth Contrib.'!Q598</f>
        <v>1.5344158828256571E-7</v>
      </c>
      <c r="AM598" s="86">
        <f>R598-'Growth Contrib.'!R598</f>
        <v>-1.1080586945991927E-7</v>
      </c>
      <c r="AN598" s="86">
        <f>S598-'Growth Contrib.'!S598</f>
        <v>-1.5293748378830685E-8</v>
      </c>
    </row>
    <row r="599" spans="1:40" ht="15" x14ac:dyDescent="0.2">
      <c r="A599" s="80" t="s">
        <v>168</v>
      </c>
      <c r="B599" s="84"/>
      <c r="C599" s="90">
        <f>SUM(C588:C598)</f>
        <v>-3.0937952771978416E-2</v>
      </c>
      <c r="D599" s="90">
        <f t="shared" ref="D599:P599" si="109">SUM(D588:D598)</f>
        <v>-1.5151042199647691E-2</v>
      </c>
      <c r="E599" s="90">
        <f t="shared" si="109"/>
        <v>-8.1465885195939336E-2</v>
      </c>
      <c r="F599" s="90">
        <f t="shared" si="109"/>
        <v>-8.3336514356460611E-2</v>
      </c>
      <c r="G599" s="90">
        <f t="shared" si="109"/>
        <v>8.1385873663906594E-2</v>
      </c>
      <c r="H599" s="90">
        <f t="shared" si="109"/>
        <v>-7.4894944549555476E-2</v>
      </c>
      <c r="I599" s="90">
        <f t="shared" si="109"/>
        <v>0.12217370461269184</v>
      </c>
      <c r="J599" s="90">
        <f t="shared" si="109"/>
        <v>-6.4468290531408456E-2</v>
      </c>
      <c r="K599" s="90">
        <f t="shared" si="109"/>
        <v>0.11489635527686914</v>
      </c>
      <c r="L599" s="90">
        <f t="shared" si="109"/>
        <v>-3.9739498154631292E-2</v>
      </c>
      <c r="M599" s="90">
        <f t="shared" si="109"/>
        <v>-0.10474081408042935</v>
      </c>
      <c r="N599" s="90">
        <f t="shared" si="109"/>
        <v>-9.04474271737854E-3</v>
      </c>
      <c r="O599" s="90">
        <f t="shared" si="109"/>
        <v>2.9165816164550051E-2</v>
      </c>
      <c r="P599" s="90">
        <f t="shared" si="109"/>
        <v>-1.7097006355470512E-2</v>
      </c>
      <c r="Q599" s="90">
        <f t="shared" ref="Q599:R599" si="110">SUM(Q588:Q598)</f>
        <v>-3.6450952638915624E-2</v>
      </c>
      <c r="R599" s="90">
        <f t="shared" si="110"/>
        <v>-2.4515124337540328E-2</v>
      </c>
      <c r="S599" s="90">
        <f t="shared" ref="S599" si="111">SUM(S588:S598)</f>
        <v>5.8528903297883517E-2</v>
      </c>
      <c r="W599" s="80" t="s">
        <v>168</v>
      </c>
      <c r="X599" s="90"/>
      <c r="Y599" s="90"/>
      <c r="Z599" s="90"/>
      <c r="AA599" s="90"/>
      <c r="AB599" s="90"/>
      <c r="AC599" s="90"/>
      <c r="AD599" s="90"/>
      <c r="AE599" s="90"/>
      <c r="AF599" s="90"/>
      <c r="AG599" s="90"/>
      <c r="AH599" s="90"/>
      <c r="AI599" s="90"/>
      <c r="AJ599" s="90"/>
      <c r="AK599" s="90"/>
      <c r="AL599" s="90"/>
      <c r="AM599" s="90"/>
      <c r="AN599" s="90"/>
    </row>
    <row r="600" spans="1:40" x14ac:dyDescent="0.2">
      <c r="A600" s="95" t="s">
        <v>184</v>
      </c>
      <c r="B600" s="96"/>
      <c r="C600" s="97" cm="1">
        <f t="array" ref="C600:S600">TRANSPOSE('5.Stata-DNSP&amp;State'!J212:J228)</f>
        <v>-3.0937952920794487E-2</v>
      </c>
      <c r="D600" s="97">
        <v>-1.5151042491197586E-2</v>
      </c>
      <c r="E600" s="97">
        <v>-8.1465885043144226E-2</v>
      </c>
      <c r="F600" s="97">
        <v>-8.3336509764194489E-2</v>
      </c>
      <c r="G600" s="97">
        <v>8.1385873258113861E-2</v>
      </c>
      <c r="H600" s="97">
        <v>-7.4894949793815613E-2</v>
      </c>
      <c r="I600" s="97">
        <v>0.12217370420694351</v>
      </c>
      <c r="J600" s="97">
        <v>-6.446828693151474E-2</v>
      </c>
      <c r="K600" s="97">
        <v>0.11489635705947876</v>
      </c>
      <c r="L600" s="97">
        <v>-3.9739497005939484E-2</v>
      </c>
      <c r="M600" s="97">
        <v>-0.10474081337451935</v>
      </c>
      <c r="N600" s="97">
        <v>-9.0447422116994858E-3</v>
      </c>
      <c r="O600" s="97">
        <v>2.9165815562009811E-2</v>
      </c>
      <c r="P600" s="97">
        <v>-1.7097007483243942E-2</v>
      </c>
      <c r="Q600" s="97">
        <v>-3.6450952291488647E-2</v>
      </c>
      <c r="R600" s="97">
        <v>-2.4515124037861824E-2</v>
      </c>
      <c r="S600" s="97">
        <v>5.8528903871774673E-2</v>
      </c>
      <c r="W600" s="95" t="s">
        <v>184</v>
      </c>
    </row>
    <row r="601" spans="1:40" x14ac:dyDescent="0.2">
      <c r="A601" s="95" t="s">
        <v>184</v>
      </c>
      <c r="B601" s="96"/>
      <c r="C601" s="98">
        <f t="shared" ref="C601:P601" si="112">C599-C600</f>
        <v>1.4881607057759538E-10</v>
      </c>
      <c r="D601" s="98">
        <f t="shared" si="112"/>
        <v>2.9154989533708431E-10</v>
      </c>
      <c r="E601" s="98">
        <f t="shared" si="112"/>
        <v>-1.5279510989785194E-10</v>
      </c>
      <c r="F601" s="98">
        <f t="shared" si="112"/>
        <v>-4.5922661229269579E-9</v>
      </c>
      <c r="G601" s="98">
        <f t="shared" si="112"/>
        <v>4.0579273274943262E-10</v>
      </c>
      <c r="H601" s="98">
        <f t="shared" si="112"/>
        <v>5.2442601372604258E-9</v>
      </c>
      <c r="I601" s="98">
        <f t="shared" si="112"/>
        <v>4.0574832382844761E-10</v>
      </c>
      <c r="J601" s="98">
        <f t="shared" si="112"/>
        <v>-3.5998937164549716E-9</v>
      </c>
      <c r="K601" s="98">
        <f t="shared" si="112"/>
        <v>-1.7826096154749393E-9</v>
      </c>
      <c r="L601" s="98">
        <f t="shared" si="112"/>
        <v>-1.1486918083392084E-9</v>
      </c>
      <c r="M601" s="98">
        <f t="shared" si="112"/>
        <v>-7.0590999712294433E-10</v>
      </c>
      <c r="N601" s="98">
        <f t="shared" si="112"/>
        <v>-5.056790541857481E-10</v>
      </c>
      <c r="O601" s="98">
        <f t="shared" si="112"/>
        <v>6.0254023992456496E-10</v>
      </c>
      <c r="P601" s="98">
        <f t="shared" si="112"/>
        <v>1.127773430198431E-9</v>
      </c>
      <c r="Q601" s="98">
        <f t="shared" ref="Q601:R601" si="113">Q599-Q600</f>
        <v>-3.4742697607725859E-10</v>
      </c>
      <c r="R601" s="98">
        <f t="shared" si="113"/>
        <v>-2.9967850423417985E-10</v>
      </c>
      <c r="S601" s="98">
        <f t="shared" ref="S601" si="114">S599-S600</f>
        <v>-5.7389115681871772E-10</v>
      </c>
      <c r="W601" s="95" t="s">
        <v>184</v>
      </c>
    </row>
    <row r="602" spans="1:40" x14ac:dyDescent="0.2">
      <c r="A602" s="1"/>
      <c r="W602" s="1"/>
    </row>
    <row r="603" spans="1:40" x14ac:dyDescent="0.2">
      <c r="A603" s="50" t="s">
        <v>220</v>
      </c>
      <c r="B603" s="51"/>
      <c r="C603" s="51"/>
      <c r="D603" s="51"/>
      <c r="E603" s="51"/>
      <c r="F603" s="51"/>
      <c r="W603" s="50" t="s">
        <v>220</v>
      </c>
      <c r="X603" s="51"/>
      <c r="Y603" s="51"/>
      <c r="Z603" s="51"/>
      <c r="AA603" s="51"/>
    </row>
    <row r="604" spans="1:40" ht="30" x14ac:dyDescent="0.2">
      <c r="A604" s="78" t="s">
        <v>7</v>
      </c>
      <c r="B604" s="29"/>
      <c r="C604" s="29" t="s">
        <v>497</v>
      </c>
      <c r="D604" s="29" t="s">
        <v>277</v>
      </c>
      <c r="E604" s="29" t="s">
        <v>498</v>
      </c>
      <c r="F604" s="29">
        <v>2023</v>
      </c>
      <c r="W604" s="78" t="s">
        <v>7</v>
      </c>
      <c r="X604" s="29" t="s">
        <v>497</v>
      </c>
      <c r="Y604" s="29" t="s">
        <v>277</v>
      </c>
      <c r="Z604" s="29" t="s">
        <v>498</v>
      </c>
      <c r="AA604" s="29">
        <v>2023</v>
      </c>
    </row>
    <row r="605" spans="1:40" ht="15" x14ac:dyDescent="0.2">
      <c r="A605" s="68" t="s">
        <v>28</v>
      </c>
      <c r="B605" s="77"/>
      <c r="C605" s="183">
        <f>AVERAGE(C588:S588)</f>
        <v>2.4314989979543229E-4</v>
      </c>
      <c r="D605" s="183">
        <f>AVERAGE(C588:H588)</f>
        <v>-5.0652474358988309E-4</v>
      </c>
      <c r="E605" s="183">
        <f>AVERAGE(I588:S588)</f>
        <v>6.520633416419679E-4</v>
      </c>
      <c r="F605" s="183">
        <f>S588</f>
        <v>1.0878922184929252E-3</v>
      </c>
      <c r="W605" s="68" t="s">
        <v>28</v>
      </c>
      <c r="X605" s="86">
        <f>C605-'Growth Contrib.'!C605</f>
        <v>2.064501314694156E-9</v>
      </c>
      <c r="Y605" s="86">
        <f>D605-'Growth Contrib.'!D605</f>
        <v>-1.6435898830087156E-9</v>
      </c>
      <c r="Z605" s="86">
        <f>E605-'Growth Contrib.'!E605</f>
        <v>4.0870965133327566E-9</v>
      </c>
      <c r="AA605" s="86">
        <f>F605-'Growth Contrib.'!F605</f>
        <v>2.3218492925178302E-8</v>
      </c>
    </row>
    <row r="606" spans="1:40" ht="15" x14ac:dyDescent="0.2">
      <c r="A606" s="68" t="s">
        <v>161</v>
      </c>
      <c r="B606" s="77"/>
      <c r="C606" s="183">
        <f t="shared" ref="C606:C616" si="115">AVERAGE(C589:S589)</f>
        <v>1.9559585795618393E-3</v>
      </c>
      <c r="D606" s="183">
        <f t="shared" ref="D606:D616" si="116">AVERAGE(C589:H589)</f>
        <v>5.5349711316618295E-3</v>
      </c>
      <c r="E606" s="183">
        <f t="shared" ref="E606:E616" si="117">AVERAGE(I589:S589)</f>
        <v>3.7699147800264075E-6</v>
      </c>
      <c r="F606" s="183">
        <f t="shared" ref="F606:F616" si="118">S589</f>
        <v>-1.011808944895165E-5</v>
      </c>
      <c r="W606" s="68" t="s">
        <v>161</v>
      </c>
      <c r="X606" s="86">
        <f>C606-'Growth Contrib.'!C606</f>
        <v>-1.1550263957077478E-9</v>
      </c>
      <c r="Y606" s="86">
        <f>D606-'Growth Contrib.'!D606</f>
        <v>-3.2958381692219096E-9</v>
      </c>
      <c r="Z606" s="86">
        <f>E606-'Growth Contrib.'!E606</f>
        <v>1.268911731721142E-11</v>
      </c>
      <c r="AA606" s="86">
        <f>F606-'Growth Contrib.'!F606</f>
        <v>-8.944895165004501E-11</v>
      </c>
    </row>
    <row r="607" spans="1:40" ht="15" x14ac:dyDescent="0.2">
      <c r="A607" s="68" t="s">
        <v>30</v>
      </c>
      <c r="B607" s="77"/>
      <c r="C607" s="183">
        <f t="shared" si="115"/>
        <v>2.5378620279405046E-3</v>
      </c>
      <c r="D607" s="183">
        <f t="shared" si="116"/>
        <v>3.8901455700397491E-3</v>
      </c>
      <c r="E607" s="183">
        <f t="shared" si="117"/>
        <v>1.8002528231590986E-3</v>
      </c>
      <c r="F607" s="183">
        <f t="shared" si="118"/>
        <v>2.3263965267688036E-3</v>
      </c>
      <c r="W607" s="68" t="s">
        <v>30</v>
      </c>
      <c r="X607" s="86">
        <f>C607-'Growth Contrib.'!C607</f>
        <v>9.3102934459188269E-9</v>
      </c>
      <c r="Y607" s="86">
        <f>D607-'Growth Contrib.'!D607</f>
        <v>-2.5966269173900713E-9</v>
      </c>
      <c r="Z607" s="86">
        <f>E607-'Growth Contrib.'!E607</f>
        <v>1.5804977280273538E-8</v>
      </c>
      <c r="AA607" s="86">
        <f>F607-'Growth Contrib.'!F607</f>
        <v>1.9252676880347763E-7</v>
      </c>
    </row>
    <row r="608" spans="1:40" ht="15" x14ac:dyDescent="0.2">
      <c r="A608" s="68" t="s">
        <v>162</v>
      </c>
      <c r="B608" s="77"/>
      <c r="C608" s="183">
        <f t="shared" si="115"/>
        <v>1.8885331022936631E-3</v>
      </c>
      <c r="D608" s="183">
        <f t="shared" si="116"/>
        <v>3.6459723875547447E-3</v>
      </c>
      <c r="E608" s="183">
        <f t="shared" si="117"/>
        <v>9.2992985578761863E-4</v>
      </c>
      <c r="F608" s="183">
        <f t="shared" si="118"/>
        <v>3.4058031160384417E-3</v>
      </c>
      <c r="W608" s="68" t="s">
        <v>162</v>
      </c>
      <c r="X608" s="86">
        <f>C608-'Growth Contrib.'!C608</f>
        <v>1.3419940721832654E-8</v>
      </c>
      <c r="Y608" s="86">
        <f>D608-'Growth Contrib.'!D608</f>
        <v>1.4220888078231297E-8</v>
      </c>
      <c r="Z608" s="86">
        <f>E608-'Growth Contrib.'!E608</f>
        <v>1.2983060346098176E-8</v>
      </c>
      <c r="AA608" s="86">
        <f>F608-'Growth Contrib.'!F608</f>
        <v>1.961160384414927E-7</v>
      </c>
    </row>
    <row r="609" spans="1:40" ht="15" x14ac:dyDescent="0.2">
      <c r="A609" s="68" t="s">
        <v>156</v>
      </c>
      <c r="B609" s="77"/>
      <c r="C609" s="183">
        <f t="shared" si="115"/>
        <v>-4.3821502203012213E-3</v>
      </c>
      <c r="D609" s="183">
        <f t="shared" si="116"/>
        <v>-9.8817492835223675E-3</v>
      </c>
      <c r="E609" s="183">
        <f t="shared" si="117"/>
        <v>-1.3823689130896871E-3</v>
      </c>
      <c r="F609" s="183">
        <f t="shared" si="118"/>
        <v>2.6869362220168114E-2</v>
      </c>
      <c r="W609" s="68" t="s">
        <v>156</v>
      </c>
      <c r="X609" s="86">
        <f>C609-'Growth Contrib.'!C609</f>
        <v>-1.1632065926789337E-8</v>
      </c>
      <c r="Y609" s="86">
        <f>D609-'Growth Contrib.'!D609</f>
        <v>-1.211685569935117E-8</v>
      </c>
      <c r="Z609" s="86">
        <f>E609-'Growth Contrib.'!E609</f>
        <v>-1.1367635141795035E-8</v>
      </c>
      <c r="AA609" s="86">
        <f>F609-'Growth Contrib.'!F609</f>
        <v>-7.7779831887669904E-8</v>
      </c>
    </row>
    <row r="610" spans="1:40" ht="15" x14ac:dyDescent="0.2">
      <c r="A610" s="68" t="s">
        <v>10</v>
      </c>
      <c r="B610" s="77"/>
      <c r="C610" s="183">
        <f t="shared" si="115"/>
        <v>-4.1789113585015431E-3</v>
      </c>
      <c r="D610" s="183">
        <f t="shared" si="116"/>
        <v>-2.339015177373464E-2</v>
      </c>
      <c r="E610" s="183">
        <f t="shared" si="117"/>
        <v>6.2999470498074188E-3</v>
      </c>
      <c r="F610" s="183">
        <f t="shared" si="118"/>
        <v>3.5157553851604462E-2</v>
      </c>
      <c r="W610" s="68" t="s">
        <v>10</v>
      </c>
      <c r="X610" s="86">
        <f>C610-'Growth Contrib.'!C610</f>
        <v>4.2297337524838108E-9</v>
      </c>
      <c r="Y610" s="86">
        <f>D610-'Growth Contrib.'!D610</f>
        <v>-1.8607067969744762E-8</v>
      </c>
      <c r="Z610" s="86">
        <f>E610-'Growth Contrib.'!E610</f>
        <v>1.6686171057725407E-8</v>
      </c>
      <c r="AA610" s="86">
        <f>F610-'Growth Contrib.'!F610</f>
        <v>-7.6148395540542868E-8</v>
      </c>
    </row>
    <row r="611" spans="1:40" ht="15" x14ac:dyDescent="0.2">
      <c r="A611" s="68" t="s">
        <v>163</v>
      </c>
      <c r="B611" s="77"/>
      <c r="C611" s="183">
        <f t="shared" si="115"/>
        <v>5.9209092281102307E-6</v>
      </c>
      <c r="D611" s="183">
        <f t="shared" si="116"/>
        <v>-4.3462193485647544E-6</v>
      </c>
      <c r="E611" s="183">
        <f t="shared" si="117"/>
        <v>1.1521161179023858E-5</v>
      </c>
      <c r="F611" s="183">
        <f t="shared" si="118"/>
        <v>1.6986703485599719E-5</v>
      </c>
      <c r="W611" s="68" t="s">
        <v>163</v>
      </c>
      <c r="X611" s="86">
        <f>C611-'Growth Contrib.'!C611</f>
        <v>-7.6176595652398455E-11</v>
      </c>
      <c r="Y611" s="86">
        <f>D611-'Growth Contrib.'!D611</f>
        <v>-2.486618980876784E-10</v>
      </c>
      <c r="Z611" s="86">
        <f>E611-'Growth Contrib.'!E611</f>
        <v>1.7906296584718957E-11</v>
      </c>
      <c r="AA611" s="86">
        <f>F611-'Growth Contrib.'!F611</f>
        <v>-1.0065144002817123E-9</v>
      </c>
    </row>
    <row r="612" spans="1:40" ht="15" x14ac:dyDescent="0.2">
      <c r="A612" s="68" t="s">
        <v>164</v>
      </c>
      <c r="B612" s="77"/>
      <c r="C612" s="183">
        <f t="shared" si="115"/>
        <v>-1.5556722839178024E-3</v>
      </c>
      <c r="D612" s="183">
        <f t="shared" si="116"/>
        <v>-1.4333148222552456E-3</v>
      </c>
      <c r="E612" s="183">
        <f t="shared" si="117"/>
        <v>-1.6224127175519243E-3</v>
      </c>
      <c r="F612" s="183">
        <f t="shared" si="118"/>
        <v>-2.5773581583052874E-3</v>
      </c>
      <c r="W612" s="68" t="s">
        <v>164</v>
      </c>
      <c r="X612" s="86">
        <f>C612-'Growth Contrib.'!C612</f>
        <v>2.5207880797930432E-9</v>
      </c>
      <c r="Y612" s="86">
        <f>D612-'Growth Contrib.'!D612</f>
        <v>-2.4275588578811375E-8</v>
      </c>
      <c r="Z612" s="86">
        <f>E612-'Growth Contrib.'!E612</f>
        <v>1.7136993530394301E-8</v>
      </c>
      <c r="AA612" s="86">
        <f>F612-'Growth Contrib.'!F612</f>
        <v>1.698416947125761E-7</v>
      </c>
    </row>
    <row r="613" spans="1:40" ht="15" x14ac:dyDescent="0.2">
      <c r="A613" s="68" t="s">
        <v>165</v>
      </c>
      <c r="B613" s="77"/>
      <c r="C613" s="183">
        <f t="shared" si="115"/>
        <v>-1.222835634163242E-4</v>
      </c>
      <c r="D613" s="183">
        <f t="shared" si="116"/>
        <v>-3.2346193385516625E-4</v>
      </c>
      <c r="E613" s="183">
        <f t="shared" si="117"/>
        <v>-1.2549906813319467E-5</v>
      </c>
      <c r="F613" s="183">
        <f t="shared" si="118"/>
        <v>-2.2305044694803655E-5</v>
      </c>
      <c r="W613" s="68" t="s">
        <v>165</v>
      </c>
      <c r="X613" s="86">
        <f>C613-'Growth Contrib.'!C613</f>
        <v>-3.8245736032381863E-11</v>
      </c>
      <c r="Y613" s="86">
        <f>D613-'Growth Contrib.'!D613</f>
        <v>4.4144833730337674E-11</v>
      </c>
      <c r="Z613" s="86">
        <f>E613-'Growth Contrib.'!E613</f>
        <v>-8.3186046738432202E-11</v>
      </c>
      <c r="AA613" s="86">
        <f>F613-'Growth Contrib.'!F613</f>
        <v>-9.5469480365368946E-10</v>
      </c>
    </row>
    <row r="614" spans="1:40" ht="15" x14ac:dyDescent="0.2">
      <c r="A614" s="68" t="s">
        <v>166</v>
      </c>
      <c r="B614" s="77"/>
      <c r="C614" s="183">
        <f t="shared" si="115"/>
        <v>-1.4124824271729106E-3</v>
      </c>
      <c r="D614" s="183">
        <f t="shared" si="116"/>
        <v>-1.7945481207182941E-3</v>
      </c>
      <c r="E614" s="183">
        <f t="shared" si="117"/>
        <v>-1.2040829579663377E-3</v>
      </c>
      <c r="F614" s="183">
        <f t="shared" si="118"/>
        <v>-2.9082647524774075E-3</v>
      </c>
      <c r="W614" s="68" t="s">
        <v>166</v>
      </c>
      <c r="X614" s="86">
        <f>C614-'Growth Contrib.'!C614</f>
        <v>1.8434153249008434E-9</v>
      </c>
      <c r="Y614" s="86">
        <f>D614-'Growth Contrib.'!D614</f>
        <v>-3.7384960795486255E-11</v>
      </c>
      <c r="Z614" s="86">
        <f>E614-'Growth Contrib.'!E614</f>
        <v>2.869306389490997E-9</v>
      </c>
      <c r="AA614" s="86">
        <f>F614-'Growth Contrib.'!F614</f>
        <v>4.8247522592588521E-8</v>
      </c>
    </row>
    <row r="615" spans="1:40" ht="15" x14ac:dyDescent="0.2">
      <c r="A615" s="68" t="s">
        <v>167</v>
      </c>
      <c r="B615" s="79"/>
      <c r="C615" s="183">
        <f t="shared" si="115"/>
        <v>-5.3147549521835409E-3</v>
      </c>
      <c r="D615" s="183">
        <f t="shared" si="116"/>
        <v>-9.8037364271779861E-3</v>
      </c>
      <c r="E615" s="183">
        <f t="shared" si="117"/>
        <v>-2.8662196021865716E-3</v>
      </c>
      <c r="F615" s="183">
        <f t="shared" si="118"/>
        <v>-4.8170452937483788E-3</v>
      </c>
      <c r="W615" s="68" t="s">
        <v>167</v>
      </c>
      <c r="X615" s="86">
        <f>C615-'Growth Contrib.'!C615</f>
        <v>-1.89336001217566E-9</v>
      </c>
      <c r="Y615" s="86">
        <f>D615-'Growth Contrib.'!D615</f>
        <v>-8.2605113201072999E-9</v>
      </c>
      <c r="Z615" s="86">
        <f>E615-'Growth Contrib.'!E615</f>
        <v>1.5796316104113584E-9</v>
      </c>
      <c r="AA615" s="86">
        <f>F615-'Growth Contrib.'!F615</f>
        <v>-1.5293748378830685E-8</v>
      </c>
    </row>
    <row r="616" spans="1:40" ht="15" x14ac:dyDescent="0.2">
      <c r="A616" s="80" t="s">
        <v>168</v>
      </c>
      <c r="B616" s="81"/>
      <c r="C616" s="184">
        <f t="shared" si="115"/>
        <v>-1.0334830286673794E-2</v>
      </c>
      <c r="D616" s="184">
        <f t="shared" si="116"/>
        <v>-3.4066744234945823E-2</v>
      </c>
      <c r="E616" s="184">
        <f t="shared" si="117"/>
        <v>2.6098500487473138E-3</v>
      </c>
      <c r="F616" s="184">
        <f t="shared" si="118"/>
        <v>5.8528903297883517E-2</v>
      </c>
      <c r="W616" s="80" t="s">
        <v>168</v>
      </c>
      <c r="X616" s="90">
        <f>C616-'Growth Contrib.'!C616</f>
        <v>1.8593797968327608E-8</v>
      </c>
      <c r="Y616" s="90">
        <f>D616-'Growth Contrib.'!D616</f>
        <v>-5.6817092489169774E-8</v>
      </c>
      <c r="Z616" s="90">
        <f>E616-'Growth Contrib.'!E616</f>
        <v>5.9727010945538617E-8</v>
      </c>
      <c r="AA616" s="90">
        <f>F616-'Growth Contrib.'!F616</f>
        <v>4.5867788349418515E-7</v>
      </c>
    </row>
    <row r="617" spans="1:40" x14ac:dyDescent="0.2">
      <c r="A617" s="1"/>
      <c r="W617" s="1"/>
    </row>
    <row r="618" spans="1:40" x14ac:dyDescent="0.2">
      <c r="A618" s="1"/>
      <c r="W618" s="1"/>
    </row>
    <row r="619" spans="1:40" x14ac:dyDescent="0.2">
      <c r="A619" s="50" t="s">
        <v>221</v>
      </c>
      <c r="B619" s="51"/>
      <c r="C619" s="51"/>
      <c r="D619" s="51"/>
      <c r="E619" s="51"/>
      <c r="F619" s="51"/>
      <c r="G619" s="51"/>
      <c r="H619" s="51"/>
      <c r="I619" s="51"/>
      <c r="J619" s="51"/>
      <c r="K619" s="51"/>
      <c r="L619" s="51"/>
      <c r="M619" s="51"/>
      <c r="N619" s="51"/>
      <c r="O619" s="51"/>
      <c r="P619" s="51"/>
      <c r="Q619" s="51"/>
      <c r="R619" s="51"/>
      <c r="S619" s="51"/>
      <c r="W619" s="50" t="s">
        <v>221</v>
      </c>
      <c r="X619" s="51"/>
      <c r="Y619" s="51"/>
      <c r="Z619" s="51"/>
      <c r="AA619" s="51"/>
      <c r="AB619" s="51"/>
      <c r="AC619" s="51"/>
      <c r="AD619" s="51"/>
      <c r="AE619" s="51"/>
      <c r="AF619" s="51"/>
      <c r="AG619" s="51"/>
      <c r="AH619" s="51"/>
      <c r="AI619" s="51"/>
      <c r="AJ619" s="51"/>
      <c r="AK619" s="51"/>
      <c r="AL619" s="51"/>
      <c r="AM619" s="51"/>
      <c r="AN619" s="51"/>
    </row>
    <row r="620" spans="1:40" ht="15" x14ac:dyDescent="0.2">
      <c r="A620" s="78" t="s">
        <v>7</v>
      </c>
      <c r="B620" s="29"/>
      <c r="C620" s="29">
        <v>2007</v>
      </c>
      <c r="D620" s="29">
        <v>2008</v>
      </c>
      <c r="E620" s="29">
        <v>2009</v>
      </c>
      <c r="F620" s="29">
        <v>2010</v>
      </c>
      <c r="G620" s="29">
        <v>2011</v>
      </c>
      <c r="H620" s="29">
        <v>2012</v>
      </c>
      <c r="I620" s="29">
        <v>2013</v>
      </c>
      <c r="J620" s="29">
        <v>2014</v>
      </c>
      <c r="K620" s="29">
        <v>2015</v>
      </c>
      <c r="L620" s="29">
        <v>2016</v>
      </c>
      <c r="M620" s="29">
        <v>2017</v>
      </c>
      <c r="N620" s="29">
        <v>2018</v>
      </c>
      <c r="O620" s="29">
        <v>2019</v>
      </c>
      <c r="P620" s="29">
        <v>2020</v>
      </c>
      <c r="Q620" s="29">
        <v>2021</v>
      </c>
      <c r="R620" s="29">
        <v>2022</v>
      </c>
      <c r="S620" s="29">
        <v>2023</v>
      </c>
      <c r="W620" s="78" t="s">
        <v>7</v>
      </c>
      <c r="X620" s="29">
        <v>2007</v>
      </c>
      <c r="Y620" s="29">
        <v>2008</v>
      </c>
      <c r="Z620" s="29">
        <v>2009</v>
      </c>
      <c r="AA620" s="29">
        <v>2010</v>
      </c>
      <c r="AB620" s="29">
        <v>2011</v>
      </c>
      <c r="AC620" s="29">
        <v>2012</v>
      </c>
      <c r="AD620" s="29">
        <v>2013</v>
      </c>
      <c r="AE620" s="29">
        <v>2014</v>
      </c>
      <c r="AF620" s="29">
        <v>2015</v>
      </c>
      <c r="AG620" s="29">
        <v>2016</v>
      </c>
      <c r="AH620" s="29">
        <v>2017</v>
      </c>
      <c r="AI620" s="29">
        <v>2018</v>
      </c>
      <c r="AJ620" s="29">
        <v>2019</v>
      </c>
      <c r="AK620" s="29">
        <v>2020</v>
      </c>
      <c r="AL620" s="29">
        <v>2021</v>
      </c>
      <c r="AM620" s="29">
        <v>2022</v>
      </c>
      <c r="AN620" s="29">
        <v>2023</v>
      </c>
    </row>
    <row r="621" spans="1:40" x14ac:dyDescent="0.2">
      <c r="A621" s="85" t="s">
        <v>28</v>
      </c>
      <c r="B621" s="76"/>
      <c r="C621" s="86" cm="1">
        <f t="array" ref="C621:S631">TRANSPOSE('5.Stata-DNSP&amp;State'!AK231:AU247)/C649:S649</f>
        <v>7.226419635117054E-3</v>
      </c>
      <c r="D621" s="86">
        <v>-9.6904942765831947E-3</v>
      </c>
      <c r="E621" s="86">
        <v>1.4778280630707741E-2</v>
      </c>
      <c r="F621" s="86">
        <v>1.8529606983065605E-2</v>
      </c>
      <c r="G621" s="86">
        <v>-1.7393000423908234E-2</v>
      </c>
      <c r="H621" s="86">
        <v>1.2154160998761654E-2</v>
      </c>
      <c r="I621" s="86">
        <v>-3.309553861618042E-2</v>
      </c>
      <c r="J621" s="86">
        <v>-2.0571256056427956E-2</v>
      </c>
      <c r="K621" s="86">
        <v>-1.2064138427376747E-2</v>
      </c>
      <c r="L621" s="86">
        <v>5.9220172464847565E-2</v>
      </c>
      <c r="M621" s="86">
        <v>-2.814793586730957E-2</v>
      </c>
      <c r="N621" s="86">
        <v>-2.2876491770148277E-2</v>
      </c>
      <c r="O621" s="86">
        <v>3.4384080208837986E-3</v>
      </c>
      <c r="P621" s="86">
        <v>-2.5141172111034393E-2</v>
      </c>
      <c r="Q621" s="86">
        <v>-4.0029366500675678E-3</v>
      </c>
      <c r="R621" s="86">
        <v>1.3795151375234127E-2</v>
      </c>
      <c r="S621" s="86">
        <v>2.1055410616099834E-3</v>
      </c>
      <c r="W621" s="85" t="s">
        <v>28</v>
      </c>
      <c r="X621" s="86">
        <f>C621-'Growth Contrib.'!C621</f>
        <v>-4.0385631954603651E-7</v>
      </c>
      <c r="Y621" s="86">
        <f>D621-'Growth Contrib.'!D621</f>
        <v>4.6269962012367161E-7</v>
      </c>
      <c r="Z621" s="86">
        <f>E621-'Growth Contrib.'!E621</f>
        <v>2.7502465959131084E-7</v>
      </c>
      <c r="AA621" s="86">
        <f>F621-'Growth Contrib.'!F621</f>
        <v>6.5436287621095657E-8</v>
      </c>
      <c r="AB621" s="86">
        <f>G621-'Growth Contrib.'!G621</f>
        <v>-7.1335967103541842E-7</v>
      </c>
      <c r="AC621" s="86">
        <f>H621-'Growth Contrib.'!H621</f>
        <v>-7.9032753544719392E-8</v>
      </c>
      <c r="AD621" s="86">
        <f>I621-'Growth Contrib.'!I621</f>
        <v>4.1253027344145821E-7</v>
      </c>
      <c r="AE621" s="86">
        <f>J621-'Growth Contrib.'!J621</f>
        <v>-6.622036933037756E-8</v>
      </c>
      <c r="AF621" s="86">
        <f>K621-'Growth Contrib.'!K621</f>
        <v>7.4015287787609907E-8</v>
      </c>
      <c r="AG621" s="86">
        <f>L621-'Growth Contrib.'!L621</f>
        <v>-3.478446806495783E-7</v>
      </c>
      <c r="AH621" s="86">
        <f>M621-'Growth Contrib.'!M621</f>
        <v>3.5954364163010011E-7</v>
      </c>
      <c r="AI621" s="86">
        <f>N621-'Growth Contrib.'!N621</f>
        <v>3.5333307606133513E-8</v>
      </c>
      <c r="AJ621" s="86">
        <f>O621-'Growth Contrib.'!O621</f>
        <v>-1.5352934522230161E-8</v>
      </c>
      <c r="AK621" s="86">
        <f>P621-'Growth Contrib.'!P621</f>
        <v>-6.1052716087556247E-8</v>
      </c>
      <c r="AL621" s="86">
        <f>Q621-'Growth Contrib.'!Q621</f>
        <v>9.6479627184967165E-8</v>
      </c>
      <c r="AM621" s="86">
        <f>R621-'Growth Contrib.'!R621</f>
        <v>-5.9253125005501173E-8</v>
      </c>
      <c r="AN621" s="86">
        <f>S621-'Growth Contrib.'!S621</f>
        <v>-8.8287752642544903E-9</v>
      </c>
    </row>
    <row r="622" spans="1:40" x14ac:dyDescent="0.2">
      <c r="A622" s="85" t="s">
        <v>161</v>
      </c>
      <c r="B622" s="76"/>
      <c r="C622" s="86">
        <v>5.398251861333847E-2</v>
      </c>
      <c r="D622" s="86">
        <v>6.8849533796310425E-2</v>
      </c>
      <c r="E622" s="86">
        <v>9.1791488230228424E-2</v>
      </c>
      <c r="F622" s="86">
        <v>0</v>
      </c>
      <c r="G622" s="86">
        <v>0</v>
      </c>
      <c r="H622" s="86">
        <v>0</v>
      </c>
      <c r="I622" s="86">
        <v>0</v>
      </c>
      <c r="J622" s="86">
        <v>2.7430050540715456E-3</v>
      </c>
      <c r="K622" s="86">
        <v>0</v>
      </c>
      <c r="L622" s="86">
        <v>0</v>
      </c>
      <c r="M622" s="86">
        <v>0</v>
      </c>
      <c r="N622" s="86">
        <v>0</v>
      </c>
      <c r="O622" s="86">
        <v>0</v>
      </c>
      <c r="P622" s="86">
        <v>0</v>
      </c>
      <c r="Q622" s="86">
        <v>0</v>
      </c>
      <c r="R622" s="86">
        <v>0</v>
      </c>
      <c r="S622" s="86">
        <v>0</v>
      </c>
      <c r="W622" s="85" t="s">
        <v>161</v>
      </c>
      <c r="X622" s="86">
        <f>C622-'Growth Contrib.'!C622</f>
        <v>1.4304762083888756E-7</v>
      </c>
      <c r="Y622" s="86">
        <f>D622-'Growth Contrib.'!D622</f>
        <v>-5.7854781257415944E-7</v>
      </c>
      <c r="Z622" s="86">
        <f>E622-'Growth Contrib.'!E622</f>
        <v>6.1881243798578289E-7</v>
      </c>
      <c r="AA622" s="86">
        <f>F622-'Growth Contrib.'!F622</f>
        <v>0</v>
      </c>
      <c r="AB622" s="86">
        <f>G622-'Growth Contrib.'!G622</f>
        <v>0</v>
      </c>
      <c r="AC622" s="86">
        <f>H622-'Growth Contrib.'!H622</f>
        <v>0</v>
      </c>
      <c r="AD622" s="86">
        <f>I622-'Growth Contrib.'!I622</f>
        <v>0</v>
      </c>
      <c r="AE622" s="86">
        <f>J622-'Growth Contrib.'!J622</f>
        <v>-5.3615505262285049E-7</v>
      </c>
      <c r="AF622" s="86">
        <f>K622-'Growth Contrib.'!K622</f>
        <v>0</v>
      </c>
      <c r="AG622" s="86">
        <f>L622-'Growth Contrib.'!L622</f>
        <v>0</v>
      </c>
      <c r="AH622" s="86">
        <f>M622-'Growth Contrib.'!M622</f>
        <v>0</v>
      </c>
      <c r="AI622" s="86">
        <f>N622-'Growth Contrib.'!N622</f>
        <v>0</v>
      </c>
      <c r="AJ622" s="86">
        <f>O622-'Growth Contrib.'!O622</f>
        <v>0</v>
      </c>
      <c r="AK622" s="86">
        <f>P622-'Growth Contrib.'!P622</f>
        <v>0</v>
      </c>
      <c r="AL622" s="86">
        <f>Q622-'Growth Contrib.'!Q622</f>
        <v>0</v>
      </c>
      <c r="AM622" s="86">
        <f>R622-'Growth Contrib.'!R622</f>
        <v>0</v>
      </c>
      <c r="AN622" s="86">
        <f>S622-'Growth Contrib.'!S622</f>
        <v>0</v>
      </c>
    </row>
    <row r="623" spans="1:40" x14ac:dyDescent="0.2">
      <c r="A623" s="85" t="s">
        <v>30</v>
      </c>
      <c r="B623" s="76"/>
      <c r="C623" s="86">
        <v>8.9717879891395569E-3</v>
      </c>
      <c r="D623" s="86">
        <v>9.4080911949276924E-3</v>
      </c>
      <c r="E623" s="86">
        <v>6.430232897400856E-3</v>
      </c>
      <c r="F623" s="86">
        <v>9.0385042130947113E-3</v>
      </c>
      <c r="G623" s="86">
        <v>1.1462118476629257E-2</v>
      </c>
      <c r="H623" s="86">
        <v>1.049216091632843E-2</v>
      </c>
      <c r="I623" s="86">
        <v>1.3223049230873585E-2</v>
      </c>
      <c r="J623" s="86">
        <v>2.9460792429745197E-3</v>
      </c>
      <c r="K623" s="86">
        <v>9.2154704034328461E-3</v>
      </c>
      <c r="L623" s="86">
        <v>7.9093622043728828E-3</v>
      </c>
      <c r="M623" s="86">
        <v>1.0368173941969872E-2</v>
      </c>
      <c r="N623" s="86">
        <v>1.2069182470440865E-2</v>
      </c>
      <c r="O623" s="86">
        <v>1.818193681538105E-2</v>
      </c>
      <c r="P623" s="86">
        <v>7.8888805583119392E-3</v>
      </c>
      <c r="Q623" s="86">
        <v>6.3841654919087887E-3</v>
      </c>
      <c r="R623" s="86">
        <v>6.9635496474802494E-3</v>
      </c>
      <c r="S623" s="86">
        <v>7.5122308917343616E-3</v>
      </c>
      <c r="W623" s="85" t="s">
        <v>30</v>
      </c>
      <c r="X623" s="86">
        <f>C623-'Growth Contrib.'!C623</f>
        <v>1.5372505833034789E-7</v>
      </c>
      <c r="Y623" s="86">
        <f>D623-'Growth Contrib.'!D623</f>
        <v>-3.218224205719239E-7</v>
      </c>
      <c r="Z623" s="86">
        <f>E623-'Growth Contrib.'!E623</f>
        <v>6.0127025594894357E-7</v>
      </c>
      <c r="AA623" s="86">
        <f>F623-'Growth Contrib.'!F623</f>
        <v>-4.3381966051067589E-7</v>
      </c>
      <c r="AB623" s="86">
        <f>G623-'Growth Contrib.'!G623</f>
        <v>-4.939194838023131E-8</v>
      </c>
      <c r="AC623" s="86">
        <f>H623-'Growth Contrib.'!H623</f>
        <v>2.8383610965396211E-7</v>
      </c>
      <c r="AD623" s="86">
        <f>I623-'Growth Contrib.'!I623</f>
        <v>-2.2648592820119495E-7</v>
      </c>
      <c r="AE623" s="86">
        <f>J623-'Growth Contrib.'!J623</f>
        <v>2.5333743150024804E-7</v>
      </c>
      <c r="AF623" s="86">
        <f>K623-'Growth Contrib.'!K623</f>
        <v>-4.9250353316432349E-8</v>
      </c>
      <c r="AG623" s="86">
        <f>L623-'Growth Contrib.'!L623</f>
        <v>-6.3793632993323912E-7</v>
      </c>
      <c r="AH623" s="86">
        <f>M623-'Growth Contrib.'!M623</f>
        <v>2.8502965354615384E-7</v>
      </c>
      <c r="AI623" s="86">
        <f>N623-'Growth Contrib.'!N623</f>
        <v>1.3561747401642787E-7</v>
      </c>
      <c r="AJ623" s="86">
        <f>O623-'Growth Contrib.'!O623</f>
        <v>1.5763208848287857E-7</v>
      </c>
      <c r="AK623" s="86">
        <f>P623-'Growth Contrib.'!P623</f>
        <v>4.3931777550867968E-8</v>
      </c>
      <c r="AL623" s="86">
        <f>Q623-'Growth Contrib.'!Q623</f>
        <v>-2.8200663783686797E-7</v>
      </c>
      <c r="AM623" s="86">
        <f>R623-'Growth Contrib.'!R623</f>
        <v>3.034735797336971E-7</v>
      </c>
      <c r="AN623" s="86">
        <f>S623-'Growth Contrib.'!S623</f>
        <v>-6.5673434933993802E-7</v>
      </c>
    </row>
    <row r="624" spans="1:40" x14ac:dyDescent="0.2">
      <c r="A624" s="85" t="s">
        <v>162</v>
      </c>
      <c r="B624" s="76"/>
      <c r="C624" s="86">
        <v>7.4255121871829033E-3</v>
      </c>
      <c r="D624" s="86">
        <v>8.4920413792133331E-3</v>
      </c>
      <c r="E624" s="86">
        <v>-3.5987168084830046E-3</v>
      </c>
      <c r="F624" s="86">
        <v>8.4903072565793991E-3</v>
      </c>
      <c r="G624" s="86">
        <v>6.3855666667222977E-3</v>
      </c>
      <c r="H624" s="86">
        <v>7.2191692888736725E-3</v>
      </c>
      <c r="I624" s="86">
        <v>1.3332596281543374E-3</v>
      </c>
      <c r="J624" s="86">
        <v>-8.7965594138950109E-4</v>
      </c>
      <c r="K624" s="86">
        <v>3.876515431329608E-3</v>
      </c>
      <c r="L624" s="86">
        <v>1.7438692157156765E-4</v>
      </c>
      <c r="M624" s="86">
        <v>3.5611990839242935E-2</v>
      </c>
      <c r="N624" s="86">
        <v>2.9591384809464216E-3</v>
      </c>
      <c r="O624" s="86">
        <v>1.9425104837864637E-3</v>
      </c>
      <c r="P624" s="86">
        <v>1.3699681730940938E-3</v>
      </c>
      <c r="Q624" s="86">
        <v>3.9153066463768482E-3</v>
      </c>
      <c r="R624" s="86">
        <v>1.6607908764854074E-3</v>
      </c>
      <c r="S624" s="86">
        <v>1.5223664231598377E-3</v>
      </c>
      <c r="W624" s="85" t="s">
        <v>162</v>
      </c>
      <c r="X624" s="86">
        <f>C624-'Growth Contrib.'!C624</f>
        <v>1.485607023345506E-7</v>
      </c>
      <c r="Y624" s="86">
        <f>D624-'Growth Contrib.'!D624</f>
        <v>-2.3450834668592435E-7</v>
      </c>
      <c r="Z624" s="86">
        <f>E624-'Growth Contrib.'!E624</f>
        <v>1.1178830502684561E-7</v>
      </c>
      <c r="AA624" s="86">
        <f>F624-'Growth Contrib.'!F624</f>
        <v>1.3467886142599916E-7</v>
      </c>
      <c r="AB624" s="86">
        <f>G624-'Growth Contrib.'!G624</f>
        <v>-2.950854189236532E-7</v>
      </c>
      <c r="AC624" s="86">
        <f>H624-'Growth Contrib.'!H624</f>
        <v>2.7511060539907317E-8</v>
      </c>
      <c r="AD624" s="86">
        <f>I624-'Growth Contrib.'!I624</f>
        <v>-1.3376542889261163E-7</v>
      </c>
      <c r="AE624" s="86">
        <f>J624-'Growth Contrib.'!J624</f>
        <v>7.0568150953265966E-7</v>
      </c>
      <c r="AF624" s="86">
        <f>K624-'Growth Contrib.'!K624</f>
        <v>-1.4208543627812834E-7</v>
      </c>
      <c r="AG624" s="86">
        <f>L624-'Growth Contrib.'!L624</f>
        <v>-6.8125446329493373E-7</v>
      </c>
      <c r="AH624" s="86">
        <f>M624-'Growth Contrib.'!M624</f>
        <v>4.2380033240391191E-7</v>
      </c>
      <c r="AI624" s="86">
        <f>N624-'Growth Contrib.'!N624</f>
        <v>-1.5511700488359328E-7</v>
      </c>
      <c r="AJ624" s="86">
        <f>O624-'Growth Contrib.'!O624</f>
        <v>5.5881495183594462E-8</v>
      </c>
      <c r="AK624" s="86">
        <f>P624-'Growth Contrib.'!P624</f>
        <v>2.2379834610335159E-7</v>
      </c>
      <c r="AL624" s="86">
        <f>Q624-'Growth Contrib.'!Q624</f>
        <v>-9.5662961227364895E-7</v>
      </c>
      <c r="AM624" s="86">
        <f>R624-'Growth Contrib.'!R624</f>
        <v>5.3718921471388251E-7</v>
      </c>
      <c r="AN624" s="86">
        <f>S624-'Growth Contrib.'!S624</f>
        <v>-2.5042050597122271E-7</v>
      </c>
    </row>
    <row r="625" spans="1:40" x14ac:dyDescent="0.2">
      <c r="A625" s="85" t="s">
        <v>156</v>
      </c>
      <c r="B625" s="76"/>
      <c r="C625" s="86">
        <v>0.19115372002124786</v>
      </c>
      <c r="D625" s="86">
        <v>4.1750535368919373E-2</v>
      </c>
      <c r="E625" s="86">
        <v>-1.2165624648332596E-2</v>
      </c>
      <c r="F625" s="86">
        <v>-7.1792043745517731E-2</v>
      </c>
      <c r="G625" s="86">
        <v>8.386337012052536E-2</v>
      </c>
      <c r="H625" s="86">
        <v>0.2650580108165741</v>
      </c>
      <c r="I625" s="86">
        <v>-5.3697779774665833E-2</v>
      </c>
      <c r="J625" s="86">
        <v>6.0785915702581406E-2</v>
      </c>
      <c r="K625" s="86">
        <v>-0.15250566601753235</v>
      </c>
      <c r="L625" s="86">
        <v>-0.18493916094303131</v>
      </c>
      <c r="M625" s="86">
        <v>-0.23123878240585327</v>
      </c>
      <c r="N625" s="86">
        <v>8.5113734006881714E-2</v>
      </c>
      <c r="O625" s="86">
        <v>-4.5203793793916702E-2</v>
      </c>
      <c r="P625" s="86">
        <v>-0.2555292546749115</v>
      </c>
      <c r="Q625" s="86">
        <v>-0.4800010621547699</v>
      </c>
      <c r="R625" s="86">
        <v>0.25157630443572998</v>
      </c>
      <c r="S625" s="86">
        <v>-0.16833753883838654</v>
      </c>
      <c r="W625" s="85" t="s">
        <v>156</v>
      </c>
      <c r="X625" s="86">
        <f>C625-'Growth Contrib.'!C625</f>
        <v>4.4458622547316473E-7</v>
      </c>
      <c r="Y625" s="86">
        <f>D625-'Growth Contrib.'!D625</f>
        <v>-7.4651192439462166E-7</v>
      </c>
      <c r="Z625" s="86">
        <f>E625-'Growth Contrib.'!E625</f>
        <v>6.7174638531362907E-7</v>
      </c>
      <c r="AA625" s="86">
        <f>F625-'Growth Contrib.'!F625</f>
        <v>-3.7341010702962585E-7</v>
      </c>
      <c r="AB625" s="86">
        <f>G625-'Growth Contrib.'!G625</f>
        <v>-3.1689270521551016E-7</v>
      </c>
      <c r="AC625" s="86">
        <f>H625-'Growth Contrib.'!H625</f>
        <v>2.5277152898572908E-7</v>
      </c>
      <c r="AD625" s="86">
        <f>I625-'Growth Contrib.'!I625</f>
        <v>-4.7920412700463988E-8</v>
      </c>
      <c r="AE625" s="86">
        <f>J625-'Growth Contrib.'!J625</f>
        <v>-1.3047421143497218E-8</v>
      </c>
      <c r="AF625" s="86">
        <f>K625-'Growth Contrib.'!K625</f>
        <v>2.3369995694189072E-7</v>
      </c>
      <c r="AG625" s="86">
        <f>L625-'Growth Contrib.'!L625</f>
        <v>-4.2349455159351734E-7</v>
      </c>
      <c r="AH625" s="86">
        <f>M625-'Growth Contrib.'!M625</f>
        <v>3.5637020123768792E-7</v>
      </c>
      <c r="AI625" s="86">
        <f>N625-'Growth Contrib.'!N625</f>
        <v>-4.7555694022982653E-7</v>
      </c>
      <c r="AJ625" s="86">
        <f>O625-'Growth Contrib.'!O625</f>
        <v>4.7289275597467428E-7</v>
      </c>
      <c r="AK625" s="86">
        <f>P625-'Growth Contrib.'!P625</f>
        <v>-8.0764747611983267E-8</v>
      </c>
      <c r="AL625" s="86">
        <f>Q625-'Growth Contrib.'!Q625</f>
        <v>5.0151889974259234E-8</v>
      </c>
      <c r="AM625" s="86">
        <f>R625-'Growth Contrib.'!R625</f>
        <v>5.886082643513646E-8</v>
      </c>
      <c r="AN625" s="86">
        <f>S625-'Growth Contrib.'!S625</f>
        <v>-1.2927358350456331E-8</v>
      </c>
    </row>
    <row r="626" spans="1:40" x14ac:dyDescent="0.2">
      <c r="A626" s="85" t="s">
        <v>10</v>
      </c>
      <c r="B626" s="76"/>
      <c r="C626" s="86">
        <v>-5.8927189558744431E-2</v>
      </c>
      <c r="D626" s="86">
        <v>3.8441852666437626E-3</v>
      </c>
      <c r="E626" s="86">
        <v>1.7029706388711929E-2</v>
      </c>
      <c r="F626" s="86">
        <v>4.3300781399011612E-2</v>
      </c>
      <c r="G626" s="86">
        <v>0.20317243039608002</v>
      </c>
      <c r="H626" s="86">
        <v>6.2455576844513416E-3</v>
      </c>
      <c r="I626" s="86">
        <v>-0.11551012843847275</v>
      </c>
      <c r="J626" s="86">
        <v>2.2450480610132217E-2</v>
      </c>
      <c r="K626" s="86">
        <v>-5.2397739142179489E-2</v>
      </c>
      <c r="L626" s="86">
        <v>0.14442653954029083</v>
      </c>
      <c r="M626" s="86">
        <v>-5.9389270842075348E-2</v>
      </c>
      <c r="N626" s="86">
        <v>-0.23164190351963043</v>
      </c>
      <c r="O626" s="86">
        <v>2.5270846672356129E-3</v>
      </c>
      <c r="P626" s="86">
        <v>4.730982705950737E-2</v>
      </c>
      <c r="Q626" s="86">
        <v>-8.6353784427046776E-3</v>
      </c>
      <c r="R626" s="86">
        <v>3.0430182814598083E-2</v>
      </c>
      <c r="S626" s="86">
        <v>8.6371805518865585E-3</v>
      </c>
      <c r="W626" s="85" t="s">
        <v>10</v>
      </c>
      <c r="X626" s="86">
        <f>C626-'Growth Contrib.'!C626</f>
        <v>1.119228544566031E-8</v>
      </c>
      <c r="Y626" s="86">
        <f>D626-'Growth Contrib.'!D626</f>
        <v>8.2725291351056635E-8</v>
      </c>
      <c r="Z626" s="86">
        <f>E626-'Growth Contrib.'!E626</f>
        <v>-6.1011690404705332E-8</v>
      </c>
      <c r="AA626" s="86">
        <f>F626-'Growth Contrib.'!F626</f>
        <v>2.4130275540906743E-7</v>
      </c>
      <c r="AB626" s="86">
        <f>G626-'Growth Contrib.'!G626</f>
        <v>-4.5565959838622661E-8</v>
      </c>
      <c r="AC626" s="86">
        <f>H626-'Growth Contrib.'!H626</f>
        <v>-6.946834859525991E-8</v>
      </c>
      <c r="AD626" s="86">
        <f>I626-'Growth Contrib.'!I626</f>
        <v>-3.2036773375820893E-7</v>
      </c>
      <c r="AE626" s="86">
        <f>J626-'Growth Contrib.'!J626</f>
        <v>4.3686831117939473E-8</v>
      </c>
      <c r="AF626" s="86">
        <f>K626-'Growth Contrib.'!K626</f>
        <v>2.8708210575434379E-7</v>
      </c>
      <c r="AG626" s="86">
        <f>L626-'Growth Contrib.'!L626</f>
        <v>-2.8519977518515205E-8</v>
      </c>
      <c r="AH626" s="86">
        <f>M626-'Growth Contrib.'!M626</f>
        <v>-3.4535943292668403E-8</v>
      </c>
      <c r="AI626" s="86">
        <f>N626-'Growth Contrib.'!N626</f>
        <v>-1.4479561954994224E-7</v>
      </c>
      <c r="AJ626" s="86">
        <f>O626-'Growth Contrib.'!O626</f>
        <v>1.4251535553457331E-7</v>
      </c>
      <c r="AK626" s="86">
        <f>P626-'Growth Contrib.'!P626</f>
        <v>-1.4175159412238569E-7</v>
      </c>
      <c r="AL626" s="86">
        <f>Q626-'Growth Contrib.'!Q626</f>
        <v>7.1486899941297644E-8</v>
      </c>
      <c r="AM626" s="86">
        <f>R626-'Growth Contrib.'!R626</f>
        <v>3.4847307678331774E-9</v>
      </c>
      <c r="AN626" s="86">
        <f>S626-'Growth Contrib.'!S626</f>
        <v>-5.5305179422204809E-8</v>
      </c>
    </row>
    <row r="627" spans="1:40" x14ac:dyDescent="0.2">
      <c r="A627" s="85" t="s">
        <v>163</v>
      </c>
      <c r="B627" s="76"/>
      <c r="C627" s="86">
        <v>1.7751574050635099E-3</v>
      </c>
      <c r="D627" s="86">
        <v>3.3800128847360611E-2</v>
      </c>
      <c r="E627" s="86">
        <v>-9.4034606590867043E-3</v>
      </c>
      <c r="F627" s="86">
        <v>6.4942628145217896E-2</v>
      </c>
      <c r="G627" s="86">
        <v>1.58405601978302E-2</v>
      </c>
      <c r="H627" s="86">
        <v>6.27850741147995E-2</v>
      </c>
      <c r="I627" s="86">
        <v>-3.1196855008602142E-2</v>
      </c>
      <c r="J627" s="86">
        <v>8.4474146366119385E-2</v>
      </c>
      <c r="K627" s="86">
        <v>1.0892994469031692E-3</v>
      </c>
      <c r="L627" s="86">
        <v>-1.902097649872303E-2</v>
      </c>
      <c r="M627" s="86">
        <v>-8.0059710890054703E-3</v>
      </c>
      <c r="N627" s="86">
        <v>8.304140530526638E-3</v>
      </c>
      <c r="O627" s="86">
        <v>4.4666841858997941E-4</v>
      </c>
      <c r="P627" s="86">
        <v>1.1219721287488937E-2</v>
      </c>
      <c r="Q627" s="86">
        <v>6.9204496685415506E-4</v>
      </c>
      <c r="R627" s="86">
        <v>-2.1274604368954897E-3</v>
      </c>
      <c r="S627" s="86">
        <v>-6.7709723953157663E-4</v>
      </c>
      <c r="W627" s="85" t="s">
        <v>163</v>
      </c>
      <c r="X627" s="86">
        <f>C627-'Growth Contrib.'!C627</f>
        <v>-2.655983752774399E-7</v>
      </c>
      <c r="Y627" s="86">
        <f>D627-'Growth Contrib.'!D627</f>
        <v>-6.4463089345656588E-8</v>
      </c>
      <c r="Z627" s="86">
        <f>E627-'Growth Contrib.'!E627</f>
        <v>6.3718503126412862E-7</v>
      </c>
      <c r="AA627" s="86">
        <f>F627-'Growth Contrib.'!F627</f>
        <v>3.0713665458148576E-8</v>
      </c>
      <c r="AB627" s="86">
        <f>G627-'Growth Contrib.'!G627</f>
        <v>-1.6794147470258758E-7</v>
      </c>
      <c r="AC627" s="86">
        <f>H627-'Growth Contrib.'!H627</f>
        <v>-3.2478289270498895E-7</v>
      </c>
      <c r="AD627" s="86">
        <f>I627-'Growth Contrib.'!I627</f>
        <v>4.4910714700613363E-7</v>
      </c>
      <c r="AE627" s="86">
        <f>J627-'Growth Contrib.'!J627</f>
        <v>-5.8136365901906295E-8</v>
      </c>
      <c r="AF627" s="86">
        <f>K627-'Growth Contrib.'!K627</f>
        <v>1.5503721398921547E-7</v>
      </c>
      <c r="AG627" s="86">
        <f>L627-'Growth Contrib.'!L627</f>
        <v>-1.7015648384396953E-7</v>
      </c>
      <c r="AH627" s="86">
        <f>M627-'Growth Contrib.'!M627</f>
        <v>-1.0859095127789542E-7</v>
      </c>
      <c r="AI627" s="86">
        <f>N627-'Growth Contrib.'!N627</f>
        <v>1.870343234039451E-7</v>
      </c>
      <c r="AJ627" s="86">
        <f>O627-'Growth Contrib.'!O627</f>
        <v>-3.0153561801399449E-7</v>
      </c>
      <c r="AK627" s="86">
        <f>P627-'Growth Contrib.'!P627</f>
        <v>-3.6346039380096007E-7</v>
      </c>
      <c r="AL627" s="86">
        <f>Q627-'Growth Contrib.'!Q627</f>
        <v>-4.0002333320039891E-8</v>
      </c>
      <c r="AM627" s="86">
        <f>R627-'Growth Contrib.'!R627</f>
        <v>5.8382273602618912E-7</v>
      </c>
      <c r="AN627" s="86">
        <f>S627-'Growth Contrib.'!S627</f>
        <v>-3.6178862139902429E-7</v>
      </c>
    </row>
    <row r="628" spans="1:40" x14ac:dyDescent="0.2">
      <c r="A628" s="85" t="s">
        <v>164</v>
      </c>
      <c r="B628" s="76"/>
      <c r="C628" s="86">
        <v>2.3689445108175278E-2</v>
      </c>
      <c r="D628" s="86">
        <v>1.1283112689852715E-2</v>
      </c>
      <c r="E628" s="86">
        <v>-2.112620510160923E-2</v>
      </c>
      <c r="F628" s="86">
        <v>1.4575744047760963E-2</v>
      </c>
      <c r="G628" s="86">
        <v>2.7068257331848145E-3</v>
      </c>
      <c r="H628" s="86">
        <v>1.352398470044136E-2</v>
      </c>
      <c r="I628" s="86">
        <v>-6.2075364403426647E-3</v>
      </c>
      <c r="J628" s="86">
        <v>-5.7813646271824837E-3</v>
      </c>
      <c r="K628" s="86">
        <v>1.0608615120872855E-3</v>
      </c>
      <c r="L628" s="86">
        <v>5.8523350162431598E-4</v>
      </c>
      <c r="M628" s="86">
        <v>1.6214369097724557E-3</v>
      </c>
      <c r="N628" s="86">
        <v>2.4343365803360939E-3</v>
      </c>
      <c r="O628" s="86">
        <v>1.2894555693492293E-3</v>
      </c>
      <c r="P628" s="86">
        <v>9.9620770197361708E-4</v>
      </c>
      <c r="Q628" s="86">
        <v>4.4476180337369442E-3</v>
      </c>
      <c r="R628" s="86">
        <v>1.3424077071249485E-2</v>
      </c>
      <c r="S628" s="86">
        <v>1.8113339319825172E-3</v>
      </c>
      <c r="W628" s="85" t="s">
        <v>164</v>
      </c>
      <c r="X628" s="86">
        <f>C628-'Growth Contrib.'!C628</f>
        <v>2.6261470627980676E-7</v>
      </c>
      <c r="Y628" s="86">
        <f>D628-'Growth Contrib.'!D628</f>
        <v>1.6939976629770648E-8</v>
      </c>
      <c r="Z628" s="86">
        <f>E628-'Growth Contrib.'!E628</f>
        <v>-6.174294932444202E-7</v>
      </c>
      <c r="AA628" s="86">
        <f>F628-'Growth Contrib.'!F628</f>
        <v>2.0035629705490721E-7</v>
      </c>
      <c r="AB628" s="86">
        <f>G628-'Growth Contrib.'!G628</f>
        <v>6.164995533346207E-7</v>
      </c>
      <c r="AC628" s="86">
        <f>H628-'Growth Contrib.'!H628</f>
        <v>-6.1846289246131336E-7</v>
      </c>
      <c r="AD628" s="86">
        <f>I628-'Growth Contrib.'!I628</f>
        <v>9.7533786332960892E-8</v>
      </c>
      <c r="AE628" s="86">
        <f>J628-'Growth Contrib.'!J628</f>
        <v>3.6222254949126731E-7</v>
      </c>
      <c r="AF628" s="86">
        <f>K628-'Growth Contrib.'!K628</f>
        <v>-3.220537360129009E-7</v>
      </c>
      <c r="AG628" s="86">
        <f>L628-'Growth Contrib.'!L628</f>
        <v>-4.9843354856795793E-7</v>
      </c>
      <c r="AH628" s="86">
        <f>M628-'Growth Contrib.'!M628</f>
        <v>3.8196174164599299E-7</v>
      </c>
      <c r="AI628" s="86">
        <f>N628-'Growth Contrib.'!N628</f>
        <v>4.5296061792869657E-7</v>
      </c>
      <c r="AJ628" s="86">
        <f>O628-'Growth Contrib.'!O628</f>
        <v>-2.3864609408953165E-7</v>
      </c>
      <c r="AK628" s="86">
        <f>P628-'Growth Contrib.'!P628</f>
        <v>2.1848715544029937E-8</v>
      </c>
      <c r="AL628" s="86">
        <f>Q628-'Growth Contrib.'!Q628</f>
        <v>-6.7102239758535381E-7</v>
      </c>
      <c r="AM628" s="86">
        <f>R628-'Growth Contrib.'!R628</f>
        <v>5.9688452862770303E-7</v>
      </c>
      <c r="AN628" s="86">
        <f>S628-'Growth Contrib.'!S628</f>
        <v>-2.637696607334962E-8</v>
      </c>
    </row>
    <row r="629" spans="1:40" x14ac:dyDescent="0.2">
      <c r="A629" s="85" t="s">
        <v>165</v>
      </c>
      <c r="B629" s="76"/>
      <c r="C629" s="86">
        <v>1.6529286280274391E-2</v>
      </c>
      <c r="D629" s="86">
        <v>0.23940408229827881</v>
      </c>
      <c r="E629" s="86">
        <v>-2.531779557466507E-2</v>
      </c>
      <c r="F629" s="86">
        <v>4.13181371986866E-2</v>
      </c>
      <c r="G629" s="86">
        <v>8.8069066405296326E-2</v>
      </c>
      <c r="H629" s="86">
        <v>0.10445162653923035</v>
      </c>
      <c r="I629" s="86">
        <v>-4.3485112488269806E-2</v>
      </c>
      <c r="J629" s="86">
        <v>-0.17817632853984833</v>
      </c>
      <c r="K629" s="86">
        <v>-2.70223303232342E-4</v>
      </c>
      <c r="L629" s="86">
        <v>-0.56216275691986084</v>
      </c>
      <c r="M629" s="86">
        <v>0.65858668088912964</v>
      </c>
      <c r="N629" s="86">
        <v>-0.15799210965633392</v>
      </c>
      <c r="O629" s="86">
        <v>4.8369914293289185E-2</v>
      </c>
      <c r="P629" s="86">
        <v>-3.3901579678058624E-2</v>
      </c>
      <c r="Q629" s="86">
        <v>1.5281417407095432E-2</v>
      </c>
      <c r="R629" s="86">
        <v>-3.8071978837251663E-2</v>
      </c>
      <c r="S629" s="86">
        <v>-9.3938698992133141E-3</v>
      </c>
      <c r="W629" s="85" t="s">
        <v>165</v>
      </c>
      <c r="X629" s="86">
        <f>C629-'Growth Contrib.'!C629</f>
        <v>-3.43539734871251E-7</v>
      </c>
      <c r="Y629" s="86">
        <f>D629-'Growth Contrib.'!D629</f>
        <v>7.9916604639462818E-8</v>
      </c>
      <c r="Z629" s="86">
        <f>E629-'Growth Contrib.'!E629</f>
        <v>2.7047410759359347E-7</v>
      </c>
      <c r="AA629" s="86">
        <f>F629-'Growth Contrib.'!F629</f>
        <v>-1.2132044473200931E-8</v>
      </c>
      <c r="AB629" s="86">
        <f>G629-'Growth Contrib.'!G629</f>
        <v>2.8041569771763974E-7</v>
      </c>
      <c r="AC629" s="86">
        <f>H629-'Growth Contrib.'!H629</f>
        <v>-3.8331770968458301E-7</v>
      </c>
      <c r="AD629" s="86">
        <f>I629-'Growth Contrib.'!I629</f>
        <v>-2.2400729342286763E-7</v>
      </c>
      <c r="AE629" s="86">
        <f>J629-'Growth Contrib.'!J629</f>
        <v>6.8572131195487884E-8</v>
      </c>
      <c r="AF629" s="86">
        <f>K629-'Growth Contrib.'!K629</f>
        <v>4.4294928061393421E-7</v>
      </c>
      <c r="AG629" s="86">
        <f>L629-'Growth Contrib.'!L629</f>
        <v>-2.0048144044881866E-7</v>
      </c>
      <c r="AH629" s="86">
        <f>M629-'Growth Contrib.'!M629</f>
        <v>3.675180487716645E-7</v>
      </c>
      <c r="AI629" s="86">
        <f>N629-'Growth Contrib.'!N629</f>
        <v>-5.8309904396591783E-7</v>
      </c>
      <c r="AJ629" s="86">
        <f>O629-'Growth Contrib.'!O629</f>
        <v>2.9376408057502079E-7</v>
      </c>
      <c r="AK629" s="86">
        <f>P629-'Growth Contrib.'!P629</f>
        <v>-2.8002377285007984E-8</v>
      </c>
      <c r="AL629" s="86">
        <f>Q629-'Growth Contrib.'!Q629</f>
        <v>5.6387427873824669E-7</v>
      </c>
      <c r="AM629" s="86">
        <f>R629-'Growth Contrib.'!R629</f>
        <v>-1.1372874751669482E-7</v>
      </c>
      <c r="AN629" s="86">
        <f>S629-'Growth Contrib.'!S629</f>
        <v>-8.2013869329503053E-8</v>
      </c>
    </row>
    <row r="630" spans="1:40" x14ac:dyDescent="0.2">
      <c r="A630" s="85" t="s">
        <v>166</v>
      </c>
      <c r="B630" s="76"/>
      <c r="C630" s="86">
        <v>4.2511116713285446E-2</v>
      </c>
      <c r="D630" s="86">
        <v>4.692782461643219E-2</v>
      </c>
      <c r="E630" s="86">
        <v>9.9952798336744308E-3</v>
      </c>
      <c r="F630" s="86">
        <v>4.4772885739803314E-2</v>
      </c>
      <c r="G630" s="86">
        <v>4.3776866048574448E-2</v>
      </c>
      <c r="H630" s="86">
        <v>1.6546199098229408E-2</v>
      </c>
      <c r="I630" s="86">
        <v>4.1532423347234726E-2</v>
      </c>
      <c r="J630" s="86">
        <v>2.240472286939621E-2</v>
      </c>
      <c r="K630" s="86">
        <v>3.1208299100399017E-2</v>
      </c>
      <c r="L630" s="86">
        <v>2.6962658390402794E-2</v>
      </c>
      <c r="M630" s="86">
        <v>3.3385772258043289E-2</v>
      </c>
      <c r="N630" s="86">
        <v>1.5316419303417206E-2</v>
      </c>
      <c r="O630" s="86">
        <v>2.0029410719871521E-2</v>
      </c>
      <c r="P630" s="86">
        <v>2.1297391504049301E-2</v>
      </c>
      <c r="Q630" s="86">
        <v>1.2764608487486839E-2</v>
      </c>
      <c r="R630" s="86">
        <v>2.7918918058276176E-2</v>
      </c>
      <c r="S630" s="86">
        <v>1.3961696065962315E-2</v>
      </c>
      <c r="W630" s="85" t="s">
        <v>166</v>
      </c>
      <c r="X630" s="86">
        <f>C630-'Growth Contrib.'!C630</f>
        <v>-3.2987879269863463E-7</v>
      </c>
      <c r="Y630" s="86">
        <f>D630-'Growth Contrib.'!D630</f>
        <v>-7.2549536600519104E-8</v>
      </c>
      <c r="Z630" s="86">
        <f>E630-'Growth Contrib.'!E630</f>
        <v>2.3277649584436955E-7</v>
      </c>
      <c r="AA630" s="86">
        <f>F630-'Growth Contrib.'!F630</f>
        <v>4.4474480941081307E-7</v>
      </c>
      <c r="AB630" s="86">
        <f>G630-'Growth Contrib.'!G630</f>
        <v>-1.3130475929462593E-7</v>
      </c>
      <c r="AC630" s="86">
        <f>H630-'Growth Contrib.'!H630</f>
        <v>2.4321915781735925E-7</v>
      </c>
      <c r="AD630" s="86">
        <f>I630-'Growth Contrib.'!I630</f>
        <v>-6.7686800829525051E-7</v>
      </c>
      <c r="AE630" s="86">
        <f>J630-'Growth Contrib.'!J630</f>
        <v>4.6569954011144166E-7</v>
      </c>
      <c r="AF630" s="86">
        <f>K630-'Growth Contrib.'!K630</f>
        <v>-1.7003418100250411E-7</v>
      </c>
      <c r="AG630" s="86">
        <f>L630-'Growth Contrib.'!L630</f>
        <v>-5.7609486799059528E-8</v>
      </c>
      <c r="AH630" s="86">
        <f>M630-'Growth Contrib.'!M630</f>
        <v>-2.9331130337040268E-8</v>
      </c>
      <c r="AI630" s="86">
        <f>N630-'Growth Contrib.'!N630</f>
        <v>-4.070257004704092E-9</v>
      </c>
      <c r="AJ630" s="86">
        <f>O630-'Growth Contrib.'!O630</f>
        <v>3.0985320824752915E-7</v>
      </c>
      <c r="AK630" s="86">
        <f>P630-'Growth Contrib.'!P630</f>
        <v>-4.1524039072829422E-7</v>
      </c>
      <c r="AL630" s="86">
        <f>Q630-'Growth Contrib.'!Q630</f>
        <v>3.4702944129438862E-7</v>
      </c>
      <c r="AM630" s="86">
        <f>R630-'Growth Contrib.'!R630</f>
        <v>-9.8341756453457219E-8</v>
      </c>
      <c r="AN630" s="86">
        <f>S630-'Growth Contrib.'!S630</f>
        <v>1.47413498569407E-7</v>
      </c>
    </row>
    <row r="631" spans="1:40" x14ac:dyDescent="0.2">
      <c r="A631" s="87" t="s">
        <v>167</v>
      </c>
      <c r="B631" s="88"/>
      <c r="C631" s="89">
        <v>2.9724830761551857E-2</v>
      </c>
      <c r="D631" s="89">
        <v>3.0842846259474754E-2</v>
      </c>
      <c r="E631" s="89">
        <v>4.8464696854352951E-2</v>
      </c>
      <c r="F631" s="89">
        <v>3.3573564141988754E-2</v>
      </c>
      <c r="G631" s="89">
        <v>1.6098044812679291E-2</v>
      </c>
      <c r="H631" s="89">
        <v>4.5875284820795059E-2</v>
      </c>
      <c r="I631" s="89">
        <v>3.5141196101903915E-2</v>
      </c>
      <c r="J631" s="89">
        <v>1.5134126879274845E-2</v>
      </c>
      <c r="K631" s="89">
        <v>5.956605076789856E-3</v>
      </c>
      <c r="L631" s="89">
        <v>1.1771762743592262E-2</v>
      </c>
      <c r="M631" s="89">
        <v>2.0524831488728523E-2</v>
      </c>
      <c r="N631" s="89">
        <v>2.2299868986010551E-2</v>
      </c>
      <c r="O631" s="89">
        <v>1.3400583527982235E-2</v>
      </c>
      <c r="P631" s="89">
        <v>7.7263670973479748E-3</v>
      </c>
      <c r="Q631" s="89">
        <v>6.5468288958072662E-2</v>
      </c>
      <c r="R631" s="89">
        <v>1.283719390630722E-2</v>
      </c>
      <c r="S631" s="89">
        <v>1.6868272796273232E-2</v>
      </c>
      <c r="W631" s="87" t="s">
        <v>167</v>
      </c>
      <c r="X631" s="89">
        <f>C631-'Growth Contrib.'!C631</f>
        <v>2.2882230155812922E-8</v>
      </c>
      <c r="Y631" s="89">
        <f>D631-'Growth Contrib.'!D631</f>
        <v>4.457351860075176E-7</v>
      </c>
      <c r="Z631" s="89">
        <f>E631-'Growth Contrib.'!E631</f>
        <v>-6.2364263871128589E-8</v>
      </c>
      <c r="AA631" s="89">
        <f>F631-'Growth Contrib.'!F631</f>
        <v>-1.8932351315142926E-7</v>
      </c>
      <c r="AB631" s="89">
        <f>G631-'Growth Contrib.'!G631</f>
        <v>-2.4604403995459601E-7</v>
      </c>
      <c r="AC631" s="89">
        <f>H631-'Growth Contrib.'!H631</f>
        <v>-2.0389995535052829E-7</v>
      </c>
      <c r="AD631" s="89">
        <f>I631-'Growth Contrib.'!I631</f>
        <v>1.0693617244483811E-7</v>
      </c>
      <c r="AE631" s="89">
        <f>J631-'Growth Contrib.'!J631</f>
        <v>1.17790194346587E-7</v>
      </c>
      <c r="AF631" s="89">
        <f>K631-'Growth Contrib.'!K631</f>
        <v>-3.1712691110283298E-7</v>
      </c>
      <c r="AG631" s="89">
        <f>L631-'Growth Contrib.'!L631</f>
        <v>6.3612860835143836E-7</v>
      </c>
      <c r="AH631" s="89">
        <f>M631-'Growth Contrib.'!M631</f>
        <v>-9.8516748626986672E-8</v>
      </c>
      <c r="AI631" s="89">
        <f>N631-'Growth Contrib.'!N631</f>
        <v>-1.9522030567445392E-7</v>
      </c>
      <c r="AJ631" s="89">
        <f>O631-'Growth Contrib.'!O631</f>
        <v>2.8468076329786485E-7</v>
      </c>
      <c r="AK631" s="89">
        <f>P631-'Growth Contrib.'!P631</f>
        <v>-6.9652512366298602E-8</v>
      </c>
      <c r="AL631" s="89">
        <f>Q631-'Growth Contrib.'!Q631</f>
        <v>2.1980618741812563E-8</v>
      </c>
      <c r="AM631" s="89">
        <f>R631-'Growth Contrib.'!R631</f>
        <v>-1.809894255820621E-8</v>
      </c>
      <c r="AN631" s="89">
        <f>S631-'Growth Contrib.'!S631</f>
        <v>-9.1099974709740739E-8</v>
      </c>
    </row>
    <row r="632" spans="1:40" x14ac:dyDescent="0.2">
      <c r="A632" s="1"/>
      <c r="W632" s="1"/>
    </row>
    <row r="633" spans="1:40" x14ac:dyDescent="0.2">
      <c r="A633" s="50" t="s">
        <v>222</v>
      </c>
      <c r="B633" s="51"/>
      <c r="C633" s="51"/>
      <c r="D633" s="51"/>
      <c r="E633" s="51"/>
      <c r="F633" s="51"/>
      <c r="G633" s="51"/>
      <c r="H633" s="51"/>
      <c r="I633" s="51"/>
      <c r="J633" s="51"/>
      <c r="K633" s="51"/>
      <c r="L633" s="51"/>
      <c r="M633" s="51"/>
      <c r="N633" s="51"/>
      <c r="O633" s="51"/>
      <c r="P633" s="51"/>
      <c r="Q633" s="51"/>
      <c r="R633" s="51"/>
      <c r="S633" s="51"/>
      <c r="W633" s="50" t="s">
        <v>222</v>
      </c>
      <c r="X633" s="51"/>
      <c r="Y633" s="51"/>
      <c r="Z633" s="51"/>
      <c r="AA633" s="51"/>
      <c r="AB633" s="51"/>
      <c r="AC633" s="51"/>
      <c r="AD633" s="51"/>
      <c r="AE633" s="51"/>
      <c r="AF633" s="51"/>
      <c r="AG633" s="51"/>
      <c r="AH633" s="51"/>
      <c r="AI633" s="51"/>
      <c r="AJ633" s="51"/>
      <c r="AK633" s="51"/>
      <c r="AL633" s="51"/>
      <c r="AM633" s="51"/>
      <c r="AN633" s="51"/>
    </row>
    <row r="634" spans="1:40" ht="15" x14ac:dyDescent="0.2">
      <c r="A634" s="78" t="s">
        <v>7</v>
      </c>
      <c r="B634" s="29"/>
      <c r="C634" s="29">
        <v>2007</v>
      </c>
      <c r="D634" s="29">
        <v>2008</v>
      </c>
      <c r="E634" s="29">
        <v>2009</v>
      </c>
      <c r="F634" s="29">
        <v>2010</v>
      </c>
      <c r="G634" s="29">
        <v>2011</v>
      </c>
      <c r="H634" s="29">
        <v>2012</v>
      </c>
      <c r="I634" s="29">
        <v>2013</v>
      </c>
      <c r="J634" s="29">
        <v>2014</v>
      </c>
      <c r="K634" s="29">
        <v>2015</v>
      </c>
      <c r="L634" s="29">
        <v>2016</v>
      </c>
      <c r="M634" s="29">
        <v>2017</v>
      </c>
      <c r="N634" s="29">
        <v>2018</v>
      </c>
      <c r="O634" s="29">
        <v>2019</v>
      </c>
      <c r="P634" s="29">
        <v>2020</v>
      </c>
      <c r="Q634" s="29">
        <v>2021</v>
      </c>
      <c r="R634" s="29">
        <v>2022</v>
      </c>
      <c r="S634" s="29">
        <v>2023</v>
      </c>
      <c r="W634" s="78" t="s">
        <v>7</v>
      </c>
      <c r="X634" s="29">
        <v>2007</v>
      </c>
      <c r="Y634" s="29">
        <v>2008</v>
      </c>
      <c r="Z634" s="29">
        <v>2009</v>
      </c>
      <c r="AA634" s="29">
        <v>2010</v>
      </c>
      <c r="AB634" s="29">
        <v>2011</v>
      </c>
      <c r="AC634" s="29">
        <v>2012</v>
      </c>
      <c r="AD634" s="29">
        <v>2013</v>
      </c>
      <c r="AE634" s="29">
        <v>2014</v>
      </c>
      <c r="AF634" s="29">
        <v>2015</v>
      </c>
      <c r="AG634" s="29">
        <v>2016</v>
      </c>
      <c r="AH634" s="29">
        <v>2017</v>
      </c>
      <c r="AI634" s="29">
        <v>2018</v>
      </c>
      <c r="AJ634" s="29">
        <v>2019</v>
      </c>
      <c r="AK634" s="29">
        <v>2020</v>
      </c>
      <c r="AL634" s="29">
        <v>2021</v>
      </c>
      <c r="AM634" s="29">
        <v>2022</v>
      </c>
      <c r="AN634" s="29">
        <v>2023</v>
      </c>
    </row>
    <row r="635" spans="1:40" x14ac:dyDescent="0.2">
      <c r="A635" s="85" t="s">
        <v>28</v>
      </c>
      <c r="B635" s="76"/>
      <c r="C635" s="86" cm="1">
        <f t="array" ref="C635:S645">TRANSPOSE('5.Stata-DNSP&amp;State'!M231:W247)/C649:S649</f>
        <v>6.8687321618199348E-4</v>
      </c>
      <c r="D635" s="86">
        <v>-9.0769893722608685E-4</v>
      </c>
      <c r="E635" s="86">
        <v>1.3929485576227307E-3</v>
      </c>
      <c r="F635" s="86">
        <v>1.7351097194477916E-3</v>
      </c>
      <c r="G635" s="86">
        <v>-1.6256987582892179E-3</v>
      </c>
      <c r="H635" s="86">
        <v>1.1928157182410359E-3</v>
      </c>
      <c r="I635" s="86">
        <v>-3.1635072082281113E-3</v>
      </c>
      <c r="J635" s="86">
        <v>-1.9524337258189917E-3</v>
      </c>
      <c r="K635" s="86">
        <v>-1.1089653708040714E-3</v>
      </c>
      <c r="L635" s="86">
        <v>5.5354111827909946E-3</v>
      </c>
      <c r="M635" s="86">
        <v>-2.6312291156500578E-3</v>
      </c>
      <c r="N635" s="86">
        <v>-2.1137476433068514E-3</v>
      </c>
      <c r="O635" s="86">
        <v>3.2157122041098773E-4</v>
      </c>
      <c r="P635" s="86">
        <v>-2.2817908320575953E-3</v>
      </c>
      <c r="Q635" s="193">
        <v>-3.5204071900807321E-4</v>
      </c>
      <c r="R635" s="86">
        <v>1.2399904662743211E-3</v>
      </c>
      <c r="S635" s="86">
        <v>2.0409145508892834E-4</v>
      </c>
      <c r="W635" s="85" t="s">
        <v>28</v>
      </c>
      <c r="X635" s="86">
        <f>C635-'Growth Contrib.'!C635</f>
        <v>5.1016181993506285E-8</v>
      </c>
      <c r="Y635" s="86">
        <f>D635-'Growth Contrib.'!D635</f>
        <v>-6.7737226086897473E-8</v>
      </c>
      <c r="Z635" s="86">
        <f>E635-'Growth Contrib.'!E635</f>
        <v>7.3557622730716088E-8</v>
      </c>
      <c r="AA635" s="86">
        <f>F635-'Growth Contrib.'!F635</f>
        <v>-6.3280552208434121E-8</v>
      </c>
      <c r="AB635" s="86">
        <f>G635-'Growth Contrib.'!G635</f>
        <v>-9.7582892179086389E-9</v>
      </c>
      <c r="AC635" s="86">
        <f>H635-'Growth Contrib.'!H635</f>
        <v>4.0718241035853087E-8</v>
      </c>
      <c r="AD635" s="86">
        <f>I635-'Growth Contrib.'!I635</f>
        <v>1.2791771888693432E-8</v>
      </c>
      <c r="AE635" s="86">
        <f>J635-'Growth Contrib.'!J635</f>
        <v>-4.2725818991725534E-8</v>
      </c>
      <c r="AF635" s="86">
        <f>K635-'Growth Contrib.'!K635</f>
        <v>1.5629195928559478E-8</v>
      </c>
      <c r="AG635" s="86">
        <f>L635-'Growth Contrib.'!L635</f>
        <v>1.3182790994242799E-8</v>
      </c>
      <c r="AH635" s="86">
        <f>M635-'Growth Contrib.'!M635</f>
        <v>2.4884349942178724E-8</v>
      </c>
      <c r="AI635" s="86">
        <f>N635-'Growth Contrib.'!N635</f>
        <v>-1.9643306851339221E-8</v>
      </c>
      <c r="AJ635" s="86">
        <f>O635-'Growth Contrib.'!O635</f>
        <v>-4.0779589012248166E-8</v>
      </c>
      <c r="AK635" s="86">
        <f>P635-'Growth Contrib.'!P635</f>
        <v>3.7167942404815052E-8</v>
      </c>
      <c r="AL635" s="86">
        <f>Q635-'Growth Contrib.'!Q635</f>
        <v>-5.3519008073193725E-8</v>
      </c>
      <c r="AM635" s="86">
        <f>R635-'Growth Contrib.'!R635</f>
        <v>6.4466274321160408E-8</v>
      </c>
      <c r="AN635" s="86">
        <f>S635-'Growth Contrib.'!S635</f>
        <v>-7.1644911071655016E-8</v>
      </c>
    </row>
    <row r="636" spans="1:40" x14ac:dyDescent="0.2">
      <c r="A636" s="85" t="s">
        <v>161</v>
      </c>
      <c r="B636" s="76"/>
      <c r="C636" s="86">
        <v>1.9416226074099541E-2</v>
      </c>
      <c r="D636" s="86">
        <v>2.5377057492733002E-2</v>
      </c>
      <c r="E636" s="86">
        <v>3.3960729837417603E-2</v>
      </c>
      <c r="F636" s="86">
        <v>-2.0398019842104986E-5</v>
      </c>
      <c r="G636" s="86">
        <v>2.9489565349649638E-5</v>
      </c>
      <c r="H636" s="86">
        <v>1.1868614092236385E-4</v>
      </c>
      <c r="I636" s="86">
        <v>-6.9294233981054276E-5</v>
      </c>
      <c r="J636" s="86">
        <v>1.0453533614054322E-3</v>
      </c>
      <c r="K636" s="86">
        <v>-1.4329269470181316E-4</v>
      </c>
      <c r="L636" s="86">
        <v>-2.9994836950208992E-5</v>
      </c>
      <c r="M636" s="86">
        <v>-1.1119484406663105E-4</v>
      </c>
      <c r="N636" s="86">
        <v>1.2202771358715836E-5</v>
      </c>
      <c r="O636" s="86">
        <v>-2.6155157684115693E-5</v>
      </c>
      <c r="P636" s="86">
        <v>-9.2772883363068104E-5</v>
      </c>
      <c r="Q636" s="193">
        <v>-3.3653159334789962E-5</v>
      </c>
      <c r="R636" s="86">
        <v>6.415320240193978E-5</v>
      </c>
      <c r="S636" s="86">
        <v>-4.3566695239860564E-5</v>
      </c>
      <c r="W636" s="85" t="s">
        <v>161</v>
      </c>
      <c r="X636" s="86">
        <f>C636-'Growth Contrib.'!C636</f>
        <v>7.6074099540635043E-8</v>
      </c>
      <c r="Y636" s="86">
        <f>D636-'Growth Contrib.'!D636</f>
        <v>7.4927330000196246E-9</v>
      </c>
      <c r="Z636" s="86">
        <f>E636-'Growth Contrib.'!E636</f>
        <v>-1.3016258239989531E-7</v>
      </c>
      <c r="AA636" s="86">
        <f>F636-'Growth Contrib.'!F636</f>
        <v>2.501578950124463E-10</v>
      </c>
      <c r="AB636" s="86">
        <f>G636-'Growth Contrib.'!G636</f>
        <v>-7.4465035036059245E-10</v>
      </c>
      <c r="AC636" s="86">
        <f>H636-'Growth Contrib.'!H636</f>
        <v>-5.5907763615577026E-10</v>
      </c>
      <c r="AD636" s="86">
        <f>I636-'Growth Contrib.'!I636</f>
        <v>4.0601894571868757E-10</v>
      </c>
      <c r="AE636" s="86">
        <f>J636-'Growth Contrib.'!J636</f>
        <v>1.0836140543223939E-7</v>
      </c>
      <c r="AF636" s="86">
        <f>K636-'Growth Contrib.'!K636</f>
        <v>3.0529818685056873E-10</v>
      </c>
      <c r="AG636" s="86">
        <f>L636-'Growth Contrib.'!L636</f>
        <v>-4.3695020899312074E-10</v>
      </c>
      <c r="AH636" s="86">
        <f>M636-'Growth Contrib.'!M636</f>
        <v>-2.4406663105477899E-10</v>
      </c>
      <c r="AI636" s="86">
        <f>N636-'Growth Contrib.'!N636</f>
        <v>1.2135871583514703E-10</v>
      </c>
      <c r="AJ636" s="86">
        <f>O636-'Growth Contrib.'!O636</f>
        <v>-4.2768411569207528E-10</v>
      </c>
      <c r="AK636" s="86">
        <f>P636-'Growth Contrib.'!P636</f>
        <v>-1.7336306810955288E-10</v>
      </c>
      <c r="AL636" s="86">
        <f>Q636-'Growth Contrib.'!Q636</f>
        <v>-1.9334789960756289E-11</v>
      </c>
      <c r="AM636" s="86">
        <f>R636-'Growth Contrib.'!R636</f>
        <v>-1.2759806022378823E-10</v>
      </c>
      <c r="AN636" s="86">
        <f>S636-'Growth Contrib.'!S636</f>
        <v>-1.5523986056467957E-10</v>
      </c>
    </row>
    <row r="637" spans="1:40" x14ac:dyDescent="0.2">
      <c r="A637" s="85" t="s">
        <v>30</v>
      </c>
      <c r="B637" s="76"/>
      <c r="C637" s="86">
        <v>1.7001749947667122E-3</v>
      </c>
      <c r="D637" s="86">
        <v>1.8847995670512319E-3</v>
      </c>
      <c r="E637" s="86">
        <v>1.2864470481872559E-3</v>
      </c>
      <c r="F637" s="86">
        <v>1.8572402186691761E-3</v>
      </c>
      <c r="G637" s="86">
        <v>2.3017018102109432E-3</v>
      </c>
      <c r="H637" s="86">
        <v>2.0726437214761972E-3</v>
      </c>
      <c r="I637" s="86">
        <v>2.7403091080486774E-3</v>
      </c>
      <c r="J637" s="86">
        <v>5.9952348237857223E-4</v>
      </c>
      <c r="K637" s="86">
        <v>1.8823868595063686E-3</v>
      </c>
      <c r="L637" s="86">
        <v>1.59208953846246E-3</v>
      </c>
      <c r="M637" s="86">
        <v>2.042875625193119E-3</v>
      </c>
      <c r="N637" s="86">
        <v>2.4127301294356585E-3</v>
      </c>
      <c r="O637" s="86">
        <v>3.6000825930386782E-3</v>
      </c>
      <c r="P637" s="86">
        <v>1.4595532556995749E-3</v>
      </c>
      <c r="Q637" s="193">
        <v>1.2160814367234707E-3</v>
      </c>
      <c r="R637" s="86">
        <v>1.4592176303267479E-3</v>
      </c>
      <c r="S637" s="86">
        <v>1.4204820618033409E-3</v>
      </c>
      <c r="W637" s="85" t="s">
        <v>30</v>
      </c>
      <c r="X637" s="86">
        <f>C637-'Growth Contrib.'!C637</f>
        <v>7.6994766712258286E-8</v>
      </c>
      <c r="Y637" s="86">
        <f>D637-'Growth Contrib.'!D637</f>
        <v>-1.9432948768173183E-8</v>
      </c>
      <c r="Z637" s="86">
        <f>E637-'Growth Contrib.'!E637</f>
        <v>8.0048187255793435E-8</v>
      </c>
      <c r="AA637" s="86">
        <f>F637-'Growth Contrib.'!F637</f>
        <v>-1.0778133082388341E-7</v>
      </c>
      <c r="AB637" s="86">
        <f>G637-'Growth Contrib.'!G637</f>
        <v>1.0810210943415499E-8</v>
      </c>
      <c r="AC637" s="86">
        <f>H637-'Growth Contrib.'!H637</f>
        <v>4.0721476197123907E-8</v>
      </c>
      <c r="AD637" s="86">
        <f>I637-'Growth Contrib.'!I637</f>
        <v>-7.2891951322529708E-8</v>
      </c>
      <c r="AE637" s="86">
        <f>J637-'Growth Contrib.'!J637</f>
        <v>1.5858237857222738E-7</v>
      </c>
      <c r="AF637" s="86">
        <f>K637-'Growth Contrib.'!K637</f>
        <v>-2.4140493631429755E-8</v>
      </c>
      <c r="AG637" s="86">
        <f>L637-'Growth Contrib.'!L637</f>
        <v>-1.0946153754004713E-7</v>
      </c>
      <c r="AH637" s="86">
        <f>M637-'Growth Contrib.'!M637</f>
        <v>3.5625193118855175E-8</v>
      </c>
      <c r="AI637" s="86">
        <f>N637-'Growth Contrib.'!N637</f>
        <v>1.0312943565836744E-7</v>
      </c>
      <c r="AJ637" s="86">
        <f>O637-'Growth Contrib.'!O637</f>
        <v>-2.740696132194631E-8</v>
      </c>
      <c r="AK637" s="86">
        <f>P637-'Growth Contrib.'!P637</f>
        <v>-1.7744300425054718E-8</v>
      </c>
      <c r="AL637" s="86">
        <f>Q637-'Growth Contrib.'!Q637</f>
        <v>-5.2763276529388739E-8</v>
      </c>
      <c r="AM637" s="86">
        <f>R637-'Growth Contrib.'!R637</f>
        <v>3.5630326747837157E-8</v>
      </c>
      <c r="AN637" s="86">
        <f>S637-'Growth Contrib.'!S637</f>
        <v>-2.6938196659009178E-8</v>
      </c>
    </row>
    <row r="638" spans="1:40" x14ac:dyDescent="0.2">
      <c r="A638" s="85" t="s">
        <v>162</v>
      </c>
      <c r="B638" s="76"/>
      <c r="C638" s="86">
        <v>3.0335066840052605E-3</v>
      </c>
      <c r="D638" s="86">
        <v>3.6128144711256027E-3</v>
      </c>
      <c r="E638" s="86">
        <v>-1.566757564432919E-3</v>
      </c>
      <c r="F638" s="86">
        <v>3.6709355190396309E-3</v>
      </c>
      <c r="G638" s="86">
        <v>2.709229476749897E-3</v>
      </c>
      <c r="H638" s="86">
        <v>3.0370657332241535E-3</v>
      </c>
      <c r="I638" s="86">
        <v>6.1506452038884163E-4</v>
      </c>
      <c r="J638" s="86">
        <v>-3.9100158028304577E-4</v>
      </c>
      <c r="K638" s="86">
        <v>1.7250165110453963E-3</v>
      </c>
      <c r="L638" s="86">
        <v>8.386533590964973E-5</v>
      </c>
      <c r="M638" s="86">
        <v>1.5028985217213631E-2</v>
      </c>
      <c r="N638" s="86">
        <v>1.262309611774981E-3</v>
      </c>
      <c r="O638" s="86">
        <v>7.8189128544181585E-4</v>
      </c>
      <c r="P638" s="86">
        <v>4.3924959027208388E-4</v>
      </c>
      <c r="Q638" s="193">
        <v>1.5776524087414145E-3</v>
      </c>
      <c r="R638" s="86">
        <v>7.9536577686667442E-4</v>
      </c>
      <c r="S638" s="86">
        <v>5.6314427638426423E-4</v>
      </c>
      <c r="W638" s="85" t="s">
        <v>162</v>
      </c>
      <c r="X638" s="86">
        <f>C638-'Growth Contrib.'!C638</f>
        <v>-9.3315994739544272E-8</v>
      </c>
      <c r="Y638" s="86">
        <f>D638-'Growth Contrib.'!D638</f>
        <v>-2.1152887439736257E-7</v>
      </c>
      <c r="Z638" s="86">
        <f>E638-'Growth Contrib.'!E638</f>
        <v>2.0943556708103057E-7</v>
      </c>
      <c r="AA638" s="86">
        <f>F638-'Growth Contrib.'!F638</f>
        <v>1.2251903963068911E-7</v>
      </c>
      <c r="AB638" s="86">
        <f>G638-'Growth Contrib.'!G638</f>
        <v>-3.0752325010314011E-7</v>
      </c>
      <c r="AC638" s="86">
        <f>H638-'Growth Contrib.'!H638</f>
        <v>3.473322415358665E-8</v>
      </c>
      <c r="AD638" s="86">
        <f>I638-'Growth Contrib.'!I638</f>
        <v>1.0720388841619147E-8</v>
      </c>
      <c r="AE638" s="86">
        <f>J638-'Growth Contrib.'!J638</f>
        <v>1.5421971695425132E-7</v>
      </c>
      <c r="AF638" s="86">
        <f>K638-'Growth Contrib.'!K638</f>
        <v>6.7511045396401181E-8</v>
      </c>
      <c r="AG638" s="86">
        <f>L638-'Growth Contrib.'!L638</f>
        <v>5.4645909649723252E-8</v>
      </c>
      <c r="AH638" s="86">
        <f>M638-'Growth Contrib.'!M638</f>
        <v>-3.4478278636979054E-7</v>
      </c>
      <c r="AI638" s="86">
        <f>N638-'Growth Contrib.'!N638</f>
        <v>4.8611774981039899E-8</v>
      </c>
      <c r="AJ638" s="86">
        <f>O638-'Growth Contrib.'!O638</f>
        <v>3.7885441815828369E-8</v>
      </c>
      <c r="AK638" s="86">
        <f>P638-'Growth Contrib.'!P638</f>
        <v>2.1989027208389657E-7</v>
      </c>
      <c r="AL638" s="86">
        <f>Q638-'Growth Contrib.'!Q638</f>
        <v>-6.2159125858540602E-7</v>
      </c>
      <c r="AM638" s="86">
        <f>R638-'Growth Contrib.'!R638</f>
        <v>2.2287686667445735E-7</v>
      </c>
      <c r="AN638" s="86">
        <f>S638-'Growth Contrib.'!S638</f>
        <v>-1.4702361573581523E-7</v>
      </c>
    </row>
    <row r="639" spans="1:40" x14ac:dyDescent="0.2">
      <c r="A639" s="85" t="s">
        <v>156</v>
      </c>
      <c r="B639" s="76"/>
      <c r="C639" s="86">
        <v>-1.7255701124668121E-2</v>
      </c>
      <c r="D639" s="86">
        <v>-4.1901757940649986E-3</v>
      </c>
      <c r="E639" s="86">
        <v>9.0457906480878592E-4</v>
      </c>
      <c r="F639" s="86">
        <v>7.1533410809934139E-3</v>
      </c>
      <c r="G639" s="86">
        <v>-8.4965741261839867E-3</v>
      </c>
      <c r="H639" s="86">
        <v>-3.2092712819576263E-2</v>
      </c>
      <c r="I639" s="86">
        <v>9.1211088001728058E-3</v>
      </c>
      <c r="J639" s="86">
        <v>-7.3915417306125164E-3</v>
      </c>
      <c r="K639" s="86">
        <v>2.0556788891553879E-2</v>
      </c>
      <c r="L639" s="86">
        <v>1.7150029540061951E-2</v>
      </c>
      <c r="M639" s="86">
        <v>1.8593832850456238E-2</v>
      </c>
      <c r="N639" s="86">
        <v>-6.3727740198373795E-3</v>
      </c>
      <c r="O639" s="86">
        <v>3.1919213943183422E-3</v>
      </c>
      <c r="P639" s="86">
        <v>1.5348111279308796E-2</v>
      </c>
      <c r="Q639" s="193">
        <v>2.8591180220246315E-2</v>
      </c>
      <c r="R639" s="86">
        <v>-1.3247842900454998E-2</v>
      </c>
      <c r="S639" s="86">
        <v>9.2182038351893425E-3</v>
      </c>
      <c r="W639" s="85" t="s">
        <v>156</v>
      </c>
      <c r="X639" s="86">
        <f>C639-'Growth Contrib.'!C639</f>
        <v>9.88753318803548E-8</v>
      </c>
      <c r="Y639" s="86">
        <f>D639-'Growth Contrib.'!D639</f>
        <v>-1.2479406499843471E-7</v>
      </c>
      <c r="Z639" s="86">
        <f>E639-'Growth Contrib.'!E639</f>
        <v>1.3126480878590443E-7</v>
      </c>
      <c r="AA639" s="86">
        <f>F639-'Growth Contrib.'!F639</f>
        <v>-1.2791900658604832E-7</v>
      </c>
      <c r="AB639" s="86">
        <f>G639-'Growth Contrib.'!G639</f>
        <v>1.0587381601284696E-7</v>
      </c>
      <c r="AC639" s="86">
        <f>H639-'Growth Contrib.'!H639</f>
        <v>-6.2819576263084542E-8</v>
      </c>
      <c r="AD639" s="86">
        <f>I639-'Growth Contrib.'!I639</f>
        <v>-1.5199827193765336E-8</v>
      </c>
      <c r="AE639" s="86">
        <f>J639-'Growth Contrib.'!J639</f>
        <v>6.4269387483814611E-8</v>
      </c>
      <c r="AF639" s="86">
        <f>K639-'Growth Contrib.'!K639</f>
        <v>1.8891553880268086E-8</v>
      </c>
      <c r="AG639" s="86">
        <f>L639-'Growth Contrib.'!L639</f>
        <v>-7.0459938050770887E-8</v>
      </c>
      <c r="AH639" s="86">
        <f>M639-'Growth Contrib.'!M639</f>
        <v>5.2850456237069077E-8</v>
      </c>
      <c r="AI639" s="86">
        <f>N639-'Growth Contrib.'!N639</f>
        <v>1.8980162620405028E-8</v>
      </c>
      <c r="AJ639" s="86">
        <f>O639-'Growth Contrib.'!O639</f>
        <v>2.2394318341997094E-8</v>
      </c>
      <c r="AK639" s="86">
        <f>P639-'Growth Contrib.'!P639</f>
        <v>1.1279308795991705E-8</v>
      </c>
      <c r="AL639" s="86">
        <f>Q639-'Growth Contrib.'!Q639</f>
        <v>-9.9779753685164119E-8</v>
      </c>
      <c r="AM639" s="86">
        <f>R639-'Growth Contrib.'!R639</f>
        <v>5.7099545001937368E-8</v>
      </c>
      <c r="AN639" s="86">
        <f>S639-'Growth Contrib.'!S639</f>
        <v>-4.6164810658250177E-8</v>
      </c>
    </row>
    <row r="640" spans="1:40" x14ac:dyDescent="0.2">
      <c r="A640" s="85" t="s">
        <v>10</v>
      </c>
      <c r="B640" s="76"/>
      <c r="C640" s="86">
        <v>2.2258944809436798E-2</v>
      </c>
      <c r="D640" s="86">
        <v>-2.1790130995213985E-3</v>
      </c>
      <c r="E640" s="86">
        <v>-6.1918250285089016E-3</v>
      </c>
      <c r="F640" s="86">
        <v>-1.5948960557579994E-2</v>
      </c>
      <c r="G640" s="86">
        <v>-8.2244813442230225E-2</v>
      </c>
      <c r="H640" s="86">
        <v>-1.801006612367928E-3</v>
      </c>
      <c r="I640" s="86">
        <v>4.687010869383812E-2</v>
      </c>
      <c r="J640" s="86">
        <v>-8.6528761312365532E-3</v>
      </c>
      <c r="K640" s="86">
        <v>2.1220913156867027E-2</v>
      </c>
      <c r="L640" s="86">
        <v>-5.8067496865987778E-2</v>
      </c>
      <c r="M640" s="86">
        <v>2.2830810397863388E-2</v>
      </c>
      <c r="N640" s="86">
        <v>8.9931875467300415E-2</v>
      </c>
      <c r="O640" s="86">
        <v>-8.9505821233615279E-4</v>
      </c>
      <c r="P640" s="86">
        <v>-1.6002951189875603E-2</v>
      </c>
      <c r="Q640" s="193">
        <v>4.9769976176321507E-3</v>
      </c>
      <c r="R640" s="86">
        <v>-1.2418863363564014E-2</v>
      </c>
      <c r="S640" s="86">
        <v>-4.7240671701729298E-3</v>
      </c>
      <c r="W640" s="85" t="s">
        <v>10</v>
      </c>
      <c r="X640" s="86">
        <f>C640-'Growth Contrib.'!C640</f>
        <v>1.2480943679948897E-7</v>
      </c>
      <c r="Y640" s="86">
        <f>D640-'Growth Contrib.'!D640</f>
        <v>-3.8099521398448494E-8</v>
      </c>
      <c r="Z640" s="86">
        <f>E640-'Growth Contrib.'!E640</f>
        <v>-2.3028508901873357E-8</v>
      </c>
      <c r="AA640" s="86">
        <f>F640-'Growth Contrib.'!F640</f>
        <v>5.9442420007049801E-8</v>
      </c>
      <c r="AB640" s="86">
        <f>G640-'Growth Contrib.'!G640</f>
        <v>-1.0344223022595855E-7</v>
      </c>
      <c r="AC640" s="86">
        <f>H640-'Growth Contrib.'!H640</f>
        <v>-1.6123679279743397E-9</v>
      </c>
      <c r="AD640" s="86">
        <f>I640-'Growth Contrib.'!I640</f>
        <v>2.9869383812164418E-7</v>
      </c>
      <c r="AE640" s="86">
        <f>J640-'Growth Contrib.'!J640</f>
        <v>-3.7613123655272362E-7</v>
      </c>
      <c r="AF640" s="86">
        <f>K640-'Growth Contrib.'!K640</f>
        <v>3.3156867026290504E-8</v>
      </c>
      <c r="AG640" s="86">
        <f>L640-'Growth Contrib.'!L640</f>
        <v>6.3134012219523417E-8</v>
      </c>
      <c r="AH640" s="86">
        <f>M640-'Growth Contrib.'!M640</f>
        <v>-7.960213661145632E-8</v>
      </c>
      <c r="AI640" s="86">
        <f>N640-'Growth Contrib.'!N640</f>
        <v>3.254673004160491E-7</v>
      </c>
      <c r="AJ640" s="86">
        <f>O640-'Growth Contrib.'!O640</f>
        <v>-8.4112336152771319E-8</v>
      </c>
      <c r="AK640" s="86">
        <f>P640-'Growth Contrib.'!P640</f>
        <v>1.8810124395585159E-8</v>
      </c>
      <c r="AL640" s="86">
        <f>Q640-'Growth Contrib.'!Q640</f>
        <v>-3.4438236784940096E-7</v>
      </c>
      <c r="AM640" s="86">
        <f>R640-'Growth Contrib.'!R640</f>
        <v>1.3663643598504915E-7</v>
      </c>
      <c r="AN640" s="86">
        <f>S640-'Growth Contrib.'!S640</f>
        <v>-1.1417017292941062E-7</v>
      </c>
    </row>
    <row r="641" spans="1:40" x14ac:dyDescent="0.2">
      <c r="A641" s="85" t="s">
        <v>163</v>
      </c>
      <c r="B641" s="76"/>
      <c r="C641" s="86">
        <v>1.5991035616025329E-4</v>
      </c>
      <c r="D641" s="86">
        <v>-1.6614478081464767E-3</v>
      </c>
      <c r="E641" s="86">
        <v>9.1235229047015309E-4</v>
      </c>
      <c r="F641" s="86">
        <v>-4.3607768602669239E-3</v>
      </c>
      <c r="G641" s="86">
        <v>-5.2337313536554575E-4</v>
      </c>
      <c r="H641" s="86">
        <v>-5.0030285492539406E-3</v>
      </c>
      <c r="I641" s="86">
        <v>2.3759258911013603E-3</v>
      </c>
      <c r="J641" s="86">
        <v>-6.3291639089584351E-3</v>
      </c>
      <c r="K641" s="86">
        <v>-6.0362388467183337E-5</v>
      </c>
      <c r="L641" s="86">
        <v>1.7756331944838166E-3</v>
      </c>
      <c r="M641" s="86">
        <v>4.1068825521506369E-4</v>
      </c>
      <c r="N641" s="86">
        <v>-1.0278853587806225E-3</v>
      </c>
      <c r="O641" s="86">
        <v>-1.3333545211935416E-5</v>
      </c>
      <c r="P641" s="86">
        <v>-6.2072428409010172E-4</v>
      </c>
      <c r="Q641" s="193">
        <v>3.5117638617521152E-5</v>
      </c>
      <c r="R641" s="86">
        <v>-8.6515992734348401E-6</v>
      </c>
      <c r="S641" s="86">
        <v>-1.758283469825983E-4</v>
      </c>
      <c r="W641" s="85" t="s">
        <v>163</v>
      </c>
      <c r="X641" s="86">
        <f>C641-'Growth Contrib.'!C641</f>
        <v>-3.4843839746714986E-8</v>
      </c>
      <c r="Y641" s="86">
        <f>D641-'Growth Contrib.'!D641</f>
        <v>1.9185352330246264E-10</v>
      </c>
      <c r="Z641" s="86">
        <f>E641-'Growth Contrib.'!E641</f>
        <v>-1.3809529846899038E-8</v>
      </c>
      <c r="AA641" s="86">
        <f>F641-'Growth Contrib.'!F641</f>
        <v>1.8139733075871189E-8</v>
      </c>
      <c r="AB641" s="86">
        <f>G641-'Growth Contrib.'!G641</f>
        <v>-1.3353655457879615E-9</v>
      </c>
      <c r="AC641" s="86">
        <f>H641-'Growth Contrib.'!H641</f>
        <v>-7.5492539407251424E-9</v>
      </c>
      <c r="AD641" s="86">
        <f>I641-'Growth Contrib.'!I641</f>
        <v>-1.7108898639831005E-8</v>
      </c>
      <c r="AE641" s="86">
        <f>J641-'Growth Contrib.'!J641</f>
        <v>4.0091041564674357E-8</v>
      </c>
      <c r="AF641" s="86">
        <f>K641-'Growth Contrib.'!K641</f>
        <v>1.491153281666551E-8</v>
      </c>
      <c r="AG641" s="86">
        <f>L641-'Growth Contrib.'!L641</f>
        <v>3.1944838165768458E-9</v>
      </c>
      <c r="AH641" s="86">
        <f>M641-'Growth Contrib.'!M641</f>
        <v>-5.8244784936290275E-8</v>
      </c>
      <c r="AI641" s="86">
        <f>N641-'Growth Contrib.'!N641</f>
        <v>3.4641219377610014E-8</v>
      </c>
      <c r="AJ641" s="86">
        <f>O641-'Growth Contrib.'!O641</f>
        <v>2.6394788064584162E-8</v>
      </c>
      <c r="AK641" s="86">
        <f>P641-'Growth Contrib.'!P641</f>
        <v>-1.628409010173866E-8</v>
      </c>
      <c r="AL641" s="86">
        <f>Q641-'Growth Contrib.'!Q641</f>
        <v>-2.4081382478845432E-8</v>
      </c>
      <c r="AM641" s="86">
        <f>R641-'Growth Contrib.'!R641</f>
        <v>1.3715726565159071E-8</v>
      </c>
      <c r="AN641" s="86">
        <f>S641-'Growth Contrib.'!S641</f>
        <v>-1.4698259829300925E-10</v>
      </c>
    </row>
    <row r="642" spans="1:40" x14ac:dyDescent="0.2">
      <c r="A642" s="85" t="s">
        <v>164</v>
      </c>
      <c r="B642" s="76"/>
      <c r="C642" s="86">
        <v>-4.7717224806547165E-3</v>
      </c>
      <c r="D642" s="86">
        <v>-2.3370261769741774E-3</v>
      </c>
      <c r="E642" s="86">
        <v>4.6468190848827362E-3</v>
      </c>
      <c r="F642" s="86">
        <v>-3.2061669044196606E-3</v>
      </c>
      <c r="G642" s="86">
        <v>-5.8792950585484505E-4</v>
      </c>
      <c r="H642" s="86">
        <v>-2.9247358907014132E-3</v>
      </c>
      <c r="I642" s="86">
        <v>1.3410253450274467E-3</v>
      </c>
      <c r="J642" s="86">
        <v>1.2198424665257335E-3</v>
      </c>
      <c r="K642" s="86">
        <v>-2.1931834635324776E-4</v>
      </c>
      <c r="L642" s="86">
        <v>-1.3731095532421023E-4</v>
      </c>
      <c r="M642" s="86">
        <v>-3.3181440085172653E-4</v>
      </c>
      <c r="N642" s="86">
        <v>-5.2829791093245149E-4</v>
      </c>
      <c r="O642" s="86">
        <v>-2.7171309920959175E-4</v>
      </c>
      <c r="P642" s="86">
        <v>-1.5560453175567091E-4</v>
      </c>
      <c r="Q642" s="193">
        <v>-8.7928352877497673E-4</v>
      </c>
      <c r="R642" s="86">
        <v>-2.8495811857283115E-3</v>
      </c>
      <c r="S642" s="86">
        <v>-5.8615108719095588E-4</v>
      </c>
      <c r="W642" s="85" t="s">
        <v>164</v>
      </c>
      <c r="X642" s="86">
        <f>C642-'Growth Contrib.'!C642</f>
        <v>3.8519345283739848E-8</v>
      </c>
      <c r="Y642" s="86">
        <f>D642-'Growth Contrib.'!D642</f>
        <v>-1.5517697417744697E-7</v>
      </c>
      <c r="Z642" s="86">
        <f>E642-'Growth Contrib.'!E642</f>
        <v>1.050848827365003E-7</v>
      </c>
      <c r="AA642" s="86">
        <f>F642-'Growth Contrib.'!F642</f>
        <v>-3.7904419660731575E-8</v>
      </c>
      <c r="AB642" s="86">
        <f>G642-'Growth Contrib.'!G642</f>
        <v>5.4294145154939154E-8</v>
      </c>
      <c r="AC642" s="86">
        <f>H642-'Growth Contrib.'!H642</f>
        <v>-1.0890701413173581E-8</v>
      </c>
      <c r="AD642" s="86">
        <f>I642-'Growth Contrib.'!I642</f>
        <v>-5.6549725531603035E-9</v>
      </c>
      <c r="AE642" s="86">
        <f>J642-'Growth Contrib.'!J642</f>
        <v>-5.253347426644947E-8</v>
      </c>
      <c r="AF642" s="86">
        <f>K642-'Growth Contrib.'!K642</f>
        <v>7.6953646752227992E-8</v>
      </c>
      <c r="AG642" s="86">
        <f>L642-'Growth Contrib.'!L642</f>
        <v>-5.5655324210233037E-8</v>
      </c>
      <c r="AH642" s="86">
        <f>M642-'Growth Contrib.'!M642</f>
        <v>3.7899148273455238E-8</v>
      </c>
      <c r="AI642" s="86">
        <f>N642-'Growth Contrib.'!N642</f>
        <v>-9.5210932451496311E-8</v>
      </c>
      <c r="AJ642" s="86">
        <f>O642-'Growth Contrib.'!O642</f>
        <v>3.2000790408227928E-8</v>
      </c>
      <c r="AK642" s="86">
        <f>P642-'Growth Contrib.'!P642</f>
        <v>1.1126824432910586E-7</v>
      </c>
      <c r="AL642" s="86">
        <f>Q642-'Growth Contrib.'!Q642</f>
        <v>-4.9728774976685007E-8</v>
      </c>
      <c r="AM642" s="86">
        <f>R642-'Growth Contrib.'!R642</f>
        <v>2.9814271688619054E-8</v>
      </c>
      <c r="AN642" s="86">
        <f>S642-'Growth Contrib.'!S642</f>
        <v>-1.353871909559037E-7</v>
      </c>
    </row>
    <row r="643" spans="1:40" x14ac:dyDescent="0.2">
      <c r="A643" s="85" t="s">
        <v>165</v>
      </c>
      <c r="B643" s="76"/>
      <c r="C643" s="86">
        <v>-1.7419214418623596E-4</v>
      </c>
      <c r="D643" s="86">
        <v>-3.982489462941885E-3</v>
      </c>
      <c r="E643" s="86">
        <v>4.2260819463990629E-4</v>
      </c>
      <c r="F643" s="86">
        <v>-7.5505668064579368E-4</v>
      </c>
      <c r="G643" s="86">
        <v>-2.1458643022924662E-3</v>
      </c>
      <c r="H643" s="86">
        <v>-1.9397696014493704E-3</v>
      </c>
      <c r="I643" s="86">
        <v>9.5082976622506976E-4</v>
      </c>
      <c r="J643" s="86">
        <v>3.5936965141445398E-3</v>
      </c>
      <c r="K643" s="86">
        <v>8.4080656961305067E-6</v>
      </c>
      <c r="L643" s="86">
        <v>1.0280664078891277E-2</v>
      </c>
      <c r="M643" s="86">
        <v>-1.2067270465195179E-2</v>
      </c>
      <c r="N643" s="86">
        <v>3.0362638644874096E-3</v>
      </c>
      <c r="O643" s="86">
        <v>-1.0144135449081659E-3</v>
      </c>
      <c r="P643" s="86">
        <v>7.0157332811504602E-4</v>
      </c>
      <c r="Q643" s="193">
        <v>-3.0405248980969191E-4</v>
      </c>
      <c r="R643" s="86">
        <v>7.7671377221122384E-4</v>
      </c>
      <c r="S643" s="86">
        <v>2.3602959117852151E-4</v>
      </c>
      <c r="W643" s="85" t="s">
        <v>165</v>
      </c>
      <c r="X643" s="86">
        <f>C643-'Growth Contrib.'!C643</f>
        <v>3.6558137640459263E-9</v>
      </c>
      <c r="Y643" s="86">
        <f>D643-'Growth Contrib.'!D643</f>
        <v>-1.4629418848208231E-9</v>
      </c>
      <c r="Z643" s="86">
        <f>E643-'Growth Contrib.'!E643</f>
        <v>-2.5053600937016869E-9</v>
      </c>
      <c r="AA643" s="86">
        <f>F643-'Growth Contrib.'!F643</f>
        <v>3.8193542062749455E-9</v>
      </c>
      <c r="AB643" s="86">
        <f>G643-'Growth Contrib.'!G643</f>
        <v>1.6977075340159076E-9</v>
      </c>
      <c r="AC643" s="86">
        <f>H643-'Growth Contrib.'!H643</f>
        <v>3.9855062956492548E-10</v>
      </c>
      <c r="AD643" s="86">
        <f>I643-'Growth Contrib.'!I643</f>
        <v>-8.5337749301979404E-9</v>
      </c>
      <c r="AE643" s="86">
        <f>J643-'Growth Contrib.'!J643</f>
        <v>1.5141445397839903E-9</v>
      </c>
      <c r="AF643" s="86">
        <f>K643-'Growth Contrib.'!K643</f>
        <v>2.6586961305066873E-9</v>
      </c>
      <c r="AG643" s="86">
        <f>L643-'Growth Contrib.'!L643</f>
        <v>4.0788912768208174E-9</v>
      </c>
      <c r="AH643" s="86">
        <f>M643-'Growth Contrib.'!M643</f>
        <v>-4.6519517925280862E-10</v>
      </c>
      <c r="AI643" s="86">
        <f>N643-'Growth Contrib.'!N643</f>
        <v>4.8644874096719082E-9</v>
      </c>
      <c r="AJ643" s="86">
        <f>O643-'Growth Contrib.'!O643</f>
        <v>-5.4490816589827795E-10</v>
      </c>
      <c r="AK643" s="86">
        <f>P643-'Growth Contrib.'!P643</f>
        <v>2.7281150460434569E-9</v>
      </c>
      <c r="AL643" s="86">
        <f>Q643-'Growth Contrib.'!Q643</f>
        <v>-6.2898096919099082E-9</v>
      </c>
      <c r="AM643" s="86">
        <f>R643-'Growth Contrib.'!R643</f>
        <v>3.2722112238781423E-9</v>
      </c>
      <c r="AN643" s="86">
        <f>S643-'Growth Contrib.'!S643</f>
        <v>-3.4088214784808255E-9</v>
      </c>
    </row>
    <row r="644" spans="1:40" x14ac:dyDescent="0.2">
      <c r="A644" s="85" t="s">
        <v>166</v>
      </c>
      <c r="B644" s="76"/>
      <c r="C644" s="86">
        <v>-3.492940915748477E-3</v>
      </c>
      <c r="D644" s="86">
        <v>-4.0241940878331661E-3</v>
      </c>
      <c r="E644" s="86">
        <v>-2.9907817952334881E-4</v>
      </c>
      <c r="F644" s="86">
        <v>-4.4182417914271355E-3</v>
      </c>
      <c r="G644" s="86">
        <v>-4.2526326142251492E-3</v>
      </c>
      <c r="H644" s="86">
        <v>-1.873729401268065E-3</v>
      </c>
      <c r="I644" s="86">
        <v>-4.0224655531346798E-3</v>
      </c>
      <c r="J644" s="86">
        <v>-2.1187746897339821E-3</v>
      </c>
      <c r="K644" s="86">
        <v>-3.0348510481417179E-3</v>
      </c>
      <c r="L644" s="86">
        <v>-2.107999986037612E-3</v>
      </c>
      <c r="M644" s="86">
        <v>-3.4255168866366148E-3</v>
      </c>
      <c r="N644" s="86">
        <v>-1.7220176523551345E-3</v>
      </c>
      <c r="O644" s="86">
        <v>-1.8704001558944583E-3</v>
      </c>
      <c r="P644" s="86">
        <v>-1.3762132730334997E-3</v>
      </c>
      <c r="Q644" s="193">
        <v>-9.3616684898734093E-4</v>
      </c>
      <c r="R644" s="86">
        <v>-3.0676198657602072E-3</v>
      </c>
      <c r="S644" s="86">
        <v>-2.1060660947114229E-3</v>
      </c>
      <c r="W644" s="85" t="s">
        <v>166</v>
      </c>
      <c r="X644" s="86">
        <f>C644-'Growth Contrib.'!C644</f>
        <v>9.0842515228922727E-9</v>
      </c>
      <c r="Y644" s="86">
        <f>D644-'Growth Contrib.'!D644</f>
        <v>3.8912166834201289E-8</v>
      </c>
      <c r="Z644" s="86">
        <f>E644-'Growth Contrib.'!E644</f>
        <v>-1.5579523348816481E-8</v>
      </c>
      <c r="AA644" s="86">
        <f>F644-'Growth Contrib.'!F644</f>
        <v>-2.5791427135483935E-8</v>
      </c>
      <c r="AB644" s="86">
        <f>G644-'Growth Contrib.'!G644</f>
        <v>3.53857748510919E-8</v>
      </c>
      <c r="AC644" s="86">
        <f>H644-'Growth Contrib.'!H644</f>
        <v>-4.4012680650625663E-9</v>
      </c>
      <c r="AD644" s="86">
        <f>I644-'Growth Contrib.'!I644</f>
        <v>-1.4553134679989865E-8</v>
      </c>
      <c r="AE644" s="86">
        <f>J644-'Growth Contrib.'!J644</f>
        <v>8.3102660178649423E-9</v>
      </c>
      <c r="AF644" s="86">
        <f>K644-'Growth Contrib.'!K644</f>
        <v>-6.904814171771953E-8</v>
      </c>
      <c r="AG644" s="86">
        <f>L644-'Growth Contrib.'!L644</f>
        <v>3.8013962388051131E-8</v>
      </c>
      <c r="AH644" s="86">
        <f>M644-'Growth Contrib.'!M644</f>
        <v>4.5113363385251848E-8</v>
      </c>
      <c r="AI644" s="86">
        <f>N644-'Growth Contrib.'!N644</f>
        <v>-4.4652355134580657E-8</v>
      </c>
      <c r="AJ644" s="86">
        <f>O644-'Growth Contrib.'!O644</f>
        <v>2.5844105541609E-8</v>
      </c>
      <c r="AK644" s="86">
        <f>P644-'Growth Contrib.'!P644</f>
        <v>-2.2730334997035639E-9</v>
      </c>
      <c r="AL644" s="86">
        <f>Q644-'Growth Contrib.'!Q644</f>
        <v>-1.1464898734092448E-7</v>
      </c>
      <c r="AM644" s="86">
        <f>R644-'Growth Contrib.'!R644</f>
        <v>5.1342397928630379E-9</v>
      </c>
      <c r="AN644" s="86">
        <f>S644-'Growth Contrib.'!S644</f>
        <v>-6.0947114230436306E-9</v>
      </c>
    </row>
    <row r="645" spans="1:40" x14ac:dyDescent="0.2">
      <c r="A645" s="87" t="s">
        <v>167</v>
      </c>
      <c r="B645" s="88"/>
      <c r="C645" s="89">
        <v>-7.6170302927494049E-3</v>
      </c>
      <c r="D645" s="89">
        <v>-7.9845739528536797E-3</v>
      </c>
      <c r="E645" s="89">
        <v>-1.3669793494045734E-2</v>
      </c>
      <c r="F645" s="89">
        <v>-8.3151683211326599E-3</v>
      </c>
      <c r="G645" s="89">
        <v>-6.3375034369528294E-3</v>
      </c>
      <c r="H645" s="89">
        <v>-7.0758461952209473E-3</v>
      </c>
      <c r="I645" s="89">
        <v>-6.7104697227478027E-3</v>
      </c>
      <c r="J645" s="89">
        <v>-3.078558249399066E-3</v>
      </c>
      <c r="K645" s="89">
        <v>-1.4505975414067507E-3</v>
      </c>
      <c r="L645" s="89">
        <v>-3.2631475478410721E-3</v>
      </c>
      <c r="M645" s="89">
        <v>-3.0095893889665604E-3</v>
      </c>
      <c r="N645" s="89">
        <v>-5.9272525832056999E-3</v>
      </c>
      <c r="O645" s="89">
        <v>-3.0834500212222338E-3</v>
      </c>
      <c r="P645" s="89">
        <v>-1.3048386899754405E-3</v>
      </c>
      <c r="Q645" s="195">
        <v>-1.2042182497680187E-2</v>
      </c>
      <c r="R645" s="89">
        <v>-1.1216633720323443E-3</v>
      </c>
      <c r="S645" s="89">
        <v>-6.7088357172906399E-3</v>
      </c>
      <c r="W645" s="87" t="s">
        <v>167</v>
      </c>
      <c r="X645" s="86">
        <f>C645-'Growth Contrib.'!C645</f>
        <v>1.727072505954344E-7</v>
      </c>
      <c r="Y645" s="86">
        <f>D645-'Growth Contrib.'!D645</f>
        <v>-2.1195285367960059E-7</v>
      </c>
      <c r="Z645" s="86">
        <f>E645-'Growth Contrib.'!E645</f>
        <v>1.9650595426551343E-7</v>
      </c>
      <c r="AA645" s="86">
        <f>F645-'Growth Contrib.'!F645</f>
        <v>-1.1632113266005217E-7</v>
      </c>
      <c r="AB645" s="86">
        <f>G645-'Growth Contrib.'!G645</f>
        <v>8.563047170645488E-9</v>
      </c>
      <c r="AC645" s="86">
        <f>H645-'Growth Contrib.'!H645</f>
        <v>-5.2195220947431897E-8</v>
      </c>
      <c r="AD645" s="86">
        <f>I645-'Growth Contrib.'!I645</f>
        <v>3.7277252197369382E-8</v>
      </c>
      <c r="AE645" s="86">
        <f>J645-'Growth Contrib.'!J645</f>
        <v>4.9750600934067579E-8</v>
      </c>
      <c r="AF645" s="86">
        <f>K645-'Growth Contrib.'!K645</f>
        <v>-4.5414067506577283E-9</v>
      </c>
      <c r="AG645" s="86">
        <f>L645-'Growth Contrib.'!L645</f>
        <v>-9.454784107194858E-8</v>
      </c>
      <c r="AH645" s="86">
        <f>M645-'Growth Contrib.'!M645</f>
        <v>1.7761103343963414E-7</v>
      </c>
      <c r="AI645" s="86">
        <f>N645-'Growth Contrib.'!N645</f>
        <v>-1.8058320569967756E-7</v>
      </c>
      <c r="AJ645" s="86">
        <f>O645-'Growth Contrib.'!O645</f>
        <v>1.0897877776626722E-7</v>
      </c>
      <c r="AK645" s="86">
        <f>P645-'Growth Contrib.'!P645</f>
        <v>-6.7689975440576519E-8</v>
      </c>
      <c r="AL645" s="86">
        <f>Q645-'Growth Contrib.'!Q645</f>
        <v>1.075023198134073E-7</v>
      </c>
      <c r="AM645" s="86">
        <f>R645-'Growth Contrib.'!R645</f>
        <v>-3.7372032344424808E-8</v>
      </c>
      <c r="AN645" s="86">
        <f>S645-'Growth Contrib.'!S645</f>
        <v>1.3928270935995718E-7</v>
      </c>
    </row>
    <row r="646" spans="1:40" ht="15" x14ac:dyDescent="0.2">
      <c r="A646" s="80" t="s">
        <v>168</v>
      </c>
      <c r="B646" s="84"/>
      <c r="C646" s="90">
        <f t="shared" ref="C646:P646" si="119">SUM(C635:C645)</f>
        <v>1.3944049176643603E-2</v>
      </c>
      <c r="D646" s="90">
        <f t="shared" si="119"/>
        <v>3.6080522113479674E-3</v>
      </c>
      <c r="E646" s="90">
        <f t="shared" si="119"/>
        <v>2.1799029811518267E-2</v>
      </c>
      <c r="F646" s="90">
        <f t="shared" si="119"/>
        <v>-2.260814259716426E-2</v>
      </c>
      <c r="G646" s="90">
        <f t="shared" si="119"/>
        <v>-0.10117396846908377</v>
      </c>
      <c r="H646" s="90">
        <f t="shared" si="119"/>
        <v>-4.6289617755974177E-2</v>
      </c>
      <c r="I646" s="90">
        <f t="shared" si="119"/>
        <v>5.0048635406710673E-2</v>
      </c>
      <c r="J646" s="90">
        <f t="shared" si="119"/>
        <v>-2.3455934191588312E-2</v>
      </c>
      <c r="K646" s="90">
        <f t="shared" si="119"/>
        <v>3.9376126094794017E-2</v>
      </c>
      <c r="L646" s="90">
        <f t="shared" si="119"/>
        <v>-2.7188257321540732E-2</v>
      </c>
      <c r="M646" s="90">
        <f t="shared" si="119"/>
        <v>3.733057724457467E-2</v>
      </c>
      <c r="N646" s="90">
        <f t="shared" si="119"/>
        <v>7.8963406675939041E-2</v>
      </c>
      <c r="O646" s="90">
        <f t="shared" si="119"/>
        <v>7.2094275674317032E-4</v>
      </c>
      <c r="P646" s="90">
        <f t="shared" si="119"/>
        <v>-3.8864082307554781E-3</v>
      </c>
      <c r="Q646" s="293">
        <f t="shared" ref="Q646:R646" si="120">SUM(Q635:Q645)</f>
        <v>2.1849650078365812E-2</v>
      </c>
      <c r="R646" s="90">
        <f t="shared" si="120"/>
        <v>-2.8378781438732403E-2</v>
      </c>
      <c r="S646" s="90">
        <f t="shared" ref="S646" si="121">SUM(S635:S645)</f>
        <v>-2.7025638919440098E-3</v>
      </c>
      <c r="W646" s="80" t="s">
        <v>168</v>
      </c>
      <c r="X646" s="90"/>
      <c r="Y646" s="90"/>
      <c r="Z646" s="90"/>
      <c r="AA646" s="90"/>
      <c r="AB646" s="90"/>
      <c r="AC646" s="90"/>
      <c r="AD646" s="90"/>
      <c r="AE646" s="90"/>
      <c r="AF646" s="90"/>
      <c r="AG646" s="90"/>
      <c r="AH646" s="90"/>
      <c r="AI646" s="90"/>
      <c r="AJ646" s="90"/>
      <c r="AK646" s="90"/>
      <c r="AL646" s="90"/>
      <c r="AM646" s="90"/>
      <c r="AN646" s="90"/>
    </row>
    <row r="647" spans="1:40" x14ac:dyDescent="0.2">
      <c r="A647" s="95" t="s">
        <v>184</v>
      </c>
      <c r="B647" s="96"/>
      <c r="C647" s="97" cm="1">
        <f t="array" ref="C647:S647">TRANSPOSE('5.Stata-DNSP&amp;State'!J231:J247)/C649:S649</f>
        <v>1.3944049365818501E-2</v>
      </c>
      <c r="D647" s="97">
        <v>3.6080516874790192E-3</v>
      </c>
      <c r="E647" s="97">
        <v>2.1799031645059586E-2</v>
      </c>
      <c r="F647" s="97">
        <v>-2.2608142346143723E-2</v>
      </c>
      <c r="G647" s="97">
        <v>-0.10117397457361221</v>
      </c>
      <c r="H647" s="97">
        <v>-4.6289615333080292E-2</v>
      </c>
      <c r="I647" s="97">
        <v>5.0048638135194778E-2</v>
      </c>
      <c r="J647" s="97">
        <v>-2.3455934599041939E-2</v>
      </c>
      <c r="K647" s="97">
        <v>3.9376124739646912E-2</v>
      </c>
      <c r="L647" s="97">
        <v>-2.7188258245587349E-2</v>
      </c>
      <c r="M647" s="97">
        <v>3.733057901263237E-2</v>
      </c>
      <c r="N647" s="97">
        <v>7.8963406383991241E-2</v>
      </c>
      <c r="O647" s="97">
        <v>7.2094285860657692E-4</v>
      </c>
      <c r="P647" s="97">
        <v>-3.8864081725478172E-3</v>
      </c>
      <c r="Q647" s="97">
        <v>2.1849650889635086E-2</v>
      </c>
      <c r="R647" s="97">
        <v>-2.837878093123436E-2</v>
      </c>
      <c r="S647" s="97">
        <v>-2.702564001083374E-3</v>
      </c>
      <c r="W647" s="95" t="s">
        <v>184</v>
      </c>
    </row>
    <row r="648" spans="1:40" x14ac:dyDescent="0.2">
      <c r="A648" s="95" t="s">
        <v>184</v>
      </c>
      <c r="B648" s="96"/>
      <c r="C648" s="98">
        <f t="shared" ref="C648:P648" si="122">C646-C647</f>
        <v>-1.8917489796876907E-10</v>
      </c>
      <c r="D648" s="98">
        <f t="shared" si="122"/>
        <v>5.2386894822120667E-10</v>
      </c>
      <c r="E648" s="98">
        <f t="shared" si="122"/>
        <v>-1.8335413187742233E-9</v>
      </c>
      <c r="F648" s="98">
        <f t="shared" si="122"/>
        <v>-2.5102053768932819E-10</v>
      </c>
      <c r="G648" s="98">
        <f t="shared" si="122"/>
        <v>6.1045284382998943E-9</v>
      </c>
      <c r="H648" s="98">
        <f t="shared" si="122"/>
        <v>-2.4228938855230808E-9</v>
      </c>
      <c r="I648" s="98">
        <f t="shared" si="122"/>
        <v>-2.7284841053187847E-9</v>
      </c>
      <c r="J648" s="98">
        <f t="shared" si="122"/>
        <v>4.0745362639427185E-10</v>
      </c>
      <c r="K648" s="98">
        <f t="shared" si="122"/>
        <v>1.3551471056416631E-9</v>
      </c>
      <c r="L648" s="98">
        <f t="shared" si="122"/>
        <v>9.2404661700129509E-10</v>
      </c>
      <c r="M648" s="98">
        <f t="shared" si="122"/>
        <v>-1.7680577002465725E-9</v>
      </c>
      <c r="N648" s="98">
        <f t="shared" si="122"/>
        <v>2.9194779926910996E-10</v>
      </c>
      <c r="O648" s="98">
        <f t="shared" si="122"/>
        <v>-1.0186340659856796E-10</v>
      </c>
      <c r="P648" s="98">
        <f t="shared" si="122"/>
        <v>-5.8207660913467407E-11</v>
      </c>
      <c r="Q648" s="98">
        <f t="shared" ref="Q648:R648" si="123">Q646-Q647</f>
        <v>-8.1126927398145199E-10</v>
      </c>
      <c r="R648" s="98">
        <f t="shared" si="123"/>
        <v>-5.0749804358929396E-10</v>
      </c>
      <c r="S648" s="98">
        <f t="shared" ref="S648" si="124">S646-S647</f>
        <v>1.0913936421275139E-10</v>
      </c>
      <c r="W648" s="95" t="s">
        <v>184</v>
      </c>
    </row>
    <row r="649" spans="1:40" x14ac:dyDescent="0.2">
      <c r="A649" s="95"/>
      <c r="B649" s="96"/>
      <c r="C649" s="281">
        <f>'Growth Contrib.'!C647</f>
        <v>1</v>
      </c>
      <c r="D649" s="281">
        <f>'Growth Contrib.'!D647</f>
        <v>1</v>
      </c>
      <c r="E649" s="281">
        <f>'Growth Contrib.'!E647</f>
        <v>1</v>
      </c>
      <c r="F649" s="281">
        <f>'Growth Contrib.'!F647</f>
        <v>1</v>
      </c>
      <c r="G649" s="281">
        <f>'Growth Contrib.'!G647</f>
        <v>1</v>
      </c>
      <c r="H649" s="281">
        <f>'Growth Contrib.'!H647</f>
        <v>1</v>
      </c>
      <c r="I649" s="281">
        <f>'Growth Contrib.'!I647</f>
        <v>1</v>
      </c>
      <c r="J649" s="281">
        <f>'Growth Contrib.'!J647</f>
        <v>1</v>
      </c>
      <c r="K649" s="281">
        <f>'Growth Contrib.'!K647</f>
        <v>1</v>
      </c>
      <c r="L649" s="281">
        <f>'Growth Contrib.'!L647</f>
        <v>1</v>
      </c>
      <c r="M649" s="281">
        <f>'Growth Contrib.'!M647</f>
        <v>1</v>
      </c>
      <c r="N649" s="281">
        <f>'Growth Contrib.'!N647</f>
        <v>1</v>
      </c>
      <c r="O649" s="281">
        <f>'Growth Contrib.'!O647</f>
        <v>1</v>
      </c>
      <c r="P649" s="281">
        <f>'Growth Contrib.'!P647</f>
        <v>1</v>
      </c>
      <c r="Q649" s="281">
        <v>0.5</v>
      </c>
      <c r="R649" s="281">
        <v>1</v>
      </c>
      <c r="S649" s="281">
        <v>1</v>
      </c>
      <c r="W649" s="95"/>
    </row>
    <row r="650" spans="1:40" x14ac:dyDescent="0.2">
      <c r="A650" s="1"/>
      <c r="W650" s="1"/>
    </row>
    <row r="651" spans="1:40" x14ac:dyDescent="0.2">
      <c r="A651" s="50" t="s">
        <v>223</v>
      </c>
      <c r="B651" s="51"/>
      <c r="C651" s="51"/>
      <c r="D651" s="51"/>
      <c r="E651" s="51"/>
      <c r="F651" s="51"/>
      <c r="W651" s="50" t="s">
        <v>223</v>
      </c>
      <c r="X651" s="51"/>
      <c r="Y651" s="51"/>
      <c r="Z651" s="51"/>
      <c r="AA651" s="51"/>
    </row>
    <row r="652" spans="1:40" ht="30" x14ac:dyDescent="0.2">
      <c r="A652" s="78" t="s">
        <v>7</v>
      </c>
      <c r="B652" s="29"/>
      <c r="C652" s="29" t="s">
        <v>497</v>
      </c>
      <c r="D652" s="29" t="s">
        <v>277</v>
      </c>
      <c r="E652" s="29" t="s">
        <v>498</v>
      </c>
      <c r="F652" s="29">
        <v>2023</v>
      </c>
      <c r="W652" s="78" t="s">
        <v>7</v>
      </c>
      <c r="X652" s="29" t="s">
        <v>497</v>
      </c>
      <c r="Y652" s="29" t="s">
        <v>277</v>
      </c>
      <c r="Z652" s="29" t="s">
        <v>498</v>
      </c>
      <c r="AA652" s="29">
        <v>2023</v>
      </c>
    </row>
    <row r="653" spans="1:40" ht="15" x14ac:dyDescent="0.2">
      <c r="A653" s="68" t="s">
        <v>28</v>
      </c>
      <c r="B653" s="77"/>
      <c r="C653" s="183">
        <f>AVERAGE(C635:S635)</f>
        <v>-2.2519416319589843E-4</v>
      </c>
      <c r="D653" s="183">
        <f t="shared" ref="D653" si="125">AVERAGE(C635:H635)</f>
        <v>4.1239158599637449E-4</v>
      </c>
      <c r="E653" s="183">
        <f>AVERAGE(I635:S635)</f>
        <v>-5.7296820820986545E-4</v>
      </c>
      <c r="F653" s="183">
        <f>S635</f>
        <v>2.0409145508892834E-4</v>
      </c>
      <c r="W653" s="68" t="s">
        <v>28</v>
      </c>
      <c r="X653" s="86">
        <f>C653-'Growth Contrib.'!C653</f>
        <v>-2.0984900160603542E-9</v>
      </c>
      <c r="Y653" s="86">
        <f>D653-'Growth Contrib.'!D653</f>
        <v>4.0859963745267479E-9</v>
      </c>
      <c r="Z653" s="86">
        <f>E653-'Growth Contrib.'!E653</f>
        <v>-5.4718462290511902E-9</v>
      </c>
      <c r="AA653" s="86">
        <f>F653-'Growth Contrib.'!F653</f>
        <v>-7.1644911071655016E-8</v>
      </c>
    </row>
    <row r="654" spans="1:40" ht="15" x14ac:dyDescent="0.2">
      <c r="A654" s="68" t="s">
        <v>161</v>
      </c>
      <c r="B654" s="77"/>
      <c r="C654" s="183">
        <f t="shared" ref="C654:C664" si="126">AVERAGE(C636:S636)</f>
        <v>4.6737397600308591E-3</v>
      </c>
      <c r="D654" s="183">
        <f t="shared" ref="D654:D664" si="127">AVERAGE(C636:H636)</f>
        <v>1.3146965181780009E-2</v>
      </c>
      <c r="E654" s="183">
        <f t="shared" ref="E654:E664" si="128">AVERAGE(I636:S636)</f>
        <v>5.1980439076776911E-5</v>
      </c>
      <c r="F654" s="183">
        <f t="shared" ref="F654:F664" si="129">S636</f>
        <v>-4.3566695239860564E-5</v>
      </c>
      <c r="W654" s="68" t="s">
        <v>161</v>
      </c>
      <c r="X654" s="86">
        <f>C654-'Growth Contrib.'!C654</f>
        <v>3.5270896819525333E-9</v>
      </c>
      <c r="Y654" s="86">
        <f>D654-'Growth Contrib.'!D654</f>
        <v>-7.9415533264098892E-9</v>
      </c>
      <c r="Z654" s="86">
        <f>E654-'Growth Contrib.'!E654</f>
        <v>9.7827131405436971E-9</v>
      </c>
      <c r="AA654" s="86">
        <f>F654-'Growth Contrib.'!F654</f>
        <v>-1.5523986056467957E-10</v>
      </c>
    </row>
    <row r="655" spans="1:40" ht="15" x14ac:dyDescent="0.2">
      <c r="A655" s="68" t="s">
        <v>30</v>
      </c>
      <c r="B655" s="77"/>
      <c r="C655" s="183">
        <f t="shared" si="126"/>
        <v>1.8546081812340109E-3</v>
      </c>
      <c r="D655" s="183">
        <f t="shared" si="127"/>
        <v>1.8505012267269194E-3</v>
      </c>
      <c r="E655" s="183">
        <f t="shared" si="128"/>
        <v>1.856848338237879E-3</v>
      </c>
      <c r="F655" s="183">
        <f t="shared" si="129"/>
        <v>1.4204820618033409E-3</v>
      </c>
      <c r="W655" s="68" t="s">
        <v>30</v>
      </c>
      <c r="X655" s="86">
        <f>C655-'Growth Contrib.'!C655</f>
        <v>4.8812340109564284E-9</v>
      </c>
      <c r="Y655" s="86">
        <f>D655-'Growth Contrib.'!D655</f>
        <v>1.3560060252828035E-8</v>
      </c>
      <c r="Z655" s="86">
        <f>E655-'Growth Contrib.'!E655</f>
        <v>1.4732878805823191E-10</v>
      </c>
      <c r="AA655" s="86">
        <f>F655-'Growth Contrib.'!F655</f>
        <v>-2.6938196659009178E-8</v>
      </c>
    </row>
    <row r="656" spans="1:40" ht="15" x14ac:dyDescent="0.2">
      <c r="A656" s="68" t="s">
        <v>162</v>
      </c>
      <c r="B656" s="77"/>
      <c r="C656" s="183">
        <f t="shared" si="126"/>
        <v>2.1751963102039605E-3</v>
      </c>
      <c r="D656" s="183">
        <f t="shared" si="127"/>
        <v>2.4161323866186044E-3</v>
      </c>
      <c r="E656" s="183">
        <f t="shared" si="128"/>
        <v>2.0437766321596096E-3</v>
      </c>
      <c r="F656" s="183">
        <f t="shared" si="129"/>
        <v>5.6314427638426423E-4</v>
      </c>
      <c r="W656" s="68" t="s">
        <v>162</v>
      </c>
      <c r="X656" s="86">
        <f>C656-'Growth Contrib.'!C656</f>
        <v>-3.192450192179494E-8</v>
      </c>
      <c r="Y656" s="86">
        <f>D656-'Growth Contrib.'!D656</f>
        <v>-4.0946714728942735E-8</v>
      </c>
      <c r="Z656" s="86">
        <f>E656-'Growth Contrib.'!E656</f>
        <v>-2.7003294936472216E-8</v>
      </c>
      <c r="AA656" s="86">
        <f>F656-'Growth Contrib.'!F656</f>
        <v>-1.4702361573581523E-7</v>
      </c>
    </row>
    <row r="657" spans="1:40" ht="15" x14ac:dyDescent="0.2">
      <c r="A657" s="68" t="s">
        <v>156</v>
      </c>
      <c r="B657" s="77"/>
      <c r="C657" s="183">
        <f t="shared" si="126"/>
        <v>2.3989279083359767E-3</v>
      </c>
      <c r="D657" s="183">
        <f t="shared" si="127"/>
        <v>-8.9962072864485289E-3</v>
      </c>
      <c r="E657" s="183">
        <f t="shared" si="128"/>
        <v>8.6144561964002515E-3</v>
      </c>
      <c r="F657" s="183">
        <f t="shared" si="129"/>
        <v>9.2182038351893425E-3</v>
      </c>
      <c r="W657" s="68" t="s">
        <v>156</v>
      </c>
      <c r="X657" s="86">
        <f>C657-'Growth Contrib.'!C657</f>
        <v>2.0377477409454225E-9</v>
      </c>
      <c r="Y657" s="86">
        <f>D657-'Growth Contrib.'!D657</f>
        <v>3.4135514710015302E-9</v>
      </c>
      <c r="Z657" s="86">
        <f>E657-'Growth Contrib.'!E657</f>
        <v>1.2873093424570214E-9</v>
      </c>
      <c r="AA657" s="86">
        <f>F657-'Growth Contrib.'!F657</f>
        <v>-4.6164810658250177E-8</v>
      </c>
    </row>
    <row r="658" spans="1:40" ht="15" x14ac:dyDescent="0.2">
      <c r="A658" s="68" t="s">
        <v>10</v>
      </c>
      <c r="B658" s="77"/>
      <c r="C658" s="183">
        <f t="shared" si="126"/>
        <v>-6.1016560614328174E-5</v>
      </c>
      <c r="D658" s="183">
        <f t="shared" si="127"/>
        <v>-1.4351112321795275E-2</v>
      </c>
      <c r="E658" s="183">
        <f t="shared" si="128"/>
        <v>7.733581127302552E-3</v>
      </c>
      <c r="F658" s="183">
        <f t="shared" si="129"/>
        <v>-4.7240671701729298E-3</v>
      </c>
      <c r="W658" s="68" t="s">
        <v>10</v>
      </c>
      <c r="X658" s="86">
        <f>C658-'Growth Contrib.'!C658</f>
        <v>-6.1429672692077603E-9</v>
      </c>
      <c r="Y658" s="86">
        <f>D658-'Growth Contrib.'!D658</f>
        <v>3.0115380571238415E-9</v>
      </c>
      <c r="Z658" s="86">
        <f>E658-'Growth Contrib.'!E658</f>
        <v>-1.1136333810841947E-8</v>
      </c>
      <c r="AA658" s="86">
        <f>F658-'Growth Contrib.'!F658</f>
        <v>-1.1417017292941062E-7</v>
      </c>
    </row>
    <row r="659" spans="1:40" ht="15" x14ac:dyDescent="0.2">
      <c r="A659" s="68" t="s">
        <v>163</v>
      </c>
      <c r="B659" s="77"/>
      <c r="C659" s="183">
        <f t="shared" si="126"/>
        <v>-8.3029106816170765E-4</v>
      </c>
      <c r="D659" s="183">
        <f t="shared" si="127"/>
        <v>-1.7460606177337468E-3</v>
      </c>
      <c r="E659" s="183">
        <f t="shared" si="128"/>
        <v>-3.307804047587772E-4</v>
      </c>
      <c r="F659" s="183">
        <f t="shared" si="129"/>
        <v>-1.758283469825983E-4</v>
      </c>
      <c r="W659" s="68" t="s">
        <v>163</v>
      </c>
      <c r="X659" s="86">
        <f>C659-'Growth Contrib.'!C659</f>
        <v>-1.3013970017730289E-9</v>
      </c>
      <c r="Y659" s="86">
        <f>D659-'Growth Contrib.'!D659</f>
        <v>-6.5344004133386507E-9</v>
      </c>
      <c r="Z659" s="86">
        <f>E659-'Growth Contrib.'!E659</f>
        <v>1.5529684954987931E-9</v>
      </c>
      <c r="AA659" s="86">
        <f>F659-'Growth Contrib.'!F659</f>
        <v>-1.4698259829300925E-10</v>
      </c>
    </row>
    <row r="660" spans="1:40" ht="15" x14ac:dyDescent="0.2">
      <c r="A660" s="68" t="s">
        <v>164</v>
      </c>
      <c r="B660" s="77"/>
      <c r="C660" s="183">
        <f t="shared" si="126"/>
        <v>-7.399393593111788E-4</v>
      </c>
      <c r="D660" s="183">
        <f t="shared" si="127"/>
        <v>-1.5301269789536793E-3</v>
      </c>
      <c r="E660" s="183">
        <f t="shared" si="128"/>
        <v>-3.0892793041526932E-4</v>
      </c>
      <c r="F660" s="183">
        <f t="shared" si="129"/>
        <v>-5.8615108719095588E-4</v>
      </c>
      <c r="W660" s="68" t="s">
        <v>164</v>
      </c>
      <c r="X660" s="86">
        <f>C660-'Growth Contrib.'!C660</f>
        <v>-6.6063700023726371E-9</v>
      </c>
      <c r="Y660" s="86">
        <f>D660-'Growth Contrib.'!D660</f>
        <v>-1.012287012460561E-9</v>
      </c>
      <c r="Z660" s="86">
        <f>E660-'Growth Contrib.'!E660</f>
        <v>-9.6576879965990826E-9</v>
      </c>
      <c r="AA660" s="86">
        <f>F660-'Growth Contrib.'!F660</f>
        <v>-1.353871909559037E-7</v>
      </c>
    </row>
    <row r="661" spans="1:40" ht="15" x14ac:dyDescent="0.2">
      <c r="A661" s="68" t="s">
        <v>165</v>
      </c>
      <c r="B661" s="77"/>
      <c r="C661" s="183">
        <f t="shared" si="126"/>
        <v>-1.3978361857880373E-4</v>
      </c>
      <c r="D661" s="183">
        <f t="shared" si="127"/>
        <v>-1.4291273328126408E-3</v>
      </c>
      <c r="E661" s="183">
        <f t="shared" si="128"/>
        <v>5.634947710032892E-4</v>
      </c>
      <c r="F661" s="183">
        <f t="shared" si="129"/>
        <v>2.3602959117852151E-4</v>
      </c>
      <c r="W661" s="68" t="s">
        <v>165</v>
      </c>
      <c r="X661" s="86">
        <f>C661-'Growth Contrib.'!C661</f>
        <v>3.2218590217069319E-10</v>
      </c>
      <c r="Y661" s="86">
        <f>D661-'Growth Contrib.'!D661</f>
        <v>9.3385402600947021E-10</v>
      </c>
      <c r="Z661" s="86">
        <f>E661-'Growth Contrib.'!E661</f>
        <v>-1.145125617593723E-11</v>
      </c>
      <c r="AA661" s="86">
        <f>F661-'Growth Contrib.'!F661</f>
        <v>-3.4088214784808255E-9</v>
      </c>
    </row>
    <row r="662" spans="1:40" ht="15" x14ac:dyDescent="0.2">
      <c r="A662" s="68" t="s">
        <v>166</v>
      </c>
      <c r="B662" s="77"/>
      <c r="C662" s="183">
        <f t="shared" si="126"/>
        <v>-2.5969946496736478E-3</v>
      </c>
      <c r="D662" s="183">
        <f t="shared" si="127"/>
        <v>-3.0601361650042236E-3</v>
      </c>
      <c r="E662" s="183">
        <f t="shared" si="128"/>
        <v>-2.3443720049478793E-3</v>
      </c>
      <c r="F662" s="183">
        <f t="shared" si="129"/>
        <v>-2.1060660947114229E-3</v>
      </c>
      <c r="W662" s="68" t="s">
        <v>166</v>
      </c>
      <c r="X662" s="86">
        <f>C662-'Growth Contrib.'!C662</f>
        <v>-5.3673207063738293E-9</v>
      </c>
      <c r="Y662" s="86">
        <f>D662-'Growth Contrib.'!D662</f>
        <v>6.2683291096772564E-9</v>
      </c>
      <c r="Z662" s="86">
        <f>E662-'Growth Contrib.'!E662</f>
        <v>-1.1714038788447623E-8</v>
      </c>
      <c r="AA662" s="86">
        <f>F662-'Growth Contrib.'!F662</f>
        <v>-6.0947114230436306E-9</v>
      </c>
    </row>
    <row r="663" spans="1:40" ht="15" x14ac:dyDescent="0.2">
      <c r="A663" s="68" t="s">
        <v>167</v>
      </c>
      <c r="B663" s="79"/>
      <c r="C663" s="183">
        <f t="shared" si="126"/>
        <v>-5.8059118249837094E-3</v>
      </c>
      <c r="D663" s="183">
        <f t="shared" si="127"/>
        <v>-8.4999859488258753E-3</v>
      </c>
      <c r="E663" s="183">
        <f t="shared" si="128"/>
        <v>-4.3364168483425274E-3</v>
      </c>
      <c r="F663" s="183">
        <f t="shared" si="129"/>
        <v>-6.7088357172906399E-3</v>
      </c>
      <c r="W663" s="68" t="s">
        <v>167</v>
      </c>
      <c r="X663" s="86">
        <f>C663-'Growth Contrib.'!C663</f>
        <v>1.370442805504607E-8</v>
      </c>
      <c r="Y663" s="86">
        <f>D663-'Growth Contrib.'!D663</f>
        <v>-4.4882587577066424E-10</v>
      </c>
      <c r="Z663" s="86">
        <f>E663-'Growth Contrib.'!E663</f>
        <v>2.1424384745449832E-8</v>
      </c>
      <c r="AA663" s="86">
        <f>F663-'Growth Contrib.'!F663</f>
        <v>1.3928270935995718E-7</v>
      </c>
    </row>
    <row r="664" spans="1:40" ht="15" x14ac:dyDescent="0.2">
      <c r="A664" s="80" t="s">
        <v>168</v>
      </c>
      <c r="B664" s="81"/>
      <c r="C664" s="184">
        <f t="shared" si="126"/>
        <v>7.0334091528553367E-4</v>
      </c>
      <c r="D664" s="184">
        <f t="shared" si="127"/>
        <v>-2.1786766270452063E-2</v>
      </c>
      <c r="E664" s="184">
        <f t="shared" si="128"/>
        <v>1.2970672107506041E-2</v>
      </c>
      <c r="F664" s="184">
        <f t="shared" si="129"/>
        <v>-2.7025638919440098E-3</v>
      </c>
      <c r="W664" s="80" t="s">
        <v>168</v>
      </c>
      <c r="X664" s="90">
        <f>C664-'Growth Contrib.'!C664</f>
        <v>-2.896836152649785E-8</v>
      </c>
      <c r="Y664" s="90">
        <f>D664-'Growth Contrib.'!D664</f>
        <v>-2.5610452064617206E-8</v>
      </c>
      <c r="Z664" s="90">
        <f>E664-'Growth Contrib.'!E664</f>
        <v>-3.0799948504828256E-8</v>
      </c>
      <c r="AA664" s="90">
        <f>F664-'Growth Contrib.'!F664</f>
        <v>-4.1185194400977093E-7</v>
      </c>
    </row>
    <row r="665" spans="1:40" x14ac:dyDescent="0.2">
      <c r="A665" s="1"/>
      <c r="W665" s="1"/>
    </row>
    <row r="666" spans="1:40" x14ac:dyDescent="0.2">
      <c r="A666" s="1"/>
      <c r="W666" s="1"/>
    </row>
    <row r="667" spans="1:40" x14ac:dyDescent="0.2">
      <c r="A667" s="50" t="s">
        <v>226</v>
      </c>
      <c r="B667" s="51"/>
      <c r="C667" s="51"/>
      <c r="D667" s="51"/>
      <c r="E667" s="51"/>
      <c r="F667" s="51"/>
      <c r="G667" s="51"/>
      <c r="H667" s="51"/>
      <c r="I667" s="51"/>
      <c r="J667" s="51"/>
      <c r="K667" s="51"/>
      <c r="L667" s="51"/>
      <c r="M667" s="51"/>
      <c r="N667" s="51"/>
      <c r="O667" s="51"/>
      <c r="P667" s="51"/>
      <c r="Q667" s="51"/>
      <c r="R667" s="51"/>
      <c r="S667" s="51"/>
      <c r="W667" s="50" t="s">
        <v>226</v>
      </c>
      <c r="X667" s="51"/>
      <c r="Y667" s="51"/>
      <c r="Z667" s="51"/>
      <c r="AA667" s="51"/>
      <c r="AB667" s="51"/>
      <c r="AC667" s="51"/>
      <c r="AD667" s="51"/>
      <c r="AE667" s="51"/>
      <c r="AF667" s="51"/>
      <c r="AG667" s="51"/>
      <c r="AH667" s="51"/>
      <c r="AI667" s="51"/>
      <c r="AJ667" s="51"/>
      <c r="AK667" s="51"/>
      <c r="AL667" s="51"/>
      <c r="AM667" s="51"/>
      <c r="AN667" s="51"/>
    </row>
    <row r="668" spans="1:40" ht="15" x14ac:dyDescent="0.2">
      <c r="A668" s="78" t="s">
        <v>7</v>
      </c>
      <c r="B668" s="29"/>
      <c r="C668" s="29">
        <v>2007</v>
      </c>
      <c r="D668" s="29">
        <v>2008</v>
      </c>
      <c r="E668" s="29">
        <v>2009</v>
      </c>
      <c r="F668" s="29">
        <v>2010</v>
      </c>
      <c r="G668" s="29">
        <v>2011</v>
      </c>
      <c r="H668" s="29">
        <v>2012</v>
      </c>
      <c r="I668" s="29">
        <v>2013</v>
      </c>
      <c r="J668" s="29">
        <v>2014</v>
      </c>
      <c r="K668" s="29">
        <v>2015</v>
      </c>
      <c r="L668" s="29">
        <v>2016</v>
      </c>
      <c r="M668" s="29">
        <v>2017</v>
      </c>
      <c r="N668" s="29">
        <v>2018</v>
      </c>
      <c r="O668" s="29">
        <v>2019</v>
      </c>
      <c r="P668" s="29">
        <v>2020</v>
      </c>
      <c r="Q668" s="29">
        <v>2021</v>
      </c>
      <c r="R668" s="29">
        <v>2022</v>
      </c>
      <c r="S668" s="29">
        <v>2023</v>
      </c>
      <c r="W668" s="78" t="s">
        <v>7</v>
      </c>
      <c r="X668" s="29">
        <v>2007</v>
      </c>
      <c r="Y668" s="29">
        <v>2008</v>
      </c>
      <c r="Z668" s="29">
        <v>2009</v>
      </c>
      <c r="AA668" s="29">
        <v>2010</v>
      </c>
      <c r="AB668" s="29">
        <v>2011</v>
      </c>
      <c r="AC668" s="29">
        <v>2012</v>
      </c>
      <c r="AD668" s="29">
        <v>2013</v>
      </c>
      <c r="AE668" s="29">
        <v>2014</v>
      </c>
      <c r="AF668" s="29">
        <v>2015</v>
      </c>
      <c r="AG668" s="29">
        <v>2016</v>
      </c>
      <c r="AH668" s="29">
        <v>2017</v>
      </c>
      <c r="AI668" s="29">
        <v>2018</v>
      </c>
      <c r="AJ668" s="29">
        <v>2019</v>
      </c>
      <c r="AK668" s="29">
        <v>2020</v>
      </c>
      <c r="AL668" s="29">
        <v>2021</v>
      </c>
      <c r="AM668" s="29">
        <v>2022</v>
      </c>
      <c r="AN668" s="29">
        <v>2023</v>
      </c>
    </row>
    <row r="669" spans="1:40" x14ac:dyDescent="0.2">
      <c r="A669" s="85" t="s">
        <v>28</v>
      </c>
      <c r="B669" s="76"/>
      <c r="C669" s="86" cm="1">
        <f t="array" ref="C669:S679">TRANSPOSE('5.Stata-DNSP&amp;State'!AK269:AU285)</f>
        <v>2.2434089332818985E-2</v>
      </c>
      <c r="D669" s="86">
        <v>9.3379989266395569E-3</v>
      </c>
      <c r="E669" s="86">
        <v>8.956429548561573E-3</v>
      </c>
      <c r="F669" s="86">
        <v>8.1549054011702538E-3</v>
      </c>
      <c r="G669" s="86">
        <v>4.6320222318172455E-3</v>
      </c>
      <c r="H669" s="86">
        <v>-6.4647281542420387E-3</v>
      </c>
      <c r="I669" s="86">
        <v>4.4123525731265545E-3</v>
      </c>
      <c r="J669" s="86">
        <v>-2.5866985321044922E-2</v>
      </c>
      <c r="K669" s="86">
        <v>9.2469397932291031E-3</v>
      </c>
      <c r="L669" s="86">
        <v>6.9963298738002777E-3</v>
      </c>
      <c r="M669" s="86">
        <v>1.3087304309010506E-2</v>
      </c>
      <c r="N669" s="86">
        <v>-2.1506205201148987E-2</v>
      </c>
      <c r="O669" s="86">
        <v>1.1936141178011894E-2</v>
      </c>
      <c r="P669" s="86">
        <v>-1.0905580595135689E-2</v>
      </c>
      <c r="Q669" s="86">
        <v>-1.3812532415613532E-3</v>
      </c>
      <c r="R669" s="86">
        <v>1.6351034864783287E-2</v>
      </c>
      <c r="S669" s="86">
        <v>2.8237970545887947E-2</v>
      </c>
      <c r="W669" s="85" t="s">
        <v>28</v>
      </c>
      <c r="X669" s="86">
        <f>C669-'Growth Contrib.'!C669</f>
        <v>-3.657819407747176E-7</v>
      </c>
      <c r="Y669" s="86">
        <f>D669-'Growth Contrib.'!D669</f>
        <v>5.6849564498105687E-7</v>
      </c>
      <c r="Z669" s="86">
        <f>E669-'Growth Contrib.'!E669</f>
        <v>8.4969804406073712E-8</v>
      </c>
      <c r="AA669" s="86">
        <f>F669-'Growth Contrib.'!F669</f>
        <v>-3.576217990023528E-7</v>
      </c>
      <c r="AB669" s="86">
        <f>G669-'Growth Contrib.'!G669</f>
        <v>3.4119582129153031E-7</v>
      </c>
      <c r="AC669" s="86">
        <f>H669-'Growth Contrib.'!H669</f>
        <v>-1.1066204164394272E-7</v>
      </c>
      <c r="AD669" s="86">
        <f>I669-'Growth Contrib.'!I669</f>
        <v>1.2924035424841107E-7</v>
      </c>
      <c r="AE669" s="86">
        <f>J669-'Growth Contrib.'!J669</f>
        <v>1.7531187654004632E-7</v>
      </c>
      <c r="AF669" s="86">
        <f>K669-'Growth Contrib.'!K669</f>
        <v>-3.159739933832062E-7</v>
      </c>
      <c r="AG669" s="86">
        <f>L669-'Growth Contrib.'!L669</f>
        <v>-1.9175885008701488E-7</v>
      </c>
      <c r="AH669" s="86">
        <f>M669-'Growth Contrib.'!M669</f>
        <v>1.6493603076719876E-7</v>
      </c>
      <c r="AI669" s="86">
        <f>N669-'Growth Contrib.'!N669</f>
        <v>6.1751643628399355E-8</v>
      </c>
      <c r="AJ669" s="86">
        <f>O669-'Growth Contrib.'!O669</f>
        <v>-2.4698863367034196E-7</v>
      </c>
      <c r="AK669" s="86">
        <f>P669-'Growth Contrib.'!P669</f>
        <v>3.7591703673685306E-7</v>
      </c>
      <c r="AL669" s="86">
        <f>Q669-'Growth Contrib.'!Q669</f>
        <v>-6.5849650339347247E-7</v>
      </c>
      <c r="AM669" s="86">
        <f>R669-'Growth Contrib.'!R669</f>
        <v>6.9929209229116496E-7</v>
      </c>
      <c r="AN669" s="86">
        <f>S669-'Growth Contrib.'!S669</f>
        <v>-5.334530456639619E-7</v>
      </c>
    </row>
    <row r="670" spans="1:40" x14ac:dyDescent="0.2">
      <c r="A670" s="85" t="s">
        <v>161</v>
      </c>
      <c r="B670" s="76"/>
      <c r="C670" s="86">
        <v>0</v>
      </c>
      <c r="D670" s="86">
        <v>0</v>
      </c>
      <c r="E670" s="86">
        <v>0</v>
      </c>
      <c r="F670" s="86">
        <v>0</v>
      </c>
      <c r="G670" s="86">
        <v>0</v>
      </c>
      <c r="H670" s="86">
        <v>0.10758431255817413</v>
      </c>
      <c r="I670" s="86">
        <v>0</v>
      </c>
      <c r="J670" s="86">
        <v>0</v>
      </c>
      <c r="K670" s="86">
        <v>4.3251268565654755E-2</v>
      </c>
      <c r="L670" s="86">
        <v>0</v>
      </c>
      <c r="M670" s="86">
        <v>0</v>
      </c>
      <c r="N670" s="86">
        <v>0.10250084102153778</v>
      </c>
      <c r="O670" s="86">
        <v>0</v>
      </c>
      <c r="P670" s="86">
        <v>0</v>
      </c>
      <c r="Q670" s="86">
        <v>3.9299484342336655E-2</v>
      </c>
      <c r="R670" s="86">
        <v>3.1095795333385468E-2</v>
      </c>
      <c r="S670" s="86">
        <v>0.16718654334545135</v>
      </c>
      <c r="W670" s="85" t="s">
        <v>161</v>
      </c>
      <c r="X670" s="86">
        <f>C670-'Growth Contrib.'!C670</f>
        <v>0</v>
      </c>
      <c r="Y670" s="86">
        <f>D670-'Growth Contrib.'!D670</f>
        <v>0</v>
      </c>
      <c r="Z670" s="86">
        <f>E670-'Growth Contrib.'!E670</f>
        <v>0</v>
      </c>
      <c r="AA670" s="86">
        <f>F670-'Growth Contrib.'!F670</f>
        <v>0</v>
      </c>
      <c r="AB670" s="86">
        <f>G670-'Growth Contrib.'!G670</f>
        <v>0</v>
      </c>
      <c r="AC670" s="86">
        <f>H670-'Growth Contrib.'!H670</f>
        <v>-2.2812153890883202E-7</v>
      </c>
      <c r="AD670" s="86">
        <f>I670-'Growth Contrib.'!I670</f>
        <v>0</v>
      </c>
      <c r="AE670" s="86">
        <f>J670-'Growth Contrib.'!J670</f>
        <v>0</v>
      </c>
      <c r="AF670" s="86">
        <f>K670-'Growth Contrib.'!K670</f>
        <v>6.1958642848247703E-7</v>
      </c>
      <c r="AG670" s="86">
        <f>L670-'Growth Contrib.'!L670</f>
        <v>0</v>
      </c>
      <c r="AH670" s="86">
        <f>M670-'Growth Contrib.'!M670</f>
        <v>0</v>
      </c>
      <c r="AI670" s="86">
        <f>N670-'Growth Contrib.'!N670</f>
        <v>-6.8473203758412371E-7</v>
      </c>
      <c r="AJ670" s="86">
        <f>O670-'Growth Contrib.'!O670</f>
        <v>0</v>
      </c>
      <c r="AK670" s="86">
        <f>P670-'Growth Contrib.'!P670</f>
        <v>0</v>
      </c>
      <c r="AL670" s="86">
        <f>Q670-'Growth Contrib.'!Q670</f>
        <v>1.6844547458955139E-7</v>
      </c>
      <c r="AM670" s="86">
        <f>R670-'Growth Contrib.'!R670</f>
        <v>4.1067238475481216E-7</v>
      </c>
      <c r="AN670" s="86">
        <f>S670-'Growth Contrib.'!S670</f>
        <v>-4.2368218358679322E-7</v>
      </c>
    </row>
    <row r="671" spans="1:40" x14ac:dyDescent="0.2">
      <c r="A671" s="85" t="s">
        <v>30</v>
      </c>
      <c r="B671" s="76"/>
      <c r="C671" s="86">
        <v>1.1902221478521824E-2</v>
      </c>
      <c r="D671" s="86">
        <v>1.33096007630229E-2</v>
      </c>
      <c r="E671" s="86">
        <v>1.6504989936947823E-2</v>
      </c>
      <c r="F671" s="86">
        <v>2.3363599553704262E-2</v>
      </c>
      <c r="G671" s="86">
        <v>2.4186635389924049E-2</v>
      </c>
      <c r="H671" s="86">
        <v>2.4840297177433968E-2</v>
      </c>
      <c r="I671" s="86">
        <v>2.3223211988806725E-2</v>
      </c>
      <c r="J671" s="86">
        <v>8.1750061362981796E-3</v>
      </c>
      <c r="K671" s="86">
        <v>1.7423290759325027E-2</v>
      </c>
      <c r="L671" s="86">
        <v>1.6960024833679199E-2</v>
      </c>
      <c r="M671" s="86">
        <v>3.4646112471818924E-2</v>
      </c>
      <c r="N671" s="86">
        <v>3.1132098287343979E-2</v>
      </c>
      <c r="O671" s="86">
        <v>2.8053170070052147E-2</v>
      </c>
      <c r="P671" s="86">
        <v>1.9883986562490463E-2</v>
      </c>
      <c r="Q671" s="86">
        <v>2.510245144367218E-2</v>
      </c>
      <c r="R671" s="86">
        <v>2.0692175254225731E-2</v>
      </c>
      <c r="S671" s="86">
        <v>2.0444303750991821E-2</v>
      </c>
      <c r="W671" s="85" t="s">
        <v>30</v>
      </c>
      <c r="X671" s="86">
        <f>C671-'Growth Contrib.'!C671</f>
        <v>3.3081105855689574E-7</v>
      </c>
      <c r="Y671" s="86">
        <f>D671-'Growth Contrib.'!D671</f>
        <v>-1.0903558497060706E-8</v>
      </c>
      <c r="Z671" s="86">
        <f>E671-'Growth Contrib.'!E671</f>
        <v>-1.4193980615515023E-7</v>
      </c>
      <c r="AA671" s="86">
        <f>F671-'Growth Contrib.'!F671</f>
        <v>-3.2794253271295482E-7</v>
      </c>
      <c r="AB671" s="86">
        <f>G671-'Growth Contrib.'!G671</f>
        <v>-2.1646066696023869E-7</v>
      </c>
      <c r="AC671" s="86">
        <f>H671-'Growth Contrib.'!H671</f>
        <v>7.5692899585699802E-7</v>
      </c>
      <c r="AD671" s="86">
        <f>I671-'Growth Contrib.'!I671</f>
        <v>-1.2686284170393414E-7</v>
      </c>
      <c r="AE671" s="86">
        <f>J671-'Growth Contrib.'!J671</f>
        <v>-1.1820821318141161E-7</v>
      </c>
      <c r="AF671" s="86">
        <f>K671-'Growth Contrib.'!K671</f>
        <v>-1.8768869912769159E-7</v>
      </c>
      <c r="AG671" s="86">
        <f>L671-'Growth Contrib.'!L671</f>
        <v>3.2073167614138365E-7</v>
      </c>
      <c r="AH671" s="86">
        <f>M671-'Growth Contrib.'!M671</f>
        <v>1.1161550315247348E-7</v>
      </c>
      <c r="AI671" s="86">
        <f>N671-'Growth Contrib.'!N671</f>
        <v>-4.8051476832233764E-7</v>
      </c>
      <c r="AJ671" s="86">
        <f>O671-'Growth Contrib.'!O671</f>
        <v>4.0230054097062373E-8</v>
      </c>
      <c r="AK671" s="86">
        <f>P671-'Growth Contrib.'!P671</f>
        <v>4.3933420550840152E-8</v>
      </c>
      <c r="AL671" s="86">
        <f>Q671-'Growth Contrib.'!Q671</f>
        <v>-8.6882104191610132E-8</v>
      </c>
      <c r="AM671" s="86">
        <f>R671-'Growth Contrib.'!R671</f>
        <v>3.005236156490565E-7</v>
      </c>
      <c r="AN671" s="86">
        <f>S671-'Growth Contrib.'!S671</f>
        <v>-4.5052873645992642E-7</v>
      </c>
    </row>
    <row r="672" spans="1:40" x14ac:dyDescent="0.2">
      <c r="A672" s="85" t="s">
        <v>162</v>
      </c>
      <c r="B672" s="76"/>
      <c r="C672" s="86">
        <v>4.9118110910058022E-3</v>
      </c>
      <c r="D672" s="86">
        <v>-2.1326062269508839E-3</v>
      </c>
      <c r="E672" s="86">
        <v>1.6661873087286949E-2</v>
      </c>
      <c r="F672" s="86">
        <v>1.6801910474896431E-2</v>
      </c>
      <c r="G672" s="86">
        <v>1.8775822594761848E-2</v>
      </c>
      <c r="H672" s="86">
        <v>1.5980079770088196E-2</v>
      </c>
      <c r="I672" s="86">
        <v>1.4530670829117298E-2</v>
      </c>
      <c r="J672" s="86">
        <v>1.2224989011883736E-2</v>
      </c>
      <c r="K672" s="86">
        <v>2.2123012691736221E-2</v>
      </c>
      <c r="L672" s="86">
        <v>8.6209531873464584E-3</v>
      </c>
      <c r="M672" s="86">
        <v>4.0208050049841404E-3</v>
      </c>
      <c r="N672" s="86">
        <v>9.5551153644919395E-3</v>
      </c>
      <c r="O672" s="86">
        <v>9.4185927882790565E-3</v>
      </c>
      <c r="P672" s="86">
        <v>3.169458732008934E-2</v>
      </c>
      <c r="Q672" s="86">
        <v>1.3283341191709042E-2</v>
      </c>
      <c r="R672" s="86">
        <v>6.6301347687840462E-3</v>
      </c>
      <c r="S672" s="86">
        <v>3.5190919879823923E-3</v>
      </c>
      <c r="W672" s="85" t="s">
        <v>162</v>
      </c>
      <c r="X672" s="86">
        <f>C672-'Growth Contrib.'!C672</f>
        <v>-1.0567000661119985E-7</v>
      </c>
      <c r="Y672" s="86">
        <f>D672-'Growth Contrib.'!D672</f>
        <v>1.7590866399457006E-7</v>
      </c>
      <c r="Z672" s="86">
        <f>E672-'Growth Contrib.'!E672</f>
        <v>2.1057502460133937E-7</v>
      </c>
      <c r="AA672" s="86">
        <f>F672-'Growth Contrib.'!F672</f>
        <v>-5.0024501294099188E-7</v>
      </c>
      <c r="AB672" s="86">
        <f>G672-'Growth Contrib.'!G672</f>
        <v>-2.6376841519987204E-7</v>
      </c>
      <c r="AC672" s="86">
        <f>H672-'Growth Contrib.'!H672</f>
        <v>5.1584114602737374E-7</v>
      </c>
      <c r="AD672" s="86">
        <f>I672-'Growth Contrib.'!I672</f>
        <v>-2.5098780374530061E-7</v>
      </c>
      <c r="AE672" s="86">
        <f>J672-'Growth Contrib.'!J672</f>
        <v>3.061420567988804E-7</v>
      </c>
      <c r="AF672" s="86">
        <f>K672-'Growth Contrib.'!K672</f>
        <v>-2.5361406883264714E-7</v>
      </c>
      <c r="AG672" s="86">
        <f>L672-'Growth Contrib.'!L672</f>
        <v>-6.7766860229259707E-8</v>
      </c>
      <c r="AH672" s="86">
        <f>M672-'Growth Contrib.'!M672</f>
        <v>2.9951483568498027E-7</v>
      </c>
      <c r="AI672" s="86">
        <f>N672-'Growth Contrib.'!N672</f>
        <v>-5.4660734440450942E-7</v>
      </c>
      <c r="AJ672" s="86">
        <f>O672-'Growth Contrib.'!O672</f>
        <v>6.4509585450886475E-7</v>
      </c>
      <c r="AK672" s="86">
        <f>P672-'Growth Contrib.'!P672</f>
        <v>-3.9555096580101701E-7</v>
      </c>
      <c r="AL672" s="86">
        <f>Q672-'Growth Contrib.'!Q672</f>
        <v>2.0941524731150907E-7</v>
      </c>
      <c r="AM672" s="86">
        <f>R672-'Growth Contrib.'!R672</f>
        <v>2.8346910290865529E-7</v>
      </c>
      <c r="AN672" s="86">
        <f>S672-'Growth Contrib.'!S672</f>
        <v>-6.7282348802316996E-7</v>
      </c>
    </row>
    <row r="673" spans="1:40" x14ac:dyDescent="0.2">
      <c r="A673" s="85" t="s">
        <v>156</v>
      </c>
      <c r="B673" s="76"/>
      <c r="C673" s="86">
        <v>0.24753883481025696</v>
      </c>
      <c r="D673" s="86">
        <v>-0.53508269786834717</v>
      </c>
      <c r="E673" s="86">
        <v>0.17177115380764008</v>
      </c>
      <c r="F673" s="86">
        <v>-0.12412042915821075</v>
      </c>
      <c r="G673" s="86">
        <v>0.63874357938766479</v>
      </c>
      <c r="H673" s="86">
        <v>-0.35885101556777954</v>
      </c>
      <c r="I673" s="86">
        <v>-0.1011197566986084</v>
      </c>
      <c r="J673" s="86">
        <v>-6.0096323490142822E-2</v>
      </c>
      <c r="K673" s="86">
        <v>0.22135791182518005</v>
      </c>
      <c r="L673" s="86">
        <v>8.2491427659988403E-2</v>
      </c>
      <c r="M673" s="86">
        <v>0.15285496413707733</v>
      </c>
      <c r="N673" s="86">
        <v>-0.19836065173149109</v>
      </c>
      <c r="O673" s="86">
        <v>0.13497015833854675</v>
      </c>
      <c r="P673" s="86">
        <v>1.6094410791993141E-2</v>
      </c>
      <c r="Q673" s="86">
        <v>0.10717913508415222</v>
      </c>
      <c r="R673" s="86">
        <v>0.26642167568206787</v>
      </c>
      <c r="S673" s="86">
        <v>-0.15169297158718109</v>
      </c>
      <c r="W673" s="85" t="s">
        <v>156</v>
      </c>
      <c r="X673" s="86">
        <f>C673-'Growth Contrib.'!C673</f>
        <v>8.0981326616713645E-8</v>
      </c>
      <c r="Y673" s="86">
        <f>D673-'Growth Contrib.'!D673</f>
        <v>4.6185613111759949E-9</v>
      </c>
      <c r="Z673" s="86">
        <f>E673-'Growth Contrib.'!E673</f>
        <v>-3.723038666247902E-8</v>
      </c>
      <c r="AA673" s="86">
        <f>F673-'Growth Contrib.'!F673</f>
        <v>-1.5494509564284442E-8</v>
      </c>
      <c r="AB673" s="86">
        <f>G673-'Growth Contrib.'!G673</f>
        <v>-2.0572291370424267E-7</v>
      </c>
      <c r="AC673" s="86">
        <f>H673-'Growth Contrib.'!H673</f>
        <v>3.4209529348183665E-7</v>
      </c>
      <c r="AD673" s="86">
        <f>I673-'Growth Contrib.'!I673</f>
        <v>-1.3085565282733302E-7</v>
      </c>
      <c r="AE673" s="86">
        <f>J673-'Growth Contrib.'!J673</f>
        <v>9.3568479984929009E-8</v>
      </c>
      <c r="AF673" s="86">
        <f>K673-'Growth Contrib.'!K673</f>
        <v>-9.3706135240179123E-8</v>
      </c>
      <c r="AG673" s="86">
        <f>L673-'Growth Contrib.'!L673</f>
        <v>3.046249626159625E-7</v>
      </c>
      <c r="AH673" s="86">
        <f>M673-'Growth Contrib.'!M673</f>
        <v>-1.6021395110588088E-7</v>
      </c>
      <c r="AI673" s="86">
        <f>N673-'Growth Contrib.'!N673</f>
        <v>-3.5561304209674738E-7</v>
      </c>
      <c r="AJ673" s="86">
        <f>O673-'Growth Contrib.'!O673</f>
        <v>5.7858787083642227E-7</v>
      </c>
      <c r="AK673" s="86">
        <f>P673-'Growth Contrib.'!P673</f>
        <v>-5.3196952068401693E-7</v>
      </c>
      <c r="AL673" s="86">
        <f>Q673-'Growth Contrib.'!Q673</f>
        <v>5.0083500208186749E-7</v>
      </c>
      <c r="AM673" s="86">
        <f>R673-'Growth Contrib.'!R673</f>
        <v>-2.0867096611754121E-7</v>
      </c>
      <c r="AN673" s="86">
        <f>S673-'Growth Contrib.'!S673</f>
        <v>-3.2065726643382142E-7</v>
      </c>
    </row>
    <row r="674" spans="1:40" x14ac:dyDescent="0.2">
      <c r="A674" s="85" t="s">
        <v>10</v>
      </c>
      <c r="B674" s="76"/>
      <c r="C674" s="86">
        <v>6.7363069392740726E-3</v>
      </c>
      <c r="D674" s="86">
        <v>6.080949679017067E-2</v>
      </c>
      <c r="E674" s="86">
        <v>3.7822111044079065E-3</v>
      </c>
      <c r="F674" s="86">
        <v>0.1435418576002121</v>
      </c>
      <c r="G674" s="86">
        <v>0.10629461705684662</v>
      </c>
      <c r="H674" s="86">
        <v>7.0420876145362854E-2</v>
      </c>
      <c r="I674" s="86">
        <v>6.5658740699291229E-2</v>
      </c>
      <c r="J674" s="86">
        <v>0.10556662827730179</v>
      </c>
      <c r="K674" s="86">
        <v>-3.7754237651824951E-2</v>
      </c>
      <c r="L674" s="86">
        <v>-0.50193935632705688</v>
      </c>
      <c r="M674" s="86">
        <v>8.1349983811378479E-2</v>
      </c>
      <c r="N674" s="86">
        <v>0.1880163699388504</v>
      </c>
      <c r="O674" s="86">
        <v>-3.7362087517976761E-2</v>
      </c>
      <c r="P674" s="86">
        <v>-4.8833794891834259E-2</v>
      </c>
      <c r="Q674" s="86">
        <v>-5.615692213177681E-2</v>
      </c>
      <c r="R674" s="86">
        <v>5.4152477532625198E-2</v>
      </c>
      <c r="S674" s="86">
        <v>-5.2036091685295105E-2</v>
      </c>
      <c r="W674" s="85" t="s">
        <v>10</v>
      </c>
      <c r="X674" s="86">
        <f>C674-'Growth Contrib.'!C674</f>
        <v>4.6572492979311819E-8</v>
      </c>
      <c r="Y674" s="86">
        <f>D674-'Growth Contrib.'!D674</f>
        <v>1.9918977667982007E-7</v>
      </c>
      <c r="Z674" s="86">
        <f>E674-'Growth Contrib.'!E674</f>
        <v>1.5854351132675928E-7</v>
      </c>
      <c r="AA674" s="86">
        <f>F674-'Growth Contrib.'!F674</f>
        <v>-7.5338012453518566E-7</v>
      </c>
      <c r="AB674" s="86">
        <f>G674-'Growth Contrib.'!G674</f>
        <v>6.0236861780527118E-7</v>
      </c>
      <c r="AC674" s="86">
        <f>H674-'Growth Contrib.'!H674</f>
        <v>-1.1433212507294677E-7</v>
      </c>
      <c r="AD674" s="86">
        <f>I674-'Growth Contrib.'!I674</f>
        <v>1.4937753692323419E-7</v>
      </c>
      <c r="AE674" s="86">
        <f>J674-'Growth Contrib.'!J674</f>
        <v>-2.3255876088756899E-7</v>
      </c>
      <c r="AF674" s="86">
        <f>K674-'Growth Contrib.'!K674</f>
        <v>1.5531241954330754E-7</v>
      </c>
      <c r="AG674" s="86">
        <f>L674-'Growth Contrib.'!L674</f>
        <v>1.9213591762046178E-7</v>
      </c>
      <c r="AH674" s="86">
        <f>M674-'Growth Contrib.'!M674</f>
        <v>-4.9556906667191924E-7</v>
      </c>
      <c r="AI674" s="86">
        <f>N674-'Growth Contrib.'!N674</f>
        <v>-1.8907643742349656E-7</v>
      </c>
      <c r="AJ674" s="86">
        <f>O674-'Growth Contrib.'!O674</f>
        <v>5.1485874059953307E-7</v>
      </c>
      <c r="AK674" s="86">
        <f>P674-'Growth Contrib.'!P674</f>
        <v>-5.1091482379528319E-7</v>
      </c>
      <c r="AL674" s="86">
        <f>Q674-'Growth Contrib.'!Q674</f>
        <v>3.5715058292751234E-7</v>
      </c>
      <c r="AM674" s="86">
        <f>R674-'Growth Contrib.'!R674</f>
        <v>2.8738373528819361E-7</v>
      </c>
      <c r="AN674" s="86">
        <f>S674-'Growth Contrib.'!S674</f>
        <v>-4.4635916632285166E-7</v>
      </c>
    </row>
    <row r="675" spans="1:40" x14ac:dyDescent="0.2">
      <c r="A675" s="85" t="s">
        <v>163</v>
      </c>
      <c r="B675" s="76"/>
      <c r="C675" s="86">
        <v>0</v>
      </c>
      <c r="D675" s="86">
        <v>0</v>
      </c>
      <c r="E675" s="86">
        <v>0</v>
      </c>
      <c r="F675" s="86">
        <v>0</v>
      </c>
      <c r="G675" s="86">
        <v>0</v>
      </c>
      <c r="H675" s="86">
        <v>0.10993219912052155</v>
      </c>
      <c r="I675" s="86">
        <v>0</v>
      </c>
      <c r="J675" s="86">
        <v>2.6674021501094103E-4</v>
      </c>
      <c r="K675" s="86">
        <v>-3.2676066621206701E-4</v>
      </c>
      <c r="L675" s="86">
        <v>4.7406642697751522E-3</v>
      </c>
      <c r="M675" s="86">
        <v>-3.4645695239305496E-2</v>
      </c>
      <c r="N675" s="86">
        <v>9.4024901045486331E-4</v>
      </c>
      <c r="O675" s="86">
        <v>-2.2500908016809262E-6</v>
      </c>
      <c r="P675" s="86">
        <v>7.9613707959651947E-2</v>
      </c>
      <c r="Q675" s="86">
        <v>1.9812718033790588E-2</v>
      </c>
      <c r="R675" s="86">
        <v>7.1603879332542419E-2</v>
      </c>
      <c r="S675" s="86">
        <v>1.2661164626479149E-2</v>
      </c>
      <c r="W675" s="85" t="s">
        <v>163</v>
      </c>
      <c r="X675" s="86">
        <f>C675-'Growth Contrib.'!C675</f>
        <v>0</v>
      </c>
      <c r="Y675" s="86">
        <f>D675-'Growth Contrib.'!D675</f>
        <v>0</v>
      </c>
      <c r="Z675" s="86">
        <f>E675-'Growth Contrib.'!E675</f>
        <v>0</v>
      </c>
      <c r="AA675" s="86">
        <f>F675-'Growth Contrib.'!F675</f>
        <v>0</v>
      </c>
      <c r="AB675" s="86">
        <f>G675-'Growth Contrib.'!G675</f>
        <v>0</v>
      </c>
      <c r="AC675" s="86">
        <f>H675-'Growth Contrib.'!H675</f>
        <v>3.4795634536177733E-7</v>
      </c>
      <c r="AD675" s="86">
        <f>I675-'Growth Contrib.'!I675</f>
        <v>0</v>
      </c>
      <c r="AE675" s="86">
        <f>J675-'Growth Contrib.'!J675</f>
        <v>-2.0091888839967416E-7</v>
      </c>
      <c r="AF675" s="86">
        <f>K675-'Growth Contrib.'!K675</f>
        <v>2.0724681602037357E-7</v>
      </c>
      <c r="AG675" s="86">
        <f>L675-'Growth Contrib.'!L675</f>
        <v>-1.9340399975802114E-7</v>
      </c>
      <c r="AH675" s="86">
        <f>M675-'Growth Contrib.'!M675</f>
        <v>2.8203412683752704E-7</v>
      </c>
      <c r="AI675" s="86">
        <f>N675-'Growth Contrib.'!N675</f>
        <v>4.3022638510558861E-9</v>
      </c>
      <c r="AJ675" s="86">
        <f>O675-'Growth Contrib.'!O675</f>
        <v>-4.0553008839239421E-7</v>
      </c>
      <c r="AK675" s="86">
        <f>P675-'Growth Contrib.'!P675</f>
        <v>-1.1794059004421875E-7</v>
      </c>
      <c r="AL675" s="86">
        <f>Q675-'Growth Contrib.'!Q675</f>
        <v>4.0476518681914486E-7</v>
      </c>
      <c r="AM675" s="86">
        <f>R675-'Growth Contrib.'!R675</f>
        <v>-3.3419022368863516E-7</v>
      </c>
      <c r="AN675" s="86">
        <f>S675-'Growth Contrib.'!S675</f>
        <v>2.3543851205773403E-7</v>
      </c>
    </row>
    <row r="676" spans="1:40" x14ac:dyDescent="0.2">
      <c r="A676" s="85" t="s">
        <v>164</v>
      </c>
      <c r="B676" s="76"/>
      <c r="C676" s="86">
        <v>-3.7053469568490982E-3</v>
      </c>
      <c r="D676" s="86">
        <v>-5.4468573071062565E-3</v>
      </c>
      <c r="E676" s="86">
        <v>-2.8523423243314028E-3</v>
      </c>
      <c r="F676" s="86">
        <v>6.510217790491879E-4</v>
      </c>
      <c r="G676" s="86">
        <v>2.2013206034898758E-3</v>
      </c>
      <c r="H676" s="86">
        <v>-1.394694484770298E-2</v>
      </c>
      <c r="I676" s="86">
        <v>-6.3759665936231613E-3</v>
      </c>
      <c r="J676" s="86">
        <v>-1.0872167535126209E-2</v>
      </c>
      <c r="K676" s="86">
        <v>-2.5566522032022476E-2</v>
      </c>
      <c r="L676" s="86">
        <v>1.1331629939377308E-2</v>
      </c>
      <c r="M676" s="86">
        <v>1.4420563355088234E-2</v>
      </c>
      <c r="N676" s="86">
        <v>6.5811891108751297E-3</v>
      </c>
      <c r="O676" s="86">
        <v>1.4694819692522287E-3</v>
      </c>
      <c r="P676" s="86">
        <v>3.4418040886521339E-3</v>
      </c>
      <c r="Q676" s="86">
        <v>1.12012994941324E-3</v>
      </c>
      <c r="R676" s="86">
        <v>4.5759505592286587E-3</v>
      </c>
      <c r="S676" s="86">
        <v>-1.0081179207190871E-3</v>
      </c>
      <c r="W676" s="85" t="s">
        <v>164</v>
      </c>
      <c r="X676" s="86">
        <f>C676-'Growth Contrib.'!C676</f>
        <v>9.4049995348101378E-9</v>
      </c>
      <c r="Y676" s="86">
        <f>D676-'Growth Contrib.'!D676</f>
        <v>4.0731961178062936E-8</v>
      </c>
      <c r="Z676" s="86">
        <f>E676-'Growth Contrib.'!E676</f>
        <v>-2.9372313791256599E-8</v>
      </c>
      <c r="AA676" s="86">
        <f>F676-'Growth Contrib.'!F676</f>
        <v>6.3413652980483064E-8</v>
      </c>
      <c r="AB676" s="86">
        <f>G676-'Growth Contrib.'!G676</f>
        <v>-3.3983131439516839E-8</v>
      </c>
      <c r="AC676" s="86">
        <f>H676-'Growth Contrib.'!H676</f>
        <v>-5.6410710779636331E-8</v>
      </c>
      <c r="AD676" s="86">
        <f>I676-'Growth Contrib.'!I676</f>
        <v>4.6308479053139284E-8</v>
      </c>
      <c r="AE676" s="86">
        <f>J676-'Growth Contrib.'!J676</f>
        <v>-7.7436491888877024E-9</v>
      </c>
      <c r="AF676" s="86">
        <f>K676-'Growth Contrib.'!K676</f>
        <v>2.8928036792386091E-8</v>
      </c>
      <c r="AG676" s="86">
        <f>L676-'Growth Contrib.'!L676</f>
        <v>-6.6051627613597508E-8</v>
      </c>
      <c r="AH676" s="86">
        <f>M676-'Growth Contrib.'!M676</f>
        <v>8.4589342207869178E-8</v>
      </c>
      <c r="AI676" s="86">
        <f>N676-'Growth Contrib.'!N676</f>
        <v>-3.7325525409186155E-8</v>
      </c>
      <c r="AJ676" s="86">
        <f>O676-'Growth Contrib.'!O676</f>
        <v>-4.2447671679685106E-11</v>
      </c>
      <c r="AK676" s="86">
        <f>P676-'Growth Contrib.'!P676</f>
        <v>-1.8108430400141928E-8</v>
      </c>
      <c r="AL676" s="86">
        <f>Q676-'Growth Contrib.'!Q676</f>
        <v>-1.7919014574886358E-8</v>
      </c>
      <c r="AM676" s="86">
        <f>R676-'Growth Contrib.'!R676</f>
        <v>9.1863569225483777E-9</v>
      </c>
      <c r="AN676" s="86">
        <f>S676-'Growth Contrib.'!S676</f>
        <v>-2.6538536440894739E-8</v>
      </c>
    </row>
    <row r="677" spans="1:40" x14ac:dyDescent="0.2">
      <c r="A677" s="85" t="s">
        <v>165</v>
      </c>
      <c r="B677" s="76"/>
      <c r="C677" s="86">
        <v>0</v>
      </c>
      <c r="D677" s="86">
        <v>0</v>
      </c>
      <c r="E677" s="86">
        <v>0</v>
      </c>
      <c r="F677" s="86">
        <v>0</v>
      </c>
      <c r="G677" s="86">
        <v>0</v>
      </c>
      <c r="H677" s="86">
        <v>0</v>
      </c>
      <c r="I677" s="86">
        <v>0</v>
      </c>
      <c r="J677" s="86">
        <v>1.3499752283096313</v>
      </c>
      <c r="K677" s="86">
        <v>3.6647510714828968E-3</v>
      </c>
      <c r="L677" s="86">
        <v>-3.3044591546058655E-3</v>
      </c>
      <c r="M677" s="86">
        <v>1.2757072225213051E-2</v>
      </c>
      <c r="N677" s="86">
        <v>3.9898846298456192E-3</v>
      </c>
      <c r="O677" s="86">
        <v>0</v>
      </c>
      <c r="P677" s="86">
        <v>1.2690082192420959E-2</v>
      </c>
      <c r="Q677" s="86">
        <v>-1.2553243432193995E-3</v>
      </c>
      <c r="R677" s="86">
        <v>0</v>
      </c>
      <c r="S677" s="86">
        <v>8.760785567574203E-5</v>
      </c>
      <c r="W677" s="85" t="s">
        <v>165</v>
      </c>
      <c r="X677" s="86">
        <f>C677-'Growth Contrib.'!C677</f>
        <v>0</v>
      </c>
      <c r="Y677" s="86">
        <f>D677-'Growth Contrib.'!D677</f>
        <v>0</v>
      </c>
      <c r="Z677" s="86">
        <f>E677-'Growth Contrib.'!E677</f>
        <v>0</v>
      </c>
      <c r="AA677" s="86">
        <f>F677-'Growth Contrib.'!F677</f>
        <v>0</v>
      </c>
      <c r="AB677" s="86">
        <f>G677-'Growth Contrib.'!G677</f>
        <v>0</v>
      </c>
      <c r="AC677" s="86">
        <f>H677-'Growth Contrib.'!H677</f>
        <v>0</v>
      </c>
      <c r="AD677" s="86">
        <f>I677-'Growth Contrib.'!I677</f>
        <v>0</v>
      </c>
      <c r="AE677" s="86">
        <f>J677-'Growth Contrib.'!J677</f>
        <v>-5.9809177610503639E-9</v>
      </c>
      <c r="AF677" s="86">
        <f>K677-'Growth Contrib.'!K677</f>
        <v>2.2902064846994086E-8</v>
      </c>
      <c r="AG677" s="86">
        <f>L677-'Growth Contrib.'!L677</f>
        <v>-1.896026210123844E-8</v>
      </c>
      <c r="AH677" s="86">
        <f>M677-'Growth Contrib.'!M677</f>
        <v>7.6460554790380719E-8</v>
      </c>
      <c r="AI677" s="86">
        <f>N677-'Growth Contrib.'!N677</f>
        <v>-8.6633204764499649E-8</v>
      </c>
      <c r="AJ677" s="86">
        <f>O677-'Growth Contrib.'!O677</f>
        <v>0</v>
      </c>
      <c r="AK677" s="86">
        <f>P677-'Growth Contrib.'!P677</f>
        <v>1.8226330749174235E-7</v>
      </c>
      <c r="AL677" s="86">
        <f>Q677-'Growth Contrib.'!Q677</f>
        <v>-1.323487268060225E-7</v>
      </c>
      <c r="AM677" s="86">
        <f>R677-'Growth Contrib.'!R677</f>
        <v>0</v>
      </c>
      <c r="AN677" s="86">
        <f>S677-'Growth Contrib.'!S677</f>
        <v>-6.7551881984919998E-8</v>
      </c>
    </row>
    <row r="678" spans="1:40" x14ac:dyDescent="0.2">
      <c r="A678" s="85" t="s">
        <v>166</v>
      </c>
      <c r="B678" s="76"/>
      <c r="C678" s="86">
        <v>1.5549584291875362E-2</v>
      </c>
      <c r="D678" s="86">
        <v>1.9051217241212726E-3</v>
      </c>
      <c r="E678" s="86">
        <v>3.5664644092321396E-2</v>
      </c>
      <c r="F678" s="86">
        <v>3.7695419043302536E-2</v>
      </c>
      <c r="G678" s="86">
        <v>3.3813390880823135E-2</v>
      </c>
      <c r="H678" s="86">
        <v>3.5673242062330246E-2</v>
      </c>
      <c r="I678" s="86">
        <v>3.4294690936803818E-2</v>
      </c>
      <c r="J678" s="86">
        <v>3.5533670336008072E-2</v>
      </c>
      <c r="K678" s="86">
        <v>3.3939164131879807E-2</v>
      </c>
      <c r="L678" s="86">
        <v>9.375876747071743E-3</v>
      </c>
      <c r="M678" s="86">
        <v>1.1436603963375092E-2</v>
      </c>
      <c r="N678" s="86">
        <v>1.1411515064537525E-2</v>
      </c>
      <c r="O678" s="86">
        <v>1.4919321984052658E-2</v>
      </c>
      <c r="P678" s="86">
        <v>3.0575359240174294E-2</v>
      </c>
      <c r="Q678" s="86">
        <v>2.1780837327241898E-2</v>
      </c>
      <c r="R678" s="86">
        <v>1.2002973817288876E-2</v>
      </c>
      <c r="S678" s="86">
        <v>8.696521632373333E-3</v>
      </c>
      <c r="W678" s="85" t="s">
        <v>166</v>
      </c>
      <c r="X678" s="86">
        <f>C678-'Growth Contrib.'!C678</f>
        <v>1.0647388340792596E-7</v>
      </c>
      <c r="Y678" s="86">
        <f>D678-'Growth Contrib.'!D678</f>
        <v>-1.7566592516314768E-7</v>
      </c>
      <c r="Z678" s="86">
        <f>E678-'Growth Contrib.'!E678</f>
        <v>5.4230324010584585E-7</v>
      </c>
      <c r="AA678" s="86">
        <f>F678-'Growth Contrib.'!F678</f>
        <v>-3.3938424186252814E-7</v>
      </c>
      <c r="AB678" s="86">
        <f>G678-'Growth Contrib.'!G678</f>
        <v>2.6515045027653006E-8</v>
      </c>
      <c r="AC678" s="86">
        <f>H678-'Growth Contrib.'!H678</f>
        <v>-4.8145899252116653E-7</v>
      </c>
      <c r="AD678" s="86">
        <f>I678-'Growth Contrib.'!I678</f>
        <v>4.9657922580881309E-7</v>
      </c>
      <c r="AE678" s="86">
        <f>J678-'Growth Contrib.'!J678</f>
        <v>9.5301988502216606E-8</v>
      </c>
      <c r="AF678" s="86">
        <f>K678-'Growth Contrib.'!K678</f>
        <v>-3.0765132981447341E-7</v>
      </c>
      <c r="AG678" s="86">
        <f>L678-'Growth Contrib.'!L678</f>
        <v>-1.1270608798671922E-7</v>
      </c>
      <c r="AH678" s="86">
        <f>M678-'Growth Contrib.'!M678</f>
        <v>4.0436499916703117E-7</v>
      </c>
      <c r="AI678" s="86">
        <f>N678-'Growth Contrib.'!N678</f>
        <v>-2.2409703119910529E-7</v>
      </c>
      <c r="AJ678" s="86">
        <f>O678-'Growth Contrib.'!O678</f>
        <v>-8.7736350011524689E-8</v>
      </c>
      <c r="AK678" s="86">
        <f>P678-'Growth Contrib.'!P678</f>
        <v>2.8971581264927715E-7</v>
      </c>
      <c r="AL678" s="86">
        <f>Q678-'Growth Contrib.'!Q678</f>
        <v>-2.1280827686848136E-8</v>
      </c>
      <c r="AM678" s="86">
        <f>R678-'Growth Contrib.'!R678</f>
        <v>-1.7208089227345458E-7</v>
      </c>
      <c r="AN678" s="86">
        <f>S678-'Growth Contrib.'!S678</f>
        <v>-1.309327741956523E-7</v>
      </c>
    </row>
    <row r="679" spans="1:40" x14ac:dyDescent="0.2">
      <c r="A679" s="87" t="s">
        <v>167</v>
      </c>
      <c r="B679" s="88"/>
      <c r="C679" s="89">
        <v>2.2876814007759094E-2</v>
      </c>
      <c r="D679" s="89">
        <v>2.0467614755034447E-2</v>
      </c>
      <c r="E679" s="89">
        <v>2.685982920229435E-2</v>
      </c>
      <c r="F679" s="89">
        <v>1.6807118430733681E-2</v>
      </c>
      <c r="G679" s="89">
        <v>2.6612423360347748E-2</v>
      </c>
      <c r="H679" s="89">
        <v>6.4706108532845974E-3</v>
      </c>
      <c r="I679" s="89">
        <v>1.9566886126995087E-2</v>
      </c>
      <c r="J679" s="89">
        <v>2.8252270072698593E-2</v>
      </c>
      <c r="K679" s="89">
        <v>1.4136572368443012E-2</v>
      </c>
      <c r="L679" s="89">
        <v>8.8764606043696404E-3</v>
      </c>
      <c r="M679" s="89">
        <v>5.1340358331799507E-3</v>
      </c>
      <c r="N679" s="89">
        <v>1.2095122598111629E-2</v>
      </c>
      <c r="O679" s="89">
        <v>3.2685436308383942E-2</v>
      </c>
      <c r="P679" s="89">
        <v>1.4096966944634914E-2</v>
      </c>
      <c r="Q679" s="89">
        <v>1.1803275905549526E-2</v>
      </c>
      <c r="R679" s="89">
        <v>8.4824329242110252E-3</v>
      </c>
      <c r="S679" s="89">
        <v>4.3745042057707906E-4</v>
      </c>
      <c r="W679" s="87" t="s">
        <v>167</v>
      </c>
      <c r="X679" s="89">
        <f>C679-'Growth Contrib.'!C679</f>
        <v>4.8400678754820237E-7</v>
      </c>
      <c r="Y679" s="89">
        <f>D679-'Growth Contrib.'!D679</f>
        <v>-9.4458704645930536E-7</v>
      </c>
      <c r="Z679" s="89">
        <f>E679-'Growth Contrib.'!E679</f>
        <v>7.1410941888949697E-7</v>
      </c>
      <c r="AA679" s="89">
        <f>F679-'Growth Contrib.'!F679</f>
        <v>-1.7078963104530387E-7</v>
      </c>
      <c r="AB679" s="89">
        <f>G679-'Growth Contrib.'!G679</f>
        <v>-4.6034257128804712E-7</v>
      </c>
      <c r="AC679" s="89">
        <f>H679-'Growth Contrib.'!H679</f>
        <v>6.4744030124803953E-7</v>
      </c>
      <c r="AD679" s="89">
        <f>I679-'Growth Contrib.'!I679</f>
        <v>-4.0823074008017324E-8</v>
      </c>
      <c r="AE679" s="89">
        <f>J679-'Growth Contrib.'!J679</f>
        <v>8.3861900694592872E-8</v>
      </c>
      <c r="AF679" s="89">
        <f>K679-'Growth Contrib.'!K679</f>
        <v>-2.6917709073856488E-8</v>
      </c>
      <c r="AG679" s="89">
        <f>L679-'Growth Contrib.'!L679</f>
        <v>-6.1035959218747049E-7</v>
      </c>
      <c r="AH679" s="89">
        <f>M679-'Growth Contrib.'!M679</f>
        <v>5.5149378778117375E-8</v>
      </c>
      <c r="AI679" s="89">
        <f>N679-'Growth Contrib.'!N679</f>
        <v>2.3355932452125139E-7</v>
      </c>
      <c r="AJ679" s="89">
        <f>O679-'Growth Contrib.'!O679</f>
        <v>1.0574289388554092E-8</v>
      </c>
      <c r="AK679" s="89">
        <f>P679-'Growth Contrib.'!P679</f>
        <v>-1.1198402717453593E-7</v>
      </c>
      <c r="AL679" s="89">
        <f>Q679-'Growth Contrib.'!Q679</f>
        <v>-1.8573281419798082E-8</v>
      </c>
      <c r="AM679" s="89">
        <f>R679-'Growth Contrib.'!R679</f>
        <v>4.897919177980492E-7</v>
      </c>
      <c r="AN679" s="89">
        <f>S679-'Growth Contrib.'!S679</f>
        <v>-6.2876487500141071E-7</v>
      </c>
    </row>
    <row r="680" spans="1:40" x14ac:dyDescent="0.2">
      <c r="A680" s="1"/>
      <c r="W680" s="1"/>
    </row>
    <row r="681" spans="1:40" x14ac:dyDescent="0.2">
      <c r="A681" s="50" t="s">
        <v>227</v>
      </c>
      <c r="B681" s="51"/>
      <c r="C681" s="51"/>
      <c r="D681" s="51"/>
      <c r="E681" s="51"/>
      <c r="F681" s="51"/>
      <c r="G681" s="51"/>
      <c r="H681" s="51"/>
      <c r="I681" s="51"/>
      <c r="J681" s="51"/>
      <c r="K681" s="51"/>
      <c r="L681" s="51"/>
      <c r="M681" s="51"/>
      <c r="N681" s="51"/>
      <c r="O681" s="51"/>
      <c r="P681" s="51"/>
      <c r="Q681" s="51"/>
      <c r="R681" s="51"/>
      <c r="S681" s="51"/>
      <c r="W681" s="50" t="s">
        <v>227</v>
      </c>
      <c r="X681" s="51"/>
      <c r="Y681" s="51"/>
      <c r="Z681" s="51"/>
      <c r="AA681" s="51"/>
      <c r="AB681" s="51"/>
      <c r="AC681" s="51"/>
      <c r="AD681" s="51"/>
      <c r="AE681" s="51"/>
      <c r="AF681" s="51"/>
      <c r="AG681" s="51"/>
      <c r="AH681" s="51"/>
      <c r="AI681" s="51"/>
      <c r="AJ681" s="51"/>
      <c r="AK681" s="51"/>
      <c r="AL681" s="51"/>
      <c r="AM681" s="51"/>
      <c r="AN681" s="51"/>
    </row>
    <row r="682" spans="1:40" ht="15" x14ac:dyDescent="0.2">
      <c r="A682" s="78" t="s">
        <v>7</v>
      </c>
      <c r="B682" s="29"/>
      <c r="C682" s="29">
        <v>2007</v>
      </c>
      <c r="D682" s="29">
        <v>2008</v>
      </c>
      <c r="E682" s="29">
        <v>2009</v>
      </c>
      <c r="F682" s="29">
        <v>2010</v>
      </c>
      <c r="G682" s="29">
        <v>2011</v>
      </c>
      <c r="H682" s="29">
        <v>2012</v>
      </c>
      <c r="I682" s="29">
        <v>2013</v>
      </c>
      <c r="J682" s="29">
        <v>2014</v>
      </c>
      <c r="K682" s="29">
        <v>2015</v>
      </c>
      <c r="L682" s="29">
        <v>2016</v>
      </c>
      <c r="M682" s="29">
        <v>2017</v>
      </c>
      <c r="N682" s="29">
        <v>2018</v>
      </c>
      <c r="O682" s="29">
        <v>2019</v>
      </c>
      <c r="P682" s="29">
        <v>2020</v>
      </c>
      <c r="Q682" s="29">
        <v>2021</v>
      </c>
      <c r="R682" s="29">
        <v>2022</v>
      </c>
      <c r="S682" s="29">
        <v>2023</v>
      </c>
      <c r="W682" s="78" t="s">
        <v>7</v>
      </c>
      <c r="X682" s="29">
        <v>2007</v>
      </c>
      <c r="Y682" s="29">
        <v>2008</v>
      </c>
      <c r="Z682" s="29">
        <v>2009</v>
      </c>
      <c r="AA682" s="29">
        <v>2010</v>
      </c>
      <c r="AB682" s="29">
        <v>2011</v>
      </c>
      <c r="AC682" s="29">
        <v>2012</v>
      </c>
      <c r="AD682" s="29">
        <v>2013</v>
      </c>
      <c r="AE682" s="29">
        <v>2014</v>
      </c>
      <c r="AF682" s="29">
        <v>2015</v>
      </c>
      <c r="AG682" s="29">
        <v>2016</v>
      </c>
      <c r="AH682" s="29">
        <v>2017</v>
      </c>
      <c r="AI682" s="29">
        <v>2018</v>
      </c>
      <c r="AJ682" s="29">
        <v>2019</v>
      </c>
      <c r="AK682" s="29">
        <v>2020</v>
      </c>
      <c r="AL682" s="29">
        <v>2021</v>
      </c>
      <c r="AM682" s="29">
        <v>2022</v>
      </c>
      <c r="AN682" s="29">
        <v>2023</v>
      </c>
    </row>
    <row r="683" spans="1:40" x14ac:dyDescent="0.2">
      <c r="A683" s="85" t="s">
        <v>28</v>
      </c>
      <c r="B683" s="76"/>
      <c r="C683" s="86" cm="1">
        <f t="array" ref="C683:S693">TRANSPOSE('5.Stata-DNSP&amp;State'!M269:W285)</f>
        <v>1.9938726909458637E-3</v>
      </c>
      <c r="D683" s="86">
        <v>8.4628869080916047E-4</v>
      </c>
      <c r="E683" s="86">
        <v>7.9483701847493649E-4</v>
      </c>
      <c r="F683" s="86">
        <v>7.223042193800211E-4</v>
      </c>
      <c r="G683" s="86">
        <v>4.2014208156615496E-4</v>
      </c>
      <c r="H683" s="86">
        <v>-5.815490148961544E-4</v>
      </c>
      <c r="I683" s="86">
        <v>3.8926626439206302E-4</v>
      </c>
      <c r="J683" s="86">
        <v>-2.2889794781804085E-3</v>
      </c>
      <c r="K683" s="86">
        <v>8.1526319263502955E-4</v>
      </c>
      <c r="L683" s="86">
        <v>6.2299240380525589E-4</v>
      </c>
      <c r="M683" s="86">
        <v>1.1717095039784908E-3</v>
      </c>
      <c r="N683" s="86">
        <v>-1.9229608587920666E-3</v>
      </c>
      <c r="O683" s="86">
        <v>1.0658488608896732E-3</v>
      </c>
      <c r="P683" s="86">
        <v>-9.752464247867465E-4</v>
      </c>
      <c r="Q683" s="86">
        <v>-1.2393329234328121E-4</v>
      </c>
      <c r="R683" s="86">
        <v>1.4723776839673519E-3</v>
      </c>
      <c r="S683" s="86">
        <v>2.5529817212373018E-3</v>
      </c>
      <c r="W683" s="85" t="s">
        <v>28</v>
      </c>
      <c r="X683" s="86">
        <f>C683-'Growth Contrib.'!C683</f>
        <v>1.0690945863832402E-8</v>
      </c>
      <c r="Y683" s="86">
        <f>D683-'Growth Contrib.'!D683</f>
        <v>-4.7091908395805598E-9</v>
      </c>
      <c r="Z683" s="86">
        <f>E683-'Growth Contrib.'!E683</f>
        <v>-3.0815250635484598E-9</v>
      </c>
      <c r="AA683" s="86">
        <f>F683-'Growth Contrib.'!F683</f>
        <v>8.193800210814367E-10</v>
      </c>
      <c r="AB683" s="86">
        <f>G683-'Growth Contrib.'!G683</f>
        <v>-9.1184338450668763E-9</v>
      </c>
      <c r="AC683" s="86">
        <f>H683-'Growth Contrib.'!H683</f>
        <v>2.5885103845644554E-8</v>
      </c>
      <c r="AD683" s="86">
        <f>I683-'Growth Contrib.'!I683</f>
        <v>-1.2935607936962867E-8</v>
      </c>
      <c r="AE683" s="86">
        <f>J683-'Growth Contrib.'!J683</f>
        <v>-4.4781804085271271E-9</v>
      </c>
      <c r="AF683" s="86">
        <f>K683-'Growth Contrib.'!K683</f>
        <v>-7.4073649704254826E-9</v>
      </c>
      <c r="AG683" s="86">
        <f>L683-'Growth Contrib.'!L683</f>
        <v>2.8103805255847922E-8</v>
      </c>
      <c r="AH683" s="86">
        <f>M683-'Growth Contrib.'!M683</f>
        <v>-5.4960215092100112E-9</v>
      </c>
      <c r="AI683" s="86">
        <f>N683-'Growth Contrib.'!N683</f>
        <v>-8.8587920666662046E-9</v>
      </c>
      <c r="AJ683" s="86">
        <f>O683-'Growth Contrib.'!O683</f>
        <v>5.8608896733210181E-9</v>
      </c>
      <c r="AK683" s="86">
        <f>P683-'Growth Contrib.'!P683</f>
        <v>-1.4924786746533733E-8</v>
      </c>
      <c r="AL683" s="86">
        <f>Q683-'Growth Contrib.'!Q683</f>
        <v>2.8407656718800042E-8</v>
      </c>
      <c r="AM683" s="86">
        <f>R683-'Growth Contrib.'!R683</f>
        <v>-2.6316032648160403E-8</v>
      </c>
      <c r="AN683" s="86">
        <f>S683-'Growth Contrib.'!S683</f>
        <v>2.972123730200088E-8</v>
      </c>
    </row>
    <row r="684" spans="1:40" x14ac:dyDescent="0.2">
      <c r="A684" s="85" t="s">
        <v>161</v>
      </c>
      <c r="B684" s="76"/>
      <c r="C684" s="86">
        <v>-2.7202803175896406E-4</v>
      </c>
      <c r="D684" s="86">
        <v>5.6920928182080388E-4</v>
      </c>
      <c r="E684" s="86">
        <v>-9.3829097750131041E-5</v>
      </c>
      <c r="F684" s="86">
        <v>1.8075188563670963E-4</v>
      </c>
      <c r="G684" s="86">
        <v>-4.3042903416790068E-4</v>
      </c>
      <c r="H684" s="86">
        <v>3.7909414619207382E-2</v>
      </c>
      <c r="I684" s="86">
        <v>3.0710318242199719E-5</v>
      </c>
      <c r="J684" s="86">
        <v>9.9988856163690798E-6</v>
      </c>
      <c r="K684" s="86">
        <v>1.5062693506479263E-2</v>
      </c>
      <c r="L684" s="86">
        <v>6.2269773479783908E-6</v>
      </c>
      <c r="M684" s="86">
        <v>2.5471133540122537E-6</v>
      </c>
      <c r="N684" s="86">
        <v>3.5973574966192245E-2</v>
      </c>
      <c r="O684" s="86">
        <v>8.8627137301955372E-5</v>
      </c>
      <c r="P684" s="86">
        <v>5.0828216444642749E-6</v>
      </c>
      <c r="Q684" s="86">
        <v>1.3863306492567062E-2</v>
      </c>
      <c r="R684" s="86">
        <v>1.1651470325887203E-2</v>
      </c>
      <c r="S684" s="86">
        <v>5.9440616518259048E-2</v>
      </c>
      <c r="W684" s="85" t="s">
        <v>161</v>
      </c>
      <c r="X684" s="86">
        <f>C684-'Growth Contrib.'!C684</f>
        <v>-1.2317589640864317E-9</v>
      </c>
      <c r="Y684" s="86">
        <f>D684-'Growth Contrib.'!D684</f>
        <v>-1.1181791961540483E-9</v>
      </c>
      <c r="Z684" s="86">
        <f>E684-'Growth Contrib.'!E684</f>
        <v>4.6224986895669878E-10</v>
      </c>
      <c r="AA684" s="86">
        <f>F684-'Growth Contrib.'!F684</f>
        <v>-1.914363290366752E-9</v>
      </c>
      <c r="AB684" s="86">
        <f>G684-'Growth Contrib.'!G684</f>
        <v>1.6658320993239925E-9</v>
      </c>
      <c r="AC684" s="86">
        <f>H684-'Growth Contrib.'!H684</f>
        <v>-9.5380792618227073E-8</v>
      </c>
      <c r="AD684" s="86">
        <f>I684-'Growth Contrib.'!I684</f>
        <v>8.2824219971831554E-10</v>
      </c>
      <c r="AE684" s="86">
        <f>J684-'Growth Contrib.'!J684</f>
        <v>-7.2038363091988459E-10</v>
      </c>
      <c r="AF684" s="86">
        <f>K684-'Growth Contrib.'!K684</f>
        <v>7.3506479262783198E-8</v>
      </c>
      <c r="AG684" s="86">
        <f>L684-'Growth Contrib.'!L684</f>
        <v>1.0834797839092737E-10</v>
      </c>
      <c r="AH684" s="86">
        <f>M684-'Growth Contrib.'!M684</f>
        <v>-1.0064598774620764E-10</v>
      </c>
      <c r="AI684" s="86">
        <f>N684-'Growth Contrib.'!N684</f>
        <v>3.4966192247187777E-8</v>
      </c>
      <c r="AJ684" s="86">
        <f>O684-'Growth Contrib.'!O684</f>
        <v>-6.9269804462194183E-10</v>
      </c>
      <c r="AK684" s="86">
        <f>P684-'Growth Contrib.'!P684</f>
        <v>1.3936444642747707E-9</v>
      </c>
      <c r="AL684" s="86">
        <f>Q684-'Growth Contrib.'!Q684</f>
        <v>6.4925670621024389E-9</v>
      </c>
      <c r="AM684" s="86">
        <f>R684-'Growth Contrib.'!R684</f>
        <v>-9.9674112796765968E-8</v>
      </c>
      <c r="AN684" s="86">
        <f>S684-'Growth Contrib.'!S684</f>
        <v>6.6518259046743911E-8</v>
      </c>
    </row>
    <row r="685" spans="1:40" x14ac:dyDescent="0.2">
      <c r="A685" s="85" t="s">
        <v>30</v>
      </c>
      <c r="B685" s="76"/>
      <c r="C685" s="86">
        <v>2.1345664281398058E-3</v>
      </c>
      <c r="D685" s="86">
        <v>2.8806768823415041E-3</v>
      </c>
      <c r="E685" s="86">
        <v>3.1172777526080608E-3</v>
      </c>
      <c r="F685" s="86">
        <v>4.5526931062340736E-3</v>
      </c>
      <c r="G685" s="86">
        <v>4.4986680150032043E-3</v>
      </c>
      <c r="H685" s="86">
        <v>4.8599899746477604E-3</v>
      </c>
      <c r="I685" s="86">
        <v>4.4606123119592667E-3</v>
      </c>
      <c r="J685" s="86">
        <v>1.5652190195396543E-3</v>
      </c>
      <c r="K685" s="86">
        <v>3.3218963071703911E-3</v>
      </c>
      <c r="L685" s="86">
        <v>3.2669955398887396E-3</v>
      </c>
      <c r="M685" s="86">
        <v>6.6982945427298546E-3</v>
      </c>
      <c r="N685" s="86">
        <v>5.963682197034359E-3</v>
      </c>
      <c r="O685" s="86">
        <v>5.4501662962138653E-3</v>
      </c>
      <c r="P685" s="86">
        <v>3.8411372806876898E-3</v>
      </c>
      <c r="Q685" s="86">
        <v>4.8652626574039459E-3</v>
      </c>
      <c r="R685" s="86">
        <v>4.3707620352506638E-3</v>
      </c>
      <c r="S685" s="86">
        <v>3.965327050536871E-3</v>
      </c>
      <c r="W685" s="85" t="s">
        <v>30</v>
      </c>
      <c r="X685" s="86">
        <f>C685-'Growth Contrib.'!C685</f>
        <v>-6.9571860194291707E-8</v>
      </c>
      <c r="Y685" s="86">
        <f>D685-'Growth Contrib.'!D685</f>
        <v>-2.3117658495830362E-8</v>
      </c>
      <c r="Z685" s="86">
        <f>E685-'Growth Contrib.'!E685</f>
        <v>4.8752608060829983E-8</v>
      </c>
      <c r="AA685" s="86">
        <f>F685-'Growth Contrib.'!F685</f>
        <v>8.9106234073613177E-8</v>
      </c>
      <c r="AB685" s="86">
        <f>G685-'Growth Contrib.'!G685</f>
        <v>-9.5984996795368815E-8</v>
      </c>
      <c r="AC685" s="86">
        <f>H685-'Growth Contrib.'!H685</f>
        <v>1.0974647760009226E-8</v>
      </c>
      <c r="AD685" s="86">
        <f>I685-'Growth Contrib.'!I685</f>
        <v>-5.568804073343564E-8</v>
      </c>
      <c r="AE685" s="86">
        <f>J685-'Growth Contrib.'!J685</f>
        <v>-2.098046034582253E-8</v>
      </c>
      <c r="AF685" s="86">
        <f>K685-'Growth Contrib.'!K685</f>
        <v>6.5307170391167013E-8</v>
      </c>
      <c r="AG685" s="86">
        <f>L685-'Growth Contrib.'!L685</f>
        <v>2.3539888739654291E-8</v>
      </c>
      <c r="AH685" s="86">
        <f>M685-'Growth Contrib.'!M685</f>
        <v>-1.5457270145270707E-8</v>
      </c>
      <c r="AI685" s="86">
        <f>N685-'Growth Contrib.'!N685</f>
        <v>-6.7802965641322599E-8</v>
      </c>
      <c r="AJ685" s="86">
        <f>O685-'Growth Contrib.'!O685</f>
        <v>2.129621386529057E-8</v>
      </c>
      <c r="AK685" s="86">
        <f>P685-'Growth Contrib.'!P685</f>
        <v>2.428068768961511E-8</v>
      </c>
      <c r="AL685" s="86">
        <f>Q685-'Growth Contrib.'!Q685</f>
        <v>3.1657403945679896E-8</v>
      </c>
      <c r="AM685" s="86">
        <f>R685-'Growth Contrib.'!R685</f>
        <v>-6.096474933648538E-8</v>
      </c>
      <c r="AN685" s="86">
        <f>S685-'Growth Contrib.'!S685</f>
        <v>1.1305053687106492E-7</v>
      </c>
    </row>
    <row r="686" spans="1:40" x14ac:dyDescent="0.2">
      <c r="A686" s="85" t="s">
        <v>162</v>
      </c>
      <c r="B686" s="76"/>
      <c r="C686" s="86">
        <v>1.7910547321662307E-3</v>
      </c>
      <c r="D686" s="86">
        <v>-4.2665610089898109E-4</v>
      </c>
      <c r="E686" s="86">
        <v>6.6834860481321812E-3</v>
      </c>
      <c r="F686" s="86">
        <v>6.907785777002573E-3</v>
      </c>
      <c r="G686" s="86">
        <v>7.4278716929256916E-3</v>
      </c>
      <c r="H686" s="86">
        <v>6.5982299856841564E-3</v>
      </c>
      <c r="I686" s="86">
        <v>5.8960570022463799E-3</v>
      </c>
      <c r="J686" s="86">
        <v>4.9382876604795456E-3</v>
      </c>
      <c r="K686" s="86">
        <v>8.9681660756468773E-3</v>
      </c>
      <c r="L686" s="86">
        <v>3.5456262994557619E-3</v>
      </c>
      <c r="M686" s="86">
        <v>1.6611972823739052E-3</v>
      </c>
      <c r="N686" s="86">
        <v>3.8462111260741949E-3</v>
      </c>
      <c r="O686" s="86">
        <v>3.8804891519248486E-3</v>
      </c>
      <c r="P686" s="86">
        <v>1.2932849116623402E-2</v>
      </c>
      <c r="Q686" s="86">
        <v>5.445077084004879E-3</v>
      </c>
      <c r="R686" s="86">
        <v>3.1715801451355219E-3</v>
      </c>
      <c r="S686" s="86">
        <v>1.4200819423422217E-3</v>
      </c>
      <c r="W686" s="85" t="s">
        <v>162</v>
      </c>
      <c r="X686" s="86">
        <f>C686-'Growth Contrib.'!C686</f>
        <v>-1.5926783376927871E-7</v>
      </c>
      <c r="Y686" s="86">
        <f>D686-'Growth Contrib.'!D686</f>
        <v>7.7699101018902528E-8</v>
      </c>
      <c r="Z686" s="86">
        <f>E686-'Growth Contrib.'!E686</f>
        <v>-1.1795186781893979E-7</v>
      </c>
      <c r="AA686" s="86">
        <f>F686-'Growth Contrib.'!F686</f>
        <v>-1.4222997427384976E-8</v>
      </c>
      <c r="AB686" s="86">
        <f>G686-'Growth Contrib.'!G686</f>
        <v>3.16929256918147E-8</v>
      </c>
      <c r="AC686" s="86">
        <f>H686-'Growth Contrib.'!H686</f>
        <v>2.5898568415620021E-7</v>
      </c>
      <c r="AD686" s="86">
        <f>I686-'Growth Contrib.'!I686</f>
        <v>-1.6599775362006325E-7</v>
      </c>
      <c r="AE686" s="86">
        <f>J686-'Growth Contrib.'!J686</f>
        <v>6.2660479545513514E-8</v>
      </c>
      <c r="AF686" s="86">
        <f>K686-'Growth Contrib.'!K686</f>
        <v>1.0907564687752391E-7</v>
      </c>
      <c r="AG686" s="86">
        <f>L686-'Growth Contrib.'!L686</f>
        <v>-2.6270054423807587E-7</v>
      </c>
      <c r="AH686" s="86">
        <f>M686-'Growth Contrib.'!M686</f>
        <v>-5.4717626094815883E-8</v>
      </c>
      <c r="AI686" s="86">
        <f>N686-'Growth Contrib.'!N686</f>
        <v>2.7012607419505189E-7</v>
      </c>
      <c r="AJ686" s="86">
        <f>O686-'Growth Contrib.'!O686</f>
        <v>-2.9848075151252262E-8</v>
      </c>
      <c r="AK686" s="86">
        <f>P686-'Growth Contrib.'!P686</f>
        <v>-7.0883376598884773E-8</v>
      </c>
      <c r="AL686" s="86">
        <f>Q686-'Growth Contrib.'!Q686</f>
        <v>1.4908400487907703E-7</v>
      </c>
      <c r="AM686" s="86">
        <f>R686-'Growth Contrib.'!R686</f>
        <v>-7.1854864478176211E-8</v>
      </c>
      <c r="AN686" s="86">
        <f>S686-'Growth Contrib.'!S686</f>
        <v>-1.6057657778326476E-8</v>
      </c>
    </row>
    <row r="687" spans="1:40" x14ac:dyDescent="0.2">
      <c r="A687" s="85" t="s">
        <v>156</v>
      </c>
      <c r="B687" s="76"/>
      <c r="C687" s="86">
        <v>-1.0482892394065857E-2</v>
      </c>
      <c r="D687" s="86">
        <v>1.9415369257330894E-2</v>
      </c>
      <c r="E687" s="86">
        <v>-5.3742853924632072E-3</v>
      </c>
      <c r="F687" s="86">
        <v>3.0544993933290243E-3</v>
      </c>
      <c r="G687" s="86">
        <v>-2.2892586886882782E-2</v>
      </c>
      <c r="H687" s="86">
        <v>1.3980744406580925E-2</v>
      </c>
      <c r="I687" s="86">
        <v>2.9535987414419651E-3</v>
      </c>
      <c r="J687" s="86">
        <v>1.7036452190950513E-3</v>
      </c>
      <c r="K687" s="86">
        <v>-6.5669580362737179E-3</v>
      </c>
      <c r="L687" s="86">
        <v>-3.175053745508194E-3</v>
      </c>
      <c r="M687" s="86">
        <v>-6.6700521856546402E-3</v>
      </c>
      <c r="N687" s="86">
        <v>8.5278777405619621E-3</v>
      </c>
      <c r="O687" s="86">
        <v>-5.6543992832303047E-3</v>
      </c>
      <c r="P687" s="86">
        <v>-6.9792737485840917E-4</v>
      </c>
      <c r="Q687" s="86">
        <v>-4.7049662098288536E-3</v>
      </c>
      <c r="R687" s="86">
        <v>-1.7446903511881828E-2</v>
      </c>
      <c r="S687" s="86">
        <v>8.5936747491359711E-3</v>
      </c>
      <c r="W687" s="85" t="s">
        <v>156</v>
      </c>
      <c r="X687" s="86">
        <f>C687-'Growth Contrib.'!C687</f>
        <v>-3.2394065856838905E-8</v>
      </c>
      <c r="Y687" s="86">
        <f>D687-'Growth Contrib.'!D687</f>
        <v>9.257330894907323E-9</v>
      </c>
      <c r="Z687" s="86">
        <f>E687-'Growth Contrib.'!E687</f>
        <v>2.6075367923900084E-9</v>
      </c>
      <c r="AA687" s="86">
        <f>F687-'Growth Contrib.'!F687</f>
        <v>9.3933290243319867E-9</v>
      </c>
      <c r="AB687" s="86">
        <f>G687-'Growth Contrib.'!G687</f>
        <v>1.3113117217078418E-8</v>
      </c>
      <c r="AC687" s="86">
        <f>H687-'Growth Contrib.'!H687</f>
        <v>-2.5593419075015111E-8</v>
      </c>
      <c r="AD687" s="86">
        <f>I687-'Growth Contrib.'!I687</f>
        <v>7.741441964900786E-9</v>
      </c>
      <c r="AE687" s="86">
        <f>J687-'Growth Contrib.'!J687</f>
        <v>-1.8780904948627677E-8</v>
      </c>
      <c r="AF687" s="86">
        <f>K687-'Growth Contrib.'!K687</f>
        <v>1.9963726282344607E-8</v>
      </c>
      <c r="AG687" s="86">
        <f>L687-'Growth Contrib.'!L687</f>
        <v>-1.7745508193965642E-8</v>
      </c>
      <c r="AH687" s="86">
        <f>M687-'Growth Contrib.'!M687</f>
        <v>2.8143453600568136E-9</v>
      </c>
      <c r="AI687" s="86">
        <f>N687-'Growth Contrib.'!N687</f>
        <v>-9.2594380374927399E-9</v>
      </c>
      <c r="AJ687" s="86">
        <f>O687-'Growth Contrib.'!O687</f>
        <v>1.7716769695405588E-8</v>
      </c>
      <c r="AK687" s="86">
        <f>P687-'Growth Contrib.'!P687</f>
        <v>1.0425141590817734E-8</v>
      </c>
      <c r="AL687" s="86">
        <f>Q687-'Growth Contrib.'!Q687</f>
        <v>-2.3209828853981707E-8</v>
      </c>
      <c r="AM687" s="86">
        <f>R687-'Growth Contrib.'!R687</f>
        <v>-3.3511881828568457E-8</v>
      </c>
      <c r="AN687" s="86">
        <f>S687-'Growth Contrib.'!S687</f>
        <v>1.7749135971731334E-8</v>
      </c>
    </row>
    <row r="688" spans="1:40" x14ac:dyDescent="0.2">
      <c r="A688" s="85" t="s">
        <v>10</v>
      </c>
      <c r="B688" s="76"/>
      <c r="C688" s="86">
        <v>-1.1828395072370768E-3</v>
      </c>
      <c r="D688" s="86">
        <v>-2.6243072003126144E-2</v>
      </c>
      <c r="E688" s="86">
        <v>-3.8092364557087421E-3</v>
      </c>
      <c r="F688" s="86">
        <v>-6.1559922993183136E-2</v>
      </c>
      <c r="G688" s="86">
        <v>-4.7916550189256668E-2</v>
      </c>
      <c r="H688" s="86">
        <v>-3.1920664012432098E-2</v>
      </c>
      <c r="I688" s="86">
        <v>-3.506171703338623E-2</v>
      </c>
      <c r="J688" s="86">
        <v>-5.7348679751157761E-2</v>
      </c>
      <c r="K688" s="86">
        <v>2.5158768519759178E-2</v>
      </c>
      <c r="L688" s="86">
        <v>0.2274436354637146</v>
      </c>
      <c r="M688" s="86">
        <v>-3.2372262328863144E-2</v>
      </c>
      <c r="N688" s="86">
        <v>-8.3648368716239929E-2</v>
      </c>
      <c r="O688" s="86">
        <v>1.726660318672657E-2</v>
      </c>
      <c r="P688" s="86">
        <v>2.2368445992469788E-2</v>
      </c>
      <c r="Q688" s="86">
        <v>2.6357531547546387E-2</v>
      </c>
      <c r="R688" s="86">
        <v>-2.5187904015183449E-2</v>
      </c>
      <c r="S688" s="86">
        <v>2.2450877353549004E-2</v>
      </c>
      <c r="W688" s="85" t="s">
        <v>10</v>
      </c>
      <c r="X688" s="86">
        <f>C688-'Growth Contrib.'!C688</f>
        <v>-1.9150723707685689E-7</v>
      </c>
      <c r="Y688" s="86">
        <f>D688-'Growth Contrib.'!D688</f>
        <v>1.4799687385672056E-7</v>
      </c>
      <c r="Z688" s="86">
        <f>E688-'Growth Contrib.'!E688</f>
        <v>-1.4455708742013018E-8</v>
      </c>
      <c r="AA688" s="86">
        <f>F688-'Growth Contrib.'!F688</f>
        <v>-1.7299318313263035E-7</v>
      </c>
      <c r="AB688" s="86">
        <f>G688-'Growth Contrib.'!G688</f>
        <v>-1.0189256667569868E-8</v>
      </c>
      <c r="AC688" s="86">
        <f>H688-'Growth Contrib.'!H688</f>
        <v>2.6598756790174871E-7</v>
      </c>
      <c r="AD688" s="86">
        <f>I688-'Growth Contrib.'!I688</f>
        <v>-3.6703338623239601E-7</v>
      </c>
      <c r="AE688" s="86">
        <f>J688-'Growth Contrib.'!J688</f>
        <v>3.1024884224184479E-7</v>
      </c>
      <c r="AF688" s="86">
        <f>K688-'Growth Contrib.'!K688</f>
        <v>-1.0148024082168305E-7</v>
      </c>
      <c r="AG688" s="86">
        <f>L688-'Growth Contrib.'!L688</f>
        <v>-1.6453628540191723E-7</v>
      </c>
      <c r="AH688" s="86">
        <f>M688-'Growth Contrib.'!M688</f>
        <v>2.5767113685792875E-7</v>
      </c>
      <c r="AI688" s="86">
        <f>N688-'Growth Contrib.'!N688</f>
        <v>-2.5871623993145576E-7</v>
      </c>
      <c r="AJ688" s="86">
        <f>O688-'Growth Contrib.'!O688</f>
        <v>2.3186726570006977E-8</v>
      </c>
      <c r="AK688" s="86">
        <f>P688-'Growth Contrib.'!P688</f>
        <v>1.599246978595259E-8</v>
      </c>
      <c r="AL688" s="86">
        <f>Q688-'Growth Contrib.'!Q688</f>
        <v>8.154754638570183E-8</v>
      </c>
      <c r="AM688" s="86">
        <f>R688-'Growth Contrib.'!R688</f>
        <v>-4.0151834496127137E-9</v>
      </c>
      <c r="AN688" s="86">
        <f>S688-'Growth Contrib.'!S688</f>
        <v>9.7353549003559303E-8</v>
      </c>
    </row>
    <row r="689" spans="1:40" x14ac:dyDescent="0.2">
      <c r="A689" s="85" t="s">
        <v>163</v>
      </c>
      <c r="B689" s="76"/>
      <c r="C689" s="86">
        <v>-8.0493075074627995E-5</v>
      </c>
      <c r="D689" s="86">
        <v>-8.3550767158158123E-5</v>
      </c>
      <c r="E689" s="86">
        <v>-5.5804325711505953E-6</v>
      </c>
      <c r="F689" s="86">
        <v>-1.6116762708406895E-4</v>
      </c>
      <c r="G689" s="86">
        <v>1.4275811554398388E-4</v>
      </c>
      <c r="H689" s="86">
        <v>-3.3870961051434278E-3</v>
      </c>
      <c r="I689" s="86">
        <v>1.50190689964802E-5</v>
      </c>
      <c r="J689" s="86">
        <v>2.3551963749923743E-5</v>
      </c>
      <c r="K689" s="86">
        <v>1.4592039860872319E-6</v>
      </c>
      <c r="L689" s="86">
        <v>-1.9101353245787323E-4</v>
      </c>
      <c r="M689" s="86">
        <v>1.0852494742721319E-3</v>
      </c>
      <c r="N689" s="86">
        <v>-3.5772922274190933E-5</v>
      </c>
      <c r="O689" s="86">
        <v>5.2096306717430707E-6</v>
      </c>
      <c r="P689" s="86">
        <v>-2.4041500873863697E-3</v>
      </c>
      <c r="Q689" s="86">
        <v>-5.0737516721710563E-4</v>
      </c>
      <c r="R689" s="86">
        <v>-1.9624135456979275E-3</v>
      </c>
      <c r="S689" s="86">
        <v>-5.7642313186079264E-4</v>
      </c>
      <c r="W689" s="85" t="s">
        <v>163</v>
      </c>
      <c r="X689" s="86">
        <f>C689-'Growth Contrib.'!C689</f>
        <v>-5.0746280007979427E-12</v>
      </c>
      <c r="Y689" s="86">
        <f>D689-'Growth Contrib.'!D689</f>
        <v>1.528418418710693E-10</v>
      </c>
      <c r="Z689" s="86">
        <f>E689-'Growth Contrib.'!E689</f>
        <v>-1.1857115059561046E-10</v>
      </c>
      <c r="AA689" s="86">
        <f>F689-'Growth Contrib.'!F689</f>
        <v>-2.7084068955672905E-11</v>
      </c>
      <c r="AB689" s="86">
        <f>G689-'Growth Contrib.'!G689</f>
        <v>1.1554398388589904E-10</v>
      </c>
      <c r="AC689" s="86">
        <f>H689-'Growth Contrib.'!H689</f>
        <v>7.8948565723074848E-9</v>
      </c>
      <c r="AD689" s="86">
        <f>I689-'Growth Contrib.'!I689</f>
        <v>-2.5100351979961304E-10</v>
      </c>
      <c r="AE689" s="86">
        <f>J689-'Growth Contrib.'!J689</f>
        <v>-9.8062500762565851E-9</v>
      </c>
      <c r="AF689" s="86">
        <f>K689-'Growth Contrib.'!K689</f>
        <v>9.3069860872318939E-9</v>
      </c>
      <c r="AG689" s="86">
        <f>L689-'Growth Contrib.'!L689</f>
        <v>6.7542126785165996E-11</v>
      </c>
      <c r="AH689" s="86">
        <f>M689-'Growth Contrib.'!M689</f>
        <v>-2.0525727868021468E-8</v>
      </c>
      <c r="AI689" s="86">
        <f>N689-'Growth Contrib.'!N689</f>
        <v>-1.3822741909351693E-9</v>
      </c>
      <c r="AJ689" s="86">
        <f>O689-'Growth Contrib.'!O689</f>
        <v>1.7380671743070571E-8</v>
      </c>
      <c r="AK689" s="86">
        <f>P689-'Growth Contrib.'!P689</f>
        <v>2.912613630313976E-9</v>
      </c>
      <c r="AL689" s="86">
        <f>Q689-'Growth Contrib.'!Q689</f>
        <v>3.5327828943471085E-9</v>
      </c>
      <c r="AM689" s="86">
        <f>R689-'Growth Contrib.'!R689</f>
        <v>-2.5545697927668864E-8</v>
      </c>
      <c r="AN689" s="86">
        <f>S689-'Growth Contrib.'!S689</f>
        <v>4.4681392073666476E-9</v>
      </c>
    </row>
    <row r="690" spans="1:40" x14ac:dyDescent="0.2">
      <c r="A690" s="85" t="s">
        <v>164</v>
      </c>
      <c r="B690" s="76"/>
      <c r="C690" s="86">
        <v>4.4247572077438235E-4</v>
      </c>
      <c r="D690" s="86">
        <v>5.9121340746060014E-4</v>
      </c>
      <c r="E690" s="86">
        <v>2.5368784554302692E-4</v>
      </c>
      <c r="F690" s="86">
        <v>-1.8146572983823717E-5</v>
      </c>
      <c r="G690" s="86">
        <v>-2.3693256662227213E-4</v>
      </c>
      <c r="H690" s="86">
        <v>1.5996758593246341E-3</v>
      </c>
      <c r="I690" s="86">
        <v>6.9515634095296264E-4</v>
      </c>
      <c r="J690" s="86">
        <v>1.0556780034676194E-3</v>
      </c>
      <c r="K690" s="86">
        <v>2.6191968936473131E-3</v>
      </c>
      <c r="L690" s="86">
        <v>-8.4117223741486669E-4</v>
      </c>
      <c r="M690" s="86">
        <v>-1.6410097014158964E-3</v>
      </c>
      <c r="N690" s="86">
        <v>-7.616618531756103E-4</v>
      </c>
      <c r="O690" s="86">
        <v>-1.4409889990929514E-4</v>
      </c>
      <c r="P690" s="86">
        <v>-3.7663706461898983E-4</v>
      </c>
      <c r="Q690" s="86">
        <v>-1.2145009532105178E-4</v>
      </c>
      <c r="R690" s="86">
        <v>-4.6111064148135483E-4</v>
      </c>
      <c r="S690" s="86">
        <v>8.9168854174204171E-5</v>
      </c>
      <c r="W690" s="85" t="s">
        <v>164</v>
      </c>
      <c r="X690" s="86">
        <f>C690-'Growth Contrib.'!C690</f>
        <v>-3.6779225617649368E-8</v>
      </c>
      <c r="Y690" s="86">
        <f>D690-'Growth Contrib.'!D690</f>
        <v>-5.3392539399823614E-8</v>
      </c>
      <c r="Z690" s="86">
        <f>E690-'Growth Contrib.'!E690</f>
        <v>8.2455430269008298E-9</v>
      </c>
      <c r="AA690" s="86">
        <f>F690-'Growth Contrib.'!F690</f>
        <v>7.2337016176283385E-8</v>
      </c>
      <c r="AB690" s="86">
        <f>G690-'Growth Contrib.'!G690</f>
        <v>-8.0666622272125609E-8</v>
      </c>
      <c r="AC690" s="86">
        <f>H690-'Growth Contrib.'!H690</f>
        <v>6.6859324633974926E-8</v>
      </c>
      <c r="AD690" s="86">
        <f>I690-'Growth Contrib.'!I690</f>
        <v>-7.495904703739599E-8</v>
      </c>
      <c r="AE690" s="86">
        <f>J690-'Growth Contrib.'!J690</f>
        <v>7.0003467619438736E-8</v>
      </c>
      <c r="AF690" s="86">
        <f>K690-'Growth Contrib.'!K690</f>
        <v>-4.110635268674348E-8</v>
      </c>
      <c r="AG690" s="86">
        <f>L690-'Growth Contrib.'!L690</f>
        <v>3.5625851333657282E-9</v>
      </c>
      <c r="AH690" s="86">
        <f>M690-'Growth Contrib.'!M690</f>
        <v>5.2985841035926851E-9</v>
      </c>
      <c r="AI690" s="86">
        <f>N690-'Growth Contrib.'!N690</f>
        <v>-1.1753175610269145E-8</v>
      </c>
      <c r="AJ690" s="86">
        <f>O690-'Growth Contrib.'!O690</f>
        <v>-1.3899909295154956E-8</v>
      </c>
      <c r="AK690" s="86">
        <f>P690-'Growth Contrib.'!P690</f>
        <v>1.9353810101849916E-9</v>
      </c>
      <c r="AL690" s="86">
        <f>Q690-'Growth Contrib.'!Q690</f>
        <v>5.310467894822945E-8</v>
      </c>
      <c r="AM690" s="86">
        <f>R690-'Growth Contrib.'!R690</f>
        <v>1.985851864514613E-8</v>
      </c>
      <c r="AN690" s="86">
        <f>S690-'Growth Contrib.'!S690</f>
        <v>-6.1582579583463384E-10</v>
      </c>
    </row>
    <row r="691" spans="1:40" x14ac:dyDescent="0.2">
      <c r="A691" s="85" t="s">
        <v>165</v>
      </c>
      <c r="B691" s="76"/>
      <c r="C691" s="86">
        <v>-1.8337274013902061E-5</v>
      </c>
      <c r="D691" s="86">
        <v>-1.2633589903998654E-5</v>
      </c>
      <c r="E691" s="86">
        <v>3.1181693884718698E-6</v>
      </c>
      <c r="F691" s="86">
        <v>-3.020260737685021E-5</v>
      </c>
      <c r="G691" s="86">
        <v>-1.4822833691141568E-5</v>
      </c>
      <c r="H691" s="86">
        <v>-1.9167071513948031E-5</v>
      </c>
      <c r="I691" s="86">
        <v>-3.0653136491309851E-5</v>
      </c>
      <c r="J691" s="86">
        <v>-6.1390042537823319E-4</v>
      </c>
      <c r="K691" s="86">
        <v>9.1000430302301538E-7</v>
      </c>
      <c r="L691" s="86">
        <v>-2.1806825316161849E-5</v>
      </c>
      <c r="M691" s="86">
        <v>2.1747448499809252E-6</v>
      </c>
      <c r="N691" s="86">
        <v>1.0787970495584887E-5</v>
      </c>
      <c r="O691" s="86">
        <v>-8.2801952885347418E-6</v>
      </c>
      <c r="P691" s="86">
        <v>-3.47407694789581E-5</v>
      </c>
      <c r="Q691" s="86">
        <v>1.1986681784037501E-5</v>
      </c>
      <c r="R691" s="86">
        <v>-2.8261163606657647E-5</v>
      </c>
      <c r="S691" s="86">
        <v>-1.0713421033869963E-5</v>
      </c>
      <c r="W691" s="85" t="s">
        <v>165</v>
      </c>
      <c r="X691" s="86">
        <f>C691-'Growth Contrib.'!C691</f>
        <v>-3.4013902060051927E-11</v>
      </c>
      <c r="Y691" s="86">
        <f>D691-'Growth Contrib.'!D691</f>
        <v>2.0096001345141601E-11</v>
      </c>
      <c r="Z691" s="86">
        <f>E691-'Growth Contrib.'!E691</f>
        <v>-3.611528130200559E-12</v>
      </c>
      <c r="AA691" s="86">
        <f>F691-'Growth Contrib.'!F691</f>
        <v>2.6231497883392758E-12</v>
      </c>
      <c r="AB691" s="86">
        <f>G691-'Growth Contrib.'!G691</f>
        <v>6.3088584310584499E-12</v>
      </c>
      <c r="AC691" s="86">
        <f>H691-'Growth Contrib.'!H691</f>
        <v>-4.1513948030748706E-11</v>
      </c>
      <c r="AD691" s="86">
        <f>I691-'Growth Contrib.'!I691</f>
        <v>1.3508690151729785E-11</v>
      </c>
      <c r="AE691" s="86">
        <f>J691-'Growth Contrib.'!J691</f>
        <v>-1.2537823318621577E-10</v>
      </c>
      <c r="AF691" s="86">
        <f>K691-'Growth Contrib.'!K691</f>
        <v>1.1630302301543348E-10</v>
      </c>
      <c r="AG691" s="86">
        <f>L691-'Growth Contrib.'!L691</f>
        <v>4.6838381528066086E-12</v>
      </c>
      <c r="AH691" s="86">
        <f>M691-'Growth Contrib.'!M691</f>
        <v>-1.1615001907490472E-10</v>
      </c>
      <c r="AI691" s="86">
        <f>N691-'Growth Contrib.'!N691</f>
        <v>7.0495584886013057E-11</v>
      </c>
      <c r="AJ691" s="86">
        <f>O691-'Growth Contrib.'!O691</f>
        <v>1.1711465258069562E-11</v>
      </c>
      <c r="AK691" s="86">
        <f>P691-'Growth Contrib.'!P691</f>
        <v>-9.4789580983131901E-12</v>
      </c>
      <c r="AL691" s="86">
        <f>Q691-'Growth Contrib.'!Q691</f>
        <v>-1.2821596249854494E-10</v>
      </c>
      <c r="AM691" s="86">
        <f>R691-'Growth Contrib.'!R691</f>
        <v>-3.6066576462846171E-12</v>
      </c>
      <c r="AN691" s="86">
        <f>S691-'Growth Contrib.'!S691</f>
        <v>2.0896613003748522E-10</v>
      </c>
    </row>
    <row r="692" spans="1:40" x14ac:dyDescent="0.2">
      <c r="A692" s="85" t="s">
        <v>166</v>
      </c>
      <c r="B692" s="76"/>
      <c r="C692" s="86">
        <v>-3.5782388877123594E-3</v>
      </c>
      <c r="D692" s="86">
        <v>-6.9646589690819383E-4</v>
      </c>
      <c r="E692" s="86">
        <v>-5.6604603305459023E-3</v>
      </c>
      <c r="F692" s="86">
        <v>-7.9361870884895325E-3</v>
      </c>
      <c r="G692" s="86">
        <v>-6.1917691491544247E-3</v>
      </c>
      <c r="H692" s="86">
        <v>-6.4264656975865364E-3</v>
      </c>
      <c r="I692" s="86">
        <v>-5.9781735762953758E-3</v>
      </c>
      <c r="J692" s="86">
        <v>-5.4169683717191219E-3</v>
      </c>
      <c r="K692" s="86">
        <v>-5.1438510417938232E-3</v>
      </c>
      <c r="L692" s="86">
        <v>-2.3660901933908463E-3</v>
      </c>
      <c r="M692" s="86">
        <v>-1.6272529028356075E-3</v>
      </c>
      <c r="N692" s="86">
        <v>-1.2898172717541456E-3</v>
      </c>
      <c r="O692" s="86">
        <v>-2.5646702852100134E-3</v>
      </c>
      <c r="P692" s="86">
        <v>-4.3875314295291901E-3</v>
      </c>
      <c r="Q692" s="86">
        <v>-2.5782431475818157E-3</v>
      </c>
      <c r="R692" s="86">
        <v>-1.5095382696017623E-3</v>
      </c>
      <c r="S692" s="86">
        <v>-3.3314784523099661E-3</v>
      </c>
      <c r="W692" s="85" t="s">
        <v>166</v>
      </c>
      <c r="X692" s="86">
        <f>C692-'Growth Contrib.'!C692</f>
        <v>-3.2887712359420257E-8</v>
      </c>
      <c r="Y692" s="86">
        <f>D692-'Growth Contrib.'!D692</f>
        <v>-4.3596908193797856E-8</v>
      </c>
      <c r="Z692" s="86">
        <f>E692-'Growth Contrib.'!E692</f>
        <v>1.6694540975331629E-9</v>
      </c>
      <c r="AA692" s="86">
        <f>F692-'Growth Contrib.'!F692</f>
        <v>-7.0088489532993403E-8</v>
      </c>
      <c r="AB692" s="86">
        <f>G692-'Growth Contrib.'!G692</f>
        <v>-2.4149154424432662E-8</v>
      </c>
      <c r="AC692" s="86">
        <f>H692-'Growth Contrib.'!H692</f>
        <v>2.0302413463943458E-8</v>
      </c>
      <c r="AD692" s="86">
        <f>I692-'Growth Contrib.'!I692</f>
        <v>9.0423704623802947E-8</v>
      </c>
      <c r="AE692" s="86">
        <f>J692-'Growth Contrib.'!J692</f>
        <v>-3.7371719122103464E-8</v>
      </c>
      <c r="AF692" s="86">
        <f>K692-'Growth Contrib.'!K692</f>
        <v>-1.804179382280946E-8</v>
      </c>
      <c r="AG692" s="86">
        <f>L692-'Growth Contrib.'!L692</f>
        <v>3.9806609153890393E-8</v>
      </c>
      <c r="AH692" s="86">
        <f>M692-'Growth Contrib.'!M692</f>
        <v>2.5097164392485702E-8</v>
      </c>
      <c r="AI692" s="86">
        <f>N692-'Growth Contrib.'!N692</f>
        <v>-2.9271754145576701E-8</v>
      </c>
      <c r="AJ692" s="86">
        <f>O692-'Growth Contrib.'!O692</f>
        <v>1.5714789986659428E-8</v>
      </c>
      <c r="AK692" s="86">
        <f>P692-'Growth Contrib.'!P692</f>
        <v>-6.442952919013395E-8</v>
      </c>
      <c r="AL692" s="86">
        <f>Q692-'Growth Contrib.'!Q692</f>
        <v>-2.5147581815543329E-8</v>
      </c>
      <c r="AM692" s="86">
        <f>R692-'Growth Contrib.'!R692</f>
        <v>1.2730398237740387E-8</v>
      </c>
      <c r="AN692" s="86">
        <f>S692-'Growth Contrib.'!S692</f>
        <v>-9.4523099659904464E-9</v>
      </c>
    </row>
    <row r="693" spans="1:40" x14ac:dyDescent="0.2">
      <c r="A693" s="87" t="s">
        <v>167</v>
      </c>
      <c r="B693" s="88"/>
      <c r="C693" s="89">
        <v>-5.7267304509878159E-3</v>
      </c>
      <c r="D693" s="89">
        <v>-5.0111217424273491E-3</v>
      </c>
      <c r="E693" s="89">
        <v>-5.8110877871513367E-3</v>
      </c>
      <c r="F693" s="89">
        <v>-4.7115865163505077E-3</v>
      </c>
      <c r="G693" s="89">
        <v>-5.6445524096488953E-3</v>
      </c>
      <c r="H693" s="89">
        <v>-1.3161581009626389E-3</v>
      </c>
      <c r="I693" s="89">
        <v>-4.682391881942749E-3</v>
      </c>
      <c r="J693" s="89">
        <v>-6.4717615023255348E-3</v>
      </c>
      <c r="K693" s="89">
        <v>-3.6045091692358255E-3</v>
      </c>
      <c r="L693" s="89">
        <v>-3.0083938036113977E-3</v>
      </c>
      <c r="M693" s="89">
        <v>-1.0288264602422714E-3</v>
      </c>
      <c r="N693" s="89">
        <v>-2.5459504686295986E-3</v>
      </c>
      <c r="O693" s="89">
        <v>-7.9308236017823219E-3</v>
      </c>
      <c r="P693" s="89">
        <v>-3.9782323874533176E-3</v>
      </c>
      <c r="Q693" s="89">
        <v>-3.0634421855211258E-3</v>
      </c>
      <c r="R693" s="89">
        <v>-1.9508040277287364E-3</v>
      </c>
      <c r="S693" s="89">
        <v>-1.4559829141944647E-3</v>
      </c>
      <c r="W693" s="87" t="s">
        <v>167</v>
      </c>
      <c r="X693" s="86">
        <f>C693-'Growth Contrib.'!C693</f>
        <v>1.7549012184397972E-8</v>
      </c>
      <c r="Y693" s="86">
        <f>D693-'Growth Contrib.'!D693</f>
        <v>-3.3742427348742998E-8</v>
      </c>
      <c r="Z693" s="86">
        <f>E693-'Growth Contrib.'!E693</f>
        <v>1.2721284866311355E-7</v>
      </c>
      <c r="AA693" s="86">
        <f>F693-'Growth Contrib.'!F693</f>
        <v>-1.0051635050776359E-7</v>
      </c>
      <c r="AB693" s="86">
        <f>G693-'Growth Contrib.'!G693</f>
        <v>3.1590351104969494E-8</v>
      </c>
      <c r="AC693" s="86">
        <f>H693-'Growth Contrib.'!H693</f>
        <v>-1.710096263879933E-8</v>
      </c>
      <c r="AD693" s="86">
        <f>I693-'Growth Contrib.'!I693</f>
        <v>8.7118057250784586E-8</v>
      </c>
      <c r="AE693" s="86">
        <f>J693-'Growth Contrib.'!J693</f>
        <v>-8.0502325534859143E-8</v>
      </c>
      <c r="AF693" s="86">
        <f>K693-'Growth Contrib.'!K693</f>
        <v>6.7830764174329344E-8</v>
      </c>
      <c r="AG693" s="86">
        <f>L693-'Growth Contrib.'!L693</f>
        <v>-1.0080361139775187E-7</v>
      </c>
      <c r="AH693" s="86">
        <f>M693-'Growth Contrib.'!M693</f>
        <v>1.1153975772865143E-7</v>
      </c>
      <c r="AI693" s="86">
        <f>N693-'Growth Contrib.'!N693</f>
        <v>-8.1468629598534237E-8</v>
      </c>
      <c r="AJ693" s="86">
        <f>O693-'Growth Contrib.'!O693</f>
        <v>4.5398217678183084E-8</v>
      </c>
      <c r="AK693" s="86">
        <f>P693-'Growth Contrib.'!P693</f>
        <v>-6.9387453317804049E-8</v>
      </c>
      <c r="AL693" s="86">
        <f>Q693-'Growth Contrib.'!Q693</f>
        <v>1.5481447887414138E-7</v>
      </c>
      <c r="AM693" s="86">
        <f>R693-'Growth Contrib.'!R693</f>
        <v>-1.2502772873631586E-7</v>
      </c>
      <c r="AN693" s="86">
        <f>S693-'Growth Contrib.'!S693</f>
        <v>-6.8914194464690659E-8</v>
      </c>
    </row>
    <row r="694" spans="1:40" ht="15" x14ac:dyDescent="0.2">
      <c r="A694" s="80" t="s">
        <v>168</v>
      </c>
      <c r="B694" s="84"/>
      <c r="C694" s="90">
        <f t="shared" ref="C694:P694" si="130">SUM(C683:C693)</f>
        <v>-1.4979590048824321E-2</v>
      </c>
      <c r="D694" s="90">
        <f t="shared" si="130"/>
        <v>-8.1707425806598621E-3</v>
      </c>
      <c r="E694" s="90">
        <f t="shared" si="130"/>
        <v>-9.9020726620437927E-3</v>
      </c>
      <c r="F694" s="90">
        <f t="shared" si="130"/>
        <v>-5.8999179023885517E-2</v>
      </c>
      <c r="G694" s="90">
        <f t="shared" si="130"/>
        <v>-7.083820316438505E-2</v>
      </c>
      <c r="H694" s="90">
        <f t="shared" si="130"/>
        <v>2.1296954842910054E-2</v>
      </c>
      <c r="I694" s="90">
        <f t="shared" si="130"/>
        <v>-3.1312515579884348E-2</v>
      </c>
      <c r="J694" s="90">
        <f t="shared" si="130"/>
        <v>-6.2843908776812896E-2</v>
      </c>
      <c r="K694" s="90">
        <f t="shared" si="130"/>
        <v>4.0633035456323796E-2</v>
      </c>
      <c r="L694" s="90">
        <f t="shared" si="130"/>
        <v>0.225281946346513</v>
      </c>
      <c r="M694" s="90">
        <f t="shared" si="130"/>
        <v>-3.2718230917453184E-2</v>
      </c>
      <c r="N694" s="90">
        <f t="shared" si="130"/>
        <v>-3.5882398090507195E-2</v>
      </c>
      <c r="O694" s="90">
        <f t="shared" si="130"/>
        <v>1.1454671998308186E-2</v>
      </c>
      <c r="P694" s="90">
        <f t="shared" si="130"/>
        <v>2.6293049673313362E-2</v>
      </c>
      <c r="Q694" s="90">
        <f t="shared" ref="Q694:R694" si="131">SUM(Q683:Q693)</f>
        <v>3.9443754365493078E-2</v>
      </c>
      <c r="R694" s="90">
        <f t="shared" si="131"/>
        <v>-2.7880744984940975E-2</v>
      </c>
      <c r="S694" s="90">
        <f t="shared" ref="S694" si="132">SUM(S683:S693)</f>
        <v>9.3138130269835528E-2</v>
      </c>
      <c r="W694" s="80" t="s">
        <v>168</v>
      </c>
      <c r="X694" s="90"/>
      <c r="Y694" s="90"/>
      <c r="Z694" s="90"/>
      <c r="AA694" s="90"/>
      <c r="AB694" s="90"/>
      <c r="AC694" s="90"/>
      <c r="AD694" s="90"/>
      <c r="AE694" s="90"/>
      <c r="AF694" s="90"/>
      <c r="AG694" s="90"/>
      <c r="AH694" s="90"/>
      <c r="AI694" s="90"/>
      <c r="AJ694" s="90"/>
      <c r="AK694" s="90"/>
      <c r="AL694" s="90"/>
      <c r="AM694" s="90"/>
      <c r="AN694" s="90"/>
    </row>
    <row r="695" spans="1:40" x14ac:dyDescent="0.2">
      <c r="A695" s="95" t="s">
        <v>184</v>
      </c>
      <c r="B695" s="96"/>
      <c r="C695" s="97" cm="1">
        <f t="array" ref="C695:S695">TRANSPOSE('5.Stata-DNSP&amp;State'!J269:J285)</f>
        <v>-1.497959066182375E-2</v>
      </c>
      <c r="D695" s="97">
        <v>-8.1707444041967392E-3</v>
      </c>
      <c r="E695" s="97">
        <v>-9.9020730704069138E-3</v>
      </c>
      <c r="F695" s="97">
        <v>-5.8999177068471909E-2</v>
      </c>
      <c r="G695" s="97">
        <v>-7.0838205516338348E-2</v>
      </c>
      <c r="H695" s="97">
        <v>2.1296951919794083E-2</v>
      </c>
      <c r="I695" s="97">
        <v>-3.1312517821788788E-2</v>
      </c>
      <c r="J695" s="97">
        <v>-6.284390389919281E-2</v>
      </c>
      <c r="K695" s="97">
        <v>4.0633033961057663E-2</v>
      </c>
      <c r="L695" s="97">
        <v>0.22528193891048431</v>
      </c>
      <c r="M695" s="97">
        <v>-3.2718230038881302E-2</v>
      </c>
      <c r="N695" s="97">
        <v>-3.588239848613739E-2</v>
      </c>
      <c r="O695" s="97">
        <v>1.1454671621322632E-2</v>
      </c>
      <c r="P695" s="97">
        <v>2.6293050497770309E-2</v>
      </c>
      <c r="Q695" s="97">
        <v>3.9443753659725189E-2</v>
      </c>
      <c r="R695" s="97">
        <v>-2.7880745008587837E-2</v>
      </c>
      <c r="S695" s="97">
        <v>9.3138128519058228E-2</v>
      </c>
      <c r="W695" s="95" t="s">
        <v>184</v>
      </c>
    </row>
    <row r="696" spans="1:40" x14ac:dyDescent="0.2">
      <c r="A696" s="95" t="s">
        <v>184</v>
      </c>
      <c r="B696" s="96"/>
      <c r="C696" s="98">
        <f t="shared" ref="C696:P696" si="133">C694-C695</f>
        <v>6.1299942899495363E-10</v>
      </c>
      <c r="D696" s="98">
        <f t="shared" si="133"/>
        <v>1.8235368770547211E-9</v>
      </c>
      <c r="E696" s="98">
        <f t="shared" si="133"/>
        <v>4.0836312109604478E-10</v>
      </c>
      <c r="F696" s="98">
        <f t="shared" si="133"/>
        <v>-1.9554136088117957E-9</v>
      </c>
      <c r="G696" s="98">
        <f t="shared" si="133"/>
        <v>2.3519532987847924E-9</v>
      </c>
      <c r="H696" s="98">
        <f t="shared" si="133"/>
        <v>2.9231159714981914E-9</v>
      </c>
      <c r="I696" s="98">
        <f t="shared" si="133"/>
        <v>2.2419044398702681E-9</v>
      </c>
      <c r="J696" s="98">
        <f t="shared" si="133"/>
        <v>-4.8776200856082141E-9</v>
      </c>
      <c r="K696" s="98">
        <f t="shared" si="133"/>
        <v>1.4952661331335548E-9</v>
      </c>
      <c r="L696" s="98">
        <f t="shared" si="133"/>
        <v>7.4360286816954613E-9</v>
      </c>
      <c r="M696" s="98">
        <f t="shared" si="133"/>
        <v>-8.7857188191264868E-10</v>
      </c>
      <c r="N696" s="98">
        <f t="shared" si="133"/>
        <v>3.9563019527122378E-10</v>
      </c>
      <c r="O696" s="98">
        <f t="shared" si="133"/>
        <v>3.7698555388487875E-10</v>
      </c>
      <c r="P696" s="98">
        <f t="shared" si="133"/>
        <v>-8.2445694715715945E-10</v>
      </c>
      <c r="Q696" s="98">
        <f t="shared" ref="Q696:R696" si="134">Q694-Q695</f>
        <v>7.0576788857579231E-10</v>
      </c>
      <c r="R696" s="98">
        <f t="shared" si="134"/>
        <v>2.3646862246096134E-11</v>
      </c>
      <c r="S696" s="98">
        <f t="shared" ref="S696" si="135">S694-S695</f>
        <v>1.7507773009128869E-9</v>
      </c>
      <c r="W696" s="95" t="s">
        <v>184</v>
      </c>
    </row>
    <row r="697" spans="1:40" x14ac:dyDescent="0.2">
      <c r="A697" s="1"/>
      <c r="W697" s="1"/>
    </row>
    <row r="698" spans="1:40" x14ac:dyDescent="0.2">
      <c r="A698" s="50" t="s">
        <v>228</v>
      </c>
      <c r="B698" s="51"/>
      <c r="C698" s="51"/>
      <c r="D698" s="51"/>
      <c r="E698" s="51"/>
      <c r="F698" s="51"/>
      <c r="W698" s="50" t="s">
        <v>228</v>
      </c>
      <c r="X698" s="51"/>
      <c r="Y698" s="51"/>
      <c r="Z698" s="51"/>
      <c r="AA698" s="51"/>
    </row>
    <row r="699" spans="1:40" ht="30" x14ac:dyDescent="0.2">
      <c r="A699" s="78" t="s">
        <v>7</v>
      </c>
      <c r="B699" s="29"/>
      <c r="C699" s="29" t="s">
        <v>497</v>
      </c>
      <c r="D699" s="29" t="s">
        <v>277</v>
      </c>
      <c r="E699" s="29" t="s">
        <v>498</v>
      </c>
      <c r="F699" s="29">
        <v>2023</v>
      </c>
      <c r="W699" s="78" t="s">
        <v>7</v>
      </c>
      <c r="X699" s="29" t="s">
        <v>497</v>
      </c>
      <c r="Y699" s="29" t="s">
        <v>277</v>
      </c>
      <c r="Z699" s="29" t="s">
        <v>498</v>
      </c>
      <c r="AA699" s="29">
        <v>2023</v>
      </c>
    </row>
    <row r="700" spans="1:40" ht="15" x14ac:dyDescent="0.2">
      <c r="A700" s="68" t="s">
        <v>28</v>
      </c>
      <c r="B700" s="77"/>
      <c r="C700" s="183">
        <f>AVERAGE(C683:S683)</f>
        <v>4.1030678018133212E-4</v>
      </c>
      <c r="D700" s="183">
        <f>AVERAGE(C683:H683)</f>
        <v>6.9931594771333039E-4</v>
      </c>
      <c r="E700" s="183">
        <f>AVERAGE(I683:S683)</f>
        <v>2.5266541607296943E-4</v>
      </c>
      <c r="F700" s="183">
        <f>S683</f>
        <v>2.5529817212373018E-3</v>
      </c>
      <c r="W700" s="68" t="s">
        <v>28</v>
      </c>
      <c r="X700" s="86">
        <f>C700-'Growth Contrib.'!C700</f>
        <v>1.8919460379861891E-9</v>
      </c>
      <c r="Y700" s="86">
        <f>D700-'Growth Contrib.'!D700</f>
        <v>3.4143799971598013E-9</v>
      </c>
      <c r="Z700" s="86">
        <f>E700-'Growth Contrib.'!E700</f>
        <v>1.0615275149237872E-9</v>
      </c>
      <c r="AA700" s="86">
        <f>F700-'Growth Contrib.'!F700</f>
        <v>2.972123730200088E-8</v>
      </c>
    </row>
    <row r="701" spans="1:40" ht="15" x14ac:dyDescent="0.2">
      <c r="A701" s="68" t="s">
        <v>161</v>
      </c>
      <c r="B701" s="77"/>
      <c r="C701" s="183">
        <f t="shared" ref="C701:C711" si="136">AVERAGE(C684:S684)</f>
        <v>1.0235173216816454E-2</v>
      </c>
      <c r="D701" s="183">
        <f t="shared" ref="D701:D711" si="137">AVERAGE(C684:H684)</f>
        <v>6.3105149371646503E-3</v>
      </c>
      <c r="E701" s="183">
        <f t="shared" ref="E701:E711" si="138">AVERAGE(I684:S684)</f>
        <v>1.2375895914808345E-2</v>
      </c>
      <c r="F701" s="183">
        <f t="shared" ref="F701:F711" si="139">S684</f>
        <v>5.9440616518259048E-2</v>
      </c>
      <c r="W701" s="68" t="s">
        <v>161</v>
      </c>
      <c r="X701" s="86">
        <f>C701-'Growth Contrib.'!C701</f>
        <v>-8.7594825143311184E-10</v>
      </c>
      <c r="Y701" s="86">
        <f>D701-'Growth Contrib.'!D701</f>
        <v>-1.6252835349263306E-8</v>
      </c>
      <c r="Z701" s="86">
        <f>E701-'Growth Contrib.'!E701</f>
        <v>7.5114447075502744E-9</v>
      </c>
      <c r="AA701" s="86">
        <f>F701-'Growth Contrib.'!F701</f>
        <v>6.6518259046743911E-8</v>
      </c>
    </row>
    <row r="702" spans="1:40" ht="15" x14ac:dyDescent="0.2">
      <c r="A702" s="68" t="s">
        <v>30</v>
      </c>
      <c r="B702" s="77"/>
      <c r="C702" s="183">
        <f t="shared" si="136"/>
        <v>4.106660435140571E-3</v>
      </c>
      <c r="D702" s="183">
        <f t="shared" si="137"/>
        <v>3.6739786931624017E-3</v>
      </c>
      <c r="E702" s="183">
        <f t="shared" si="138"/>
        <v>4.3426686580377545E-3</v>
      </c>
      <c r="F702" s="183">
        <f t="shared" si="139"/>
        <v>3.965327050536871E-3</v>
      </c>
      <c r="W702" s="68" t="s">
        <v>30</v>
      </c>
      <c r="X702" s="86">
        <f>C702-'Growth Contrib.'!C702</f>
        <v>1.0821993943338493E-9</v>
      </c>
      <c r="Y702" s="86">
        <f>D702-'Growth Contrib.'!D702</f>
        <v>-6.6401709322011504E-9</v>
      </c>
      <c r="Z702" s="86">
        <f>E702-'Growth Contrib.'!E702</f>
        <v>5.2944013903891141E-9</v>
      </c>
      <c r="AA702" s="86">
        <f>F702-'Growth Contrib.'!F702</f>
        <v>1.1305053687106492E-7</v>
      </c>
    </row>
    <row r="703" spans="1:40" ht="15" x14ac:dyDescent="0.2">
      <c r="A703" s="68" t="s">
        <v>162</v>
      </c>
      <c r="B703" s="77"/>
      <c r="C703" s="183">
        <f t="shared" si="136"/>
        <v>4.9816114718423173E-3</v>
      </c>
      <c r="D703" s="183">
        <f t="shared" si="137"/>
        <v>4.8302953558353083E-3</v>
      </c>
      <c r="E703" s="183">
        <f t="shared" si="138"/>
        <v>5.0641475351188674E-3</v>
      </c>
      <c r="F703" s="183">
        <f t="shared" si="139"/>
        <v>1.4200819423422217E-3</v>
      </c>
      <c r="W703" s="68" t="s">
        <v>162</v>
      </c>
      <c r="X703" s="86">
        <f>C703-'Growth Contrib.'!C703</f>
        <v>-2.4580474027730004E-10</v>
      </c>
      <c r="Y703" s="86">
        <f>D703-'Growth Contrib.'!D703</f>
        <v>1.2822501975137679E-8</v>
      </c>
      <c r="Z703" s="86">
        <f>E703-'Growth Contrib.'!E703</f>
        <v>-7.3739720414869869E-9</v>
      </c>
      <c r="AA703" s="86">
        <f>F703-'Growth Contrib.'!F703</f>
        <v>-1.6057657778326476E-8</v>
      </c>
    </row>
    <row r="704" spans="1:40" ht="15" x14ac:dyDescent="0.2">
      <c r="A704" s="68" t="s">
        <v>156</v>
      </c>
      <c r="B704" s="77"/>
      <c r="C704" s="183">
        <f t="shared" si="136"/>
        <v>-1.4962715007748235E-3</v>
      </c>
      <c r="D704" s="183">
        <f t="shared" si="137"/>
        <v>-3.8319193602850038E-4</v>
      </c>
      <c r="E704" s="183">
        <f t="shared" si="138"/>
        <v>-2.1034058088182724E-3</v>
      </c>
      <c r="F704" s="183">
        <f t="shared" si="139"/>
        <v>8.5936747491359711E-3</v>
      </c>
      <c r="W704" s="68" t="s">
        <v>156</v>
      </c>
      <c r="X704" s="86">
        <f>C704-'Growth Contrib.'!C704</f>
        <v>-2.924304235395192E-9</v>
      </c>
      <c r="Y704" s="86">
        <f>D704-'Growth Contrib.'!D704</f>
        <v>-3.9360285001991194E-9</v>
      </c>
      <c r="Z704" s="86">
        <f>E704-'Growth Contrib.'!E704</f>
        <v>-2.372454635957838E-9</v>
      </c>
      <c r="AA704" s="86">
        <f>F704-'Growth Contrib.'!F704</f>
        <v>1.7749135971731334E-8</v>
      </c>
    </row>
    <row r="705" spans="1:40" ht="15" x14ac:dyDescent="0.2">
      <c r="A705" s="68" t="s">
        <v>10</v>
      </c>
      <c r="B705" s="77"/>
      <c r="C705" s="183">
        <f t="shared" si="136"/>
        <v>-3.8356091142358151E-3</v>
      </c>
      <c r="D705" s="183">
        <f t="shared" si="137"/>
        <v>-2.8772047526823979E-2</v>
      </c>
      <c r="E705" s="183">
        <f t="shared" si="138"/>
        <v>9.7660845653577289E-3</v>
      </c>
      <c r="F705" s="183">
        <f t="shared" si="139"/>
        <v>2.2450877353549004E-2</v>
      </c>
      <c r="W705" s="68" t="s">
        <v>10</v>
      </c>
      <c r="X705" s="86">
        <f>C705-'Growth Contrib.'!C705</f>
        <v>-4.9965887581951418E-9</v>
      </c>
      <c r="Y705" s="86">
        <f>D705-'Growth Contrib.'!D705</f>
        <v>4.1398426908756392E-9</v>
      </c>
      <c r="Z705" s="86">
        <f>E705-'Growth Contrib.'!E705</f>
        <v>-9.9800968149377223E-9</v>
      </c>
      <c r="AA705" s="86">
        <f>F705-'Growth Contrib.'!F705</f>
        <v>9.7353549003559303E-8</v>
      </c>
    </row>
    <row r="706" spans="1:40" ht="15" x14ac:dyDescent="0.2">
      <c r="A706" s="68" t="s">
        <v>163</v>
      </c>
      <c r="B706" s="77"/>
      <c r="C706" s="183">
        <f t="shared" si="136"/>
        <v>-4.7775229039443193E-4</v>
      </c>
      <c r="D706" s="183">
        <f t="shared" si="137"/>
        <v>-5.9585498191457498E-4</v>
      </c>
      <c r="E706" s="183">
        <f t="shared" si="138"/>
        <v>-4.1333264047435392E-4</v>
      </c>
      <c r="F706" s="183">
        <f t="shared" si="139"/>
        <v>-5.7642313186079264E-4</v>
      </c>
      <c r="W706" s="68" t="s">
        <v>163</v>
      </c>
      <c r="X706" s="86">
        <f>C706-'Growth Contrib.'!C706</f>
        <v>-6.9586502022839919E-10</v>
      </c>
      <c r="Y706" s="86">
        <f>D706-'Growth Contrib.'!D706</f>
        <v>1.3354187584305871E-9</v>
      </c>
      <c r="Z706" s="86">
        <f>E706-'Growth Contrib.'!E706</f>
        <v>-1.8038379902729669E-9</v>
      </c>
      <c r="AA706" s="86">
        <f>F706-'Growth Contrib.'!F706</f>
        <v>4.4681392073666476E-9</v>
      </c>
    </row>
    <row r="707" spans="1:40" ht="15" x14ac:dyDescent="0.2">
      <c r="A707" s="68" t="s">
        <v>164</v>
      </c>
      <c r="B707" s="77"/>
      <c r="C707" s="183">
        <f t="shared" si="136"/>
        <v>1.61413723082446E-4</v>
      </c>
      <c r="D707" s="183">
        <f t="shared" si="137"/>
        <v>4.3866228224942461E-4</v>
      </c>
      <c r="E707" s="183">
        <f t="shared" si="138"/>
        <v>1.0187236264094032E-5</v>
      </c>
      <c r="F707" s="183">
        <f t="shared" si="139"/>
        <v>8.9168854174204171E-5</v>
      </c>
      <c r="W707" s="68" t="s">
        <v>164</v>
      </c>
      <c r="X707" s="86">
        <f>C707-'Growth Contrib.'!C707</f>
        <v>-7.0397637754447163E-10</v>
      </c>
      <c r="Y707" s="86">
        <f>D707-'Growth Contrib.'!D707</f>
        <v>-3.8994172420659008E-9</v>
      </c>
      <c r="Z707" s="86">
        <f>E707-'Growth Contrib.'!E707</f>
        <v>1.0389913667730556E-9</v>
      </c>
      <c r="AA707" s="86">
        <f>F707-'Growth Contrib.'!F707</f>
        <v>-6.1582579583463384E-10</v>
      </c>
    </row>
    <row r="708" spans="1:40" ht="15" x14ac:dyDescent="0.2">
      <c r="A708" s="68" t="s">
        <v>165</v>
      </c>
      <c r="B708" s="77"/>
      <c r="C708" s="183">
        <f t="shared" si="136"/>
        <v>-4.791422013367457E-5</v>
      </c>
      <c r="D708" s="183">
        <f t="shared" si="137"/>
        <v>-1.5340867851894775E-5</v>
      </c>
      <c r="E708" s="183">
        <f t="shared" si="138"/>
        <v>-6.5681503196463552E-5</v>
      </c>
      <c r="F708" s="183">
        <f t="shared" si="139"/>
        <v>-1.0713421033869963E-5</v>
      </c>
      <c r="W708" s="68" t="s">
        <v>165</v>
      </c>
      <c r="X708" s="86">
        <f>C708-'Growth Contrib.'!C708</f>
        <v>-4.2779222140599052E-13</v>
      </c>
      <c r="Y708" s="86">
        <f>D708-'Growth Contrib.'!D708</f>
        <v>-8.35189477459467E-12</v>
      </c>
      <c r="Z708" s="86">
        <f>E708-'Growth Contrib.'!E708</f>
        <v>3.894445529950552E-12</v>
      </c>
      <c r="AA708" s="86">
        <f>F708-'Growth Contrib.'!F708</f>
        <v>2.0896613003748522E-10</v>
      </c>
    </row>
    <row r="709" spans="1:40" ht="15" x14ac:dyDescent="0.2">
      <c r="A709" s="68" t="s">
        <v>166</v>
      </c>
      <c r="B709" s="77"/>
      <c r="C709" s="183">
        <f t="shared" si="136"/>
        <v>-3.9225412936716832E-3</v>
      </c>
      <c r="D709" s="183">
        <f t="shared" si="137"/>
        <v>-5.0815978417328251E-3</v>
      </c>
      <c r="E709" s="183">
        <f t="shared" si="138"/>
        <v>-3.2903286310928788E-3</v>
      </c>
      <c r="F709" s="183">
        <f t="shared" si="139"/>
        <v>-3.3314784523099661E-3</v>
      </c>
      <c r="W709" s="68" t="s">
        <v>166</v>
      </c>
      <c r="X709" s="86">
        <f>C709-'Growth Contrib.'!C709</f>
        <v>-8.7466128593366443E-9</v>
      </c>
      <c r="Y709" s="86">
        <f>D709-'Growth Contrib.'!D709</f>
        <v>-2.4791732825511781E-8</v>
      </c>
      <c r="Z709" s="86">
        <f>E709-'Growth Contrib.'!E709</f>
        <v>5.270757354874922E-12</v>
      </c>
      <c r="AA709" s="86">
        <f>F709-'Growth Contrib.'!F709</f>
        <v>-9.4523099659904464E-9</v>
      </c>
    </row>
    <row r="710" spans="1:40" ht="15" x14ac:dyDescent="0.2">
      <c r="A710" s="68" t="s">
        <v>167</v>
      </c>
      <c r="B710" s="79"/>
      <c r="C710" s="183">
        <f t="shared" si="136"/>
        <v>-3.9966091417762287E-3</v>
      </c>
      <c r="D710" s="183">
        <f t="shared" si="137"/>
        <v>-4.703539501254757E-3</v>
      </c>
      <c r="E710" s="183">
        <f t="shared" si="138"/>
        <v>-3.6110107638788495E-3</v>
      </c>
      <c r="F710" s="183">
        <f t="shared" si="139"/>
        <v>-1.4559829141944647E-3</v>
      </c>
      <c r="W710" s="68" t="s">
        <v>167</v>
      </c>
      <c r="X710" s="86">
        <f>C710-'Growth Contrib.'!C710</f>
        <v>-2.0241291698308572E-9</v>
      </c>
      <c r="Y710" s="86">
        <f>D710-'Growth Contrib.'!D710</f>
        <v>4.1654119103604059E-9</v>
      </c>
      <c r="Z710" s="86">
        <f>E710-'Growth Contrib.'!E710</f>
        <v>-5.4002424853920317E-9</v>
      </c>
      <c r="AA710" s="86">
        <f>F710-'Growth Contrib.'!F710</f>
        <v>-6.8914194464690659E-8</v>
      </c>
    </row>
    <row r="711" spans="1:40" ht="15" x14ac:dyDescent="0.2">
      <c r="A711" s="80" t="s">
        <v>168</v>
      </c>
      <c r="B711" s="81"/>
      <c r="C711" s="184">
        <f t="shared" si="136"/>
        <v>6.1184680660764622E-3</v>
      </c>
      <c r="D711" s="184">
        <f t="shared" si="137"/>
        <v>-2.3598805439481414E-2</v>
      </c>
      <c r="E711" s="184">
        <f t="shared" si="138"/>
        <v>2.2327889978198942E-2</v>
      </c>
      <c r="F711" s="184">
        <f t="shared" si="139"/>
        <v>9.3138130269835528E-2</v>
      </c>
      <c r="W711" s="80" t="s">
        <v>168</v>
      </c>
      <c r="X711" s="90">
        <f>C711-'Growth Contrib.'!C711</f>
        <v>-1.8239511773328332E-8</v>
      </c>
      <c r="Y711" s="90">
        <f>D711-'Growth Contrib.'!D711</f>
        <v>-2.9650981413220645E-8</v>
      </c>
      <c r="Z711" s="90">
        <f>E711-'Growth Contrib.'!E711</f>
        <v>-1.2015073786592056E-8</v>
      </c>
      <c r="AA711" s="90">
        <f>F711-'Growth Contrib.'!F711</f>
        <v>2.3402983553855172E-7</v>
      </c>
    </row>
    <row r="712" spans="1:40" x14ac:dyDescent="0.2">
      <c r="A712" s="1"/>
      <c r="W712" s="1"/>
    </row>
    <row r="713" spans="1:40" x14ac:dyDescent="0.2">
      <c r="A713" s="1"/>
      <c r="W713" s="1"/>
    </row>
    <row r="714" spans="1:40" x14ac:dyDescent="0.2">
      <c r="A714" s="50" t="s">
        <v>229</v>
      </c>
      <c r="B714" s="51"/>
      <c r="C714" s="51"/>
      <c r="D714" s="51"/>
      <c r="E714" s="51"/>
      <c r="F714" s="51"/>
      <c r="G714" s="51"/>
      <c r="H714" s="51"/>
      <c r="I714" s="51"/>
      <c r="J714" s="51"/>
      <c r="K714" s="51"/>
      <c r="L714" s="51"/>
      <c r="M714" s="51"/>
      <c r="N714" s="51"/>
      <c r="O714" s="51"/>
      <c r="P714" s="51"/>
      <c r="Q714" s="51"/>
      <c r="R714" s="51"/>
      <c r="S714" s="51"/>
      <c r="W714" s="50" t="s">
        <v>229</v>
      </c>
      <c r="X714" s="51"/>
      <c r="Y714" s="51"/>
      <c r="Z714" s="51"/>
      <c r="AA714" s="51"/>
      <c r="AB714" s="51"/>
      <c r="AC714" s="51"/>
      <c r="AD714" s="51"/>
      <c r="AE714" s="51"/>
      <c r="AF714" s="51"/>
      <c r="AG714" s="51"/>
      <c r="AH714" s="51"/>
      <c r="AI714" s="51"/>
      <c r="AJ714" s="51"/>
      <c r="AK714" s="51"/>
      <c r="AL714" s="51"/>
      <c r="AM714" s="51"/>
      <c r="AN714" s="51"/>
    </row>
    <row r="715" spans="1:40" ht="15" x14ac:dyDescent="0.2">
      <c r="A715" s="78" t="s">
        <v>7</v>
      </c>
      <c r="B715" s="29"/>
      <c r="C715" s="29">
        <v>2007</v>
      </c>
      <c r="D715" s="29">
        <v>2008</v>
      </c>
      <c r="E715" s="29">
        <v>2009</v>
      </c>
      <c r="F715" s="29">
        <v>2010</v>
      </c>
      <c r="G715" s="29">
        <v>2011</v>
      </c>
      <c r="H715" s="29">
        <v>2012</v>
      </c>
      <c r="I715" s="29">
        <v>2013</v>
      </c>
      <c r="J715" s="29">
        <v>2014</v>
      </c>
      <c r="K715" s="29">
        <v>2015</v>
      </c>
      <c r="L715" s="29">
        <v>2016</v>
      </c>
      <c r="M715" s="29">
        <v>2017</v>
      </c>
      <c r="N715" s="29">
        <v>2018</v>
      </c>
      <c r="O715" s="29">
        <v>2019</v>
      </c>
      <c r="P715" s="29">
        <v>2020</v>
      </c>
      <c r="Q715" s="29">
        <v>2021</v>
      </c>
      <c r="R715" s="29">
        <v>2022</v>
      </c>
      <c r="S715" s="29">
        <v>2023</v>
      </c>
      <c r="W715" s="78" t="s">
        <v>7</v>
      </c>
      <c r="X715" s="29">
        <v>2007</v>
      </c>
      <c r="Y715" s="29">
        <v>2008</v>
      </c>
      <c r="Z715" s="29">
        <v>2009</v>
      </c>
      <c r="AA715" s="29">
        <v>2010</v>
      </c>
      <c r="AB715" s="29">
        <v>2011</v>
      </c>
      <c r="AC715" s="29">
        <v>2012</v>
      </c>
      <c r="AD715" s="29">
        <v>2013</v>
      </c>
      <c r="AE715" s="29">
        <v>2014</v>
      </c>
      <c r="AF715" s="29">
        <v>2015</v>
      </c>
      <c r="AG715" s="29">
        <v>2016</v>
      </c>
      <c r="AH715" s="29">
        <v>2017</v>
      </c>
      <c r="AI715" s="29">
        <v>2018</v>
      </c>
      <c r="AJ715" s="29">
        <v>2019</v>
      </c>
      <c r="AK715" s="29">
        <v>2020</v>
      </c>
      <c r="AL715" s="29">
        <v>2021</v>
      </c>
      <c r="AM715" s="29">
        <v>2022</v>
      </c>
      <c r="AN715" s="29">
        <v>2023</v>
      </c>
    </row>
    <row r="716" spans="1:40" x14ac:dyDescent="0.2">
      <c r="A716" s="85" t="s">
        <v>28</v>
      </c>
      <c r="B716" s="76"/>
      <c r="C716" s="86" cm="1">
        <f t="array" ref="C716:S726">TRANSPOSE('5.Stata-DNSP&amp;State'!AK288:AU304)</f>
        <v>1.0361292399466038E-2</v>
      </c>
      <c r="D716" s="86">
        <v>1.3355810195207596E-2</v>
      </c>
      <c r="E716" s="86">
        <v>-7.4278777465224266E-3</v>
      </c>
      <c r="F716" s="86">
        <v>-3.4402934834361076E-3</v>
      </c>
      <c r="G716" s="86">
        <v>-5.5967265507206321E-4</v>
      </c>
      <c r="H716" s="86">
        <v>-3.925597295165062E-2</v>
      </c>
      <c r="I716" s="86">
        <v>-5.4739892482757568E-2</v>
      </c>
      <c r="J716" s="86">
        <v>-2.6709672063589096E-2</v>
      </c>
      <c r="K716" s="86">
        <v>1.5632398426532745E-2</v>
      </c>
      <c r="L716" s="86">
        <v>1.0091324336826801E-2</v>
      </c>
      <c r="M716" s="86">
        <v>3.6081252619624138E-3</v>
      </c>
      <c r="N716" s="86">
        <v>-3.9214547723531723E-3</v>
      </c>
      <c r="O716" s="86">
        <v>6.4682713709771633E-3</v>
      </c>
      <c r="P716" s="86">
        <v>-1.8701916560530663E-2</v>
      </c>
      <c r="Q716" s="86">
        <v>-5.2430764771997929E-3</v>
      </c>
      <c r="R716" s="86">
        <v>-4.0468946099281311E-3</v>
      </c>
      <c r="S716" s="86">
        <v>1.2964872643351555E-2</v>
      </c>
      <c r="W716" s="85" t="s">
        <v>28</v>
      </c>
      <c r="X716" s="86">
        <f>C716-'Growth Contrib.'!C716</f>
        <v>1.5484981587439439E-7</v>
      </c>
      <c r="Y716" s="86">
        <f>D716-'Growth Contrib.'!D716</f>
        <v>-5.5543448129746764E-7</v>
      </c>
      <c r="Z716" s="86">
        <f>E716-'Growth Contrib.'!E716</f>
        <v>2.433870878275346E-8</v>
      </c>
      <c r="AA716" s="86">
        <f>F716-'Growth Contrib.'!F716</f>
        <v>2.1194178772112118E-7</v>
      </c>
      <c r="AB716" s="86">
        <f>G716-'Growth Contrib.'!G716</f>
        <v>2.4523826725191163E-7</v>
      </c>
      <c r="AC716" s="86">
        <f>H716-'Growth Contrib.'!H716</f>
        <v>-3.8679577388234243E-8</v>
      </c>
      <c r="AD716" s="86">
        <f>I716-'Growth Contrib.'!I716</f>
        <v>-4.9471837064440916E-8</v>
      </c>
      <c r="AE716" s="86">
        <f>J716-'Growth Contrib.'!J716</f>
        <v>1.932700566253942E-8</v>
      </c>
      <c r="AF716" s="86">
        <f>K716-'Growth Contrib.'!K716</f>
        <v>-6.874058246578163E-8</v>
      </c>
      <c r="AG716" s="86">
        <f>L716-'Growth Contrib.'!L716</f>
        <v>1.078307191714617E-7</v>
      </c>
      <c r="AH716" s="86">
        <f>M716-'Growth Contrib.'!M716</f>
        <v>-4.0006036683068458E-8</v>
      </c>
      <c r="AI716" s="86">
        <f>N716-'Growth Contrib.'!N716</f>
        <v>-8.6734071909864985E-8</v>
      </c>
      <c r="AJ716" s="86">
        <f>O716-'Growth Contrib.'!O716</f>
        <v>4.4183137413479623E-8</v>
      </c>
      <c r="AK716" s="86">
        <f>P716-'Growth Contrib.'!P716</f>
        <v>7.2929299592405794E-8</v>
      </c>
      <c r="AL716" s="86">
        <f>Q716-'Growth Contrib.'!Q716</f>
        <v>5.2400680227229768E-9</v>
      </c>
      <c r="AM716" s="86">
        <f>R716-'Growth Contrib.'!R716</f>
        <v>-2.0933637405115557E-8</v>
      </c>
      <c r="AN716" s="86">
        <f>S716-'Growth Contrib.'!S716</f>
        <v>1.7933421338212074E-8</v>
      </c>
    </row>
    <row r="717" spans="1:40" x14ac:dyDescent="0.2">
      <c r="A717" s="85" t="s">
        <v>161</v>
      </c>
      <c r="B717" s="76"/>
      <c r="C717" s="86">
        <v>9.0553592890501022E-3</v>
      </c>
      <c r="D717" s="86">
        <v>1.3574193231761456E-2</v>
      </c>
      <c r="E717" s="86">
        <v>2.5025969371199608E-2</v>
      </c>
      <c r="F717" s="86">
        <v>6.7858498368877918E-5</v>
      </c>
      <c r="G717" s="86">
        <v>2.5914566591382027E-2</v>
      </c>
      <c r="H717" s="86">
        <v>0</v>
      </c>
      <c r="I717" s="86">
        <v>0</v>
      </c>
      <c r="J717" s="86">
        <v>2.8003089129924774E-2</v>
      </c>
      <c r="K717" s="86">
        <v>0</v>
      </c>
      <c r="L717" s="86">
        <v>0</v>
      </c>
      <c r="M717" s="86">
        <v>1.3210105709731579E-2</v>
      </c>
      <c r="N717" s="86">
        <v>0</v>
      </c>
      <c r="O717" s="86">
        <v>4.5410804450511932E-3</v>
      </c>
      <c r="P717" s="86">
        <v>0</v>
      </c>
      <c r="Q717" s="86">
        <v>0</v>
      </c>
      <c r="R717" s="86">
        <v>3.5113382618874311E-3</v>
      </c>
      <c r="S717" s="86">
        <v>0</v>
      </c>
      <c r="W717" s="85" t="s">
        <v>161</v>
      </c>
      <c r="X717" s="86">
        <f>C717-'Growth Contrib.'!C717</f>
        <v>4.7873681335332263E-7</v>
      </c>
      <c r="Y717" s="86">
        <f>D717-'Growth Contrib.'!D717</f>
        <v>-9.2527597537681028E-7</v>
      </c>
      <c r="Z717" s="86">
        <f>E717-'Growth Contrib.'!E717</f>
        <v>7.3376494073157383E-7</v>
      </c>
      <c r="AA717" s="86">
        <f>F717-'Growth Contrib.'!F717</f>
        <v>1.6495559201586997E-7</v>
      </c>
      <c r="AB717" s="86">
        <f>G717-'Growth Contrib.'!G717</f>
        <v>-4.3833086656869247E-7</v>
      </c>
      <c r="AC717" s="86">
        <f>H717-'Growth Contrib.'!H717</f>
        <v>0</v>
      </c>
      <c r="AD717" s="86">
        <f>I717-'Growth Contrib.'!I717</f>
        <v>0</v>
      </c>
      <c r="AE717" s="86">
        <f>J717-'Growth Contrib.'!J717</f>
        <v>1.5407788996057992E-8</v>
      </c>
      <c r="AF717" s="86">
        <f>K717-'Growth Contrib.'!K717</f>
        <v>0</v>
      </c>
      <c r="AG717" s="86">
        <f>L717-'Growth Contrib.'!L717</f>
        <v>0</v>
      </c>
      <c r="AH717" s="86">
        <f>M717-'Growth Contrib.'!M717</f>
        <v>3.7188458748560471E-7</v>
      </c>
      <c r="AI717" s="86">
        <f>N717-'Growth Contrib.'!N717</f>
        <v>0</v>
      </c>
      <c r="AJ717" s="86">
        <f>O717-'Growth Contrib.'!O717</f>
        <v>-5.8546704740074923E-7</v>
      </c>
      <c r="AK717" s="86">
        <f>P717-'Growth Contrib.'!P717</f>
        <v>0</v>
      </c>
      <c r="AL717" s="86">
        <f>Q717-'Growth Contrib.'!Q717</f>
        <v>0</v>
      </c>
      <c r="AM717" s="86">
        <f>R717-'Growth Contrib.'!R717</f>
        <v>5.065015689876759E-7</v>
      </c>
      <c r="AN717" s="86">
        <f>S717-'Growth Contrib.'!S717</f>
        <v>0</v>
      </c>
    </row>
    <row r="718" spans="1:40" x14ac:dyDescent="0.2">
      <c r="A718" s="85" t="s">
        <v>30</v>
      </c>
      <c r="B718" s="76"/>
      <c r="C718" s="86">
        <v>9.8907612264156342E-3</v>
      </c>
      <c r="D718" s="86">
        <v>9.9644428119063377E-3</v>
      </c>
      <c r="E718" s="86">
        <v>8.4003712981939316E-3</v>
      </c>
      <c r="F718" s="86">
        <v>6.626298651099205E-3</v>
      </c>
      <c r="G718" s="86">
        <v>9.0464400127530098E-3</v>
      </c>
      <c r="H718" s="86">
        <v>7.6247416436672211E-3</v>
      </c>
      <c r="I718" s="86">
        <v>1.0319099761545658E-2</v>
      </c>
      <c r="J718" s="86">
        <v>1.3658033683896065E-2</v>
      </c>
      <c r="K718" s="86">
        <v>1.3541365973651409E-2</v>
      </c>
      <c r="L718" s="86">
        <v>1.2324623763561249E-2</v>
      </c>
      <c r="M718" s="86">
        <v>1.3310556299984455E-2</v>
      </c>
      <c r="N718" s="86">
        <v>1.5439034439623356E-2</v>
      </c>
      <c r="O718" s="86">
        <v>1.4054782688617706E-2</v>
      </c>
      <c r="P718" s="86">
        <v>1.2623324990272522E-2</v>
      </c>
      <c r="Q718" s="86">
        <v>1.0519742965698242E-2</v>
      </c>
      <c r="R718" s="86">
        <v>9.1279149055480957E-3</v>
      </c>
      <c r="S718" s="86">
        <v>7.6942006126046181E-3</v>
      </c>
      <c r="W718" s="85" t="s">
        <v>30</v>
      </c>
      <c r="X718" s="86">
        <f>C718-'Growth Contrib.'!C718</f>
        <v>-1.6192155567404387E-7</v>
      </c>
      <c r="Y718" s="86">
        <f>D718-'Growth Contrib.'!D718</f>
        <v>-2.011114381295781E-7</v>
      </c>
      <c r="Z718" s="86">
        <f>E718-'Growth Contrib.'!E718</f>
        <v>-7.3861966006991131E-8</v>
      </c>
      <c r="AA718" s="86">
        <f>F718-'Growth Contrib.'!F718</f>
        <v>8.0618440466070918E-7</v>
      </c>
      <c r="AB718" s="86">
        <f>G718-'Growth Contrib.'!G718</f>
        <v>5.8469768981356252E-8</v>
      </c>
      <c r="AC718" s="86">
        <f>H718-'Growth Contrib.'!H718</f>
        <v>-3.8277353838628292E-7</v>
      </c>
      <c r="AD718" s="86">
        <f>I718-'Growth Contrib.'!I718</f>
        <v>2.6670815496745992E-7</v>
      </c>
      <c r="AE718" s="86">
        <f>J718-'Growth Contrib.'!J718</f>
        <v>-5.1121538913352638E-7</v>
      </c>
      <c r="AF718" s="86">
        <f>K718-'Growth Contrib.'!K718</f>
        <v>8.47899538670982E-8</v>
      </c>
      <c r="AG718" s="86">
        <f>L718-'Growth Contrib.'!L718</f>
        <v>1.2555292383011063E-7</v>
      </c>
      <c r="AH718" s="86">
        <f>M718-'Growth Contrib.'!M718</f>
        <v>4.1692696803666274E-7</v>
      </c>
      <c r="AI718" s="86">
        <f>N718-'Growth Contrib.'!N718</f>
        <v>-7.4854406440644228E-8</v>
      </c>
      <c r="AJ718" s="86">
        <f>O718-'Growth Contrib.'!O718</f>
        <v>-5.7247010903579976E-7</v>
      </c>
      <c r="AK718" s="86">
        <f>P718-'Growth Contrib.'!P718</f>
        <v>-1.4869900987098117E-7</v>
      </c>
      <c r="AL718" s="86">
        <f>Q718-'Growth Contrib.'!Q718</f>
        <v>7.148728829158707E-7</v>
      </c>
      <c r="AM718" s="86">
        <f>R718-'Growth Contrib.'!R718</f>
        <v>4.5403010531797072E-8</v>
      </c>
      <c r="AN718" s="86">
        <f>S718-'Growth Contrib.'!S718</f>
        <v>-3.4494197257567416E-7</v>
      </c>
    </row>
    <row r="719" spans="1:40" x14ac:dyDescent="0.2">
      <c r="A719" s="85" t="s">
        <v>162</v>
      </c>
      <c r="B719" s="76"/>
      <c r="C719" s="86">
        <v>-3.5975869745016098E-2</v>
      </c>
      <c r="D719" s="86">
        <v>-1.0806544683873653E-2</v>
      </c>
      <c r="E719" s="86">
        <v>9.3978848308324814E-3</v>
      </c>
      <c r="F719" s="86">
        <v>5.3728697821497917E-3</v>
      </c>
      <c r="G719" s="86">
        <v>1.077392790466547E-2</v>
      </c>
      <c r="H719" s="86">
        <v>3.6789204459637403E-3</v>
      </c>
      <c r="I719" s="86">
        <v>4.0750112384557724E-3</v>
      </c>
      <c r="J719" s="86">
        <v>3.0655474402010441E-3</v>
      </c>
      <c r="K719" s="86">
        <v>3.2959263771772385E-3</v>
      </c>
      <c r="L719" s="86">
        <v>3.9443229325115681E-3</v>
      </c>
      <c r="M719" s="86">
        <v>3.2141304109245539E-3</v>
      </c>
      <c r="N719" s="86">
        <v>3.1540119089186192E-3</v>
      </c>
      <c r="O719" s="86">
        <v>4.5390422455966473E-3</v>
      </c>
      <c r="P719" s="86">
        <v>3.2030679285526276E-3</v>
      </c>
      <c r="Q719" s="86">
        <v>2.9525558929890394E-3</v>
      </c>
      <c r="R719" s="86">
        <v>3.4402087330818176E-3</v>
      </c>
      <c r="S719" s="86">
        <v>3.0990168452262878E-3</v>
      </c>
      <c r="W719" s="85" t="s">
        <v>162</v>
      </c>
      <c r="X719" s="86">
        <f>C719-'Growth Contrib.'!C719</f>
        <v>-3.02901295781699E-8</v>
      </c>
      <c r="Y719" s="86">
        <f>D719-'Growth Contrib.'!D719</f>
        <v>-5.7912975966883939E-8</v>
      </c>
      <c r="Z719" s="86">
        <f>E719-'Growth Contrib.'!E719</f>
        <v>3.0681350352695924E-8</v>
      </c>
      <c r="AA719" s="86">
        <f>F719-'Growth Contrib.'!F719</f>
        <v>4.6717965010434348E-8</v>
      </c>
      <c r="AB719" s="86">
        <f>G719-'Growth Contrib.'!G719</f>
        <v>1.1459867898383491E-8</v>
      </c>
      <c r="AC719" s="86">
        <f>H719-'Growth Contrib.'!H719</f>
        <v>-5.5463433952344932E-8</v>
      </c>
      <c r="AD719" s="86">
        <f>I719-'Growth Contrib.'!I719</f>
        <v>-4.7570806517918673E-8</v>
      </c>
      <c r="AE719" s="86">
        <f>J719-'Growth Contrib.'!J719</f>
        <v>1.3191692323135523E-7</v>
      </c>
      <c r="AF719" s="86">
        <f>K719-'Growth Contrib.'!K719</f>
        <v>-5.2453362794739611E-8</v>
      </c>
      <c r="AG719" s="86">
        <f>L719-'Growth Contrib.'!L719</f>
        <v>6.4076087994552333E-8</v>
      </c>
      <c r="AH719" s="86">
        <f>M719-'Growth Contrib.'!M719</f>
        <v>8.6420490914927012E-8</v>
      </c>
      <c r="AI719" s="86">
        <f>N719-'Growth Contrib.'!N719</f>
        <v>1.0442787202113654E-7</v>
      </c>
      <c r="AJ719" s="86">
        <f>O719-'Growth Contrib.'!O719</f>
        <v>-1.0468300541428138E-7</v>
      </c>
      <c r="AK719" s="86">
        <f>P719-'Growth Contrib.'!P719</f>
        <v>9.4640658134144406E-8</v>
      </c>
      <c r="AL719" s="86">
        <f>Q719-'Growth Contrib.'!Q719</f>
        <v>-5.705895941387866E-7</v>
      </c>
      <c r="AM719" s="86">
        <f>R719-'Growth Contrib.'!R719</f>
        <v>3.114323809854172E-7</v>
      </c>
      <c r="AN719" s="86">
        <f>S719-'Growth Contrib.'!S719</f>
        <v>6.4848207830068422E-8</v>
      </c>
    </row>
    <row r="720" spans="1:40" x14ac:dyDescent="0.2">
      <c r="A720" s="85" t="s">
        <v>156</v>
      </c>
      <c r="B720" s="76"/>
      <c r="C720" s="86">
        <v>-0.14387640357017517</v>
      </c>
      <c r="D720" s="86">
        <v>5.9268224984407425E-2</v>
      </c>
      <c r="E720" s="86">
        <v>0.11012734472751617</v>
      </c>
      <c r="F720" s="86">
        <v>-0.26627901196479797</v>
      </c>
      <c r="G720" s="86">
        <v>0.10483376681804657</v>
      </c>
      <c r="H720" s="86">
        <v>3.4036397933959961E-2</v>
      </c>
      <c r="I720" s="86">
        <v>-2.2693352773785591E-2</v>
      </c>
      <c r="J720" s="86">
        <v>-0.11558458209037781</v>
      </c>
      <c r="K720" s="86">
        <v>0.10523729026317596</v>
      </c>
      <c r="L720" s="86">
        <v>4.8633585684001446E-3</v>
      </c>
      <c r="M720" s="86">
        <v>4.1419573128223419E-2</v>
      </c>
      <c r="N720" s="86">
        <v>-8.5290126502513885E-2</v>
      </c>
      <c r="O720" s="86">
        <v>0.10836527496576309</v>
      </c>
      <c r="P720" s="86">
        <v>0.11491429805755615</v>
      </c>
      <c r="Q720" s="86">
        <v>-0.18837258219718933</v>
      </c>
      <c r="R720" s="86">
        <v>0.10132637619972229</v>
      </c>
      <c r="S720" s="86">
        <v>-8.7192930281162262E-2</v>
      </c>
      <c r="W720" s="85" t="s">
        <v>156</v>
      </c>
      <c r="X720" s="86">
        <f>C720-'Growth Contrib.'!C720</f>
        <v>8.6960633305377399E-8</v>
      </c>
      <c r="Y720" s="86">
        <f>D720-'Growth Contrib.'!D720</f>
        <v>-3.5049411116483409E-8</v>
      </c>
      <c r="Z720" s="86">
        <f>E720-'Growth Contrib.'!E720</f>
        <v>-4.733948828078427E-7</v>
      </c>
      <c r="AA720" s="86">
        <f>F720-'Growth Contrib.'!F720</f>
        <v>3.8611668756738382E-7</v>
      </c>
      <c r="AB720" s="86">
        <f>G720-'Growth Contrib.'!G720</f>
        <v>9.9829031388609657E-8</v>
      </c>
      <c r="AC720" s="86">
        <f>H720-'Growth Contrib.'!H720</f>
        <v>-8.835997879902413E-8</v>
      </c>
      <c r="AD720" s="86">
        <f>I720-'Growth Contrib.'!I720</f>
        <v>8.1269639028852536E-8</v>
      </c>
      <c r="AE720" s="86">
        <f>J720-'Growth Contrib.'!J720</f>
        <v>-3.098692000214065E-8</v>
      </c>
      <c r="AF720" s="86">
        <f>K720-'Growth Contrib.'!K720</f>
        <v>7.5904258184378293E-8</v>
      </c>
      <c r="AG720" s="86">
        <f>L720-'Growth Contrib.'!L720</f>
        <v>-6.882604684788074E-8</v>
      </c>
      <c r="AH720" s="86">
        <f>M720-'Growth Contrib.'!M720</f>
        <v>8.7294893896805448E-8</v>
      </c>
      <c r="AI720" s="86">
        <f>N720-'Growth Contrib.'!N720</f>
        <v>-1.1998778907951202E-7</v>
      </c>
      <c r="AJ720" s="86">
        <f>O720-'Growth Contrib.'!O720</f>
        <v>-1.771989532883822E-8</v>
      </c>
      <c r="AK720" s="86">
        <f>P720-'Growth Contrib.'!P720</f>
        <v>-3.2312043428406323E-7</v>
      </c>
      <c r="AL720" s="86">
        <f>Q720-'Growth Contrib.'!Q720</f>
        <v>4.1028971795031843E-7</v>
      </c>
      <c r="AM720" s="86">
        <f>R720-'Growth Contrib.'!R720</f>
        <v>-7.1957432637437257E-8</v>
      </c>
      <c r="AN720" s="86">
        <f>S720-'Growth Contrib.'!S720</f>
        <v>3.6346389661878753E-8</v>
      </c>
    </row>
    <row r="721" spans="1:40" x14ac:dyDescent="0.2">
      <c r="A721" s="85" t="s">
        <v>10</v>
      </c>
      <c r="B721" s="76"/>
      <c r="C721" s="86">
        <v>6.0539450496435165E-3</v>
      </c>
      <c r="D721" s="86">
        <v>0.2360735684633255</v>
      </c>
      <c r="E721" s="86">
        <v>-9.423372894525528E-2</v>
      </c>
      <c r="F721" s="86">
        <v>8.21208655834198E-2</v>
      </c>
      <c r="G721" s="86">
        <v>-7.5397491455078125E-3</v>
      </c>
      <c r="H721" s="86">
        <v>0.13704268634319305</v>
      </c>
      <c r="I721" s="86">
        <v>-0.17110723257064819</v>
      </c>
      <c r="J721" s="86">
        <v>5.7907406240701675E-2</v>
      </c>
      <c r="K721" s="86">
        <v>2.5498645380139351E-2</v>
      </c>
      <c r="L721" s="86">
        <v>-0.10895171016454697</v>
      </c>
      <c r="M721" s="86">
        <v>-9.276263415813446E-2</v>
      </c>
      <c r="N721" s="86">
        <v>-6.9304652512073517E-2</v>
      </c>
      <c r="O721" s="86">
        <v>2.872784249484539E-2</v>
      </c>
      <c r="P721" s="86">
        <v>-9.3901589512825012E-2</v>
      </c>
      <c r="Q721" s="86">
        <v>-2.5795666500926018E-2</v>
      </c>
      <c r="R721" s="86">
        <v>-6.8512469530105591E-2</v>
      </c>
      <c r="S721" s="86">
        <v>6.709299236536026E-2</v>
      </c>
      <c r="W721" s="85" t="s">
        <v>10</v>
      </c>
      <c r="X721" s="86">
        <f>C721-'Growth Contrib.'!C721</f>
        <v>3.0535660673711856E-7</v>
      </c>
      <c r="Y721" s="86">
        <f>D721-'Growth Contrib.'!D721</f>
        <v>-5.9646167557825258E-7</v>
      </c>
      <c r="Z721" s="86">
        <f>E721-'Growth Contrib.'!E721</f>
        <v>7.0937424281880546E-8</v>
      </c>
      <c r="AA721" s="86">
        <f>F721-'Growth Contrib.'!F721</f>
        <v>5.7670539113652275E-7</v>
      </c>
      <c r="AB721" s="86">
        <f>G721-'Growth Contrib.'!G721</f>
        <v>-7.8363492158044917E-7</v>
      </c>
      <c r="AC721" s="86">
        <f>H721-'Growth Contrib.'!H721</f>
        <v>5.1440062795449215E-7</v>
      </c>
      <c r="AD721" s="86">
        <f>I721-'Growth Contrib.'!I721</f>
        <v>-2.1413470294162629E-7</v>
      </c>
      <c r="AE721" s="86">
        <f>J721-'Growth Contrib.'!J721</f>
        <v>1.4445538935176083E-7</v>
      </c>
      <c r="AF721" s="86">
        <f>K721-'Growth Contrib.'!K721</f>
        <v>1.3508658167765697E-8</v>
      </c>
      <c r="AG721" s="86">
        <f>L721-'Growth Contrib.'!L721</f>
        <v>3.4525800586548971E-7</v>
      </c>
      <c r="AH721" s="86">
        <f>M721-'Growth Contrib.'!M721</f>
        <v>-7.0339241076133874E-7</v>
      </c>
      <c r="AI721" s="86">
        <f>N721-'Growth Contrib.'!N721</f>
        <v>5.4798575704895214E-8</v>
      </c>
      <c r="AJ721" s="86">
        <f>O721-'Growth Contrib.'!O721</f>
        <v>7.0318046688916391E-7</v>
      </c>
      <c r="AK721" s="86">
        <f>P721-'Growth Contrib.'!P721</f>
        <v>-4.7413410124430566E-7</v>
      </c>
      <c r="AL721" s="86">
        <f>Q721-'Growth Contrib.'!Q721</f>
        <v>4.2075218545378767E-8</v>
      </c>
      <c r="AM721" s="86">
        <f>R721-'Growth Contrib.'!R721</f>
        <v>5.312050316286232E-8</v>
      </c>
      <c r="AN721" s="86">
        <f>S721-'Growth Contrib.'!S721</f>
        <v>-1.2016158799921239E-7</v>
      </c>
    </row>
    <row r="722" spans="1:40" x14ac:dyDescent="0.2">
      <c r="A722" s="85" t="s">
        <v>163</v>
      </c>
      <c r="B722" s="76"/>
      <c r="C722" s="86">
        <v>-9.9367648363113403E-3</v>
      </c>
      <c r="D722" s="86">
        <v>-1.0477230884134769E-2</v>
      </c>
      <c r="E722" s="86">
        <v>7.2496179491281509E-3</v>
      </c>
      <c r="F722" s="86">
        <v>1.6410578042268753E-2</v>
      </c>
      <c r="G722" s="86">
        <v>4.530471283942461E-3</v>
      </c>
      <c r="H722" s="86">
        <v>-8.5916591342538595E-4</v>
      </c>
      <c r="I722" s="86">
        <v>3.3526241779327393E-2</v>
      </c>
      <c r="J722" s="86">
        <v>-6.136755459010601E-3</v>
      </c>
      <c r="K722" s="86">
        <v>2.8595287352800369E-2</v>
      </c>
      <c r="L722" s="86">
        <v>4.8567331396043301E-3</v>
      </c>
      <c r="M722" s="86">
        <v>8.2558486610651016E-3</v>
      </c>
      <c r="N722" s="86">
        <v>-2.7862278744578362E-2</v>
      </c>
      <c r="O722" s="86">
        <v>2.6400766801089048E-3</v>
      </c>
      <c r="P722" s="86">
        <v>-2.9986475128680468E-3</v>
      </c>
      <c r="Q722" s="86">
        <v>-7.979133166372776E-3</v>
      </c>
      <c r="R722" s="86">
        <v>-5.4345279932022095E-3</v>
      </c>
      <c r="S722" s="86">
        <v>2.2865212522447109E-3</v>
      </c>
      <c r="W722" s="85" t="s">
        <v>163</v>
      </c>
      <c r="X722" s="86">
        <f>C722-'Growth Contrib.'!C722</f>
        <v>-5.8890323739041461E-8</v>
      </c>
      <c r="Y722" s="86">
        <f>D722-'Growth Contrib.'!D722</f>
        <v>1.728822736704605E-8</v>
      </c>
      <c r="Z722" s="86">
        <f>E722-'Growth Contrib.'!E722</f>
        <v>-6.614211684949356E-8</v>
      </c>
      <c r="AA722" s="86">
        <f>F722-'Growth Contrib.'!F722</f>
        <v>-4.1566879450255501E-7</v>
      </c>
      <c r="AB722" s="86">
        <f>G722-'Growth Contrib.'!G722</f>
        <v>5.119050786508289E-7</v>
      </c>
      <c r="AC722" s="86">
        <f>H722-'Growth Contrib.'!H722</f>
        <v>-4.9810602336134921E-7</v>
      </c>
      <c r="AD722" s="86">
        <f>I722-'Growth Contrib.'!I722</f>
        <v>2.5394425288288724E-7</v>
      </c>
      <c r="AE722" s="86">
        <f>J722-'Growth Contrib.'!J722</f>
        <v>5.1138749126902056E-7</v>
      </c>
      <c r="AF722" s="86">
        <f>K722-'Growth Contrib.'!K722</f>
        <v>-4.724813067007172E-7</v>
      </c>
      <c r="AG722" s="86">
        <f>L722-'Growth Contrib.'!L722</f>
        <v>5.857435563978719E-7</v>
      </c>
      <c r="AH722" s="86">
        <f>M722-'Growth Contrib.'!M722</f>
        <v>-7.314861425189445E-7</v>
      </c>
      <c r="AI722" s="86">
        <f>N722-'Growth Contrib.'!N722</f>
        <v>1.2662625590437182E-7</v>
      </c>
      <c r="AJ722" s="86">
        <f>O722-'Growth Contrib.'!O722</f>
        <v>-2.4290144047187101E-8</v>
      </c>
      <c r="AK722" s="86">
        <f>P722-'Growth Contrib.'!P722</f>
        <v>-1.5878801493465766E-7</v>
      </c>
      <c r="AL722" s="86">
        <f>Q722-'Growth Contrib.'!Q722</f>
        <v>5.2989222814985026E-7</v>
      </c>
      <c r="AM722" s="86">
        <f>R722-'Growth Contrib.'!R722</f>
        <v>6.899134599291229E-8</v>
      </c>
      <c r="AN722" s="86">
        <f>S722-'Growth Contrib.'!S722</f>
        <v>1.9933657050127604E-7</v>
      </c>
    </row>
    <row r="723" spans="1:40" x14ac:dyDescent="0.2">
      <c r="A723" s="85" t="s">
        <v>164</v>
      </c>
      <c r="B723" s="76"/>
      <c r="C723" s="86">
        <v>-6.9772183895111084E-2</v>
      </c>
      <c r="D723" s="86">
        <v>4.4531007297337055E-3</v>
      </c>
      <c r="E723" s="86">
        <v>3.6660961341112852E-3</v>
      </c>
      <c r="F723" s="86">
        <v>2.1180647891014814E-3</v>
      </c>
      <c r="G723" s="86">
        <v>3.8020000793039799E-3</v>
      </c>
      <c r="H723" s="86">
        <v>1.6586391720920801E-3</v>
      </c>
      <c r="I723" s="86">
        <v>9.0081623056903481E-4</v>
      </c>
      <c r="J723" s="86">
        <v>3.8044997490942478E-3</v>
      </c>
      <c r="K723" s="86">
        <v>2.3168742191046476E-3</v>
      </c>
      <c r="L723" s="86">
        <v>2.8721662238240242E-3</v>
      </c>
      <c r="M723" s="86">
        <v>4.5047891326248646E-3</v>
      </c>
      <c r="N723" s="86">
        <v>2.8548340778797865E-3</v>
      </c>
      <c r="O723" s="86">
        <v>1.2296096421778202E-2</v>
      </c>
      <c r="P723" s="86">
        <v>-1.0425405576825142E-2</v>
      </c>
      <c r="Q723" s="86">
        <v>3.1674692872911692E-3</v>
      </c>
      <c r="R723" s="86">
        <v>1.2218103744089603E-2</v>
      </c>
      <c r="S723" s="86">
        <v>2.466065576300025E-3</v>
      </c>
      <c r="W723" s="85" t="s">
        <v>164</v>
      </c>
      <c r="X723" s="86">
        <f>C723-'Growth Contrib.'!C723</f>
        <v>-4.4572119328734061E-8</v>
      </c>
      <c r="Y723" s="86">
        <f>D723-'Growth Contrib.'!D723</f>
        <v>5.3777454355093124E-8</v>
      </c>
      <c r="Z723" s="86">
        <f>E723-'Growth Contrib.'!E723</f>
        <v>-1.4589401527154156E-8</v>
      </c>
      <c r="AA723" s="86">
        <f>F723-'Growth Contrib.'!F723</f>
        <v>-6.9771419339108298E-8</v>
      </c>
      <c r="AB723" s="86">
        <f>G723-'Growth Contrib.'!G723</f>
        <v>7.7443162973134944E-8</v>
      </c>
      <c r="AC723" s="86">
        <f>H723-'Growth Contrib.'!H723</f>
        <v>-7.5094858817403853E-8</v>
      </c>
      <c r="AD723" s="86">
        <f>I723-'Growth Contrib.'!I723</f>
        <v>8.7932421516043191E-8</v>
      </c>
      <c r="AE723" s="86">
        <f>J723-'Growth Contrib.'!J723</f>
        <v>-4.5510443076862001E-8</v>
      </c>
      <c r="AF723" s="86">
        <f>K723-'Growth Contrib.'!K723</f>
        <v>2.8088154886175831E-8</v>
      </c>
      <c r="AG723" s="86">
        <f>L723-'Growth Contrib.'!L723</f>
        <v>-6.5653127604564654E-9</v>
      </c>
      <c r="AH723" s="86">
        <f>M723-'Growth Contrib.'!M723</f>
        <v>-8.0225303949500726E-8</v>
      </c>
      <c r="AI723" s="86">
        <f>N723-'Growth Contrib.'!N723</f>
        <v>1.1012287835007045E-7</v>
      </c>
      <c r="AJ723" s="86">
        <f>O723-'Growth Contrib.'!O723</f>
        <v>-5.3694206525456423E-8</v>
      </c>
      <c r="AK723" s="86">
        <f>P723-'Growth Contrib.'!P723</f>
        <v>1.0713080363967953E-7</v>
      </c>
      <c r="AL723" s="86">
        <f>Q723-'Growth Contrib.'!Q723</f>
        <v>-7.3662065912249997E-8</v>
      </c>
      <c r="AM723" s="86">
        <f>R723-'Growth Contrib.'!R723</f>
        <v>-6.5292019742202445E-9</v>
      </c>
      <c r="AN723" s="86">
        <f>S723-'Growth Contrib.'!S723</f>
        <v>-2.7923579973884033E-8</v>
      </c>
    </row>
    <row r="724" spans="1:40" x14ac:dyDescent="0.2">
      <c r="A724" s="85" t="s">
        <v>165</v>
      </c>
      <c r="B724" s="76"/>
      <c r="C724" s="86">
        <v>8.4905726835131645E-3</v>
      </c>
      <c r="D724" s="86">
        <v>-1.635843887925148E-2</v>
      </c>
      <c r="E724" s="86">
        <v>-1.010383665561676E-2</v>
      </c>
      <c r="F724" s="86">
        <v>2.6730259880423546E-2</v>
      </c>
      <c r="G724" s="86">
        <v>2.464299276471138E-2</v>
      </c>
      <c r="H724" s="86">
        <v>4.4017374515533447E-2</v>
      </c>
      <c r="I724" s="86">
        <v>4.3516315519809723E-2</v>
      </c>
      <c r="J724" s="86">
        <v>6.4401201903820038E-2</v>
      </c>
      <c r="K724" s="86">
        <v>-5.5606063455343246E-2</v>
      </c>
      <c r="L724" s="86">
        <v>4.1854571551084518E-2</v>
      </c>
      <c r="M724" s="86">
        <v>2.7228785678744316E-2</v>
      </c>
      <c r="N724" s="86">
        <v>-2.5429803878068924E-2</v>
      </c>
      <c r="O724" s="86">
        <v>-1.0827299207448959E-2</v>
      </c>
      <c r="P724" s="86">
        <v>3.8756776601076126E-2</v>
      </c>
      <c r="Q724" s="86">
        <v>-7.27857556194067E-3</v>
      </c>
      <c r="R724" s="86">
        <v>1.5893785282969475E-2</v>
      </c>
      <c r="S724" s="86">
        <v>-3.7387415766716003E-2</v>
      </c>
      <c r="W724" s="85" t="s">
        <v>165</v>
      </c>
      <c r="X724" s="86">
        <f>C724-'Growth Contrib.'!C724</f>
        <v>-2.7780454935413812E-7</v>
      </c>
      <c r="Y724" s="86">
        <f>D724-'Growth Contrib.'!D724</f>
        <v>2.822880977547404E-7</v>
      </c>
      <c r="Z724" s="86">
        <f>E724-'Growth Contrib.'!E724</f>
        <v>-8.0733392304743745E-8</v>
      </c>
      <c r="AA724" s="86">
        <f>F724-'Growth Contrib.'!F724</f>
        <v>1.0144505501949452E-7</v>
      </c>
      <c r="AB724" s="86">
        <f>G724-'Growth Contrib.'!G724</f>
        <v>-3.6893543782848259E-7</v>
      </c>
      <c r="AC724" s="86">
        <f>H724-'Growth Contrib.'!H724</f>
        <v>-1.4172821666269542E-9</v>
      </c>
      <c r="AD724" s="86">
        <f>I724-'Growth Contrib.'!I724</f>
        <v>1.899070260422131E-7</v>
      </c>
      <c r="AE724" s="86">
        <f>J724-'Growth Contrib.'!J724</f>
        <v>4.2205360317737473E-7</v>
      </c>
      <c r="AF724" s="86">
        <f>K724-'Growth Contrib.'!K724</f>
        <v>5.9800142122867772E-8</v>
      </c>
      <c r="AG724" s="86">
        <f>L724-'Growth Contrib.'!L724</f>
        <v>-3.3535484814106731E-7</v>
      </c>
      <c r="AH724" s="86">
        <f>M724-'Growth Contrib.'!M724</f>
        <v>-2.285599716642106E-7</v>
      </c>
      <c r="AI724" s="86">
        <f>N724-'Growth Contrib.'!N724</f>
        <v>-6.87301849600086E-8</v>
      </c>
      <c r="AJ724" s="86">
        <f>O724-'Growth Contrib.'!O724</f>
        <v>2.5967839161443462E-7</v>
      </c>
      <c r="AK724" s="86">
        <f>P724-'Growth Contrib.'!P724</f>
        <v>5.7410791301504283E-8</v>
      </c>
      <c r="AL724" s="86">
        <f>Q724-'Growth Contrib.'!Q724</f>
        <v>-3.6119818945783838E-7</v>
      </c>
      <c r="AM724" s="86">
        <f>R724-'Growth Contrib.'!R724</f>
        <v>3.514560760337071E-7</v>
      </c>
      <c r="AN724" s="86">
        <f>S724-'Growth Contrib.'!S724</f>
        <v>-1.8479069111010382E-7</v>
      </c>
    </row>
    <row r="725" spans="1:40" x14ac:dyDescent="0.2">
      <c r="A725" s="85" t="s">
        <v>166</v>
      </c>
      <c r="B725" s="76"/>
      <c r="C725" s="86">
        <v>5.70790134370327E-2</v>
      </c>
      <c r="D725" s="86">
        <v>-4.3391473591327667E-2</v>
      </c>
      <c r="E725" s="86">
        <v>3.5959832370281219E-2</v>
      </c>
      <c r="F725" s="86">
        <v>3.4094460308551788E-2</v>
      </c>
      <c r="G725" s="86">
        <v>4.6945281326770782E-2</v>
      </c>
      <c r="H725" s="86">
        <v>4.4060375541448593E-2</v>
      </c>
      <c r="I725" s="86">
        <v>3.293566033244133E-2</v>
      </c>
      <c r="J725" s="86">
        <v>3.0914397910237312E-2</v>
      </c>
      <c r="K725" s="86">
        <v>2.2904742509126663E-2</v>
      </c>
      <c r="L725" s="86">
        <v>2.3504173383116722E-2</v>
      </c>
      <c r="M725" s="86">
        <v>2.4578869342803955E-2</v>
      </c>
      <c r="N725" s="86">
        <v>2.2210866212844849E-2</v>
      </c>
      <c r="O725" s="86">
        <v>2.3404568433761597E-2</v>
      </c>
      <c r="P725" s="86">
        <v>2.2069588303565979E-2</v>
      </c>
      <c r="Q725" s="86">
        <v>2.1895170211791992E-2</v>
      </c>
      <c r="R725" s="86">
        <v>1.9086204469203949E-2</v>
      </c>
      <c r="S725" s="86">
        <v>1.6079183667898178E-2</v>
      </c>
      <c r="W725" s="85" t="s">
        <v>166</v>
      </c>
      <c r="X725" s="86">
        <f>C725-'Growth Contrib.'!C725</f>
        <v>4.3611726750075741E-7</v>
      </c>
      <c r="Y725" s="86">
        <f>D725-'Growth Contrib.'!D725</f>
        <v>-7.8818879421099775E-7</v>
      </c>
      <c r="Z725" s="86">
        <f>E725-'Growth Contrib.'!E725</f>
        <v>7.8439809917535408E-7</v>
      </c>
      <c r="AA725" s="86">
        <f>F725-'Growth Contrib.'!F725</f>
        <v>-3.0389904123739875E-7</v>
      </c>
      <c r="AB725" s="86">
        <f>G725-'Growth Contrib.'!G725</f>
        <v>9.3190942046517122E-9</v>
      </c>
      <c r="AC725" s="86">
        <f>H725-'Growth Contrib.'!H725</f>
        <v>2.4202022374381071E-7</v>
      </c>
      <c r="AD725" s="86">
        <f>I725-'Growth Contrib.'!I725</f>
        <v>-2.8136562375824514E-7</v>
      </c>
      <c r="AE725" s="86">
        <f>J725-'Growth Contrib.'!J725</f>
        <v>3.2189549551212004E-7</v>
      </c>
      <c r="AF725" s="86">
        <f>K725-'Growth Contrib.'!K725</f>
        <v>-4.8482055393234136E-7</v>
      </c>
      <c r="AG725" s="86">
        <f>L725-'Growth Contrib.'!L725</f>
        <v>-2.1890626631868026E-7</v>
      </c>
      <c r="AH725" s="86">
        <f>M725-'Growth Contrib.'!M725</f>
        <v>1.8346184004619515E-7</v>
      </c>
      <c r="AI725" s="86">
        <f>N725-'Growth Contrib.'!N725</f>
        <v>-2.2498023072997642E-8</v>
      </c>
      <c r="AJ725" s="86">
        <f>O725-'Growth Contrib.'!O725</f>
        <v>1.321231777942633E-7</v>
      </c>
      <c r="AK725" s="86">
        <f>P725-'Growth Contrib.'!P725</f>
        <v>3.4388723770678586E-7</v>
      </c>
      <c r="AL725" s="86">
        <f>Q725-'Growth Contrib.'!Q725</f>
        <v>-1.3347132135285711E-7</v>
      </c>
      <c r="AM725" s="86">
        <f>R725-'Growth Contrib.'!R725</f>
        <v>-1.666303568216565E-7</v>
      </c>
      <c r="AN725" s="86">
        <f>S725-'Growth Contrib.'!S725</f>
        <v>-2.5306018127529972E-7</v>
      </c>
    </row>
    <row r="726" spans="1:40" x14ac:dyDescent="0.2">
      <c r="A726" s="87" t="s">
        <v>167</v>
      </c>
      <c r="B726" s="88"/>
      <c r="C726" s="89">
        <v>5.5391225963830948E-2</v>
      </c>
      <c r="D726" s="89">
        <v>4.3907463550567627E-2</v>
      </c>
      <c r="E726" s="89">
        <v>3.8147415965795517E-2</v>
      </c>
      <c r="F726" s="89">
        <v>4.452996701002121E-2</v>
      </c>
      <c r="G726" s="89">
        <v>1.5470763668417931E-2</v>
      </c>
      <c r="H726" s="89">
        <v>3.1282763928174973E-2</v>
      </c>
      <c r="I726" s="89">
        <v>2.7848638594150543E-2</v>
      </c>
      <c r="J726" s="89">
        <v>2.6633860543370247E-2</v>
      </c>
      <c r="K726" s="89">
        <v>1.2483992613852024E-2</v>
      </c>
      <c r="L726" s="89">
        <v>1.5174818225204945E-2</v>
      </c>
      <c r="M726" s="89">
        <v>-1.5025436878204346E-2</v>
      </c>
      <c r="N726" s="89">
        <v>1.2698541395366192E-2</v>
      </c>
      <c r="O726" s="89">
        <v>1.1165723204612732E-2</v>
      </c>
      <c r="P726" s="89">
        <v>1.1932292021811008E-2</v>
      </c>
      <c r="Q726" s="89">
        <v>8.7551698088645935E-3</v>
      </c>
      <c r="R726" s="89">
        <v>-1.8025245517492294E-2</v>
      </c>
      <c r="S726" s="89">
        <v>1.308105792850256E-2</v>
      </c>
      <c r="W726" s="87" t="s">
        <v>167</v>
      </c>
      <c r="X726" s="89">
        <f>C726-'Growth Contrib.'!C726</f>
        <v>3.9417239514061286E-8</v>
      </c>
      <c r="Y726" s="89">
        <f>D726-'Growth Contrib.'!D726</f>
        <v>7.0905987664682257E-8</v>
      </c>
      <c r="Z726" s="89">
        <f>E726-'Growth Contrib.'!E726</f>
        <v>-2.2452263664235472E-7</v>
      </c>
      <c r="AA726" s="89">
        <f>F726-'Growth Contrib.'!F726</f>
        <v>5.2304314182571865E-7</v>
      </c>
      <c r="AB726" s="89">
        <f>G726-'Growth Contrib.'!G726</f>
        <v>-1.6722412236012951E-7</v>
      </c>
      <c r="AC726" s="89">
        <f>H726-'Growth Contrib.'!H726</f>
        <v>-1.622295427369802E-7</v>
      </c>
      <c r="AD726" s="89">
        <f>I726-'Growth Contrib.'!I726</f>
        <v>-1.6810955539778294E-7</v>
      </c>
      <c r="AE726" s="89">
        <f>J726-'Growth Contrib.'!J726</f>
        <v>-1.6015647547745759E-7</v>
      </c>
      <c r="AF726" s="89">
        <f>K726-'Growth Contrib.'!K726</f>
        <v>-3.127519446026461E-8</v>
      </c>
      <c r="AG726" s="89">
        <f>L726-'Growth Contrib.'!L726</f>
        <v>3.1825953373740279E-7</v>
      </c>
      <c r="AH726" s="89">
        <f>M726-'Growth Contrib.'!M726</f>
        <v>2.7149808327041336E-7</v>
      </c>
      <c r="AI726" s="89">
        <f>N726-'Growth Contrib.'!N726</f>
        <v>7.3388541181607092E-9</v>
      </c>
      <c r="AJ726" s="89">
        <f>O726-'Growth Contrib.'!O726</f>
        <v>-2.4853068213669116E-7</v>
      </c>
      <c r="AK726" s="89">
        <f>P726-'Growth Contrib.'!P726</f>
        <v>-5.7056153695764222E-8</v>
      </c>
      <c r="AL726" s="89">
        <f>Q726-'Growth Contrib.'!Q726</f>
        <v>-1.920414153047667E-7</v>
      </c>
      <c r="AM726" s="89">
        <f>R726-'Growth Contrib.'!R726</f>
        <v>2.7139602431364152E-7</v>
      </c>
      <c r="AN726" s="89">
        <f>S726-'Growth Contrib.'!S726</f>
        <v>-2.2478248282511992E-7</v>
      </c>
    </row>
    <row r="727" spans="1:40" x14ac:dyDescent="0.2">
      <c r="A727" s="1"/>
      <c r="W727" s="1"/>
    </row>
    <row r="728" spans="1:40" x14ac:dyDescent="0.2">
      <c r="A728" s="50" t="s">
        <v>230</v>
      </c>
      <c r="B728" s="51"/>
      <c r="C728" s="51"/>
      <c r="D728" s="51"/>
      <c r="E728" s="51"/>
      <c r="F728" s="51"/>
      <c r="G728" s="51"/>
      <c r="H728" s="51"/>
      <c r="I728" s="51"/>
      <c r="J728" s="51"/>
      <c r="K728" s="51"/>
      <c r="L728" s="51"/>
      <c r="M728" s="51"/>
      <c r="N728" s="51"/>
      <c r="O728" s="51"/>
      <c r="P728" s="51"/>
      <c r="Q728" s="51"/>
      <c r="R728" s="51"/>
      <c r="S728" s="51"/>
      <c r="W728" s="50" t="s">
        <v>230</v>
      </c>
      <c r="X728" s="51"/>
      <c r="Y728" s="51"/>
      <c r="Z728" s="51"/>
      <c r="AA728" s="51"/>
      <c r="AB728" s="51"/>
      <c r="AC728" s="51"/>
      <c r="AD728" s="51"/>
      <c r="AE728" s="51"/>
      <c r="AF728" s="51"/>
      <c r="AG728" s="51"/>
      <c r="AH728" s="51"/>
      <c r="AI728" s="51"/>
      <c r="AJ728" s="51"/>
      <c r="AK728" s="51"/>
      <c r="AL728" s="51"/>
      <c r="AM728" s="51"/>
      <c r="AN728" s="51"/>
    </row>
    <row r="729" spans="1:40" ht="15" x14ac:dyDescent="0.2">
      <c r="A729" s="78" t="s">
        <v>7</v>
      </c>
      <c r="B729" s="29"/>
      <c r="C729" s="29">
        <v>2007</v>
      </c>
      <c r="D729" s="29">
        <v>2008</v>
      </c>
      <c r="E729" s="29">
        <v>2009</v>
      </c>
      <c r="F729" s="29">
        <v>2010</v>
      </c>
      <c r="G729" s="29">
        <v>2011</v>
      </c>
      <c r="H729" s="29">
        <v>2012</v>
      </c>
      <c r="I729" s="29">
        <v>2013</v>
      </c>
      <c r="J729" s="29">
        <v>2014</v>
      </c>
      <c r="K729" s="29">
        <v>2015</v>
      </c>
      <c r="L729" s="29">
        <v>2016</v>
      </c>
      <c r="M729" s="29">
        <v>2017</v>
      </c>
      <c r="N729" s="29">
        <v>2018</v>
      </c>
      <c r="O729" s="29">
        <v>2019</v>
      </c>
      <c r="P729" s="29">
        <v>2020</v>
      </c>
      <c r="Q729" s="29">
        <v>2021</v>
      </c>
      <c r="R729" s="29">
        <v>2022</v>
      </c>
      <c r="S729" s="29">
        <v>2023</v>
      </c>
      <c r="W729" s="78" t="s">
        <v>7</v>
      </c>
      <c r="X729" s="29">
        <v>2007</v>
      </c>
      <c r="Y729" s="29">
        <v>2008</v>
      </c>
      <c r="Z729" s="29">
        <v>2009</v>
      </c>
      <c r="AA729" s="29">
        <v>2010</v>
      </c>
      <c r="AB729" s="29">
        <v>2011</v>
      </c>
      <c r="AC729" s="29">
        <v>2012</v>
      </c>
      <c r="AD729" s="29">
        <v>2013</v>
      </c>
      <c r="AE729" s="29">
        <v>2014</v>
      </c>
      <c r="AF729" s="29">
        <v>2015</v>
      </c>
      <c r="AG729" s="29">
        <v>2016</v>
      </c>
      <c r="AH729" s="29">
        <v>2017</v>
      </c>
      <c r="AI729" s="29">
        <v>2018</v>
      </c>
      <c r="AJ729" s="29">
        <v>2019</v>
      </c>
      <c r="AK729" s="29">
        <v>2020</v>
      </c>
      <c r="AL729" s="29">
        <v>2021</v>
      </c>
      <c r="AM729" s="29">
        <v>2022</v>
      </c>
      <c r="AN729" s="29">
        <v>2023</v>
      </c>
    </row>
    <row r="730" spans="1:40" x14ac:dyDescent="0.2">
      <c r="A730" s="85" t="s">
        <v>28</v>
      </c>
      <c r="B730" s="76"/>
      <c r="C730" s="86" cm="1">
        <f t="array" ref="C730:S740">TRANSPOSE('5.Stata-DNSP&amp;State'!M288:W304)</f>
        <v>9.6795917488634586E-4</v>
      </c>
      <c r="D730" s="86">
        <v>1.3421581825241446E-3</v>
      </c>
      <c r="E730" s="86">
        <v>-7.2026893030852079E-4</v>
      </c>
      <c r="F730" s="86">
        <v>-5.3603708511218429E-4</v>
      </c>
      <c r="G730" s="86">
        <v>-7.1445305366069078E-5</v>
      </c>
      <c r="H730" s="86">
        <v>-3.8405100349336863E-3</v>
      </c>
      <c r="I730" s="86">
        <v>-5.2708648145198822E-3</v>
      </c>
      <c r="J730" s="86">
        <v>-2.5439530145376921E-3</v>
      </c>
      <c r="K730" s="86">
        <v>1.4700453029945493E-3</v>
      </c>
      <c r="L730" s="86">
        <v>9.2189677525311708E-4</v>
      </c>
      <c r="M730" s="86">
        <v>3.5492773167788982E-4</v>
      </c>
      <c r="N730" s="86">
        <v>-3.7397749838419259E-4</v>
      </c>
      <c r="O730" s="86">
        <v>6.1545864446088672E-4</v>
      </c>
      <c r="P730" s="86">
        <v>-1.8855576636269689E-3</v>
      </c>
      <c r="Q730" s="86">
        <v>-4.5659346505999565E-4</v>
      </c>
      <c r="R730" s="86">
        <v>-4.3570616981014609E-4</v>
      </c>
      <c r="S730" s="86">
        <v>1.2824744917452335E-3</v>
      </c>
      <c r="W730" s="85" t="s">
        <v>28</v>
      </c>
      <c r="X730" s="86">
        <f>C730-'Growth Contrib.'!C730</f>
        <v>3.5874886345887286E-8</v>
      </c>
      <c r="Y730" s="86">
        <f>D730-'Growth Contrib.'!D730</f>
        <v>-5.4817475855437059E-8</v>
      </c>
      <c r="Z730" s="86">
        <f>E730-'Growth Contrib.'!E730</f>
        <v>6.4969691479163649E-8</v>
      </c>
      <c r="AA730" s="86">
        <f>F730-'Growth Contrib.'!F730</f>
        <v>-5.4585112184272512E-8</v>
      </c>
      <c r="AB730" s="86">
        <f>G730-'Growth Contrib.'!G730</f>
        <v>-1.0205366069075228E-8</v>
      </c>
      <c r="AC730" s="86">
        <f>H730-'Growth Contrib.'!H730</f>
        <v>7.9965066313806427E-8</v>
      </c>
      <c r="AD730" s="86">
        <f>I730-'Growth Contrib.'!I730</f>
        <v>-5.8145198820677702E-9</v>
      </c>
      <c r="AE730" s="86">
        <f>J730-'Growth Contrib.'!J730</f>
        <v>-8.4014537692252145E-8</v>
      </c>
      <c r="AF730" s="86">
        <f>K730-'Growth Contrib.'!K730</f>
        <v>2.1302994549377702E-8</v>
      </c>
      <c r="AG730" s="86">
        <f>L730-'Growth Contrib.'!L730</f>
        <v>4.9875253117065942E-8</v>
      </c>
      <c r="AH730" s="86">
        <f>M730-'Growth Contrib.'!M730</f>
        <v>-4.2068322110187188E-8</v>
      </c>
      <c r="AI730" s="86">
        <f>N730-'Growth Contrib.'!N730</f>
        <v>-6.2983841926113858E-9</v>
      </c>
      <c r="AJ730" s="86">
        <f>O730-'Growth Contrib.'!O730</f>
        <v>5.4344460886663476E-8</v>
      </c>
      <c r="AK730" s="86">
        <f>P730-'Growth Contrib.'!P730</f>
        <v>-5.7663626968837423E-8</v>
      </c>
      <c r="AL730" s="86">
        <f>Q730-'Growth Contrib.'!Q730</f>
        <v>7.0934940004339919E-8</v>
      </c>
      <c r="AM730" s="86">
        <f>R730-'Growth Contrib.'!R730</f>
        <v>-5.2769810146081116E-8</v>
      </c>
      <c r="AN730" s="86">
        <f>S730-'Growth Contrib.'!S730</f>
        <v>3.6491745233641765E-8</v>
      </c>
    </row>
    <row r="731" spans="1:40" x14ac:dyDescent="0.2">
      <c r="A731" s="85" t="s">
        <v>161</v>
      </c>
      <c r="B731" s="76"/>
      <c r="C731" s="86">
        <v>3.9978604763746262E-3</v>
      </c>
      <c r="D731" s="86">
        <v>5.3338948637247086E-3</v>
      </c>
      <c r="E731" s="86">
        <v>9.8188901320099831E-3</v>
      </c>
      <c r="F731" s="86">
        <v>4.2493644286878407E-4</v>
      </c>
      <c r="G731" s="86">
        <v>9.966045618057251E-3</v>
      </c>
      <c r="H731" s="86">
        <v>2.4038787159952335E-5</v>
      </c>
      <c r="I731" s="86">
        <v>2.7614230930339545E-5</v>
      </c>
      <c r="J731" s="86">
        <v>1.0544531978666782E-2</v>
      </c>
      <c r="K731" s="86">
        <v>4.5508149923989549E-5</v>
      </c>
      <c r="L731" s="86">
        <v>1.2213524314574897E-4</v>
      </c>
      <c r="M731" s="86">
        <v>5.0757387652993202E-3</v>
      </c>
      <c r="N731" s="86">
        <v>-3.920940071111545E-5</v>
      </c>
      <c r="O731" s="86">
        <v>1.8317033536732197E-3</v>
      </c>
      <c r="P731" s="86">
        <v>1.7456481873523444E-4</v>
      </c>
      <c r="Q731" s="86">
        <v>-1.9328757480252534E-4</v>
      </c>
      <c r="R731" s="86">
        <v>1.4733518473803997E-3</v>
      </c>
      <c r="S731" s="86">
        <v>-1.1416676898079459E-5</v>
      </c>
      <c r="W731" s="85" t="s">
        <v>161</v>
      </c>
      <c r="X731" s="86">
        <f>C731-'Growth Contrib.'!C731</f>
        <v>-7.0523625373547505E-8</v>
      </c>
      <c r="Y731" s="86">
        <f>D731-'Growth Contrib.'!D731</f>
        <v>1.5586372470888926E-7</v>
      </c>
      <c r="Z731" s="86">
        <f>E731-'Growth Contrib.'!E731</f>
        <v>-2.3986799001750325E-7</v>
      </c>
      <c r="AA731" s="86">
        <f>F731-'Growth Contrib.'!F731</f>
        <v>-5.6857131215952601E-8</v>
      </c>
      <c r="AB731" s="86">
        <f>G731-'Growth Contrib.'!G731</f>
        <v>2.2961805725037199E-7</v>
      </c>
      <c r="AC731" s="86">
        <f>H731-'Growth Contrib.'!H731</f>
        <v>7.1599523354768258E-12</v>
      </c>
      <c r="AD731" s="86">
        <f>I731-'Growth Contrib.'!I731</f>
        <v>-4.0906966045594056E-10</v>
      </c>
      <c r="AE731" s="86">
        <f>J731-'Growth Contrib.'!J731</f>
        <v>-1.1802133321678343E-7</v>
      </c>
      <c r="AF731" s="86">
        <f>K731-'Growth Contrib.'!K731</f>
        <v>-8.3007601045016234E-10</v>
      </c>
      <c r="AG731" s="86">
        <f>L731-'Growth Contrib.'!L731</f>
        <v>-1.6568542510198014E-9</v>
      </c>
      <c r="AH731" s="86">
        <f>M731-'Growth Contrib.'!M731</f>
        <v>7.476529932052417E-8</v>
      </c>
      <c r="AI731" s="86">
        <f>N731-'Growth Contrib.'!N731</f>
        <v>9.288884548694365E-12</v>
      </c>
      <c r="AJ731" s="86">
        <f>O731-'Growth Contrib.'!O731</f>
        <v>1.1435367321967725E-7</v>
      </c>
      <c r="AK731" s="86">
        <f>P731-'Growth Contrib.'!P731</f>
        <v>1.4187352344362594E-9</v>
      </c>
      <c r="AL731" s="86">
        <f>Q731-'Growth Contrib.'!Q731</f>
        <v>-1.5748025253357455E-9</v>
      </c>
      <c r="AM731" s="86">
        <f>R731-'Growth Contrib.'!R731</f>
        <v>3.5847380399798776E-8</v>
      </c>
      <c r="AN731" s="86">
        <f>S731-'Growth Contrib.'!S731</f>
        <v>-2.4689807945856208E-10</v>
      </c>
    </row>
    <row r="732" spans="1:40" x14ac:dyDescent="0.2">
      <c r="A732" s="85" t="s">
        <v>30</v>
      </c>
      <c r="B732" s="76"/>
      <c r="C732" s="86">
        <v>2.3901381064206362E-3</v>
      </c>
      <c r="D732" s="86">
        <v>2.1446768660098314E-3</v>
      </c>
      <c r="E732" s="86">
        <v>1.7717320006340742E-3</v>
      </c>
      <c r="F732" s="86">
        <v>1.7729897517710924E-3</v>
      </c>
      <c r="G732" s="86">
        <v>1.9315287936478853E-3</v>
      </c>
      <c r="H732" s="86">
        <v>1.6569960862398148E-3</v>
      </c>
      <c r="I732" s="86">
        <v>2.1989287342876196E-3</v>
      </c>
      <c r="J732" s="86">
        <v>2.8367608319967985E-3</v>
      </c>
      <c r="K732" s="86">
        <v>2.795116975903511E-3</v>
      </c>
      <c r="L732" s="86">
        <v>2.6053257752209902E-3</v>
      </c>
      <c r="M732" s="86">
        <v>2.8065347578376532E-3</v>
      </c>
      <c r="N732" s="86">
        <v>3.2299230806529522E-3</v>
      </c>
      <c r="O732" s="86">
        <v>3.0314831528812647E-3</v>
      </c>
      <c r="P732" s="86">
        <v>2.8505334630608559E-3</v>
      </c>
      <c r="Q732" s="86">
        <v>2.0265388302505016E-3</v>
      </c>
      <c r="R732" s="86">
        <v>2.0739296451210976E-3</v>
      </c>
      <c r="S732" s="86">
        <v>1.6243427526205778E-3</v>
      </c>
      <c r="W732" s="85" t="s">
        <v>30</v>
      </c>
      <c r="X732" s="86">
        <f>C732-'Growth Contrib.'!C732</f>
        <v>-4.4893579363974173E-8</v>
      </c>
      <c r="Y732" s="86">
        <f>D732-'Growth Contrib.'!D732</f>
        <v>1.0886600983152014E-7</v>
      </c>
      <c r="Z732" s="86">
        <f>E732-'Growth Contrib.'!E732</f>
        <v>-8.2999365925724017E-8</v>
      </c>
      <c r="AA732" s="86">
        <f>F732-'Growth Contrib.'!F732</f>
        <v>-4.0248228907677208E-8</v>
      </c>
      <c r="AB732" s="86">
        <f>G732-'Growth Contrib.'!G732</f>
        <v>2.5793647885326634E-8</v>
      </c>
      <c r="AC732" s="86">
        <f>H732-'Growth Contrib.'!H732</f>
        <v>-1.8913760185205325E-8</v>
      </c>
      <c r="AD732" s="86">
        <f>I732-'Growth Contrib.'!I732</f>
        <v>1.1873428761976362E-7</v>
      </c>
      <c r="AE732" s="86">
        <f>J732-'Growth Contrib.'!J732</f>
        <v>-9.1168003201434755E-8</v>
      </c>
      <c r="AF732" s="86">
        <f>K732-'Growth Contrib.'!K732</f>
        <v>-3.0024096488948798E-8</v>
      </c>
      <c r="AG732" s="86">
        <f>L732-'Growth Contrib.'!L732</f>
        <v>1.4077522099030168E-7</v>
      </c>
      <c r="AH732" s="86">
        <f>M732-'Growth Contrib.'!M732</f>
        <v>-2.8242162347039829E-8</v>
      </c>
      <c r="AI732" s="86">
        <f>N732-'Growth Contrib.'!N732</f>
        <v>8.065295219877866E-11</v>
      </c>
      <c r="AJ732" s="86">
        <f>O732-'Growth Contrib.'!O732</f>
        <v>-1.0184711873514884E-7</v>
      </c>
      <c r="AK732" s="86">
        <f>P732-'Growth Contrib.'!P732</f>
        <v>9.8463060855744078E-8</v>
      </c>
      <c r="AL732" s="86">
        <f>Q732-'Growth Contrib.'!Q732</f>
        <v>-1.5116974949819575E-7</v>
      </c>
      <c r="AM732" s="86">
        <f>R732-'Growth Contrib.'!R732</f>
        <v>1.386451210973888E-7</v>
      </c>
      <c r="AN732" s="86">
        <f>S732-'Growth Contrib.'!S732</f>
        <v>5.75262057780912E-9</v>
      </c>
    </row>
    <row r="733" spans="1:40" x14ac:dyDescent="0.2">
      <c r="A733" s="85" t="s">
        <v>162</v>
      </c>
      <c r="B733" s="76"/>
      <c r="C733" s="86">
        <v>-1.6485253348946571E-2</v>
      </c>
      <c r="D733" s="86">
        <v>-4.9472833052277565E-3</v>
      </c>
      <c r="E733" s="86">
        <v>4.2496621608734131E-3</v>
      </c>
      <c r="F733" s="86">
        <v>2.7767806313931942E-3</v>
      </c>
      <c r="G733" s="86">
        <v>4.8141446895897388E-3</v>
      </c>
      <c r="H733" s="86">
        <v>1.6630083555355668E-3</v>
      </c>
      <c r="I733" s="86">
        <v>1.8158014863729477E-3</v>
      </c>
      <c r="J733" s="86">
        <v>1.3441665796563029E-3</v>
      </c>
      <c r="K733" s="86">
        <v>1.4409009600058198E-3</v>
      </c>
      <c r="L733" s="86">
        <v>1.7700078897178173E-3</v>
      </c>
      <c r="M733" s="86">
        <v>1.4318613102659583E-3</v>
      </c>
      <c r="N733" s="86">
        <v>1.3900648336857557E-3</v>
      </c>
      <c r="O733" s="86">
        <v>2.0635391119867563E-3</v>
      </c>
      <c r="P733" s="86">
        <v>1.5395887894555926E-3</v>
      </c>
      <c r="Q733" s="86">
        <v>1.2013432569801807E-3</v>
      </c>
      <c r="R733" s="86">
        <v>1.6258722171187401E-3</v>
      </c>
      <c r="S733" s="86">
        <v>1.3860512990504503E-3</v>
      </c>
      <c r="W733" s="85" t="s">
        <v>162</v>
      </c>
      <c r="X733" s="86">
        <f>C733-'Growth Contrib.'!C733</f>
        <v>-2.7334894657157771E-7</v>
      </c>
      <c r="Y733" s="86">
        <f>D733-'Growth Contrib.'!D733</f>
        <v>2.1669477224314088E-7</v>
      </c>
      <c r="Z733" s="86">
        <f>E733-'Growth Contrib.'!E733</f>
        <v>-1.6283912658652394E-7</v>
      </c>
      <c r="AA733" s="86">
        <f>F733-'Growth Contrib.'!F733</f>
        <v>5.8631393194067544E-8</v>
      </c>
      <c r="AB733" s="86">
        <f>G733-'Growth Contrib.'!G733</f>
        <v>-1.0531041026110716E-7</v>
      </c>
      <c r="AC733" s="86">
        <f>H733-'Growth Contrib.'!H733</f>
        <v>1.1335553556685203E-7</v>
      </c>
      <c r="AD733" s="86">
        <f>I733-'Growth Contrib.'!I733</f>
        <v>2.6486372947751718E-8</v>
      </c>
      <c r="AE733" s="86">
        <f>J733-'Growth Contrib.'!J733</f>
        <v>-1.5942034369714232E-7</v>
      </c>
      <c r="AF733" s="86">
        <f>K733-'Growth Contrib.'!K733</f>
        <v>-2.8039994180283773E-8</v>
      </c>
      <c r="AG733" s="86">
        <f>L733-'Growth Contrib.'!L733</f>
        <v>3.9889717817287798E-8</v>
      </c>
      <c r="AH733" s="86">
        <f>M733-'Growth Contrib.'!M733</f>
        <v>2.9431026595840015E-7</v>
      </c>
      <c r="AI733" s="86">
        <f>N733-'Growth Contrib.'!N733</f>
        <v>-7.0166314244295494E-8</v>
      </c>
      <c r="AJ733" s="86">
        <f>O733-'Growth Contrib.'!O733</f>
        <v>-2.3088801324360267E-7</v>
      </c>
      <c r="AK733" s="86">
        <f>P733-'Growth Contrib.'!P733</f>
        <v>1.2278945559266417E-7</v>
      </c>
      <c r="AL733" s="86">
        <f>Q733-'Growth Contrib.'!Q733</f>
        <v>2.5256980180693098E-8</v>
      </c>
      <c r="AM733" s="86">
        <f>R733-'Growth Contrib.'!R733</f>
        <v>-1.5378288125995204E-7</v>
      </c>
      <c r="AN733" s="86">
        <f>S733-'Growth Contrib.'!S733</f>
        <v>2.0729905045031687E-7</v>
      </c>
    </row>
    <row r="734" spans="1:40" x14ac:dyDescent="0.2">
      <c r="A734" s="85" t="s">
        <v>156</v>
      </c>
      <c r="B734" s="76"/>
      <c r="C734" s="86">
        <v>2.5665342807769775E-2</v>
      </c>
      <c r="D734" s="86">
        <v>-9.9199460819363594E-3</v>
      </c>
      <c r="E734" s="86">
        <v>-1.9013529643416405E-2</v>
      </c>
      <c r="F734" s="86">
        <v>4.1184000670909882E-2</v>
      </c>
      <c r="G734" s="86">
        <v>-1.4567771926522255E-2</v>
      </c>
      <c r="H734" s="86">
        <v>-4.5712245628237724E-3</v>
      </c>
      <c r="I734" s="86">
        <v>2.7061346918344498E-3</v>
      </c>
      <c r="J734" s="86">
        <v>1.3122590258717537E-2</v>
      </c>
      <c r="K734" s="86">
        <v>-1.1804074048995972E-2</v>
      </c>
      <c r="L734" s="86">
        <v>-1.1532029748195782E-4</v>
      </c>
      <c r="M734" s="86">
        <v>-5.79420430585742E-3</v>
      </c>
      <c r="N734" s="86">
        <v>1.1638456955552101E-2</v>
      </c>
      <c r="O734" s="86">
        <v>-1.4999514445662498E-2</v>
      </c>
      <c r="P734" s="86">
        <v>-1.860685832798481E-2</v>
      </c>
      <c r="Q734" s="86">
        <v>2.9063005000352859E-2</v>
      </c>
      <c r="R734" s="86">
        <v>-1.4935567043721676E-2</v>
      </c>
      <c r="S734" s="86">
        <v>1.3093366287648678E-2</v>
      </c>
      <c r="W734" s="85" t="s">
        <v>156</v>
      </c>
      <c r="X734" s="86">
        <f>C734-'Growth Contrib.'!C734</f>
        <v>9.280776977482752E-8</v>
      </c>
      <c r="Y734" s="86">
        <f>D734-'Growth Contrib.'!D734</f>
        <v>-1.1908193635855324E-7</v>
      </c>
      <c r="Z734" s="86">
        <f>E734-'Growth Contrib.'!E734</f>
        <v>1.4035658359515257E-7</v>
      </c>
      <c r="AA734" s="86">
        <f>F734-'Growth Contrib.'!F734</f>
        <v>1.0670909884880064E-8</v>
      </c>
      <c r="AB734" s="86">
        <f>G734-'Growth Contrib.'!G734</f>
        <v>-2.5192652225447532E-7</v>
      </c>
      <c r="AC734" s="86">
        <f>H734-'Growth Contrib.'!H734</f>
        <v>2.2643717622738285E-7</v>
      </c>
      <c r="AD734" s="86">
        <f>I734-'Growth Contrib.'!I734</f>
        <v>-2.0530816555001941E-7</v>
      </c>
      <c r="AE734" s="86">
        <f>J734-'Growth Contrib.'!J734</f>
        <v>9.0258717536442767E-8</v>
      </c>
      <c r="AF734" s="86">
        <f>K734-'Growth Contrib.'!K734</f>
        <v>-8.4048995971364171E-8</v>
      </c>
      <c r="AG734" s="86">
        <f>L734-'Growth Contrib.'!L734</f>
        <v>2.0170251804217307E-7</v>
      </c>
      <c r="AH734" s="86">
        <f>M734-'Growth Contrib.'!M734</f>
        <v>-6.1305857420104748E-8</v>
      </c>
      <c r="AI734" s="86">
        <f>N734-'Growth Contrib.'!N734</f>
        <v>-1.5304444789948635E-7</v>
      </c>
      <c r="AJ734" s="86">
        <f>O734-'Growth Contrib.'!O734</f>
        <v>1.6555433750113646E-7</v>
      </c>
      <c r="AK734" s="86">
        <f>P734-'Growth Contrib.'!P734</f>
        <v>6.1672015189140339E-8</v>
      </c>
      <c r="AL734" s="86">
        <f>Q734-'Growth Contrib.'!Q734</f>
        <v>-1.4499964713990399E-7</v>
      </c>
      <c r="AM734" s="86">
        <f>R734-'Growth Contrib.'!R734</f>
        <v>5.2956278324273187E-8</v>
      </c>
      <c r="AN734" s="86">
        <f>S734-'Growth Contrib.'!S734</f>
        <v>-6.3712351321826288E-8</v>
      </c>
    </row>
    <row r="735" spans="1:40" x14ac:dyDescent="0.2">
      <c r="A735" s="85" t="s">
        <v>10</v>
      </c>
      <c r="B735" s="76"/>
      <c r="C735" s="86">
        <v>-2.440200187265873E-3</v>
      </c>
      <c r="D735" s="86">
        <v>-0.10479983687400818</v>
      </c>
      <c r="E735" s="86">
        <v>4.411880299448967E-2</v>
      </c>
      <c r="F735" s="86">
        <v>-3.555852547287941E-2</v>
      </c>
      <c r="G735" s="86">
        <v>5.7949833571910858E-3</v>
      </c>
      <c r="H735" s="86">
        <v>-5.7645212858915329E-2</v>
      </c>
      <c r="I735" s="86">
        <v>7.1603067219257355E-2</v>
      </c>
      <c r="J735" s="86">
        <v>-2.5465453043580055E-2</v>
      </c>
      <c r="K735" s="86">
        <v>-1.1110682040452957E-2</v>
      </c>
      <c r="L735" s="86">
        <v>4.5927409082651138E-2</v>
      </c>
      <c r="M735" s="86">
        <v>3.8751143962144852E-2</v>
      </c>
      <c r="N735" s="86">
        <v>2.8154464438557625E-2</v>
      </c>
      <c r="O735" s="86">
        <v>-1.1583486571907997E-2</v>
      </c>
      <c r="P735" s="86">
        <v>3.9971470832824707E-2</v>
      </c>
      <c r="Q735" s="86">
        <v>1.4263203367590904E-2</v>
      </c>
      <c r="R735" s="86">
        <v>2.7014682069420815E-2</v>
      </c>
      <c r="S735" s="86">
        <v>-3.3760402351617813E-2</v>
      </c>
      <c r="W735" s="85" t="s">
        <v>10</v>
      </c>
      <c r="X735" s="86">
        <f>C735-'Growth Contrib.'!C735</f>
        <v>1.8812734127026526E-8</v>
      </c>
      <c r="Y735" s="86">
        <f>D735-'Growth Contrib.'!D735</f>
        <v>6.3125991822676752E-8</v>
      </c>
      <c r="Z735" s="86">
        <f>E735-'Growth Contrib.'!E735</f>
        <v>-9.7005510332759393E-8</v>
      </c>
      <c r="AA735" s="86">
        <f>F735-'Growth Contrib.'!F735</f>
        <v>-5.4728794066094544E-9</v>
      </c>
      <c r="AB735" s="86">
        <f>G735-'Growth Contrib.'!G735</f>
        <v>1.2357191085492214E-8</v>
      </c>
      <c r="AC735" s="86">
        <f>H735-'Growth Contrib.'!H735</f>
        <v>2.5714108466828867E-7</v>
      </c>
      <c r="AD735" s="86">
        <f>I735-'Growth Contrib.'!I735</f>
        <v>1.7219257353318085E-8</v>
      </c>
      <c r="AE735" s="86">
        <f>J735-'Growth Contrib.'!J735</f>
        <v>-2.7304358005478258E-7</v>
      </c>
      <c r="AF735" s="86">
        <f>K735-'Growth Contrib.'!K735</f>
        <v>1.0795954704344302E-7</v>
      </c>
      <c r="AG735" s="86">
        <f>L735-'Growth Contrib.'!L735</f>
        <v>-7.0917348861387897E-8</v>
      </c>
      <c r="AH735" s="86">
        <f>M735-'Growth Contrib.'!M735</f>
        <v>1.2396214485455026E-7</v>
      </c>
      <c r="AI735" s="86">
        <f>N735-'Growth Contrib.'!N735</f>
        <v>-5.5561442374035819E-8</v>
      </c>
      <c r="AJ735" s="86">
        <f>O735-'Growth Contrib.'!O735</f>
        <v>1.0342809200238057E-7</v>
      </c>
      <c r="AK735" s="86">
        <f>P735-'Growth Contrib.'!P735</f>
        <v>4.0832824704795101E-8</v>
      </c>
      <c r="AL735" s="86">
        <f>Q735-'Growth Contrib.'!Q735</f>
        <v>-3.2663240909572289E-7</v>
      </c>
      <c r="AM735" s="86">
        <f>R735-'Growth Contrib.'!R735</f>
        <v>1.9206942081587131E-7</v>
      </c>
      <c r="AN735" s="86">
        <f>S735-'Growth Contrib.'!S735</f>
        <v>4.7648382184295457E-8</v>
      </c>
    </row>
    <row r="736" spans="1:40" x14ac:dyDescent="0.2">
      <c r="A736" s="85" t="s">
        <v>163</v>
      </c>
      <c r="B736" s="76"/>
      <c r="C736" s="86">
        <v>4.378558078315109E-4</v>
      </c>
      <c r="D736" s="86">
        <v>3.9124442264437675E-4</v>
      </c>
      <c r="E736" s="86">
        <v>-2.1790011669509113E-4</v>
      </c>
      <c r="F736" s="86">
        <v>-8.8159885490313172E-4</v>
      </c>
      <c r="G736" s="86">
        <v>-1.647106691962108E-4</v>
      </c>
      <c r="H736" s="86">
        <v>2.5365276087541133E-5</v>
      </c>
      <c r="I736" s="86">
        <v>-1.4801403740420938E-3</v>
      </c>
      <c r="J736" s="86">
        <v>2.8088653925806284E-4</v>
      </c>
      <c r="K736" s="86">
        <v>-1.2803426943719387E-3</v>
      </c>
      <c r="L736" s="86">
        <v>-2.0817326731048524E-4</v>
      </c>
      <c r="M736" s="86">
        <v>-3.9248142275027931E-4</v>
      </c>
      <c r="N736" s="86">
        <v>1.2051810044795275E-3</v>
      </c>
      <c r="O736" s="86">
        <v>-1.167871814686805E-4</v>
      </c>
      <c r="P736" s="86">
        <v>1.1355621973052621E-4</v>
      </c>
      <c r="Q736" s="86">
        <v>4.0903588524088264E-4</v>
      </c>
      <c r="R736" s="86">
        <v>2.4793925695121288E-4</v>
      </c>
      <c r="S736" s="86">
        <v>-1.1433136387495324E-4</v>
      </c>
      <c r="W736" s="85" t="s">
        <v>163</v>
      </c>
      <c r="X736" s="86">
        <f>C736-'Growth Contrib.'!C736</f>
        <v>2.5707831510920695E-8</v>
      </c>
      <c r="Y736" s="86">
        <f>D736-'Growth Contrib.'!D736</f>
        <v>-7.5773556232187379E-9</v>
      </c>
      <c r="Z736" s="86">
        <f>E736-'Growth Contrib.'!E736</f>
        <v>-8.6166950911156608E-9</v>
      </c>
      <c r="AA736" s="86">
        <f>F736-'Growth Contrib.'!F736</f>
        <v>-1.0154903131711843E-8</v>
      </c>
      <c r="AB736" s="86">
        <f>G736-'Growth Contrib.'!G736</f>
        <v>2.013080378920353E-8</v>
      </c>
      <c r="AC736" s="86">
        <f>H736-'Growth Contrib.'!H736</f>
        <v>4.6760875411340985E-9</v>
      </c>
      <c r="AD736" s="86">
        <f>I736-'Growth Contrib.'!I736</f>
        <v>-6.3740420938335901E-9</v>
      </c>
      <c r="AE736" s="86">
        <f>J736-'Growth Contrib.'!J736</f>
        <v>5.8392580628641513E-9</v>
      </c>
      <c r="AF736" s="86">
        <f>K736-'Growth Contrib.'!K736</f>
        <v>-2.9694371938768227E-8</v>
      </c>
      <c r="AG736" s="86">
        <f>L736-'Growth Contrib.'!L736</f>
        <v>2.7632689514757013E-8</v>
      </c>
      <c r="AH736" s="86">
        <f>M736-'Growth Contrib.'!M736</f>
        <v>-4.3227502793106477E-9</v>
      </c>
      <c r="AI736" s="86">
        <f>N736-'Growth Contrib.'!N736</f>
        <v>1.2004479527398179E-8</v>
      </c>
      <c r="AJ736" s="86">
        <f>O736-'Growth Contrib.'!O736</f>
        <v>-3.0381468680494269E-8</v>
      </c>
      <c r="AK736" s="86">
        <f>P736-'Growth Contrib.'!P736</f>
        <v>3.0519730526205836E-8</v>
      </c>
      <c r="AL736" s="86">
        <f>Q736-'Growth Contrib.'!Q736</f>
        <v>-3.2014759117338348E-8</v>
      </c>
      <c r="AM736" s="86">
        <f>R736-'Growth Contrib.'!R736</f>
        <v>2.2056951212864016E-8</v>
      </c>
      <c r="AN736" s="86">
        <f>S736-'Growth Contrib.'!S736</f>
        <v>-1.976387495324181E-8</v>
      </c>
    </row>
    <row r="737" spans="1:40" x14ac:dyDescent="0.2">
      <c r="A737" s="85" t="s">
        <v>164</v>
      </c>
      <c r="B737" s="76"/>
      <c r="C737" s="86">
        <v>6.9059766829013824E-3</v>
      </c>
      <c r="D737" s="86">
        <v>-5.0666416063904762E-4</v>
      </c>
      <c r="E737" s="86">
        <v>-2.4540827143937349E-4</v>
      </c>
      <c r="F737" s="86">
        <v>-2.0639304420910776E-4</v>
      </c>
      <c r="G737" s="86">
        <v>-3.4508045064285398E-4</v>
      </c>
      <c r="H737" s="86">
        <v>-1.8575384456198663E-4</v>
      </c>
      <c r="I737" s="86">
        <v>-8.1357677117921412E-5</v>
      </c>
      <c r="J737" s="86">
        <v>-4.1945555130951107E-4</v>
      </c>
      <c r="K737" s="86">
        <v>-2.2319704294204712E-4</v>
      </c>
      <c r="L737" s="86">
        <v>-2.9944890411570668E-4</v>
      </c>
      <c r="M737" s="86">
        <v>-4.6991134877316654E-4</v>
      </c>
      <c r="N737" s="86">
        <v>-3.1567868427373469E-4</v>
      </c>
      <c r="O737" s="86">
        <v>-1.3460523914545774E-3</v>
      </c>
      <c r="P737" s="86">
        <v>1.128409756347537E-3</v>
      </c>
      <c r="Q737" s="86">
        <v>-2.7388817397877574E-4</v>
      </c>
      <c r="R737" s="86">
        <v>-1.3024029321968555E-3</v>
      </c>
      <c r="S737" s="86">
        <v>-5.1849504234269261E-4</v>
      </c>
      <c r="W737" s="85" t="s">
        <v>164</v>
      </c>
      <c r="X737" s="86">
        <f>C737-'Growth Contrib.'!C737</f>
        <v>5.6682901382158757E-8</v>
      </c>
      <c r="Y737" s="86">
        <f>D737-'Growth Contrib.'!D737</f>
        <v>-5.6460639047645027E-8</v>
      </c>
      <c r="Z737" s="86">
        <f>E737-'Growth Contrib.'!E737</f>
        <v>1.8928560626514049E-8</v>
      </c>
      <c r="AA737" s="86">
        <f>F737-'Growth Contrib.'!F737</f>
        <v>-5.9442091077620534E-9</v>
      </c>
      <c r="AB737" s="86">
        <f>G737-'Growth Contrib.'!G737</f>
        <v>-3.3950642853964545E-8</v>
      </c>
      <c r="AC737" s="86">
        <f>H737-'Growth Contrib.'!H737</f>
        <v>2.2455438013387063E-8</v>
      </c>
      <c r="AD737" s="86">
        <f>I737-'Growth Contrib.'!I737</f>
        <v>5.8392882078587248E-8</v>
      </c>
      <c r="AE737" s="86">
        <f>J737-'Growth Contrib.'!J737</f>
        <v>-6.495130951106971E-8</v>
      </c>
      <c r="AF737" s="86">
        <f>K737-'Growth Contrib.'!K737</f>
        <v>3.7557057952893264E-8</v>
      </c>
      <c r="AG737" s="86">
        <f>L737-'Growth Contrib.'!L737</f>
        <v>-3.1204115706704588E-8</v>
      </c>
      <c r="AH737" s="86">
        <f>M737-'Growth Contrib.'!M737</f>
        <v>6.2251226833444969E-8</v>
      </c>
      <c r="AI737" s="86">
        <f>N737-'Growth Contrib.'!N737</f>
        <v>-5.718427373470206E-8</v>
      </c>
      <c r="AJ737" s="86">
        <f>O737-'Growth Contrib.'!O737</f>
        <v>4.3608545422521919E-8</v>
      </c>
      <c r="AK737" s="86">
        <f>P737-'Growth Contrib.'!P737</f>
        <v>1.3756347536997629E-8</v>
      </c>
      <c r="AL737" s="86">
        <f>Q737-'Growth Contrib.'!Q737</f>
        <v>-6.3873978775759975E-8</v>
      </c>
      <c r="AM737" s="86">
        <f>R737-'Growth Contrib.'!R737</f>
        <v>5.9067803144562461E-8</v>
      </c>
      <c r="AN737" s="86">
        <f>S737-'Growth Contrib.'!S737</f>
        <v>-6.042342692597763E-9</v>
      </c>
    </row>
    <row r="738" spans="1:40" x14ac:dyDescent="0.2">
      <c r="A738" s="85" t="s">
        <v>165</v>
      </c>
      <c r="B738" s="76"/>
      <c r="C738" s="86">
        <v>-2.9968141461722553E-4</v>
      </c>
      <c r="D738" s="86">
        <v>3.4024487831629813E-4</v>
      </c>
      <c r="E738" s="86">
        <v>3.8839041371829808E-4</v>
      </c>
      <c r="F738" s="86">
        <v>-9.453693637624383E-4</v>
      </c>
      <c r="G738" s="86">
        <v>-5.3753633983433247E-4</v>
      </c>
      <c r="H738" s="86">
        <v>-1.2964711058884859E-3</v>
      </c>
      <c r="I738" s="86">
        <v>-1.3186609139665961E-3</v>
      </c>
      <c r="J738" s="86">
        <v>-1.9660936668515205E-3</v>
      </c>
      <c r="K738" s="86">
        <v>1.6575636109337211E-3</v>
      </c>
      <c r="L738" s="86">
        <v>-1.3834675773978233E-3</v>
      </c>
      <c r="M738" s="86">
        <v>-9.1807183343917131E-4</v>
      </c>
      <c r="N738" s="86">
        <v>7.0975424023345113E-4</v>
      </c>
      <c r="O738" s="86">
        <v>3.9029255276545882E-4</v>
      </c>
      <c r="P738" s="86">
        <v>-1.3598346849903464E-3</v>
      </c>
      <c r="Q738" s="86">
        <v>3.8281248998828232E-4</v>
      </c>
      <c r="R738" s="86">
        <v>-5.4918462410569191E-4</v>
      </c>
      <c r="S738" s="86">
        <v>1.205362961627543E-3</v>
      </c>
      <c r="W738" s="85" t="s">
        <v>165</v>
      </c>
      <c r="X738" s="86">
        <f>C738-'Growth Contrib.'!C738</f>
        <v>-1.2146172255369896E-9</v>
      </c>
      <c r="Y738" s="86">
        <f>D738-'Growth Contrib.'!D738</f>
        <v>5.7831629811594745E-10</v>
      </c>
      <c r="Z738" s="86">
        <f>E738-'Growth Contrib.'!E738</f>
        <v>-1.7986281701921989E-8</v>
      </c>
      <c r="AA738" s="86">
        <f>F738-'Growth Contrib.'!F738</f>
        <v>1.8436237561657125E-8</v>
      </c>
      <c r="AB738" s="86">
        <f>G738-'Growth Contrib.'!G738</f>
        <v>1.8601656675502204E-9</v>
      </c>
      <c r="AC738" s="86">
        <f>H738-'Growth Contrib.'!H738</f>
        <v>-1.210588848588566E-8</v>
      </c>
      <c r="AD738" s="86">
        <f>I738-'Growth Contrib.'!I738</f>
        <v>4.0860334037714358E-9</v>
      </c>
      <c r="AE738" s="86">
        <f>J738-'Growth Contrib.'!J738</f>
        <v>-1.2666851520373029E-8</v>
      </c>
      <c r="AF738" s="86">
        <f>K738-'Growth Contrib.'!K738</f>
        <v>2.4610933721091327E-8</v>
      </c>
      <c r="AG738" s="86">
        <f>L738-'Growth Contrib.'!L738</f>
        <v>-9.5773978233803375E-9</v>
      </c>
      <c r="AH738" s="86">
        <f>M738-'Growth Contrib.'!M738</f>
        <v>-1.5233439171332894E-8</v>
      </c>
      <c r="AI738" s="86">
        <f>N738-'Growth Contrib.'!N738</f>
        <v>2.894023345110814E-8</v>
      </c>
      <c r="AJ738" s="86">
        <f>O738-'Growth Contrib.'!O738</f>
        <v>-8.0472345411657445E-9</v>
      </c>
      <c r="AK738" s="86">
        <f>P738-'Growth Contrib.'!P738</f>
        <v>-1.9684990346536396E-8</v>
      </c>
      <c r="AL738" s="86">
        <f>Q738-'Growth Contrib.'!Q738</f>
        <v>-5.2100117176761586E-9</v>
      </c>
      <c r="AM738" s="86">
        <f>R738-'Growth Contrib.'!R738</f>
        <v>2.7275894308041899E-8</v>
      </c>
      <c r="AN738" s="86">
        <f>S738-'Growth Contrib.'!S738</f>
        <v>-1.7038372457063924E-8</v>
      </c>
    </row>
    <row r="739" spans="1:40" x14ac:dyDescent="0.2">
      <c r="A739" s="85" t="s">
        <v>166</v>
      </c>
      <c r="B739" s="76"/>
      <c r="C739" s="86">
        <v>-6.5091997385025024E-3</v>
      </c>
      <c r="D739" s="86">
        <v>3.8246526382863522E-3</v>
      </c>
      <c r="E739" s="86">
        <v>-2.5311813224107027E-3</v>
      </c>
      <c r="F739" s="86">
        <v>-4.2315754108130932E-3</v>
      </c>
      <c r="G739" s="86">
        <v>-4.6618208289146423E-3</v>
      </c>
      <c r="H739" s="86">
        <v>-4.8573622480034828E-3</v>
      </c>
      <c r="I739" s="86">
        <v>-3.6893547512590885E-3</v>
      </c>
      <c r="J739" s="86">
        <v>-3.3587759826332331E-3</v>
      </c>
      <c r="K739" s="86">
        <v>-2.5972593575716019E-3</v>
      </c>
      <c r="L739" s="86">
        <v>-2.5383122265338898E-3</v>
      </c>
      <c r="M739" s="86">
        <v>-3.0061821453273296E-3</v>
      </c>
      <c r="N739" s="86">
        <v>-2.5502033531665802E-3</v>
      </c>
      <c r="O739" s="86">
        <v>-2.6507931761443615E-3</v>
      </c>
      <c r="P739" s="86">
        <v>-2.6951381005346775E-3</v>
      </c>
      <c r="Q739" s="86">
        <v>-1.4035378117114305E-3</v>
      </c>
      <c r="R739" s="86">
        <v>-2.169598825275898E-3</v>
      </c>
      <c r="S739" s="86">
        <v>-3.1087682582437992E-3</v>
      </c>
      <c r="W739" s="85" t="s">
        <v>166</v>
      </c>
      <c r="X739" s="86">
        <f>C739-'Growth Contrib.'!C739</f>
        <v>-3.2738502502710487E-8</v>
      </c>
      <c r="Y739" s="86">
        <f>D739-'Growth Contrib.'!D739</f>
        <v>7.1638286352083275E-8</v>
      </c>
      <c r="Z739" s="86">
        <f>E739-'Growth Contrib.'!E739</f>
        <v>-4.0322410702498673E-8</v>
      </c>
      <c r="AA739" s="86">
        <f>F739-'Growth Contrib.'!F739</f>
        <v>-4.041081309337502E-8</v>
      </c>
      <c r="AB739" s="86">
        <f>G739-'Growth Contrib.'!G739</f>
        <v>7.6171085357581991E-8</v>
      </c>
      <c r="AC739" s="86">
        <f>H739-'Growth Contrib.'!H739</f>
        <v>-4.024800348296359E-8</v>
      </c>
      <c r="AD739" s="86">
        <f>I739-'Growth Contrib.'!I739</f>
        <v>-4.1751259088462084E-8</v>
      </c>
      <c r="AE739" s="86">
        <f>J739-'Growth Contrib.'!J739</f>
        <v>1.0017366766819358E-8</v>
      </c>
      <c r="AF739" s="86">
        <f>K739-'Growth Contrib.'!K739</f>
        <v>3.4642428398123926E-8</v>
      </c>
      <c r="AG739" s="86">
        <f>L739-'Growth Contrib.'!L739</f>
        <v>-1.4226533889740572E-8</v>
      </c>
      <c r="AH739" s="86">
        <f>M739-'Growth Contrib.'!M739</f>
        <v>-1.914532732957136E-8</v>
      </c>
      <c r="AI739" s="86">
        <f>N739-'Growth Contrib.'!N739</f>
        <v>8.9646833419717437E-8</v>
      </c>
      <c r="AJ739" s="86">
        <f>O739-'Growth Contrib.'!O739</f>
        <v>-6.0176144361327039E-8</v>
      </c>
      <c r="AK739" s="86">
        <f>P739-'Growth Contrib.'!P739</f>
        <v>-3.4100534677689726E-8</v>
      </c>
      <c r="AL739" s="86">
        <f>Q739-'Growth Contrib.'!Q739</f>
        <v>7.3188288569371596E-8</v>
      </c>
      <c r="AM739" s="86">
        <f>R739-'Growth Contrib.'!R739</f>
        <v>-6.1825275897951781E-8</v>
      </c>
      <c r="AN739" s="86">
        <f>S739-'Growth Contrib.'!S739</f>
        <v>2.4741756200676729E-8</v>
      </c>
    </row>
    <row r="740" spans="1:40" x14ac:dyDescent="0.2">
      <c r="A740" s="87" t="s">
        <v>167</v>
      </c>
      <c r="B740" s="88"/>
      <c r="C740" s="89">
        <v>-1.5271703712642193E-2</v>
      </c>
      <c r="D740" s="89">
        <v>-1.3426928780972958E-2</v>
      </c>
      <c r="E740" s="89">
        <v>-8.7254717946052551E-3</v>
      </c>
      <c r="F740" s="89">
        <v>-1.320443581789732E-2</v>
      </c>
      <c r="G740" s="89">
        <v>-4.0969401597976685E-3</v>
      </c>
      <c r="H740" s="89">
        <v>-9.569249115884304E-3</v>
      </c>
      <c r="I740" s="89">
        <v>-8.4034474566578865E-3</v>
      </c>
      <c r="J740" s="89">
        <v>-8.0255977809429169E-3</v>
      </c>
      <c r="K740" s="89">
        <v>-2.8483648784458637E-3</v>
      </c>
      <c r="L740" s="89">
        <v>-4.5188912190496922E-3</v>
      </c>
      <c r="M740" s="89">
        <v>4.1353502310812473E-3</v>
      </c>
      <c r="N740" s="89">
        <v>-3.4447940997779369E-3</v>
      </c>
      <c r="O740" s="89">
        <v>-3.0013606883585453E-3</v>
      </c>
      <c r="P740" s="89">
        <v>-2.2490667179226875E-3</v>
      </c>
      <c r="Q740" s="89">
        <v>-2.2996834013611078E-3</v>
      </c>
      <c r="R740" s="89">
        <v>4.1633490473031998E-3</v>
      </c>
      <c r="S740" s="89">
        <v>-4.4606933370232582E-3</v>
      </c>
      <c r="W740" s="87" t="s">
        <v>167</v>
      </c>
      <c r="X740" s="86">
        <f>C740-'Growth Contrib.'!C740</f>
        <v>-2.3712642193557398E-8</v>
      </c>
      <c r="Y740" s="86">
        <f>D740-'Growth Contrib.'!D740</f>
        <v>9.121902704196938E-8</v>
      </c>
      <c r="Z740" s="86">
        <f>E740-'Growth Contrib.'!E740</f>
        <v>-1.5479460525533173E-7</v>
      </c>
      <c r="AA740" s="86">
        <f>F740-'Growth Contrib.'!F740</f>
        <v>4.1821026797866923E-9</v>
      </c>
      <c r="AB740" s="86">
        <f>G740-'Growth Contrib.'!G740</f>
        <v>8.6840202331156524E-8</v>
      </c>
      <c r="AC740" s="86">
        <f>H740-'Growth Contrib.'!H740</f>
        <v>7.9884115695635916E-8</v>
      </c>
      <c r="AD740" s="86">
        <f>I740-'Growth Contrib.'!I740</f>
        <v>-1.3445665788570926E-7</v>
      </c>
      <c r="AE740" s="86">
        <f>J740-'Growth Contrib.'!J740</f>
        <v>1.5521905708318351E-7</v>
      </c>
      <c r="AF740" s="86">
        <f>K740-'Growth Contrib.'!K740</f>
        <v>-1.4587844586379933E-7</v>
      </c>
      <c r="AG740" s="86">
        <f>L740-'Growth Contrib.'!L740</f>
        <v>-2.4219049691957817E-8</v>
      </c>
      <c r="AH740" s="86">
        <f>M740-'Growth Contrib.'!M740</f>
        <v>1.782310812470031E-7</v>
      </c>
      <c r="AI740" s="86">
        <f>N740-'Growth Contrib.'!N740</f>
        <v>-1.5709977793697608E-7</v>
      </c>
      <c r="AJ740" s="86">
        <f>O740-'Growth Contrib.'!O740</f>
        <v>2.8311641454836778E-8</v>
      </c>
      <c r="AK740" s="86">
        <f>P740-'Growth Contrib.'!P740</f>
        <v>-6.7179226873222142E-9</v>
      </c>
      <c r="AL740" s="86">
        <f>Q740-'Growth Contrib.'!Q740</f>
        <v>1.0659863889208102E-7</v>
      </c>
      <c r="AM740" s="86">
        <f>R740-'Growth Contrib.'!R740</f>
        <v>5.1047303199595884E-8</v>
      </c>
      <c r="AN740" s="86">
        <f>S740-'Growth Contrib.'!S740</f>
        <v>-1.3433702325798408E-7</v>
      </c>
    </row>
    <row r="741" spans="1:40" ht="15" x14ac:dyDescent="0.2">
      <c r="A741" s="80" t="s">
        <v>168</v>
      </c>
      <c r="B741" s="84"/>
      <c r="C741" s="90">
        <f>SUM(C730:C740)</f>
        <v>-6.4090534579008818E-4</v>
      </c>
      <c r="D741" s="90">
        <f t="shared" ref="D741:P741" si="140">SUM(D730:D740)</f>
        <v>-0.12022378735127859</v>
      </c>
      <c r="E741" s="90">
        <f t="shared" si="140"/>
        <v>2.889371762285009E-2</v>
      </c>
      <c r="F741" s="90">
        <f t="shared" si="140"/>
        <v>-9.4052275526337326E-3</v>
      </c>
      <c r="G741" s="90">
        <f t="shared" si="140"/>
        <v>-1.9386032217880711E-3</v>
      </c>
      <c r="H741" s="90">
        <f t="shared" si="140"/>
        <v>-7.8596375265988172E-2</v>
      </c>
      <c r="I741" s="90">
        <f t="shared" si="140"/>
        <v>5.8107720375119243E-2</v>
      </c>
      <c r="J741" s="90">
        <f t="shared" si="140"/>
        <v>-1.3650392851559445E-2</v>
      </c>
      <c r="K741" s="90">
        <f t="shared" si="140"/>
        <v>-2.245478506301879E-2</v>
      </c>
      <c r="L741" s="90">
        <f t="shared" si="140"/>
        <v>4.2283161274099257E-2</v>
      </c>
      <c r="M741" s="90">
        <f t="shared" si="140"/>
        <v>4.1974705702159554E-2</v>
      </c>
      <c r="N741" s="90">
        <f t="shared" si="140"/>
        <v>3.9603981516847853E-2</v>
      </c>
      <c r="O741" s="90">
        <f t="shared" si="140"/>
        <v>-2.5765517639229074E-2</v>
      </c>
      <c r="P741" s="90">
        <f t="shared" si="140"/>
        <v>1.8981668385094963E-2</v>
      </c>
      <c r="Q741" s="90">
        <f t="shared" ref="Q741:R741" si="141">SUM(Q730:Q740)</f>
        <v>4.2718948403489776E-2</v>
      </c>
      <c r="R741" s="90">
        <f t="shared" si="141"/>
        <v>1.7206664488185197E-2</v>
      </c>
      <c r="S741" s="90">
        <f t="shared" ref="S741" si="142">SUM(S730:S740)</f>
        <v>-2.3382509237308113E-2</v>
      </c>
      <c r="W741" s="80" t="s">
        <v>168</v>
      </c>
      <c r="X741" s="90"/>
      <c r="Y741" s="90"/>
      <c r="Z741" s="90"/>
      <c r="AA741" s="90"/>
      <c r="AB741" s="90"/>
      <c r="AC741" s="90"/>
      <c r="AD741" s="90"/>
      <c r="AE741" s="90"/>
      <c r="AF741" s="90"/>
      <c r="AG741" s="90"/>
      <c r="AH741" s="90"/>
      <c r="AI741" s="90"/>
      <c r="AJ741" s="90"/>
      <c r="AK741" s="90"/>
      <c r="AL741" s="90"/>
      <c r="AM741" s="90"/>
      <c r="AN741" s="90"/>
    </row>
    <row r="742" spans="1:40" x14ac:dyDescent="0.2">
      <c r="A742" s="95" t="s">
        <v>184</v>
      </c>
      <c r="B742" s="96"/>
      <c r="C742" s="97" cm="1">
        <f t="array" ref="C742:S742">TRANSPOSE('5.Stata-DNSP&amp;State'!J288:J304)</f>
        <v>-6.4090453088283539E-4</v>
      </c>
      <c r="D742" s="97">
        <v>-0.12022378295660019</v>
      </c>
      <c r="E742" s="97">
        <v>2.8893720358610153E-2</v>
      </c>
      <c r="F742" s="97">
        <v>-9.405229240655899E-3</v>
      </c>
      <c r="G742" s="97">
        <v>-1.9386033527553082E-3</v>
      </c>
      <c r="H742" s="97">
        <v>-7.859637588262558E-2</v>
      </c>
      <c r="I742" s="97">
        <v>5.8107718825340271E-2</v>
      </c>
      <c r="J742" s="97">
        <v>-1.3650393113493919E-2</v>
      </c>
      <c r="K742" s="97">
        <v>-2.2454783320426941E-2</v>
      </c>
      <c r="L742" s="97">
        <v>4.2283162474632263E-2</v>
      </c>
      <c r="M742" s="97">
        <v>4.1974704712629318E-2</v>
      </c>
      <c r="N742" s="97">
        <v>3.9603982120752335E-2</v>
      </c>
      <c r="O742" s="97">
        <v>-2.5765517726540565E-2</v>
      </c>
      <c r="P742" s="97">
        <v>1.8981669098138809E-2</v>
      </c>
      <c r="Q742" s="97">
        <v>4.2718946933746338E-2</v>
      </c>
      <c r="R742" s="97">
        <v>1.7206665128469467E-2</v>
      </c>
      <c r="S742" s="97">
        <v>-2.3382510989904404E-2</v>
      </c>
      <c r="W742" s="95" t="s">
        <v>184</v>
      </c>
    </row>
    <row r="743" spans="1:40" x14ac:dyDescent="0.2">
      <c r="A743" s="95" t="s">
        <v>184</v>
      </c>
      <c r="B743" s="96"/>
      <c r="C743" s="98">
        <f t="shared" ref="C743:P743" si="143">C741-C742</f>
        <v>-8.149072527885437E-10</v>
      </c>
      <c r="D743" s="98">
        <f t="shared" si="143"/>
        <v>-4.3946783989667892E-9</v>
      </c>
      <c r="E743" s="98">
        <f t="shared" si="143"/>
        <v>-2.7357600629329681E-9</v>
      </c>
      <c r="F743" s="98">
        <f t="shared" si="143"/>
        <v>1.6880221664905548E-9</v>
      </c>
      <c r="G743" s="98">
        <f t="shared" si="143"/>
        <v>1.3096723705530167E-10</v>
      </c>
      <c r="H743" s="98">
        <f t="shared" si="143"/>
        <v>6.1663740780204535E-10</v>
      </c>
      <c r="I743" s="98">
        <f t="shared" si="143"/>
        <v>1.5497789718210697E-9</v>
      </c>
      <c r="J743" s="98">
        <f t="shared" si="143"/>
        <v>2.6193447411060333E-10</v>
      </c>
      <c r="K743" s="98">
        <f t="shared" si="143"/>
        <v>-1.7425918485969305E-9</v>
      </c>
      <c r="L743" s="98">
        <f t="shared" si="143"/>
        <v>-1.2005330063402653E-9</v>
      </c>
      <c r="M743" s="98">
        <f t="shared" si="143"/>
        <v>9.8953023552894592E-10</v>
      </c>
      <c r="N743" s="98">
        <f t="shared" si="143"/>
        <v>-6.0390448197722435E-10</v>
      </c>
      <c r="O743" s="98">
        <f t="shared" si="143"/>
        <v>8.7311491370201111E-11</v>
      </c>
      <c r="P743" s="98">
        <f t="shared" si="143"/>
        <v>-7.1304384618997574E-10</v>
      </c>
      <c r="Q743" s="98">
        <f t="shared" ref="Q743:R743" si="144">Q741-Q742</f>
        <v>1.469743438065052E-9</v>
      </c>
      <c r="R743" s="98">
        <f t="shared" si="144"/>
        <v>-6.4028427004814148E-10</v>
      </c>
      <c r="S743" s="98">
        <f t="shared" ref="S743" si="145">S741-S742</f>
        <v>1.7525962903164327E-9</v>
      </c>
      <c r="W743" s="95" t="s">
        <v>184</v>
      </c>
    </row>
    <row r="744" spans="1:40" x14ac:dyDescent="0.2">
      <c r="A744" s="1"/>
      <c r="W744" s="1"/>
    </row>
    <row r="745" spans="1:40" x14ac:dyDescent="0.2">
      <c r="A745" s="50" t="s">
        <v>231</v>
      </c>
      <c r="B745" s="51"/>
      <c r="C745" s="51"/>
      <c r="D745" s="51"/>
      <c r="E745" s="51"/>
      <c r="F745" s="51"/>
      <c r="W745" s="50" t="s">
        <v>231</v>
      </c>
      <c r="X745" s="51"/>
      <c r="Y745" s="51"/>
      <c r="Z745" s="51"/>
      <c r="AA745" s="51"/>
    </row>
    <row r="746" spans="1:40" ht="30" x14ac:dyDescent="0.2">
      <c r="A746" s="78" t="s">
        <v>7</v>
      </c>
      <c r="B746" s="29"/>
      <c r="C746" s="29" t="s">
        <v>497</v>
      </c>
      <c r="D746" s="29" t="s">
        <v>277</v>
      </c>
      <c r="E746" s="29" t="s">
        <v>498</v>
      </c>
      <c r="F746" s="29">
        <v>2023</v>
      </c>
      <c r="W746" s="78" t="s">
        <v>7</v>
      </c>
      <c r="X746" s="29" t="s">
        <v>497</v>
      </c>
      <c r="Y746" s="29" t="s">
        <v>277</v>
      </c>
      <c r="Z746" s="29" t="s">
        <v>498</v>
      </c>
      <c r="AA746" s="29">
        <v>2023</v>
      </c>
    </row>
    <row r="747" spans="1:40" ht="15" x14ac:dyDescent="0.2">
      <c r="A747" s="68" t="s">
        <v>28</v>
      </c>
      <c r="B747" s="77"/>
      <c r="C747" s="183">
        <f>AVERAGE(C730:S730)</f>
        <v>-5.3999962812453946E-4</v>
      </c>
      <c r="D747" s="183">
        <f>AVERAGE(C730:H730)</f>
        <v>-4.7635733305166167E-4</v>
      </c>
      <c r="E747" s="183">
        <f>AVERAGE(I730:S730)</f>
        <v>-5.7471360725520014E-4</v>
      </c>
      <c r="F747" s="183">
        <f>S730</f>
        <v>1.2824744917452335E-3</v>
      </c>
      <c r="W747" s="68" t="s">
        <v>28</v>
      </c>
      <c r="X747" s="86">
        <f>C747-'Growth Contrib.'!C747</f>
        <v>2.6777578134452168E-9</v>
      </c>
      <c r="Y747" s="86">
        <f>D747-'Growth Contrib.'!D747</f>
        <v>1.0200281671667467E-8</v>
      </c>
      <c r="Z747" s="86">
        <f>E747-'Growth Contrib.'!E747</f>
        <v>-1.4254370184207943E-9</v>
      </c>
      <c r="AA747" s="86">
        <f>F747-'Growth Contrib.'!F747</f>
        <v>3.6491745233641765E-8</v>
      </c>
    </row>
    <row r="748" spans="1:40" ht="15" x14ac:dyDescent="0.2">
      <c r="A748" s="68" t="s">
        <v>161</v>
      </c>
      <c r="B748" s="77"/>
      <c r="C748" s="183">
        <f t="shared" ref="C748:C758" si="146">AVERAGE(C731:S731)</f>
        <v>2.8598177091493306E-3</v>
      </c>
      <c r="D748" s="183">
        <f t="shared" ref="D748:D758" si="147">AVERAGE(C731:H731)</f>
        <v>4.9276110533658839E-3</v>
      </c>
      <c r="E748" s="183">
        <f t="shared" ref="E748:E758" si="148">AVERAGE(I731:S731)</f>
        <v>1.7319304304857558E-3</v>
      </c>
      <c r="F748" s="183">
        <f t="shared" ref="F748:F758" si="149">S731</f>
        <v>-1.1416676898079459E-5</v>
      </c>
      <c r="W748" s="68" t="s">
        <v>161</v>
      </c>
      <c r="X748" s="86">
        <f>C748-'Growth Contrib.'!C748</f>
        <v>7.1703258009911397E-9</v>
      </c>
      <c r="Y748" s="86">
        <f>D748-'Growth Contrib.'!D748</f>
        <v>3.040032550347127E-9</v>
      </c>
      <c r="Z748" s="86">
        <f>E748-'Growth Contrib.'!E748</f>
        <v>9.4232130288911253E-9</v>
      </c>
      <c r="AA748" s="86">
        <f>F748-'Growth Contrib.'!F748</f>
        <v>-2.4689807945856208E-10</v>
      </c>
    </row>
    <row r="749" spans="1:40" ht="15" x14ac:dyDescent="0.2">
      <c r="A749" s="68" t="s">
        <v>30</v>
      </c>
      <c r="B749" s="77"/>
      <c r="C749" s="183">
        <f t="shared" si="146"/>
        <v>2.3380870355621856E-3</v>
      </c>
      <c r="D749" s="183">
        <f t="shared" si="147"/>
        <v>1.9446769341205556E-3</v>
      </c>
      <c r="E749" s="183">
        <f t="shared" si="148"/>
        <v>2.5526743636212564E-3</v>
      </c>
      <c r="F749" s="183">
        <f t="shared" si="149"/>
        <v>1.6243427526205778E-3</v>
      </c>
      <c r="W749" s="68" t="s">
        <v>30</v>
      </c>
      <c r="X749" s="86">
        <f>C749-'Growth Contrib.'!C749</f>
        <v>2.8002680677735592E-9</v>
      </c>
      <c r="Y749" s="86">
        <f>D749-'Growth Contrib.'!D749</f>
        <v>-8.7325461107026769E-9</v>
      </c>
      <c r="Z749" s="86">
        <f>E749-'Growth Contrib.'!E749</f>
        <v>9.0908939833454772E-9</v>
      </c>
      <c r="AA749" s="86">
        <f>F749-'Growth Contrib.'!F749</f>
        <v>5.75262057780912E-9</v>
      </c>
    </row>
    <row r="750" spans="1:40" ht="15" x14ac:dyDescent="0.2">
      <c r="A750" s="68" t="s">
        <v>162</v>
      </c>
      <c r="B750" s="77"/>
      <c r="C750" s="183">
        <f t="shared" si="146"/>
        <v>5.3413275985375922E-4</v>
      </c>
      <c r="D750" s="183">
        <f t="shared" si="147"/>
        <v>-1.3214901361304026E-3</v>
      </c>
      <c r="E750" s="183">
        <f t="shared" si="148"/>
        <v>1.5462907031178474E-3</v>
      </c>
      <c r="F750" s="183">
        <f t="shared" si="149"/>
        <v>1.3860512990504503E-3</v>
      </c>
      <c r="W750" s="68" t="s">
        <v>162</v>
      </c>
      <c r="X750" s="86">
        <f>C750-'Growth Contrib.'!C750</f>
        <v>-4.6519109466207006E-9</v>
      </c>
      <c r="Y750" s="86">
        <f>D750-'Growth Contrib.'!D750</f>
        <v>-2.546946373574964E-8</v>
      </c>
      <c r="Z750" s="86">
        <f>E750-'Growth Contrib.'!E750</f>
        <v>6.703117847459486E-9</v>
      </c>
      <c r="AA750" s="86">
        <f>F750-'Growth Contrib.'!F750</f>
        <v>2.0729905045031687E-7</v>
      </c>
    </row>
    <row r="751" spans="1:40" ht="15" x14ac:dyDescent="0.2">
      <c r="A751" s="68" t="s">
        <v>156</v>
      </c>
      <c r="B751" s="77"/>
      <c r="C751" s="183">
        <f t="shared" si="146"/>
        <v>1.302640352257774E-3</v>
      </c>
      <c r="D751" s="183">
        <f t="shared" si="147"/>
        <v>3.1294785439968109E-3</v>
      </c>
      <c r="E751" s="183">
        <f t="shared" si="148"/>
        <v>3.0618315676375374E-4</v>
      </c>
      <c r="F751" s="183">
        <f t="shared" si="149"/>
        <v>1.3093366287648678E-2</v>
      </c>
      <c r="W751" s="68" t="s">
        <v>156</v>
      </c>
      <c r="X751" s="86">
        <f>C751-'Growth Contrib.'!C751</f>
        <v>-2.4124481084672467E-9</v>
      </c>
      <c r="Y751" s="86">
        <f>D751-'Growth Contrib.'!D751</f>
        <v>1.6543996810957501E-8</v>
      </c>
      <c r="Z751" s="86">
        <f>E751-'Growth Contrib.'!E751</f>
        <v>-1.2752327155460697E-8</v>
      </c>
      <c r="AA751" s="86">
        <f>F751-'Growth Contrib.'!F751</f>
        <v>-6.3712351321826288E-8</v>
      </c>
    </row>
    <row r="752" spans="1:40" ht="15" x14ac:dyDescent="0.2">
      <c r="A752" s="68" t="s">
        <v>10</v>
      </c>
      <c r="B752" s="77"/>
      <c r="C752" s="183">
        <f t="shared" si="146"/>
        <v>1.95502517197062E-3</v>
      </c>
      <c r="D752" s="183">
        <f t="shared" si="147"/>
        <v>-2.5088331506898005E-2</v>
      </c>
      <c r="E752" s="183">
        <f t="shared" si="148"/>
        <v>1.6705946996808052E-2</v>
      </c>
      <c r="F752" s="183">
        <f t="shared" si="149"/>
        <v>-3.3760402351617813E-2</v>
      </c>
      <c r="W752" s="68" t="s">
        <v>10</v>
      </c>
      <c r="X752" s="86">
        <f>C752-'Growth Contrib.'!C752</f>
        <v>9.1719706187681771E-9</v>
      </c>
      <c r="Y752" s="86">
        <f>D752-'Growth Contrib.'!D752</f>
        <v>4.1493101992501336E-8</v>
      </c>
      <c r="Z752" s="86">
        <f>E752-'Growth Contrib.'!E752</f>
        <v>-8.4577374027949848E-9</v>
      </c>
      <c r="AA752" s="86">
        <f>F752-'Growth Contrib.'!F752</f>
        <v>4.7648382184295457E-8</v>
      </c>
    </row>
    <row r="753" spans="1:40" ht="15" x14ac:dyDescent="0.2">
      <c r="A753" s="68" t="s">
        <v>163</v>
      </c>
      <c r="B753" s="77"/>
      <c r="C753" s="183">
        <f t="shared" si="146"/>
        <v>-1.0267067837583668E-4</v>
      </c>
      <c r="D753" s="183">
        <f t="shared" si="147"/>
        <v>-6.8290689038500815E-5</v>
      </c>
      <c r="E753" s="183">
        <f t="shared" si="148"/>
        <v>-1.2142339983256534E-4</v>
      </c>
      <c r="F753" s="183">
        <f t="shared" si="149"/>
        <v>-1.1433136387495324E-4</v>
      </c>
      <c r="W753" s="68" t="s">
        <v>163</v>
      </c>
      <c r="X753" s="86">
        <f>C753-'Growth Contrib.'!C753</f>
        <v>-1.9552307282998463E-11</v>
      </c>
      <c r="Y753" s="86">
        <f>D753-'Growth Contrib.'!D753</f>
        <v>4.0276281658771507E-9</v>
      </c>
      <c r="Z753" s="86">
        <f>E753-'Growth Contrib.'!E753</f>
        <v>-2.2271052926381516E-9</v>
      </c>
      <c r="AA753" s="86">
        <f>F753-'Growth Contrib.'!F753</f>
        <v>-1.976387495324181E-8</v>
      </c>
    </row>
    <row r="754" spans="1:40" ht="15" x14ac:dyDescent="0.2">
      <c r="A754" s="68" t="s">
        <v>164</v>
      </c>
      <c r="B754" s="77"/>
      <c r="C754" s="183">
        <f t="shared" si="146"/>
        <v>7.6188171720680071E-5</v>
      </c>
      <c r="D754" s="183">
        <f t="shared" si="147"/>
        <v>9.0277948523483553E-4</v>
      </c>
      <c r="E754" s="183">
        <f t="shared" si="148"/>
        <v>-3.7467981746885926E-4</v>
      </c>
      <c r="F754" s="183">
        <f t="shared" si="149"/>
        <v>-5.1849504234269261E-4</v>
      </c>
      <c r="W754" s="68" t="s">
        <v>164</v>
      </c>
      <c r="X754" s="86">
        <f>C754-'Growth Contrib.'!C754</f>
        <v>3.1228971506062344E-9</v>
      </c>
      <c r="Y754" s="86">
        <f>D754-'Growth Contrib.'!D754</f>
        <v>2.8523483553387352E-10</v>
      </c>
      <c r="Z754" s="86">
        <f>E754-'Growth Contrib.'!E754</f>
        <v>4.6707129589223899E-9</v>
      </c>
      <c r="AA754" s="86">
        <f>F754-'Growth Contrib.'!F754</f>
        <v>-6.042342692597763E-9</v>
      </c>
    </row>
    <row r="755" spans="1:40" ht="15" x14ac:dyDescent="0.2">
      <c r="A755" s="68" t="s">
        <v>165</v>
      </c>
      <c r="B755" s="77"/>
      <c r="C755" s="183">
        <f t="shared" si="146"/>
        <v>-3.2352649278062233E-4</v>
      </c>
      <c r="D755" s="183">
        <f t="shared" si="147"/>
        <v>-3.9173715534464765E-4</v>
      </c>
      <c r="E755" s="183">
        <f t="shared" si="148"/>
        <v>-2.8632067683660847E-4</v>
      </c>
      <c r="F755" s="183">
        <f t="shared" si="149"/>
        <v>1.205362961627543E-3</v>
      </c>
      <c r="W755" s="68" t="s">
        <v>165</v>
      </c>
      <c r="X755" s="86">
        <f>C755-'Growth Contrib.'!C755</f>
        <v>-7.6336885754648212E-10</v>
      </c>
      <c r="Y755" s="86">
        <f>D755-'Growth Contrib.'!D755</f>
        <v>-1.7386779809403126E-9</v>
      </c>
      <c r="Z755" s="86">
        <f>E755-'Growth Contrib.'!E755</f>
        <v>-2.3138206297788552E-10</v>
      </c>
      <c r="AA755" s="86">
        <f>F755-'Growth Contrib.'!F755</f>
        <v>-1.7038372457063924E-8</v>
      </c>
    </row>
    <row r="756" spans="1:40" ht="15" x14ac:dyDescent="0.2">
      <c r="A756" s="68" t="s">
        <v>166</v>
      </c>
      <c r="B756" s="77"/>
      <c r="C756" s="183">
        <f t="shared" si="146"/>
        <v>-2.8667300528682329E-3</v>
      </c>
      <c r="D756" s="183">
        <f t="shared" si="147"/>
        <v>-3.1610811517263451E-3</v>
      </c>
      <c r="E756" s="183">
        <f t="shared" si="148"/>
        <v>-2.7061749080365353E-3</v>
      </c>
      <c r="F756" s="183">
        <f t="shared" si="149"/>
        <v>-3.1087682582437992E-3</v>
      </c>
      <c r="W756" s="68" t="s">
        <v>166</v>
      </c>
      <c r="X756" s="86">
        <f>C756-'Growth Contrib.'!C756</f>
        <v>-2.8816235031828286E-10</v>
      </c>
      <c r="Y756" s="86">
        <f>D756-'Growth Contrib.'!D756</f>
        <v>-9.8505967835796349E-10</v>
      </c>
      <c r="Z756" s="86">
        <f>E756-'Growth Contrib.'!E756</f>
        <v>9.1963464187577726E-11</v>
      </c>
      <c r="AA756" s="86">
        <f>F756-'Growth Contrib.'!F756</f>
        <v>2.4741756200676729E-8</v>
      </c>
    </row>
    <row r="757" spans="1:40" ht="15" x14ac:dyDescent="0.2">
      <c r="A757" s="68" t="s">
        <v>167</v>
      </c>
      <c r="B757" s="79"/>
      <c r="C757" s="183">
        <f t="shared" si="146"/>
        <v>-5.6028193931150086E-3</v>
      </c>
      <c r="D757" s="183">
        <f t="shared" si="147"/>
        <v>-1.071578823029995E-2</v>
      </c>
      <c r="E757" s="183">
        <f t="shared" si="148"/>
        <v>-2.8139273001050406E-3</v>
      </c>
      <c r="F757" s="183">
        <f t="shared" si="149"/>
        <v>-4.4606933370232582E-3</v>
      </c>
      <c r="W757" s="68" t="s">
        <v>167</v>
      </c>
      <c r="X757" s="86">
        <f>C757-'Growth Contrib.'!C757</f>
        <v>1.8649697237915763E-11</v>
      </c>
      <c r="Y757" s="86">
        <f>D757-'Growth Contrib.'!D757</f>
        <v>1.3936366718633741E-8</v>
      </c>
      <c r="Z757" s="86">
        <f>E757-'Growth Contrib.'!E757</f>
        <v>-7.5728323134863218E-9</v>
      </c>
      <c r="AA757" s="86">
        <f>F757-'Growth Contrib.'!F757</f>
        <v>-1.3433702325798408E-7</v>
      </c>
    </row>
    <row r="758" spans="1:40" ht="15" x14ac:dyDescent="0.2">
      <c r="A758" s="80" t="s">
        <v>168</v>
      </c>
      <c r="B758" s="81"/>
      <c r="C758" s="184">
        <f t="shared" si="146"/>
        <v>-3.6985504474989068E-4</v>
      </c>
      <c r="D758" s="184">
        <f t="shared" si="147"/>
        <v>-3.0318530185771426E-2</v>
      </c>
      <c r="E758" s="184">
        <f t="shared" si="148"/>
        <v>1.5965785941261856E-2</v>
      </c>
      <c r="F758" s="184">
        <f t="shared" si="149"/>
        <v>-2.3382509237308113E-2</v>
      </c>
      <c r="W758" s="80" t="s">
        <v>168</v>
      </c>
      <c r="X758" s="90">
        <f>C758-'Growth Contrib.'!C758</f>
        <v>1.6826426582367687E-8</v>
      </c>
      <c r="Y758" s="90">
        <f>D758-'Growth Contrib.'!D758</f>
        <v>5.2600895243670731E-8</v>
      </c>
      <c r="Z758" s="90">
        <f>E758-'Growth Contrib.'!E758</f>
        <v>-2.6869199608314798E-9</v>
      </c>
      <c r="AA758" s="90">
        <f>F758-'Growth Contrib.'!F758</f>
        <v>8.0792691883879719E-8</v>
      </c>
    </row>
    <row r="759" spans="1:40" x14ac:dyDescent="0.2">
      <c r="A759" s="1"/>
      <c r="W759" s="1"/>
    </row>
    <row r="760" spans="1:40" x14ac:dyDescent="0.2">
      <c r="A760" s="1"/>
      <c r="W760" s="1"/>
    </row>
    <row r="761" spans="1:40" x14ac:dyDescent="0.2">
      <c r="A761" s="50" t="s">
        <v>232</v>
      </c>
      <c r="B761" s="51"/>
      <c r="C761" s="51"/>
      <c r="D761" s="51"/>
      <c r="E761" s="51"/>
      <c r="F761" s="51"/>
      <c r="G761" s="51"/>
      <c r="H761" s="51"/>
      <c r="I761" s="51"/>
      <c r="J761" s="51"/>
      <c r="K761" s="51"/>
      <c r="L761" s="51"/>
      <c r="M761" s="51"/>
      <c r="N761" s="51"/>
      <c r="O761" s="51"/>
      <c r="P761" s="51"/>
      <c r="Q761" s="51"/>
      <c r="R761" s="51"/>
      <c r="S761" s="51"/>
      <c r="W761" s="50" t="s">
        <v>232</v>
      </c>
      <c r="X761" s="51"/>
      <c r="Y761" s="51"/>
      <c r="Z761" s="51"/>
      <c r="AA761" s="51"/>
      <c r="AB761" s="51"/>
      <c r="AC761" s="51"/>
      <c r="AD761" s="51"/>
      <c r="AE761" s="51"/>
      <c r="AF761" s="51"/>
      <c r="AG761" s="51"/>
      <c r="AH761" s="51"/>
      <c r="AI761" s="51"/>
      <c r="AJ761" s="51"/>
      <c r="AK761" s="51"/>
      <c r="AL761" s="51"/>
      <c r="AM761" s="51"/>
      <c r="AN761" s="51"/>
    </row>
    <row r="762" spans="1:40" ht="15" x14ac:dyDescent="0.2">
      <c r="A762" s="78" t="s">
        <v>7</v>
      </c>
      <c r="B762" s="29"/>
      <c r="C762" s="29">
        <v>2007</v>
      </c>
      <c r="D762" s="29">
        <v>2008</v>
      </c>
      <c r="E762" s="29">
        <v>2009</v>
      </c>
      <c r="F762" s="29">
        <v>2010</v>
      </c>
      <c r="G762" s="29">
        <v>2011</v>
      </c>
      <c r="H762" s="29">
        <v>2012</v>
      </c>
      <c r="I762" s="29">
        <v>2013</v>
      </c>
      <c r="J762" s="29">
        <v>2014</v>
      </c>
      <c r="K762" s="29">
        <v>2015</v>
      </c>
      <c r="L762" s="29">
        <v>2016</v>
      </c>
      <c r="M762" s="29">
        <v>2017</v>
      </c>
      <c r="N762" s="29">
        <v>2018</v>
      </c>
      <c r="O762" s="29">
        <v>2019</v>
      </c>
      <c r="P762" s="29">
        <v>2020</v>
      </c>
      <c r="Q762" s="29">
        <v>2021</v>
      </c>
      <c r="R762" s="29">
        <v>2022</v>
      </c>
      <c r="S762" s="29">
        <v>2023</v>
      </c>
      <c r="W762" s="78" t="s">
        <v>7</v>
      </c>
      <c r="X762" s="29">
        <v>2007</v>
      </c>
      <c r="Y762" s="29">
        <v>2008</v>
      </c>
      <c r="Z762" s="29">
        <v>2009</v>
      </c>
      <c r="AA762" s="29">
        <v>2010</v>
      </c>
      <c r="AB762" s="29">
        <v>2011</v>
      </c>
      <c r="AC762" s="29">
        <v>2012</v>
      </c>
      <c r="AD762" s="29">
        <v>2013</v>
      </c>
      <c r="AE762" s="29">
        <v>2014</v>
      </c>
      <c r="AF762" s="29">
        <v>2015</v>
      </c>
      <c r="AG762" s="29">
        <v>2016</v>
      </c>
      <c r="AH762" s="29">
        <v>2017</v>
      </c>
      <c r="AI762" s="29">
        <v>2018</v>
      </c>
      <c r="AJ762" s="29">
        <v>2019</v>
      </c>
      <c r="AK762" s="29">
        <v>2020</v>
      </c>
      <c r="AL762" s="29">
        <v>2021</v>
      </c>
      <c r="AM762" s="29">
        <v>2022</v>
      </c>
      <c r="AN762" s="29">
        <v>2023</v>
      </c>
    </row>
    <row r="763" spans="1:40" x14ac:dyDescent="0.2">
      <c r="A763" s="85" t="s">
        <v>28</v>
      </c>
      <c r="B763" s="76"/>
      <c r="C763" s="86" cm="1">
        <f t="array" ref="C763:S773">TRANSPOSE('5.Stata-DNSP&amp;State'!AK307:AU323)/C791:S791</f>
        <v>1.4318053610622883E-2</v>
      </c>
      <c r="D763" s="86">
        <v>1.782098226249218E-2</v>
      </c>
      <c r="E763" s="86">
        <v>-4.2340615764260292E-3</v>
      </c>
      <c r="F763" s="86">
        <v>1.8477519974112511E-2</v>
      </c>
      <c r="G763" s="86">
        <v>-2.0744133740663528E-2</v>
      </c>
      <c r="H763" s="86">
        <v>7.2392555885016918E-3</v>
      </c>
      <c r="I763" s="86">
        <v>-2.0818963646888733E-2</v>
      </c>
      <c r="J763" s="86">
        <v>-1.7198590561747551E-2</v>
      </c>
      <c r="K763" s="86">
        <v>1.7495715990662575E-2</v>
      </c>
      <c r="L763" s="86">
        <v>5.2053537219762802E-3</v>
      </c>
      <c r="M763" s="86">
        <v>1.9685062579810619E-3</v>
      </c>
      <c r="N763" s="86">
        <v>-1.0689492337405682E-2</v>
      </c>
      <c r="O763" s="86">
        <v>6.7180157639086246E-3</v>
      </c>
      <c r="P763" s="86">
        <v>-3.8728330284357071E-2</v>
      </c>
      <c r="Q763" s="86">
        <v>3.6630204413086176E-3</v>
      </c>
      <c r="R763" s="86">
        <v>2.0621567964553833E-2</v>
      </c>
      <c r="S763" s="86">
        <v>1.0193184949457645E-2</v>
      </c>
      <c r="W763" s="85" t="s">
        <v>28</v>
      </c>
      <c r="X763" s="86">
        <f>C763-'Growth Contrib.'!C763</f>
        <v>4.7231335184930168E-8</v>
      </c>
      <c r="Y763" s="86">
        <f>D763-'Growth Contrib.'!D763</f>
        <v>2.2741501595063829E-8</v>
      </c>
      <c r="Z763" s="86">
        <f>E763-'Growth Contrib.'!E763</f>
        <v>-1.0396956689681658E-7</v>
      </c>
      <c r="AA763" s="86">
        <f>F763-'Growth Contrib.'!F763</f>
        <v>2.2086630538376006E-8</v>
      </c>
      <c r="AB763" s="86">
        <f>G763-'Growth Contrib.'!G763</f>
        <v>-1.3411476807931311E-7</v>
      </c>
      <c r="AC763" s="86">
        <f>H763-'Growth Contrib.'!H763</f>
        <v>2.0123413126214157E-7</v>
      </c>
      <c r="AD763" s="86">
        <f>I763-'Growth Contrib.'!I763</f>
        <v>-3.9987951842151981E-7</v>
      </c>
      <c r="AE763" s="86">
        <f>J763-'Growth Contrib.'!J763</f>
        <v>2.9319522349205429E-7</v>
      </c>
      <c r="AF763" s="86">
        <f>K763-'Growth Contrib.'!K763</f>
        <v>4.7212633443732832E-7</v>
      </c>
      <c r="AG763" s="86">
        <f>L763-'Growth Contrib.'!L763</f>
        <v>-1.8984628399193459E-7</v>
      </c>
      <c r="AH763" s="86">
        <f>M763-'Growth Contrib.'!M763</f>
        <v>-6.3405273370478049E-7</v>
      </c>
      <c r="AI763" s="86">
        <f>N763-'Growth Contrib.'!N763</f>
        <v>7.3532410164479922E-7</v>
      </c>
      <c r="AJ763" s="86">
        <f>O763-'Growth Contrib.'!O763</f>
        <v>-5.0968511325442251E-7</v>
      </c>
      <c r="AK763" s="86">
        <f>P763-'Growth Contrib.'!P763</f>
        <v>1.7573035907686441E-7</v>
      </c>
      <c r="AL763" s="86">
        <f>Q763-'Growth Contrib.'!Q763</f>
        <v>3.0198872413150779E-9</v>
      </c>
      <c r="AM763" s="86">
        <f>R763-'Growth Contrib.'!R763</f>
        <v>-3.3399648657894687E-8</v>
      </c>
      <c r="AN763" s="86">
        <f>S763-'Growth Contrib.'!S763</f>
        <v>1.6699370403855385E-7</v>
      </c>
    </row>
    <row r="764" spans="1:40" x14ac:dyDescent="0.2">
      <c r="A764" s="85" t="s">
        <v>161</v>
      </c>
      <c r="B764" s="76"/>
      <c r="C764" s="86">
        <v>4.9464162439107895E-2</v>
      </c>
      <c r="D764" s="86">
        <v>5.997142568230629E-2</v>
      </c>
      <c r="E764" s="86">
        <v>7.0852220058441162E-2</v>
      </c>
      <c r="F764" s="86">
        <v>7.4113649316132069E-4</v>
      </c>
      <c r="G764" s="86">
        <v>0</v>
      </c>
      <c r="H764" s="86">
        <v>0</v>
      </c>
      <c r="I764" s="86">
        <v>0</v>
      </c>
      <c r="J764" s="86">
        <v>7.2302143089473248E-3</v>
      </c>
      <c r="K764" s="86">
        <v>0</v>
      </c>
      <c r="L764" s="86">
        <v>9.6824479987844825E-4</v>
      </c>
      <c r="M764" s="86">
        <v>3.1917057931423187E-3</v>
      </c>
      <c r="N764" s="86">
        <v>1.005900464951992E-2</v>
      </c>
      <c r="O764" s="86">
        <v>1.0034766979515553E-2</v>
      </c>
      <c r="P764" s="86">
        <v>1.9028140231966972E-2</v>
      </c>
      <c r="Q764" s="86">
        <v>0</v>
      </c>
      <c r="R764" s="86">
        <v>0</v>
      </c>
      <c r="S764" s="86">
        <v>0</v>
      </c>
      <c r="W764" s="85" t="s">
        <v>161</v>
      </c>
      <c r="X764" s="86">
        <f>C764-'Growth Contrib.'!C764</f>
        <v>-6.0216136424373623E-8</v>
      </c>
      <c r="Y764" s="86">
        <f>D764-'Growth Contrib.'!D764</f>
        <v>2.4631769716954022E-7</v>
      </c>
      <c r="Z764" s="86">
        <f>E764-'Growth Contrib.'!E764</f>
        <v>-2.0141465531531288E-7</v>
      </c>
      <c r="AA764" s="86">
        <f>F764-'Growth Contrib.'!F764</f>
        <v>-9.5220751150952229E-8</v>
      </c>
      <c r="AB764" s="86">
        <f>G764-'Growth Contrib.'!G764</f>
        <v>0</v>
      </c>
      <c r="AC764" s="86">
        <f>H764-'Growth Contrib.'!H764</f>
        <v>0</v>
      </c>
      <c r="AD764" s="86">
        <f>I764-'Growth Contrib.'!I764</f>
        <v>0</v>
      </c>
      <c r="AE764" s="86">
        <f>J764-'Growth Contrib.'!J764</f>
        <v>3.7365513390601873E-7</v>
      </c>
      <c r="AF764" s="86">
        <f>K764-'Growth Contrib.'!K764</f>
        <v>0</v>
      </c>
      <c r="AG764" s="86">
        <f>L764-'Growth Contrib.'!L764</f>
        <v>-5.1404749990663877E-7</v>
      </c>
      <c r="AH764" s="86">
        <f>M764-'Growth Contrib.'!M764</f>
        <v>6.1895116729247107E-7</v>
      </c>
      <c r="AI764" s="86">
        <f>N764-'Growth Contrib.'!N764</f>
        <v>-1.3350285184114685E-7</v>
      </c>
      <c r="AJ764" s="86">
        <f>O764-'Growth Contrib.'!O764</f>
        <v>-1.9837626426613686E-7</v>
      </c>
      <c r="AK764" s="86">
        <f>P764-'Growth Contrib.'!P764</f>
        <v>-8.6017950332029081E-9</v>
      </c>
      <c r="AL764" s="86">
        <f>Q764-'Growth Contrib.'!Q764</f>
        <v>0</v>
      </c>
      <c r="AM764" s="86">
        <f>R764-'Growth Contrib.'!R764</f>
        <v>0</v>
      </c>
      <c r="AN764" s="86">
        <f>S764-'Growth Contrib.'!S764</f>
        <v>0</v>
      </c>
    </row>
    <row r="765" spans="1:40" x14ac:dyDescent="0.2">
      <c r="A765" s="85" t="s">
        <v>30</v>
      </c>
      <c r="B765" s="76"/>
      <c r="C765" s="86">
        <v>1.5854824334383011E-2</v>
      </c>
      <c r="D765" s="86">
        <v>1.426398754119873E-2</v>
      </c>
      <c r="E765" s="86">
        <v>1.2950573116540909E-2</v>
      </c>
      <c r="F765" s="86">
        <v>1.3688251376152039E-2</v>
      </c>
      <c r="G765" s="86">
        <v>1.2985739856958389E-2</v>
      </c>
      <c r="H765" s="86">
        <v>1.6087673604488373E-2</v>
      </c>
      <c r="I765" s="86">
        <v>1.5635738149285316E-2</v>
      </c>
      <c r="J765" s="86">
        <v>9.7099151462316513E-3</v>
      </c>
      <c r="K765" s="86">
        <v>1.7086394131183624E-2</v>
      </c>
      <c r="L765" s="86">
        <v>1.7424352467060089E-2</v>
      </c>
      <c r="M765" s="86">
        <v>1.9549956545233727E-2</v>
      </c>
      <c r="N765" s="86">
        <v>1.5308327972888947E-2</v>
      </c>
      <c r="O765" s="86">
        <v>2.0122697576880455E-2</v>
      </c>
      <c r="P765" s="86">
        <v>1.2345041148364544E-2</v>
      </c>
      <c r="Q765" s="86">
        <v>1.7617138102650642E-2</v>
      </c>
      <c r="R765" s="86">
        <v>1.5474860556423664E-2</v>
      </c>
      <c r="S765" s="86">
        <v>1.382321584969759E-2</v>
      </c>
      <c r="W765" s="85" t="s">
        <v>30</v>
      </c>
      <c r="X765" s="86">
        <f>C765-'Growth Contrib.'!C765</f>
        <v>1.7614035631788316E-7</v>
      </c>
      <c r="Y765" s="86">
        <f>D765-'Growth Contrib.'!D765</f>
        <v>-2.0383089469576399E-7</v>
      </c>
      <c r="Z765" s="86">
        <f>E765-'Growth Contrib.'!E765</f>
        <v>3.4472402647006684E-7</v>
      </c>
      <c r="AA765" s="86">
        <f>F765-'Growth Contrib.'!F765</f>
        <v>-6.9661002709275888E-8</v>
      </c>
      <c r="AB765" s="86">
        <f>G765-'Growth Contrib.'!G765</f>
        <v>-2.6092487982569412E-7</v>
      </c>
      <c r="AC765" s="86">
        <f>H765-'Growth Contrib.'!H765</f>
        <v>2.1627709685320684E-7</v>
      </c>
      <c r="AD765" s="86">
        <f>I765-'Growth Contrib.'!I765</f>
        <v>-5.9117117104379169E-8</v>
      </c>
      <c r="AE765" s="86">
        <f>J765-'Growth Contrib.'!J765</f>
        <v>1.8877879281314902E-7</v>
      </c>
      <c r="AF765" s="86">
        <f>K765-'Growth Contrib.'!K765</f>
        <v>-2.7431946153511078E-7</v>
      </c>
      <c r="AG765" s="86">
        <f>L765-'Growth Contrib.'!L765</f>
        <v>-4.3618638264839027E-7</v>
      </c>
      <c r="AH765" s="86">
        <f>M765-'Growth Contrib.'!M765</f>
        <v>5.02959143187931E-7</v>
      </c>
      <c r="AI765" s="86">
        <f>N765-'Growth Contrib.'!N765</f>
        <v>-2.0502770347458066E-7</v>
      </c>
      <c r="AJ765" s="86">
        <f>O765-'Growth Contrib.'!O765</f>
        <v>4.5291147223250339E-7</v>
      </c>
      <c r="AK765" s="86">
        <f>P765-'Growth Contrib.'!P765</f>
        <v>-1.1201713358971466E-7</v>
      </c>
      <c r="AL765" s="86">
        <f>Q765-'Growth Contrib.'!Q765</f>
        <v>-1.9395442866707024E-7</v>
      </c>
      <c r="AM765" s="86">
        <f>R765-'Growth Contrib.'!R765</f>
        <v>2.1501241668532567E-7</v>
      </c>
      <c r="AN765" s="86">
        <f>S765-'Growth Contrib.'!S765</f>
        <v>-2.9814425876045769E-9</v>
      </c>
    </row>
    <row r="766" spans="1:40" x14ac:dyDescent="0.2">
      <c r="A766" s="85" t="s">
        <v>162</v>
      </c>
      <c r="B766" s="76"/>
      <c r="C766" s="86">
        <v>6.2657617963850498E-3</v>
      </c>
      <c r="D766" s="86">
        <v>4.6199210919439793E-3</v>
      </c>
      <c r="E766" s="86">
        <v>1.0667490772902966E-2</v>
      </c>
      <c r="F766" s="86">
        <v>7.1908710524439812E-3</v>
      </c>
      <c r="G766" s="86">
        <v>1.5501613961532712E-3</v>
      </c>
      <c r="H766" s="86">
        <v>8.0326925963163376E-3</v>
      </c>
      <c r="I766" s="86">
        <v>3.4333919174969196E-3</v>
      </c>
      <c r="J766" s="86">
        <v>6.1826244927942753E-3</v>
      </c>
      <c r="K766" s="86">
        <v>3.6866792943328619E-3</v>
      </c>
      <c r="L766" s="86">
        <v>4.693126305937767E-3</v>
      </c>
      <c r="M766" s="86">
        <v>8.5763474926352501E-3</v>
      </c>
      <c r="N766" s="86">
        <v>4.7282916493713856E-3</v>
      </c>
      <c r="O766" s="86">
        <v>6.1200140044093132E-3</v>
      </c>
      <c r="P766" s="86">
        <v>5.6891310960054398E-3</v>
      </c>
      <c r="Q766" s="86">
        <v>6.5357014536857605E-3</v>
      </c>
      <c r="R766" s="86">
        <v>4.8794103786349297E-3</v>
      </c>
      <c r="S766" s="86">
        <v>5.6361756287515163E-3</v>
      </c>
      <c r="W766" s="85" t="s">
        <v>162</v>
      </c>
      <c r="X766" s="86">
        <f>C766-'Growth Contrib.'!C766</f>
        <v>4.3004195413552659E-7</v>
      </c>
      <c r="Y766" s="86">
        <f>D766-'Growth Contrib.'!D766</f>
        <v>-2.841295481401454E-7</v>
      </c>
      <c r="Z766" s="86">
        <f>E766-'Growth Contrib.'!E766</f>
        <v>-2.7438490517867065E-8</v>
      </c>
      <c r="AA766" s="86">
        <f>F766-'Growth Contrib.'!F766</f>
        <v>1.9041807531802735E-8</v>
      </c>
      <c r="AB766" s="86">
        <f>G766-'Growth Contrib.'!G766</f>
        <v>-3.8531947823606562E-7</v>
      </c>
      <c r="AC766" s="86">
        <f>H766-'Growth Contrib.'!H766</f>
        <v>1.0179009595802369E-7</v>
      </c>
      <c r="AD766" s="86">
        <f>I766-'Growth Contrib.'!I766</f>
        <v>-3.1711059404011463E-7</v>
      </c>
      <c r="AE766" s="86">
        <f>J766-'Growth Contrib.'!J766</f>
        <v>2.393625850678413E-7</v>
      </c>
      <c r="AF766" s="86">
        <f>K766-'Growth Contrib.'!K766</f>
        <v>-1.195443878887481E-7</v>
      </c>
      <c r="AG766" s="86">
        <f>L766-'Growth Contrib.'!L766</f>
        <v>3.8820345589409694E-7</v>
      </c>
      <c r="AH766" s="86">
        <f>M766-'Growth Contrib.'!M766</f>
        <v>2.5457133234589591E-7</v>
      </c>
      <c r="AI766" s="86">
        <f>N766-'Growth Contrib.'!N766</f>
        <v>-6.7619413606119505E-7</v>
      </c>
      <c r="AJ766" s="86">
        <f>O766-'Growth Contrib.'!O766</f>
        <v>4.0865034764501346E-7</v>
      </c>
      <c r="AK766" s="86">
        <f>P766-'Growth Contrib.'!P766</f>
        <v>2.7518076855300583E-7</v>
      </c>
      <c r="AL766" s="86">
        <f>Q766-'Growth Contrib.'!Q766</f>
        <v>-1.7087368165812772E-7</v>
      </c>
      <c r="AM766" s="86">
        <f>R766-'Growth Contrib.'!R766</f>
        <v>-2.7103514272253798E-7</v>
      </c>
      <c r="AN766" s="86">
        <f>S766-'Growth Contrib.'!S766</f>
        <v>-1.8469445244376215E-7</v>
      </c>
    </row>
    <row r="767" spans="1:40" x14ac:dyDescent="0.2">
      <c r="A767" s="85" t="s">
        <v>156</v>
      </c>
      <c r="B767" s="76"/>
      <c r="C767" s="86">
        <v>5.9024136513471603E-2</v>
      </c>
      <c r="D767" s="86">
        <v>-0.16110754013061523</v>
      </c>
      <c r="E767" s="86">
        <v>0.27878832817077637</v>
      </c>
      <c r="F767" s="86">
        <v>-0.16708187758922577</v>
      </c>
      <c r="G767" s="86">
        <v>-2.1058078855276108E-2</v>
      </c>
      <c r="H767" s="86">
        <v>2.9441816732287407E-2</v>
      </c>
      <c r="I767" s="86">
        <v>5.6265402585268021E-2</v>
      </c>
      <c r="J767" s="86">
        <v>0.15150883793830872</v>
      </c>
      <c r="K767" s="86">
        <v>-0.16155873239040375</v>
      </c>
      <c r="L767" s="86">
        <v>5.6874431669712067E-2</v>
      </c>
      <c r="M767" s="86">
        <v>-0.25589644908905029</v>
      </c>
      <c r="N767" s="86">
        <v>0.27501091361045837</v>
      </c>
      <c r="O767" s="86">
        <v>3.3793944865465164E-2</v>
      </c>
      <c r="P767" s="86">
        <v>-2.666550874710083E-2</v>
      </c>
      <c r="Q767" s="86">
        <v>-0.48320725560188293</v>
      </c>
      <c r="R767" s="86">
        <v>0.17154012620449066</v>
      </c>
      <c r="S767" s="86">
        <v>5.6815981864929199E-2</v>
      </c>
      <c r="W767" s="85" t="s">
        <v>156</v>
      </c>
      <c r="X767" s="86">
        <f>C767-'Growth Contrib.'!C767</f>
        <v>-1.4662031139200948E-7</v>
      </c>
      <c r="Y767" s="86">
        <f>D767-'Growth Contrib.'!D767</f>
        <v>7.8929843827513224E-8</v>
      </c>
      <c r="Z767" s="86">
        <f>E767-'Growth Contrib.'!E767</f>
        <v>1.2262413029429098E-8</v>
      </c>
      <c r="AA767" s="86">
        <f>F767-'Growth Contrib.'!F767</f>
        <v>-4.4239868987605568E-7</v>
      </c>
      <c r="AB767" s="86">
        <f>G767-'Growth Contrib.'!G767</f>
        <v>4.9741175222814404E-7</v>
      </c>
      <c r="AC767" s="86">
        <f>H767-'Growth Contrib.'!H767</f>
        <v>-1.1303604723761351E-7</v>
      </c>
      <c r="AD767" s="86">
        <f>I767-'Growth Contrib.'!I767</f>
        <v>5.6503138320951329E-8</v>
      </c>
      <c r="AE767" s="86">
        <f>J767-'Growth Contrib.'!J767</f>
        <v>2.1178431394708319E-7</v>
      </c>
      <c r="AF767" s="86">
        <f>K767-'Growth Contrib.'!K767</f>
        <v>2.296170923121732E-7</v>
      </c>
      <c r="AG767" s="86">
        <f>L767-'Growth Contrib.'!L767</f>
        <v>-3.1048547953493877E-7</v>
      </c>
      <c r="AH767" s="86">
        <f>M767-'Growth Contrib.'!M767</f>
        <v>-5.8919174983351752E-8</v>
      </c>
      <c r="AI767" s="86">
        <f>N767-'Growth Contrib.'!N767</f>
        <v>-2.3245152375173106E-7</v>
      </c>
      <c r="AJ767" s="86">
        <f>O767-'Growth Contrib.'!O767</f>
        <v>-5.517272286953423E-8</v>
      </c>
      <c r="AK767" s="86">
        <f>P767-'Growth Contrib.'!P767</f>
        <v>-2.1403912411205317E-7</v>
      </c>
      <c r="AL767" s="86">
        <f>Q767-'Growth Contrib.'!Q767</f>
        <v>9.2272551455163665E-7</v>
      </c>
      <c r="AM767" s="86">
        <f>R767-'Growth Contrib.'!R767</f>
        <v>3.4253223032965074E-7</v>
      </c>
      <c r="AN767" s="86">
        <f>S767-'Growth Contrib.'!S767</f>
        <v>-1.9719090434133779E-7</v>
      </c>
    </row>
    <row r="768" spans="1:40" x14ac:dyDescent="0.2">
      <c r="A768" s="85" t="s">
        <v>10</v>
      </c>
      <c r="B768" s="76"/>
      <c r="C768" s="86">
        <v>1.8512731185182929E-3</v>
      </c>
      <c r="D768" s="86">
        <v>2.08280049264431E-3</v>
      </c>
      <c r="E768" s="86">
        <v>9.6104897558689117E-2</v>
      </c>
      <c r="F768" s="86">
        <v>1.9151760265231133E-2</v>
      </c>
      <c r="G768" s="86">
        <v>5.4391514509916306E-2</v>
      </c>
      <c r="H768" s="86">
        <v>0.11471521109342575</v>
      </c>
      <c r="I768" s="86">
        <v>5.950667429715395E-3</v>
      </c>
      <c r="J768" s="86">
        <v>-7.103275042027235E-3</v>
      </c>
      <c r="K768" s="86">
        <v>2.3402262479066849E-2</v>
      </c>
      <c r="L768" s="86">
        <v>1.4527775347232819E-2</v>
      </c>
      <c r="M768" s="86">
        <v>-3.1977202743291855E-2</v>
      </c>
      <c r="N768" s="86">
        <v>-7.9949840903282166E-2</v>
      </c>
      <c r="O768" s="86">
        <v>1.1307436972856522E-2</v>
      </c>
      <c r="P768" s="86">
        <v>-1.187490951269865E-2</v>
      </c>
      <c r="Q768" s="86">
        <v>-2.9051972553133965E-2</v>
      </c>
      <c r="R768" s="86">
        <v>6.6733020357787609E-3</v>
      </c>
      <c r="S768" s="86">
        <v>3.7885561585426331E-2</v>
      </c>
      <c r="W768" s="85" t="s">
        <v>10</v>
      </c>
      <c r="X768" s="86">
        <f>C768-'Growth Contrib.'!C768</f>
        <v>-1.2194864581907897E-8</v>
      </c>
      <c r="Y768" s="86">
        <f>D768-'Growth Contrib.'!D768</f>
        <v>-1.6487051869356825E-7</v>
      </c>
      <c r="Z768" s="86">
        <f>E768-'Growth Contrib.'!E768</f>
        <v>1.6685782396053117E-7</v>
      </c>
      <c r="AA768" s="86">
        <f>F768-'Growth Contrib.'!F768</f>
        <v>-1.9134989513724943E-7</v>
      </c>
      <c r="AB768" s="86">
        <f>G768-'Growth Contrib.'!G768</f>
        <v>-2.0270090030083399E-7</v>
      </c>
      <c r="AC768" s="86">
        <f>H768-'Growth Contrib.'!H768</f>
        <v>4.7818743449667966E-7</v>
      </c>
      <c r="AD768" s="86">
        <f>I768-'Growth Contrib.'!I768</f>
        <v>-1.675186800673481E-7</v>
      </c>
      <c r="AE768" s="86">
        <f>J768-'Growth Contrib.'!J768</f>
        <v>2.6493442521757782E-7</v>
      </c>
      <c r="AF768" s="86">
        <f>K768-'Growth Contrib.'!K768</f>
        <v>2.2427901629623603E-8</v>
      </c>
      <c r="AG768" s="86">
        <f>L768-'Growth Contrib.'!L768</f>
        <v>2.0161792299924763E-8</v>
      </c>
      <c r="AH768" s="86">
        <f>M768-'Growth Contrib.'!M768</f>
        <v>-4.0987798666236586E-7</v>
      </c>
      <c r="AI768" s="86">
        <f>N768-'Growth Contrib.'!N768</f>
        <v>-1.2389668267720477E-7</v>
      </c>
      <c r="AJ768" s="86">
        <f>O768-'Growth Contrib.'!O768</f>
        <v>1.1007311906570394E-7</v>
      </c>
      <c r="AK768" s="86">
        <f>P768-'Growth Contrib.'!P768</f>
        <v>-1.8011296826735135E-7</v>
      </c>
      <c r="AL768" s="86">
        <f>Q768-'Growth Contrib.'!Q768</f>
        <v>2.6892295212563311E-7</v>
      </c>
      <c r="AM768" s="86">
        <f>R768-'Growth Contrib.'!R768</f>
        <v>1.2440769693242149E-7</v>
      </c>
      <c r="AN768" s="86">
        <f>S768-'Growth Contrib.'!S768</f>
        <v>-1.9486263270335202E-7</v>
      </c>
    </row>
    <row r="769" spans="1:40" x14ac:dyDescent="0.2">
      <c r="A769" s="85" t="s">
        <v>163</v>
      </c>
      <c r="B769" s="76"/>
      <c r="C769" s="86">
        <v>2.8126200195401907E-3</v>
      </c>
      <c r="D769" s="86">
        <v>7.2857099585235119E-3</v>
      </c>
      <c r="E769" s="86">
        <v>7.940259762108326E-3</v>
      </c>
      <c r="F769" s="86">
        <v>1.6434261575341225E-2</v>
      </c>
      <c r="G769" s="86">
        <v>2.2186851128935814E-3</v>
      </c>
      <c r="H769" s="86">
        <v>1.7955055460333824E-2</v>
      </c>
      <c r="I769" s="86">
        <v>-1.146834809333086E-2</v>
      </c>
      <c r="J769" s="86">
        <v>1.9681710749864578E-2</v>
      </c>
      <c r="K769" s="86">
        <v>-8.2419021055102348E-3</v>
      </c>
      <c r="L769" s="86">
        <v>1.9946852698922157E-2</v>
      </c>
      <c r="M769" s="86">
        <v>3.4628463909029961E-3</v>
      </c>
      <c r="N769" s="86">
        <v>-1.8731924938037992E-3</v>
      </c>
      <c r="O769" s="86">
        <v>-4.5166196650825441E-4</v>
      </c>
      <c r="P769" s="86">
        <v>8.9625660330057144E-3</v>
      </c>
      <c r="Q769" s="86">
        <v>7.766720955260098E-4</v>
      </c>
      <c r="R769" s="86">
        <v>6.4900354482233524E-3</v>
      </c>
      <c r="S769" s="86">
        <v>1.1585993692278862E-2</v>
      </c>
      <c r="W769" s="85" t="s">
        <v>163</v>
      </c>
      <c r="X769" s="86">
        <f>C769-'Growth Contrib.'!C769</f>
        <v>-4.1967167644860193E-7</v>
      </c>
      <c r="Y769" s="86">
        <f>D769-'Growth Contrib.'!D769</f>
        <v>9.0492480301750805E-7</v>
      </c>
      <c r="Z769" s="86">
        <f>E769-'Growth Contrib.'!E769</f>
        <v>-2.2224776234647248E-7</v>
      </c>
      <c r="AA769" s="86">
        <f>F769-'Growth Contrib.'!F769</f>
        <v>-3.3343589391290895E-7</v>
      </c>
      <c r="AB769" s="86">
        <f>G769-'Growth Contrib.'!G769</f>
        <v>5.0867445626316676E-8</v>
      </c>
      <c r="AC769" s="86">
        <f>H769-'Growth Contrib.'!H769</f>
        <v>2.9473179564282193E-7</v>
      </c>
      <c r="AD769" s="86">
        <f>I769-'Growth Contrib.'!I769</f>
        <v>-2.8772704222662648E-7</v>
      </c>
      <c r="AE769" s="86">
        <f>J769-'Growth Contrib.'!J769</f>
        <v>-2.7150536344514031E-7</v>
      </c>
      <c r="AF769" s="86">
        <f>K769-'Growth Contrib.'!K769</f>
        <v>4.2478574130422331E-7</v>
      </c>
      <c r="AG769" s="86">
        <f>L769-'Growth Contrib.'!L769</f>
        <v>1.1084346685300006E-7</v>
      </c>
      <c r="AH769" s="86">
        <f>M769-'Growth Contrib.'!M769</f>
        <v>-5.6429294688180309E-7</v>
      </c>
      <c r="AI769" s="86">
        <f>N769-'Growth Contrib.'!N769</f>
        <v>6.3748971594048895E-7</v>
      </c>
      <c r="AJ769" s="86">
        <f>O769-'Growth Contrib.'!O769</f>
        <v>-2.7022172260432941E-7</v>
      </c>
      <c r="AK769" s="86">
        <f>P769-'Growth Contrib.'!P769</f>
        <v>-1.3577939760381352E-7</v>
      </c>
      <c r="AL769" s="86">
        <f>Q769-'Growth Contrib.'!Q769</f>
        <v>-4.982151402788907E-7</v>
      </c>
      <c r="AM769" s="86">
        <f>R769-'Growth Contrib.'!R769</f>
        <v>1.591880203904994E-7</v>
      </c>
      <c r="AN769" s="86">
        <f>S769-'Growth Contrib.'!S769</f>
        <v>4.7059247875944066E-7</v>
      </c>
    </row>
    <row r="770" spans="1:40" x14ac:dyDescent="0.2">
      <c r="A770" s="85" t="s">
        <v>164</v>
      </c>
      <c r="B770" s="76"/>
      <c r="C770" s="86">
        <v>3.4433738328516483E-3</v>
      </c>
      <c r="D770" s="86">
        <v>3.9552664384245872E-3</v>
      </c>
      <c r="E770" s="86">
        <v>-3.0924351885914803E-3</v>
      </c>
      <c r="F770" s="86">
        <v>1.738254795782268E-3</v>
      </c>
      <c r="G770" s="86">
        <v>1.6701185377314687E-3</v>
      </c>
      <c r="H770" s="86">
        <v>3.9725475944578648E-3</v>
      </c>
      <c r="I770" s="86">
        <v>1.4043725095689297E-3</v>
      </c>
      <c r="J770" s="86">
        <v>4.5817438513040543E-3</v>
      </c>
      <c r="K770" s="86">
        <v>1.5300544328056276E-4</v>
      </c>
      <c r="L770" s="86">
        <v>1.0499537456780672E-3</v>
      </c>
      <c r="M770" s="86">
        <v>-1.0727402986958623E-3</v>
      </c>
      <c r="N770" s="86">
        <v>-4.9506360664963722E-4</v>
      </c>
      <c r="O770" s="86">
        <v>-1.2278862996026874E-3</v>
      </c>
      <c r="P770" s="86">
        <v>-5.5875792168080807E-4</v>
      </c>
      <c r="Q770" s="86">
        <v>9.3362247571349144E-4</v>
      </c>
      <c r="R770" s="86">
        <v>1.3221694389358163E-3</v>
      </c>
      <c r="S770" s="86">
        <v>-5.5580344051122665E-3</v>
      </c>
      <c r="W770" s="85" t="s">
        <v>164</v>
      </c>
      <c r="X770" s="86">
        <f>C770-'Growth Contrib.'!C770</f>
        <v>3.0799265466350048E-7</v>
      </c>
      <c r="Y770" s="86">
        <f>D770-'Growth Contrib.'!D770</f>
        <v>-2.3073104617968992E-7</v>
      </c>
      <c r="Z770" s="86">
        <f>E770-'Growth Contrib.'!E770</f>
        <v>4.1073929499821707E-7</v>
      </c>
      <c r="AA770" s="86">
        <f>F770-'Growth Contrib.'!F770</f>
        <v>-7.2209364017600079E-7</v>
      </c>
      <c r="AB770" s="86">
        <f>G770-'Growth Contrib.'!G770</f>
        <v>6.4336912496544378E-7</v>
      </c>
      <c r="AC770" s="86">
        <f>H770-'Growth Contrib.'!H770</f>
        <v>-7.1834074036759149E-7</v>
      </c>
      <c r="AD770" s="86">
        <f>I770-'Growth Contrib.'!I770</f>
        <v>-1.1794172680157367E-7</v>
      </c>
      <c r="AE770" s="86">
        <f>J770-'Growth Contrib.'!J770</f>
        <v>7.5930043589786389E-7</v>
      </c>
      <c r="AF770" s="86">
        <f>K770-'Growth Contrib.'!K770</f>
        <v>-2.5005751652049666E-7</v>
      </c>
      <c r="AG770" s="86">
        <f>L770-'Growth Contrib.'!L770</f>
        <v>3.9205484083097882E-7</v>
      </c>
      <c r="AH770" s="86">
        <f>M770-'Growth Contrib.'!M770</f>
        <v>-5.8472166491519741E-7</v>
      </c>
      <c r="AI770" s="86">
        <f>N770-'Growth Contrib.'!N770</f>
        <v>1.6540266696844948E-7</v>
      </c>
      <c r="AJ770" s="86">
        <f>O770-'Growth Contrib.'!O770</f>
        <v>4.3567121763162485E-7</v>
      </c>
      <c r="AK770" s="86">
        <f>P770-'Growth Contrib.'!P770</f>
        <v>-6.4666587851994629E-7</v>
      </c>
      <c r="AL770" s="86">
        <f>Q770-'Growth Contrib.'!Q770</f>
        <v>4.4137440358246911E-7</v>
      </c>
      <c r="AM770" s="86">
        <f>R770-'Growth Contrib.'!R770</f>
        <v>3.6108372761202087E-7</v>
      </c>
      <c r="AN770" s="86">
        <f>S770-'Growth Contrib.'!S770</f>
        <v>-3.9211028125384767E-7</v>
      </c>
    </row>
    <row r="771" spans="1:40" x14ac:dyDescent="0.2">
      <c r="A771" s="85" t="s">
        <v>165</v>
      </c>
      <c r="B771" s="76"/>
      <c r="C771" s="86">
        <v>-4.910279531031847E-4</v>
      </c>
      <c r="D771" s="86">
        <v>3.7770438939332962E-2</v>
      </c>
      <c r="E771" s="86">
        <v>1.5663890168070793E-2</v>
      </c>
      <c r="F771" s="86">
        <v>1.7687000334262848E-2</v>
      </c>
      <c r="G771" s="86">
        <v>-2.2844772320240736E-3</v>
      </c>
      <c r="H771" s="86">
        <v>0.14425420761108398</v>
      </c>
      <c r="I771" s="86">
        <v>5.7512626051902771E-2</v>
      </c>
      <c r="J771" s="86">
        <v>2.3083433508872986E-2</v>
      </c>
      <c r="K771" s="86">
        <v>3.5402823705226183E-3</v>
      </c>
      <c r="L771" s="86">
        <v>2.1153086796402931E-2</v>
      </c>
      <c r="M771" s="86">
        <v>4.7639463096857071E-2</v>
      </c>
      <c r="N771" s="86">
        <v>4.0545381605625153E-2</v>
      </c>
      <c r="O771" s="86">
        <v>7.8963302075862885E-2</v>
      </c>
      <c r="P771" s="86">
        <v>0.10335691273212433</v>
      </c>
      <c r="Q771" s="86">
        <v>5.0945758819580078E-2</v>
      </c>
      <c r="R771" s="86">
        <v>2.0858829841017723E-2</v>
      </c>
      <c r="S771" s="86">
        <v>1.7006640555337071E-3</v>
      </c>
      <c r="W771" s="85" t="s">
        <v>165</v>
      </c>
      <c r="X771" s="86">
        <f>C771-'Growth Contrib.'!C771</f>
        <v>-7.4222508795540945E-9</v>
      </c>
      <c r="Y771" s="86">
        <f>D771-'Growth Contrib.'!D771</f>
        <v>1.1448224354615455E-8</v>
      </c>
      <c r="Z771" s="86">
        <f>E771-'Growth Contrib.'!E771</f>
        <v>-1.3503270368184217E-7</v>
      </c>
      <c r="AA771" s="86">
        <f>F771-'Growth Contrib.'!F771</f>
        <v>5.0172140574414326E-7</v>
      </c>
      <c r="AB771" s="86">
        <f>G771-'Growth Contrib.'!G771</f>
        <v>-8.0893853486108461E-7</v>
      </c>
      <c r="AC771" s="86">
        <f>H771-'Growth Contrib.'!H771</f>
        <v>3.054532861646031E-7</v>
      </c>
      <c r="AD771" s="86">
        <f>I771-'Growth Contrib.'!I771</f>
        <v>1.6094842348463034E-7</v>
      </c>
      <c r="AE771" s="86">
        <f>J771-'Growth Contrib.'!J771</f>
        <v>-2.7763892609250496E-7</v>
      </c>
      <c r="AF771" s="86">
        <f>K771-'Growth Contrib.'!K771</f>
        <v>-8.1997491511130727E-8</v>
      </c>
      <c r="AG771" s="86">
        <f>L771-'Growth Contrib.'!L771</f>
        <v>5.8388482128760022E-7</v>
      </c>
      <c r="AH771" s="86">
        <f>M771-'Growth Contrib.'!M771</f>
        <v>-1.6106841075474998E-7</v>
      </c>
      <c r="AI771" s="86">
        <f>N771-'Growth Contrib.'!N771</f>
        <v>-4.193335665508835E-8</v>
      </c>
      <c r="AJ771" s="86">
        <f>O771-'Growth Contrib.'!O771</f>
        <v>6.57060952868882E-9</v>
      </c>
      <c r="AK771" s="86">
        <f>P771-'Growth Contrib.'!P771</f>
        <v>2.0605291228825706E-7</v>
      </c>
      <c r="AL771" s="86">
        <f>Q771-'Growth Contrib.'!Q771</f>
        <v>-6.718531316632359E-7</v>
      </c>
      <c r="AM771" s="86">
        <f>R771-'Growth Contrib.'!R771</f>
        <v>-1.3767498767761066E-7</v>
      </c>
      <c r="AN771" s="86">
        <f>S771-'Growth Contrib.'!S771</f>
        <v>2.2555336539470394E-8</v>
      </c>
    </row>
    <row r="772" spans="1:40" x14ac:dyDescent="0.2">
      <c r="A772" s="85" t="s">
        <v>166</v>
      </c>
      <c r="B772" s="76"/>
      <c r="C772" s="86">
        <v>5.5523931980133057E-2</v>
      </c>
      <c r="D772" s="86">
        <v>3.6356732249259949E-2</v>
      </c>
      <c r="E772" s="86">
        <v>8.6033232510089874E-2</v>
      </c>
      <c r="F772" s="86">
        <v>5.5635832250118256E-2</v>
      </c>
      <c r="G772" s="86">
        <v>2.0947016775608063E-2</v>
      </c>
      <c r="H772" s="86">
        <v>2.9271041974425316E-2</v>
      </c>
      <c r="I772" s="86">
        <v>3.8549657911062241E-2</v>
      </c>
      <c r="J772" s="86">
        <v>4.159034788608551E-2</v>
      </c>
      <c r="K772" s="86">
        <v>5.0322707742452621E-2</v>
      </c>
      <c r="L772" s="86">
        <v>3.6334425210952759E-2</v>
      </c>
      <c r="M772" s="86">
        <v>4.5706659555435181E-2</v>
      </c>
      <c r="N772" s="86">
        <v>4.8269394785165787E-2</v>
      </c>
      <c r="O772" s="86">
        <v>3.363921120762825E-2</v>
      </c>
      <c r="P772" s="86">
        <v>4.3595943599939346E-2</v>
      </c>
      <c r="Q772" s="86">
        <v>3.9530649781227112E-2</v>
      </c>
      <c r="R772" s="86">
        <v>2.9081553220748901E-2</v>
      </c>
      <c r="S772" s="86">
        <v>3.3450808376073837E-2</v>
      </c>
      <c r="W772" s="85" t="s">
        <v>166</v>
      </c>
      <c r="X772" s="86">
        <f>C772-'Growth Contrib.'!C772</f>
        <v>2.9810954075421003E-7</v>
      </c>
      <c r="Y772" s="86">
        <f>D772-'Growth Contrib.'!D772</f>
        <v>-3.0326694581278568E-7</v>
      </c>
      <c r="Z772" s="86">
        <f>E772-'Growth Contrib.'!E772</f>
        <v>3.795606253603756E-7</v>
      </c>
      <c r="AA772" s="86">
        <f>F772-'Growth Contrib.'!F772</f>
        <v>-6.611600195244316E-7</v>
      </c>
      <c r="AB772" s="86">
        <f>G772-'Growth Contrib.'!G772</f>
        <v>5.6120312242821657E-7</v>
      </c>
      <c r="AC772" s="86">
        <f>H772-'Growth Contrib.'!H772</f>
        <v>9.3104126863002845E-8</v>
      </c>
      <c r="AD772" s="86">
        <f>I772-'Growth Contrib.'!I772</f>
        <v>-4.5165258730911484E-7</v>
      </c>
      <c r="AE772" s="86">
        <f>J772-'Growth Contrib.'!J772</f>
        <v>-2.4368611724334688E-7</v>
      </c>
      <c r="AF772" s="86">
        <f>K772-'Growth Contrib.'!K772</f>
        <v>2.501915556535339E-7</v>
      </c>
      <c r="AG772" s="86">
        <f>L772-'Growth Contrib.'!L772</f>
        <v>3.4326923335770143E-7</v>
      </c>
      <c r="AH772" s="86">
        <f>M772-'Growth Contrib.'!M772</f>
        <v>-5.0884136805484648E-7</v>
      </c>
      <c r="AI772" s="86">
        <f>N772-'Growth Contrib.'!N772</f>
        <v>2.0588415033245822E-7</v>
      </c>
      <c r="AJ772" s="86">
        <f>O772-'Growth Contrib.'!O772</f>
        <v>1.1548430463997894E-7</v>
      </c>
      <c r="AK772" s="86">
        <f>P772-'Growth Contrib.'!P772</f>
        <v>-2.4785173342867228E-7</v>
      </c>
      <c r="AL772" s="86">
        <f>Q772-'Growth Contrib.'!Q772</f>
        <v>-2.0402634183513957E-7</v>
      </c>
      <c r="AM772" s="86">
        <f>R772-'Growth Contrib.'!R772</f>
        <v>3.8248373750854325E-7</v>
      </c>
      <c r="AN772" s="86">
        <f>S772-'Growth Contrib.'!S772</f>
        <v>-5.6086060823412609E-8</v>
      </c>
    </row>
    <row r="773" spans="1:40" x14ac:dyDescent="0.2">
      <c r="A773" s="87" t="s">
        <v>167</v>
      </c>
      <c r="B773" s="88"/>
      <c r="C773" s="89">
        <v>3.238195925951004E-2</v>
      </c>
      <c r="D773" s="89">
        <v>3.4600317478179932E-2</v>
      </c>
      <c r="E773" s="89">
        <v>4.78987917304039E-2</v>
      </c>
      <c r="F773" s="89">
        <v>1.6179880127310753E-2</v>
      </c>
      <c r="G773" s="89">
        <v>3.2863102853298187E-2</v>
      </c>
      <c r="H773" s="89">
        <v>2.2931404411792755E-2</v>
      </c>
      <c r="I773" s="89">
        <v>2.7026718482375145E-2</v>
      </c>
      <c r="J773" s="89">
        <v>1.8162921071052551E-2</v>
      </c>
      <c r="K773" s="89">
        <v>1.6779296100139618E-2</v>
      </c>
      <c r="L773" s="89">
        <v>1.8756872043013573E-2</v>
      </c>
      <c r="M773" s="89">
        <v>1.5570909716188908E-2</v>
      </c>
      <c r="N773" s="89">
        <v>2.1245967596769333E-2</v>
      </c>
      <c r="O773" s="89">
        <v>1.3821541331708431E-2</v>
      </c>
      <c r="P773" s="89">
        <v>2.0170822739601135E-2</v>
      </c>
      <c r="Q773" s="89">
        <v>1.1538484133780003E-2</v>
      </c>
      <c r="R773" s="89">
        <v>2.2544100880622864E-2</v>
      </c>
      <c r="S773" s="89">
        <v>1.6411233693361282E-2</v>
      </c>
      <c r="W773" s="87" t="s">
        <v>167</v>
      </c>
      <c r="X773" s="89">
        <f>C773-'Growth Contrib.'!C773</f>
        <v>-3.847865094608327E-8</v>
      </c>
      <c r="Y773" s="89">
        <f>D773-'Growth Contrib.'!D773</f>
        <v>5.3127766933003251E-7</v>
      </c>
      <c r="Z773" s="89">
        <f>E773-'Growth Contrib.'!E773</f>
        <v>-4.7552284455909533E-7</v>
      </c>
      <c r="AA773" s="89">
        <f>F773-'Growth Contrib.'!F773</f>
        <v>2.1329916497295209E-7</v>
      </c>
      <c r="AB773" s="89">
        <f>G773-'Growth Contrib.'!G773</f>
        <v>-3.7078087467001808E-7</v>
      </c>
      <c r="AC773" s="89">
        <f>H773-'Growth Contrib.'!H773</f>
        <v>1.6615878930745231E-7</v>
      </c>
      <c r="AD773" s="89">
        <f>I773-'Growth Contrib.'!I773</f>
        <v>-2.5053338271671666E-7</v>
      </c>
      <c r="AE773" s="89">
        <f>J773-'Growth Contrib.'!J773</f>
        <v>-9.1928364018278863E-8</v>
      </c>
      <c r="AF773" s="89">
        <f>K773-'Growth Contrib.'!K773</f>
        <v>1.5468699637866123E-7</v>
      </c>
      <c r="AG773" s="89">
        <f>L773-'Growth Contrib.'!L773</f>
        <v>2.463379520506459E-8</v>
      </c>
      <c r="AH773" s="89">
        <f>M773-'Growth Contrib.'!M773</f>
        <v>2.3296061838970483E-7</v>
      </c>
      <c r="AI773" s="89">
        <f>N773-'Growth Contrib.'!N773</f>
        <v>-2.7904279729581982E-7</v>
      </c>
      <c r="AJ773" s="89">
        <f>O773-'Growth Contrib.'!O773</f>
        <v>3.4359611445280991E-7</v>
      </c>
      <c r="AK773" s="89">
        <f>P773-'Growth Contrib.'!P773</f>
        <v>-5.1162006416138883E-8</v>
      </c>
      <c r="AL773" s="89">
        <f>Q773-'Growth Contrib.'!Q773</f>
        <v>-2.3360500437177856E-7</v>
      </c>
      <c r="AM773" s="89">
        <f>R773-'Growth Contrib.'!R773</f>
        <v>-3.2704255730972576E-7</v>
      </c>
      <c r="AN773" s="89">
        <f>S773-'Growth Contrib.'!S773</f>
        <v>2.1701978052471316E-7</v>
      </c>
    </row>
    <row r="774" spans="1:40" x14ac:dyDescent="0.2">
      <c r="A774" s="1"/>
      <c r="W774" s="1"/>
    </row>
    <row r="775" spans="1:40" x14ac:dyDescent="0.2">
      <c r="A775" s="50" t="s">
        <v>233</v>
      </c>
      <c r="B775" s="51"/>
      <c r="C775" s="51"/>
      <c r="D775" s="51"/>
      <c r="E775" s="51"/>
      <c r="F775" s="51"/>
      <c r="G775" s="51"/>
      <c r="H775" s="51"/>
      <c r="I775" s="51"/>
      <c r="J775" s="51"/>
      <c r="K775" s="51"/>
      <c r="L775" s="51"/>
      <c r="M775" s="51"/>
      <c r="N775" s="51"/>
      <c r="O775" s="51"/>
      <c r="P775" s="51"/>
      <c r="Q775" s="51"/>
      <c r="R775" s="51"/>
      <c r="S775" s="51"/>
      <c r="W775" s="50" t="s">
        <v>233</v>
      </c>
      <c r="X775" s="51"/>
      <c r="Y775" s="51"/>
      <c r="Z775" s="51"/>
      <c r="AA775" s="51"/>
      <c r="AB775" s="51"/>
      <c r="AC775" s="51"/>
      <c r="AD775" s="51"/>
      <c r="AE775" s="51"/>
      <c r="AF775" s="51"/>
      <c r="AG775" s="51"/>
      <c r="AH775" s="51"/>
      <c r="AI775" s="51"/>
      <c r="AJ775" s="51"/>
      <c r="AK775" s="51"/>
      <c r="AL775" s="51"/>
      <c r="AM775" s="51"/>
      <c r="AN775" s="51"/>
    </row>
    <row r="776" spans="1:40" ht="15" x14ac:dyDescent="0.2">
      <c r="A776" s="78" t="s">
        <v>7</v>
      </c>
      <c r="B776" s="29"/>
      <c r="C776" s="29">
        <v>2007</v>
      </c>
      <c r="D776" s="29">
        <v>2008</v>
      </c>
      <c r="E776" s="29">
        <v>2009</v>
      </c>
      <c r="F776" s="29">
        <v>2010</v>
      </c>
      <c r="G776" s="29">
        <v>2011</v>
      </c>
      <c r="H776" s="29">
        <v>2012</v>
      </c>
      <c r="I776" s="29">
        <v>2013</v>
      </c>
      <c r="J776" s="29">
        <v>2014</v>
      </c>
      <c r="K776" s="29">
        <v>2015</v>
      </c>
      <c r="L776" s="29">
        <v>2016</v>
      </c>
      <c r="M776" s="29">
        <v>2017</v>
      </c>
      <c r="N776" s="29">
        <v>2018</v>
      </c>
      <c r="O776" s="29">
        <v>2019</v>
      </c>
      <c r="P776" s="29">
        <v>2020</v>
      </c>
      <c r="Q776" s="29">
        <v>2021</v>
      </c>
      <c r="R776" s="29">
        <v>2022</v>
      </c>
      <c r="S776" s="29">
        <v>2023</v>
      </c>
      <c r="W776" s="78" t="s">
        <v>7</v>
      </c>
      <c r="X776" s="29">
        <v>2007</v>
      </c>
      <c r="Y776" s="29">
        <v>2008</v>
      </c>
      <c r="Z776" s="29">
        <v>2009</v>
      </c>
      <c r="AA776" s="29">
        <v>2010</v>
      </c>
      <c r="AB776" s="29">
        <v>2011</v>
      </c>
      <c r="AC776" s="29">
        <v>2012</v>
      </c>
      <c r="AD776" s="29">
        <v>2013</v>
      </c>
      <c r="AE776" s="29">
        <v>2014</v>
      </c>
      <c r="AF776" s="29">
        <v>2015</v>
      </c>
      <c r="AG776" s="29">
        <v>2016</v>
      </c>
      <c r="AH776" s="29">
        <v>2017</v>
      </c>
      <c r="AI776" s="29">
        <v>2018</v>
      </c>
      <c r="AJ776" s="29">
        <v>2019</v>
      </c>
      <c r="AK776" s="29">
        <v>2020</v>
      </c>
      <c r="AL776" s="29">
        <v>2021</v>
      </c>
      <c r="AM776" s="29">
        <v>2022</v>
      </c>
      <c r="AN776" s="29">
        <v>2023</v>
      </c>
    </row>
    <row r="777" spans="1:40" x14ac:dyDescent="0.2">
      <c r="A777" s="85" t="s">
        <v>28</v>
      </c>
      <c r="B777" s="76"/>
      <c r="C777" s="86" cm="1">
        <f t="array" ref="C777:S787">TRANSPOSE('5.Stata-DNSP&amp;State'!M307:W323)/C791:S791</f>
        <v>1.3966311234980822E-3</v>
      </c>
      <c r="D777" s="86">
        <v>1.7275601858273149E-3</v>
      </c>
      <c r="E777" s="86">
        <v>-3.8549699820578098E-4</v>
      </c>
      <c r="F777" s="86">
        <v>1.7887071007862687E-3</v>
      </c>
      <c r="G777" s="86">
        <v>-2.0315796136856079E-3</v>
      </c>
      <c r="H777" s="86">
        <v>7.0090685039758682E-4</v>
      </c>
      <c r="I777" s="86">
        <v>-2.0206377375870943E-3</v>
      </c>
      <c r="J777" s="86">
        <v>-1.6695534577593207E-3</v>
      </c>
      <c r="K777" s="86">
        <v>1.6983452951535583E-3</v>
      </c>
      <c r="L777" s="86">
        <v>5.0076830666512251E-4</v>
      </c>
      <c r="M777" s="86">
        <v>1.8011117936111987E-4</v>
      </c>
      <c r="N777" s="86">
        <v>-1.0187204461544752E-3</v>
      </c>
      <c r="O777" s="86">
        <v>6.4516632119193673E-4</v>
      </c>
      <c r="P777" s="86">
        <v>-3.6967003252357244E-3</v>
      </c>
      <c r="Q777" s="193">
        <v>3.8686182233504951E-4</v>
      </c>
      <c r="R777" s="86">
        <v>1.9484146032482386E-3</v>
      </c>
      <c r="S777" s="86">
        <v>9.720895322971046E-4</v>
      </c>
      <c r="W777" s="85" t="s">
        <v>28</v>
      </c>
      <c r="X777" s="86">
        <f>C777-'Growth Contrib.'!C777</f>
        <v>4.0123498082182685E-8</v>
      </c>
      <c r="Y777" s="86">
        <f>D777-'Growth Contrib.'!D777</f>
        <v>3.3185827314884814E-8</v>
      </c>
      <c r="Z777" s="86">
        <f>E777-'Growth Contrib.'!E777</f>
        <v>-2.1198205781003399E-8</v>
      </c>
      <c r="AA777" s="86">
        <f>F777-'Growth Contrib.'!F777</f>
        <v>-5.8992137312238735E-9</v>
      </c>
      <c r="AB777" s="86">
        <f>G777-'Growth Contrib.'!G777</f>
        <v>-2.7613685608073035E-8</v>
      </c>
      <c r="AC777" s="86">
        <f>H777-'Growth Contrib.'!H777</f>
        <v>1.4950397586805178E-8</v>
      </c>
      <c r="AD777" s="86">
        <f>I777-'Growth Contrib.'!I777</f>
        <v>2.0262412905522331E-8</v>
      </c>
      <c r="AE777" s="86">
        <f>J777-'Growth Contrib.'!J777</f>
        <v>5.4224067922402364E-10</v>
      </c>
      <c r="AF777" s="86">
        <f>K777-'Growth Contrib.'!K777</f>
        <v>-5.0704846441766011E-8</v>
      </c>
      <c r="AG777" s="86">
        <f>L777-'Growth Contrib.'!L777</f>
        <v>7.3406665122540196E-8</v>
      </c>
      <c r="AH777" s="86">
        <f>M777-'Growth Contrib.'!M777</f>
        <v>-1.64206388801266E-8</v>
      </c>
      <c r="AI777" s="86">
        <f>N777-'Growth Contrib.'!N777</f>
        <v>-1.3446154475222835E-8</v>
      </c>
      <c r="AJ777" s="86">
        <f>O777-'Growth Contrib.'!O777</f>
        <v>-4.0478808063272587E-8</v>
      </c>
      <c r="AK777" s="86">
        <f>P777-'Growth Contrib.'!P777</f>
        <v>5.7674764275626039E-8</v>
      </c>
      <c r="AL777" s="86">
        <f>Q777-'Growth Contrib.'!Q777</f>
        <v>-9.3577664950488405E-8</v>
      </c>
      <c r="AM777" s="86">
        <f>R777-'Growth Contrib.'!R777</f>
        <v>-2.5396751761504188E-8</v>
      </c>
      <c r="AN777" s="86">
        <f>S777-'Growth Contrib.'!S777</f>
        <v>6.7432297104551113E-8</v>
      </c>
    </row>
    <row r="778" spans="1:40" x14ac:dyDescent="0.2">
      <c r="A778" s="85" t="s">
        <v>161</v>
      </c>
      <c r="B778" s="76"/>
      <c r="C778" s="86">
        <v>1.8823655322194099E-2</v>
      </c>
      <c r="D778" s="86">
        <v>2.3285204544663429E-2</v>
      </c>
      <c r="E778" s="86">
        <v>2.7077289298176765E-2</v>
      </c>
      <c r="F778" s="86">
        <v>2.6685249758884311E-4</v>
      </c>
      <c r="G778" s="86">
        <v>-9.4074503067531623E-6</v>
      </c>
      <c r="H778" s="86">
        <v>-2.8343031317490386E-6</v>
      </c>
      <c r="I778" s="86">
        <v>-7.0869882620172575E-6</v>
      </c>
      <c r="J778" s="86">
        <v>2.7684343513101339E-3</v>
      </c>
      <c r="K778" s="86">
        <v>-6.5776432165876031E-5</v>
      </c>
      <c r="L778" s="86">
        <v>3.892108506988734E-4</v>
      </c>
      <c r="M778" s="86">
        <v>1.1221969034522772E-3</v>
      </c>
      <c r="N778" s="86">
        <v>3.8829355034977198E-3</v>
      </c>
      <c r="O778" s="86">
        <v>3.7764078006148338E-3</v>
      </c>
      <c r="P778" s="86">
        <v>7.06120440736413E-3</v>
      </c>
      <c r="Q778" s="193">
        <v>-2.4355757341254503E-4</v>
      </c>
      <c r="R778" s="86">
        <v>1.2669051648117602E-4</v>
      </c>
      <c r="S778" s="86">
        <v>5.2542873163474724E-5</v>
      </c>
      <c r="W778" s="85" t="s">
        <v>161</v>
      </c>
      <c r="X778" s="86">
        <f>C778-'Growth Contrib.'!C778</f>
        <v>2.5322194098509332E-8</v>
      </c>
      <c r="Y778" s="86">
        <f>D778-'Growth Contrib.'!D778</f>
        <v>-2.3545533657173823E-7</v>
      </c>
      <c r="Z778" s="86">
        <f>E778-'Growth Contrib.'!E778</f>
        <v>3.9298176764818171E-8</v>
      </c>
      <c r="AA778" s="86">
        <f>F778-'Growth Contrib.'!F778</f>
        <v>3.165975888430898E-7</v>
      </c>
      <c r="AB778" s="86">
        <f>G778-'Growth Contrib.'!G778</f>
        <v>-8.0130675316256563E-10</v>
      </c>
      <c r="AC778" s="86">
        <f>H778-'Growth Contrib.'!H778</f>
        <v>-2.9113174903879022E-10</v>
      </c>
      <c r="AD778" s="86">
        <f>I778-'Growth Contrib.'!I778</f>
        <v>-4.7326201725748018E-10</v>
      </c>
      <c r="AE778" s="86">
        <f>J778-'Growth Contrib.'!J778</f>
        <v>-1.4264868986599635E-7</v>
      </c>
      <c r="AF778" s="86">
        <f>K778-'Growth Contrib.'!K778</f>
        <v>-1.5216587603665566E-10</v>
      </c>
      <c r="AG778" s="86">
        <f>L778-'Growth Contrib.'!L778</f>
        <v>-1.192493011265938E-7</v>
      </c>
      <c r="AH778" s="86">
        <f>M778-'Growth Contrib.'!M778</f>
        <v>9.9903452277115209E-8</v>
      </c>
      <c r="AI778" s="86">
        <f>N778-'Growth Contrib.'!N778</f>
        <v>1.1150349771976709E-7</v>
      </c>
      <c r="AJ778" s="86">
        <f>O778-'Growth Contrib.'!O778</f>
        <v>-7.1199385166288709E-8</v>
      </c>
      <c r="AK778" s="86">
        <f>P778-'Growth Contrib.'!P778</f>
        <v>-1.3859263587028686E-7</v>
      </c>
      <c r="AL778" s="86">
        <f>Q778-'Growth Contrib.'!Q778</f>
        <v>4.2658745497614267E-10</v>
      </c>
      <c r="AM778" s="86">
        <f>R778-'Growth Contrib.'!R778</f>
        <v>-4.8351882399192206E-10</v>
      </c>
      <c r="AN778" s="86">
        <f>S778-'Growth Contrib.'!S778</f>
        <v>2.9316347472437693E-10</v>
      </c>
    </row>
    <row r="779" spans="1:40" x14ac:dyDescent="0.2">
      <c r="A779" s="85" t="s">
        <v>30</v>
      </c>
      <c r="B779" s="76"/>
      <c r="C779" s="86">
        <v>3.2640153076499701E-3</v>
      </c>
      <c r="D779" s="86">
        <v>3.1735615339130163E-3</v>
      </c>
      <c r="E779" s="86">
        <v>2.4207811802625656E-3</v>
      </c>
      <c r="F779" s="86">
        <v>3.0646705999970436E-3</v>
      </c>
      <c r="G779" s="86">
        <v>2.7909153141081333E-3</v>
      </c>
      <c r="H779" s="86">
        <v>3.3870462793856859E-3</v>
      </c>
      <c r="I779" s="86">
        <v>3.2933696638792753E-3</v>
      </c>
      <c r="J779" s="86">
        <v>2.0167229231446981E-3</v>
      </c>
      <c r="K779" s="86">
        <v>3.5719203297048807E-3</v>
      </c>
      <c r="L779" s="86">
        <v>3.6209356039762497E-3</v>
      </c>
      <c r="M779" s="86">
        <v>3.9469646289944649E-3</v>
      </c>
      <c r="N779" s="86">
        <v>3.2790005207061768E-3</v>
      </c>
      <c r="O779" s="86">
        <v>4.1539580561220646E-3</v>
      </c>
      <c r="P779" s="86">
        <v>2.4505432229489088E-3</v>
      </c>
      <c r="Q779" s="193">
        <v>3.3972361125051975E-3</v>
      </c>
      <c r="R779" s="86">
        <v>3.3076931722462177E-3</v>
      </c>
      <c r="S779" s="86">
        <v>2.9123558197170496E-3</v>
      </c>
      <c r="W779" s="85" t="s">
        <v>30</v>
      </c>
      <c r="X779" s="86">
        <f>C779-'Growth Contrib.'!C779</f>
        <v>1.4307649970173031E-8</v>
      </c>
      <c r="Y779" s="86">
        <f>D779-'Growth Contrib.'!D779</f>
        <v>1.6533913016480994E-8</v>
      </c>
      <c r="Z779" s="86">
        <f>E779-'Growth Contrib.'!E779</f>
        <v>6.5180262565772695E-8</v>
      </c>
      <c r="AA779" s="86">
        <f>F779-'Growth Contrib.'!F779</f>
        <v>-2.5400002956390416E-8</v>
      </c>
      <c r="AB779" s="86">
        <f>G779-'Growth Contrib.'!G779</f>
        <v>-1.0868589186670621E-7</v>
      </c>
      <c r="AC779" s="86">
        <f>H779-'Growth Contrib.'!H779</f>
        <v>1.6527938568591458E-7</v>
      </c>
      <c r="AD779" s="86">
        <f>I779-'Growth Contrib.'!I779</f>
        <v>-5.2336120724520707E-8</v>
      </c>
      <c r="AE779" s="86">
        <f>J779-'Growth Contrib.'!J779</f>
        <v>-1.0907685530194347E-7</v>
      </c>
      <c r="AF779" s="86">
        <f>K779-'Growth Contrib.'!K779</f>
        <v>1.1932970488083214E-7</v>
      </c>
      <c r="AG779" s="86">
        <f>L779-'Growth Contrib.'!L779</f>
        <v>4.3603976249573934E-8</v>
      </c>
      <c r="AH779" s="86">
        <f>M779-'Growth Contrib.'!M779</f>
        <v>-1.2137100553494956E-7</v>
      </c>
      <c r="AI779" s="86">
        <f>N779-'Growth Contrib.'!N779</f>
        <v>1.0520706176901651E-8</v>
      </c>
      <c r="AJ779" s="86">
        <f>O779-'Growth Contrib.'!O779</f>
        <v>-3.4943877935331158E-8</v>
      </c>
      <c r="AK779" s="86">
        <f>P779-'Growth Contrib.'!P779</f>
        <v>5.6222948908914855E-8</v>
      </c>
      <c r="AL779" s="86">
        <f>Q779-'Growth Contrib.'!Q779</f>
        <v>-1.778874948025512E-7</v>
      </c>
      <c r="AM779" s="86">
        <f>R779-'Growth Contrib.'!R779</f>
        <v>8.4172246217744523E-8</v>
      </c>
      <c r="AN779" s="86">
        <f>S779-'Growth Contrib.'!S779</f>
        <v>6.0819717049524075E-8</v>
      </c>
    </row>
    <row r="780" spans="1:40" x14ac:dyDescent="0.2">
      <c r="A780" s="85" t="s">
        <v>162</v>
      </c>
      <c r="B780" s="76"/>
      <c r="C780" s="86">
        <v>2.725847065448761E-3</v>
      </c>
      <c r="D780" s="86">
        <v>2.2011986002326012E-3</v>
      </c>
      <c r="E780" s="86">
        <v>4.5103663578629494E-3</v>
      </c>
      <c r="F780" s="86">
        <v>3.332893131300807E-3</v>
      </c>
      <c r="G780" s="86">
        <v>7.305153994821012E-4</v>
      </c>
      <c r="H780" s="86">
        <v>3.5688183270394802E-3</v>
      </c>
      <c r="I780" s="86">
        <v>1.5324701089411974E-3</v>
      </c>
      <c r="J780" s="86">
        <v>2.7253322768956423E-3</v>
      </c>
      <c r="K780" s="86">
        <v>1.6209526220336556E-3</v>
      </c>
      <c r="L780" s="86">
        <v>2.0634806714951992E-3</v>
      </c>
      <c r="M780" s="86">
        <v>3.6730701103806496E-3</v>
      </c>
      <c r="N780" s="86">
        <v>2.1562862675637007E-3</v>
      </c>
      <c r="O780" s="86">
        <v>2.6681143790483475E-3</v>
      </c>
      <c r="P780" s="86">
        <v>2.4087363854050636E-3</v>
      </c>
      <c r="Q780" s="193">
        <v>2.6679651346057653E-3</v>
      </c>
      <c r="R780" s="86">
        <v>2.2160117514431477E-3</v>
      </c>
      <c r="S780" s="86">
        <v>2.5032649282366037E-3</v>
      </c>
      <c r="W780" s="85" t="s">
        <v>162</v>
      </c>
      <c r="X780" s="86">
        <f>C780-'Growth Contrib.'!C780</f>
        <v>-6.0934551238990553E-8</v>
      </c>
      <c r="Y780" s="86">
        <f>D780-'Growth Contrib.'!D780</f>
        <v>2.7660023260104444E-7</v>
      </c>
      <c r="Z780" s="86">
        <f>E780-'Growth Contrib.'!E780</f>
        <v>-2.846421370506988E-7</v>
      </c>
      <c r="AA780" s="86">
        <f>F780-'Growth Contrib.'!F780</f>
        <v>-1.0786869919293327E-7</v>
      </c>
      <c r="AB780" s="86">
        <f>G780-'Growth Contrib.'!G780</f>
        <v>2.3709948210120461E-7</v>
      </c>
      <c r="AC780" s="86">
        <f>H780-'Growth Contrib.'!H780</f>
        <v>6.2327039480024327E-8</v>
      </c>
      <c r="AD780" s="86">
        <f>I780-'Growth Contrib.'!I780</f>
        <v>-8.7891058802658587E-8</v>
      </c>
      <c r="AE780" s="86">
        <f>J780-'Growth Contrib.'!J780</f>
        <v>4.6276895642339416E-8</v>
      </c>
      <c r="AF780" s="86">
        <f>K780-'Growth Contrib.'!K780</f>
        <v>6.9622033655597493E-8</v>
      </c>
      <c r="AG780" s="86">
        <f>L780-'Growth Contrib.'!L780</f>
        <v>-1.53285048009634E-8</v>
      </c>
      <c r="AH780" s="86">
        <f>M780-'Growth Contrib.'!M780</f>
        <v>-1.0889619350348823E-8</v>
      </c>
      <c r="AI780" s="86">
        <f>N780-'Growth Contrib.'!N780</f>
        <v>3.0267563700617922E-8</v>
      </c>
      <c r="AJ780" s="86">
        <f>O780-'Growth Contrib.'!O780</f>
        <v>-1.0962095165238314E-7</v>
      </c>
      <c r="AK780" s="86">
        <f>P780-'Growth Contrib.'!P780</f>
        <v>-2.4361459493617288E-7</v>
      </c>
      <c r="AL780" s="86">
        <f>Q780-'Growth Contrib.'!Q780</f>
        <v>4.1113460576541055E-7</v>
      </c>
      <c r="AM780" s="86">
        <f>R780-'Growth Contrib.'!R780</f>
        <v>-1.8024855685241578E-7</v>
      </c>
      <c r="AN780" s="86">
        <f>S780-'Growth Contrib.'!S780</f>
        <v>-6.071763396318236E-9</v>
      </c>
    </row>
    <row r="781" spans="1:40" x14ac:dyDescent="0.2">
      <c r="A781" s="85" t="s">
        <v>156</v>
      </c>
      <c r="B781" s="76"/>
      <c r="C781" s="86">
        <v>-8.045966736972332E-3</v>
      </c>
      <c r="D781" s="86">
        <v>2.1059604361653328E-2</v>
      </c>
      <c r="E781" s="86">
        <v>-3.8687504827976227E-2</v>
      </c>
      <c r="F781" s="86">
        <v>2.4448743090033531E-2</v>
      </c>
      <c r="G781" s="86">
        <v>2.534705912694335E-3</v>
      </c>
      <c r="H781" s="86">
        <v>-3.9780875667929649E-3</v>
      </c>
      <c r="I781" s="86">
        <v>-7.330950815230608E-3</v>
      </c>
      <c r="J781" s="86">
        <v>-1.9952829927206039E-2</v>
      </c>
      <c r="K781" s="86">
        <v>2.1282108500599861E-2</v>
      </c>
      <c r="L781" s="86">
        <v>-6.9155492819845676E-3</v>
      </c>
      <c r="M781" s="86">
        <v>2.8044117614626884E-2</v>
      </c>
      <c r="N781" s="86">
        <v>-3.0265824869275093E-2</v>
      </c>
      <c r="O781" s="86">
        <v>-3.892168402671814E-3</v>
      </c>
      <c r="P781" s="86">
        <v>3.7379991263151169E-3</v>
      </c>
      <c r="Q781" s="193">
        <v>5.2118897438049316E-2</v>
      </c>
      <c r="R781" s="86">
        <v>-1.8218042328953743E-2</v>
      </c>
      <c r="S781" s="86">
        <v>-6.5839719027280807E-3</v>
      </c>
      <c r="W781" s="85" t="s">
        <v>156</v>
      </c>
      <c r="X781" s="86">
        <f>C781-'Growth Contrib.'!C781</f>
        <v>-8.2736972332325687E-8</v>
      </c>
      <c r="Y781" s="86">
        <f>D781-'Growth Contrib.'!D781</f>
        <v>6.4361653326350243E-8</v>
      </c>
      <c r="Z781" s="86">
        <f>E781-'Growth Contrib.'!E781</f>
        <v>9.5172023775735859E-8</v>
      </c>
      <c r="AA781" s="86">
        <f>F781-'Growth Contrib.'!F781</f>
        <v>-6.9099664705418729E-9</v>
      </c>
      <c r="AB781" s="86">
        <f>G781-'Growth Contrib.'!G781</f>
        <v>-1.3208730566521137E-7</v>
      </c>
      <c r="AC781" s="86">
        <f>H781-'Growth Contrib.'!H781</f>
        <v>-2.5667929648073851E-9</v>
      </c>
      <c r="AD781" s="86">
        <f>I781-'Growth Contrib.'!I781</f>
        <v>7.1184769392419744E-8</v>
      </c>
      <c r="AE781" s="86">
        <f>J781-'Growth Contrib.'!J781</f>
        <v>7.0072793959680135E-8</v>
      </c>
      <c r="AF781" s="86">
        <f>K781-'Growth Contrib.'!K781</f>
        <v>-8.1499400138296263E-8</v>
      </c>
      <c r="AG781" s="86">
        <f>L781-'Growth Contrib.'!L781</f>
        <v>-9.7281984567758328E-8</v>
      </c>
      <c r="AH781" s="86">
        <f>M781-'Growth Contrib.'!M781</f>
        <v>1.2761462688318237E-7</v>
      </c>
      <c r="AI781" s="86">
        <f>N781-'Growth Contrib.'!N781</f>
        <v>-1.4869275092449508E-8</v>
      </c>
      <c r="AJ781" s="86">
        <f>O781-'Growth Contrib.'!O781</f>
        <v>-4.5402671814027962E-8</v>
      </c>
      <c r="AK781" s="86">
        <f>P781-'Growth Contrib.'!P781</f>
        <v>1.3012631511688175E-7</v>
      </c>
      <c r="AL781" s="86">
        <f>Q781-'Growth Contrib.'!Q781</f>
        <v>-3.8256195068059329E-7</v>
      </c>
      <c r="AM781" s="86">
        <f>R781-'Growth Contrib.'!R781</f>
        <v>8.7671046256065921E-8</v>
      </c>
      <c r="AN781" s="86">
        <f>S781-'Growth Contrib.'!S781</f>
        <v>-6.9027280809666469E-9</v>
      </c>
    </row>
    <row r="782" spans="1:40" x14ac:dyDescent="0.2">
      <c r="A782" s="85" t="s">
        <v>10</v>
      </c>
      <c r="B782" s="76"/>
      <c r="C782" s="86">
        <v>-2.8887388180010021E-4</v>
      </c>
      <c r="D782" s="86">
        <v>-2.3321793414652348E-3</v>
      </c>
      <c r="E782" s="86">
        <v>-3.9248712360858917E-2</v>
      </c>
      <c r="F782" s="86">
        <v>-7.7730878256261349E-3</v>
      </c>
      <c r="G782" s="86">
        <v>-2.336682565510273E-2</v>
      </c>
      <c r="H782" s="86">
        <v>-4.9762353301048279E-2</v>
      </c>
      <c r="I782" s="86">
        <v>-4.0015601553022861E-3</v>
      </c>
      <c r="J782" s="86">
        <v>3.5047843120992184E-3</v>
      </c>
      <c r="K782" s="86">
        <v>-1.0123242624104023E-2</v>
      </c>
      <c r="L782" s="86">
        <v>-6.480509415268898E-3</v>
      </c>
      <c r="M782" s="86">
        <v>1.4375424943864346E-2</v>
      </c>
      <c r="N782" s="86">
        <v>3.5807669162750244E-2</v>
      </c>
      <c r="O782" s="86">
        <v>-4.7614634968340397E-3</v>
      </c>
      <c r="P782" s="86">
        <v>4.7647464089095592E-3</v>
      </c>
      <c r="Q782" s="193">
        <v>1.2642825953662395E-2</v>
      </c>
      <c r="R782" s="86">
        <v>-2.8083859942853451E-3</v>
      </c>
      <c r="S782" s="86">
        <v>-1.4928444288671017E-2</v>
      </c>
      <c r="W782" s="85" t="s">
        <v>10</v>
      </c>
      <c r="X782" s="86">
        <f>C782-'Growth Contrib.'!C782</f>
        <v>8.9418199899777683E-8</v>
      </c>
      <c r="Y782" s="86">
        <f>D782-'Growth Contrib.'!D782</f>
        <v>-1.9341465234967714E-8</v>
      </c>
      <c r="Z782" s="86">
        <f>E782-'Growth Contrib.'!E782</f>
        <v>-3.123608589145066E-7</v>
      </c>
      <c r="AA782" s="86">
        <f>F782-'Growth Contrib.'!F782</f>
        <v>3.5174373864965691E-8</v>
      </c>
      <c r="AB782" s="86">
        <f>G782-'Growth Contrib.'!G782</f>
        <v>2.7434489726849143E-7</v>
      </c>
      <c r="AC782" s="86">
        <f>H782-'Growth Contrib.'!H782</f>
        <v>-1.5330104827931956E-7</v>
      </c>
      <c r="AD782" s="86">
        <f>I782-'Growth Contrib.'!I782</f>
        <v>-1.2715530228572802E-7</v>
      </c>
      <c r="AE782" s="86">
        <f>J782-'Growth Contrib.'!J782</f>
        <v>3.0131209921829133E-7</v>
      </c>
      <c r="AF782" s="86">
        <f>K782-'Growth Contrib.'!K782</f>
        <v>7.3758959773240207E-9</v>
      </c>
      <c r="AG782" s="86">
        <f>L782-'Growth Contrib.'!L782</f>
        <v>-2.4341526889785914E-7</v>
      </c>
      <c r="AH782" s="86">
        <f>M782-'Growth Contrib.'!M782</f>
        <v>2.249438643461138E-7</v>
      </c>
      <c r="AI782" s="86">
        <f>N782-'Growth Contrib.'!N782</f>
        <v>-2.1083724975612395E-7</v>
      </c>
      <c r="AJ782" s="86">
        <f>O782-'Growth Contrib.'!O782</f>
        <v>-1.184968340395276E-7</v>
      </c>
      <c r="AK782" s="86">
        <f>P782-'Growth Contrib.'!P782</f>
        <v>1.0940890955886406E-7</v>
      </c>
      <c r="AL782" s="86">
        <f>Q782-'Growth Contrib.'!Q782</f>
        <v>2.9395366239574894E-7</v>
      </c>
      <c r="AM782" s="86">
        <f>R782-'Growth Contrib.'!R782</f>
        <v>-2.0499428534520581E-7</v>
      </c>
      <c r="AN782" s="86">
        <f>S782-'Growth Contrib.'!S782</f>
        <v>-4.428867101703704E-8</v>
      </c>
    </row>
    <row r="783" spans="1:40" x14ac:dyDescent="0.2">
      <c r="A783" s="85" t="s">
        <v>163</v>
      </c>
      <c r="B783" s="76"/>
      <c r="C783" s="86">
        <v>-7.3007468017749488E-5</v>
      </c>
      <c r="D783" s="86">
        <v>-1.8542590260040015E-4</v>
      </c>
      <c r="E783" s="86">
        <v>-2.7460025739856064E-4</v>
      </c>
      <c r="F783" s="86">
        <v>-5.9908488765358925E-4</v>
      </c>
      <c r="G783" s="86">
        <v>-3.3114465622929856E-5</v>
      </c>
      <c r="H783" s="86">
        <v>-7.0602539926767349E-4</v>
      </c>
      <c r="I783" s="86">
        <v>4.178513481747359E-4</v>
      </c>
      <c r="J783" s="86">
        <v>-7.3367368895560503E-4</v>
      </c>
      <c r="K783" s="86">
        <v>3.1721906270831823E-4</v>
      </c>
      <c r="L783" s="86">
        <v>-7.4266910087317228E-4</v>
      </c>
      <c r="M783" s="86">
        <v>-1.387306401738897E-4</v>
      </c>
      <c r="N783" s="86">
        <v>3.2556818041484803E-5</v>
      </c>
      <c r="O783" s="86">
        <v>2.8707587262033485E-5</v>
      </c>
      <c r="P783" s="86">
        <v>-2.840646484401077E-4</v>
      </c>
      <c r="Q783" s="193">
        <v>1.9574121324694715E-5</v>
      </c>
      <c r="R783" s="86">
        <v>-2.4722891976125538E-4</v>
      </c>
      <c r="S783" s="86">
        <v>-5.6612060870975256E-4</v>
      </c>
      <c r="W783" s="85" t="s">
        <v>163</v>
      </c>
      <c r="X783" s="86">
        <f>C783-'Growth Contrib.'!C783</f>
        <v>-2.5208017749483503E-8</v>
      </c>
      <c r="Y783" s="86">
        <f>D783-'Growth Contrib.'!D783</f>
        <v>2.0697399599837454E-8</v>
      </c>
      <c r="Z783" s="86">
        <f>E783-'Growth Contrib.'!E783</f>
        <v>-6.5739856066433441E-10</v>
      </c>
      <c r="AA783" s="86">
        <f>F783-'Growth Contrib.'!F783</f>
        <v>-1.5287653589227124E-8</v>
      </c>
      <c r="AB783" s="86">
        <f>G783-'Growth Contrib.'!G783</f>
        <v>1.8484377070143102E-8</v>
      </c>
      <c r="AC783" s="86">
        <f>H783-'Growth Contrib.'!H783</f>
        <v>-2.8499267673543459E-8</v>
      </c>
      <c r="AD783" s="86">
        <f>I783-'Growth Contrib.'!I783</f>
        <v>1.8648174735901978E-8</v>
      </c>
      <c r="AE783" s="86">
        <f>J783-'Growth Contrib.'!J783</f>
        <v>-7.3889556050305352E-9</v>
      </c>
      <c r="AF783" s="86">
        <f>K783-'Growth Contrib.'!K783</f>
        <v>-8.5372916817580413E-9</v>
      </c>
      <c r="AG783" s="86">
        <f>L783-'Growth Contrib.'!L783</f>
        <v>2.899912682772024E-8</v>
      </c>
      <c r="AH783" s="86">
        <f>M783-'Growth Contrib.'!M783</f>
        <v>3.5982611031395995E-10</v>
      </c>
      <c r="AI783" s="86">
        <f>N783-'Growth Contrib.'!N783</f>
        <v>-4.581958515200075E-9</v>
      </c>
      <c r="AJ783" s="86">
        <f>O783-'Growth Contrib.'!O783</f>
        <v>-2.4412737966513794E-8</v>
      </c>
      <c r="AK783" s="86">
        <f>P783-'Growth Contrib.'!P783</f>
        <v>-1.5484401076886617E-9</v>
      </c>
      <c r="AL783" s="86">
        <f>Q783-'Growth Contrib.'!Q783</f>
        <v>1.31593246947148E-8</v>
      </c>
      <c r="AM783" s="86">
        <f>R783-'Growth Contrib.'!R783</f>
        <v>1.1680238744629125E-8</v>
      </c>
      <c r="AN783" s="86">
        <f>S783-'Growth Contrib.'!S783</f>
        <v>-6.8087097525792659E-9</v>
      </c>
    </row>
    <row r="784" spans="1:40" x14ac:dyDescent="0.2">
      <c r="A784" s="85" t="s">
        <v>164</v>
      </c>
      <c r="B784" s="76"/>
      <c r="C784" s="86">
        <v>-6.9589726626873016E-4</v>
      </c>
      <c r="D784" s="86">
        <v>-7.8145723091438413E-4</v>
      </c>
      <c r="E784" s="86">
        <v>6.5089820418506861E-4</v>
      </c>
      <c r="F784" s="86">
        <v>-3.7226200220175087E-4</v>
      </c>
      <c r="G784" s="86">
        <v>-3.3254726440645754E-4</v>
      </c>
      <c r="H784" s="86">
        <v>-8.4135250654071569E-4</v>
      </c>
      <c r="I784" s="86">
        <v>-2.7784670237451792E-4</v>
      </c>
      <c r="J784" s="86">
        <v>-9.3969178851693869E-4</v>
      </c>
      <c r="K784" s="86">
        <v>-7.2753944550640881E-5</v>
      </c>
      <c r="L784" s="86">
        <v>-2.2477179300040007E-4</v>
      </c>
      <c r="M784" s="86">
        <v>2.5754710077308118E-4</v>
      </c>
      <c r="N784" s="86">
        <v>8.2246508100070059E-5</v>
      </c>
      <c r="O784" s="86">
        <v>2.6409528800286353E-4</v>
      </c>
      <c r="P784" s="86">
        <v>1.5292604803107679E-4</v>
      </c>
      <c r="Q784" s="193">
        <v>-1.5513779362663627E-4</v>
      </c>
      <c r="R784" s="86">
        <v>-2.7327126008458436E-4</v>
      </c>
      <c r="S784" s="86">
        <v>1.0999090736731887E-3</v>
      </c>
      <c r="W784" s="85" t="s">
        <v>164</v>
      </c>
      <c r="X784" s="86">
        <f>C784-'Growth Contrib.'!C784</f>
        <v>-6.8966268730163288E-8</v>
      </c>
      <c r="Y784" s="86">
        <f>D784-'Growth Contrib.'!D784</f>
        <v>8.0769085615897684E-8</v>
      </c>
      <c r="Z784" s="86">
        <f>E784-'Growth Contrib.'!E784</f>
        <v>-1.3639581493136814E-7</v>
      </c>
      <c r="AA784" s="86">
        <f>F784-'Growth Contrib.'!F784</f>
        <v>1.449977982491261E-7</v>
      </c>
      <c r="AB784" s="86">
        <f>G784-'Growth Contrib.'!G784</f>
        <v>-1.6096440645755076E-7</v>
      </c>
      <c r="AC784" s="86">
        <f>H784-'Growth Contrib.'!H784</f>
        <v>1.1169345928425771E-7</v>
      </c>
      <c r="AD784" s="86">
        <f>I784-'Growth Contrib.'!I784</f>
        <v>-8.2302374517938173E-8</v>
      </c>
      <c r="AE784" s="86">
        <f>J784-'Growth Contrib.'!J784</f>
        <v>6.0311483061317901E-8</v>
      </c>
      <c r="AF784" s="86">
        <f>K784-'Growth Contrib.'!K784</f>
        <v>-1.1774455064088014E-7</v>
      </c>
      <c r="AG784" s="86">
        <f>L784-'Growth Contrib.'!L784</f>
        <v>-8.793000400063658E-9</v>
      </c>
      <c r="AH784" s="86">
        <f>M784-'Growth Contrib.'!M784</f>
        <v>3.1900773081179438E-8</v>
      </c>
      <c r="AI784" s="86">
        <f>N784-'Growth Contrib.'!N784</f>
        <v>-1.5311899929934341E-8</v>
      </c>
      <c r="AJ784" s="86">
        <f>O784-'Growth Contrib.'!O784</f>
        <v>8.2088002863504265E-8</v>
      </c>
      <c r="AK784" s="86">
        <f>P784-'Growth Contrib.'!P784</f>
        <v>2.4248031076795368E-8</v>
      </c>
      <c r="AL784" s="86">
        <f>Q784-'Growth Contrib.'!Q784</f>
        <v>-1.9105362663627916E-7</v>
      </c>
      <c r="AM784" s="86">
        <f>R784-'Growth Contrib.'!R784</f>
        <v>7.3139915415635932E-8</v>
      </c>
      <c r="AN784" s="86">
        <f>S784-'Growth Contrib.'!S784</f>
        <v>-4.9263268113268477E-9</v>
      </c>
    </row>
    <row r="785" spans="1:40" x14ac:dyDescent="0.2">
      <c r="A785" s="85" t="s">
        <v>165</v>
      </c>
      <c r="B785" s="76"/>
      <c r="C785" s="86">
        <v>1.908195554278791E-5</v>
      </c>
      <c r="D785" s="86">
        <v>-3.566061204764992E-4</v>
      </c>
      <c r="E785" s="86">
        <v>-2.2152125893626362E-4</v>
      </c>
      <c r="F785" s="86">
        <v>-2.3262485046871006E-4</v>
      </c>
      <c r="G785" s="86">
        <v>2.0089674217160791E-4</v>
      </c>
      <c r="H785" s="86">
        <v>-1.9377223215997219E-3</v>
      </c>
      <c r="I785" s="86">
        <v>-7.2448613354936242E-4</v>
      </c>
      <c r="J785" s="86">
        <v>-2.7673752629198134E-4</v>
      </c>
      <c r="K785" s="86">
        <v>-4.2723848309833556E-5</v>
      </c>
      <c r="L785" s="86">
        <v>-2.3881955712568015E-4</v>
      </c>
      <c r="M785" s="86">
        <v>-5.6337803835049272E-4</v>
      </c>
      <c r="N785" s="86">
        <v>-5.0192896742373705E-4</v>
      </c>
      <c r="O785" s="86">
        <v>-9.2098169261589646E-4</v>
      </c>
      <c r="P785" s="86">
        <v>-1.1104984441772103E-3</v>
      </c>
      <c r="Q785" s="193">
        <v>-5.352254374884069E-4</v>
      </c>
      <c r="R785" s="86">
        <v>-2.3346710077021271E-4</v>
      </c>
      <c r="S785" s="86">
        <v>-1.881042990135029E-4</v>
      </c>
      <c r="W785" s="85" t="s">
        <v>165</v>
      </c>
      <c r="X785" s="86">
        <f>C785-'Growth Contrib.'!C785</f>
        <v>1.4155427879087212E-9</v>
      </c>
      <c r="Y785" s="86">
        <f>D785-'Growth Contrib.'!D785</f>
        <v>2.8795235007734489E-9</v>
      </c>
      <c r="Z785" s="86">
        <f>E785-'Growth Contrib.'!E785</f>
        <v>-3.1589362636114116E-9</v>
      </c>
      <c r="AA785" s="86">
        <f>F785-'Growth Contrib.'!F785</f>
        <v>1.7495312899416197E-9</v>
      </c>
      <c r="AB785" s="86">
        <f>G785-'Growth Contrib.'!G785</f>
        <v>-5.5578283920910358E-9</v>
      </c>
      <c r="AC785" s="86">
        <f>H785-'Growth Contrib.'!H785</f>
        <v>6.6784002781053453E-9</v>
      </c>
      <c r="AD785" s="86">
        <f>I785-'Growth Contrib.'!I785</f>
        <v>-6.9335493624745476E-9</v>
      </c>
      <c r="AE785" s="86">
        <f>J785-'Growth Contrib.'!J785</f>
        <v>8.3737080186496726E-9</v>
      </c>
      <c r="AF785" s="86">
        <f>K785-'Growth Contrib.'!K785</f>
        <v>-8.8383098335555665E-9</v>
      </c>
      <c r="AG785" s="86">
        <f>L785-'Growth Contrib.'!L785</f>
        <v>6.6428743198451018E-9</v>
      </c>
      <c r="AH785" s="86">
        <f>M785-'Growth Contrib.'!M785</f>
        <v>-3.9383504927322649E-9</v>
      </c>
      <c r="AI785" s="86">
        <f>N785-'Growth Contrib.'!N785</f>
        <v>-1.3674237370675177E-9</v>
      </c>
      <c r="AJ785" s="86">
        <f>O785-'Growth Contrib.'!O785</f>
        <v>4.0738410355626448E-10</v>
      </c>
      <c r="AK785" s="86">
        <f>P785-'Growth Contrib.'!P785</f>
        <v>6.5558227895813614E-9</v>
      </c>
      <c r="AL785" s="86">
        <f>Q785-'Growth Contrib.'!Q785</f>
        <v>-1.5037488406929346E-8</v>
      </c>
      <c r="AM785" s="86">
        <f>R785-'Growth Contrib.'!R785</f>
        <v>7.9922978727785948E-10</v>
      </c>
      <c r="AN785" s="86">
        <f>S785-'Growth Contrib.'!S785</f>
        <v>2.6009864971174562E-9</v>
      </c>
    </row>
    <row r="786" spans="1:40" x14ac:dyDescent="0.2">
      <c r="A786" s="85" t="s">
        <v>166</v>
      </c>
      <c r="B786" s="76"/>
      <c r="C786" s="86">
        <v>-6.762377917766571E-3</v>
      </c>
      <c r="D786" s="86">
        <v>-3.5530352033674717E-3</v>
      </c>
      <c r="E786" s="86">
        <v>-1.0779178701341152E-2</v>
      </c>
      <c r="F786" s="86">
        <v>-7.1127577684819698E-3</v>
      </c>
      <c r="G786" s="86">
        <v>-2.4283474776893854E-3</v>
      </c>
      <c r="H786" s="86">
        <v>-4.2604804039001465E-3</v>
      </c>
      <c r="I786" s="86">
        <v>-5.10423444211483E-3</v>
      </c>
      <c r="J786" s="86">
        <v>-4.8589142970740795E-3</v>
      </c>
      <c r="K786" s="86">
        <v>-5.6213382631540298E-3</v>
      </c>
      <c r="L786" s="86">
        <v>-3.8615318480879068E-3</v>
      </c>
      <c r="M786" s="86">
        <v>-5.1754177547991276E-3</v>
      </c>
      <c r="N786" s="86">
        <v>-5.6349248625338078E-3</v>
      </c>
      <c r="O786" s="86">
        <v>-3.8595914375036955E-3</v>
      </c>
      <c r="P786" s="86">
        <v>-3.9571402594447136E-3</v>
      </c>
      <c r="Q786" s="193">
        <v>-3.6275482270866632E-3</v>
      </c>
      <c r="R786" s="86">
        <v>-3.6012858618050814E-3</v>
      </c>
      <c r="S786" s="86">
        <v>-6.3585909083485603E-3</v>
      </c>
      <c r="W786" s="85" t="s">
        <v>166</v>
      </c>
      <c r="X786" s="86">
        <f>C786-'Growth Contrib.'!C786</f>
        <v>3.0822334285557362E-9</v>
      </c>
      <c r="Y786" s="86">
        <f>D786-'Growth Contrib.'!D786</f>
        <v>-2.2203367471863855E-8</v>
      </c>
      <c r="Z786" s="86">
        <f>E786-'Growth Contrib.'!E786</f>
        <v>5.1298658848564216E-8</v>
      </c>
      <c r="AA786" s="86">
        <f>F786-'Growth Contrib.'!F786</f>
        <v>-6.8768481969669337E-8</v>
      </c>
      <c r="AB786" s="86">
        <f>G786-'Growth Contrib.'!G786</f>
        <v>5.8522310614726736E-8</v>
      </c>
      <c r="AC786" s="86">
        <f>H786-'Growth Contrib.'!H786</f>
        <v>-8.4039001460936569E-9</v>
      </c>
      <c r="AD786" s="86">
        <f>I786-'Growth Contrib.'!I786</f>
        <v>2.5557885170203465E-8</v>
      </c>
      <c r="AE786" s="86">
        <f>J786-'Growth Contrib.'!J786</f>
        <v>-3.3297074079723099E-8</v>
      </c>
      <c r="AF786" s="86">
        <f>K786-'Growth Contrib.'!K786</f>
        <v>1.4736845970093893E-8</v>
      </c>
      <c r="AG786" s="86">
        <f>L786-'Growth Contrib.'!L786</f>
        <v>4.2151912093158633E-8</v>
      </c>
      <c r="AH786" s="86">
        <f>M786-'Growth Contrib.'!M786</f>
        <v>-4.7547991273433343E-9</v>
      </c>
      <c r="AI786" s="86">
        <f>N786-'Growth Contrib.'!N786</f>
        <v>1.7137466192668205E-8</v>
      </c>
      <c r="AJ786" s="86">
        <f>O786-'Growth Contrib.'!O786</f>
        <v>-8.8437503695682623E-8</v>
      </c>
      <c r="AK786" s="86">
        <f>P786-'Growth Contrib.'!P786</f>
        <v>7.674055528626017E-8</v>
      </c>
      <c r="AL786" s="86">
        <f>Q786-'Growth Contrib.'!Q786</f>
        <v>-1.1422708666311912E-7</v>
      </c>
      <c r="AM786" s="86">
        <f>R786-'Growth Contrib.'!R786</f>
        <v>2.2138194918745746E-8</v>
      </c>
      <c r="AN786" s="86">
        <f>S786-'Growth Contrib.'!S786</f>
        <v>-3.6908348560564519E-8</v>
      </c>
    </row>
    <row r="787" spans="1:40" x14ac:dyDescent="0.2">
      <c r="A787" s="87" t="s">
        <v>167</v>
      </c>
      <c r="B787" s="88"/>
      <c r="C787" s="89">
        <v>-7.4002547189593315E-3</v>
      </c>
      <c r="D787" s="89">
        <v>-7.3942430317401886E-3</v>
      </c>
      <c r="E787" s="89">
        <v>-1.0577050969004631E-2</v>
      </c>
      <c r="F787" s="89">
        <v>-3.3333241008222103E-3</v>
      </c>
      <c r="G787" s="89">
        <v>-6.2643177807331085E-3</v>
      </c>
      <c r="H787" s="89">
        <v>-4.540114663541317E-3</v>
      </c>
      <c r="I787" s="89">
        <v>-5.0185485742986202E-3</v>
      </c>
      <c r="J787" s="89">
        <v>-3.3838674426078796E-3</v>
      </c>
      <c r="K787" s="89">
        <v>-3.0689598061144352E-3</v>
      </c>
      <c r="L787" s="89">
        <v>-3.6275372840464115E-3</v>
      </c>
      <c r="M787" s="89">
        <v>-3.1616133637726307E-3</v>
      </c>
      <c r="N787" s="89">
        <v>-4.9097803421318531E-3</v>
      </c>
      <c r="O787" s="89">
        <v>-3.1210132874548435E-3</v>
      </c>
      <c r="P787" s="89">
        <v>-4.5070652849972248E-3</v>
      </c>
      <c r="Q787" s="195">
        <v>-1.165005611255765E-3</v>
      </c>
      <c r="R787" s="89">
        <v>-6.3370773568749428E-3</v>
      </c>
      <c r="S787" s="89">
        <v>-3.7186690606176853E-3</v>
      </c>
      <c r="W787" s="87" t="s">
        <v>167</v>
      </c>
      <c r="X787" s="86">
        <f>C787-'Growth Contrib.'!C787</f>
        <v>1.7928104066849276E-7</v>
      </c>
      <c r="Y787" s="86">
        <f>D787-'Growth Contrib.'!D787</f>
        <v>-1.8303174018855645E-7</v>
      </c>
      <c r="Z787" s="86">
        <f>E787-'Growth Contrib.'!E787</f>
        <v>1.0903099536933858E-7</v>
      </c>
      <c r="AA787" s="86">
        <f>F787-'Growth Contrib.'!F787</f>
        <v>-3.7100822210429929E-8</v>
      </c>
      <c r="AB787" s="86">
        <f>G787-'Growth Contrib.'!G787</f>
        <v>9.7219266891220013E-8</v>
      </c>
      <c r="AC787" s="86">
        <f>H787-'Growth Contrib.'!H787</f>
        <v>-1.1966354131719148E-7</v>
      </c>
      <c r="AD787" s="86">
        <f>I787-'Growth Contrib.'!I787</f>
        <v>8.74257013797064E-8</v>
      </c>
      <c r="AE787" s="86">
        <f>J787-'Growth Contrib.'!J787</f>
        <v>3.5557392120532522E-8</v>
      </c>
      <c r="AF787" s="86">
        <f>K787-'Growth Contrib.'!K787</f>
        <v>-1.0780611443524449E-7</v>
      </c>
      <c r="AG787" s="86">
        <f>L787-'Growth Contrib.'!L787</f>
        <v>-3.2840464115474477E-9</v>
      </c>
      <c r="AH787" s="86">
        <f>M787-'Growth Contrib.'!M787</f>
        <v>5.7636227369321086E-8</v>
      </c>
      <c r="AI787" s="86">
        <f>N787-'Growth Contrib.'!N787</f>
        <v>-6.3421318526740711E-9</v>
      </c>
      <c r="AJ787" s="86">
        <f>O787-'Growth Contrib.'!O787</f>
        <v>-7.2874548435672426E-9</v>
      </c>
      <c r="AK787" s="86">
        <f>P787-'Growth Contrib.'!P787</f>
        <v>-6.5284997225086017E-8</v>
      </c>
      <c r="AL787" s="86">
        <f>Q787-'Growth Contrib.'!Q787</f>
        <v>1.9438874423495511E-7</v>
      </c>
      <c r="AM787" s="86">
        <f>R787-'Growth Contrib.'!R787</f>
        <v>4.6643125057622969E-8</v>
      </c>
      <c r="AN787" s="86">
        <f>S787-'Growth Contrib.'!S787</f>
        <v>-1.180606176852568E-7</v>
      </c>
    </row>
    <row r="788" spans="1:40" ht="15" x14ac:dyDescent="0.2">
      <c r="A788" s="80" t="s">
        <v>168</v>
      </c>
      <c r="B788" s="84"/>
      <c r="C788" s="90">
        <f>SUM(C777:C787)</f>
        <v>2.9628527845488861E-3</v>
      </c>
      <c r="D788" s="90">
        <f t="shared" ref="D788:P788" si="150">SUM(D777:D787)</f>
        <v>3.6844182395725511E-2</v>
      </c>
      <c r="E788" s="90">
        <f t="shared" si="150"/>
        <v>-6.5514730333234183E-2</v>
      </c>
      <c r="F788" s="90">
        <f t="shared" si="150"/>
        <v>1.3478724984452128E-2</v>
      </c>
      <c r="G788" s="90">
        <f t="shared" si="150"/>
        <v>-2.8209106339090795E-2</v>
      </c>
      <c r="H788" s="90">
        <f t="shared" si="150"/>
        <v>-5.8372199008999814E-2</v>
      </c>
      <c r="I788" s="90">
        <f t="shared" si="150"/>
        <v>-1.9241660427724128E-2</v>
      </c>
      <c r="J788" s="90">
        <f t="shared" si="150"/>
        <v>-2.0799994264962152E-2</v>
      </c>
      <c r="K788" s="90">
        <f t="shared" si="150"/>
        <v>9.4957508918014355E-3</v>
      </c>
      <c r="L788" s="90">
        <f t="shared" si="150"/>
        <v>-1.5516992847551592E-2</v>
      </c>
      <c r="M788" s="90">
        <f t="shared" si="150"/>
        <v>4.2560292684356682E-2</v>
      </c>
      <c r="N788" s="90">
        <f t="shared" si="150"/>
        <v>2.90951529314043E-3</v>
      </c>
      <c r="O788" s="90">
        <f t="shared" si="150"/>
        <v>-5.0187688848382095E-3</v>
      </c>
      <c r="P788" s="90">
        <f t="shared" si="150"/>
        <v>7.0206866366788745E-3</v>
      </c>
      <c r="Q788" s="90">
        <f t="shared" ref="Q788" si="151">SUM(Q777:Q787)</f>
        <v>6.5506885939612403E-2</v>
      </c>
      <c r="R788" s="90">
        <f>SUM(R777:R787)</f>
        <v>-2.4119948779116385E-2</v>
      </c>
      <c r="S788" s="90">
        <f>SUM(S777:S787)</f>
        <v>-2.4803738841001177E-2</v>
      </c>
      <c r="W788" s="80" t="s">
        <v>168</v>
      </c>
      <c r="X788" s="90"/>
      <c r="Y788" s="90"/>
      <c r="Z788" s="90"/>
      <c r="AA788" s="90"/>
      <c r="AB788" s="90"/>
      <c r="AC788" s="90"/>
      <c r="AD788" s="90"/>
      <c r="AE788" s="90"/>
      <c r="AF788" s="90"/>
      <c r="AG788" s="90"/>
      <c r="AH788" s="90"/>
      <c r="AI788" s="90"/>
      <c r="AJ788" s="90"/>
      <c r="AK788" s="90"/>
      <c r="AL788" s="90"/>
      <c r="AM788" s="90"/>
      <c r="AN788" s="90"/>
    </row>
    <row r="789" spans="1:40" x14ac:dyDescent="0.2">
      <c r="A789" s="95" t="s">
        <v>184</v>
      </c>
      <c r="B789" s="96"/>
      <c r="C789" s="97" cm="1">
        <f t="array" ref="C789:S789">TRANSPOSE('5.Stata-DNSP&amp;State'!J307:J323)/C791:S791</f>
        <v>2.9628528282046318E-3</v>
      </c>
      <c r="D789" s="97">
        <v>3.6844182759523392E-2</v>
      </c>
      <c r="E789" s="97">
        <v>-6.5514728426933289E-2</v>
      </c>
      <c r="F789" s="97">
        <v>1.3478726148605347E-2</v>
      </c>
      <c r="G789" s="97">
        <v>-2.8209106996655464E-2</v>
      </c>
      <c r="H789" s="97">
        <v>-5.8372199535369873E-2</v>
      </c>
      <c r="I789" s="97">
        <v>-1.9241660833358765E-2</v>
      </c>
      <c r="J789" s="97">
        <v>-2.0799994468688965E-2</v>
      </c>
      <c r="K789" s="97">
        <v>9.4957500696182251E-3</v>
      </c>
      <c r="L789" s="97">
        <v>-1.5516992658376694E-2</v>
      </c>
      <c r="M789" s="97">
        <v>4.2560294270515442E-2</v>
      </c>
      <c r="N789" s="97">
        <v>2.9095150530338287E-3</v>
      </c>
      <c r="O789" s="97">
        <v>-5.0187692977488041E-3</v>
      </c>
      <c r="P789" s="97">
        <v>7.020686287432909E-3</v>
      </c>
      <c r="Q789" s="97">
        <v>6.5506882965564728E-2</v>
      </c>
      <c r="R789" s="97">
        <v>-2.4119948968291283E-2</v>
      </c>
      <c r="S789" s="97">
        <v>-2.4803737178444862E-2</v>
      </c>
      <c r="W789" s="95" t="s">
        <v>184</v>
      </c>
    </row>
    <row r="790" spans="1:40" x14ac:dyDescent="0.2">
      <c r="A790" s="95" t="s">
        <v>184</v>
      </c>
      <c r="B790" s="96"/>
      <c r="C790" s="98">
        <f t="shared" ref="C790:P790" si="152">C788-C789</f>
        <v>-4.3655745685100555E-11</v>
      </c>
      <c r="D790" s="98">
        <f t="shared" si="152"/>
        <v>-3.637978807091713E-10</v>
      </c>
      <c r="E790" s="98">
        <f t="shared" si="152"/>
        <v>-1.9063008949160576E-9</v>
      </c>
      <c r="F790" s="98">
        <f t="shared" si="152"/>
        <v>-1.1641532182693481E-9</v>
      </c>
      <c r="G790" s="98">
        <f t="shared" si="152"/>
        <v>6.5756466938182712E-10</v>
      </c>
      <c r="H790" s="98">
        <f t="shared" si="152"/>
        <v>5.2637005865108222E-10</v>
      </c>
      <c r="I790" s="98">
        <f t="shared" si="152"/>
        <v>4.0563463699072599E-10</v>
      </c>
      <c r="J790" s="98">
        <f t="shared" si="152"/>
        <v>2.0372681319713593E-10</v>
      </c>
      <c r="K790" s="98">
        <f t="shared" si="152"/>
        <v>8.2218321040272713E-10</v>
      </c>
      <c r="L790" s="98">
        <f t="shared" si="152"/>
        <v>-1.8917489796876907E-10</v>
      </c>
      <c r="M790" s="98">
        <f t="shared" si="152"/>
        <v>-1.5861587598919868E-9</v>
      </c>
      <c r="N790" s="98">
        <f t="shared" si="152"/>
        <v>2.4010660126805305E-10</v>
      </c>
      <c r="O790" s="98">
        <f t="shared" si="152"/>
        <v>4.1291059460490942E-10</v>
      </c>
      <c r="P790" s="98">
        <f t="shared" si="152"/>
        <v>3.4924596548080444E-10</v>
      </c>
      <c r="Q790" s="98">
        <f t="shared" ref="Q790:R790" si="153">Q788-Q789</f>
        <v>2.9740476747974753E-9</v>
      </c>
      <c r="R790" s="98">
        <f t="shared" si="153"/>
        <v>1.8917489796876907E-10</v>
      </c>
      <c r="S790" s="98">
        <f t="shared" ref="S790" si="154">S788-S789</f>
        <v>-1.6625563148409128E-9</v>
      </c>
      <c r="W790" s="95" t="s">
        <v>184</v>
      </c>
    </row>
    <row r="791" spans="1:40" x14ac:dyDescent="0.2">
      <c r="A791" s="95"/>
      <c r="B791" s="96"/>
      <c r="C791" s="281">
        <f>'Growth Contrib.'!C789</f>
        <v>1</v>
      </c>
      <c r="D791" s="281">
        <f>'Growth Contrib.'!D789</f>
        <v>1</v>
      </c>
      <c r="E791" s="281">
        <f>'Growth Contrib.'!E789</f>
        <v>1</v>
      </c>
      <c r="F791" s="281">
        <f>'Growth Contrib.'!F789</f>
        <v>1</v>
      </c>
      <c r="G791" s="281">
        <f>'Growth Contrib.'!G789</f>
        <v>1</v>
      </c>
      <c r="H791" s="281">
        <f>'Growth Contrib.'!H789</f>
        <v>1</v>
      </c>
      <c r="I791" s="281">
        <f>'Growth Contrib.'!I789</f>
        <v>1</v>
      </c>
      <c r="J791" s="281">
        <f>'Growth Contrib.'!J789</f>
        <v>1</v>
      </c>
      <c r="K791" s="281">
        <f>'Growth Contrib.'!K789</f>
        <v>1</v>
      </c>
      <c r="L791" s="281">
        <f>'Growth Contrib.'!L789</f>
        <v>1</v>
      </c>
      <c r="M791" s="281">
        <f>'Growth Contrib.'!M789</f>
        <v>1</v>
      </c>
      <c r="N791" s="281">
        <f>'Growth Contrib.'!N789</f>
        <v>1</v>
      </c>
      <c r="O791" s="281">
        <f>'Growth Contrib.'!O789</f>
        <v>1</v>
      </c>
      <c r="P791" s="281">
        <f>'Growth Contrib.'!P789</f>
        <v>1</v>
      </c>
      <c r="Q791" s="281">
        <v>0.5</v>
      </c>
      <c r="R791" s="281">
        <v>1</v>
      </c>
      <c r="S791" s="281">
        <v>1</v>
      </c>
      <c r="W791" s="95"/>
    </row>
    <row r="792" spans="1:40" x14ac:dyDescent="0.2">
      <c r="A792" s="1"/>
      <c r="W792" s="1"/>
    </row>
    <row r="793" spans="1:40" x14ac:dyDescent="0.2">
      <c r="A793" s="50" t="s">
        <v>234</v>
      </c>
      <c r="B793" s="51"/>
      <c r="C793" s="51"/>
      <c r="D793" s="51"/>
      <c r="E793" s="51"/>
      <c r="F793" s="51"/>
      <c r="W793" s="50" t="s">
        <v>234</v>
      </c>
      <c r="X793" s="51"/>
      <c r="Y793" s="51"/>
      <c r="Z793" s="51"/>
      <c r="AA793" s="51"/>
    </row>
    <row r="794" spans="1:40" ht="30" x14ac:dyDescent="0.2">
      <c r="A794" s="78" t="s">
        <v>7</v>
      </c>
      <c r="B794" s="29"/>
      <c r="C794" s="29" t="s">
        <v>497</v>
      </c>
      <c r="D794" s="29" t="s">
        <v>277</v>
      </c>
      <c r="E794" s="29" t="s">
        <v>498</v>
      </c>
      <c r="F794" s="29">
        <v>2023</v>
      </c>
      <c r="W794" s="78" t="s">
        <v>7</v>
      </c>
      <c r="X794" s="29" t="s">
        <v>497</v>
      </c>
      <c r="Y794" s="29" t="s">
        <v>277</v>
      </c>
      <c r="Z794" s="29" t="s">
        <v>498</v>
      </c>
      <c r="AA794" s="29">
        <v>2023</v>
      </c>
    </row>
    <row r="795" spans="1:40" ht="15" x14ac:dyDescent="0.2">
      <c r="A795" s="68" t="s">
        <v>28</v>
      </c>
      <c r="B795" s="77"/>
      <c r="C795" s="183">
        <f>AVERAGE(C777:S777)</f>
        <v>6.6051396596081112E-5</v>
      </c>
      <c r="D795" s="183">
        <f>AVERAGE(C777:H777)</f>
        <v>5.3278810810297728E-4</v>
      </c>
      <c r="E795" s="183">
        <f>AVERAGE(I777:S777)</f>
        <v>-1.8853226422586224E-4</v>
      </c>
      <c r="F795" s="183">
        <f>S777</f>
        <v>9.720895322971046E-4</v>
      </c>
      <c r="W795" s="68" t="s">
        <v>28</v>
      </c>
      <c r="X795" s="86">
        <f>C795-'Growth Contrib.'!C795</f>
        <v>7.5541961051871047E-10</v>
      </c>
      <c r="Y795" s="86">
        <f>D795-'Growth Contrib.'!D795</f>
        <v>5.5914363105953949E-9</v>
      </c>
      <c r="Z795" s="86">
        <f>E795-'Growth Contrib.'!E795</f>
        <v>-1.8824076803336445E-9</v>
      </c>
      <c r="AA795" s="86">
        <f>F795-'Growth Contrib.'!F795</f>
        <v>6.7432297104551113E-8</v>
      </c>
    </row>
    <row r="796" spans="1:40" ht="15" x14ac:dyDescent="0.2">
      <c r="A796" s="68" t="s">
        <v>161</v>
      </c>
      <c r="B796" s="77"/>
      <c r="C796" s="183">
        <f t="shared" ref="C796:C806" si="155">AVERAGE(C778:S778)</f>
        <v>5.1943507130545186E-3</v>
      </c>
      <c r="D796" s="183">
        <f t="shared" ref="D796:D806" si="156">AVERAGE(C778:H778)</f>
        <v>1.1573459984864106E-2</v>
      </c>
      <c r="E796" s="183">
        <f t="shared" ref="E796:E806" si="157">AVERAGE(I778:S778)</f>
        <v>1.7148365647947437E-3</v>
      </c>
      <c r="F796" s="183">
        <f t="shared" ref="F796:F806" si="158">S778</f>
        <v>5.2542873163474724E-5</v>
      </c>
      <c r="W796" s="68" t="s">
        <v>161</v>
      </c>
      <c r="X796" s="86">
        <f>C796-'Growth Contrib.'!C796</f>
        <v>-6.8236513627029094E-9</v>
      </c>
      <c r="Y796" s="86">
        <f>D796-'Growth Contrib.'!D796</f>
        <v>2.4111697440737379E-8</v>
      </c>
      <c r="Z796" s="86">
        <f>E796-'Growth Contrib.'!E796</f>
        <v>-2.3697477983392057E-8</v>
      </c>
      <c r="AA796" s="86">
        <f>F796-'Growth Contrib.'!F796</f>
        <v>2.9316347472437693E-10</v>
      </c>
    </row>
    <row r="797" spans="1:40" ht="15" x14ac:dyDescent="0.2">
      <c r="A797" s="68" t="s">
        <v>30</v>
      </c>
      <c r="B797" s="77"/>
      <c r="C797" s="183">
        <f t="shared" si="155"/>
        <v>3.1795111923095059E-3</v>
      </c>
      <c r="D797" s="183">
        <f t="shared" si="156"/>
        <v>3.0168317025527358E-3</v>
      </c>
      <c r="E797" s="183">
        <f t="shared" si="157"/>
        <v>3.2682454594495621E-3</v>
      </c>
      <c r="F797" s="183">
        <f t="shared" si="158"/>
        <v>2.9123558197170496E-3</v>
      </c>
      <c r="W797" s="68" t="s">
        <v>30</v>
      </c>
      <c r="X797" s="86">
        <f>C797-'Growth Contrib.'!C797</f>
        <v>3.6878009370203135E-10</v>
      </c>
      <c r="Y797" s="86">
        <f>D797-'Growth Contrib.'!D797</f>
        <v>2.1202552736090952E-8</v>
      </c>
      <c r="Z797" s="86">
        <f>E797-'Growth Contrib.'!E797</f>
        <v>-1.0995095893213264E-8</v>
      </c>
      <c r="AA797" s="86">
        <f>F797-'Growth Contrib.'!F797</f>
        <v>6.0819717049524075E-8</v>
      </c>
    </row>
    <row r="798" spans="1:40" ht="15" x14ac:dyDescent="0.2">
      <c r="A798" s="68" t="s">
        <v>162</v>
      </c>
      <c r="B798" s="77"/>
      <c r="C798" s="183">
        <f t="shared" si="155"/>
        <v>2.5473719716126867E-3</v>
      </c>
      <c r="D798" s="183">
        <f t="shared" si="156"/>
        <v>2.8449398135611168E-3</v>
      </c>
      <c r="E798" s="183">
        <f t="shared" si="157"/>
        <v>2.3850622396408157E-3</v>
      </c>
      <c r="F798" s="183">
        <f t="shared" si="158"/>
        <v>2.5032649282366037E-3</v>
      </c>
      <c r="W798" s="68" t="s">
        <v>162</v>
      </c>
      <c r="X798" s="86">
        <f>C798-'Growth Contrib.'!C798</f>
        <v>1.542200921654524E-9</v>
      </c>
      <c r="Y798" s="86">
        <f>D798-'Growth Contrib.'!D798</f>
        <v>2.0430227783401617E-8</v>
      </c>
      <c r="Z798" s="86">
        <f>E798-'Growth Contrib.'!E798</f>
        <v>-8.7603591837279171E-9</v>
      </c>
      <c r="AA798" s="86">
        <f>F798-'Growth Contrib.'!F798</f>
        <v>-6.071763396318236E-9</v>
      </c>
    </row>
    <row r="799" spans="1:40" ht="15" x14ac:dyDescent="0.2">
      <c r="A799" s="68" t="s">
        <v>156</v>
      </c>
      <c r="B799" s="77"/>
      <c r="C799" s="183">
        <f t="shared" si="155"/>
        <v>5.5031055201064133E-4</v>
      </c>
      <c r="D799" s="183">
        <f t="shared" si="156"/>
        <v>-4.4475096122672159E-4</v>
      </c>
      <c r="E799" s="183">
        <f t="shared" si="157"/>
        <v>1.0930713774128394E-3</v>
      </c>
      <c r="F799" s="183">
        <f t="shared" si="158"/>
        <v>-6.5839719027280807E-3</v>
      </c>
      <c r="W799" s="68" t="s">
        <v>156</v>
      </c>
      <c r="X799" s="86">
        <f>C799-'Growth Contrib.'!C799</f>
        <v>-1.215387171156837E-8</v>
      </c>
      <c r="Y799" s="86">
        <f>D799-'Growth Contrib.'!D799</f>
        <v>-1.0794560055115299E-8</v>
      </c>
      <c r="Z799" s="86">
        <f>E799-'Growth Contrib.'!E799</f>
        <v>-1.2895314433240476E-8</v>
      </c>
      <c r="AA799" s="86">
        <f>F799-'Growth Contrib.'!F799</f>
        <v>-6.9027280809666469E-9</v>
      </c>
    </row>
    <row r="800" spans="1:40" ht="15" x14ac:dyDescent="0.2">
      <c r="A800" s="68" t="s">
        <v>10</v>
      </c>
      <c r="B800" s="77"/>
      <c r="C800" s="183">
        <f t="shared" si="155"/>
        <v>-5.575305150534191E-3</v>
      </c>
      <c r="D800" s="183">
        <f t="shared" si="156"/>
        <v>-2.04620053943169E-2</v>
      </c>
      <c r="E800" s="183">
        <f t="shared" si="157"/>
        <v>2.5447131642563777E-3</v>
      </c>
      <c r="F800" s="183">
        <f t="shared" si="158"/>
        <v>-1.4928444288671017E-2</v>
      </c>
      <c r="W800" s="68" t="s">
        <v>10</v>
      </c>
      <c r="X800" s="86">
        <f>C800-'Growth Contrib.'!C800</f>
        <v>-5.7799459558804944E-9</v>
      </c>
      <c r="Y800" s="86">
        <f>D800-'Growth Contrib.'!D800</f>
        <v>-1.4344316900949394E-8</v>
      </c>
      <c r="Z800" s="86">
        <f>E800-'Growth Contrib.'!E800</f>
        <v>-1.1084708945001409E-9</v>
      </c>
      <c r="AA800" s="86">
        <f>F800-'Growth Contrib.'!F800</f>
        <v>-4.428867101703704E-8</v>
      </c>
    </row>
    <row r="801" spans="1:40" ht="15" x14ac:dyDescent="0.2">
      <c r="A801" s="68" t="s">
        <v>163</v>
      </c>
      <c r="B801" s="77"/>
      <c r="C801" s="183">
        <f t="shared" si="155"/>
        <v>-2.2163747352725992E-4</v>
      </c>
      <c r="D801" s="183">
        <f t="shared" si="156"/>
        <v>-3.118763967601505E-4</v>
      </c>
      <c r="E801" s="183">
        <f t="shared" si="157"/>
        <v>-1.7241624267295595E-4</v>
      </c>
      <c r="F801" s="183">
        <f t="shared" si="158"/>
        <v>-5.6612060870975256E-4</v>
      </c>
      <c r="W801" s="68" t="s">
        <v>163</v>
      </c>
      <c r="X801" s="86">
        <f>C801-'Growth Contrib.'!C801</f>
        <v>-6.4129196584669125E-10</v>
      </c>
      <c r="Y801" s="86">
        <f>D801-'Growth Contrib.'!D801</f>
        <v>-5.0784268172026151E-9</v>
      </c>
      <c r="Z801" s="86">
        <f>E801-'Growth Contrib.'!E801</f>
        <v>1.7789634077088837E-9</v>
      </c>
      <c r="AA801" s="86">
        <f>F801-'Growth Contrib.'!F801</f>
        <v>-6.8087097525792659E-9</v>
      </c>
    </row>
    <row r="802" spans="1:40" ht="15" x14ac:dyDescent="0.2">
      <c r="A802" s="68" t="s">
        <v>164</v>
      </c>
      <c r="B802" s="77"/>
      <c r="C802" s="183">
        <f t="shared" si="155"/>
        <v>-1.4466866645414163E-4</v>
      </c>
      <c r="D802" s="183">
        <f t="shared" si="156"/>
        <v>-3.9543634435782832E-4</v>
      </c>
      <c r="E802" s="183">
        <f t="shared" si="157"/>
        <v>-7.8862966884943564E-6</v>
      </c>
      <c r="F802" s="183">
        <f t="shared" si="158"/>
        <v>1.0999090736731887E-3</v>
      </c>
      <c r="W802" s="68" t="s">
        <v>164</v>
      </c>
      <c r="X802" s="86">
        <f>C802-'Growth Contrib.'!C802</f>
        <v>-1.0429983553369125E-8</v>
      </c>
      <c r="Y802" s="86">
        <f>D802-'Growth Contrib.'!D802</f>
        <v>-4.8110244950209935E-9</v>
      </c>
      <c r="Z802" s="86">
        <f>E802-'Growth Contrib.'!E802</f>
        <v>-1.3494870312556197E-8</v>
      </c>
      <c r="AA802" s="86">
        <f>F802-'Growth Contrib.'!F802</f>
        <v>-4.9263268113268477E-9</v>
      </c>
    </row>
    <row r="803" spans="1:40" ht="15" x14ac:dyDescent="0.2">
      <c r="A803" s="68" t="s">
        <v>165</v>
      </c>
      <c r="B803" s="77"/>
      <c r="C803" s="183">
        <f t="shared" si="155"/>
        <v>-4.626380528754774E-4</v>
      </c>
      <c r="D803" s="183">
        <f t="shared" si="156"/>
        <v>-4.2141597562779981E-4</v>
      </c>
      <c r="E803" s="183">
        <f t="shared" si="157"/>
        <v>-4.851228222833015E-4</v>
      </c>
      <c r="F803" s="183">
        <f t="shared" si="158"/>
        <v>-1.881042990135029E-4</v>
      </c>
      <c r="W803" s="68" t="s">
        <v>165</v>
      </c>
      <c r="X803" s="86">
        <f>C803-'Growth Contrib.'!C803</f>
        <v>-3.9581665386718284E-10</v>
      </c>
      <c r="Y803" s="86">
        <f>D803-'Growth Contrib.'!D803</f>
        <v>6.6770553355018775E-10</v>
      </c>
      <c r="Z803" s="86">
        <f>E803-'Growth Contrib.'!E803</f>
        <v>-9.7591966517589224E-10</v>
      </c>
      <c r="AA803" s="86">
        <f>F803-'Growth Contrib.'!F803</f>
        <v>2.6009864971174562E-9</v>
      </c>
    </row>
    <row r="804" spans="1:40" ht="15" x14ac:dyDescent="0.2">
      <c r="A804" s="68" t="s">
        <v>166</v>
      </c>
      <c r="B804" s="77"/>
      <c r="C804" s="183">
        <f t="shared" si="155"/>
        <v>-5.091570331441129E-3</v>
      </c>
      <c r="D804" s="183">
        <f t="shared" si="156"/>
        <v>-5.8160295787577825E-3</v>
      </c>
      <c r="E804" s="183">
        <f t="shared" si="157"/>
        <v>-4.6964107419956817E-3</v>
      </c>
      <c r="F804" s="183">
        <f t="shared" si="158"/>
        <v>-6.3585909083485603E-3</v>
      </c>
      <c r="W804" s="68" t="s">
        <v>166</v>
      </c>
      <c r="X804" s="86">
        <f>C804-'Growth Contrib.'!C804</f>
        <v>-3.8608528934655495E-9</v>
      </c>
      <c r="Y804" s="86">
        <f>D804-'Growth Contrib.'!D804</f>
        <v>2.2545755505587461E-9</v>
      </c>
      <c r="Z804" s="86">
        <f>E804-'Growth Contrib.'!E804</f>
        <v>-7.1965411364491305E-9</v>
      </c>
      <c r="AA804" s="86">
        <f>F804-'Growth Contrib.'!F804</f>
        <v>-3.6908348560564519E-8</v>
      </c>
    </row>
    <row r="805" spans="1:40" ht="15" x14ac:dyDescent="0.2">
      <c r="A805" s="68" t="s">
        <v>167</v>
      </c>
      <c r="B805" s="79"/>
      <c r="C805" s="183">
        <f t="shared" si="155"/>
        <v>-4.7957907458219462E-3</v>
      </c>
      <c r="D805" s="183">
        <f t="shared" si="156"/>
        <v>-6.5848842108001309E-3</v>
      </c>
      <c r="E805" s="183">
        <f t="shared" si="157"/>
        <v>-3.8199215831065721E-3</v>
      </c>
      <c r="F805" s="183">
        <f t="shared" si="158"/>
        <v>-3.7186690606176853E-3</v>
      </c>
      <c r="W805" s="68" t="s">
        <v>167</v>
      </c>
      <c r="X805" s="86">
        <f>C805-'Growth Contrib.'!C805</f>
        <v>9.3718251119659368E-9</v>
      </c>
      <c r="Y805" s="86">
        <f>D805-'Growth Contrib.'!D805</f>
        <v>7.6225332018564629E-9</v>
      </c>
      <c r="Z805" s="86">
        <f>E805-'Growth Contrib.'!E805</f>
        <v>1.0325984337120758E-8</v>
      </c>
      <c r="AA805" s="86">
        <f>F805-'Growth Contrib.'!F805</f>
        <v>-1.180606176852568E-7</v>
      </c>
    </row>
    <row r="806" spans="1:40" ht="15" x14ac:dyDescent="0.2">
      <c r="A806" s="80" t="s">
        <v>168</v>
      </c>
      <c r="B806" s="81"/>
      <c r="C806" s="184">
        <f t="shared" si="155"/>
        <v>-4.7540145950707106E-3</v>
      </c>
      <c r="D806" s="184">
        <f t="shared" si="156"/>
        <v>-1.6468379252766379E-2</v>
      </c>
      <c r="E806" s="184">
        <f t="shared" si="157"/>
        <v>1.6356388545814711E-3</v>
      </c>
      <c r="F806" s="184">
        <f t="shared" si="158"/>
        <v>-2.4803738841001177E-2</v>
      </c>
      <c r="W806" s="80" t="s">
        <v>168</v>
      </c>
      <c r="X806" s="90">
        <f>C806-'Growth Contrib.'!C806</f>
        <v>-2.8047188359997532E-8</v>
      </c>
      <c r="Y806" s="90">
        <f>D806-'Growth Contrib.'!D806</f>
        <v>4.6852400285846141E-8</v>
      </c>
      <c r="Z806" s="90">
        <f>E806-'Growth Contrib.'!E806</f>
        <v>-6.8901509438484138E-8</v>
      </c>
      <c r="AA806" s="90">
        <f>F806-'Growth Contrib.'!F806</f>
        <v>-9.282100117691261E-8</v>
      </c>
    </row>
    <row r="807" spans="1:40" x14ac:dyDescent="0.2">
      <c r="A807" s="1"/>
      <c r="W807" s="1"/>
    </row>
    <row r="808" spans="1:40" x14ac:dyDescent="0.2">
      <c r="A808" s="1"/>
      <c r="W808" s="1"/>
    </row>
    <row r="809" spans="1:40" x14ac:dyDescent="0.2">
      <c r="A809" s="50" t="s">
        <v>235</v>
      </c>
      <c r="B809" s="51"/>
      <c r="C809" s="51"/>
      <c r="D809" s="51"/>
      <c r="E809" s="51"/>
      <c r="F809" s="51"/>
      <c r="G809" s="51"/>
      <c r="H809" s="51"/>
      <c r="I809" s="51"/>
      <c r="J809" s="51"/>
      <c r="K809" s="51"/>
      <c r="L809" s="51"/>
      <c r="M809" s="51"/>
      <c r="N809" s="51"/>
      <c r="O809" s="51"/>
      <c r="P809" s="51"/>
      <c r="Q809" s="51"/>
      <c r="R809" s="51"/>
      <c r="S809" s="51"/>
      <c r="W809" s="50" t="s">
        <v>235</v>
      </c>
      <c r="X809" s="51"/>
      <c r="Y809" s="51"/>
      <c r="Z809" s="51"/>
      <c r="AA809" s="51"/>
      <c r="AB809" s="51"/>
      <c r="AC809" s="51"/>
      <c r="AD809" s="51"/>
      <c r="AE809" s="51"/>
      <c r="AF809" s="51"/>
      <c r="AG809" s="51"/>
      <c r="AH809" s="51"/>
      <c r="AI809" s="51"/>
      <c r="AJ809" s="51"/>
      <c r="AK809" s="51"/>
      <c r="AL809" s="51"/>
      <c r="AM809" s="51"/>
      <c r="AN809" s="51"/>
    </row>
    <row r="810" spans="1:40" ht="15" x14ac:dyDescent="0.2">
      <c r="A810" s="78" t="s">
        <v>7</v>
      </c>
      <c r="B810" s="29"/>
      <c r="C810" s="29">
        <v>2007</v>
      </c>
      <c r="D810" s="29">
        <v>2008</v>
      </c>
      <c r="E810" s="29">
        <v>2009</v>
      </c>
      <c r="F810" s="29">
        <v>2010</v>
      </c>
      <c r="G810" s="29">
        <v>2011</v>
      </c>
      <c r="H810" s="29">
        <v>2012</v>
      </c>
      <c r="I810" s="29">
        <v>2013</v>
      </c>
      <c r="J810" s="29">
        <v>2014</v>
      </c>
      <c r="K810" s="29">
        <v>2015</v>
      </c>
      <c r="L810" s="29">
        <v>2016</v>
      </c>
      <c r="M810" s="29">
        <v>2017</v>
      </c>
      <c r="N810" s="29">
        <v>2018</v>
      </c>
      <c r="O810" s="29">
        <v>2019</v>
      </c>
      <c r="P810" s="29">
        <v>2020</v>
      </c>
      <c r="Q810" s="29">
        <v>2021</v>
      </c>
      <c r="R810" s="29">
        <v>2022</v>
      </c>
      <c r="S810" s="29">
        <v>2023</v>
      </c>
      <c r="W810" s="78" t="s">
        <v>7</v>
      </c>
      <c r="X810" s="29">
        <v>2007</v>
      </c>
      <c r="Y810" s="29">
        <v>2008</v>
      </c>
      <c r="Z810" s="29">
        <v>2009</v>
      </c>
      <c r="AA810" s="29">
        <v>2010</v>
      </c>
      <c r="AB810" s="29">
        <v>2011</v>
      </c>
      <c r="AC810" s="29">
        <v>2012</v>
      </c>
      <c r="AD810" s="29">
        <v>2013</v>
      </c>
      <c r="AE810" s="29">
        <v>2014</v>
      </c>
      <c r="AF810" s="29">
        <v>2015</v>
      </c>
      <c r="AG810" s="29">
        <v>2016</v>
      </c>
      <c r="AH810" s="29">
        <v>2017</v>
      </c>
      <c r="AI810" s="29">
        <v>2018</v>
      </c>
      <c r="AJ810" s="29">
        <v>2019</v>
      </c>
      <c r="AK810" s="29">
        <v>2020</v>
      </c>
      <c r="AL810" s="29">
        <v>2021</v>
      </c>
      <c r="AM810" s="29">
        <v>2022</v>
      </c>
      <c r="AN810" s="29">
        <v>2023</v>
      </c>
    </row>
    <row r="811" spans="1:40" x14ac:dyDescent="0.2">
      <c r="A811" s="85" t="s">
        <v>28</v>
      </c>
      <c r="B811" s="76"/>
      <c r="C811" s="86" cm="1">
        <f t="array" ref="C811:S821">TRANSPOSE('5.Stata-DNSP&amp;State'!AK326:AU342)</f>
        <v>5.2427607588469982E-3</v>
      </c>
      <c r="D811" s="86">
        <v>1.9783724099397659E-2</v>
      </c>
      <c r="E811" s="86">
        <v>3.2513316720724106E-2</v>
      </c>
      <c r="F811" s="86">
        <v>8.9689726009964943E-3</v>
      </c>
      <c r="G811" s="86">
        <v>-4.9732111394405365E-2</v>
      </c>
      <c r="H811" s="86">
        <v>6.3399202190339565E-3</v>
      </c>
      <c r="I811" s="86">
        <v>-1.0113486088812351E-2</v>
      </c>
      <c r="J811" s="86">
        <v>1.095482220989652E-4</v>
      </c>
      <c r="K811" s="86">
        <v>7.3895091190934181E-3</v>
      </c>
      <c r="L811" s="86">
        <v>2.1497353445738554E-3</v>
      </c>
      <c r="M811" s="86">
        <v>-5.7183410972356796E-3</v>
      </c>
      <c r="N811" s="86">
        <v>-5.2451747469604015E-3</v>
      </c>
      <c r="O811" s="86">
        <v>1.2266596779227257E-2</v>
      </c>
      <c r="P811" s="86">
        <v>-6.4044790342450142E-3</v>
      </c>
      <c r="Q811" s="86">
        <v>-2.8275502845644951E-3</v>
      </c>
      <c r="R811" s="86">
        <v>1.3334274291992188E-2</v>
      </c>
      <c r="S811" s="86">
        <v>1.4415324665606022E-2</v>
      </c>
      <c r="W811" s="85" t="s">
        <v>28</v>
      </c>
      <c r="X811" s="86">
        <f>C811-'Growth Contrib.'!C811</f>
        <v>-4.6945408463741622E-7</v>
      </c>
      <c r="Y811" s="86">
        <f>D811-'Growth Contrib.'!D811</f>
        <v>7.388370032827829E-7</v>
      </c>
      <c r="Z811" s="86">
        <f>E811-'Growth Contrib.'!E811</f>
        <v>1.3538377612726249E-7</v>
      </c>
      <c r="AA811" s="86">
        <f>F811-'Growth Contrib.'!F811</f>
        <v>-8.513076031960165E-8</v>
      </c>
      <c r="AB811" s="86">
        <f>G811-'Growth Contrib.'!G811</f>
        <v>-1.4136421217642026E-7</v>
      </c>
      <c r="AC811" s="86">
        <f>H811-'Growth Contrib.'!H811</f>
        <v>-3.3267185116977321E-7</v>
      </c>
      <c r="AD811" s="86">
        <f>I811-'Growth Contrib.'!I811</f>
        <v>1.5914125821650527E-7</v>
      </c>
      <c r="AE811" s="86">
        <f>J811-'Growth Contrib.'!J811</f>
        <v>-1.1776174756422241E-8</v>
      </c>
      <c r="AF811" s="86">
        <f>K811-'Growth Contrib.'!K811</f>
        <v>-2.2111843356927702E-7</v>
      </c>
      <c r="AG811" s="86">
        <f>L811-'Growth Contrib.'!L811</f>
        <v>6.1119528962016653E-7</v>
      </c>
      <c r="AH811" s="86">
        <f>M811-'Growth Contrib.'!M811</f>
        <v>-6.4482811249887834E-7</v>
      </c>
      <c r="AI811" s="86">
        <f>N811-'Growth Contrib.'!N811</f>
        <v>2.1208853617435408E-7</v>
      </c>
      <c r="AJ811" s="86">
        <f>O811-'Growth Contrib.'!O811</f>
        <v>2.4075149692055764E-7</v>
      </c>
      <c r="AK811" s="86">
        <f>P811-'Growth Contrib.'!P811</f>
        <v>2.0820571680537497E-7</v>
      </c>
      <c r="AL811" s="86">
        <f>Q811-'Growth Contrib.'!Q811</f>
        <v>-5.3959455946495094E-7</v>
      </c>
      <c r="AM811" s="86">
        <f>R811-'Growth Contrib.'!R811</f>
        <v>-3.2027040401151619E-7</v>
      </c>
      <c r="AN811" s="86">
        <f>S811-'Growth Contrib.'!S811</f>
        <v>8.4852012357909679E-7</v>
      </c>
    </row>
    <row r="812" spans="1:40" x14ac:dyDescent="0.2">
      <c r="A812" s="85" t="s">
        <v>161</v>
      </c>
      <c r="B812" s="76"/>
      <c r="C812" s="86">
        <v>6.0711931437253952E-2</v>
      </c>
      <c r="D812" s="86">
        <v>5.2897237241268158E-2</v>
      </c>
      <c r="E812" s="86">
        <v>2.8878968209028244E-2</v>
      </c>
      <c r="F812" s="86">
        <v>5.164637416601181E-2</v>
      </c>
      <c r="G812" s="86">
        <v>0</v>
      </c>
      <c r="H812" s="86">
        <v>0</v>
      </c>
      <c r="I812" s="86">
        <v>0</v>
      </c>
      <c r="J812" s="86">
        <v>0</v>
      </c>
      <c r="K812" s="86">
        <v>0</v>
      </c>
      <c r="L812" s="86">
        <v>0</v>
      </c>
      <c r="M812" s="86">
        <v>0</v>
      </c>
      <c r="N812" s="86">
        <v>0</v>
      </c>
      <c r="O812" s="86">
        <v>0</v>
      </c>
      <c r="P812" s="86">
        <v>4.4758091680705547E-3</v>
      </c>
      <c r="Q812" s="86">
        <v>0</v>
      </c>
      <c r="R812" s="86">
        <v>2.7606852352619171E-2</v>
      </c>
      <c r="S812" s="86">
        <v>0</v>
      </c>
      <c r="W812" s="85" t="s">
        <v>161</v>
      </c>
      <c r="X812" s="86">
        <f>C812-'Growth Contrib.'!C812</f>
        <v>-2.1596047005550956E-7</v>
      </c>
      <c r="Y812" s="86">
        <f>D812-'Growth Contrib.'!D812</f>
        <v>3.8148185169117887E-7</v>
      </c>
      <c r="Z812" s="86">
        <f>E812-'Growth Contrib.'!E812</f>
        <v>1.822717049515532E-7</v>
      </c>
      <c r="AA812" s="86">
        <f>F812-'Growth Contrib.'!F812</f>
        <v>-6.7448566894168227E-7</v>
      </c>
      <c r="AB812" s="86">
        <f>G812-'Growth Contrib.'!G812</f>
        <v>0</v>
      </c>
      <c r="AC812" s="86">
        <f>H812-'Growth Contrib.'!H812</f>
        <v>0</v>
      </c>
      <c r="AD812" s="86">
        <f>I812-'Growth Contrib.'!I812</f>
        <v>0</v>
      </c>
      <c r="AE812" s="86">
        <f>J812-'Growth Contrib.'!J812</f>
        <v>0</v>
      </c>
      <c r="AF812" s="86">
        <f>K812-'Growth Contrib.'!K812</f>
        <v>0</v>
      </c>
      <c r="AG812" s="86">
        <f>L812-'Growth Contrib.'!L812</f>
        <v>0</v>
      </c>
      <c r="AH812" s="86">
        <f>M812-'Growth Contrib.'!M812</f>
        <v>0</v>
      </c>
      <c r="AI812" s="86">
        <f>N812-'Growth Contrib.'!N812</f>
        <v>0</v>
      </c>
      <c r="AJ812" s="86">
        <f>O812-'Growth Contrib.'!O812</f>
        <v>0</v>
      </c>
      <c r="AK812" s="86">
        <f>P812-'Growth Contrib.'!P812</f>
        <v>-1.9052548040111861E-8</v>
      </c>
      <c r="AL812" s="86">
        <f>Q812-'Growth Contrib.'!Q812</f>
        <v>0</v>
      </c>
      <c r="AM812" s="86">
        <f>R812-'Growth Contrib.'!R812</f>
        <v>2.955766482924671E-7</v>
      </c>
      <c r="AN812" s="86">
        <f>S812-'Growth Contrib.'!S812</f>
        <v>0</v>
      </c>
    </row>
    <row r="813" spans="1:40" x14ac:dyDescent="0.2">
      <c r="A813" s="85" t="s">
        <v>30</v>
      </c>
      <c r="B813" s="76"/>
      <c r="C813" s="86">
        <v>1.889808289706707E-2</v>
      </c>
      <c r="D813" s="86">
        <v>2.1291326731443405E-2</v>
      </c>
      <c r="E813" s="86">
        <v>2.0279394462704659E-2</v>
      </c>
      <c r="F813" s="86">
        <v>1.7210753634572029E-2</v>
      </c>
      <c r="G813" s="86">
        <v>1.5504229813814163E-2</v>
      </c>
      <c r="H813" s="86">
        <v>1.3603744097054005E-2</v>
      </c>
      <c r="I813" s="86">
        <v>1.3135233893990517E-2</v>
      </c>
      <c r="J813" s="86">
        <v>1.3563899323344231E-2</v>
      </c>
      <c r="K813" s="86">
        <v>1.2817020528018475E-2</v>
      </c>
      <c r="L813" s="86">
        <v>1.6515098512172699E-2</v>
      </c>
      <c r="M813" s="86">
        <v>1.5098032541573048E-2</v>
      </c>
      <c r="N813" s="86">
        <v>1.457049697637558E-2</v>
      </c>
      <c r="O813" s="86">
        <v>1.2543498538434505E-2</v>
      </c>
      <c r="P813" s="86">
        <v>1.0792277753353119E-2</v>
      </c>
      <c r="Q813" s="86">
        <v>1.0687468573451042E-2</v>
      </c>
      <c r="R813" s="86">
        <v>1.8627135083079338E-2</v>
      </c>
      <c r="S813" s="86">
        <v>1.7892628908157349E-2</v>
      </c>
      <c r="W813" s="85" t="s">
        <v>30</v>
      </c>
      <c r="X813" s="86">
        <f>C813-'Growth Contrib.'!C813</f>
        <v>-2.1404702665178688E-7</v>
      </c>
      <c r="Y813" s="86">
        <f>D813-'Growth Contrib.'!D813</f>
        <v>1.4915388638070404E-7</v>
      </c>
      <c r="Z813" s="86">
        <f>E813-'Growth Contrib.'!E813</f>
        <v>4.9466804317652158E-7</v>
      </c>
      <c r="AA813" s="86">
        <f>F813-'Growth Contrib.'!F813</f>
        <v>-1.7369291493637973E-7</v>
      </c>
      <c r="AB813" s="86">
        <f>G813-'Growth Contrib.'!G813</f>
        <v>1.5715614568555247E-7</v>
      </c>
      <c r="AC813" s="86">
        <f>H813-'Growth Contrib.'!H813</f>
        <v>-5.7835170508627187E-7</v>
      </c>
      <c r="AD813" s="86">
        <f>I813-'Growth Contrib.'!I813</f>
        <v>-3.5948076428787834E-8</v>
      </c>
      <c r="AE813" s="86">
        <f>J813-'Growth Contrib.'!J813</f>
        <v>2.2429242653963788E-7</v>
      </c>
      <c r="AF813" s="86">
        <f>K813-'Growth Contrib.'!K813</f>
        <v>-3.1264972549273351E-7</v>
      </c>
      <c r="AG813" s="86">
        <f>L813-'Growth Contrib.'!L813</f>
        <v>6.3867149709476156E-7</v>
      </c>
      <c r="AH813" s="86">
        <f>M813-'Growth Contrib.'!M813</f>
        <v>-4.032066674517637E-7</v>
      </c>
      <c r="AI813" s="86">
        <f>N813-'Growth Contrib.'!N813</f>
        <v>1.5636820766690152E-7</v>
      </c>
      <c r="AJ813" s="86">
        <f>O813-'Growth Contrib.'!O813</f>
        <v>-1.9366196244915979E-7</v>
      </c>
      <c r="AK813" s="86">
        <f>P813-'Growth Contrib.'!P813</f>
        <v>-4.2018740991842107E-8</v>
      </c>
      <c r="AL813" s="86">
        <f>Q813-'Growth Contrib.'!Q813</f>
        <v>1.5362546988001435E-8</v>
      </c>
      <c r="AM813" s="86">
        <f>R813-'Growth Contrib.'!R813</f>
        <v>3.0986642015132237E-7</v>
      </c>
      <c r="AN813" s="86">
        <f>S813-'Growth Contrib.'!S813</f>
        <v>-6.6225408736769742E-8</v>
      </c>
    </row>
    <row r="814" spans="1:40" x14ac:dyDescent="0.2">
      <c r="A814" s="85" t="s">
        <v>162</v>
      </c>
      <c r="B814" s="76"/>
      <c r="C814" s="86">
        <v>1.4378899708390236E-2</v>
      </c>
      <c r="D814" s="86">
        <v>6.8761627189815044E-3</v>
      </c>
      <c r="E814" s="86">
        <v>1.0246665216982365E-2</v>
      </c>
      <c r="F814" s="86">
        <v>7.4259871616959572E-3</v>
      </c>
      <c r="G814" s="86">
        <v>3.9581535384058952E-3</v>
      </c>
      <c r="H814" s="86">
        <v>7.7803274616599083E-3</v>
      </c>
      <c r="I814" s="86">
        <v>-1.3926955871284008E-2</v>
      </c>
      <c r="J814" s="86">
        <v>4.7661429271101952E-3</v>
      </c>
      <c r="K814" s="86">
        <v>8.844512514770031E-3</v>
      </c>
      <c r="L814" s="86">
        <v>2.1063724998384714E-3</v>
      </c>
      <c r="M814" s="86">
        <v>3.8467375561594963E-3</v>
      </c>
      <c r="N814" s="86">
        <v>-3.106133226538077E-5</v>
      </c>
      <c r="O814" s="86">
        <v>3.940108697861433E-3</v>
      </c>
      <c r="P814" s="86">
        <v>4.9622384831309319E-3</v>
      </c>
      <c r="Q814" s="86">
        <v>5.9524308890104294E-3</v>
      </c>
      <c r="R814" s="86">
        <v>3.5045566037297249E-3</v>
      </c>
      <c r="S814" s="86">
        <v>3.0896745156496763E-3</v>
      </c>
      <c r="W814" s="85" t="s">
        <v>162</v>
      </c>
      <c r="X814" s="86">
        <f>C814-'Growth Contrib.'!C814</f>
        <v>-2.2341177756748931E-7</v>
      </c>
      <c r="Y814" s="86">
        <f>D814-'Growth Contrib.'!D814</f>
        <v>-2.0710505384876482E-7</v>
      </c>
      <c r="Z814" s="86">
        <f>E814-'Growth Contrib.'!E814</f>
        <v>5.841292954802263E-7</v>
      </c>
      <c r="AA814" s="86">
        <f>F814-'Growth Contrib.'!F814</f>
        <v>1.602829041279924E-7</v>
      </c>
      <c r="AB814" s="86">
        <f>G814-'Growth Contrib.'!G814</f>
        <v>-5.4833324848388432E-7</v>
      </c>
      <c r="AC814" s="86">
        <f>H814-'Growth Contrib.'!H814</f>
        <v>-6.7747729168808613E-8</v>
      </c>
      <c r="AD814" s="86">
        <f>I814-'Growth Contrib.'!I814</f>
        <v>7.5254682849364152E-7</v>
      </c>
      <c r="AE814" s="86">
        <f>J814-'Growth Contrib.'!J814</f>
        <v>-6.6830750118304638E-7</v>
      </c>
      <c r="AF814" s="86">
        <f>K814-'Growth Contrib.'!K814</f>
        <v>2.1379246861741308E-7</v>
      </c>
      <c r="AG814" s="86">
        <f>L814-'Growth Contrib.'!L814</f>
        <v>4.5363577405501537E-7</v>
      </c>
      <c r="AH814" s="86">
        <f>M814-'Growth Contrib.'!M814</f>
        <v>-2.6975581392382417E-7</v>
      </c>
      <c r="AI814" s="86">
        <f>N814-'Growth Contrib.'!N814</f>
        <v>1.3249816464284942E-7</v>
      </c>
      <c r="AJ814" s="86">
        <f>O814-'Growth Contrib.'!O814</f>
        <v>-5.6095599500378956E-7</v>
      </c>
      <c r="AK814" s="86">
        <f>P814-'Growth Contrib.'!P814</f>
        <v>2.8349811443100642E-7</v>
      </c>
      <c r="AL814" s="86">
        <f>Q814-'Growth Contrib.'!Q814</f>
        <v>2.2697091245360568E-7</v>
      </c>
      <c r="AM814" s="86">
        <f>R814-'Growth Contrib.'!R814</f>
        <v>-4.6092095254456414E-7</v>
      </c>
      <c r="AN814" s="86">
        <f>S814-'Growth Contrib.'!S814</f>
        <v>2.1494653163140268E-7</v>
      </c>
    </row>
    <row r="815" spans="1:40" x14ac:dyDescent="0.2">
      <c r="A815" s="85" t="s">
        <v>156</v>
      </c>
      <c r="B815" s="76"/>
      <c r="C815" s="86">
        <v>-0.35035997629165649</v>
      </c>
      <c r="D815" s="86">
        <v>0.18175265192985535</v>
      </c>
      <c r="E815" s="86">
        <v>5.4100465029478073E-2</v>
      </c>
      <c r="F815" s="86">
        <v>7.7228830195963383E-3</v>
      </c>
      <c r="G815" s="86">
        <v>-7.2534695267677307E-2</v>
      </c>
      <c r="H815" s="86">
        <v>-0.11375259608030319</v>
      </c>
      <c r="I815" s="86">
        <v>-4.8735138028860092E-2</v>
      </c>
      <c r="J815" s="86">
        <v>-6.6988587379455566E-2</v>
      </c>
      <c r="K815" s="86">
        <v>0.21198549866676331</v>
      </c>
      <c r="L815" s="86">
        <v>-3.1629353761672974E-2</v>
      </c>
      <c r="M815" s="86">
        <v>-0.21350327134132385</v>
      </c>
      <c r="N815" s="86">
        <v>8.9772053062915802E-2</v>
      </c>
      <c r="O815" s="86">
        <v>0.12384522706270218</v>
      </c>
      <c r="P815" s="86">
        <v>1.5747338533401489E-2</v>
      </c>
      <c r="Q815" s="86">
        <v>-3.0347550637088716E-4</v>
      </c>
      <c r="R815" s="86">
        <v>0.18648365139961243</v>
      </c>
      <c r="S815" s="86">
        <v>-0.13332705199718475</v>
      </c>
      <c r="W815" s="85" t="s">
        <v>156</v>
      </c>
      <c r="X815" s="86">
        <f>C815-'Growth Contrib.'!C815</f>
        <v>-5.058568691707066E-8</v>
      </c>
      <c r="Y815" s="86">
        <f>D815-'Growth Contrib.'!D815</f>
        <v>3.469668738431686E-8</v>
      </c>
      <c r="Z815" s="86">
        <f>E815-'Growth Contrib.'!E815</f>
        <v>3.966620486239858E-8</v>
      </c>
      <c r="AA815" s="86">
        <f>F815-'Growth Contrib.'!F815</f>
        <v>-2.7353171248856167E-8</v>
      </c>
      <c r="AB815" s="86">
        <f>G815-'Growth Contrib.'!G815</f>
        <v>1.9705334169950461E-9</v>
      </c>
      <c r="AC815" s="86">
        <f>H815-'Growth Contrib.'!H815</f>
        <v>-3.1453681950677215E-8</v>
      </c>
      <c r="AD815" s="86">
        <f>I815-'Growth Contrib.'!I815</f>
        <v>8.5688431059049996E-8</v>
      </c>
      <c r="AE815" s="86">
        <f>J815-'Growth Contrib.'!J815</f>
        <v>5.0480634949945369E-10</v>
      </c>
      <c r="AF815" s="86">
        <f>K815-'Growth Contrib.'!K815</f>
        <v>-6.5762712636585618E-8</v>
      </c>
      <c r="AG815" s="86">
        <f>L815-'Growth Contrib.'!L815</f>
        <v>8.6539468036050948E-8</v>
      </c>
      <c r="AH815" s="86">
        <f>M815-'Growth Contrib.'!M815</f>
        <v>-1.6850039205595913E-7</v>
      </c>
      <c r="AI815" s="86">
        <f>N815-'Growth Contrib.'!N815</f>
        <v>1.3412215725538967E-7</v>
      </c>
      <c r="AJ815" s="86">
        <f>O815-'Growth Contrib.'!O815</f>
        <v>-5.2946980313994807E-8</v>
      </c>
      <c r="AK815" s="86">
        <f>P815-'Growth Contrib.'!P815</f>
        <v>8.0997592473430746E-8</v>
      </c>
      <c r="AL815" s="86">
        <f>Q815-'Growth Contrib.'!Q815</f>
        <v>-2.7209411282793673E-8</v>
      </c>
      <c r="AM815" s="86">
        <f>R815-'Growth Contrib.'!R815</f>
        <v>-1.0314657486465428E-7</v>
      </c>
      <c r="AN815" s="86">
        <f>S815-'Growth Contrib.'!S815</f>
        <v>5.3160855689737829E-8</v>
      </c>
    </row>
    <row r="816" spans="1:40" x14ac:dyDescent="0.2">
      <c r="A816" s="85" t="s">
        <v>10</v>
      </c>
      <c r="B816" s="76"/>
      <c r="C816" s="86">
        <v>5.8174128644168377E-3</v>
      </c>
      <c r="D816" s="86">
        <v>6.861288845539093E-2</v>
      </c>
      <c r="E816" s="86">
        <v>-1.0038250125944614E-2</v>
      </c>
      <c r="F816" s="86">
        <v>-1.0290086269378662E-2</v>
      </c>
      <c r="G816" s="86">
        <v>0.13512906432151794</v>
      </c>
      <c r="H816" s="86">
        <v>5.8405883610248566E-2</v>
      </c>
      <c r="I816" s="86">
        <v>-7.9878158867359161E-2</v>
      </c>
      <c r="J816" s="86">
        <v>-2.8861910104751587E-2</v>
      </c>
      <c r="K816" s="86">
        <v>7.1780085563659668E-2</v>
      </c>
      <c r="L816" s="86">
        <v>-6.9264672696590424E-2</v>
      </c>
      <c r="M816" s="86">
        <v>-6.9843791425228119E-2</v>
      </c>
      <c r="N816" s="86">
        <v>8.4210699424147606E-3</v>
      </c>
      <c r="O816" s="86">
        <v>-1.7815636470913887E-2</v>
      </c>
      <c r="P816" s="86">
        <v>1.1603366583585739E-2</v>
      </c>
      <c r="Q816" s="86">
        <v>-0.10733117163181305</v>
      </c>
      <c r="R816" s="86">
        <v>2.875162847340107E-2</v>
      </c>
      <c r="S816" s="86">
        <v>0.10147152096033096</v>
      </c>
      <c r="W816" s="85" t="s">
        <v>10</v>
      </c>
      <c r="X816" s="86">
        <f>C816-'Growth Contrib.'!C816</f>
        <v>3.6474286537087341E-7</v>
      </c>
      <c r="Y816" s="86">
        <f>D816-'Growth Contrib.'!D816</f>
        <v>-1.2655705290687269E-7</v>
      </c>
      <c r="Z816" s="86">
        <f>E816-'Growth Contrib.'!E816</f>
        <v>1.7765766857982812E-7</v>
      </c>
      <c r="AA816" s="86">
        <f>F816-'Growth Contrib.'!F816</f>
        <v>-1.979090423452623E-7</v>
      </c>
      <c r="AB816" s="86">
        <f>G816-'Growth Contrib.'!G816</f>
        <v>-1.5378332582360876E-7</v>
      </c>
      <c r="AC816" s="86">
        <f>H816-'Growth Contrib.'!H816</f>
        <v>-2.7100121716139292E-7</v>
      </c>
      <c r="AD816" s="86">
        <f>I816-'Growth Contrib.'!I816</f>
        <v>4.3204717556366568E-7</v>
      </c>
      <c r="AE816" s="86">
        <f>J816-'Growth Contrib.'!J816</f>
        <v>-6.0209803027372333E-7</v>
      </c>
      <c r="AF816" s="86">
        <f>K816-'Growth Contrib.'!K816</f>
        <v>7.460219260402301E-7</v>
      </c>
      <c r="AG816" s="86">
        <f>L816-'Growth Contrib.'!L816</f>
        <v>2.8112096817078935E-9</v>
      </c>
      <c r="AH816" s="86">
        <f>M816-'Growth Contrib.'!M816</f>
        <v>-6.5766496699926069E-7</v>
      </c>
      <c r="AI816" s="86">
        <f>N816-'Growth Contrib.'!N816</f>
        <v>3.7805048522243645E-8</v>
      </c>
      <c r="AJ816" s="86">
        <f>O816-'Growth Contrib.'!O816</f>
        <v>6.0745395744077335E-7</v>
      </c>
      <c r="AK816" s="86">
        <f>P816-'Growth Contrib.'!P816</f>
        <v>-3.6876732526641698E-7</v>
      </c>
      <c r="AL816" s="86">
        <f>Q816-'Growth Contrib.'!Q816</f>
        <v>9.4382464024822532E-8</v>
      </c>
      <c r="AM816" s="86">
        <f>R816-'Growth Contrib.'!R816</f>
        <v>-5.0251737850753875E-8</v>
      </c>
      <c r="AN816" s="86">
        <f>S816-'Growth Contrib.'!S816</f>
        <v>-4.7548585555001743E-8</v>
      </c>
    </row>
    <row r="817" spans="1:40" x14ac:dyDescent="0.2">
      <c r="A817" s="85" t="s">
        <v>163</v>
      </c>
      <c r="B817" s="76"/>
      <c r="C817" s="86">
        <v>2.759706974029541E-2</v>
      </c>
      <c r="D817" s="86">
        <v>8.8085709139704704E-3</v>
      </c>
      <c r="E817" s="86">
        <v>2.6367917656898499E-2</v>
      </c>
      <c r="F817" s="86">
        <v>1.5638602897524834E-2</v>
      </c>
      <c r="G817" s="86">
        <v>1.2754995375871658E-2</v>
      </c>
      <c r="H817" s="86">
        <v>2.4388944730162621E-2</v>
      </c>
      <c r="I817" s="86">
        <v>-9.3100152909755707E-2</v>
      </c>
      <c r="J817" s="86">
        <v>7.0310463197529316E-3</v>
      </c>
      <c r="K817" s="86">
        <v>-3.2332914415746927E-3</v>
      </c>
      <c r="L817" s="86">
        <v>3.1951605342328548E-4</v>
      </c>
      <c r="M817" s="86">
        <v>4.3430127203464508E-2</v>
      </c>
      <c r="N817" s="86">
        <v>2.6979176327586174E-3</v>
      </c>
      <c r="O817" s="86">
        <v>-2.5963038206100464E-3</v>
      </c>
      <c r="P817" s="86">
        <v>1.4214392751455307E-2</v>
      </c>
      <c r="Q817" s="86">
        <v>3.7784557789564133E-3</v>
      </c>
      <c r="R817" s="86">
        <v>1.3653323985636234E-2</v>
      </c>
      <c r="S817" s="86">
        <v>1.1561920400708914E-3</v>
      </c>
      <c r="W817" s="85" t="s">
        <v>163</v>
      </c>
      <c r="X817" s="86">
        <f>C817-'Growth Contrib.'!C817</f>
        <v>3.8536839771369236E-7</v>
      </c>
      <c r="Y817" s="86">
        <f>D817-'Growth Contrib.'!D817</f>
        <v>4.0392210260559169E-8</v>
      </c>
      <c r="Z817" s="86">
        <f>E817-'Growth Contrib.'!E817</f>
        <v>-7.0745275672010055E-7</v>
      </c>
      <c r="AA817" s="86">
        <f>F817-'Growth Contrib.'!F817</f>
        <v>6.0283076033090799E-7</v>
      </c>
      <c r="AB817" s="86">
        <f>G817-'Growth Contrib.'!G817</f>
        <v>-2.2803819227715239E-7</v>
      </c>
      <c r="AC817" s="86">
        <f>H817-'Growth Contrib.'!H817</f>
        <v>3.4018939394295233E-7</v>
      </c>
      <c r="AD817" s="86">
        <f>I817-'Growth Contrib.'!I817</f>
        <v>-4.517053962399542E-7</v>
      </c>
      <c r="AE817" s="86">
        <f>J817-'Growth Contrib.'!J817</f>
        <v>5.8139904952902999E-8</v>
      </c>
      <c r="AF817" s="86">
        <f>K817-'Growth Contrib.'!K817</f>
        <v>3.183260062150986E-7</v>
      </c>
      <c r="AG817" s="86">
        <f>L817-'Growth Contrib.'!L817</f>
        <v>6.6127891032788377E-8</v>
      </c>
      <c r="AH817" s="86">
        <f>M817-'Growth Contrib.'!M817</f>
        <v>-6.3820681459048068E-7</v>
      </c>
      <c r="AI817" s="86">
        <f>N817-'Growth Contrib.'!N817</f>
        <v>4.2386398249778801E-7</v>
      </c>
      <c r="AJ817" s="86">
        <f>O817-'Growth Contrib.'!O817</f>
        <v>-4.3545230465034945E-7</v>
      </c>
      <c r="AK817" s="86">
        <f>P817-'Growth Contrib.'!P817</f>
        <v>4.8935363341877369E-7</v>
      </c>
      <c r="AL817" s="86">
        <f>Q817-'Growth Contrib.'!Q817</f>
        <v>-3.2472986938964984E-7</v>
      </c>
      <c r="AM817" s="86">
        <f>R817-'Growth Contrib.'!R817</f>
        <v>-1.6081963104958019E-8</v>
      </c>
      <c r="AN817" s="86">
        <f>S817-'Growth Contrib.'!S817</f>
        <v>-2.0775893826564633E-7</v>
      </c>
    </row>
    <row r="818" spans="1:40" x14ac:dyDescent="0.2">
      <c r="A818" s="85" t="s">
        <v>164</v>
      </c>
      <c r="B818" s="76"/>
      <c r="C818" s="86">
        <v>7.9263933002948761E-3</v>
      </c>
      <c r="D818" s="86">
        <v>7.755916565656662E-3</v>
      </c>
      <c r="E818" s="86">
        <v>9.2576956376433372E-3</v>
      </c>
      <c r="F818" s="86">
        <v>5.5444366298615932E-3</v>
      </c>
      <c r="G818" s="86">
        <v>1.0414380580186844E-2</v>
      </c>
      <c r="H818" s="86">
        <v>9.2311380431056023E-3</v>
      </c>
      <c r="I818" s="86">
        <v>7.2767683304846287E-3</v>
      </c>
      <c r="J818" s="86">
        <v>1.2467552907764912E-2</v>
      </c>
      <c r="K818" s="86">
        <v>3.3576365560293198E-2</v>
      </c>
      <c r="L818" s="86">
        <v>-5.4381219670176506E-3</v>
      </c>
      <c r="M818" s="86">
        <v>-9.3760471791028976E-3</v>
      </c>
      <c r="N818" s="86">
        <v>1.9262971356511116E-2</v>
      </c>
      <c r="O818" s="86">
        <v>-1.7780359834432602E-2</v>
      </c>
      <c r="P818" s="86">
        <v>4.6706651337444782E-3</v>
      </c>
      <c r="Q818" s="86">
        <v>1.0376407764852047E-2</v>
      </c>
      <c r="R818" s="86">
        <v>4.6662813983857632E-3</v>
      </c>
      <c r="S818" s="86">
        <v>1.0323785245418549E-2</v>
      </c>
      <c r="W818" s="85" t="s">
        <v>164</v>
      </c>
      <c r="X818" s="86">
        <f>C818-'Growth Contrib.'!C818</f>
        <v>-1.0881413557185804E-7</v>
      </c>
      <c r="Y818" s="86">
        <f>D818-'Growth Contrib.'!D818</f>
        <v>3.2637981702693386E-8</v>
      </c>
      <c r="Z818" s="86">
        <f>E818-'Growth Contrib.'!E818</f>
        <v>-3.0509011409059206E-7</v>
      </c>
      <c r="AA818" s="86">
        <f>F818-'Growth Contrib.'!F818</f>
        <v>2.3623708278290578E-7</v>
      </c>
      <c r="AB818" s="86">
        <f>G818-'Growth Contrib.'!G818</f>
        <v>-1.4380383224141258E-7</v>
      </c>
      <c r="AC818" s="86">
        <f>H818-'Growth Contrib.'!H818</f>
        <v>3.131308750660422E-8</v>
      </c>
      <c r="AD818" s="86">
        <f>I818-'Growth Contrib.'!I818</f>
        <v>-2.296122393859526E-7</v>
      </c>
      <c r="AE818" s="86">
        <f>J818-'Growth Contrib.'!J818</f>
        <v>8.1923714752123178E-7</v>
      </c>
      <c r="AF818" s="86">
        <f>K818-'Growth Contrib.'!K818</f>
        <v>-2.774656899101613E-7</v>
      </c>
      <c r="AG818" s="86">
        <f>L818-'Growth Contrib.'!L818</f>
        <v>-4.1688375451102294E-7</v>
      </c>
      <c r="AH818" s="86">
        <f>M818-'Growth Contrib.'!M818</f>
        <v>7.0097272189192927E-7</v>
      </c>
      <c r="AI818" s="86">
        <f>N818-'Growth Contrib.'!N818</f>
        <v>-5.7818894927050279E-7</v>
      </c>
      <c r="AJ818" s="86">
        <f>O818-'Growth Contrib.'!O818</f>
        <v>-1.2917083034441612E-7</v>
      </c>
      <c r="AK818" s="86">
        <f>P818-'Growth Contrib.'!P818</f>
        <v>7.9139080456404332E-8</v>
      </c>
      <c r="AL818" s="86">
        <f>Q818-'Growth Contrib.'!Q818</f>
        <v>4.5558204116342982E-7</v>
      </c>
      <c r="AM818" s="86">
        <f>R818-'Growth Contrib.'!R818</f>
        <v>-1.2371481873923312E-7</v>
      </c>
      <c r="AN818" s="86">
        <f>S818-'Growth Contrib.'!S818</f>
        <v>-3.0332697506518791E-8</v>
      </c>
    </row>
    <row r="819" spans="1:40" x14ac:dyDescent="0.2">
      <c r="A819" s="85" t="s">
        <v>165</v>
      </c>
      <c r="B819" s="76"/>
      <c r="C819" s="86">
        <v>0.13206230103969574</v>
      </c>
      <c r="D819" s="86">
        <v>0.14009840786457062</v>
      </c>
      <c r="E819" s="86">
        <v>5.8199934661388397E-2</v>
      </c>
      <c r="F819" s="86">
        <v>6.7873068153858185E-2</v>
      </c>
      <c r="G819" s="86">
        <v>8.3330318331718445E-2</v>
      </c>
      <c r="H819" s="86">
        <v>1.6734292730689049E-2</v>
      </c>
      <c r="I819" s="86">
        <v>5.9244591742753983E-2</v>
      </c>
      <c r="J819" s="86">
        <v>2.2117473185062408E-2</v>
      </c>
      <c r="K819" s="86">
        <v>3.769080713391304E-2</v>
      </c>
      <c r="L819" s="86">
        <v>-1.6656481893733144E-3</v>
      </c>
      <c r="M819" s="86">
        <v>1.939689926803112E-2</v>
      </c>
      <c r="N819" s="86">
        <v>8.1168737960979342E-4</v>
      </c>
      <c r="O819" s="86">
        <v>-6.495998241007328E-3</v>
      </c>
      <c r="P819" s="86">
        <v>4.3762899935245514E-2</v>
      </c>
      <c r="Q819" s="86">
        <v>-2.834162674844265E-3</v>
      </c>
      <c r="R819" s="86">
        <v>-6.3649262301623821E-3</v>
      </c>
      <c r="S819" s="86">
        <v>2.1855924278497696E-3</v>
      </c>
      <c r="W819" s="85" t="s">
        <v>165</v>
      </c>
      <c r="X819" s="86">
        <f>C819-'Growth Contrib.'!C819</f>
        <v>3.6253424048893201E-7</v>
      </c>
      <c r="Y819" s="86">
        <f>D819-'Growth Contrib.'!D819</f>
        <v>-3.9096125359350253E-7</v>
      </c>
      <c r="Z819" s="86">
        <f>E819-'Growth Contrib.'!E819</f>
        <v>-7.0290532082351032E-8</v>
      </c>
      <c r="AA819" s="86">
        <f>F819-'Growth Contrib.'!F819</f>
        <v>1.1944688096954259E-7</v>
      </c>
      <c r="AB819" s="86">
        <f>G819-'Growth Contrib.'!G819</f>
        <v>-4.0025984429647998E-8</v>
      </c>
      <c r="AC819" s="86">
        <f>H819-'Growth Contrib.'!H819</f>
        <v>5.8804611537816021E-8</v>
      </c>
      <c r="AD819" s="86">
        <f>I819-'Growth Contrib.'!I819</f>
        <v>9.1413659621120136E-8</v>
      </c>
      <c r="AE819" s="86">
        <f>J819-'Growth Contrib.'!J819</f>
        <v>-1.4596886762849315E-7</v>
      </c>
      <c r="AF819" s="86">
        <f>K819-'Growth Contrib.'!K819</f>
        <v>-1.9035275113793437E-7</v>
      </c>
      <c r="AG819" s="86">
        <f>L819-'Growth Contrib.'!L819</f>
        <v>2.3792238842837779E-7</v>
      </c>
      <c r="AH819" s="86">
        <f>M819-'Growth Contrib.'!M819</f>
        <v>-1.7816147968724438E-7</v>
      </c>
      <c r="AI819" s="86">
        <f>N819-'Growth Contrib.'!N819</f>
        <v>2.2258824664000976E-7</v>
      </c>
      <c r="AJ819" s="86">
        <f>O819-'Growth Contrib.'!O819</f>
        <v>-1.5619677990776071E-7</v>
      </c>
      <c r="AK819" s="86">
        <f>P819-'Growth Contrib.'!P819</f>
        <v>-1.7222765626850878E-7</v>
      </c>
      <c r="AL819" s="86">
        <f>Q819-'Growth Contrib.'!Q819</f>
        <v>3.5948081809119431E-7</v>
      </c>
      <c r="AM819" s="86">
        <f>R819-'Growth Contrib.'!R819</f>
        <v>-6.5463557116784976E-8</v>
      </c>
      <c r="AN819" s="86">
        <f>S819-'Growth Contrib.'!S819</f>
        <v>4.9867530810873001E-8</v>
      </c>
    </row>
    <row r="820" spans="1:40" x14ac:dyDescent="0.2">
      <c r="A820" s="85" t="s">
        <v>166</v>
      </c>
      <c r="B820" s="76"/>
      <c r="C820" s="86">
        <v>0.10063756257295609</v>
      </c>
      <c r="D820" s="86">
        <v>9.864354133605957E-2</v>
      </c>
      <c r="E820" s="86">
        <v>8.2310356199741364E-2</v>
      </c>
      <c r="F820" s="86">
        <v>6.2068644911050797E-2</v>
      </c>
      <c r="G820" s="86">
        <v>4.8001997172832489E-2</v>
      </c>
      <c r="H820" s="86">
        <v>4.2664960026741028E-2</v>
      </c>
      <c r="I820" s="86">
        <v>3.8797080516815186E-2</v>
      </c>
      <c r="J820" s="86">
        <v>3.3850640058517456E-2</v>
      </c>
      <c r="K820" s="86">
        <v>3.5796578973531723E-2</v>
      </c>
      <c r="L820" s="86">
        <v>3.0245473608374596E-2</v>
      </c>
      <c r="M820" s="86">
        <v>2.5676263496279716E-2</v>
      </c>
      <c r="N820" s="86">
        <v>5.4303924553096294E-3</v>
      </c>
      <c r="O820" s="86">
        <v>2.2010430693626404E-2</v>
      </c>
      <c r="P820" s="86">
        <v>1.6821917146444321E-2</v>
      </c>
      <c r="Q820" s="86">
        <v>1.5234381891787052E-2</v>
      </c>
      <c r="R820" s="86">
        <v>1.6109762713313103E-2</v>
      </c>
      <c r="S820" s="86">
        <v>1.8773190677165985E-2</v>
      </c>
      <c r="W820" s="85" t="s">
        <v>166</v>
      </c>
      <c r="X820" s="86">
        <f>C820-'Growth Contrib.'!C820</f>
        <v>-2.1850937961809258E-7</v>
      </c>
      <c r="Y820" s="86">
        <f>D820-'Growth Contrib.'!D820</f>
        <v>2.2836886054422578E-7</v>
      </c>
      <c r="Z820" s="86">
        <f>E820-'Growth Contrib.'!E820</f>
        <v>1.3888152233798579E-7</v>
      </c>
      <c r="AA820" s="86">
        <f>F820-'Growth Contrib.'!F820</f>
        <v>4.1587571310286453E-8</v>
      </c>
      <c r="AB820" s="86">
        <f>G820-'Growth Contrib.'!G820</f>
        <v>-3.7406663730421563E-7</v>
      </c>
      <c r="AC820" s="86">
        <f>H820-'Growth Contrib.'!H820</f>
        <v>1.8364268945803008E-8</v>
      </c>
      <c r="AD820" s="86">
        <f>I820-'Growth Contrib.'!I820</f>
        <v>-7.1524754043095218E-8</v>
      </c>
      <c r="AE820" s="86">
        <f>J820-'Growth Contrib.'!J820</f>
        <v>2.0076831797055661E-7</v>
      </c>
      <c r="AF820" s="86">
        <f>K820-'Growth Contrib.'!K820</f>
        <v>1.1396616373532398E-7</v>
      </c>
      <c r="AG820" s="86">
        <f>L820-'Growth Contrib.'!L820</f>
        <v>-2.6001327054631096E-7</v>
      </c>
      <c r="AH820" s="86">
        <f>M820-'Growth Contrib.'!M820</f>
        <v>1.9683864795408401E-7</v>
      </c>
      <c r="AI820" s="86">
        <f>N820-'Growth Contrib.'!N820</f>
        <v>-1.2195807408323794E-7</v>
      </c>
      <c r="AJ820" s="86">
        <f>O820-'Growth Contrib.'!O820</f>
        <v>-1.0432199296778188E-7</v>
      </c>
      <c r="AK820" s="86">
        <f>P820-'Growth Contrib.'!P820</f>
        <v>1.4048740393582393E-7</v>
      </c>
      <c r="AL820" s="86">
        <f>Q820-'Growth Contrib.'!Q820</f>
        <v>4.7615511986412451E-8</v>
      </c>
      <c r="AM820" s="86">
        <f>R820-'Growth Contrib.'!R820</f>
        <v>-1.7921161568276722E-7</v>
      </c>
      <c r="AN820" s="86">
        <f>S820-'Growth Contrib.'!S820</f>
        <v>1.9935619184618947E-7</v>
      </c>
    </row>
    <row r="821" spans="1:40" x14ac:dyDescent="0.2">
      <c r="A821" s="87" t="s">
        <v>167</v>
      </c>
      <c r="B821" s="88"/>
      <c r="C821" s="89">
        <v>5.6072738021612167E-2</v>
      </c>
      <c r="D821" s="89">
        <v>3.144088014960289E-2</v>
      </c>
      <c r="E821" s="89">
        <v>3.7995494902133942E-2</v>
      </c>
      <c r="F821" s="89">
        <v>4.202236607670784E-2</v>
      </c>
      <c r="G821" s="89">
        <v>2.8461037203669548E-2</v>
      </c>
      <c r="H821" s="89">
        <v>2.7290953323245049E-2</v>
      </c>
      <c r="I821" s="89">
        <v>2.2202953696250916E-2</v>
      </c>
      <c r="J821" s="89">
        <v>4.1024647653102875E-2</v>
      </c>
      <c r="K821" s="89">
        <v>2.8512353077530861E-2</v>
      </c>
      <c r="L821" s="89">
        <v>2.2859556600451469E-2</v>
      </c>
      <c r="M821" s="89">
        <v>2.2964263334870338E-2</v>
      </c>
      <c r="N821" s="89">
        <v>7.6004713773727417E-3</v>
      </c>
      <c r="O821" s="89">
        <v>8.1079555675387383E-3</v>
      </c>
      <c r="P821" s="89">
        <v>4.1580125689506531E-3</v>
      </c>
      <c r="Q821" s="89">
        <v>1.3064113445580006E-2</v>
      </c>
      <c r="R821" s="89">
        <v>6.4963649492710829E-4</v>
      </c>
      <c r="S821" s="89">
        <v>2.3018192499876022E-2</v>
      </c>
      <c r="W821" s="87" t="s">
        <v>167</v>
      </c>
      <c r="X821" s="89">
        <f>C821-'Growth Contrib.'!C821</f>
        <v>-3.6485918192968869E-7</v>
      </c>
      <c r="Y821" s="89">
        <f>D821-'Growth Contrib.'!D821</f>
        <v>4.8212608268205503E-7</v>
      </c>
      <c r="Z821" s="89">
        <f>E821-'Growth Contrib.'!E821</f>
        <v>-5.5772871891679454E-7</v>
      </c>
      <c r="AA821" s="89">
        <f>F821-'Growth Contrib.'!F821</f>
        <v>8.7179064529874228E-7</v>
      </c>
      <c r="AB821" s="89">
        <f>G821-'Growth Contrib.'!G821</f>
        <v>-5.946545456603225E-7</v>
      </c>
      <c r="AC821" s="89">
        <f>H821-'Growth Contrib.'!H821</f>
        <v>9.1487565381104252E-8</v>
      </c>
      <c r="AD821" s="89">
        <f>I821-'Growth Contrib.'!I821</f>
        <v>1.6485441085151153E-8</v>
      </c>
      <c r="AE821" s="89">
        <f>J821-'Growth Contrib.'!J821</f>
        <v>-1.079553025445934E-8</v>
      </c>
      <c r="AF821" s="89">
        <f>K821-'Growth Contrib.'!K821</f>
        <v>3.6420848703935804E-7</v>
      </c>
      <c r="AG821" s="89">
        <f>L821-'Growth Contrib.'!L821</f>
        <v>1.258046806312807E-8</v>
      </c>
      <c r="AH821" s="89">
        <f>M821-'Growth Contrib.'!M821</f>
        <v>-9.5278680528609883E-8</v>
      </c>
      <c r="AI821" s="89">
        <f>N821-'Growth Contrib.'!N821</f>
        <v>-1.7256720028727829E-7</v>
      </c>
      <c r="AJ821" s="89">
        <f>O821-'Growth Contrib.'!O821</f>
        <v>-2.733110930283611E-7</v>
      </c>
      <c r="AK821" s="89">
        <f>P821-'Growth Contrib.'!P821</f>
        <v>-6.3069658618082614E-8</v>
      </c>
      <c r="AL821" s="89">
        <f>Q821-'Growth Contrib.'!Q821</f>
        <v>3.4776738567707244E-7</v>
      </c>
      <c r="AM821" s="89">
        <f>R821-'Growth Contrib.'!R821</f>
        <v>-3.7401308693087859E-7</v>
      </c>
      <c r="AN821" s="89">
        <f>S821-'Growth Contrib.'!S821</f>
        <v>2.2604501413031608E-7</v>
      </c>
    </row>
    <row r="822" spans="1:40" x14ac:dyDescent="0.2">
      <c r="A822" s="1"/>
      <c r="W822" s="1"/>
    </row>
    <row r="823" spans="1:40" x14ac:dyDescent="0.2">
      <c r="A823" s="50" t="s">
        <v>236</v>
      </c>
      <c r="B823" s="51"/>
      <c r="C823" s="51"/>
      <c r="D823" s="51"/>
      <c r="E823" s="51"/>
      <c r="F823" s="51"/>
      <c r="G823" s="51"/>
      <c r="H823" s="51"/>
      <c r="I823" s="51"/>
      <c r="J823" s="51"/>
      <c r="K823" s="51"/>
      <c r="L823" s="51"/>
      <c r="M823" s="51"/>
      <c r="N823" s="51"/>
      <c r="O823" s="51"/>
      <c r="P823" s="51"/>
      <c r="Q823" s="51"/>
      <c r="R823" s="51"/>
      <c r="S823" s="51"/>
      <c r="W823" s="50" t="s">
        <v>236</v>
      </c>
      <c r="X823" s="51"/>
      <c r="Y823" s="51"/>
      <c r="Z823" s="51"/>
      <c r="AA823" s="51"/>
      <c r="AB823" s="51"/>
      <c r="AC823" s="51"/>
      <c r="AD823" s="51"/>
      <c r="AE823" s="51"/>
      <c r="AF823" s="51"/>
      <c r="AG823" s="51"/>
      <c r="AH823" s="51"/>
      <c r="AI823" s="51"/>
      <c r="AJ823" s="51"/>
      <c r="AK823" s="51"/>
      <c r="AL823" s="51"/>
      <c r="AM823" s="51"/>
      <c r="AN823" s="51"/>
    </row>
    <row r="824" spans="1:40" ht="15" x14ac:dyDescent="0.2">
      <c r="A824" s="78" t="s">
        <v>7</v>
      </c>
      <c r="B824" s="29"/>
      <c r="C824" s="29">
        <v>2007</v>
      </c>
      <c r="D824" s="29">
        <v>2008</v>
      </c>
      <c r="E824" s="29">
        <v>2009</v>
      </c>
      <c r="F824" s="29">
        <v>2010</v>
      </c>
      <c r="G824" s="29">
        <v>2011</v>
      </c>
      <c r="H824" s="29">
        <v>2012</v>
      </c>
      <c r="I824" s="29">
        <v>2013</v>
      </c>
      <c r="J824" s="29">
        <v>2014</v>
      </c>
      <c r="K824" s="29">
        <v>2015</v>
      </c>
      <c r="L824" s="29">
        <v>2016</v>
      </c>
      <c r="M824" s="29">
        <v>2017</v>
      </c>
      <c r="N824" s="29">
        <v>2018</v>
      </c>
      <c r="O824" s="29">
        <v>2019</v>
      </c>
      <c r="P824" s="29">
        <v>2020</v>
      </c>
      <c r="Q824" s="29">
        <v>2021</v>
      </c>
      <c r="R824" s="29">
        <v>2022</v>
      </c>
      <c r="S824" s="29">
        <v>2023</v>
      </c>
      <c r="W824" s="78" t="s">
        <v>7</v>
      </c>
      <c r="X824" s="29">
        <v>2007</v>
      </c>
      <c r="Y824" s="29">
        <v>2008</v>
      </c>
      <c r="Z824" s="29">
        <v>2009</v>
      </c>
      <c r="AA824" s="29">
        <v>2010</v>
      </c>
      <c r="AB824" s="29">
        <v>2011</v>
      </c>
      <c r="AC824" s="29">
        <v>2012</v>
      </c>
      <c r="AD824" s="29">
        <v>2013</v>
      </c>
      <c r="AE824" s="29">
        <v>2014</v>
      </c>
      <c r="AF824" s="29">
        <v>2015</v>
      </c>
      <c r="AG824" s="29">
        <v>2016</v>
      </c>
      <c r="AH824" s="29">
        <v>2017</v>
      </c>
      <c r="AI824" s="29">
        <v>2018</v>
      </c>
      <c r="AJ824" s="29">
        <v>2019</v>
      </c>
      <c r="AK824" s="29">
        <v>2020</v>
      </c>
      <c r="AL824" s="29">
        <v>2021</v>
      </c>
      <c r="AM824" s="29">
        <v>2022</v>
      </c>
      <c r="AN824" s="29">
        <v>2023</v>
      </c>
    </row>
    <row r="825" spans="1:40" x14ac:dyDescent="0.2">
      <c r="A825" s="85" t="s">
        <v>28</v>
      </c>
      <c r="B825" s="76"/>
      <c r="C825" s="86" cm="1">
        <f t="array" ref="C825:S835">TRANSPOSE('5.Stata-DNSP&amp;State'!M326:W342)</f>
        <v>6.5440329490229487E-4</v>
      </c>
      <c r="D825" s="86">
        <v>2.0627437625080347E-3</v>
      </c>
      <c r="E825" s="86">
        <v>3.417786443606019E-3</v>
      </c>
      <c r="F825" s="86">
        <v>9.2024344485253096E-4</v>
      </c>
      <c r="G825" s="86">
        <v>-5.1879319362342358E-3</v>
      </c>
      <c r="H825" s="86">
        <v>6.4935348927974701E-4</v>
      </c>
      <c r="I825" s="86">
        <v>-1.007552957162261E-3</v>
      </c>
      <c r="J825" s="86">
        <v>2.1143838239368051E-5</v>
      </c>
      <c r="K825" s="86">
        <v>7.2777410969138145E-4</v>
      </c>
      <c r="L825" s="86">
        <v>2.1220174676273018E-4</v>
      </c>
      <c r="M825" s="86">
        <v>-5.6343036703765392E-4</v>
      </c>
      <c r="N825" s="86">
        <v>-5.2755558863282204E-4</v>
      </c>
      <c r="O825" s="86">
        <v>1.2220086064189672E-3</v>
      </c>
      <c r="P825" s="86">
        <v>-6.4684980316087604E-4</v>
      </c>
      <c r="Q825" s="86">
        <v>-2.9377403552643955E-4</v>
      </c>
      <c r="R825" s="86">
        <v>1.3684704899787903E-3</v>
      </c>
      <c r="S825" s="86">
        <v>1.4779024058952928E-3</v>
      </c>
      <c r="W825" s="85" t="s">
        <v>28</v>
      </c>
      <c r="X825" s="86">
        <f>C825-'Growth Contrib.'!C825</f>
        <v>5.8494902294863906E-8</v>
      </c>
      <c r="Y825" s="86">
        <f>D825-'Growth Contrib.'!D825</f>
        <v>-8.3237491965443972E-8</v>
      </c>
      <c r="Z825" s="86">
        <f>E825-'Growth Contrib.'!E825</f>
        <v>3.7443606019146175E-8</v>
      </c>
      <c r="AA825" s="86">
        <f>F825-'Growth Contrib.'!F825</f>
        <v>3.2444852530967225E-8</v>
      </c>
      <c r="AB825" s="86">
        <f>G825-'Growth Contrib.'!G825</f>
        <v>-1.0936234235911502E-8</v>
      </c>
      <c r="AC825" s="86">
        <f>H825-'Growth Contrib.'!H825</f>
        <v>1.3989279746976294E-8</v>
      </c>
      <c r="AD825" s="86">
        <f>I825-'Growth Contrib.'!I825</f>
        <v>-2.6957162261101453E-8</v>
      </c>
      <c r="AE825" s="86">
        <f>J825-'Growth Contrib.'!J825</f>
        <v>1.5158239368052865E-8</v>
      </c>
      <c r="AF825" s="86">
        <f>K825-'Growth Contrib.'!K825</f>
        <v>-4.7190308618562903E-8</v>
      </c>
      <c r="AG825" s="86">
        <f>L825-'Growth Contrib.'!L825</f>
        <v>-1.8453237269830391E-8</v>
      </c>
      <c r="AH825" s="86">
        <f>M825-'Growth Contrib.'!M825</f>
        <v>2.0332962346052315E-8</v>
      </c>
      <c r="AI825" s="86">
        <f>N825-'Growth Contrib.'!N825</f>
        <v>-8.288632822087659E-9</v>
      </c>
      <c r="AJ825" s="86">
        <f>O825-'Growth Contrib.'!O825</f>
        <v>5.2606418967293331E-8</v>
      </c>
      <c r="AK825" s="86">
        <f>P825-'Growth Contrib.'!P825</f>
        <v>-4.0103160876088159E-8</v>
      </c>
      <c r="AL825" s="86">
        <f>Q825-'Growth Contrib.'!Q825</f>
        <v>-9.7355264395385284E-9</v>
      </c>
      <c r="AM825" s="86">
        <f>R825-'Growth Contrib.'!R825</f>
        <v>-5.1002120972712395E-10</v>
      </c>
      <c r="AN825" s="86">
        <f>S825-'Growth Contrib.'!S825</f>
        <v>4.2405895292864718E-8</v>
      </c>
    </row>
    <row r="826" spans="1:40" x14ac:dyDescent="0.2">
      <c r="A826" s="85" t="s">
        <v>161</v>
      </c>
      <c r="B826" s="76"/>
      <c r="C826" s="86">
        <v>2.8042735531926155E-2</v>
      </c>
      <c r="D826" s="86">
        <v>2.1392025053501129E-2</v>
      </c>
      <c r="E826" s="86">
        <v>1.2007370591163635E-2</v>
      </c>
      <c r="F826" s="86">
        <v>2.1320046856999397E-2</v>
      </c>
      <c r="G826" s="86">
        <v>-1.8763802654575557E-4</v>
      </c>
      <c r="H826" s="86">
        <v>-1.1993914085905999E-4</v>
      </c>
      <c r="I826" s="86">
        <v>-1.1200307199032977E-4</v>
      </c>
      <c r="J826" s="86">
        <v>-8.5000072431284934E-5</v>
      </c>
      <c r="K826" s="86">
        <v>3.2343428756576031E-5</v>
      </c>
      <c r="L826" s="86">
        <v>8.8625653006602079E-5</v>
      </c>
      <c r="M826" s="86">
        <v>-1.1712650302797556E-4</v>
      </c>
      <c r="N826" s="86">
        <v>7.2581962740514427E-5</v>
      </c>
      <c r="O826" s="86">
        <v>1.1442812683526427E-4</v>
      </c>
      <c r="P826" s="86">
        <v>1.7880316590890288E-3</v>
      </c>
      <c r="Q826" s="86">
        <v>9.7584146715234965E-5</v>
      </c>
      <c r="R826" s="86">
        <v>1.1467365548014641E-2</v>
      </c>
      <c r="S826" s="86">
        <v>-2.0561853307299316E-4</v>
      </c>
      <c r="W826" s="85" t="s">
        <v>161</v>
      </c>
      <c r="X826" s="86">
        <f>C826-'Growth Contrib.'!C826</f>
        <v>-4.4680738449376367E-9</v>
      </c>
      <c r="Y826" s="86">
        <f>D826-'Growth Contrib.'!D826</f>
        <v>8.5053501127502207E-8</v>
      </c>
      <c r="Z826" s="86">
        <f>E826-'Growth Contrib.'!E826</f>
        <v>8.0591163634929908E-8</v>
      </c>
      <c r="AA826" s="86">
        <f>F826-'Growth Contrib.'!F826</f>
        <v>-5.3143000604272128E-8</v>
      </c>
      <c r="AB826" s="86">
        <f>G826-'Growth Contrib.'!G826</f>
        <v>-5.265457555646974E-10</v>
      </c>
      <c r="AC826" s="86">
        <f>H826-'Growth Contrib.'!H826</f>
        <v>-1.4085905998464238E-10</v>
      </c>
      <c r="AD826" s="86">
        <f>I826-'Growth Contrib.'!I826</f>
        <v>-4.7199032976821299E-10</v>
      </c>
      <c r="AE826" s="86">
        <f>J826-'Growth Contrib.'!J826</f>
        <v>-2.0243128493727027E-10</v>
      </c>
      <c r="AF826" s="86">
        <f>K826-'Growth Contrib.'!K826</f>
        <v>7.8756576028804221E-11</v>
      </c>
      <c r="AG826" s="86">
        <f>L826-'Growth Contrib.'!L826</f>
        <v>4.9300660208168468E-10</v>
      </c>
      <c r="AH826" s="86">
        <f>M826-'Growth Contrib.'!M826</f>
        <v>-7.0302797555656018E-10</v>
      </c>
      <c r="AI826" s="86">
        <f>N826-'Growth Contrib.'!N826</f>
        <v>1.8274051442521665E-10</v>
      </c>
      <c r="AJ826" s="86">
        <f>O826-'Growth Contrib.'!O826</f>
        <v>7.2683526427077313E-10</v>
      </c>
      <c r="AK826" s="86">
        <f>P826-'Growth Contrib.'!P826</f>
        <v>-9.1340910971134115E-8</v>
      </c>
      <c r="AL826" s="86">
        <f>Q826-'Growth Contrib.'!Q826</f>
        <v>-5.7328476503731157E-10</v>
      </c>
      <c r="AM826" s="86">
        <f>R826-'Growth Contrib.'!R826</f>
        <v>4.5548014641211276E-8</v>
      </c>
      <c r="AN826" s="86">
        <f>S826-'Growth Contrib.'!S826</f>
        <v>3.6692700684489224E-10</v>
      </c>
    </row>
    <row r="827" spans="1:40" x14ac:dyDescent="0.2">
      <c r="A827" s="85" t="s">
        <v>30</v>
      </c>
      <c r="B827" s="76"/>
      <c r="C827" s="86">
        <v>5.6356270797550678E-3</v>
      </c>
      <c r="D827" s="86">
        <v>4.5256656594574451E-3</v>
      </c>
      <c r="E827" s="86">
        <v>4.6573318541049957E-3</v>
      </c>
      <c r="F827" s="86">
        <v>3.9742165245115757E-3</v>
      </c>
      <c r="G827" s="86">
        <v>3.7159330677241087E-3</v>
      </c>
      <c r="H827" s="86">
        <v>3.1024618074297905E-3</v>
      </c>
      <c r="I827" s="86">
        <v>2.9146079905331135E-3</v>
      </c>
      <c r="J827" s="86">
        <v>2.9273568652570248E-3</v>
      </c>
      <c r="K827" s="86">
        <v>2.7355044148862362E-3</v>
      </c>
      <c r="L827" s="86">
        <v>3.5859460476785898E-3</v>
      </c>
      <c r="M827" s="86">
        <v>3.1419203151017427E-3</v>
      </c>
      <c r="N827" s="86">
        <v>3.2043876126408577E-3</v>
      </c>
      <c r="O827" s="86">
        <v>2.8907656669616699E-3</v>
      </c>
      <c r="P827" s="86">
        <v>2.3689439985901117E-3</v>
      </c>
      <c r="Q827" s="86">
        <v>2.5123241357505322E-3</v>
      </c>
      <c r="R827" s="86">
        <v>4.5290593989193439E-3</v>
      </c>
      <c r="S827" s="86">
        <v>3.7465926725417376E-3</v>
      </c>
      <c r="W827" s="85" t="s">
        <v>30</v>
      </c>
      <c r="X827" s="86">
        <f>C827-'Growth Contrib.'!C827</f>
        <v>-6.9202449317837256E-9</v>
      </c>
      <c r="Y827" s="86">
        <f>D827-'Growth Contrib.'!D827</f>
        <v>9.5659457445551599E-8</v>
      </c>
      <c r="Z827" s="86">
        <f>E827-'Growth Contrib.'!E827</f>
        <v>-1.1914589500422457E-7</v>
      </c>
      <c r="AA827" s="86">
        <f>F827-'Growth Contrib.'!F827</f>
        <v>5.7524511576020898E-8</v>
      </c>
      <c r="AB827" s="86">
        <f>G827-'Growth Contrib.'!G827</f>
        <v>-8.1932275891333922E-8</v>
      </c>
      <c r="AC827" s="86">
        <f>H827-'Growth Contrib.'!H827</f>
        <v>9.1807429790369266E-8</v>
      </c>
      <c r="AD827" s="86">
        <f>I827-'Growth Contrib.'!I827</f>
        <v>-6.1009466886460806E-8</v>
      </c>
      <c r="AE827" s="86">
        <f>J827-'Growth Contrib.'!J827</f>
        <v>4.4865257024708644E-8</v>
      </c>
      <c r="AF827" s="86">
        <f>K827-'Growth Contrib.'!K827</f>
        <v>-1.2658511376389611E-7</v>
      </c>
      <c r="AG827" s="86">
        <f>L827-'Growth Contrib.'!L827</f>
        <v>1.3604767858978184E-7</v>
      </c>
      <c r="AH827" s="86">
        <f>M827-'Growth Contrib.'!M827</f>
        <v>-8.868489825711659E-8</v>
      </c>
      <c r="AI827" s="86">
        <f>N827-'Growth Contrib.'!N827</f>
        <v>-5.6387359142172355E-8</v>
      </c>
      <c r="AJ827" s="86">
        <f>O827-'Growth Contrib.'!O827</f>
        <v>3.7666961669961113E-8</v>
      </c>
      <c r="AK827" s="86">
        <f>P827-'Growth Contrib.'!P827</f>
        <v>9.8998590111667312E-8</v>
      </c>
      <c r="AL827" s="86">
        <f>Q827-'Growth Contrib.'!Q827</f>
        <v>-1.2986424946775238E-7</v>
      </c>
      <c r="AM827" s="86">
        <f>R827-'Growth Contrib.'!R827</f>
        <v>5.3989193437090077E-9</v>
      </c>
      <c r="AN827" s="86">
        <f>S827-'Growth Contrib.'!S827</f>
        <v>4.5672541737745015E-8</v>
      </c>
    </row>
    <row r="828" spans="1:40" x14ac:dyDescent="0.2">
      <c r="A828" s="85" t="s">
        <v>162</v>
      </c>
      <c r="B828" s="76"/>
      <c r="C828" s="86">
        <v>7.8248912468552589E-3</v>
      </c>
      <c r="D828" s="86">
        <v>3.1235746573656797E-3</v>
      </c>
      <c r="E828" s="86">
        <v>4.9445782788097858E-3</v>
      </c>
      <c r="F828" s="86">
        <v>3.5804077051579952E-3</v>
      </c>
      <c r="G828" s="86">
        <v>1.9280940759927034E-3</v>
      </c>
      <c r="H828" s="86">
        <v>3.6086752079427242E-3</v>
      </c>
      <c r="I828" s="86">
        <v>-6.3537117093801498E-3</v>
      </c>
      <c r="J828" s="86">
        <v>2.1907940972596407E-3</v>
      </c>
      <c r="K828" s="86">
        <v>3.9858254604041576E-3</v>
      </c>
      <c r="L828" s="86">
        <v>9.7829359583556652E-4</v>
      </c>
      <c r="M828" s="86">
        <v>1.6959814820438623E-3</v>
      </c>
      <c r="N828" s="86">
        <v>2.3004031390883029E-5</v>
      </c>
      <c r="O828" s="86">
        <v>1.8722942331805825E-3</v>
      </c>
      <c r="P828" s="86">
        <v>2.2930318955332041E-3</v>
      </c>
      <c r="Q828" s="86">
        <v>2.8489551041275263E-3</v>
      </c>
      <c r="R828" s="86">
        <v>1.8662976799532771E-3</v>
      </c>
      <c r="S828" s="86">
        <v>1.3252402422949672E-3</v>
      </c>
      <c r="W828" s="85" t="s">
        <v>162</v>
      </c>
      <c r="X828" s="86">
        <f>C828-'Growth Contrib.'!C828</f>
        <v>-1.7775314474152704E-7</v>
      </c>
      <c r="Y828" s="86">
        <f>D828-'Growth Contrib.'!D828</f>
        <v>3.6765736567993465E-7</v>
      </c>
      <c r="Z828" s="86">
        <f>E828-'Growth Contrib.'!E828</f>
        <v>-1.6872119021436177E-7</v>
      </c>
      <c r="AA828" s="86">
        <f>F828-'Growth Contrib.'!F828</f>
        <v>1.1170515799505121E-7</v>
      </c>
      <c r="AB828" s="86">
        <f>G828-'Growth Contrib.'!G828</f>
        <v>-1.6092400729659194E-7</v>
      </c>
      <c r="AC828" s="86">
        <f>H828-'Growth Contrib.'!H828</f>
        <v>-1.3479205727582808E-7</v>
      </c>
      <c r="AD828" s="86">
        <f>I828-'Growth Contrib.'!I828</f>
        <v>2.1829061984997983E-7</v>
      </c>
      <c r="AE828" s="86">
        <f>J828-'Growth Contrib.'!J828</f>
        <v>1.4909725964051476E-7</v>
      </c>
      <c r="AF828" s="86">
        <f>K828-'Growth Contrib.'!K828</f>
        <v>-9.0539595842299703E-8</v>
      </c>
      <c r="AG828" s="86">
        <f>L828-'Growth Contrib.'!L828</f>
        <v>-2.918041644335307E-7</v>
      </c>
      <c r="AH828" s="86">
        <f>M828-'Growth Contrib.'!M828</f>
        <v>1.8448204386237003E-7</v>
      </c>
      <c r="AI828" s="86">
        <f>N828-'Growth Contrib.'!N828</f>
        <v>-1.9888860911697058E-7</v>
      </c>
      <c r="AJ828" s="86">
        <f>O828-'Growth Contrib.'!O828</f>
        <v>2.3623318058251137E-7</v>
      </c>
      <c r="AK828" s="86">
        <f>P828-'Growth Contrib.'!P828</f>
        <v>-1.5010446679586745E-7</v>
      </c>
      <c r="AL828" s="86">
        <f>Q828-'Growth Contrib.'!Q828</f>
        <v>1.9310412752637438E-7</v>
      </c>
      <c r="AM828" s="86">
        <f>R828-'Growth Contrib.'!R828</f>
        <v>1.1767995327705873E-7</v>
      </c>
      <c r="AN828" s="86">
        <f>S828-'Growth Contrib.'!S828</f>
        <v>-3.3875770503273214E-7</v>
      </c>
    </row>
    <row r="829" spans="1:40" x14ac:dyDescent="0.2">
      <c r="A829" s="85" t="s">
        <v>156</v>
      </c>
      <c r="B829" s="76"/>
      <c r="C829" s="86">
        <v>8.7084554135799408E-2</v>
      </c>
      <c r="D829" s="86">
        <v>-3.9680004119873047E-2</v>
      </c>
      <c r="E829" s="86">
        <v>-1.2022715061903E-2</v>
      </c>
      <c r="F829" s="86">
        <v>-1.0253714863210917E-3</v>
      </c>
      <c r="G829" s="86">
        <v>1.7042065039277077E-2</v>
      </c>
      <c r="H829" s="86">
        <v>2.0839573815464973E-2</v>
      </c>
      <c r="I829" s="86">
        <v>6.7878677509725094E-3</v>
      </c>
      <c r="J829" s="86">
        <v>8.6350664496421814E-3</v>
      </c>
      <c r="K829" s="86">
        <v>-3.183438628911972E-2</v>
      </c>
      <c r="L829" s="86">
        <v>4.9336343072354794E-3</v>
      </c>
      <c r="M829" s="86">
        <v>3.1975843012332916E-2</v>
      </c>
      <c r="N829" s="86">
        <v>-1.2190508656203747E-2</v>
      </c>
      <c r="O829" s="86">
        <v>-1.9757283851504326E-2</v>
      </c>
      <c r="P829" s="86">
        <v>-2.784401411190629E-3</v>
      </c>
      <c r="Q829" s="86">
        <v>-6.4214327721856534E-5</v>
      </c>
      <c r="R829" s="86">
        <v>-3.9394669234752655E-2</v>
      </c>
      <c r="S829" s="86">
        <v>2.8725912794470787E-2</v>
      </c>
      <c r="W829" s="85" t="s">
        <v>156</v>
      </c>
      <c r="X829" s="86">
        <f>C829-'Growth Contrib.'!C829</f>
        <v>-2.3586420058729907E-7</v>
      </c>
      <c r="Y829" s="86">
        <f>D829-'Growth Contrib.'!D829</f>
        <v>3.0588012695648148E-7</v>
      </c>
      <c r="Z829" s="86">
        <f>E829-'Growth Contrib.'!E829</f>
        <v>-3.4506190300064021E-7</v>
      </c>
      <c r="AA829" s="86">
        <f>F829-'Growth Contrib.'!F829</f>
        <v>1.8513678908286743E-8</v>
      </c>
      <c r="AB829" s="86">
        <f>G829-'Growth Contrib.'!G829</f>
        <v>-1.496072292439532E-8</v>
      </c>
      <c r="AC829" s="86">
        <f>H829-'Growth Contrib.'!H829</f>
        <v>-1.6184535028135327E-8</v>
      </c>
      <c r="AD829" s="86">
        <f>I829-'Growth Contrib.'!I829</f>
        <v>2.437509725094697E-7</v>
      </c>
      <c r="AE829" s="86">
        <f>J829-'Growth Contrib.'!J829</f>
        <v>-9.7550357819331524E-8</v>
      </c>
      <c r="AF829" s="86">
        <f>K829-'Growth Contrib.'!K829</f>
        <v>1.43710880279313E-7</v>
      </c>
      <c r="AG829" s="86">
        <f>L829-'Growth Contrib.'!L829</f>
        <v>-2.8569276452027059E-7</v>
      </c>
      <c r="AH829" s="86">
        <f>M829-'Growth Contrib.'!M829</f>
        <v>2.530123329180789E-7</v>
      </c>
      <c r="AI829" s="86">
        <f>N829-'Growth Contrib.'!N829</f>
        <v>-1.7865620374757363E-7</v>
      </c>
      <c r="AJ829" s="86">
        <f>O829-'Growth Contrib.'!O829</f>
        <v>1.861484956733328E-7</v>
      </c>
      <c r="AK829" s="86">
        <f>P829-'Growth Contrib.'!P829</f>
        <v>4.3588809370970205E-8</v>
      </c>
      <c r="AL829" s="86">
        <f>Q829-'Growth Contrib.'!Q829</f>
        <v>-2.5207721856534688E-8</v>
      </c>
      <c r="AM829" s="86">
        <f>R829-'Growth Contrib.'!R829</f>
        <v>7.0765247342507998E-8</v>
      </c>
      <c r="AN829" s="86">
        <f>S829-'Growth Contrib.'!S829</f>
        <v>-3.0720552921317812E-7</v>
      </c>
    </row>
    <row r="830" spans="1:40" x14ac:dyDescent="0.2">
      <c r="A830" s="85" t="s">
        <v>10</v>
      </c>
      <c r="B830" s="76"/>
      <c r="C830" s="86">
        <v>-2.2062317002564669E-3</v>
      </c>
      <c r="D830" s="86">
        <v>-2.9235104098916054E-2</v>
      </c>
      <c r="E830" s="86">
        <v>3.9398609660565853E-3</v>
      </c>
      <c r="F830" s="86">
        <v>4.4649937190115452E-3</v>
      </c>
      <c r="G830" s="86">
        <v>-5.692007765173912E-2</v>
      </c>
      <c r="H830" s="86">
        <v>-2.4899797514081001E-2</v>
      </c>
      <c r="I830" s="86">
        <v>3.2886940985918045E-2</v>
      </c>
      <c r="J830" s="86">
        <v>1.2152048759162426E-2</v>
      </c>
      <c r="K830" s="86">
        <v>-3.20172980427742E-2</v>
      </c>
      <c r="L830" s="86">
        <v>3.0351687222719193E-2</v>
      </c>
      <c r="M830" s="86">
        <v>3.168245404958725E-2</v>
      </c>
      <c r="N830" s="86">
        <v>-3.7968258839100599E-3</v>
      </c>
      <c r="O830" s="86">
        <v>7.990577258169651E-3</v>
      </c>
      <c r="P830" s="86">
        <v>-4.9870330840349197E-3</v>
      </c>
      <c r="Q830" s="86">
        <v>5.1067207008600235E-2</v>
      </c>
      <c r="R830" s="86">
        <v>-1.3318004086613655E-2</v>
      </c>
      <c r="S830" s="86">
        <v>-4.8310741782188416E-2</v>
      </c>
      <c r="W830" s="85" t="s">
        <v>10</v>
      </c>
      <c r="X830" s="86">
        <f>C830-'Growth Contrib.'!C830</f>
        <v>-3.1700256466690724E-8</v>
      </c>
      <c r="Y830" s="86">
        <f>D830-'Growth Contrib.'!D830</f>
        <v>-6.409891605343998E-8</v>
      </c>
      <c r="Z830" s="86">
        <f>E830-'Growth Contrib.'!E830</f>
        <v>7.6966056585317522E-8</v>
      </c>
      <c r="AA830" s="86">
        <f>F830-'Growth Contrib.'!F830</f>
        <v>4.7190115452441783E-9</v>
      </c>
      <c r="AB830" s="86">
        <f>G830-'Growth Contrib.'!G830</f>
        <v>4.2348260877178578E-8</v>
      </c>
      <c r="AC830" s="86">
        <f>H830-'Growth Contrib.'!H830</f>
        <v>-1.7514081001451798E-8</v>
      </c>
      <c r="AD830" s="86">
        <f>I830-'Growth Contrib.'!I830</f>
        <v>-1.2901408195237218E-7</v>
      </c>
      <c r="AE830" s="86">
        <f>J830-'Growth Contrib.'!J830</f>
        <v>3.8759162426446614E-8</v>
      </c>
      <c r="AF830" s="86">
        <f>K830-'Growth Contrib.'!K830</f>
        <v>-2.8042774199987797E-8</v>
      </c>
      <c r="AG830" s="86">
        <f>L830-'Growth Contrib.'!L830</f>
        <v>-1.2277728080739569E-7</v>
      </c>
      <c r="AH830" s="86">
        <f>M830-'Growth Contrib.'!M830</f>
        <v>1.7404958724959174E-7</v>
      </c>
      <c r="AI830" s="86">
        <f>N830-'Growth Contrib.'!N830</f>
        <v>4.2116089940189005E-8</v>
      </c>
      <c r="AJ830" s="86">
        <f>O830-'Growth Contrib.'!O830</f>
        <v>2.5816965058822472E-10</v>
      </c>
      <c r="AK830" s="86">
        <f>P830-'Growth Contrib.'!P830</f>
        <v>1.0915965080633694E-8</v>
      </c>
      <c r="AL830" s="86">
        <f>Q830-'Growth Contrib.'!Q830</f>
        <v>4.7008600234654807E-8</v>
      </c>
      <c r="AM830" s="86">
        <f>R830-'Growth Contrib.'!R830</f>
        <v>1.1591338634417414E-7</v>
      </c>
      <c r="AN830" s="86">
        <f>S830-'Growth Contrib.'!S830</f>
        <v>-1.8178218841313765E-7</v>
      </c>
    </row>
    <row r="831" spans="1:40" x14ac:dyDescent="0.2">
      <c r="A831" s="85" t="s">
        <v>163</v>
      </c>
      <c r="B831" s="76"/>
      <c r="C831" s="86">
        <v>-1.8129426753148437E-3</v>
      </c>
      <c r="D831" s="86">
        <v>-5.375209148041904E-4</v>
      </c>
      <c r="E831" s="86">
        <v>-1.6174513148143888E-3</v>
      </c>
      <c r="F831" s="86">
        <v>-9.8877283744513988E-4</v>
      </c>
      <c r="G831" s="86">
        <v>-8.4466522093862295E-4</v>
      </c>
      <c r="H831" s="86">
        <v>-1.5279519138857722E-3</v>
      </c>
      <c r="I831" s="86">
        <v>5.8013289235532284E-3</v>
      </c>
      <c r="J831" s="86">
        <v>-5.0222466234117746E-4</v>
      </c>
      <c r="K831" s="86">
        <v>1.6205541032832116E-4</v>
      </c>
      <c r="L831" s="86">
        <v>-6.8157518398948014E-5</v>
      </c>
      <c r="M831" s="86">
        <v>-2.4283858947455883E-3</v>
      </c>
      <c r="N831" s="86">
        <v>-1.4644851034972817E-4</v>
      </c>
      <c r="O831" s="86">
        <v>1.4472294424194843E-4</v>
      </c>
      <c r="P831" s="86">
        <v>-7.5141963316127658E-4</v>
      </c>
      <c r="Q831" s="86">
        <v>-1.4783418737351894E-4</v>
      </c>
      <c r="R831" s="86">
        <v>-6.9375516613945365E-4</v>
      </c>
      <c r="S831" s="86">
        <v>-1.7095947987399995E-4</v>
      </c>
      <c r="W831" s="85" t="s">
        <v>163</v>
      </c>
      <c r="X831" s="86">
        <f>C831-'Growth Contrib.'!C831</f>
        <v>-2.4675314843703236E-8</v>
      </c>
      <c r="Y831" s="86">
        <f>D831-'Growth Contrib.'!D831</f>
        <v>2.5785195809590288E-8</v>
      </c>
      <c r="Z831" s="86">
        <f>E831-'Growth Contrib.'!E831</f>
        <v>-1.2314814388722506E-8</v>
      </c>
      <c r="AA831" s="86">
        <f>F831-'Growth Contrib.'!F831</f>
        <v>1.5762554860096131E-8</v>
      </c>
      <c r="AB831" s="86">
        <f>G831-'Growth Contrib.'!G831</f>
        <v>-2.4620938622946231E-8</v>
      </c>
      <c r="AC831" s="86">
        <f>H831-'Growth Contrib.'!H831</f>
        <v>-2.1913885772184907E-8</v>
      </c>
      <c r="AD831" s="86">
        <f>I831-'Growth Contrib.'!I831</f>
        <v>2.0923553228566205E-8</v>
      </c>
      <c r="AE831" s="86">
        <f>J831-'Growth Contrib.'!J831</f>
        <v>-1.926234117750978E-8</v>
      </c>
      <c r="AF831" s="86">
        <f>K831-'Growth Contrib.'!K831</f>
        <v>3.7610328321153021E-8</v>
      </c>
      <c r="AG831" s="86">
        <f>L831-'Growth Contrib.'!L831</f>
        <v>-2.0383989480203405E-9</v>
      </c>
      <c r="AH831" s="86">
        <f>M831-'Growth Contrib.'!M831</f>
        <v>-1.2894745588139245E-8</v>
      </c>
      <c r="AI831" s="86">
        <f>N831-'Growth Contrib.'!N831</f>
        <v>-2.2103497281729563E-9</v>
      </c>
      <c r="AJ831" s="86">
        <f>O831-'Growth Contrib.'!O831</f>
        <v>-1.9455758051579444E-8</v>
      </c>
      <c r="AK831" s="86">
        <f>P831-'Growth Contrib.'!P831</f>
        <v>-6.2331612766218514E-9</v>
      </c>
      <c r="AL831" s="86">
        <f>Q831-'Growth Contrib.'!Q831</f>
        <v>1.8126264810685352E-9</v>
      </c>
      <c r="AM831" s="86">
        <f>R831-'Growth Contrib.'!R831</f>
        <v>2.7833860546358676E-8</v>
      </c>
      <c r="AN831" s="86">
        <f>S831-'Growth Contrib.'!S831</f>
        <v>1.5020126000034112E-8</v>
      </c>
    </row>
    <row r="832" spans="1:40" x14ac:dyDescent="0.2">
      <c r="A832" s="85" t="s">
        <v>164</v>
      </c>
      <c r="B832" s="76"/>
      <c r="C832" s="86">
        <v>-1.3170826714485884E-3</v>
      </c>
      <c r="D832" s="86">
        <v>-1.3083129888400435E-3</v>
      </c>
      <c r="E832" s="86">
        <v>-1.2508402578532696E-3</v>
      </c>
      <c r="F832" s="86">
        <v>-1.0069580748677254E-3</v>
      </c>
      <c r="G832" s="86">
        <v>-1.7509954050183296E-3</v>
      </c>
      <c r="H832" s="86">
        <v>-1.3986247358843684E-3</v>
      </c>
      <c r="I832" s="86">
        <v>-1.1148554040119052E-3</v>
      </c>
      <c r="J832" s="86">
        <v>-1.8473840318620205E-3</v>
      </c>
      <c r="K832" s="86">
        <v>-4.9049258232116699E-3</v>
      </c>
      <c r="L832" s="86">
        <v>9.087264770641923E-4</v>
      </c>
      <c r="M832" s="86">
        <v>1.2337894877418876E-3</v>
      </c>
      <c r="N832" s="86">
        <v>-2.916861092671752E-3</v>
      </c>
      <c r="O832" s="86">
        <v>2.5764445308595896E-3</v>
      </c>
      <c r="P832" s="86">
        <v>-6.4053043024614453E-4</v>
      </c>
      <c r="Q832" s="86">
        <v>-1.386550604365766E-3</v>
      </c>
      <c r="R832" s="86">
        <v>-7.2680122684687376E-4</v>
      </c>
      <c r="S832" s="86">
        <v>-2.0690124947577715E-3</v>
      </c>
      <c r="W832" s="85" t="s">
        <v>164</v>
      </c>
      <c r="X832" s="86">
        <f>C832-'Growth Contrib.'!C832</f>
        <v>-8.4671448588374484E-8</v>
      </c>
      <c r="Y832" s="86">
        <f>D832-'Growth Contrib.'!D832</f>
        <v>9.7011159956540347E-8</v>
      </c>
      <c r="Z832" s="86">
        <f>E832-'Growth Contrib.'!E832</f>
        <v>-8.1257853269635014E-8</v>
      </c>
      <c r="AA832" s="86">
        <f>F832-'Growth Contrib.'!F832</f>
        <v>-3.507486772530953E-8</v>
      </c>
      <c r="AB832" s="86">
        <f>G832-'Growth Contrib.'!G832</f>
        <v>4.2594981670279752E-8</v>
      </c>
      <c r="AC832" s="86">
        <f>H832-'Growth Contrib.'!H832</f>
        <v>7.8264115631635975E-8</v>
      </c>
      <c r="AD832" s="86">
        <f>I832-'Growth Contrib.'!I832</f>
        <v>-1.0940401190518388E-7</v>
      </c>
      <c r="AE832" s="86">
        <f>J832-'Growth Contrib.'!J832</f>
        <v>2.5968137979575159E-8</v>
      </c>
      <c r="AF832" s="86">
        <f>K832-'Growth Contrib.'!K832</f>
        <v>5.1176788329679312E-8</v>
      </c>
      <c r="AG832" s="86">
        <f>L832-'Growth Contrib.'!L832</f>
        <v>-4.1622935807749707E-8</v>
      </c>
      <c r="AH832" s="86">
        <f>M832-'Growth Contrib.'!M832</f>
        <v>7.048774188747782E-8</v>
      </c>
      <c r="AI832" s="86">
        <f>N832-'Growth Contrib.'!N832</f>
        <v>-4.1092671751886273E-8</v>
      </c>
      <c r="AJ832" s="86">
        <f>O832-'Growth Contrib.'!O832</f>
        <v>-1.2469140410302504E-8</v>
      </c>
      <c r="AK832" s="86">
        <f>P832-'Growth Contrib.'!P832</f>
        <v>-6.0730246144555418E-8</v>
      </c>
      <c r="AL832" s="86">
        <f>Q832-'Growth Contrib.'!Q832</f>
        <v>6.0395634234001669E-8</v>
      </c>
      <c r="AM832" s="86">
        <f>R832-'Growth Contrib.'!R832</f>
        <v>-2.5268468737760577E-9</v>
      </c>
      <c r="AN832" s="86">
        <f>S832-'Growth Contrib.'!S832</f>
        <v>3.8505242228644571E-8</v>
      </c>
    </row>
    <row r="833" spans="1:40" x14ac:dyDescent="0.2">
      <c r="A833" s="85" t="s">
        <v>165</v>
      </c>
      <c r="B833" s="76"/>
      <c r="C833" s="86">
        <v>-2.6754492428153753E-3</v>
      </c>
      <c r="D833" s="86">
        <v>-2.8380148578435183E-3</v>
      </c>
      <c r="E833" s="86">
        <v>-1.0145304258912802E-3</v>
      </c>
      <c r="F833" s="86">
        <v>-1.496571465395391E-3</v>
      </c>
      <c r="G833" s="86">
        <v>-1.9181481329724193E-3</v>
      </c>
      <c r="H833" s="86">
        <v>-4.0988437831401825E-4</v>
      </c>
      <c r="I833" s="86">
        <v>-1.4341730857267976E-3</v>
      </c>
      <c r="J833" s="86">
        <v>-5.1387288840487599E-4</v>
      </c>
      <c r="K833" s="86">
        <v>-7.6630950206890702E-4</v>
      </c>
      <c r="L833" s="86">
        <v>1.0883122013183311E-4</v>
      </c>
      <c r="M833" s="86">
        <v>-4.7610656474716961E-4</v>
      </c>
      <c r="N833" s="86">
        <v>1.3874944215785945E-6</v>
      </c>
      <c r="O833" s="86">
        <v>1.436932070646435E-4</v>
      </c>
      <c r="P833" s="86">
        <v>-8.5736298933625221E-4</v>
      </c>
      <c r="Q833" s="86">
        <v>2.1950133668724447E-4</v>
      </c>
      <c r="R833" s="86">
        <v>1.6416891594417393E-4</v>
      </c>
      <c r="S833" s="86">
        <v>-1.2512499233707786E-4</v>
      </c>
      <c r="W833" s="85" t="s">
        <v>165</v>
      </c>
      <c r="X833" s="86">
        <f>C833-'Growth Contrib.'!C833</f>
        <v>7.7571846246807241E-9</v>
      </c>
      <c r="Y833" s="86">
        <f>D833-'Growth Contrib.'!D833</f>
        <v>-2.857843518257186E-9</v>
      </c>
      <c r="Z833" s="86">
        <f>E833-'Growth Contrib.'!E833</f>
        <v>5.7410871976554256E-10</v>
      </c>
      <c r="AA833" s="86">
        <f>F833-'Growth Contrib.'!F833</f>
        <v>1.5346046089697446E-9</v>
      </c>
      <c r="AB833" s="86">
        <f>G833-'Growth Contrib.'!G833</f>
        <v>5.8670275807776173E-9</v>
      </c>
      <c r="AC833" s="86">
        <f>H833-'Growth Contrib.'!H833</f>
        <v>-1.9678314018263619E-8</v>
      </c>
      <c r="AD833" s="86">
        <f>I833-'Growth Contrib.'!I833</f>
        <v>9.9142732023181634E-9</v>
      </c>
      <c r="AE833" s="86">
        <f>J833-'Growth Contrib.'!J833</f>
        <v>-2.9884048759892812E-9</v>
      </c>
      <c r="AF833" s="86">
        <f>K833-'Growth Contrib.'!K833</f>
        <v>-6.4020689070172151E-9</v>
      </c>
      <c r="AG833" s="86">
        <f>L833-'Growth Contrib.'!L833</f>
        <v>9.8201318331117126E-9</v>
      </c>
      <c r="AH833" s="86">
        <f>M833-'Growth Contrib.'!M833</f>
        <v>1.3352528303953864E-9</v>
      </c>
      <c r="AI833" s="86">
        <f>N833-'Growth Contrib.'!N833</f>
        <v>3.9264215785945446E-9</v>
      </c>
      <c r="AJ833" s="86">
        <f>O833-'Growth Contrib.'!O833</f>
        <v>-1.2192935356492409E-8</v>
      </c>
      <c r="AK833" s="86">
        <f>P833-'Growth Contrib.'!P833</f>
        <v>1.5510663747744097E-8</v>
      </c>
      <c r="AL833" s="86">
        <f>Q833-'Growth Contrib.'!Q833</f>
        <v>-1.7063312755534032E-8</v>
      </c>
      <c r="AM833" s="86">
        <f>R833-'Growth Contrib.'!R833</f>
        <v>1.7815944173930898E-8</v>
      </c>
      <c r="AN833" s="86">
        <f>S833-'Growth Contrib.'!S833</f>
        <v>-4.7923370778473959E-9</v>
      </c>
    </row>
    <row r="834" spans="1:40" x14ac:dyDescent="0.2">
      <c r="A834" s="85" t="s">
        <v>166</v>
      </c>
      <c r="B834" s="76"/>
      <c r="C834" s="86">
        <v>-7.2326697409152985E-3</v>
      </c>
      <c r="D834" s="86">
        <v>-6.130897905677557E-3</v>
      </c>
      <c r="E834" s="86">
        <v>-4.7590387985110283E-3</v>
      </c>
      <c r="F834" s="86">
        <v>-4.6027502976357937E-3</v>
      </c>
      <c r="G834" s="86">
        <v>-3.1556803733110428E-3</v>
      </c>
      <c r="H834" s="86">
        <v>-3.0698694754391909E-3</v>
      </c>
      <c r="I834" s="86">
        <v>-2.7531736996024847E-3</v>
      </c>
      <c r="J834" s="86">
        <v>-2.2980466019362211E-3</v>
      </c>
      <c r="K834" s="86">
        <v>-2.4796999059617519E-3</v>
      </c>
      <c r="L834" s="86">
        <v>-1.8387720920145512E-3</v>
      </c>
      <c r="M834" s="86">
        <v>-1.7750755650922656E-3</v>
      </c>
      <c r="N834" s="86">
        <v>-2.6633110246621072E-4</v>
      </c>
      <c r="O834" s="86">
        <v>-1.4750233385711908E-3</v>
      </c>
      <c r="P834" s="86">
        <v>-5.7397049386054277E-4</v>
      </c>
      <c r="Q834" s="86">
        <v>-6.8831970565952361E-5</v>
      </c>
      <c r="R834" s="86">
        <v>-8.4620254347100854E-4</v>
      </c>
      <c r="S834" s="86">
        <v>-1.9307861803099513E-3</v>
      </c>
      <c r="W834" s="85" t="s">
        <v>166</v>
      </c>
      <c r="X834" s="86">
        <f>C834-'Growth Contrib.'!C834</f>
        <v>8.2590847017352531E-9</v>
      </c>
      <c r="Y834" s="86">
        <f>D834-'Growth Contrib.'!D834</f>
        <v>1.2094322442840477E-8</v>
      </c>
      <c r="Z834" s="86">
        <f>E834-'Growth Contrib.'!E834</f>
        <v>-1.7798511027858344E-8</v>
      </c>
      <c r="AA834" s="86">
        <f>F834-'Growth Contrib.'!F834</f>
        <v>-2.2297635793311343E-8</v>
      </c>
      <c r="AB834" s="86">
        <f>G834-'Growth Contrib.'!G834</f>
        <v>5.4626688957004621E-8</v>
      </c>
      <c r="AC834" s="86">
        <f>H834-'Growth Contrib.'!H834</f>
        <v>-4.5475439190787587E-8</v>
      </c>
      <c r="AD834" s="86">
        <f>I834-'Growth Contrib.'!I834</f>
        <v>-1.7699602484610305E-8</v>
      </c>
      <c r="AE834" s="86">
        <f>J834-'Growth Contrib.'!J834</f>
        <v>-2.6019362211679442E-9</v>
      </c>
      <c r="AF834" s="86">
        <f>K834-'Growth Contrib.'!K834</f>
        <v>3.0094038247930471E-8</v>
      </c>
      <c r="AG834" s="86">
        <f>L834-'Growth Contrib.'!L834</f>
        <v>-1.7092014551085832E-8</v>
      </c>
      <c r="AH834" s="86">
        <f>M834-'Growth Contrib.'!M834</f>
        <v>3.1434907734337672E-8</v>
      </c>
      <c r="AI834" s="86">
        <f>N834-'Growth Contrib.'!N834</f>
        <v>7.7975337892826659E-9</v>
      </c>
      <c r="AJ834" s="86">
        <f>O834-'Growth Contrib.'!O834</f>
        <v>-2.2338571190744227E-8</v>
      </c>
      <c r="AK834" s="86">
        <f>P834-'Growth Contrib.'!P834</f>
        <v>2.9061394572283197E-9</v>
      </c>
      <c r="AL834" s="86">
        <f>Q834-'Growth Contrib.'!Q834</f>
        <v>2.1099434047643865E-8</v>
      </c>
      <c r="AM834" s="86">
        <f>R834-'Growth Contrib.'!R834</f>
        <v>-3.4843471008526132E-8</v>
      </c>
      <c r="AN834" s="86">
        <f>S834-'Growth Contrib.'!S834</f>
        <v>2.8196900487241494E-9</v>
      </c>
    </row>
    <row r="835" spans="1:40" x14ac:dyDescent="0.2">
      <c r="A835" s="87" t="s">
        <v>167</v>
      </c>
      <c r="B835" s="88"/>
      <c r="C835" s="89">
        <v>-1.4717129059135914E-2</v>
      </c>
      <c r="D835" s="89">
        <v>-9.3011921271681786E-3</v>
      </c>
      <c r="E835" s="89">
        <v>-9.7221545875072479E-3</v>
      </c>
      <c r="F835" s="89">
        <v>-1.1077000759541988E-2</v>
      </c>
      <c r="G835" s="89">
        <v>-7.5188148766756058E-3</v>
      </c>
      <c r="H835" s="89">
        <v>-7.3239994235336781E-3</v>
      </c>
      <c r="I835" s="89">
        <v>-5.9690959751605988E-3</v>
      </c>
      <c r="J835" s="89">
        <v>-1.0721104219555855E-2</v>
      </c>
      <c r="K835" s="89">
        <v>-7.4477433227002621E-3</v>
      </c>
      <c r="L835" s="89">
        <v>-5.8675813488662243E-3</v>
      </c>
      <c r="M835" s="89">
        <v>-5.447933916002512E-3</v>
      </c>
      <c r="N835" s="89">
        <v>-1.7031235620379448E-3</v>
      </c>
      <c r="O835" s="89">
        <v>-2.0499664824455976E-3</v>
      </c>
      <c r="P835" s="89">
        <v>-3.6544917384162545E-4</v>
      </c>
      <c r="Q835" s="89">
        <v>-3.5740535240620375E-3</v>
      </c>
      <c r="R835" s="89">
        <v>2.8592065791599452E-4</v>
      </c>
      <c r="S835" s="89">
        <v>-7.1396869607269764E-3</v>
      </c>
      <c r="W835" s="87" t="s">
        <v>167</v>
      </c>
      <c r="X835" s="86">
        <f>C835-'Growth Contrib.'!C835</f>
        <v>1.3094086408552141E-7</v>
      </c>
      <c r="Y835" s="86">
        <f>D835-'Growth Contrib.'!D835</f>
        <v>-1.9612716817794806E-7</v>
      </c>
      <c r="Z835" s="86">
        <f>E835-'Growth Contrib.'!E835</f>
        <v>2.3412492751798131E-8</v>
      </c>
      <c r="AA835" s="86">
        <f>F835-'Growth Contrib.'!F835</f>
        <v>1.5924045801245235E-7</v>
      </c>
      <c r="AB835" s="86">
        <f>G835-'Growth Contrib.'!G835</f>
        <v>-1.0087667560564756E-7</v>
      </c>
      <c r="AC835" s="86">
        <f>H835-'Growth Contrib.'!H835</f>
        <v>-9.6423533678391404E-8</v>
      </c>
      <c r="AD835" s="86">
        <f>I835-'Growth Contrib.'!I835</f>
        <v>1.3502483940143473E-7</v>
      </c>
      <c r="AE835" s="86">
        <f>J835-'Growth Contrib.'!J835</f>
        <v>-1.4421955585493251E-7</v>
      </c>
      <c r="AF835" s="86">
        <f>K835-'Growth Contrib.'!K835</f>
        <v>7.9677299738047103E-8</v>
      </c>
      <c r="AG835" s="86">
        <f>L835-'Growth Contrib.'!L835</f>
        <v>-1.3488662244445782E-9</v>
      </c>
      <c r="AH835" s="86">
        <f>M835-'Growth Contrib.'!M835</f>
        <v>-5.8916002512385268E-8</v>
      </c>
      <c r="AI835" s="86">
        <f>N835-'Growth Contrib.'!N835</f>
        <v>1.6343796205514974E-7</v>
      </c>
      <c r="AJ835" s="86">
        <f>O835-'Growth Contrib.'!O835</f>
        <v>-4.848244559768275E-8</v>
      </c>
      <c r="AK835" s="86">
        <f>P835-'Growth Contrib.'!P835</f>
        <v>-2.7384162542805693E-10</v>
      </c>
      <c r="AL835" s="86">
        <f>Q835-'Growth Contrib.'!Q835</f>
        <v>-5.9524062037425579E-8</v>
      </c>
      <c r="AM835" s="86">
        <f>R835-'Growth Contrib.'!R835</f>
        <v>4.1957915994513765E-8</v>
      </c>
      <c r="AN835" s="86">
        <f>S835-'Growth Contrib.'!S835</f>
        <v>8.8039273023719777E-8</v>
      </c>
    </row>
    <row r="836" spans="1:40" ht="15" x14ac:dyDescent="0.2">
      <c r="A836" s="80" t="s">
        <v>168</v>
      </c>
      <c r="B836" s="84"/>
      <c r="C836" s="90">
        <f>SUM(C825:C835)</f>
        <v>9.9280706199351698E-2</v>
      </c>
      <c r="D836" s="90">
        <f t="shared" ref="D836:P836" si="159">SUM(D825:D835)</f>
        <v>-5.79270378802903E-2</v>
      </c>
      <c r="E836" s="90">
        <f t="shared" si="159"/>
        <v>-1.4198023127391934E-3</v>
      </c>
      <c r="F836" s="90">
        <f t="shared" si="159"/>
        <v>1.4062483329325914E-2</v>
      </c>
      <c r="G836" s="90">
        <f t="shared" si="159"/>
        <v>-5.4797859440441243E-2</v>
      </c>
      <c r="H836" s="90">
        <f t="shared" si="159"/>
        <v>-1.0550002261879854E-2</v>
      </c>
      <c r="I836" s="90">
        <f t="shared" si="159"/>
        <v>2.9646179747942369E-2</v>
      </c>
      <c r="J836" s="90">
        <f t="shared" si="159"/>
        <v>9.9587775330292061E-3</v>
      </c>
      <c r="K836" s="90">
        <f t="shared" si="159"/>
        <v>-7.1806860061769839E-2</v>
      </c>
      <c r="L836" s="90">
        <f t="shared" si="159"/>
        <v>3.3393435311154462E-2</v>
      </c>
      <c r="M836" s="90">
        <f t="shared" si="159"/>
        <v>5.8921929536154494E-2</v>
      </c>
      <c r="N836" s="90">
        <f t="shared" si="159"/>
        <v>-1.8246293295078431E-2</v>
      </c>
      <c r="O836" s="90">
        <f t="shared" si="159"/>
        <v>-6.3273390987887979E-3</v>
      </c>
      <c r="P836" s="90">
        <f t="shared" si="159"/>
        <v>-5.1570094656199217E-3</v>
      </c>
      <c r="Q836" s="90">
        <f t="shared" ref="Q836:R836" si="160">SUM(Q825:Q835)</f>
        <v>5.1210313082265202E-2</v>
      </c>
      <c r="R836" s="90">
        <f t="shared" si="160"/>
        <v>-3.5298149567097425E-2</v>
      </c>
      <c r="S836" s="90">
        <f t="shared" ref="S836" si="161">SUM(S825:S835)</f>
        <v>-2.4676282308064401E-2</v>
      </c>
      <c r="W836" s="80" t="s">
        <v>168</v>
      </c>
      <c r="X836" s="90"/>
      <c r="Y836" s="90"/>
      <c r="Z836" s="90"/>
      <c r="AA836" s="90"/>
      <c r="AB836" s="90"/>
      <c r="AC836" s="90"/>
      <c r="AD836" s="90"/>
      <c r="AE836" s="90"/>
      <c r="AF836" s="90"/>
      <c r="AG836" s="90"/>
      <c r="AH836" s="90"/>
      <c r="AI836" s="90"/>
      <c r="AJ836" s="90"/>
      <c r="AK836" s="90"/>
      <c r="AL836" s="90"/>
      <c r="AM836" s="90"/>
      <c r="AN836" s="90"/>
    </row>
    <row r="837" spans="1:40" x14ac:dyDescent="0.2">
      <c r="A837" s="95" t="s">
        <v>184</v>
      </c>
      <c r="B837" s="96"/>
      <c r="C837" s="97" cm="1">
        <f t="array" ref="C837:S837">TRANSPOSE('5.Stata-DNSP&amp;State'!J326:J342)</f>
        <v>9.9280707538127899E-2</v>
      </c>
      <c r="D837" s="97">
        <v>-5.792703852057457E-2</v>
      </c>
      <c r="E837" s="97">
        <v>-1.4198021963238716E-3</v>
      </c>
      <c r="F837" s="97">
        <v>1.4062483794987202E-2</v>
      </c>
      <c r="G837" s="97">
        <v>-5.4797857999801636E-2</v>
      </c>
      <c r="H837" s="97">
        <v>-1.0550003498792648E-2</v>
      </c>
      <c r="I837" s="97">
        <v>2.964618057012558E-2</v>
      </c>
      <c r="J837" s="97">
        <v>9.9587775766849518E-3</v>
      </c>
      <c r="K837" s="97">
        <v>-7.1806862950325012E-2</v>
      </c>
      <c r="L837" s="97">
        <v>3.3393435180187225E-2</v>
      </c>
      <c r="M837" s="97">
        <v>5.8921929448843002E-2</v>
      </c>
      <c r="N837" s="97">
        <v>-1.8246293067932129E-2</v>
      </c>
      <c r="O837" s="97">
        <v>-6.327338982373476E-3</v>
      </c>
      <c r="P837" s="97">
        <v>-5.1570096984505653E-3</v>
      </c>
      <c r="Q837" s="97">
        <v>5.1210314035415649E-2</v>
      </c>
      <c r="R837" s="97">
        <v>-3.5298150032758713E-2</v>
      </c>
      <c r="S837" s="97">
        <v>-2.4676281958818436E-2</v>
      </c>
      <c r="W837" s="95" t="s">
        <v>184</v>
      </c>
    </row>
    <row r="838" spans="1:40" x14ac:dyDescent="0.2">
      <c r="A838" s="95" t="s">
        <v>184</v>
      </c>
      <c r="B838" s="96"/>
      <c r="C838" s="98">
        <f t="shared" ref="C838:P838" si="162">C836-C837</f>
        <v>-1.3387762010097504E-9</v>
      </c>
      <c r="D838" s="98">
        <f t="shared" si="162"/>
        <v>6.4028427004814148E-10</v>
      </c>
      <c r="E838" s="98">
        <f t="shared" si="162"/>
        <v>-1.1641532182693481E-10</v>
      </c>
      <c r="F838" s="98">
        <f t="shared" si="162"/>
        <v>-4.6566128730773926E-10</v>
      </c>
      <c r="G838" s="98">
        <f t="shared" si="162"/>
        <v>-1.4406396076083183E-9</v>
      </c>
      <c r="H838" s="98">
        <f t="shared" si="162"/>
        <v>1.2369127944111824E-9</v>
      </c>
      <c r="I838" s="98">
        <f t="shared" si="162"/>
        <v>-8.2218321040272713E-10</v>
      </c>
      <c r="J838" s="98">
        <f t="shared" si="162"/>
        <v>-4.3655745685100555E-11</v>
      </c>
      <c r="K838" s="98">
        <f t="shared" si="162"/>
        <v>2.8885551728308201E-9</v>
      </c>
      <c r="L838" s="98">
        <f t="shared" si="162"/>
        <v>1.3096723705530167E-10</v>
      </c>
      <c r="M838" s="98">
        <f t="shared" si="162"/>
        <v>8.7311491370201111E-11</v>
      </c>
      <c r="N838" s="98">
        <f t="shared" si="162"/>
        <v>-2.2714630176778883E-10</v>
      </c>
      <c r="O838" s="98">
        <f t="shared" si="162"/>
        <v>-1.1641532182693481E-10</v>
      </c>
      <c r="P838" s="98">
        <f t="shared" si="162"/>
        <v>2.3283064365386963E-10</v>
      </c>
      <c r="Q838" s="98">
        <f t="shared" ref="Q838:R838" si="163">Q836-Q837</f>
        <v>-9.5315044745802879E-10</v>
      </c>
      <c r="R838" s="98">
        <f t="shared" si="163"/>
        <v>4.6566128730773926E-10</v>
      </c>
      <c r="S838" s="98">
        <f t="shared" ref="S838" si="164">S836-S837</f>
        <v>-3.4924596548080444E-10</v>
      </c>
      <c r="W838" s="95" t="s">
        <v>184</v>
      </c>
    </row>
    <row r="839" spans="1:40" x14ac:dyDescent="0.2">
      <c r="A839" s="1"/>
      <c r="W839" s="1"/>
    </row>
    <row r="840" spans="1:40" x14ac:dyDescent="0.2">
      <c r="A840" s="50" t="s">
        <v>237</v>
      </c>
      <c r="B840" s="51"/>
      <c r="C840" s="51"/>
      <c r="D840" s="51"/>
      <c r="E840" s="51"/>
      <c r="F840" s="51"/>
      <c r="W840" s="50" t="s">
        <v>237</v>
      </c>
      <c r="X840" s="51"/>
      <c r="Y840" s="51"/>
      <c r="Z840" s="51"/>
      <c r="AA840" s="51"/>
    </row>
    <row r="841" spans="1:40" ht="30" x14ac:dyDescent="0.2">
      <c r="A841" s="78" t="s">
        <v>7</v>
      </c>
      <c r="B841" s="29"/>
      <c r="C841" s="29" t="s">
        <v>497</v>
      </c>
      <c r="D841" s="29" t="s">
        <v>277</v>
      </c>
      <c r="E841" s="29" t="s">
        <v>498</v>
      </c>
      <c r="F841" s="29">
        <v>2023</v>
      </c>
      <c r="W841" s="78" t="s">
        <v>7</v>
      </c>
      <c r="X841" s="29" t="s">
        <v>497</v>
      </c>
      <c r="Y841" s="29" t="s">
        <v>277</v>
      </c>
      <c r="Z841" s="29" t="s">
        <v>498</v>
      </c>
      <c r="AA841" s="29">
        <v>2023</v>
      </c>
    </row>
    <row r="842" spans="1:40" ht="15" x14ac:dyDescent="0.2">
      <c r="A842" s="68" t="s">
        <v>28</v>
      </c>
      <c r="B842" s="77"/>
      <c r="C842" s="183">
        <f>AVERAGE(C825:S825)</f>
        <v>2.6511393790475693E-4</v>
      </c>
      <c r="D842" s="183">
        <f>AVERAGE(C825:H825)</f>
        <v>4.1943308315239847E-4</v>
      </c>
      <c r="E842" s="183">
        <f>AVERAGE(I825:S825)</f>
        <v>1.8093985867877066E-4</v>
      </c>
      <c r="F842" s="183">
        <f>S825</f>
        <v>1.4779024058952928E-3</v>
      </c>
      <c r="W842" s="68" t="s">
        <v>28</v>
      </c>
      <c r="X842" s="86">
        <f>C842-'Growth Contrib.'!C842</f>
        <v>1.6155518156439098E-9</v>
      </c>
      <c r="Y842" s="86">
        <f>D842-'Growth Contrib.'!D842</f>
        <v>8.0331523983246007E-9</v>
      </c>
      <c r="Z842" s="86">
        <f>E842-'Growth Contrib.'!E842</f>
        <v>-1.8849575929530231E-9</v>
      </c>
      <c r="AA842" s="86">
        <f>F842-'Growth Contrib.'!F842</f>
        <v>4.2405895292864718E-8</v>
      </c>
    </row>
    <row r="843" spans="1:40" ht="15" x14ac:dyDescent="0.2">
      <c r="A843" s="68" t="s">
        <v>161</v>
      </c>
      <c r="B843" s="77"/>
      <c r="C843" s="183">
        <f t="shared" ref="C843:C853" si="165">AVERAGE(C826:S826)</f>
        <v>5.6232831300482809E-3</v>
      </c>
      <c r="D843" s="183">
        <f t="shared" ref="D843:D853" si="166">AVERAGE(C826:H826)</f>
        <v>1.3742433477697583E-2</v>
      </c>
      <c r="E843" s="183">
        <f t="shared" ref="E843:E853" si="167">AVERAGE(I826:S826)</f>
        <v>1.1946556676941161E-3</v>
      </c>
      <c r="F843" s="183">
        <f t="shared" ref="F843:F853" si="168">S826</f>
        <v>-2.0561853307299316E-4</v>
      </c>
      <c r="W843" s="68" t="s">
        <v>161</v>
      </c>
      <c r="X843" s="86">
        <f>C843-'Growth Contrib.'!C843</f>
        <v>3.6159306339086927E-9</v>
      </c>
      <c r="Y843" s="86">
        <f>D843-'Growth Contrib.'!D843</f>
        <v>1.7894364250786721E-8</v>
      </c>
      <c r="Z843" s="86">
        <f>E843-'Growth Contrib.'!E843</f>
        <v>-4.1723058838167432E-9</v>
      </c>
      <c r="AA843" s="86">
        <f>F843-'Growth Contrib.'!F843</f>
        <v>3.6692700684489224E-10</v>
      </c>
    </row>
    <row r="844" spans="1:40" ht="15" x14ac:dyDescent="0.2">
      <c r="A844" s="68" t="s">
        <v>30</v>
      </c>
      <c r="B844" s="77"/>
      <c r="C844" s="183">
        <f t="shared" si="165"/>
        <v>3.5393320654025849E-3</v>
      </c>
      <c r="D844" s="183">
        <f t="shared" si="166"/>
        <v>4.2685393321638303E-3</v>
      </c>
      <c r="E844" s="183">
        <f t="shared" si="167"/>
        <v>3.141582647169178E-3</v>
      </c>
      <c r="F844" s="183">
        <f t="shared" si="168"/>
        <v>3.7465926725417376E-3</v>
      </c>
      <c r="W844" s="68" t="s">
        <v>30</v>
      </c>
      <c r="X844" s="86">
        <f>C844-'Growth Contrib.'!C844</f>
        <v>-3.3463621214313566E-9</v>
      </c>
      <c r="Y844" s="86">
        <f>D844-'Growth Contrib.'!D844</f>
        <v>6.1654971640276446E-9</v>
      </c>
      <c r="Z844" s="86">
        <f>E844-'Growth Contrib.'!E844</f>
        <v>-8.5346490040147382E-9</v>
      </c>
      <c r="AA844" s="86">
        <f>F844-'Growth Contrib.'!F844</f>
        <v>4.5672541737745015E-8</v>
      </c>
    </row>
    <row r="845" spans="1:40" ht="15" x14ac:dyDescent="0.2">
      <c r="A845" s="68" t="s">
        <v>162</v>
      </c>
      <c r="B845" s="77"/>
      <c r="C845" s="183">
        <f t="shared" si="165"/>
        <v>2.2197780755745687E-3</v>
      </c>
      <c r="D845" s="183">
        <f t="shared" si="166"/>
        <v>4.1683701953540249E-3</v>
      </c>
      <c r="E845" s="183">
        <f t="shared" si="167"/>
        <v>1.1569096466039562E-3</v>
      </c>
      <c r="F845" s="183">
        <f t="shared" si="168"/>
        <v>1.3252402422949672E-3</v>
      </c>
      <c r="W845" s="68" t="s">
        <v>162</v>
      </c>
      <c r="X845" s="86">
        <f>C845-'Growth Contrib.'!C845</f>
        <v>-7.8844254311136175E-9</v>
      </c>
      <c r="Y845" s="86">
        <f>D845-'Growth Contrib.'!D845</f>
        <v>-2.7137979308200499E-8</v>
      </c>
      <c r="Z845" s="86">
        <f>E845-'Growth Contrib.'!E845</f>
        <v>2.6175130470214303E-9</v>
      </c>
      <c r="AA845" s="86">
        <f>F845-'Growth Contrib.'!F845</f>
        <v>-3.3875770503273214E-7</v>
      </c>
    </row>
    <row r="846" spans="1:40" ht="15" x14ac:dyDescent="0.2">
      <c r="A846" s="68" t="s">
        <v>156</v>
      </c>
      <c r="B846" s="77"/>
      <c r="C846" s="183">
        <f t="shared" si="165"/>
        <v>2.7806448745061919E-3</v>
      </c>
      <c r="D846" s="183">
        <f t="shared" si="166"/>
        <v>1.2039683720407387E-2</v>
      </c>
      <c r="E846" s="183">
        <f t="shared" si="167"/>
        <v>-2.2697399505308235E-3</v>
      </c>
      <c r="F846" s="183">
        <f t="shared" si="168"/>
        <v>2.8725912794470787E-2</v>
      </c>
      <c r="W846" s="68" t="s">
        <v>156</v>
      </c>
      <c r="X846" s="86">
        <f>C846-'Growth Contrib.'!C846</f>
        <v>-1.417725851472762E-8</v>
      </c>
      <c r="Y846" s="86">
        <f>D846-'Growth Contrib.'!D846</f>
        <v>-4.7946259278813796E-8</v>
      </c>
      <c r="Z846" s="86">
        <f>E846-'Growth Contrib.'!E846</f>
        <v>4.2421964487233954E-9</v>
      </c>
      <c r="AA846" s="86">
        <f>F846-'Growth Contrib.'!F846</f>
        <v>-3.0720552921317812E-7</v>
      </c>
    </row>
    <row r="847" spans="1:40" ht="15" x14ac:dyDescent="0.2">
      <c r="A847" s="68" t="s">
        <v>10</v>
      </c>
      <c r="B847" s="77"/>
      <c r="C847" s="183">
        <f t="shared" si="165"/>
        <v>-2.4209025808993507E-3</v>
      </c>
      <c r="D847" s="183">
        <f t="shared" si="166"/>
        <v>-1.7476059379987419E-2</v>
      </c>
      <c r="E847" s="183">
        <f t="shared" si="167"/>
        <v>5.7910011276941405E-3</v>
      </c>
      <c r="F847" s="183">
        <f t="shared" si="168"/>
        <v>-4.8310741782188416E-2</v>
      </c>
      <c r="W847" s="68" t="s">
        <v>10</v>
      </c>
      <c r="X847" s="86">
        <f>C847-'Growth Contrib.'!C847</f>
        <v>-1.2867817041940788E-9</v>
      </c>
      <c r="Y847" s="86">
        <f>D847-'Growth Contrib.'!D847</f>
        <v>1.7866792455245584E-9</v>
      </c>
      <c r="Z847" s="86">
        <f>E847-'Growth Contrib.'!E847</f>
        <v>-2.9632149503230898E-9</v>
      </c>
      <c r="AA847" s="86">
        <f>F847-'Growth Contrib.'!F847</f>
        <v>-1.8178218841313765E-7</v>
      </c>
    </row>
    <row r="848" spans="1:40" ht="15" x14ac:dyDescent="0.2">
      <c r="A848" s="68" t="s">
        <v>163</v>
      </c>
      <c r="B848" s="77"/>
      <c r="C848" s="183">
        <f t="shared" si="165"/>
        <v>-3.6061074420371474E-4</v>
      </c>
      <c r="D848" s="183">
        <f t="shared" si="166"/>
        <v>-1.2215508128671597E-3</v>
      </c>
      <c r="E848" s="183">
        <f t="shared" si="167"/>
        <v>1.0899292961270972E-4</v>
      </c>
      <c r="F848" s="183">
        <f t="shared" si="168"/>
        <v>-1.7095947987399995E-4</v>
      </c>
      <c r="W848" s="68" t="s">
        <v>163</v>
      </c>
      <c r="X848" s="86">
        <f>C848-'Growth Contrib.'!C848</f>
        <v>-5.126253826807925E-11</v>
      </c>
      <c r="Y848" s="86">
        <f>D848-'Growth Contrib.'!D848</f>
        <v>-6.9962004930687605E-9</v>
      </c>
      <c r="Z848" s="86">
        <f>E848-'Growth Contrib.'!E848</f>
        <v>3.7368854369939676E-9</v>
      </c>
      <c r="AA848" s="86">
        <f>F848-'Growth Contrib.'!F848</f>
        <v>1.5020126000034112E-8</v>
      </c>
    </row>
    <row r="849" spans="1:40" ht="15" x14ac:dyDescent="0.2">
      <c r="A849" s="68" t="s">
        <v>164</v>
      </c>
      <c r="B849" s="77"/>
      <c r="C849" s="183">
        <f t="shared" si="165"/>
        <v>-1.1129867497776799E-3</v>
      </c>
      <c r="D849" s="183">
        <f t="shared" si="166"/>
        <v>-1.3388023556520541E-3</v>
      </c>
      <c r="E849" s="183">
        <f t="shared" si="167"/>
        <v>-9.8981460111893034E-4</v>
      </c>
      <c r="F849" s="183">
        <f t="shared" si="168"/>
        <v>-2.0690124947577715E-3</v>
      </c>
      <c r="W849" s="68" t="s">
        <v>164</v>
      </c>
      <c r="X849" s="86">
        <f>C849-'Growth Contrib.'!C849</f>
        <v>-2.6154238583903089E-10</v>
      </c>
      <c r="Y849" s="86">
        <f>D849-'Growth Contrib.'!D849</f>
        <v>2.8110146124867008E-9</v>
      </c>
      <c r="Z849" s="86">
        <f>E849-'Growth Contrib.'!E849</f>
        <v>-1.9374825667439755E-9</v>
      </c>
      <c r="AA849" s="86">
        <f>F849-'Growth Contrib.'!F849</f>
        <v>3.8505242228644571E-8</v>
      </c>
    </row>
    <row r="850" spans="1:40" ht="15" x14ac:dyDescent="0.2">
      <c r="A850" s="68" t="s">
        <v>165</v>
      </c>
      <c r="B850" s="77"/>
      <c r="C850" s="183">
        <f t="shared" si="165"/>
        <v>-8.1693919715315343E-4</v>
      </c>
      <c r="D850" s="183">
        <f t="shared" si="166"/>
        <v>-1.7254330838720004E-3</v>
      </c>
      <c r="E850" s="183">
        <f t="shared" si="167"/>
        <v>-3.2139707712469152E-4</v>
      </c>
      <c r="F850" s="183">
        <f t="shared" si="168"/>
        <v>-1.2512499233707786E-4</v>
      </c>
      <c r="W850" s="68" t="s">
        <v>165</v>
      </c>
      <c r="X850" s="86">
        <f>C850-'Growth Contrib.'!C850</f>
        <v>4.7531743482560201E-10</v>
      </c>
      <c r="Y850" s="86">
        <f>D850-'Growth Contrib.'!D850</f>
        <v>-1.1338720004149677E-9</v>
      </c>
      <c r="Z850" s="86">
        <f>E850-'Growth Contrib.'!E850</f>
        <v>1.3530571266271579E-9</v>
      </c>
      <c r="AA850" s="86">
        <f>F850-'Growth Contrib.'!F850</f>
        <v>-4.7923370778473959E-9</v>
      </c>
    </row>
    <row r="851" spans="1:40" ht="15" x14ac:dyDescent="0.2">
      <c r="A851" s="68" t="s">
        <v>166</v>
      </c>
      <c r="B851" s="77"/>
      <c r="C851" s="183">
        <f t="shared" si="165"/>
        <v>-2.6621658873730615E-3</v>
      </c>
      <c r="D851" s="183">
        <f t="shared" si="166"/>
        <v>-4.8251510985816521E-3</v>
      </c>
      <c r="E851" s="183">
        <f t="shared" si="167"/>
        <v>-1.4823557721683756E-3</v>
      </c>
      <c r="F851" s="183">
        <f t="shared" si="168"/>
        <v>-1.9307861803099513E-3</v>
      </c>
      <c r="W851" s="68" t="s">
        <v>166</v>
      </c>
      <c r="X851" s="86">
        <f>C851-'Growth Contrib.'!C851</f>
        <v>-5.3031423870308902E-10</v>
      </c>
      <c r="Y851" s="86">
        <f>D851-'Growth Contrib.'!D851</f>
        <v>-1.765248319046675E-9</v>
      </c>
      <c r="Z851" s="86">
        <f>E851-'Growth Contrib.'!E851</f>
        <v>1.4328616982153819E-10</v>
      </c>
      <c r="AA851" s="86">
        <f>F851-'Growth Contrib.'!F851</f>
        <v>2.8196900487241494E-9</v>
      </c>
    </row>
    <row r="852" spans="1:40" ht="15" x14ac:dyDescent="0.2">
      <c r="A852" s="68" t="s">
        <v>167</v>
      </c>
      <c r="B852" s="79"/>
      <c r="C852" s="183">
        <f t="shared" si="165"/>
        <v>-6.4505946271203674E-3</v>
      </c>
      <c r="D852" s="183">
        <f t="shared" si="166"/>
        <v>-9.9433818055937682E-3</v>
      </c>
      <c r="E852" s="183">
        <f t="shared" si="167"/>
        <v>-4.5454379843166944E-3</v>
      </c>
      <c r="F852" s="183">
        <f t="shared" si="168"/>
        <v>-7.1396869607269764E-3</v>
      </c>
      <c r="W852" s="68" t="s">
        <v>167</v>
      </c>
      <c r="X852" s="86">
        <f>C852-'Growth Contrib.'!C852</f>
        <v>6.7964090449262882E-9</v>
      </c>
      <c r="Y852" s="86">
        <f>D852-'Growth Contrib.'!D852</f>
        <v>-1.330559376740148E-8</v>
      </c>
      <c r="Z852" s="86">
        <f>E852-'Growth Contrib.'!E852</f>
        <v>1.776113785125627E-8</v>
      </c>
      <c r="AA852" s="86">
        <f>F852-'Growth Contrib.'!F852</f>
        <v>8.8039273023719777E-8</v>
      </c>
    </row>
    <row r="853" spans="1:40" ht="15" x14ac:dyDescent="0.2">
      <c r="A853" s="80" t="s">
        <v>168</v>
      </c>
      <c r="B853" s="81"/>
      <c r="C853" s="183">
        <f t="shared" si="165"/>
        <v>6.0395229690905522E-4</v>
      </c>
      <c r="D853" s="183">
        <f t="shared" si="166"/>
        <v>-1.8919187277788296E-3</v>
      </c>
      <c r="E853" s="183">
        <f t="shared" si="167"/>
        <v>1.9653364921933562E-3</v>
      </c>
      <c r="F853" s="183">
        <f t="shared" si="168"/>
        <v>-2.4676282308064401E-2</v>
      </c>
      <c r="W853" s="80" t="s">
        <v>168</v>
      </c>
      <c r="X853" s="90">
        <f>C853-'Growth Contrib.'!C853</f>
        <v>-1.5034738003400286E-8</v>
      </c>
      <c r="Y853" s="90">
        <f>D853-'Growth Contrib.'!D853</f>
        <v>-6.1594445492814398E-8</v>
      </c>
      <c r="Z853" s="90">
        <f>E853-'Growth Contrib.'!E853</f>
        <v>1.0361466081833248E-8</v>
      </c>
      <c r="AA853" s="90">
        <f>F853-'Growth Contrib.'!F853</f>
        <v>-5.9970806439921254E-7</v>
      </c>
    </row>
    <row r="854" spans="1:40" x14ac:dyDescent="0.2">
      <c r="A854" s="1"/>
      <c r="W854" s="1"/>
    </row>
    <row r="855" spans="1:40" x14ac:dyDescent="0.2">
      <c r="A855" s="1"/>
      <c r="W855" s="1"/>
    </row>
    <row r="856" spans="1:40" x14ac:dyDescent="0.2">
      <c r="A856" s="50" t="s">
        <v>238</v>
      </c>
      <c r="B856" s="51"/>
      <c r="C856" s="51"/>
      <c r="D856" s="51"/>
      <c r="E856" s="51"/>
      <c r="F856" s="51"/>
      <c r="G856" s="51"/>
      <c r="H856" s="51"/>
      <c r="I856" s="51"/>
      <c r="J856" s="51"/>
      <c r="K856" s="51"/>
      <c r="L856" s="51"/>
      <c r="M856" s="51"/>
      <c r="N856" s="51"/>
      <c r="O856" s="51"/>
      <c r="P856" s="51"/>
      <c r="Q856" s="51"/>
      <c r="R856" s="51"/>
      <c r="S856" s="51"/>
      <c r="W856" s="50" t="s">
        <v>238</v>
      </c>
      <c r="X856" s="51"/>
      <c r="Y856" s="51"/>
      <c r="Z856" s="51"/>
      <c r="AA856" s="51"/>
      <c r="AB856" s="51"/>
      <c r="AC856" s="51"/>
      <c r="AD856" s="51"/>
      <c r="AE856" s="51"/>
      <c r="AF856" s="51"/>
      <c r="AG856" s="51"/>
      <c r="AH856" s="51"/>
      <c r="AI856" s="51"/>
      <c r="AJ856" s="51"/>
      <c r="AK856" s="51"/>
      <c r="AL856" s="51"/>
      <c r="AM856" s="51"/>
      <c r="AN856" s="51"/>
    </row>
    <row r="857" spans="1:40" ht="15" x14ac:dyDescent="0.2">
      <c r="A857" s="78" t="s">
        <v>7</v>
      </c>
      <c r="B857" s="29"/>
      <c r="C857" s="29">
        <v>2007</v>
      </c>
      <c r="D857" s="29">
        <v>2008</v>
      </c>
      <c r="E857" s="29">
        <v>2009</v>
      </c>
      <c r="F857" s="29">
        <v>2010</v>
      </c>
      <c r="G857" s="29">
        <v>2011</v>
      </c>
      <c r="H857" s="29">
        <v>2012</v>
      </c>
      <c r="I857" s="29">
        <v>2013</v>
      </c>
      <c r="J857" s="29">
        <v>2014</v>
      </c>
      <c r="K857" s="29">
        <v>2015</v>
      </c>
      <c r="L857" s="29">
        <v>2016</v>
      </c>
      <c r="M857" s="29">
        <v>2017</v>
      </c>
      <c r="N857" s="29">
        <v>2018</v>
      </c>
      <c r="O857" s="29">
        <v>2019</v>
      </c>
      <c r="P857" s="29">
        <v>2020</v>
      </c>
      <c r="Q857" s="29">
        <v>2021</v>
      </c>
      <c r="R857" s="29">
        <v>2022</v>
      </c>
      <c r="S857" s="29">
        <v>2023</v>
      </c>
      <c r="W857" s="78" t="s">
        <v>7</v>
      </c>
      <c r="X857" s="29">
        <v>2007</v>
      </c>
      <c r="Y857" s="29">
        <v>2008</v>
      </c>
      <c r="Z857" s="29">
        <v>2009</v>
      </c>
      <c r="AA857" s="29">
        <v>2010</v>
      </c>
      <c r="AB857" s="29">
        <v>2011</v>
      </c>
      <c r="AC857" s="29">
        <v>2012</v>
      </c>
      <c r="AD857" s="29">
        <v>2013</v>
      </c>
      <c r="AE857" s="29">
        <v>2014</v>
      </c>
      <c r="AF857" s="29">
        <v>2015</v>
      </c>
      <c r="AG857" s="29">
        <v>2016</v>
      </c>
      <c r="AH857" s="29">
        <v>2017</v>
      </c>
      <c r="AI857" s="29">
        <v>2018</v>
      </c>
      <c r="AJ857" s="29">
        <v>2019</v>
      </c>
      <c r="AK857" s="29">
        <v>2020</v>
      </c>
      <c r="AL857" s="29">
        <v>2021</v>
      </c>
      <c r="AM857" s="29">
        <v>2022</v>
      </c>
      <c r="AN857" s="29">
        <v>2023</v>
      </c>
    </row>
    <row r="858" spans="1:40" x14ac:dyDescent="0.2">
      <c r="A858" s="85" t="s">
        <v>28</v>
      </c>
      <c r="B858" s="76"/>
      <c r="C858" s="86" cm="1">
        <f t="array" ref="C858:S868">TRANSPOSE('5.Stata-DNSP&amp;State'!AK345:AU361)</f>
        <v>2.7381915599107742E-2</v>
      </c>
      <c r="D858" s="86">
        <v>7.5831515714526176E-3</v>
      </c>
      <c r="E858" s="86">
        <v>-6.863908376544714E-3</v>
      </c>
      <c r="F858" s="86">
        <v>2.0799847319722176E-2</v>
      </c>
      <c r="G858" s="86">
        <v>-2.1492375060915947E-2</v>
      </c>
      <c r="H858" s="86">
        <v>-2.1574243903160095E-2</v>
      </c>
      <c r="I858" s="86">
        <v>-9.5338851679116488E-4</v>
      </c>
      <c r="J858" s="86">
        <v>-3.7470955401659012E-2</v>
      </c>
      <c r="K858" s="86">
        <v>-2.4899225682020187E-2</v>
      </c>
      <c r="L858" s="86">
        <v>1.2195702875033021E-3</v>
      </c>
      <c r="M858" s="86">
        <v>-1.3660678640007973E-2</v>
      </c>
      <c r="N858" s="86">
        <v>-5.9654023498296738E-3</v>
      </c>
      <c r="O858" s="86">
        <v>-1.0186390951275826E-2</v>
      </c>
      <c r="P858" s="86">
        <v>-2.0232087001204491E-2</v>
      </c>
      <c r="Q858" s="86">
        <v>-1.8802491948008537E-2</v>
      </c>
      <c r="R858" s="86">
        <v>1.1133095249533653E-2</v>
      </c>
      <c r="S858" s="86">
        <v>3.4846847411245108E-3</v>
      </c>
      <c r="W858" s="85" t="s">
        <v>28</v>
      </c>
      <c r="X858" s="86">
        <f>C858-'Growth Contrib.'!C858</f>
        <v>2.388578905637706E-7</v>
      </c>
      <c r="Y858" s="86">
        <f>D858-'Growth Contrib.'!D858</f>
        <v>-6.9048253602960186E-7</v>
      </c>
      <c r="Z858" s="86">
        <f>E858-'Growth Contrib.'!E858</f>
        <v>1.8030778634135075E-7</v>
      </c>
      <c r="AA858" s="86">
        <f>F858-'Growth Contrib.'!F858</f>
        <v>6.4317273357206162E-7</v>
      </c>
      <c r="AB858" s="86">
        <f>G858-'Growth Contrib.'!G858</f>
        <v>-6.6088765234353919E-7</v>
      </c>
      <c r="AC858" s="86">
        <f>H858-'Growth Contrib.'!H858</f>
        <v>7.2680546658529521E-7</v>
      </c>
      <c r="AD858" s="86">
        <f>I858-'Growth Contrib.'!I858</f>
        <v>-5.0732208185572027E-7</v>
      </c>
      <c r="AE858" s="86">
        <f>J858-'Growth Contrib.'!J858</f>
        <v>4.224926990897826E-8</v>
      </c>
      <c r="AF858" s="86">
        <f>K858-'Growth Contrib.'!K858</f>
        <v>3.1034463422729974E-8</v>
      </c>
      <c r="AG858" s="86">
        <f>L858-'Growth Contrib.'!L858</f>
        <v>4.0062439783357731E-8</v>
      </c>
      <c r="AH858" s="86">
        <f>M858-'Growth Contrib.'!M858</f>
        <v>-2.3855230015315532E-8</v>
      </c>
      <c r="AI858" s="86">
        <f>N858-'Growth Contrib.'!N858</f>
        <v>-3.6257435723913156E-8</v>
      </c>
      <c r="AJ858" s="86">
        <f>O858-'Growth Contrib.'!O858</f>
        <v>3.2021003633364575E-8</v>
      </c>
      <c r="AK858" s="86">
        <f>P858-'Growth Contrib.'!P858</f>
        <v>5.6735259233720026E-9</v>
      </c>
      <c r="AL858" s="86">
        <f>Q858-'Growth Contrib.'!Q858</f>
        <v>3.9598105343319201E-8</v>
      </c>
      <c r="AM858" s="86">
        <f>R858-'Growth Contrib.'!R858</f>
        <v>-1.5314643955072205E-7</v>
      </c>
      <c r="AN858" s="86">
        <f>S858-'Growth Contrib.'!S858</f>
        <v>1.2598666972998482E-7</v>
      </c>
    </row>
    <row r="859" spans="1:40" x14ac:dyDescent="0.2">
      <c r="A859" s="85" t="s">
        <v>161</v>
      </c>
      <c r="B859" s="76"/>
      <c r="C859" s="86">
        <v>0</v>
      </c>
      <c r="D859" s="86">
        <v>6.8013176321983337E-2</v>
      </c>
      <c r="E859" s="86">
        <v>7.5737595558166504E-2</v>
      </c>
      <c r="F859" s="86">
        <v>0</v>
      </c>
      <c r="G859" s="86">
        <v>0</v>
      </c>
      <c r="H859" s="86">
        <v>0</v>
      </c>
      <c r="I859" s="86">
        <v>0</v>
      </c>
      <c r="J859" s="86">
        <v>0</v>
      </c>
      <c r="K859" s="86">
        <v>0</v>
      </c>
      <c r="L859" s="86">
        <v>0</v>
      </c>
      <c r="M859" s="86">
        <v>0</v>
      </c>
      <c r="N859" s="86">
        <v>0</v>
      </c>
      <c r="O859" s="86">
        <v>0</v>
      </c>
      <c r="P859" s="86">
        <v>0</v>
      </c>
      <c r="Q859" s="86">
        <v>0</v>
      </c>
      <c r="R859" s="86">
        <v>0</v>
      </c>
      <c r="S859" s="86">
        <v>0</v>
      </c>
      <c r="W859" s="85" t="s">
        <v>161</v>
      </c>
      <c r="X859" s="86">
        <f>C859-'Growth Contrib.'!C859</f>
        <v>0</v>
      </c>
      <c r="Y859" s="86">
        <f>D859-'Growth Contrib.'!D859</f>
        <v>3.8495668897020607E-7</v>
      </c>
      <c r="Z859" s="86">
        <f>E859-'Growth Contrib.'!E859</f>
        <v>-1.1231197764860479E-7</v>
      </c>
      <c r="AA859" s="86">
        <f>F859-'Growth Contrib.'!F859</f>
        <v>0</v>
      </c>
      <c r="AB859" s="86">
        <f>G859-'Growth Contrib.'!G859</f>
        <v>0</v>
      </c>
      <c r="AC859" s="86">
        <f>H859-'Growth Contrib.'!H859</f>
        <v>0</v>
      </c>
      <c r="AD859" s="86">
        <f>I859-'Growth Contrib.'!I859</f>
        <v>0</v>
      </c>
      <c r="AE859" s="86">
        <f>J859-'Growth Contrib.'!J859</f>
        <v>0</v>
      </c>
      <c r="AF859" s="86">
        <f>K859-'Growth Contrib.'!K859</f>
        <v>0</v>
      </c>
      <c r="AG859" s="86">
        <f>L859-'Growth Contrib.'!L859</f>
        <v>0</v>
      </c>
      <c r="AH859" s="86">
        <f>M859-'Growth Contrib.'!M859</f>
        <v>0</v>
      </c>
      <c r="AI859" s="86">
        <f>N859-'Growth Contrib.'!N859</f>
        <v>0</v>
      </c>
      <c r="AJ859" s="86">
        <f>O859-'Growth Contrib.'!O859</f>
        <v>0</v>
      </c>
      <c r="AK859" s="86">
        <f>P859-'Growth Contrib.'!P859</f>
        <v>0</v>
      </c>
      <c r="AL859" s="86">
        <f>Q859-'Growth Contrib.'!Q859</f>
        <v>0</v>
      </c>
      <c r="AM859" s="86">
        <f>R859-'Growth Contrib.'!R859</f>
        <v>0</v>
      </c>
      <c r="AN859" s="86">
        <f>S859-'Growth Contrib.'!S859</f>
        <v>0</v>
      </c>
    </row>
    <row r="860" spans="1:40" x14ac:dyDescent="0.2">
      <c r="A860" s="85" t="s">
        <v>30</v>
      </c>
      <c r="B860" s="76"/>
      <c r="C860" s="86">
        <v>7.5340206967666745E-4</v>
      </c>
      <c r="D860" s="86">
        <v>2.1582336630672216E-3</v>
      </c>
      <c r="E860" s="86">
        <v>4.1817925870418549E-2</v>
      </c>
      <c r="F860" s="86">
        <v>1.5227251686155796E-2</v>
      </c>
      <c r="G860" s="86">
        <v>1.093323715031147E-2</v>
      </c>
      <c r="H860" s="86">
        <v>9.639357216656208E-3</v>
      </c>
      <c r="I860" s="86">
        <v>4.270896315574646E-3</v>
      </c>
      <c r="J860" s="86">
        <v>4.7077741473913193E-3</v>
      </c>
      <c r="K860" s="86">
        <v>2.5473344139754772E-3</v>
      </c>
      <c r="L860" s="86">
        <v>5.4975496605038643E-3</v>
      </c>
      <c r="M860" s="86">
        <v>2.2630339488387108E-2</v>
      </c>
      <c r="N860" s="86">
        <v>1.8162095919251442E-2</v>
      </c>
      <c r="O860" s="86">
        <v>1.3107525184750557E-2</v>
      </c>
      <c r="P860" s="86">
        <v>9.2328181490302086E-3</v>
      </c>
      <c r="Q860" s="86">
        <v>6.7972918041050434E-3</v>
      </c>
      <c r="R860" s="86">
        <v>8.5296016186475754E-3</v>
      </c>
      <c r="S860" s="86">
        <v>8.503371849656105E-3</v>
      </c>
      <c r="W860" s="85" t="s">
        <v>30</v>
      </c>
      <c r="X860" s="86">
        <f>C860-'Growth Contrib.'!C860</f>
        <v>-3.1381512952143899E-7</v>
      </c>
      <c r="Y860" s="86">
        <f>D860-'Growth Contrib.'!D860</f>
        <v>1.928289363943396E-7</v>
      </c>
      <c r="Z860" s="86">
        <f>E860-'Growth Contrib.'!E860</f>
        <v>1.3251808565067913E-7</v>
      </c>
      <c r="AA860" s="86">
        <f>F860-'Growth Contrib.'!F860</f>
        <v>-3.0320154838052449E-7</v>
      </c>
      <c r="AB860" s="86">
        <f>G860-'Growth Contrib.'!G860</f>
        <v>4.7106429471380218E-7</v>
      </c>
      <c r="AC860" s="86">
        <f>H860-'Growth Contrib.'!H860</f>
        <v>-4.3775150643070304E-7</v>
      </c>
      <c r="AD860" s="86">
        <f>I860-'Growth Contrib.'!I860</f>
        <v>-3.9363736967050478E-8</v>
      </c>
      <c r="AE860" s="86">
        <f>J860-'Growth Contrib.'!J860</f>
        <v>4.5115377291307657E-7</v>
      </c>
      <c r="AF860" s="86">
        <f>K860-'Growth Contrib.'!K860</f>
        <v>-5.4003826523933013E-7</v>
      </c>
      <c r="AG860" s="86">
        <f>L860-'Growth Contrib.'!L860</f>
        <v>2.3171454073371567E-7</v>
      </c>
      <c r="AH860" s="86">
        <f>M860-'Growth Contrib.'!M860</f>
        <v>-2.507197929373095E-7</v>
      </c>
      <c r="AI860" s="86">
        <f>N860-'Growth Contrib.'!N860</f>
        <v>5.1599270652763485E-7</v>
      </c>
      <c r="AJ860" s="86">
        <f>O860-'Growth Contrib.'!O860</f>
        <v>-5.1856097954897096E-7</v>
      </c>
      <c r="AK860" s="86">
        <f>P860-'Growth Contrib.'!P860</f>
        <v>2.9867931547120086E-7</v>
      </c>
      <c r="AL860" s="86">
        <f>Q860-'Growth Contrib.'!Q860</f>
        <v>3.0334978075308161E-7</v>
      </c>
      <c r="AM860" s="86">
        <f>R860-'Growth Contrib.'!R860</f>
        <v>-8.9498313713201605E-8</v>
      </c>
      <c r="AN860" s="86">
        <f>S860-'Growth Contrib.'!S860</f>
        <v>8.7539586302032291E-8</v>
      </c>
    </row>
    <row r="861" spans="1:40" x14ac:dyDescent="0.2">
      <c r="A861" s="85" t="s">
        <v>162</v>
      </c>
      <c r="B861" s="76"/>
      <c r="C861" s="86">
        <v>5.8265454135835171E-3</v>
      </c>
      <c r="D861" s="86">
        <v>5.7928841561079025E-3</v>
      </c>
      <c r="E861" s="86">
        <v>9.3117384240031242E-3</v>
      </c>
      <c r="F861" s="86">
        <v>6.7172194831073284E-3</v>
      </c>
      <c r="G861" s="86">
        <v>-1.7058267258107662E-4</v>
      </c>
      <c r="H861" s="86">
        <v>5.1934691146016121E-3</v>
      </c>
      <c r="I861" s="86">
        <v>2.6728000957518816E-3</v>
      </c>
      <c r="J861" s="86">
        <v>2.2773549426347017E-3</v>
      </c>
      <c r="K861" s="86">
        <v>1.3428289676085114E-3</v>
      </c>
      <c r="L861" s="86">
        <v>6.8584349937736988E-3</v>
      </c>
      <c r="M861" s="86">
        <v>1.833737944252789E-3</v>
      </c>
      <c r="N861" s="86">
        <v>3.8141866680234671E-3</v>
      </c>
      <c r="O861" s="86">
        <v>-1.4556937094312161E-4</v>
      </c>
      <c r="P861" s="86">
        <v>1.3205459108576179E-3</v>
      </c>
      <c r="Q861" s="86">
        <v>2.1449646446853876E-3</v>
      </c>
      <c r="R861" s="86">
        <v>4.4317329302430153E-3</v>
      </c>
      <c r="S861" s="86">
        <v>3.3829344902187586E-3</v>
      </c>
      <c r="W861" s="85" t="s">
        <v>162</v>
      </c>
      <c r="X861" s="86">
        <f>C861-'Growth Contrib.'!C861</f>
        <v>-4.4465692811915952E-7</v>
      </c>
      <c r="Y861" s="86">
        <f>D861-'Growth Contrib.'!D861</f>
        <v>6.3973845931038914E-7</v>
      </c>
      <c r="Z861" s="86">
        <f>E861-'Growth Contrib.'!E861</f>
        <v>-4.2884306358445534E-7</v>
      </c>
      <c r="AA861" s="86">
        <f>F861-'Growth Contrib.'!F861</f>
        <v>3.8082233046968922E-7</v>
      </c>
      <c r="AB861" s="86">
        <f>G861-'Growth Contrib.'!G861</f>
        <v>-3.4034924764123737E-7</v>
      </c>
      <c r="AC861" s="86">
        <f>H861-'Growth Contrib.'!H861</f>
        <v>3.8489360811369555E-8</v>
      </c>
      <c r="AD861" s="86">
        <f>I861-'Growth Contrib.'!I861</f>
        <v>2.5126787432661057E-7</v>
      </c>
      <c r="AE861" s="86">
        <f>J861-'Growth Contrib.'!J861</f>
        <v>-2.5454805879007031E-8</v>
      </c>
      <c r="AF861" s="86">
        <f>K861-'Growth Contrib.'!K861</f>
        <v>2.3748777284939189E-7</v>
      </c>
      <c r="AG861" s="86">
        <f>L861-'Growth Contrib.'!L861</f>
        <v>-5.2465936424463816E-7</v>
      </c>
      <c r="AH861" s="86">
        <f>M861-'Growth Contrib.'!M861</f>
        <v>4.5889222657956655E-7</v>
      </c>
      <c r="AI861" s="86">
        <f>N861-'Growth Contrib.'!N861</f>
        <v>-3.9109442307935782E-9</v>
      </c>
      <c r="AJ861" s="86">
        <f>O861-'Growth Contrib.'!O861</f>
        <v>-2.345472761289269E-7</v>
      </c>
      <c r="AK861" s="86">
        <f>P861-'Growth Contrib.'!P861</f>
        <v>1.0156823343097574E-8</v>
      </c>
      <c r="AL861" s="86">
        <f>Q861-'Growth Contrib.'!Q861</f>
        <v>3.2128282985606493E-7</v>
      </c>
      <c r="AM861" s="86">
        <f>R861-'Growth Contrib.'!R861</f>
        <v>-2.7122619724456731E-7</v>
      </c>
      <c r="AN861" s="86">
        <f>S861-'Growth Contrib.'!S861</f>
        <v>3.8398584628878546E-7</v>
      </c>
    </row>
    <row r="862" spans="1:40" x14ac:dyDescent="0.2">
      <c r="A862" s="85" t="s">
        <v>156</v>
      </c>
      <c r="B862" s="76"/>
      <c r="C862" s="86">
        <v>0.14240391552448273</v>
      </c>
      <c r="D862" s="86">
        <v>-0.32745629549026489</v>
      </c>
      <c r="E862" s="86">
        <v>9.2956863343715668E-2</v>
      </c>
      <c r="F862" s="86">
        <v>0.29592016339302063</v>
      </c>
      <c r="G862" s="86">
        <v>-9.960860013961792E-2</v>
      </c>
      <c r="H862" s="86">
        <v>-0.20780006051063538</v>
      </c>
      <c r="I862" s="86">
        <v>0.1009078249335289</v>
      </c>
      <c r="J862" s="86">
        <v>0.1613476425409317</v>
      </c>
      <c r="K862" s="86">
        <v>-0.30117353796958923</v>
      </c>
      <c r="L862" s="86">
        <v>0.12189633399248123</v>
      </c>
      <c r="M862" s="86">
        <v>0.10836365073919296</v>
      </c>
      <c r="N862" s="86">
        <v>-0.12145453691482544</v>
      </c>
      <c r="O862" s="86">
        <v>0.11880208551883698</v>
      </c>
      <c r="P862" s="86">
        <v>-0.19017848372459412</v>
      </c>
      <c r="Q862" s="86">
        <v>5.9907149523496628E-2</v>
      </c>
      <c r="R862" s="86">
        <v>7.9296723008155823E-2</v>
      </c>
      <c r="S862" s="86">
        <v>5.8930084109306335E-2</v>
      </c>
      <c r="W862" s="85" t="s">
        <v>156</v>
      </c>
      <c r="X862" s="86">
        <f>C862-'Growth Contrib.'!C862</f>
        <v>2.4818807461968184E-7</v>
      </c>
      <c r="Y862" s="86">
        <f>D862-'Growth Contrib.'!D862</f>
        <v>-1.8588421557552692E-7</v>
      </c>
      <c r="Z862" s="86">
        <f>E862-'Growth Contrib.'!E862</f>
        <v>-2.6665456287489064E-8</v>
      </c>
      <c r="AA862" s="86">
        <f>F862-'Growth Contrib.'!F862</f>
        <v>7.6073194299475233E-8</v>
      </c>
      <c r="AB862" s="86">
        <f>G862-'Growth Contrib.'!G862</f>
        <v>7.4129406127387831E-8</v>
      </c>
      <c r="AC862" s="86">
        <f>H862-'Growth Contrib.'!H862</f>
        <v>-2.1620546894474124E-7</v>
      </c>
      <c r="AD862" s="86">
        <f>I862-'Growth Contrib.'!I862</f>
        <v>1.9190131844704084E-8</v>
      </c>
      <c r="AE862" s="86">
        <f>J862-'Growth Contrib.'!J862</f>
        <v>-1.2319212480682573E-7</v>
      </c>
      <c r="AF862" s="86">
        <f>K862-'Growth Contrib.'!K862</f>
        <v>1.8827714381997041E-7</v>
      </c>
      <c r="AG862" s="86">
        <f>L862-'Growth Contrib.'!L862</f>
        <v>-5.6581570068159337E-8</v>
      </c>
      <c r="AH862" s="86">
        <f>M862-'Growth Contrib.'!M862</f>
        <v>-1.9509586486610164E-7</v>
      </c>
      <c r="AI862" s="86">
        <f>N862-'Growth Contrib.'!N862</f>
        <v>2.7179725468895466E-7</v>
      </c>
      <c r="AJ862" s="86">
        <f>O862-'Growth Contrib.'!O862</f>
        <v>-1.8714678255704609E-7</v>
      </c>
      <c r="AK862" s="86">
        <f>P862-'Growth Contrib.'!P862</f>
        <v>7.9791386775607265E-8</v>
      </c>
      <c r="AL862" s="86">
        <f>Q862-'Growth Contrib.'!Q862</f>
        <v>4.286032637829118E-8</v>
      </c>
      <c r="AM862" s="86">
        <f>R862-'Growth Contrib.'!R862</f>
        <v>-3.0483265134328974E-8</v>
      </c>
      <c r="AN862" s="86">
        <f>S862-'Growth Contrib.'!S862</f>
        <v>-3.4648284282651209E-7</v>
      </c>
    </row>
    <row r="863" spans="1:40" x14ac:dyDescent="0.2">
      <c r="A863" s="85" t="s">
        <v>10</v>
      </c>
      <c r="B863" s="76"/>
      <c r="C863" s="86">
        <v>-7.3840387165546417E-2</v>
      </c>
      <c r="D863" s="86">
        <v>0.10905124992132187</v>
      </c>
      <c r="E863" s="86">
        <v>9.0339705348014832E-2</v>
      </c>
      <c r="F863" s="86">
        <v>8.9507445227354765E-4</v>
      </c>
      <c r="G863" s="86">
        <v>0.21978491544723511</v>
      </c>
      <c r="H863" s="86">
        <v>3.3129047602415085E-2</v>
      </c>
      <c r="I863" s="86">
        <v>5.132308229804039E-2</v>
      </c>
      <c r="J863" s="86">
        <v>-4.8427144065499306E-3</v>
      </c>
      <c r="K863" s="86">
        <v>3.8236796855926514E-2</v>
      </c>
      <c r="L863" s="86">
        <v>-0.17598018050193787</v>
      </c>
      <c r="M863" s="86">
        <v>0.14138951897621155</v>
      </c>
      <c r="N863" s="86">
        <v>-2.0340822637081146E-2</v>
      </c>
      <c r="O863" s="86">
        <v>2.5733066722750664E-2</v>
      </c>
      <c r="P863" s="86">
        <v>-0.11517034471035004</v>
      </c>
      <c r="Q863" s="86">
        <v>1.9371749833226204E-2</v>
      </c>
      <c r="R863" s="86">
        <v>6.5952755510807037E-2</v>
      </c>
      <c r="S863" s="86">
        <v>0.1511918306350708</v>
      </c>
      <c r="W863" s="85" t="s">
        <v>10</v>
      </c>
      <c r="X863" s="86">
        <f>C863-'Growth Contrib.'!C863</f>
        <v>3.6167168801504168E-8</v>
      </c>
      <c r="Y863" s="86">
        <f>D863-'Growth Contrib.'!D863</f>
        <v>6.563485178967543E-8</v>
      </c>
      <c r="Z863" s="86">
        <f>E863-'Growth Contrib.'!E863</f>
        <v>-5.4259898443764776E-7</v>
      </c>
      <c r="AA863" s="86">
        <f>F863-'Growth Contrib.'!F863</f>
        <v>2.3400696120342169E-7</v>
      </c>
      <c r="AB863" s="86">
        <f>G863-'Growth Contrib.'!G863</f>
        <v>5.7791623325753605E-7</v>
      </c>
      <c r="AC863" s="86">
        <f>H863-'Growth Contrib.'!H863</f>
        <v>-6.2944106350715234E-8</v>
      </c>
      <c r="AD863" s="86">
        <f>I863-'Growth Contrib.'!I863</f>
        <v>-8.1325384967967373E-8</v>
      </c>
      <c r="AE863" s="86">
        <f>J863-'Growth Contrib.'!J863</f>
        <v>-3.7393983267838826E-7</v>
      </c>
      <c r="AF863" s="86">
        <f>K863-'Growth Contrib.'!K863</f>
        <v>1.9263977587419268E-7</v>
      </c>
      <c r="AG863" s="86">
        <f>L863-'Growth Contrib.'!L863</f>
        <v>5.7724123814217876E-8</v>
      </c>
      <c r="AH863" s="86">
        <f>M863-'Growth Contrib.'!M863</f>
        <v>-2.7027107199484313E-7</v>
      </c>
      <c r="AI863" s="86">
        <f>N863-'Growth Contrib.'!N863</f>
        <v>4.5750490322224446E-7</v>
      </c>
      <c r="AJ863" s="86">
        <f>O863-'Growth Contrib.'!O863</f>
        <v>-2.0627807739009851E-7</v>
      </c>
      <c r="AK863" s="86">
        <f>P863-'Growth Contrib.'!P863</f>
        <v>-2.9268352833011768E-7</v>
      </c>
      <c r="AL863" s="86">
        <f>Q863-'Growth Contrib.'!Q863</f>
        <v>4.1757072756151703E-7</v>
      </c>
      <c r="AM863" s="86">
        <f>R863-'Growth Contrib.'!R863</f>
        <v>-4.3391270299064644E-8</v>
      </c>
      <c r="AN863" s="86">
        <f>S863-'Growth Contrib.'!S863</f>
        <v>-1.506999340594728E-7</v>
      </c>
    </row>
    <row r="864" spans="1:40" x14ac:dyDescent="0.2">
      <c r="A864" s="85" t="s">
        <v>163</v>
      </c>
      <c r="B864" s="76"/>
      <c r="C864" s="86">
        <v>8.9769391342997551E-3</v>
      </c>
      <c r="D864" s="86">
        <v>8.8970055803656578E-3</v>
      </c>
      <c r="E864" s="86">
        <v>1.5446175821125507E-2</v>
      </c>
      <c r="F864" s="86">
        <v>1.9123084843158722E-2</v>
      </c>
      <c r="G864" s="86">
        <v>-3.2421134412288666E-2</v>
      </c>
      <c r="H864" s="86">
        <v>1.2124658562242985E-2</v>
      </c>
      <c r="I864" s="86">
        <v>3.7930551916360855E-3</v>
      </c>
      <c r="J864" s="86">
        <v>-2.7567269280552864E-3</v>
      </c>
      <c r="K864" s="86">
        <v>1.6889696940779686E-2</v>
      </c>
      <c r="L864" s="86">
        <v>-7.8177247196435928E-3</v>
      </c>
      <c r="M864" s="86">
        <v>1.4349129982292652E-2</v>
      </c>
      <c r="N864" s="86">
        <v>7.1130883879959583E-3</v>
      </c>
      <c r="O864" s="86">
        <v>-4.0372069925069809E-3</v>
      </c>
      <c r="P864" s="86">
        <v>3.6985620390623808E-3</v>
      </c>
      <c r="Q864" s="86">
        <v>6.7837974056601524E-3</v>
      </c>
      <c r="R864" s="86">
        <v>1.6087202355265617E-2</v>
      </c>
      <c r="S864" s="86">
        <v>-1.1599330464377999E-3</v>
      </c>
      <c r="W864" s="85" t="s">
        <v>163</v>
      </c>
      <c r="X864" s="86">
        <f>C864-'Growth Contrib.'!C864</f>
        <v>3.4954004235823732E-7</v>
      </c>
      <c r="Y864" s="86">
        <f>D864-'Growth Contrib.'!D864</f>
        <v>-7.0350217935312431E-7</v>
      </c>
      <c r="Z864" s="86">
        <f>E864-'Growth Contrib.'!E864</f>
        <v>7.9207533105682404E-7</v>
      </c>
      <c r="AA864" s="86">
        <f>F864-'Growth Contrib.'!F864</f>
        <v>-7.1540157886573752E-7</v>
      </c>
      <c r="AB864" s="86">
        <f>G864-'Growth Contrib.'!G864</f>
        <v>1.3722600144400188E-7</v>
      </c>
      <c r="AC864" s="86">
        <f>H864-'Growth Contrib.'!H864</f>
        <v>1.5674500033341365E-7</v>
      </c>
      <c r="AD864" s="86">
        <f>I864-'Growth Contrib.'!I864</f>
        <v>3.9413309648557091E-7</v>
      </c>
      <c r="AE864" s="86">
        <f>J864-'Growth Contrib.'!J864</f>
        <v>-6.46813461699456E-7</v>
      </c>
      <c r="AF864" s="86">
        <f>K864-'Growth Contrib.'!K864</f>
        <v>-1.5958341460786674E-7</v>
      </c>
      <c r="AG864" s="86">
        <f>L864-'Growth Contrib.'!L864</f>
        <v>8.5769794722252712E-7</v>
      </c>
      <c r="AH864" s="86">
        <f>M864-'Growth Contrib.'!M864</f>
        <v>-6.1803246777930587E-7</v>
      </c>
      <c r="AI864" s="86">
        <f>N864-'Growth Contrib.'!N864</f>
        <v>1.5781574524021541E-7</v>
      </c>
      <c r="AJ864" s="86">
        <f>O864-'Growth Contrib.'!O864</f>
        <v>-1.3647648464034517E-7</v>
      </c>
      <c r="AK864" s="86">
        <f>P864-'Growth Contrib.'!P864</f>
        <v>2.6446442197508926E-7</v>
      </c>
      <c r="AL864" s="86">
        <f>Q864-'Growth Contrib.'!Q864</f>
        <v>2.1655529607294416E-7</v>
      </c>
      <c r="AM864" s="86">
        <f>R864-'Growth Contrib.'!R864</f>
        <v>3.4342838121925734E-9</v>
      </c>
      <c r="AN864" s="86">
        <f>S864-'Growth Contrib.'!S864</f>
        <v>-6.2862767600787087E-7</v>
      </c>
    </row>
    <row r="865" spans="1:40" x14ac:dyDescent="0.2">
      <c r="A865" s="85" t="s">
        <v>164</v>
      </c>
      <c r="B865" s="76"/>
      <c r="C865" s="86">
        <v>5.3696603572461754E-5</v>
      </c>
      <c r="D865" s="86">
        <v>5.3597839723806828E-5</v>
      </c>
      <c r="E865" s="86">
        <v>9.2403905000537634E-4</v>
      </c>
      <c r="F865" s="86">
        <v>2.1263235248625278E-4</v>
      </c>
      <c r="G865" s="86">
        <v>8.2959997234866023E-4</v>
      </c>
      <c r="H865" s="86">
        <v>-5.060084629803896E-3</v>
      </c>
      <c r="I865" s="86">
        <v>4.8720595077611506E-4</v>
      </c>
      <c r="J865" s="86">
        <v>-9.9192075431346893E-3</v>
      </c>
      <c r="K865" s="86">
        <v>-2.9740685597062111E-2</v>
      </c>
      <c r="L865" s="86">
        <v>5.8675357140600681E-3</v>
      </c>
      <c r="M865" s="86">
        <v>-9.287498687626794E-5</v>
      </c>
      <c r="N865" s="86">
        <v>9.9437711760401726E-3</v>
      </c>
      <c r="O865" s="86">
        <v>7.3859961703419685E-3</v>
      </c>
      <c r="P865" s="86">
        <v>1.3243522495031357E-2</v>
      </c>
      <c r="Q865" s="86">
        <v>-2.4992004036903381E-3</v>
      </c>
      <c r="R865" s="86">
        <v>-1.3373370748013258E-3</v>
      </c>
      <c r="S865" s="86">
        <v>-2.319274703040719E-3</v>
      </c>
      <c r="W865" s="85" t="s">
        <v>164</v>
      </c>
      <c r="X865" s="86">
        <f>C865-'Growth Contrib.'!C865</f>
        <v>-3.0193848002261266E-7</v>
      </c>
      <c r="Y865" s="86">
        <f>D865-'Growth Contrib.'!D865</f>
        <v>6.0210586786400741E-7</v>
      </c>
      <c r="Z865" s="86">
        <f>E865-'Growth Contrib.'!E865</f>
        <v>-4.3452817099207987E-7</v>
      </c>
      <c r="AA865" s="86">
        <f>F865-'Growth Contrib.'!F865</f>
        <v>-1.2542358914175225E-7</v>
      </c>
      <c r="AB865" s="86">
        <f>G865-'Growth Contrib.'!G865</f>
        <v>-2.2487220103042417E-8</v>
      </c>
      <c r="AC865" s="86">
        <f>H865-'Growth Contrib.'!H865</f>
        <v>3.1877980784678767E-7</v>
      </c>
      <c r="AD865" s="86">
        <f>I865-'Growth Contrib.'!I865</f>
        <v>-2.8667541339866178E-8</v>
      </c>
      <c r="AE865" s="86">
        <f>J865-'Growth Contrib.'!J865</f>
        <v>-3.6988027314610594E-8</v>
      </c>
      <c r="AF865" s="86">
        <f>K865-'Growth Contrib.'!K865</f>
        <v>6.5550720695223275E-8</v>
      </c>
      <c r="AG865" s="86">
        <f>L865-'Growth Contrib.'!L865</f>
        <v>4.4064161349235964E-8</v>
      </c>
      <c r="AH865" s="86">
        <f>M865-'Growth Contrib.'!M865</f>
        <v>-6.2908919908617029E-8</v>
      </c>
      <c r="AI865" s="86">
        <f>N865-'Growth Contrib.'!N865</f>
        <v>5.6186813830044757E-9</v>
      </c>
      <c r="AJ865" s="86">
        <f>O865-'Growth Contrib.'!O865</f>
        <v>-6.1123377019522973E-9</v>
      </c>
      <c r="AK865" s="86">
        <f>P865-'Growth Contrib.'!P865</f>
        <v>8.0753324263604931E-8</v>
      </c>
      <c r="AL865" s="86">
        <f>Q865-'Growth Contrib.'!Q865</f>
        <v>-1.1743876166935702E-7</v>
      </c>
      <c r="AM865" s="86">
        <f>R865-'Growth Contrib.'!R865</f>
        <v>1.7332581624509083E-8</v>
      </c>
      <c r="AN865" s="86">
        <f>S865-'Growth Contrib.'!S865</f>
        <v>-4.5321687387397946E-8</v>
      </c>
    </row>
    <row r="866" spans="1:40" x14ac:dyDescent="0.2">
      <c r="A866" s="85" t="s">
        <v>165</v>
      </c>
      <c r="B866" s="76"/>
      <c r="C866" s="86">
        <v>2.103612944483757E-2</v>
      </c>
      <c r="D866" s="86">
        <v>2.0602643489837646E-2</v>
      </c>
      <c r="E866" s="86">
        <v>7.0117868483066559E-2</v>
      </c>
      <c r="F866" s="86">
        <v>-3.1828449573367834E-3</v>
      </c>
      <c r="G866" s="86">
        <v>-0.11007619649171829</v>
      </c>
      <c r="H866" s="86">
        <v>0.12946638464927673</v>
      </c>
      <c r="I866" s="86">
        <v>6.8394066765904427E-3</v>
      </c>
      <c r="J866" s="86">
        <v>2.4746660143136978E-2</v>
      </c>
      <c r="K866" s="86">
        <v>3.768596425652504E-2</v>
      </c>
      <c r="L866" s="86">
        <v>-4.4888774864375591E-3</v>
      </c>
      <c r="M866" s="86">
        <v>-6.3229195075109601E-4</v>
      </c>
      <c r="N866" s="86">
        <v>3.7485204637050629E-2</v>
      </c>
      <c r="O866" s="86">
        <v>5.5503128096461296E-3</v>
      </c>
      <c r="P866" s="86">
        <v>2.0570756867527962E-2</v>
      </c>
      <c r="Q866" s="86">
        <v>2.2502169013023376E-3</v>
      </c>
      <c r="R866" s="86">
        <v>1.9546866416931152E-2</v>
      </c>
      <c r="S866" s="86">
        <v>8.7579162791371346E-3</v>
      </c>
      <c r="W866" s="85" t="s">
        <v>165</v>
      </c>
      <c r="X866" s="86">
        <f>C866-'Growth Contrib.'!C866</f>
        <v>-5.0437904228206598E-8</v>
      </c>
      <c r="Y866" s="86">
        <f>D866-'Growth Contrib.'!D866</f>
        <v>-1.1735623147574037E-7</v>
      </c>
      <c r="Z866" s="86">
        <f>E866-'Growth Contrib.'!E866</f>
        <v>-1.0579681690436882E-7</v>
      </c>
      <c r="AA866" s="86">
        <f>F866-'Growth Contrib.'!F866</f>
        <v>4.220365942765765E-7</v>
      </c>
      <c r="AB866" s="86">
        <f>G866-'Growth Contrib.'!G866</f>
        <v>-1.2039691082987858E-7</v>
      </c>
      <c r="AC866" s="86">
        <f>H866-'Growth Contrib.'!H866</f>
        <v>3.3581562752793559E-8</v>
      </c>
      <c r="AD866" s="86">
        <f>I866-'Growth Contrib.'!I866</f>
        <v>-2.533827509840908E-7</v>
      </c>
      <c r="AE866" s="86">
        <f>J866-'Growth Contrib.'!J866</f>
        <v>1.6637745384878722E-7</v>
      </c>
      <c r="AF866" s="86">
        <f>K866-'Growth Contrib.'!K866</f>
        <v>4.205454650768603E-7</v>
      </c>
      <c r="AG866" s="86">
        <f>L866-'Growth Contrib.'!L866</f>
        <v>-2.7924022081519256E-7</v>
      </c>
      <c r="AH866" s="86">
        <f>M866-'Growth Contrib.'!M866</f>
        <v>-3.79354745665356E-7</v>
      </c>
      <c r="AI866" s="86">
        <f>N866-'Growth Contrib.'!N866</f>
        <v>5.2494605606856481E-8</v>
      </c>
      <c r="AJ866" s="86">
        <f>O866-'Growth Contrib.'!O866</f>
        <v>1.9464679657053147E-7</v>
      </c>
      <c r="AK866" s="86">
        <f>P866-'Growth Contrib.'!P866</f>
        <v>4.3049063209663063E-7</v>
      </c>
      <c r="AL866" s="86">
        <f>Q866-'Growth Contrib.'!Q866</f>
        <v>-6.3043684446918019E-7</v>
      </c>
      <c r="AM866" s="86">
        <f>R866-'Growth Contrib.'!R866</f>
        <v>3.2634125795780178E-7</v>
      </c>
      <c r="AN866" s="86">
        <f>S866-'Growth Contrib.'!S866</f>
        <v>-7.4457124511068118E-8</v>
      </c>
    </row>
    <row r="867" spans="1:40" x14ac:dyDescent="0.2">
      <c r="A867" s="85" t="s">
        <v>166</v>
      </c>
      <c r="B867" s="76"/>
      <c r="C867" s="86">
        <v>3.9491321891546249E-2</v>
      </c>
      <c r="D867" s="86">
        <v>3.7990827113389969E-2</v>
      </c>
      <c r="E867" s="86">
        <v>4.5523896813392639E-2</v>
      </c>
      <c r="F867" s="86">
        <v>3.2559681683778763E-2</v>
      </c>
      <c r="G867" s="86">
        <v>2.0618820562958717E-2</v>
      </c>
      <c r="H867" s="86">
        <v>2.0619936287403107E-2</v>
      </c>
      <c r="I867" s="86">
        <v>1.3401092030107975E-2</v>
      </c>
      <c r="J867" s="86">
        <v>1.5059225261211395E-2</v>
      </c>
      <c r="K867" s="86">
        <v>1.3898934237658978E-2</v>
      </c>
      <c r="L867" s="86">
        <v>2.2179251536726952E-2</v>
      </c>
      <c r="M867" s="86">
        <v>1.4749797061085701E-2</v>
      </c>
      <c r="N867" s="86">
        <v>1.275983639061451E-2</v>
      </c>
      <c r="O867" s="86">
        <v>2.8793396428227425E-2</v>
      </c>
      <c r="P867" s="86">
        <v>2.4729887023568153E-2</v>
      </c>
      <c r="Q867" s="86">
        <v>0.1107722595334053</v>
      </c>
      <c r="R867" s="86">
        <v>1.5979193150997162E-2</v>
      </c>
      <c r="S867" s="86">
        <v>2.0946918055415154E-2</v>
      </c>
      <c r="W867" s="85" t="s">
        <v>166</v>
      </c>
      <c r="X867" s="86">
        <f>C867-'Growth Contrib.'!C867</f>
        <v>4.5292594050283519E-7</v>
      </c>
      <c r="Y867" s="86">
        <f>D867-'Growth Contrib.'!D867</f>
        <v>-5.0552571694700843E-7</v>
      </c>
      <c r="Z867" s="86">
        <f>E867-'Growth Contrib.'!E867</f>
        <v>2.8081795814399735E-7</v>
      </c>
      <c r="AA867" s="86">
        <f>F867-'Growth Contrib.'!F867</f>
        <v>-4.6427096070389418E-7</v>
      </c>
      <c r="AB867" s="86">
        <f>G867-'Growth Contrib.'!G867</f>
        <v>3.5435523155699644E-7</v>
      </c>
      <c r="AC867" s="86">
        <f>H867-'Growth Contrib.'!H867</f>
        <v>-1.3804386449559058E-7</v>
      </c>
      <c r="AD867" s="86">
        <f>I867-'Growth Contrib.'!I867</f>
        <v>-2.2249239086530315E-7</v>
      </c>
      <c r="AE867" s="86">
        <f>J867-'Growth Contrib.'!J867</f>
        <v>5.433671273237517E-7</v>
      </c>
      <c r="AF867" s="86">
        <f>K867-'Growth Contrib.'!K867</f>
        <v>-6.9897751706765598E-7</v>
      </c>
      <c r="AG867" s="86">
        <f>L867-'Growth Contrib.'!L867</f>
        <v>4.1136536531663492E-7</v>
      </c>
      <c r="AH867" s="86">
        <f>M867-'Growth Contrib.'!M867</f>
        <v>9.6897067730639108E-8</v>
      </c>
      <c r="AI867" s="86">
        <f>N867-'Growth Contrib.'!N867</f>
        <v>-1.2662197901476546E-7</v>
      </c>
      <c r="AJ867" s="86">
        <f>O867-'Growth Contrib.'!O867</f>
        <v>-9.8869322937011894E-8</v>
      </c>
      <c r="AK867" s="86">
        <f>P867-'Growth Contrib.'!P867</f>
        <v>-1.8304214376846373E-7</v>
      </c>
      <c r="AL867" s="86">
        <f>Q867-'Growth Contrib.'!Q867</f>
        <v>4.6916706471222813E-7</v>
      </c>
      <c r="AM867" s="86">
        <f>R867-'Growth Contrib.'!R867</f>
        <v>-4.3470801836670292E-7</v>
      </c>
      <c r="AN867" s="86">
        <f>S867-'Growth Contrib.'!S867</f>
        <v>-6.4169108048017787E-8</v>
      </c>
    </row>
    <row r="868" spans="1:40" x14ac:dyDescent="0.2">
      <c r="A868" s="87" t="s">
        <v>167</v>
      </c>
      <c r="B868" s="88"/>
      <c r="C868" s="89">
        <v>5.0361163914203644E-2</v>
      </c>
      <c r="D868" s="89">
        <v>2.1640149876475334E-2</v>
      </c>
      <c r="E868" s="89">
        <v>2.8388608247041702E-2</v>
      </c>
      <c r="F868" s="89">
        <v>4.5138921588659286E-2</v>
      </c>
      <c r="G868" s="89">
        <v>2.7550464496016502E-2</v>
      </c>
      <c r="H868" s="89">
        <v>4.1883006691932678E-2</v>
      </c>
      <c r="I868" s="89">
        <v>2.3235062137246132E-2</v>
      </c>
      <c r="J868" s="89">
        <v>2.2371390834450722E-2</v>
      </c>
      <c r="K868" s="89">
        <v>2.065168134868145E-2</v>
      </c>
      <c r="L868" s="89">
        <v>8.5738366469740868E-3</v>
      </c>
      <c r="M868" s="89">
        <v>4.3889996595680714E-3</v>
      </c>
      <c r="N868" s="89">
        <v>9.71961859613657E-3</v>
      </c>
      <c r="O868" s="89">
        <v>3.4202095121145248E-3</v>
      </c>
      <c r="P868" s="89">
        <v>1.0821308009326458E-2</v>
      </c>
      <c r="Q868" s="89">
        <v>1.0825969278812408E-2</v>
      </c>
      <c r="R868" s="89">
        <v>1.4660792425274849E-2</v>
      </c>
      <c r="S868" s="89">
        <v>9.6938339993357658E-3</v>
      </c>
      <c r="W868" s="87" t="s">
        <v>167</v>
      </c>
      <c r="X868" s="89">
        <f>C868-'Growth Contrib.'!C868</f>
        <v>-1.463109953053765E-7</v>
      </c>
      <c r="Y868" s="89">
        <f>D868-'Growth Contrib.'!D868</f>
        <v>-8.0796921392983778E-8</v>
      </c>
      <c r="Z868" s="89">
        <f>E868-'Growth Contrib.'!E868</f>
        <v>1.6614350152599489E-7</v>
      </c>
      <c r="AA868" s="89">
        <f>F868-'Growth Contrib.'!F868</f>
        <v>1.4406045466958117E-7</v>
      </c>
      <c r="AB868" s="89">
        <f>G868-'Growth Contrib.'!G868</f>
        <v>2.495993349713177E-7</v>
      </c>
      <c r="AC868" s="89">
        <f>H868-'Growth Contrib.'!H868</f>
        <v>-1.9281913896107561E-7</v>
      </c>
      <c r="AD868" s="89">
        <f>I868-'Growth Contrib.'!I868</f>
        <v>-4.3027753255167611E-7</v>
      </c>
      <c r="AE868" s="89">
        <f>J868-'Growth Contrib.'!J868</f>
        <v>2.5074241214589899E-7</v>
      </c>
      <c r="AF868" s="89">
        <f>K868-'Growth Contrib.'!K868</f>
        <v>-2.5415495357589135E-7</v>
      </c>
      <c r="AG868" s="89">
        <f>L868-'Growth Contrib.'!L868</f>
        <v>-9.9199932348387199E-9</v>
      </c>
      <c r="AH868" s="89">
        <f>M868-'Growth Contrib.'!M868</f>
        <v>1.9618096803661333E-7</v>
      </c>
      <c r="AI868" s="89">
        <f>N868-'Growth Contrib.'!N868</f>
        <v>-2.8257401247892833E-7</v>
      </c>
      <c r="AJ868" s="89">
        <f>O868-'Growth Contrib.'!O868</f>
        <v>5.817196201390179E-7</v>
      </c>
      <c r="AK868" s="89">
        <f>P868-'Growth Contrib.'!P868</f>
        <v>-3.6246491961697269E-7</v>
      </c>
      <c r="AL868" s="89">
        <f>Q868-'Growth Contrib.'!Q868</f>
        <v>-3.6419634474871287E-8</v>
      </c>
      <c r="AM868" s="89">
        <f>R868-'Growth Contrib.'!R868</f>
        <v>-1.5693154857554514E-7</v>
      </c>
      <c r="AN868" s="89">
        <f>S868-'Growth Contrib.'!S868</f>
        <v>2.4188186320897587E-7</v>
      </c>
    </row>
    <row r="869" spans="1:40" x14ac:dyDescent="0.2">
      <c r="A869" s="1"/>
      <c r="W869" s="1"/>
    </row>
    <row r="870" spans="1:40" x14ac:dyDescent="0.2">
      <c r="A870" s="50" t="s">
        <v>239</v>
      </c>
      <c r="B870" s="51"/>
      <c r="C870" s="51"/>
      <c r="D870" s="51"/>
      <c r="E870" s="51"/>
      <c r="F870" s="51"/>
      <c r="G870" s="51"/>
      <c r="H870" s="51"/>
      <c r="I870" s="51"/>
      <c r="J870" s="51"/>
      <c r="K870" s="51"/>
      <c r="L870" s="51"/>
      <c r="M870" s="51"/>
      <c r="N870" s="51"/>
      <c r="O870" s="51"/>
      <c r="P870" s="51"/>
      <c r="Q870" s="51"/>
      <c r="R870" s="51"/>
      <c r="S870" s="51"/>
      <c r="W870" s="50" t="s">
        <v>239</v>
      </c>
      <c r="X870" s="51"/>
      <c r="Y870" s="51"/>
      <c r="Z870" s="51"/>
      <c r="AA870" s="51"/>
      <c r="AB870" s="51"/>
      <c r="AC870" s="51"/>
      <c r="AD870" s="51"/>
      <c r="AE870" s="51"/>
      <c r="AF870" s="51"/>
      <c r="AG870" s="51"/>
      <c r="AH870" s="51"/>
      <c r="AI870" s="51"/>
      <c r="AJ870" s="51"/>
      <c r="AK870" s="51"/>
      <c r="AL870" s="51"/>
      <c r="AM870" s="51"/>
      <c r="AN870" s="51"/>
    </row>
    <row r="871" spans="1:40" ht="15" x14ac:dyDescent="0.2">
      <c r="A871" s="78" t="s">
        <v>7</v>
      </c>
      <c r="B871" s="29"/>
      <c r="C871" s="29">
        <v>2007</v>
      </c>
      <c r="D871" s="29">
        <v>2008</v>
      </c>
      <c r="E871" s="29">
        <v>2009</v>
      </c>
      <c r="F871" s="29">
        <v>2010</v>
      </c>
      <c r="G871" s="29">
        <v>2011</v>
      </c>
      <c r="H871" s="29">
        <v>2012</v>
      </c>
      <c r="I871" s="29">
        <v>2013</v>
      </c>
      <c r="J871" s="29">
        <v>2014</v>
      </c>
      <c r="K871" s="29">
        <v>2015</v>
      </c>
      <c r="L871" s="29">
        <v>2016</v>
      </c>
      <c r="M871" s="29">
        <v>2017</v>
      </c>
      <c r="N871" s="29">
        <v>2018</v>
      </c>
      <c r="O871" s="29">
        <v>2019</v>
      </c>
      <c r="P871" s="29">
        <v>2020</v>
      </c>
      <c r="Q871" s="29">
        <v>2021</v>
      </c>
      <c r="R871" s="29">
        <v>2022</v>
      </c>
      <c r="S871" s="29">
        <v>2023</v>
      </c>
      <c r="W871" s="78" t="s">
        <v>7</v>
      </c>
      <c r="X871" s="29">
        <v>2007</v>
      </c>
      <c r="Y871" s="29">
        <v>2008</v>
      </c>
      <c r="Z871" s="29">
        <v>2009</v>
      </c>
      <c r="AA871" s="29">
        <v>2010</v>
      </c>
      <c r="AB871" s="29">
        <v>2011</v>
      </c>
      <c r="AC871" s="29">
        <v>2012</v>
      </c>
      <c r="AD871" s="29">
        <v>2013</v>
      </c>
      <c r="AE871" s="29">
        <v>2014</v>
      </c>
      <c r="AF871" s="29">
        <v>2015</v>
      </c>
      <c r="AG871" s="29">
        <v>2016</v>
      </c>
      <c r="AH871" s="29">
        <v>2017</v>
      </c>
      <c r="AI871" s="29">
        <v>2018</v>
      </c>
      <c r="AJ871" s="29">
        <v>2019</v>
      </c>
      <c r="AK871" s="29">
        <v>2020</v>
      </c>
      <c r="AL871" s="29">
        <v>2021</v>
      </c>
      <c r="AM871" s="29">
        <v>2022</v>
      </c>
      <c r="AN871" s="29">
        <v>2023</v>
      </c>
    </row>
    <row r="872" spans="1:40" x14ac:dyDescent="0.2">
      <c r="A872" s="85" t="s">
        <v>28</v>
      </c>
      <c r="B872" s="76"/>
      <c r="C872" s="86" cm="1">
        <f t="array" ref="C872:S882">TRANSPOSE('5.Stata-DNSP&amp;State'!M345:W361)</f>
        <v>2.9113136697560549E-3</v>
      </c>
      <c r="D872" s="86">
        <v>5.5783987045288086E-4</v>
      </c>
      <c r="E872" s="86">
        <v>-6.7992543336004019E-4</v>
      </c>
      <c r="F872" s="86">
        <v>2.314835088327527E-3</v>
      </c>
      <c r="G872" s="86">
        <v>-2.3559895344078541E-3</v>
      </c>
      <c r="H872" s="86">
        <v>-2.3171277716755867E-3</v>
      </c>
      <c r="I872" s="86">
        <v>-7.6930999057367444E-5</v>
      </c>
      <c r="J872" s="86">
        <v>-3.7044924683868885E-3</v>
      </c>
      <c r="K872" s="86">
        <v>-2.4325724225491285E-3</v>
      </c>
      <c r="L872" s="86">
        <v>7.0377565862145275E-5</v>
      </c>
      <c r="M872" s="86">
        <v>-1.3587364228442311E-3</v>
      </c>
      <c r="N872" s="86">
        <v>-5.5415747920051217E-4</v>
      </c>
      <c r="O872" s="86">
        <v>-1.0337632847949862E-3</v>
      </c>
      <c r="P872" s="86">
        <v>-1.9134031608700752E-3</v>
      </c>
      <c r="Q872" s="86">
        <v>-1.8616813467815518E-3</v>
      </c>
      <c r="R872" s="86">
        <v>1.0299619752913713E-3</v>
      </c>
      <c r="S872" s="86">
        <v>2.8115004533901811E-4</v>
      </c>
      <c r="W872" s="85" t="s">
        <v>28</v>
      </c>
      <c r="X872" s="86">
        <f>C872-'Growth Contrib.'!C872</f>
        <v>-5.330243945007862E-9</v>
      </c>
      <c r="Y872" s="86">
        <f>D872-'Growth Contrib.'!D872</f>
        <v>-4.8529547119150612E-8</v>
      </c>
      <c r="Z872" s="86">
        <f>E872-'Growth Contrib.'!E872</f>
        <v>3.5266639959795169E-8</v>
      </c>
      <c r="AA872" s="86">
        <f>F872-'Growth Contrib.'!F872</f>
        <v>-2.2911672472886863E-8</v>
      </c>
      <c r="AB872" s="86">
        <f>G872-'Growth Contrib.'!G872</f>
        <v>4.146559214610393E-8</v>
      </c>
      <c r="AC872" s="86">
        <f>H872-'Growth Contrib.'!H872</f>
        <v>-7.977167558676293E-8</v>
      </c>
      <c r="AD872" s="86">
        <f>I872-'Growth Contrib.'!I872</f>
        <v>6.5850942632553829E-8</v>
      </c>
      <c r="AE872" s="86">
        <f>J872-'Growth Contrib.'!J872</f>
        <v>-7.6468386888631917E-8</v>
      </c>
      <c r="AF872" s="86">
        <f>K872-'Growth Contrib.'!K872</f>
        <v>6.457745087154812E-8</v>
      </c>
      <c r="AG872" s="86">
        <f>L872-'Growth Contrib.'!L872</f>
        <v>2.5295862145276334E-8</v>
      </c>
      <c r="AH872" s="86">
        <f>M872-'Growth Contrib.'!M872</f>
        <v>-7.2422844231033109E-8</v>
      </c>
      <c r="AI872" s="86">
        <f>N872-'Growth Contrib.'!N872</f>
        <v>1.9720799487778912E-8</v>
      </c>
      <c r="AJ872" s="86">
        <f>O872-'Growth Contrib.'!O872</f>
        <v>1.3715205013798554E-8</v>
      </c>
      <c r="AK872" s="86">
        <f>P872-'Growth Contrib.'!P872</f>
        <v>-1.1160870075138316E-8</v>
      </c>
      <c r="AL872" s="86">
        <f>Q872-'Growth Contrib.'!Q872</f>
        <v>-8.346781551734142E-9</v>
      </c>
      <c r="AM872" s="86">
        <f>R872-'Growth Contrib.'!R872</f>
        <v>9.7529137131797949E-10</v>
      </c>
      <c r="AN872" s="86">
        <f>S872-'Growth Contrib.'!S872</f>
        <v>9.5453390181170911E-9</v>
      </c>
    </row>
    <row r="873" spans="1:40" x14ac:dyDescent="0.2">
      <c r="A873" s="85" t="s">
        <v>161</v>
      </c>
      <c r="B873" s="76"/>
      <c r="C873" s="86">
        <v>-8.041797555051744E-4</v>
      </c>
      <c r="D873" s="86">
        <v>2.857242152094841E-2</v>
      </c>
      <c r="E873" s="86">
        <v>3.00773736089468E-2</v>
      </c>
      <c r="F873" s="86">
        <v>1.9773560052271932E-4</v>
      </c>
      <c r="G873" s="86">
        <v>-1.6191524628084153E-4</v>
      </c>
      <c r="H873" s="86">
        <v>-2.379763318458572E-4</v>
      </c>
      <c r="I873" s="86">
        <v>3.2506879506399855E-5</v>
      </c>
      <c r="J873" s="86">
        <v>5.4919673857511953E-5</v>
      </c>
      <c r="K873" s="86">
        <v>-1.8117213039658964E-4</v>
      </c>
      <c r="L873" s="86">
        <v>1.9405677448958158E-4</v>
      </c>
      <c r="M873" s="86">
        <v>-1.0653098797774874E-5</v>
      </c>
      <c r="N873" s="86">
        <v>-8.1176083767786622E-5</v>
      </c>
      <c r="O873" s="86">
        <v>4.6581408241763711E-5</v>
      </c>
      <c r="P873" s="86">
        <v>-1.0685243614716455E-4</v>
      </c>
      <c r="Q873" s="86">
        <v>1.9212384358979762E-5</v>
      </c>
      <c r="R873" s="86">
        <v>6.3880397647153586E-5</v>
      </c>
      <c r="S873" s="86">
        <v>6.8175984779372811E-5</v>
      </c>
      <c r="W873" s="85" t="s">
        <v>161</v>
      </c>
      <c r="X873" s="86">
        <f>C873-'Growth Contrib.'!C873</f>
        <v>-1.7555051743875505E-9</v>
      </c>
      <c r="Y873" s="86">
        <f>D873-'Growth Contrib.'!D873</f>
        <v>3.1520948410440619E-8</v>
      </c>
      <c r="Z873" s="86">
        <f>E873-'Growth Contrib.'!E873</f>
        <v>1.3360894679861901E-7</v>
      </c>
      <c r="AA873" s="86">
        <f>F873-'Growth Contrib.'!F873</f>
        <v>9.0052271932775096E-10</v>
      </c>
      <c r="AB873" s="86">
        <f>G873-'Growth Contrib.'!G873</f>
        <v>-2.4628084153207469E-10</v>
      </c>
      <c r="AC873" s="86">
        <f>H873-'Growth Contrib.'!H873</f>
        <v>-1.031845857211609E-9</v>
      </c>
      <c r="AD873" s="86">
        <f>I873-'Growth Contrib.'!I873</f>
        <v>5.950639985510776E-11</v>
      </c>
      <c r="AE873" s="86">
        <f>J873-'Growth Contrib.'!J873</f>
        <v>2.0385751195299041E-10</v>
      </c>
      <c r="AF873" s="86">
        <f>K873-'Growth Contrib.'!K873</f>
        <v>-4.3039658962447033E-10</v>
      </c>
      <c r="AG873" s="86">
        <f>L873-'Growth Contrib.'!L873</f>
        <v>6.7448958159140038E-10</v>
      </c>
      <c r="AH873" s="86">
        <f>M873-'Growth Contrib.'!M873</f>
        <v>-5.8797774873091012E-11</v>
      </c>
      <c r="AI873" s="86">
        <f>N873-'Growth Contrib.'!N873</f>
        <v>-2.8376778662584593E-10</v>
      </c>
      <c r="AJ873" s="86">
        <f>O873-'Growth Contrib.'!O873</f>
        <v>2.082417637104734E-10</v>
      </c>
      <c r="AK873" s="86">
        <f>P873-'Growth Contrib.'!P873</f>
        <v>-7.3614716454778809E-10</v>
      </c>
      <c r="AL873" s="86">
        <f>Q873-'Growth Contrib.'!Q873</f>
        <v>4.3435897975998335E-10</v>
      </c>
      <c r="AM873" s="86">
        <f>R873-'Growth Contrib.'!R873</f>
        <v>1.7647153581642171E-11</v>
      </c>
      <c r="AN873" s="86">
        <f>S873-'Growth Contrib.'!S873</f>
        <v>2.1477937280794425E-10</v>
      </c>
    </row>
    <row r="874" spans="1:40" x14ac:dyDescent="0.2">
      <c r="A874" s="85" t="s">
        <v>30</v>
      </c>
      <c r="B874" s="76"/>
      <c r="C874" s="86">
        <v>-1.7228741489816457E-4</v>
      </c>
      <c r="D874" s="86">
        <v>1.1343286605551839E-3</v>
      </c>
      <c r="E874" s="86">
        <v>9.0845003724098206E-3</v>
      </c>
      <c r="F874" s="86">
        <v>3.1299174297600985E-3</v>
      </c>
      <c r="G874" s="86">
        <v>2.5530261918902397E-3</v>
      </c>
      <c r="H874" s="86">
        <v>2.2102331276983023E-3</v>
      </c>
      <c r="I874" s="86">
        <v>8.9877331629395485E-4</v>
      </c>
      <c r="J874" s="86">
        <v>9.9601293914020061E-4</v>
      </c>
      <c r="K874" s="86">
        <v>5.6565116392448545E-4</v>
      </c>
      <c r="L874" s="86">
        <v>1.1650420492514968E-3</v>
      </c>
      <c r="M874" s="86">
        <v>4.8673381097614765E-3</v>
      </c>
      <c r="N874" s="86">
        <v>3.8124760612845421E-3</v>
      </c>
      <c r="O874" s="86">
        <v>2.8610809240490198E-3</v>
      </c>
      <c r="P874" s="86">
        <v>1.7884395783767104E-3</v>
      </c>
      <c r="Q874" s="86">
        <v>1.4735679142177105E-3</v>
      </c>
      <c r="R874" s="86">
        <v>1.9458831520751119E-3</v>
      </c>
      <c r="S874" s="86">
        <v>1.9801324233412743E-3</v>
      </c>
      <c r="W874" s="85" t="s">
        <v>30</v>
      </c>
      <c r="X874" s="86">
        <f>C874-'Growth Contrib.'!C874</f>
        <v>-1.1489816457749442E-10</v>
      </c>
      <c r="Y874" s="86">
        <f>D874-'Growth Contrib.'!D874</f>
        <v>-1.333944481610172E-8</v>
      </c>
      <c r="Z874" s="86">
        <f>E874-'Growth Contrib.'!E874</f>
        <v>1.5037240982083977E-7</v>
      </c>
      <c r="AA874" s="86">
        <f>F874-'Growth Contrib.'!F874</f>
        <v>1.6429760098420065E-8</v>
      </c>
      <c r="AB874" s="86">
        <f>G874-'Growth Contrib.'!G874</f>
        <v>-7.1808109760457262E-8</v>
      </c>
      <c r="AC874" s="86">
        <f>H874-'Growth Contrib.'!H874</f>
        <v>-1.2287230169785723E-7</v>
      </c>
      <c r="AD874" s="86">
        <f>I874-'Growth Contrib.'!I874</f>
        <v>1.3011629395481318E-7</v>
      </c>
      <c r="AE874" s="86">
        <f>J874-'Growth Contrib.'!J874</f>
        <v>-9.3760859799481636E-8</v>
      </c>
      <c r="AF874" s="86">
        <f>K874-'Growth Contrib.'!K874</f>
        <v>-1.3636075514513075E-8</v>
      </c>
      <c r="AG874" s="86">
        <f>L874-'Growth Contrib.'!L874</f>
        <v>8.1049251496843888E-8</v>
      </c>
      <c r="AH874" s="86">
        <f>M874-'Growth Contrib.'!M874</f>
        <v>7.6109761476712834E-8</v>
      </c>
      <c r="AI874" s="86">
        <f>N874-'Growth Contrib.'!N874</f>
        <v>-6.9938715457906753E-8</v>
      </c>
      <c r="AJ874" s="86">
        <f>O874-'Growth Contrib.'!O874</f>
        <v>-4.8075950980202425E-8</v>
      </c>
      <c r="AK874" s="86">
        <f>P874-'Growth Contrib.'!P874</f>
        <v>-6.2421623289558859E-8</v>
      </c>
      <c r="AL874" s="86">
        <f>Q874-'Growth Contrib.'!Q874</f>
        <v>1.0591421771045939E-7</v>
      </c>
      <c r="AM874" s="86">
        <f>R874-'Growth Contrib.'!R874</f>
        <v>1.3152075111931213E-8</v>
      </c>
      <c r="AN874" s="86">
        <f>S874-'Growth Contrib.'!S874</f>
        <v>-8.7576658725722206E-8</v>
      </c>
    </row>
    <row r="875" spans="1:40" x14ac:dyDescent="0.2">
      <c r="A875" s="85" t="s">
        <v>162</v>
      </c>
      <c r="B875" s="76"/>
      <c r="C875" s="86">
        <v>2.4889800697565079E-3</v>
      </c>
      <c r="D875" s="86">
        <v>3.1252091284841299E-3</v>
      </c>
      <c r="E875" s="86">
        <v>4.2709917761385441E-3</v>
      </c>
      <c r="F875" s="86">
        <v>2.9920311644673347E-3</v>
      </c>
      <c r="G875" s="86">
        <v>6.717587893945165E-6</v>
      </c>
      <c r="H875" s="86">
        <v>2.4626683443784714E-3</v>
      </c>
      <c r="I875" s="86">
        <v>1.1985751334577799E-3</v>
      </c>
      <c r="J875" s="86">
        <v>1.0301731526851654E-3</v>
      </c>
      <c r="K875" s="86">
        <v>5.8843207079917192E-4</v>
      </c>
      <c r="L875" s="86">
        <v>3.1450914684683084E-3</v>
      </c>
      <c r="M875" s="86">
        <v>8.2820357056334615E-4</v>
      </c>
      <c r="N875" s="86">
        <v>1.6660328255966306E-3</v>
      </c>
      <c r="O875" s="86">
        <v>-2.6963796699419618E-5</v>
      </c>
      <c r="P875" s="86">
        <v>5.0096766790375113E-4</v>
      </c>
      <c r="Q875" s="86">
        <v>9.7736646421253681E-4</v>
      </c>
      <c r="R875" s="86">
        <v>2.0655409898608923E-3</v>
      </c>
      <c r="S875" s="86">
        <v>1.6272022621706128E-3</v>
      </c>
      <c r="W875" s="85" t="s">
        <v>162</v>
      </c>
      <c r="X875" s="86">
        <f>C875-'Growth Contrib.'!C875</f>
        <v>-2.8193024349202483E-7</v>
      </c>
      <c r="Y875" s="86">
        <f>D875-'Growth Contrib.'!D875</f>
        <v>3.4312848412989053E-7</v>
      </c>
      <c r="Z875" s="86">
        <f>E875-'Growth Contrib.'!E875</f>
        <v>-2.7223861455948073E-8</v>
      </c>
      <c r="AA875" s="86">
        <f>F875-'Growth Contrib.'!F875</f>
        <v>-2.1283553266505939E-7</v>
      </c>
      <c r="AB875" s="86">
        <f>G875-'Growth Contrib.'!G875</f>
        <v>-8.5500106054834827E-8</v>
      </c>
      <c r="AC875" s="86">
        <f>H875-'Growth Contrib.'!H875</f>
        <v>1.1434437847132953E-7</v>
      </c>
      <c r="AD875" s="86">
        <f>I875-'Growth Contrib.'!I875</f>
        <v>1.8313345777993748E-7</v>
      </c>
      <c r="AE875" s="86">
        <f>J875-'Growth Contrib.'!J875</f>
        <v>-2.08473148344962E-8</v>
      </c>
      <c r="AF875" s="86">
        <f>K875-'Growth Contrib.'!K875</f>
        <v>-1.4729200828087451E-8</v>
      </c>
      <c r="AG875" s="86">
        <f>L875-'Growth Contrib.'!L875</f>
        <v>-2.545315316913703E-7</v>
      </c>
      <c r="AH875" s="86">
        <f>M875-'Growth Contrib.'!M875</f>
        <v>8.0970563346122008E-8</v>
      </c>
      <c r="AI875" s="86">
        <f>N875-'Growth Contrib.'!N875</f>
        <v>2.3082559663049201E-7</v>
      </c>
      <c r="AJ875" s="86">
        <f>O875-'Growth Contrib.'!O875</f>
        <v>-1.5431669941961765E-7</v>
      </c>
      <c r="AK875" s="86">
        <f>P875-'Growth Contrib.'!P875</f>
        <v>1.3096790375116685E-7</v>
      </c>
      <c r="AL875" s="86">
        <f>Q875-'Growth Contrib.'!Q875</f>
        <v>-6.7435787463269309E-8</v>
      </c>
      <c r="AM875" s="86">
        <f>R875-'Growth Contrib.'!R875</f>
        <v>-4.0101391074985615E-9</v>
      </c>
      <c r="AN875" s="86">
        <f>S875-'Growth Contrib.'!S875</f>
        <v>-1.1373782938715014E-7</v>
      </c>
    </row>
    <row r="876" spans="1:40" x14ac:dyDescent="0.2">
      <c r="A876" s="85" t="s">
        <v>156</v>
      </c>
      <c r="B876" s="76"/>
      <c r="C876" s="86">
        <v>-3.0212517827749252E-2</v>
      </c>
      <c r="D876" s="86">
        <v>6.2545686960220337E-2</v>
      </c>
      <c r="E876" s="86">
        <v>-1.6104834154248238E-2</v>
      </c>
      <c r="F876" s="86">
        <v>-5.8290623128414154E-2</v>
      </c>
      <c r="G876" s="86">
        <v>2.2858442738652229E-2</v>
      </c>
      <c r="H876" s="86">
        <v>3.4108355641365051E-2</v>
      </c>
      <c r="I876" s="86">
        <v>-1.4903626404702663E-2</v>
      </c>
      <c r="J876" s="86">
        <v>-2.5895098224282265E-2</v>
      </c>
      <c r="K876" s="86">
        <v>4.447261244058609E-2</v>
      </c>
      <c r="L876" s="86">
        <v>-1.5529059804975986E-2</v>
      </c>
      <c r="M876" s="86">
        <v>-1.7543243244290352E-2</v>
      </c>
      <c r="N876" s="86">
        <v>1.9089106470346451E-2</v>
      </c>
      <c r="O876" s="86">
        <v>-1.8279019743204117E-2</v>
      </c>
      <c r="P876" s="86">
        <v>2.7935013175010681E-2</v>
      </c>
      <c r="Q876" s="86">
        <v>-8.2730213180184364E-3</v>
      </c>
      <c r="R876" s="86">
        <v>-1.1606641113758087E-2</v>
      </c>
      <c r="S876" s="86">
        <v>-9.8413685336709023E-3</v>
      </c>
      <c r="W876" s="85" t="s">
        <v>156</v>
      </c>
      <c r="X876" s="86">
        <f>C876-'Growth Contrib.'!C876</f>
        <v>2.5217225074758431E-7</v>
      </c>
      <c r="Y876" s="86">
        <f>D876-'Growth Contrib.'!D876</f>
        <v>-1.5303977966840687E-7</v>
      </c>
      <c r="Z876" s="86">
        <f>E876-'Growth Contrib.'!E876</f>
        <v>6.5845751760773563E-8</v>
      </c>
      <c r="AA876" s="86">
        <f>F876-'Growth Contrib.'!F876</f>
        <v>1.4687158584464344E-7</v>
      </c>
      <c r="AB876" s="86">
        <f>G876-'Growth Contrib.'!G876</f>
        <v>-2.372613477699681E-7</v>
      </c>
      <c r="AC876" s="86">
        <f>H876-'Growth Contrib.'!H876</f>
        <v>-4.3586349460222884E-9</v>
      </c>
      <c r="AD876" s="86">
        <f>I876-'Growth Contrib.'!I876</f>
        <v>-6.6404702663697135E-8</v>
      </c>
      <c r="AE876" s="86">
        <f>J876-'Growth Contrib.'!J876</f>
        <v>1.8177571773497769E-7</v>
      </c>
      <c r="AF876" s="86">
        <f>K876-'Growth Contrib.'!K876</f>
        <v>7.2440586092181736E-8</v>
      </c>
      <c r="AG876" s="86">
        <f>L876-'Growth Contrib.'!L876</f>
        <v>-3.9804975987198232E-8</v>
      </c>
      <c r="AH876" s="86">
        <f>M876-'Growth Contrib.'!M876</f>
        <v>-7.3244290351576202E-8</v>
      </c>
      <c r="AI876" s="86">
        <f>N876-'Growth Contrib.'!N876</f>
        <v>-4.3529653548368685E-8</v>
      </c>
      <c r="AJ876" s="86">
        <f>O876-'Growth Contrib.'!O876</f>
        <v>1.6025679588221875E-7</v>
      </c>
      <c r="AK876" s="86">
        <f>P876-'Growth Contrib.'!P876</f>
        <v>-8.6824989319750356E-8</v>
      </c>
      <c r="AL876" s="86">
        <f>Q876-'Growth Contrib.'!Q876</f>
        <v>-1.1331801843574019E-7</v>
      </c>
      <c r="AM876" s="86">
        <f>R876-'Growth Contrib.'!R876</f>
        <v>8.8886241913707642E-8</v>
      </c>
      <c r="AN876" s="86">
        <f>S876-'Growth Contrib.'!S876</f>
        <v>1.094663290984732E-7</v>
      </c>
    </row>
    <row r="877" spans="1:40" x14ac:dyDescent="0.2">
      <c r="A877" s="85" t="s">
        <v>10</v>
      </c>
      <c r="B877" s="76"/>
      <c r="C877" s="86">
        <v>2.2678526118397713E-2</v>
      </c>
      <c r="D877" s="86">
        <v>-3.2706089317798615E-2</v>
      </c>
      <c r="E877" s="86">
        <v>-3.0421560630202293E-2</v>
      </c>
      <c r="F877" s="86">
        <v>6.3591764774173498E-4</v>
      </c>
      <c r="G877" s="86">
        <v>-7.5266502797603607E-2</v>
      </c>
      <c r="H877" s="86">
        <v>-1.1906994506716728E-2</v>
      </c>
      <c r="I877" s="86">
        <v>-2.0900828763842583E-2</v>
      </c>
      <c r="J877" s="86">
        <v>1.1002941755577922E-3</v>
      </c>
      <c r="K877" s="86">
        <v>-1.3625600375235081E-2</v>
      </c>
      <c r="L877" s="86">
        <v>6.6621251404285431E-2</v>
      </c>
      <c r="M877" s="86">
        <v>-5.3694847971200943E-2</v>
      </c>
      <c r="N877" s="86">
        <v>7.9037556424736977E-3</v>
      </c>
      <c r="O877" s="86">
        <v>-9.8727121949195862E-3</v>
      </c>
      <c r="P877" s="86">
        <v>4.3780233711004257E-2</v>
      </c>
      <c r="Q877" s="86">
        <v>-7.8190714120864868E-3</v>
      </c>
      <c r="R877" s="86">
        <v>-2.6230413466691971E-2</v>
      </c>
      <c r="S877" s="86">
        <v>-5.8792915195226669E-2</v>
      </c>
      <c r="W877" s="85" t="s">
        <v>10</v>
      </c>
      <c r="X877" s="86">
        <f>C877-'Growth Contrib.'!C877</f>
        <v>-7.3881602287440007E-8</v>
      </c>
      <c r="Y877" s="86">
        <f>D877-'Growth Contrib.'!D877</f>
        <v>1.5068220138303445E-7</v>
      </c>
      <c r="Z877" s="86">
        <f>E877-'Growth Contrib.'!E877</f>
        <v>2.9369797704958955E-8</v>
      </c>
      <c r="AA877" s="86">
        <f>F877-'Growth Contrib.'!F877</f>
        <v>-1.4225225826501684E-7</v>
      </c>
      <c r="AB877" s="86">
        <f>G877-'Growth Contrib.'!G877</f>
        <v>3.7202396399593773E-8</v>
      </c>
      <c r="AC877" s="86">
        <f>H877-'Growth Contrib.'!H877</f>
        <v>1.1549328327205288E-7</v>
      </c>
      <c r="AD877" s="86">
        <f>I877-'Growth Contrib.'!I877</f>
        <v>-3.0876384258388123E-7</v>
      </c>
      <c r="AE877" s="86">
        <f>J877-'Growth Contrib.'!J877</f>
        <v>4.3175557792179964E-8</v>
      </c>
      <c r="AF877" s="86">
        <f>K877-'Growth Contrib.'!K877</f>
        <v>4.9624764918848596E-8</v>
      </c>
      <c r="AG877" s="86">
        <f>L877-'Growth Contrib.'!L877</f>
        <v>1.6140428543698349E-7</v>
      </c>
      <c r="AH877" s="86">
        <f>M877-'Growth Contrib.'!M877</f>
        <v>-1.3797120094333204E-7</v>
      </c>
      <c r="AI877" s="86">
        <f>N877-'Growth Contrib.'!N877</f>
        <v>4.7642473697054322E-8</v>
      </c>
      <c r="AJ877" s="86">
        <f>O877-'Growth Contrib.'!O877</f>
        <v>1.0805080413733847E-8</v>
      </c>
      <c r="AK877" s="86">
        <f>P877-'Growth Contrib.'!P877</f>
        <v>6.3711004257005488E-8</v>
      </c>
      <c r="AL877" s="86">
        <f>Q877-'Growth Contrib.'!Q877</f>
        <v>-9.0412086487662302E-8</v>
      </c>
      <c r="AM877" s="86">
        <f>R877-'Growth Contrib.'!R877</f>
        <v>1.7653330803071854E-7</v>
      </c>
      <c r="AN877" s="86">
        <f>S877-'Growth Contrib.'!S877</f>
        <v>-3.3519522667224688E-7</v>
      </c>
    </row>
    <row r="878" spans="1:40" x14ac:dyDescent="0.2">
      <c r="A878" s="85" t="s">
        <v>163</v>
      </c>
      <c r="B878" s="76"/>
      <c r="C878" s="86">
        <v>-1.9522625370882452E-4</v>
      </c>
      <c r="D878" s="86">
        <v>-1.9161270756740123E-4</v>
      </c>
      <c r="E878" s="86">
        <v>-3.1583799864165485E-4</v>
      </c>
      <c r="F878" s="86">
        <v>-3.9904325967654586E-4</v>
      </c>
      <c r="G878" s="86">
        <v>6.93260517437011E-4</v>
      </c>
      <c r="H878" s="86">
        <v>-2.6120920665562153E-4</v>
      </c>
      <c r="I878" s="86">
        <v>-9.5280774985440075E-5</v>
      </c>
      <c r="J878" s="86">
        <v>4.6346569433808327E-5</v>
      </c>
      <c r="K878" s="86">
        <v>-3.2775267027318478E-4</v>
      </c>
      <c r="L878" s="86">
        <v>1.4468657900579274E-4</v>
      </c>
      <c r="M878" s="86">
        <v>-2.282204368384555E-4</v>
      </c>
      <c r="N878" s="86">
        <v>-1.1258467566221952E-4</v>
      </c>
      <c r="O878" s="86">
        <v>6.5295156673528254E-5</v>
      </c>
      <c r="P878" s="86">
        <v>-5.6722903536865488E-5</v>
      </c>
      <c r="Q878" s="86">
        <v>-8.4337487351149321E-5</v>
      </c>
      <c r="R878" s="86">
        <v>-2.2917320893611759E-4</v>
      </c>
      <c r="S878" s="86">
        <v>-3.0470340789179318E-5</v>
      </c>
      <c r="W878" s="85" t="s">
        <v>163</v>
      </c>
      <c r="X878" s="86">
        <f>C878-'Growth Contrib.'!C878</f>
        <v>-4.5370882452520217E-10</v>
      </c>
      <c r="Y878" s="86">
        <f>D878-'Growth Contrib.'!D878</f>
        <v>4.4924325987754157E-9</v>
      </c>
      <c r="Z878" s="86">
        <f>E878-'Growth Contrib.'!E878</f>
        <v>9.6013583451523034E-9</v>
      </c>
      <c r="AA878" s="86">
        <f>F878-'Growth Contrib.'!F878</f>
        <v>-4.5967654585098855E-10</v>
      </c>
      <c r="AB878" s="86">
        <f>G878-'Growth Contrib.'!G878</f>
        <v>-6.8256298898540513E-10</v>
      </c>
      <c r="AC878" s="86">
        <f>H878-'Growth Contrib.'!H878</f>
        <v>-6.7066556215370811E-9</v>
      </c>
      <c r="AD878" s="86">
        <f>I878-'Growth Contrib.'!I878</f>
        <v>5.7450145599292511E-9</v>
      </c>
      <c r="AE878" s="86">
        <f>J878-'Growth Contrib.'!J878</f>
        <v>-1.1600566191670599E-8</v>
      </c>
      <c r="AF878" s="86">
        <f>K878-'Growth Contrib.'!K878</f>
        <v>2.4297268151987107E-9</v>
      </c>
      <c r="AG878" s="86">
        <f>L878-'Growth Contrib.'!L878</f>
        <v>8.4790057927304832E-9</v>
      </c>
      <c r="AH878" s="86">
        <f>M878-'Growth Contrib.'!M878</f>
        <v>1.8631615445071064E-9</v>
      </c>
      <c r="AI878" s="86">
        <f>N878-'Growth Contrib.'!N878</f>
        <v>-5.6756622195304213E-9</v>
      </c>
      <c r="AJ878" s="86">
        <f>O878-'Growth Contrib.'!O878</f>
        <v>-4.7233264717527236E-9</v>
      </c>
      <c r="AK878" s="86">
        <f>P878-'Growth Contrib.'!P878</f>
        <v>3.1164631345123508E-9</v>
      </c>
      <c r="AL878" s="86">
        <f>Q878-'Growth Contrib.'!Q878</f>
        <v>4.4526488506750703E-9</v>
      </c>
      <c r="AM878" s="86">
        <f>R878-'Growth Contrib.'!R878</f>
        <v>-4.508936117596056E-9</v>
      </c>
      <c r="AN878" s="86">
        <f>S878-'Growth Contrib.'!S878</f>
        <v>-4.2907891793181959E-9</v>
      </c>
    </row>
    <row r="879" spans="1:40" x14ac:dyDescent="0.2">
      <c r="A879" s="85" t="s">
        <v>164</v>
      </c>
      <c r="B879" s="76"/>
      <c r="C879" s="86">
        <v>2.4682482035132125E-5</v>
      </c>
      <c r="D879" s="86">
        <v>3.0349992812261917E-5</v>
      </c>
      <c r="E879" s="86">
        <v>-9.845041495282203E-5</v>
      </c>
      <c r="F879" s="86">
        <v>3.1443174520973116E-5</v>
      </c>
      <c r="G879" s="86">
        <v>-8.897158841136843E-5</v>
      </c>
      <c r="H879" s="86">
        <v>5.8141053887084126E-4</v>
      </c>
      <c r="I879" s="86">
        <v>1.0194950846198481E-5</v>
      </c>
      <c r="J879" s="86">
        <v>1.0008445242419839E-3</v>
      </c>
      <c r="K879" s="86">
        <v>2.8457022272050381E-3</v>
      </c>
      <c r="L879" s="86">
        <v>-4.7240726416930556E-4</v>
      </c>
      <c r="M879" s="86">
        <v>-3.0416890513151884E-4</v>
      </c>
      <c r="N879" s="86">
        <v>-8.1001216312870383E-4</v>
      </c>
      <c r="O879" s="86">
        <v>-6.6083960700780153E-4</v>
      </c>
      <c r="P879" s="86">
        <v>-1.2244939571246505E-3</v>
      </c>
      <c r="Q879" s="86">
        <v>2.5399422156624496E-4</v>
      </c>
      <c r="R879" s="86">
        <v>1.163784327218309E-4</v>
      </c>
      <c r="S879" s="86">
        <v>2.0988662436138839E-4</v>
      </c>
      <c r="W879" s="85" t="s">
        <v>164</v>
      </c>
      <c r="X879" s="86">
        <f>C879-'Growth Contrib.'!C879</f>
        <v>3.1042035132126461E-8</v>
      </c>
      <c r="Y879" s="86">
        <f>D879-'Growth Contrib.'!D879</f>
        <v>2.9442812261917795E-8</v>
      </c>
      <c r="Z879" s="86">
        <f>E879-'Growth Contrib.'!E879</f>
        <v>-1.3154952822032133E-8</v>
      </c>
      <c r="AA879" s="86">
        <f>F879-'Growth Contrib.'!F879</f>
        <v>-1.1554790268857289E-9</v>
      </c>
      <c r="AB879" s="86">
        <f>G879-'Growth Contrib.'!G879</f>
        <v>-1.7848411368431827E-8</v>
      </c>
      <c r="AC879" s="86">
        <f>H879-'Growth Contrib.'!H879</f>
        <v>1.3138870841246549E-8</v>
      </c>
      <c r="AD879" s="86">
        <f>I879-'Growth Contrib.'!I879</f>
        <v>-1.2019153801519719E-8</v>
      </c>
      <c r="AE879" s="86">
        <f>J879-'Growth Contrib.'!J879</f>
        <v>5.2424198380800202E-10</v>
      </c>
      <c r="AF879" s="86">
        <f>K879-'Growth Contrib.'!K879</f>
        <v>-3.477279496202218E-8</v>
      </c>
      <c r="AG879" s="86">
        <f>L879-'Growth Contrib.'!L879</f>
        <v>4.8735830694441457E-8</v>
      </c>
      <c r="AH879" s="86">
        <f>M879-'Growth Contrib.'!M879</f>
        <v>-3.0305131518831852E-8</v>
      </c>
      <c r="AI879" s="86">
        <f>N879-'Growth Contrib.'!N879</f>
        <v>-1.6863128703852905E-8</v>
      </c>
      <c r="AJ879" s="86">
        <f>O879-'Growth Contrib.'!O879</f>
        <v>6.6392992198417364E-8</v>
      </c>
      <c r="AK879" s="86">
        <f>P879-'Growth Contrib.'!P879</f>
        <v>-1.9957124650559974E-8</v>
      </c>
      <c r="AL879" s="86">
        <f>Q879-'Growth Contrib.'!Q879</f>
        <v>-4.8278433755052832E-8</v>
      </c>
      <c r="AM879" s="86">
        <f>R879-'Growth Contrib.'!R879</f>
        <v>6.323272183090384E-8</v>
      </c>
      <c r="AN879" s="86">
        <f>S879-'Growth Contrib.'!S879</f>
        <v>6.924361388389649E-9</v>
      </c>
    </row>
    <row r="880" spans="1:40" x14ac:dyDescent="0.2">
      <c r="A880" s="85" t="s">
        <v>165</v>
      </c>
      <c r="B880" s="76"/>
      <c r="C880" s="86">
        <v>-7.8400233178399503E-5</v>
      </c>
      <c r="D880" s="86">
        <v>-7.6461597927846014E-5</v>
      </c>
      <c r="E880" s="86">
        <v>-2.4094442778732628E-4</v>
      </c>
      <c r="F880" s="86">
        <v>8.4806479208054952E-6</v>
      </c>
      <c r="G880" s="86">
        <v>4.0574363083578646E-4</v>
      </c>
      <c r="H880" s="86">
        <v>-4.6840833965688944E-4</v>
      </c>
      <c r="I880" s="86">
        <v>-3.065132477786392E-5</v>
      </c>
      <c r="J880" s="86">
        <v>-8.2881349953822792E-5</v>
      </c>
      <c r="K880" s="86">
        <v>-1.2121701001888141E-4</v>
      </c>
      <c r="L880" s="86">
        <v>3.2731924875406548E-5</v>
      </c>
      <c r="M880" s="86">
        <v>1.2883246199635323E-5</v>
      </c>
      <c r="N880" s="86">
        <v>-9.0942361566703767E-5</v>
      </c>
      <c r="O880" s="86">
        <v>-1.1317967619106639E-5</v>
      </c>
      <c r="P880" s="86">
        <v>-4.2336792830610648E-5</v>
      </c>
      <c r="Q880" s="86">
        <v>7.3529981818865053E-6</v>
      </c>
      <c r="R880" s="86">
        <v>-3.9654507418163121E-5</v>
      </c>
      <c r="S880" s="86">
        <v>-3.8795522414147854E-5</v>
      </c>
      <c r="W880" s="85" t="s">
        <v>165</v>
      </c>
      <c r="X880" s="86">
        <f>C880-'Growth Contrib.'!C880</f>
        <v>-1.6317839950357599E-10</v>
      </c>
      <c r="Y880" s="86">
        <f>D880-'Growth Contrib.'!D880</f>
        <v>1.5620721539861106E-9</v>
      </c>
      <c r="Z880" s="86">
        <f>E880-'Growth Contrib.'!E880</f>
        <v>-3.2778732628039632E-10</v>
      </c>
      <c r="AA880" s="86">
        <f>F880-'Growth Contrib.'!F880</f>
        <v>-1.5980791945054802E-9</v>
      </c>
      <c r="AB880" s="86">
        <f>G880-'Growth Contrib.'!G880</f>
        <v>2.7308357864515992E-9</v>
      </c>
      <c r="AC880" s="86">
        <f>H880-'Growth Contrib.'!H880</f>
        <v>-2.439656889431218E-9</v>
      </c>
      <c r="AD880" s="86">
        <f>I880-'Growth Contrib.'!I880</f>
        <v>2.1452221360786835E-9</v>
      </c>
      <c r="AE880" s="86">
        <f>J880-'Growth Contrib.'!J880</f>
        <v>-7.8995382278698387E-10</v>
      </c>
      <c r="AF880" s="86">
        <f>K880-'Growth Contrib.'!K880</f>
        <v>-1.2100188814112697E-9</v>
      </c>
      <c r="AG880" s="86">
        <f>L880-'Growth Contrib.'!L880</f>
        <v>2.1487540655069698E-10</v>
      </c>
      <c r="AH880" s="86">
        <f>M880-'Growth Contrib.'!M880</f>
        <v>-5.3800364677671531E-11</v>
      </c>
      <c r="AI880" s="86">
        <f>N880-'Growth Contrib.'!N880</f>
        <v>2.8843329623589459E-10</v>
      </c>
      <c r="AJ880" s="86">
        <f>O880-'Growth Contrib.'!O880</f>
        <v>-2.7761910663979888E-10</v>
      </c>
      <c r="AK880" s="86">
        <f>P880-'Growth Contrib.'!P880</f>
        <v>8.716938935536718E-11</v>
      </c>
      <c r="AL880" s="86">
        <f>Q880-'Growth Contrib.'!Q880</f>
        <v>1.1361818865052509E-9</v>
      </c>
      <c r="AM880" s="86">
        <f>R880-'Growth Contrib.'!R880</f>
        <v>-1.3674181631231626E-9</v>
      </c>
      <c r="AN880" s="86">
        <f>S880-'Growth Contrib.'!S880</f>
        <v>7.675858521453212E-10</v>
      </c>
    </row>
    <row r="881" spans="1:40" x14ac:dyDescent="0.2">
      <c r="A881" s="85" t="s">
        <v>166</v>
      </c>
      <c r="B881" s="76"/>
      <c r="C881" s="86">
        <v>-9.021783247590065E-3</v>
      </c>
      <c r="D881" s="86">
        <v>-8.4113925695419312E-3</v>
      </c>
      <c r="E881" s="86">
        <v>-8.986019529402256E-3</v>
      </c>
      <c r="F881" s="86">
        <v>-6.9586918689310551E-3</v>
      </c>
      <c r="G881" s="86">
        <v>-4.316999576985836E-3</v>
      </c>
      <c r="H881" s="86">
        <v>-3.9273900911211967E-3</v>
      </c>
      <c r="I881" s="86">
        <v>-2.6870418805629015E-3</v>
      </c>
      <c r="J881" s="86">
        <v>-2.5895633734762669E-3</v>
      </c>
      <c r="K881" s="86">
        <v>-2.2882225457578897E-3</v>
      </c>
      <c r="L881" s="86">
        <v>-3.7845571059733629E-3</v>
      </c>
      <c r="M881" s="86">
        <v>-1.988014904782176E-3</v>
      </c>
      <c r="N881" s="86">
        <v>-2.0099920220673084E-3</v>
      </c>
      <c r="O881" s="86">
        <v>-4.5853112824261189E-3</v>
      </c>
      <c r="P881" s="86">
        <v>-4.0035019628703594E-3</v>
      </c>
      <c r="Q881" s="86">
        <v>-1.6316546127200127E-2</v>
      </c>
      <c r="R881" s="86">
        <v>-1.6904223011806607E-3</v>
      </c>
      <c r="S881" s="86">
        <v>-3.1568093691021204E-3</v>
      </c>
      <c r="W881" s="85" t="s">
        <v>166</v>
      </c>
      <c r="X881" s="86">
        <f>C881-'Growth Contrib.'!C881</f>
        <v>1.2775240993551096E-7</v>
      </c>
      <c r="Y881" s="86">
        <f>D881-'Growth Contrib.'!D881</f>
        <v>4.7430458068042913E-8</v>
      </c>
      <c r="Z881" s="86">
        <f>E881-'Growth Contrib.'!E881</f>
        <v>-1.4352940225573207E-7</v>
      </c>
      <c r="AA881" s="86">
        <f>F881-'Growth Contrib.'!F881</f>
        <v>6.6131068944715043E-8</v>
      </c>
      <c r="AB881" s="86">
        <f>G881-'Growth Contrib.'!G881</f>
        <v>7.2423014163894295E-8</v>
      </c>
      <c r="AC881" s="86">
        <f>H881-'Growth Contrib.'!H881</f>
        <v>-7.4091121196606657E-8</v>
      </c>
      <c r="AD881" s="86">
        <f>I881-'Growth Contrib.'!I881</f>
        <v>2.1194370984807531E-9</v>
      </c>
      <c r="AE881" s="86">
        <f>J881-'Growth Contrib.'!J881</f>
        <v>-3.4373476266724712E-8</v>
      </c>
      <c r="AF881" s="86">
        <f>K881-'Growth Contrib.'!K881</f>
        <v>1.8454242110138575E-8</v>
      </c>
      <c r="AG881" s="86">
        <f>L881-'Growth Contrib.'!L881</f>
        <v>-6.510597336294513E-8</v>
      </c>
      <c r="AH881" s="86">
        <f>M881-'Growth Contrib.'!M881</f>
        <v>4.6095217824150547E-8</v>
      </c>
      <c r="AI881" s="86">
        <f>N881-'Growth Contrib.'!N881</f>
        <v>1.0197793269160413E-7</v>
      </c>
      <c r="AJ881" s="86">
        <f>O881-'Growth Contrib.'!O881</f>
        <v>-1.4628242611842979E-7</v>
      </c>
      <c r="AK881" s="86">
        <f>P881-'Growth Contrib.'!P881</f>
        <v>2.0037129640389229E-8</v>
      </c>
      <c r="AL881" s="86">
        <f>Q881-'Growth Contrib.'!Q881</f>
        <v>2.3872799872343142E-8</v>
      </c>
      <c r="AM881" s="86">
        <f>R881-'Growth Contrib.'!R881</f>
        <v>6.3698819339217186E-8</v>
      </c>
      <c r="AN881" s="86">
        <f>S881-'Growth Contrib.'!S881</f>
        <v>-8.4369102120417094E-8</v>
      </c>
    </row>
    <row r="882" spans="1:40" x14ac:dyDescent="0.2">
      <c r="A882" s="87" t="s">
        <v>167</v>
      </c>
      <c r="B882" s="88"/>
      <c r="C882" s="89">
        <v>-1.4095962978899479E-2</v>
      </c>
      <c r="D882" s="89">
        <v>-7.4437805451452732E-3</v>
      </c>
      <c r="E882" s="89">
        <v>-9.0830288827419281E-3</v>
      </c>
      <c r="F882" s="89">
        <v>-1.4487061649560928E-2</v>
      </c>
      <c r="G882" s="89">
        <v>-1.025481428951025E-2</v>
      </c>
      <c r="H882" s="89">
        <v>-1.3380622491240501E-2</v>
      </c>
      <c r="I882" s="89">
        <v>-7.627829909324646E-3</v>
      </c>
      <c r="J882" s="89">
        <v>-7.4199922382831573E-3</v>
      </c>
      <c r="K882" s="89">
        <v>-7.3492373339831829E-3</v>
      </c>
      <c r="L882" s="89">
        <v>-2.0969896577298641E-3</v>
      </c>
      <c r="M882" s="89">
        <v>-3.6590662784874439E-3</v>
      </c>
      <c r="N882" s="89">
        <v>-3.3198967576026917E-3</v>
      </c>
      <c r="O882" s="89">
        <v>-9.9531922023743391E-4</v>
      </c>
      <c r="P882" s="89">
        <v>-4.1943425312638283E-3</v>
      </c>
      <c r="Q882" s="89">
        <v>-3.353470005095005E-3</v>
      </c>
      <c r="R882" s="89">
        <v>-4.6990211121737957E-3</v>
      </c>
      <c r="S882" s="89">
        <v>-3.4709768369793892E-3</v>
      </c>
      <c r="W882" s="87" t="s">
        <v>167</v>
      </c>
      <c r="X882" s="86">
        <f>C882-'Growth Contrib.'!C882</f>
        <v>-1.329788994787473E-7</v>
      </c>
      <c r="Y882" s="86">
        <f>D882-'Growth Contrib.'!D882</f>
        <v>1.0145485472654731E-7</v>
      </c>
      <c r="Z882" s="86">
        <f>E882-'Growth Contrib.'!E882</f>
        <v>-1.2088274192745274E-7</v>
      </c>
      <c r="AA882" s="86">
        <f>F882-'Growth Contrib.'!F882</f>
        <v>1.7835043907184212E-7</v>
      </c>
      <c r="AB882" s="86">
        <f>G882-'Growth Contrib.'!G882</f>
        <v>-6.4289510250115089E-8</v>
      </c>
      <c r="AC882" s="86">
        <f>H882-'Growth Contrib.'!H882</f>
        <v>-1.7249124050107423E-7</v>
      </c>
      <c r="AD882" s="86">
        <f>I882-'Growth Contrib.'!I882</f>
        <v>2.3309067535403488E-7</v>
      </c>
      <c r="AE882" s="86">
        <f>J882-'Growth Contrib.'!J882</f>
        <v>-2.7823828315735183E-7</v>
      </c>
      <c r="AF882" s="86">
        <f>K882-'Growth Contrib.'!K882</f>
        <v>2.8366601681744513E-7</v>
      </c>
      <c r="AG882" s="86">
        <f>L882-'Growth Contrib.'!L882</f>
        <v>-2.3465772986406078E-7</v>
      </c>
      <c r="AH882" s="86">
        <f>M882-'Growth Contrib.'!M882</f>
        <v>6.3721512556097482E-8</v>
      </c>
      <c r="AI882" s="86">
        <f>N882-'Growth Contrib.'!N882</f>
        <v>-6.9757602691629395E-8</v>
      </c>
      <c r="AJ882" s="86">
        <f>O882-'Growth Contrib.'!O882</f>
        <v>1.2407976256612746E-7</v>
      </c>
      <c r="AK882" s="86">
        <f>P882-'Growth Contrib.'!P882</f>
        <v>-2.0531263827949786E-8</v>
      </c>
      <c r="AL882" s="86">
        <f>Q882-'Growth Contrib.'!Q882</f>
        <v>-5.1005095005191015E-8</v>
      </c>
      <c r="AM882" s="86">
        <f>R882-'Growth Contrib.'!R882</f>
        <v>-1.1112173795707614E-8</v>
      </c>
      <c r="AN882" s="86">
        <f>S882-'Growth Contrib.'!S882</f>
        <v>-1.0283697938909611E-7</v>
      </c>
    </row>
    <row r="883" spans="1:40" ht="15" x14ac:dyDescent="0.2">
      <c r="A883" s="80" t="s">
        <v>168</v>
      </c>
      <c r="B883" s="84"/>
      <c r="C883" s="90">
        <f>SUM(C872:C882)</f>
        <v>-2.6476855371583952E-2</v>
      </c>
      <c r="D883" s="90">
        <f t="shared" ref="D883:P883" si="169">SUM(D872:D882)</f>
        <v>4.7136499395492137E-2</v>
      </c>
      <c r="E883" s="90">
        <f t="shared" si="169"/>
        <v>-2.2497735713841394E-2</v>
      </c>
      <c r="F883" s="90">
        <f t="shared" si="169"/>
        <v>-7.082505915332149E-2</v>
      </c>
      <c r="G883" s="90">
        <f t="shared" si="169"/>
        <v>-6.5928002366490546E-2</v>
      </c>
      <c r="H883" s="90">
        <f t="shared" si="169"/>
        <v>6.8629389134002849E-3</v>
      </c>
      <c r="I883" s="90">
        <f t="shared" si="169"/>
        <v>-4.4182139777149132E-2</v>
      </c>
      <c r="J883" s="90">
        <f t="shared" si="169"/>
        <v>-3.5463436619465938E-2</v>
      </c>
      <c r="K883" s="90">
        <f t="shared" si="169"/>
        <v>2.2146623414300848E-2</v>
      </c>
      <c r="L883" s="90">
        <f t="shared" si="169"/>
        <v>4.9490223933389643E-2</v>
      </c>
      <c r="M883" s="90">
        <f t="shared" si="169"/>
        <v>-7.3078526335848437E-2</v>
      </c>
      <c r="N883" s="90">
        <f t="shared" si="169"/>
        <v>2.5492609456705395E-2</v>
      </c>
      <c r="O883" s="90">
        <f t="shared" si="169"/>
        <v>-3.2492289607944258E-2</v>
      </c>
      <c r="P883" s="90">
        <f t="shared" si="169"/>
        <v>6.2463000387651846E-2</v>
      </c>
      <c r="Q883" s="90">
        <f t="shared" ref="Q883:R883" si="170">SUM(Q872:Q882)</f>
        <v>-3.4976633713995398E-2</v>
      </c>
      <c r="R883" s="90">
        <f t="shared" si="170"/>
        <v>-3.9273680762562435E-2</v>
      </c>
      <c r="S883" s="90">
        <f t="shared" ref="S883" si="171">SUM(S872:S882)</f>
        <v>-7.1164788458190742E-2</v>
      </c>
      <c r="W883" s="80" t="s">
        <v>168</v>
      </c>
      <c r="X883" s="90"/>
      <c r="Y883" s="90"/>
      <c r="Z883" s="90"/>
      <c r="AA883" s="90"/>
      <c r="AB883" s="90"/>
      <c r="AC883" s="90"/>
      <c r="AD883" s="90"/>
      <c r="AE883" s="90"/>
      <c r="AF883" s="90"/>
      <c r="AG883" s="90"/>
      <c r="AH883" s="90"/>
      <c r="AI883" s="90"/>
      <c r="AJ883" s="90"/>
      <c r="AK883" s="90"/>
      <c r="AL883" s="90"/>
      <c r="AM883" s="90"/>
      <c r="AN883" s="90"/>
    </row>
    <row r="884" spans="1:40" x14ac:dyDescent="0.2">
      <c r="A884" s="95" t="s">
        <v>184</v>
      </c>
      <c r="B884" s="96"/>
      <c r="C884" s="97" cm="1">
        <f t="array" ref="C884:S884">TRANSPOSE('5.Stata-DNSP&amp;State'!J345:J361)</f>
        <v>-2.6476854458451271E-2</v>
      </c>
      <c r="D884" s="97">
        <v>4.7136500477790833E-2</v>
      </c>
      <c r="E884" s="97">
        <v>-2.2497734054923058E-2</v>
      </c>
      <c r="F884" s="97">
        <v>-7.0825055241584778E-2</v>
      </c>
      <c r="G884" s="97">
        <v>-6.5927997231483459E-2</v>
      </c>
      <c r="H884" s="97">
        <v>6.862938404083252E-3</v>
      </c>
      <c r="I884" s="97">
        <v>-4.4182140380144119E-2</v>
      </c>
      <c r="J884" s="97">
        <v>-3.5463437438011169E-2</v>
      </c>
      <c r="K884" s="97">
        <v>2.2146623581647873E-2</v>
      </c>
      <c r="L884" s="97">
        <v>4.9490224570035934E-2</v>
      </c>
      <c r="M884" s="97">
        <v>-7.3078528046607971E-2</v>
      </c>
      <c r="N884" s="97">
        <v>2.5492610409855843E-2</v>
      </c>
      <c r="O884" s="97">
        <v>-3.2492287456989288E-2</v>
      </c>
      <c r="P884" s="97">
        <v>6.2463000416755676E-2</v>
      </c>
      <c r="Q884" s="97">
        <v>-3.497663140296936E-2</v>
      </c>
      <c r="R884" s="97">
        <v>-3.9273679256439209E-2</v>
      </c>
      <c r="S884" s="97">
        <v>-7.1164786815643311E-2</v>
      </c>
      <c r="W884" s="95" t="s">
        <v>184</v>
      </c>
    </row>
    <row r="885" spans="1:40" x14ac:dyDescent="0.2">
      <c r="A885" s="95" t="s">
        <v>184</v>
      </c>
      <c r="B885" s="96"/>
      <c r="C885" s="98">
        <f t="shared" ref="C885:P885" si="172">C883-C884</f>
        <v>-9.1313268058001995E-10</v>
      </c>
      <c r="D885" s="98">
        <f t="shared" si="172"/>
        <v>-1.0822986951097846E-9</v>
      </c>
      <c r="E885" s="98">
        <f t="shared" si="172"/>
        <v>-1.6589183360338211E-9</v>
      </c>
      <c r="F885" s="98">
        <f t="shared" si="172"/>
        <v>-3.9117367123253644E-9</v>
      </c>
      <c r="G885" s="98">
        <f t="shared" si="172"/>
        <v>-5.1350070862099528E-9</v>
      </c>
      <c r="H885" s="98">
        <f t="shared" si="172"/>
        <v>5.0931703299283981E-10</v>
      </c>
      <c r="I885" s="98">
        <f t="shared" si="172"/>
        <v>6.0299498727545142E-10</v>
      </c>
      <c r="J885" s="98">
        <f t="shared" si="172"/>
        <v>8.1854523159563541E-10</v>
      </c>
      <c r="K885" s="98">
        <f t="shared" si="172"/>
        <v>-1.673470251262188E-10</v>
      </c>
      <c r="L885" s="98">
        <f t="shared" si="172"/>
        <v>-6.3664629124104977E-10</v>
      </c>
      <c r="M885" s="98">
        <f t="shared" si="172"/>
        <v>1.710759534034878E-9</v>
      </c>
      <c r="N885" s="98">
        <f t="shared" si="172"/>
        <v>-9.5315044745802879E-10</v>
      </c>
      <c r="O885" s="98">
        <f t="shared" si="172"/>
        <v>-2.1509549696929753E-9</v>
      </c>
      <c r="P885" s="98">
        <f t="shared" si="172"/>
        <v>-2.9103830456733704E-11</v>
      </c>
      <c r="Q885" s="98">
        <f t="shared" ref="Q885:R885" si="173">Q883-Q884</f>
        <v>-2.3110260372050107E-9</v>
      </c>
      <c r="R885" s="98">
        <f t="shared" si="173"/>
        <v>-1.5061232261359692E-9</v>
      </c>
      <c r="S885" s="98">
        <f t="shared" ref="S885" si="174">S883-S884</f>
        <v>-1.6425474314019084E-9</v>
      </c>
      <c r="W885" s="95" t="s">
        <v>184</v>
      </c>
    </row>
    <row r="886" spans="1:40" x14ac:dyDescent="0.2">
      <c r="A886" s="1"/>
      <c r="W886" s="1"/>
    </row>
    <row r="887" spans="1:40" x14ac:dyDescent="0.2">
      <c r="A887" s="50" t="s">
        <v>240</v>
      </c>
      <c r="B887" s="51"/>
      <c r="C887" s="51"/>
      <c r="D887" s="51"/>
      <c r="E887" s="51"/>
      <c r="F887" s="51"/>
      <c r="W887" s="50" t="s">
        <v>240</v>
      </c>
      <c r="X887" s="51"/>
      <c r="Y887" s="51"/>
      <c r="Z887" s="51"/>
      <c r="AA887" s="51"/>
    </row>
    <row r="888" spans="1:40" ht="30" x14ac:dyDescent="0.2">
      <c r="A888" s="78" t="s">
        <v>7</v>
      </c>
      <c r="B888" s="29"/>
      <c r="C888" s="29" t="s">
        <v>497</v>
      </c>
      <c r="D888" s="29" t="s">
        <v>277</v>
      </c>
      <c r="E888" s="29" t="s">
        <v>498</v>
      </c>
      <c r="F888" s="29">
        <v>2023</v>
      </c>
      <c r="W888" s="78" t="s">
        <v>7</v>
      </c>
      <c r="X888" s="29" t="s">
        <v>497</v>
      </c>
      <c r="Y888" s="29" t="s">
        <v>277</v>
      </c>
      <c r="Z888" s="29" t="s">
        <v>498</v>
      </c>
      <c r="AA888" s="29">
        <v>2023</v>
      </c>
    </row>
    <row r="889" spans="1:40" ht="15" x14ac:dyDescent="0.2">
      <c r="A889" s="68" t="s">
        <v>28</v>
      </c>
      <c r="B889" s="77"/>
      <c r="C889" s="183">
        <f>AVERAGE(C872:S872)</f>
        <v>-6.5431188875877792E-4</v>
      </c>
      <c r="D889" s="183">
        <f>AVERAGE(C872:H872)</f>
        <v>7.1824314848830298E-5</v>
      </c>
      <c r="E889" s="183">
        <f>AVERAGE(I872:S872)</f>
        <v>-1.050386181635655E-3</v>
      </c>
      <c r="F889" s="183">
        <f>S872</f>
        <v>2.8115004533901811E-4</v>
      </c>
      <c r="W889" s="68" t="s">
        <v>28</v>
      </c>
      <c r="X889" s="86">
        <f>C889-'Growth Contrib.'!C889</f>
        <v>-2.8546411309001568E-9</v>
      </c>
      <c r="Y889" s="86">
        <f>D889-'Growth Contrib.'!D889</f>
        <v>-1.330181783630916E-8</v>
      </c>
      <c r="Z889" s="86">
        <f>E889-'Growth Contrib.'!E889</f>
        <v>2.8438188904439388E-9</v>
      </c>
      <c r="AA889" s="86">
        <f>F889-'Growth Contrib.'!F889</f>
        <v>9.5453390181170911E-9</v>
      </c>
    </row>
    <row r="890" spans="1:40" ht="15" x14ac:dyDescent="0.2">
      <c r="A890" s="68" t="s">
        <v>161</v>
      </c>
      <c r="B890" s="77"/>
      <c r="C890" s="183">
        <f t="shared" ref="C890:C900" si="175">AVERAGE(C873:S873)</f>
        <v>3.3966434794445591E-3</v>
      </c>
      <c r="D890" s="183">
        <f t="shared" ref="D890:D900" si="176">AVERAGE(C873:H873)</f>
        <v>9.6072432327976767E-3</v>
      </c>
      <c r="E890" s="183">
        <f t="shared" ref="E890:E900" si="177">AVERAGE(I873:S873)</f>
        <v>9.0436139792225063E-6</v>
      </c>
      <c r="F890" s="183">
        <f t="shared" ref="F890:F900" si="178">S873</f>
        <v>6.8175984779372811E-5</v>
      </c>
      <c r="W890" s="68" t="s">
        <v>161</v>
      </c>
      <c r="X890" s="86">
        <f>C890-'Growth Contrib.'!C890</f>
        <v>9.6059151475161308E-9</v>
      </c>
      <c r="Y890" s="86">
        <f>D890-'Growth Contrib.'!D890</f>
        <v>2.7166131007921868E-8</v>
      </c>
      <c r="Z890" s="86">
        <f>E890-'Growth Contrib.'!E890</f>
        <v>2.7615586143317082E-11</v>
      </c>
      <c r="AA890" s="86">
        <f>F890-'Growth Contrib.'!F890</f>
        <v>2.1477937280794425E-10</v>
      </c>
    </row>
    <row r="891" spans="1:40" ht="15" x14ac:dyDescent="0.2">
      <c r="A891" s="68" t="s">
        <v>30</v>
      </c>
      <c r="B891" s="77"/>
      <c r="C891" s="183">
        <f t="shared" si="175"/>
        <v>2.3702421175959684E-3</v>
      </c>
      <c r="D891" s="183">
        <f t="shared" si="176"/>
        <v>2.9899530612359135E-3</v>
      </c>
      <c r="E891" s="183">
        <f t="shared" si="177"/>
        <v>2.032217966519635E-3</v>
      </c>
      <c r="F891" s="183">
        <f t="shared" si="178"/>
        <v>1.9801324233412743E-3</v>
      </c>
      <c r="W891" s="68" t="s">
        <v>30</v>
      </c>
      <c r="X891" s="86">
        <f>C891-'Growth Contrib.'!C891</f>
        <v>-6.1181579637595296E-10</v>
      </c>
      <c r="Y891" s="86">
        <f>D891-'Growth Contrib.'!D891</f>
        <v>-6.8887640860756938E-9</v>
      </c>
      <c r="Z891" s="86">
        <f>E891-'Growth Contrib.'!E891</f>
        <v>2.8119741799816078E-9</v>
      </c>
      <c r="AA891" s="86">
        <f>F891-'Growth Contrib.'!F891</f>
        <v>-8.7576658725722206E-8</v>
      </c>
    </row>
    <row r="892" spans="1:40" ht="15" x14ac:dyDescent="0.2">
      <c r="A892" s="68" t="s">
        <v>162</v>
      </c>
      <c r="B892" s="77"/>
      <c r="C892" s="183">
        <f t="shared" si="175"/>
        <v>1.7027776400081005E-3</v>
      </c>
      <c r="D892" s="183">
        <f t="shared" si="176"/>
        <v>2.5577663451864887E-3</v>
      </c>
      <c r="E892" s="183">
        <f t="shared" si="177"/>
        <v>1.2364201644562524E-3</v>
      </c>
      <c r="F892" s="183">
        <f t="shared" si="178"/>
        <v>1.6272022621706128E-3</v>
      </c>
      <c r="W892" s="68" t="s">
        <v>162</v>
      </c>
      <c r="X892" s="86">
        <f>C892-'Growth Contrib.'!C892</f>
        <v>-9.0428154291867513E-9</v>
      </c>
      <c r="Y892" s="86">
        <f>D892-'Growth Contrib.'!D892</f>
        <v>-2.5002813511428024E-8</v>
      </c>
      <c r="Z892" s="86">
        <f>E892-'Growth Contrib.'!E892</f>
        <v>-3.3736192940787835E-10</v>
      </c>
      <c r="AA892" s="86">
        <f>F892-'Growth Contrib.'!F892</f>
        <v>-1.1373782938715014E-7</v>
      </c>
    </row>
    <row r="893" spans="1:40" ht="15" x14ac:dyDescent="0.2">
      <c r="A893" s="68" t="s">
        <v>156</v>
      </c>
      <c r="B893" s="77"/>
      <c r="C893" s="183">
        <f t="shared" si="175"/>
        <v>-9.0999035712550664E-4</v>
      </c>
      <c r="D893" s="183">
        <f t="shared" si="176"/>
        <v>2.4840850383043289E-3</v>
      </c>
      <c r="E893" s="183">
        <f t="shared" si="177"/>
        <v>-2.7613042091781444E-3</v>
      </c>
      <c r="F893" s="183">
        <f t="shared" si="178"/>
        <v>-9.8413685336709023E-3</v>
      </c>
      <c r="W893" s="68" t="s">
        <v>156</v>
      </c>
      <c r="X893" s="86">
        <f>C893-'Growth Contrib.'!C893</f>
        <v>1.528993331674066E-8</v>
      </c>
      <c r="Y893" s="86">
        <f>D893-'Growth Contrib.'!D893</f>
        <v>1.1704970994622782E-8</v>
      </c>
      <c r="Z893" s="86">
        <f>E893-'Growth Contrib.'!E893</f>
        <v>1.7245367310830123E-8</v>
      </c>
      <c r="AA893" s="86">
        <f>F893-'Growth Contrib.'!F893</f>
        <v>1.094663290984732E-7</v>
      </c>
    </row>
    <row r="894" spans="1:40" ht="15" x14ac:dyDescent="0.2">
      <c r="A894" s="68" t="s">
        <v>10</v>
      </c>
      <c r="B894" s="77"/>
      <c r="C894" s="183">
        <f t="shared" si="175"/>
        <v>-1.1677503407768467E-2</v>
      </c>
      <c r="D894" s="183">
        <f t="shared" si="176"/>
        <v>-2.1164450581030298E-2</v>
      </c>
      <c r="E894" s="183">
        <f t="shared" si="177"/>
        <v>-6.502804949625649E-3</v>
      </c>
      <c r="F894" s="183">
        <f t="shared" si="178"/>
        <v>-5.8792915195226669E-2</v>
      </c>
      <c r="W894" s="68" t="s">
        <v>10</v>
      </c>
      <c r="X894" s="86">
        <f>C894-'Growth Contrib.'!C894</f>
        <v>-1.1931297878506331E-8</v>
      </c>
      <c r="Y894" s="86">
        <f>D894-'Growth Contrib.'!D894</f>
        <v>1.9435636371134546E-8</v>
      </c>
      <c r="Z894" s="86">
        <f>E894-'Growth Contrib.'!E894</f>
        <v>-2.904053473910817E-8</v>
      </c>
      <c r="AA894" s="86">
        <f>F894-'Growth Contrib.'!F894</f>
        <v>-3.3519522667224688E-7</v>
      </c>
    </row>
    <row r="895" spans="1:40" ht="15" x14ac:dyDescent="0.2">
      <c r="A895" s="68" t="s">
        <v>163</v>
      </c>
      <c r="B895" s="77"/>
      <c r="C895" s="183">
        <f t="shared" si="175"/>
        <v>-9.2816653063089365E-5</v>
      </c>
      <c r="D895" s="183">
        <f t="shared" si="176"/>
        <v>-1.1161148480217283E-4</v>
      </c>
      <c r="E895" s="183">
        <f t="shared" si="177"/>
        <v>-8.2564926659952931E-5</v>
      </c>
      <c r="F895" s="183">
        <f t="shared" si="178"/>
        <v>-3.0470340789179318E-5</v>
      </c>
      <c r="W895" s="68" t="s">
        <v>163</v>
      </c>
      <c r="X895" s="86">
        <f>C895-'Growth Contrib.'!C895</f>
        <v>6.3407498869516576E-11</v>
      </c>
      <c r="Y895" s="86">
        <f>D895-'Growth Contrib.'!D895</f>
        <v>9.6519782715343699E-10</v>
      </c>
      <c r="Z895" s="86">
        <f>E895-'Growth Contrib.'!E895</f>
        <v>-4.2847813475467914E-10</v>
      </c>
      <c r="AA895" s="86">
        <f>F895-'Growth Contrib.'!F895</f>
        <v>-4.2907891793181959E-9</v>
      </c>
    </row>
    <row r="896" spans="1:40" ht="15" x14ac:dyDescent="0.2">
      <c r="A896" s="68" t="s">
        <v>164</v>
      </c>
      <c r="B896" s="77"/>
      <c r="C896" s="183">
        <f t="shared" si="175"/>
        <v>8.5031957015042496E-5</v>
      </c>
      <c r="D896" s="183">
        <f t="shared" si="176"/>
        <v>8.0077364145836327E-5</v>
      </c>
      <c r="E896" s="183">
        <f t="shared" si="177"/>
        <v>8.7734462216427673E-5</v>
      </c>
      <c r="F896" s="183">
        <f t="shared" si="178"/>
        <v>2.0988662436138839E-4</v>
      </c>
      <c r="W896" s="68" t="s">
        <v>164</v>
      </c>
      <c r="X896" s="86">
        <f>C896-'Growth Contrib.'!C896</f>
        <v>3.8281915130835946E-9</v>
      </c>
      <c r="Y896" s="86">
        <f>D896-'Growth Contrib.'!D896</f>
        <v>6.9108125029873624E-9</v>
      </c>
      <c r="Z896" s="86">
        <f>E896-'Growth Contrib.'!E896</f>
        <v>2.1467618822060492E-9</v>
      </c>
      <c r="AA896" s="86">
        <f>F896-'Growth Contrib.'!F896</f>
        <v>6.924361388389649E-9</v>
      </c>
    </row>
    <row r="897" spans="1:40" ht="15" x14ac:dyDescent="0.2">
      <c r="A897" s="68" t="s">
        <v>165</v>
      </c>
      <c r="B897" s="77"/>
      <c r="C897" s="183">
        <f t="shared" si="175"/>
        <v>-5.028346983154359E-5</v>
      </c>
      <c r="D897" s="183">
        <f t="shared" si="176"/>
        <v>-7.499838663231155E-5</v>
      </c>
      <c r="E897" s="183">
        <f t="shared" si="177"/>
        <v>-3.6802606122033801E-5</v>
      </c>
      <c r="F897" s="183">
        <f t="shared" si="178"/>
        <v>-3.8795522414147854E-5</v>
      </c>
      <c r="W897" s="68" t="s">
        <v>165</v>
      </c>
      <c r="X897" s="86">
        <f>C897-'Growth Contrib.'!C897</f>
        <v>4.1462574056094249E-11</v>
      </c>
      <c r="Y897" s="86">
        <f>D897-'Growth Contrib.'!D897</f>
        <v>-3.9298978229073377E-11</v>
      </c>
      <c r="Z897" s="86">
        <f>E897-'Growth Contrib.'!E897</f>
        <v>8.5514329843075672E-11</v>
      </c>
      <c r="AA897" s="86">
        <f>F897-'Growth Contrib.'!F897</f>
        <v>7.675858521453212E-10</v>
      </c>
    </row>
    <row r="898" spans="1:40" ht="15" x14ac:dyDescent="0.2">
      <c r="A898" s="68" t="s">
        <v>166</v>
      </c>
      <c r="B898" s="77"/>
      <c r="C898" s="183">
        <f t="shared" si="175"/>
        <v>-5.1013093975865662E-3</v>
      </c>
      <c r="D898" s="183">
        <f t="shared" si="176"/>
        <v>-6.9370461472620564E-3</v>
      </c>
      <c r="E898" s="183">
        <f t="shared" si="177"/>
        <v>-4.0999984432181173E-3</v>
      </c>
      <c r="F898" s="183">
        <f t="shared" si="178"/>
        <v>-3.1568093691021204E-3</v>
      </c>
      <c r="W898" s="68" t="s">
        <v>166</v>
      </c>
      <c r="X898" s="86">
        <f>C898-'Growth Contrib.'!C898</f>
        <v>2.4847663752936011E-9</v>
      </c>
      <c r="Y898" s="86">
        <f>D898-'Growth Contrib.'!D898</f>
        <v>1.6019404610115306E-8</v>
      </c>
      <c r="Z898" s="86">
        <f>E898-'Growth Contrib.'!E898</f>
        <v>-4.8977635723132518E-9</v>
      </c>
      <c r="AA898" s="86">
        <f>F898-'Growth Contrib.'!F898</f>
        <v>-8.4369102120417094E-8</v>
      </c>
    </row>
    <row r="899" spans="1:40" ht="15" x14ac:dyDescent="0.2">
      <c r="A899" s="68" t="s">
        <v>167</v>
      </c>
      <c r="B899" s="79"/>
      <c r="C899" s="183">
        <f t="shared" si="175"/>
        <v>-6.8783183951916941E-3</v>
      </c>
      <c r="D899" s="183">
        <f t="shared" si="176"/>
        <v>-1.1457545139516393E-2</v>
      </c>
      <c r="E899" s="183">
        <f t="shared" si="177"/>
        <v>-4.380558352832767E-3</v>
      </c>
      <c r="F899" s="183">
        <f t="shared" si="178"/>
        <v>-3.4709768369793892E-3</v>
      </c>
      <c r="W899" s="68" t="s">
        <v>167</v>
      </c>
      <c r="X899" s="86">
        <f>C899-'Growth Contrib.'!C899</f>
        <v>-1.614225051804058E-8</v>
      </c>
      <c r="Y899" s="86">
        <f>D899-'Growth Contrib.'!D899</f>
        <v>-3.5139516393889458E-8</v>
      </c>
      <c r="Z899" s="86">
        <f>E899-'Growth Contrib.'!E899</f>
        <v>-5.7801054940617713E-9</v>
      </c>
      <c r="AA899" s="86">
        <f>F899-'Growth Contrib.'!F899</f>
        <v>-1.0283697938909611E-7</v>
      </c>
    </row>
    <row r="900" spans="1:40" ht="15" x14ac:dyDescent="0.2">
      <c r="A900" s="80" t="s">
        <v>168</v>
      </c>
      <c r="B900" s="81"/>
      <c r="C900" s="184">
        <f t="shared" si="175"/>
        <v>-1.7809838375261976E-2</v>
      </c>
      <c r="D900" s="184">
        <f t="shared" si="176"/>
        <v>-2.1954702382724161E-2</v>
      </c>
      <c r="E900" s="184">
        <f t="shared" si="177"/>
        <v>-1.5549003462100782E-2</v>
      </c>
      <c r="F900" s="184">
        <f t="shared" si="178"/>
        <v>-7.1164788458190742E-2</v>
      </c>
      <c r="G900" s="69"/>
      <c r="W900" s="80" t="s">
        <v>168</v>
      </c>
      <c r="X900" s="90">
        <f>C900-'Growth Contrib.'!C900</f>
        <v>-9.2691443340231494E-9</v>
      </c>
      <c r="Y900" s="90">
        <f>D900-'Growth Contrib.'!D900</f>
        <v>1.8299425030843253E-9</v>
      </c>
      <c r="Z900" s="90">
        <f>E900-'Growth Contrib.'!E900</f>
        <v>-1.5323191689467497E-8</v>
      </c>
      <c r="AA900" s="90">
        <f>F900-'Growth Contrib.'!F900</f>
        <v>-6.010881907492216E-7</v>
      </c>
    </row>
    <row r="901" spans="1:40" x14ac:dyDescent="0.2">
      <c r="A901" s="1"/>
      <c r="W901" s="1"/>
    </row>
    <row r="902" spans="1:40" x14ac:dyDescent="0.2">
      <c r="A902" s="1"/>
      <c r="W902" s="1"/>
    </row>
    <row r="903" spans="1:40" x14ac:dyDescent="0.2">
      <c r="A903" s="50" t="s">
        <v>241</v>
      </c>
      <c r="B903" s="51"/>
      <c r="C903" s="51"/>
      <c r="D903" s="51"/>
      <c r="E903" s="51"/>
      <c r="F903" s="51"/>
      <c r="G903" s="51"/>
      <c r="H903" s="51"/>
      <c r="I903" s="51"/>
      <c r="J903" s="51"/>
      <c r="K903" s="51"/>
      <c r="L903" s="51"/>
      <c r="M903" s="51"/>
      <c r="N903" s="51"/>
      <c r="O903" s="51"/>
      <c r="P903" s="51"/>
      <c r="Q903" s="51"/>
      <c r="R903" s="51"/>
      <c r="S903" s="51"/>
      <c r="W903" s="50" t="s">
        <v>241</v>
      </c>
      <c r="X903" s="51"/>
      <c r="Y903" s="51"/>
      <c r="Z903" s="51"/>
      <c r="AA903" s="51"/>
      <c r="AB903" s="51"/>
      <c r="AC903" s="51"/>
      <c r="AD903" s="51"/>
      <c r="AE903" s="51"/>
      <c r="AF903" s="51"/>
      <c r="AG903" s="51"/>
      <c r="AH903" s="51"/>
      <c r="AI903" s="51"/>
      <c r="AJ903" s="51"/>
      <c r="AK903" s="51"/>
      <c r="AL903" s="51"/>
      <c r="AM903" s="51"/>
      <c r="AN903" s="51"/>
    </row>
    <row r="904" spans="1:40" ht="15" x14ac:dyDescent="0.2">
      <c r="A904" s="78" t="s">
        <v>7</v>
      </c>
      <c r="B904" s="29"/>
      <c r="C904" s="29">
        <v>2007</v>
      </c>
      <c r="D904" s="29">
        <v>2008</v>
      </c>
      <c r="E904" s="29">
        <v>2009</v>
      </c>
      <c r="F904" s="29">
        <v>2010</v>
      </c>
      <c r="G904" s="29">
        <v>2011</v>
      </c>
      <c r="H904" s="29">
        <v>2012</v>
      </c>
      <c r="I904" s="29">
        <v>2013</v>
      </c>
      <c r="J904" s="29">
        <v>2014</v>
      </c>
      <c r="K904" s="29">
        <v>2015</v>
      </c>
      <c r="L904" s="29">
        <v>2016</v>
      </c>
      <c r="M904" s="29">
        <v>2017</v>
      </c>
      <c r="N904" s="29">
        <v>2018</v>
      </c>
      <c r="O904" s="29">
        <v>2019</v>
      </c>
      <c r="P904" s="29">
        <v>2020</v>
      </c>
      <c r="Q904" s="29">
        <v>2021</v>
      </c>
      <c r="R904" s="29">
        <v>2022</v>
      </c>
      <c r="S904" s="29">
        <v>2023</v>
      </c>
      <c r="W904" s="78" t="s">
        <v>7</v>
      </c>
      <c r="X904" s="29">
        <v>2007</v>
      </c>
      <c r="Y904" s="29">
        <v>2008</v>
      </c>
      <c r="Z904" s="29">
        <v>2009</v>
      </c>
      <c r="AA904" s="29">
        <v>2010</v>
      </c>
      <c r="AB904" s="29">
        <v>2011</v>
      </c>
      <c r="AC904" s="29">
        <v>2012</v>
      </c>
      <c r="AD904" s="29">
        <v>2013</v>
      </c>
      <c r="AE904" s="29">
        <v>2014</v>
      </c>
      <c r="AF904" s="29">
        <v>2015</v>
      </c>
      <c r="AG904" s="29">
        <v>2016</v>
      </c>
      <c r="AH904" s="29">
        <v>2017</v>
      </c>
      <c r="AI904" s="29">
        <v>2018</v>
      </c>
      <c r="AJ904" s="29">
        <v>2019</v>
      </c>
      <c r="AK904" s="29">
        <v>2020</v>
      </c>
      <c r="AL904" s="29">
        <v>2021</v>
      </c>
      <c r="AM904" s="29">
        <v>2022</v>
      </c>
      <c r="AN904" s="29">
        <v>2023</v>
      </c>
    </row>
    <row r="905" spans="1:40" x14ac:dyDescent="0.2">
      <c r="A905" s="85" t="s">
        <v>28</v>
      </c>
      <c r="B905" s="76"/>
      <c r="C905" s="86" cm="1">
        <f t="array" ref="C905:S915">TRANSPOSE('5.Stata-DNSP&amp;State'!AK364:AU380)</f>
        <v>-7.1281716227531433E-3</v>
      </c>
      <c r="D905" s="86">
        <v>5.4133660160005093E-3</v>
      </c>
      <c r="E905" s="86">
        <v>3.2128360122442245E-2</v>
      </c>
      <c r="F905" s="86">
        <v>-8.9415758848190308E-3</v>
      </c>
      <c r="G905" s="86">
        <v>-2.2339120507240295E-2</v>
      </c>
      <c r="H905" s="86">
        <v>-2.8947480022907257E-2</v>
      </c>
      <c r="I905" s="86">
        <v>-1.642223633825779E-2</v>
      </c>
      <c r="J905" s="86">
        <v>-3.2520603388547897E-2</v>
      </c>
      <c r="K905" s="86">
        <v>1.7832165583968163E-2</v>
      </c>
      <c r="L905" s="86">
        <v>1.3666215352714062E-2</v>
      </c>
      <c r="M905" s="86">
        <v>-1.1990836821496487E-2</v>
      </c>
      <c r="N905" s="86">
        <v>2.3640461266040802E-2</v>
      </c>
      <c r="O905" s="86">
        <v>6.4382832497358322E-3</v>
      </c>
      <c r="P905" s="86">
        <v>1.8428318202495575E-2</v>
      </c>
      <c r="Q905" s="86">
        <v>1.8348466604948044E-2</v>
      </c>
      <c r="R905" s="86">
        <v>2.1672103554010391E-2</v>
      </c>
      <c r="S905" s="86">
        <v>1.0782068595290184E-2</v>
      </c>
      <c r="W905" s="85" t="s">
        <v>28</v>
      </c>
      <c r="X905" s="86">
        <f>C905-'Growth Contrib.'!C905</f>
        <v>7.4061335236449977E-8</v>
      </c>
      <c r="Y905" s="86">
        <f>D905-'Growth Contrib.'!D905</f>
        <v>-1.0119451590052952E-8</v>
      </c>
      <c r="Z905" s="86">
        <f>E905-'Growth Contrib.'!E905</f>
        <v>-2.8587892877962595E-7</v>
      </c>
      <c r="AA905" s="86">
        <f>F905-'Growth Contrib.'!F905</f>
        <v>3.789167838125912E-7</v>
      </c>
      <c r="AB905" s="86">
        <f>G905-'Growth Contrib.'!G905</f>
        <v>-1.2296775933617887E-7</v>
      </c>
      <c r="AC905" s="86">
        <f>H905-'Growth Contrib.'!H905</f>
        <v>-8.5963940674171901E-8</v>
      </c>
      <c r="AD905" s="86">
        <f>I905-'Growth Contrib.'!I905</f>
        <v>1.3513289187985777E-7</v>
      </c>
      <c r="AE905" s="86">
        <f>J905-'Growth Contrib.'!J905</f>
        <v>-1.191379106896262E-7</v>
      </c>
      <c r="AF905" s="86">
        <f>K905-'Growth Contrib.'!K905</f>
        <v>6.3187452058882654E-8</v>
      </c>
      <c r="AG905" s="86">
        <f>L905-'Growth Contrib.'!L905</f>
        <v>1.8885638159230056E-8</v>
      </c>
      <c r="AH905" s="86">
        <f>M905-'Growth Contrib.'!M905</f>
        <v>5.9633061256364472E-8</v>
      </c>
      <c r="AI905" s="86">
        <f>N905-'Growth Contrib.'!N905</f>
        <v>-1.0440112891904607E-7</v>
      </c>
      <c r="AJ905" s="86">
        <f>O905-'Growth Contrib.'!O905</f>
        <v>9.9997019805189713E-8</v>
      </c>
      <c r="AK905" s="86">
        <f>P905-'Growth Contrib.'!P905</f>
        <v>-5.7285462626982531E-8</v>
      </c>
      <c r="AL905" s="86">
        <f>Q905-'Growth Contrib.'!Q905</f>
        <v>-4.3314666461902185E-7</v>
      </c>
      <c r="AM905" s="86">
        <f>R905-'Growth Contrib.'!R905</f>
        <v>8.9525351251035223E-7</v>
      </c>
      <c r="AN905" s="86">
        <f>S905-'Growth Contrib.'!S905</f>
        <v>-5.0631651363902686E-7</v>
      </c>
    </row>
    <row r="906" spans="1:40" x14ac:dyDescent="0.2">
      <c r="A906" s="85" t="s">
        <v>161</v>
      </c>
      <c r="B906" s="76"/>
      <c r="C906" s="86">
        <v>7.6926201581954956E-2</v>
      </c>
      <c r="D906" s="86">
        <v>5.2128699608147144E-3</v>
      </c>
      <c r="E906" s="86">
        <v>0</v>
      </c>
      <c r="F906" s="86">
        <v>0</v>
      </c>
      <c r="G906" s="86">
        <v>0</v>
      </c>
      <c r="H906" s="86">
        <v>0</v>
      </c>
      <c r="I906" s="86">
        <v>0</v>
      </c>
      <c r="J906" s="86">
        <v>0</v>
      </c>
      <c r="K906" s="86">
        <v>0</v>
      </c>
      <c r="L906" s="86">
        <v>0</v>
      </c>
      <c r="M906" s="86">
        <v>0</v>
      </c>
      <c r="N906" s="86">
        <v>0</v>
      </c>
      <c r="O906" s="86">
        <v>0</v>
      </c>
      <c r="P906" s="86">
        <v>0</v>
      </c>
      <c r="Q906" s="86">
        <v>0</v>
      </c>
      <c r="R906" s="86">
        <v>0</v>
      </c>
      <c r="S906" s="86">
        <v>0</v>
      </c>
      <c r="W906" s="85" t="s">
        <v>161</v>
      </c>
      <c r="X906" s="86">
        <f>C906-'Growth Contrib.'!C906</f>
        <v>3.4625002488797296E-7</v>
      </c>
      <c r="Y906" s="86">
        <f>D906-'Growth Contrib.'!D906</f>
        <v>-5.5227215175514266E-7</v>
      </c>
      <c r="Z906" s="86">
        <f>E906-'Growth Contrib.'!E906</f>
        <v>0</v>
      </c>
      <c r="AA906" s="86">
        <f>F906-'Growth Contrib.'!F906</f>
        <v>0</v>
      </c>
      <c r="AB906" s="86">
        <f>G906-'Growth Contrib.'!G906</f>
        <v>0</v>
      </c>
      <c r="AC906" s="86">
        <f>H906-'Growth Contrib.'!H906</f>
        <v>0</v>
      </c>
      <c r="AD906" s="86">
        <f>I906-'Growth Contrib.'!I906</f>
        <v>0</v>
      </c>
      <c r="AE906" s="86">
        <f>J906-'Growth Contrib.'!J906</f>
        <v>0</v>
      </c>
      <c r="AF906" s="86">
        <f>K906-'Growth Contrib.'!K906</f>
        <v>0</v>
      </c>
      <c r="AG906" s="86">
        <f>L906-'Growth Contrib.'!L906</f>
        <v>0</v>
      </c>
      <c r="AH906" s="86">
        <f>M906-'Growth Contrib.'!M906</f>
        <v>0</v>
      </c>
      <c r="AI906" s="86">
        <f>N906-'Growth Contrib.'!N906</f>
        <v>0</v>
      </c>
      <c r="AJ906" s="86">
        <f>O906-'Growth Contrib.'!O906</f>
        <v>0</v>
      </c>
      <c r="AK906" s="86">
        <f>P906-'Growth Contrib.'!P906</f>
        <v>0</v>
      </c>
      <c r="AL906" s="86">
        <f>Q906-'Growth Contrib.'!Q906</f>
        <v>0</v>
      </c>
      <c r="AM906" s="86">
        <f>R906-'Growth Contrib.'!R906</f>
        <v>0</v>
      </c>
      <c r="AN906" s="86">
        <f>S906-'Growth Contrib.'!S906</f>
        <v>0</v>
      </c>
    </row>
    <row r="907" spans="1:40" x14ac:dyDescent="0.2">
      <c r="A907" s="85" t="s">
        <v>30</v>
      </c>
      <c r="B907" s="76"/>
      <c r="C907" s="86">
        <v>1.9133567810058594E-2</v>
      </c>
      <c r="D907" s="86">
        <v>1.9150776788592339E-2</v>
      </c>
      <c r="E907" s="86">
        <v>1.9167616963386536E-2</v>
      </c>
      <c r="F907" s="86">
        <v>1.918429508805275E-2</v>
      </c>
      <c r="G907" s="86">
        <v>1.9200485199689865E-2</v>
      </c>
      <c r="H907" s="86">
        <v>9.1657023876905441E-3</v>
      </c>
      <c r="I907" s="86">
        <v>5.2878712303936481E-3</v>
      </c>
      <c r="J907" s="86">
        <v>3.1465301290154457E-3</v>
      </c>
      <c r="K907" s="86">
        <v>8.1907631829380989E-3</v>
      </c>
      <c r="L907" s="86">
        <v>7.9735247418284416E-3</v>
      </c>
      <c r="M907" s="86">
        <v>8.1207966431975365E-3</v>
      </c>
      <c r="N907" s="86">
        <v>9.8855525720864534E-4</v>
      </c>
      <c r="O907" s="86">
        <v>8.6794393137097359E-3</v>
      </c>
      <c r="P907" s="86">
        <v>1.1988610029220581E-2</v>
      </c>
      <c r="Q907" s="86">
        <v>1.2532174587249756E-2</v>
      </c>
      <c r="R907" s="86">
        <v>1.1382748372852802E-2</v>
      </c>
      <c r="S907" s="86">
        <v>1.0824291966855526E-2</v>
      </c>
      <c r="W907" s="85" t="s">
        <v>30</v>
      </c>
      <c r="X907" s="86">
        <f>C907-'Growth Contrib.'!C907</f>
        <v>-2.0840411712325091E-7</v>
      </c>
      <c r="Y907" s="86">
        <f>D907-'Growth Contrib.'!D907</f>
        <v>-1.4530218354902313E-7</v>
      </c>
      <c r="Z907" s="86">
        <f>E907-'Growth Contrib.'!E907</f>
        <v>7.2218740133911385E-7</v>
      </c>
      <c r="AA907" s="86">
        <f>F907-'Growth Contrib.'!F907</f>
        <v>-1.0014319335588384E-7</v>
      </c>
      <c r="AB907" s="86">
        <f>G907-'Growth Contrib.'!G907</f>
        <v>6.8551931207971872E-8</v>
      </c>
      <c r="AC907" s="86">
        <f>H907-'Growth Contrib.'!H907</f>
        <v>-4.4105412244296871E-8</v>
      </c>
      <c r="AD907" s="86">
        <f>I907-'Growth Contrib.'!I907</f>
        <v>-1.2236079143489176E-7</v>
      </c>
      <c r="AE907" s="86">
        <f>J907-'Growth Contrib.'!J907</f>
        <v>-4.0012606338912099E-8</v>
      </c>
      <c r="AF907" s="86">
        <f>K907-'Growth Contrib.'!K907</f>
        <v>-6.0007150674314114E-7</v>
      </c>
      <c r="AG907" s="86">
        <f>L907-'Growth Contrib.'!L907</f>
        <v>6.7472181691091704E-7</v>
      </c>
      <c r="AH907" s="86">
        <f>M907-'Growth Contrib.'!M907</f>
        <v>1.2367857663529713E-7</v>
      </c>
      <c r="AI907" s="86">
        <f>N907-'Growth Contrib.'!N907</f>
        <v>7.1662841075572151E-8</v>
      </c>
      <c r="AJ907" s="86">
        <f>O907-'Growth Contrib.'!O907</f>
        <v>-6.4033675484242991E-7</v>
      </c>
      <c r="AK907" s="86">
        <f>P907-'Growth Contrib.'!P907</f>
        <v>7.0551913823255208E-8</v>
      </c>
      <c r="AL907" s="86">
        <f>Q907-'Growth Contrib.'!Q907</f>
        <v>-7.9332695794576136E-9</v>
      </c>
      <c r="AM907" s="86">
        <f>R907-'Growth Contrib.'!R907</f>
        <v>5.0818250729028902E-8</v>
      </c>
      <c r="AN907" s="86">
        <f>S907-'Growth Contrib.'!S907</f>
        <v>3.3307633429298378E-7</v>
      </c>
    </row>
    <row r="908" spans="1:40" x14ac:dyDescent="0.2">
      <c r="A908" s="85" t="s">
        <v>162</v>
      </c>
      <c r="B908" s="76"/>
      <c r="C908" s="86">
        <v>9.3926801127963699E-6</v>
      </c>
      <c r="D908" s="86">
        <v>0</v>
      </c>
      <c r="E908" s="86">
        <v>2.7167636435478926E-3</v>
      </c>
      <c r="F908" s="86">
        <v>1.6965566202998161E-2</v>
      </c>
      <c r="G908" s="86">
        <v>1.8113700672984123E-2</v>
      </c>
      <c r="H908" s="86">
        <v>8.8137760758399963E-3</v>
      </c>
      <c r="I908" s="86">
        <v>5.1079955883324146E-3</v>
      </c>
      <c r="J908" s="86">
        <v>7.137820590287447E-3</v>
      </c>
      <c r="K908" s="86">
        <v>5.9099704958498478E-3</v>
      </c>
      <c r="L908" s="86">
        <v>2.2881280165165663E-3</v>
      </c>
      <c r="M908" s="86">
        <v>1.9350553629919887E-3</v>
      </c>
      <c r="N908" s="86">
        <v>1.8569439416751266E-3</v>
      </c>
      <c r="O908" s="86">
        <v>4.1658580303192139E-3</v>
      </c>
      <c r="P908" s="86">
        <v>2.1601538173854351E-3</v>
      </c>
      <c r="Q908" s="86">
        <v>-1.1167842894792557E-2</v>
      </c>
      <c r="R908" s="86">
        <v>-4.9629313871264458E-3</v>
      </c>
      <c r="S908" s="86">
        <v>7.3161735199391842E-3</v>
      </c>
      <c r="W908" s="85" t="s">
        <v>162</v>
      </c>
      <c r="X908" s="86">
        <f>C908-'Growth Contrib.'!C908</f>
        <v>3.9272061262763647E-7</v>
      </c>
      <c r="Y908" s="86">
        <f>D908-'Growth Contrib.'!D908</f>
        <v>0</v>
      </c>
      <c r="Z908" s="86">
        <f>E908-'Growth Contrib.'!E908</f>
        <v>-5.1671523459799473E-7</v>
      </c>
      <c r="AA908" s="86">
        <f>F908-'Growth Contrib.'!F908</f>
        <v>9.6758619241854582E-9</v>
      </c>
      <c r="AB908" s="86">
        <f>G908-'Growth Contrib.'!G908</f>
        <v>2.4868259484653321E-7</v>
      </c>
      <c r="AC908" s="86">
        <f>H908-'Growth Contrib.'!H908</f>
        <v>-1.7307327180443588E-7</v>
      </c>
      <c r="AD908" s="86">
        <f>I908-'Growth Contrib.'!I908</f>
        <v>4.3316301711650296E-7</v>
      </c>
      <c r="AE908" s="86">
        <f>J908-'Growth Contrib.'!J908</f>
        <v>-3.358661969186244E-7</v>
      </c>
      <c r="AF908" s="86">
        <f>K908-'Growth Contrib.'!K908</f>
        <v>-1.2829850563975814E-7</v>
      </c>
      <c r="AG908" s="86">
        <f>L908-'Growth Contrib.'!L908</f>
        <v>3.9584122318945397E-8</v>
      </c>
      <c r="AH908" s="86">
        <f>M908-'Growth Contrib.'!M908</f>
        <v>2.6131567861810943E-7</v>
      </c>
      <c r="AI908" s="86">
        <f>N908-'Growth Contrib.'!N908</f>
        <v>-5.204827897762037E-7</v>
      </c>
      <c r="AJ908" s="86">
        <f>O908-'Growth Contrib.'!O908</f>
        <v>6.2702292155311645E-8</v>
      </c>
      <c r="AK908" s="86">
        <f>P908-'Growth Contrib.'!P908</f>
        <v>-3.5517855464899106E-8</v>
      </c>
      <c r="AL908" s="86">
        <f>Q908-'Growth Contrib.'!Q908</f>
        <v>1.738213652683479E-7</v>
      </c>
      <c r="AM908" s="86">
        <f>R908-'Growth Contrib.'!R908</f>
        <v>4.9600602037517399E-7</v>
      </c>
      <c r="AN908" s="86">
        <f>S908-'Growth Contrib.'!S908</f>
        <v>-6.9224483514873647E-7</v>
      </c>
    </row>
    <row r="909" spans="1:40" x14ac:dyDescent="0.2">
      <c r="A909" s="85" t="s">
        <v>156</v>
      </c>
      <c r="B909" s="76"/>
      <c r="C909" s="86">
        <v>0.28962326049804688</v>
      </c>
      <c r="D909" s="86">
        <v>3.0645092949271202E-2</v>
      </c>
      <c r="E909" s="86">
        <v>0.15768666565418243</v>
      </c>
      <c r="F909" s="86">
        <v>3.8889303803443909E-2</v>
      </c>
      <c r="G909" s="86">
        <v>-0.36933556199073792</v>
      </c>
      <c r="H909" s="86">
        <v>0.14986558258533478</v>
      </c>
      <c r="I909" s="86">
        <v>-0.1499050110578537</v>
      </c>
      <c r="J909" s="86">
        <v>0.30266693234443665</v>
      </c>
      <c r="K909" s="86">
        <v>-0.2607225775718689</v>
      </c>
      <c r="L909" s="86">
        <v>7.0723831653594971E-2</v>
      </c>
      <c r="M909" s="86">
        <v>-8.8131316006183624E-2</v>
      </c>
      <c r="N909" s="86">
        <v>0.14236471056938171</v>
      </c>
      <c r="O909" s="86">
        <v>1.4671348966658115E-2</v>
      </c>
      <c r="P909" s="86">
        <v>-3.2603193074464798E-2</v>
      </c>
      <c r="Q909" s="86">
        <v>7.5509704649448395E-2</v>
      </c>
      <c r="R909" s="86">
        <v>0.1288001537322998</v>
      </c>
      <c r="S909" s="86">
        <v>-0.12723194062709808</v>
      </c>
      <c r="W909" s="85" t="s">
        <v>156</v>
      </c>
      <c r="X909" s="86">
        <f>C909-'Growth Contrib.'!C909</f>
        <v>7.3229220687309748E-8</v>
      </c>
      <c r="Y909" s="86">
        <f>D909-'Growth Contrib.'!D909</f>
        <v>1.9603397567388714E-7</v>
      </c>
      <c r="Z909" s="86">
        <f>E909-'Growth Contrib.'!E909</f>
        <v>-3.0784504639891352E-7</v>
      </c>
      <c r="AA909" s="86">
        <f>F909-'Growth Contrib.'!F909</f>
        <v>8.6195408491307468E-8</v>
      </c>
      <c r="AB909" s="86">
        <f>G909-'Growth Contrib.'!G909</f>
        <v>3.3048029424165293E-7</v>
      </c>
      <c r="AC909" s="86">
        <f>H909-'Growth Contrib.'!H909</f>
        <v>-2.3625125206150344E-7</v>
      </c>
      <c r="AD909" s="86">
        <f>I909-'Growth Contrib.'!I909</f>
        <v>-3.6298319086580655E-7</v>
      </c>
      <c r="AE909" s="86">
        <f>J909-'Growth Contrib.'!J909</f>
        <v>1.6106867661846991E-7</v>
      </c>
      <c r="AF909" s="86">
        <f>K909-'Growth Contrib.'!K909</f>
        <v>-9.9654731466891633E-8</v>
      </c>
      <c r="AG909" s="86">
        <f>L909-'Growth Contrib.'!L909</f>
        <v>5.0764436820838199E-7</v>
      </c>
      <c r="AH909" s="86">
        <f>M909-'Growth Contrib.'!M909</f>
        <v>-1.793224801011073E-7</v>
      </c>
      <c r="AI909" s="86">
        <f>N909-'Growth Contrib.'!N909</f>
        <v>-4.82374306720601E-7</v>
      </c>
      <c r="AJ909" s="86">
        <f>O909-'Growth Contrib.'!O909</f>
        <v>1.4219187521868903E-8</v>
      </c>
      <c r="AK909" s="86">
        <f>P909-'Growth Contrib.'!P909</f>
        <v>3.6978875725401927E-9</v>
      </c>
      <c r="AL909" s="86">
        <f>Q909-'Growth Contrib.'!Q909</f>
        <v>7.0453494593891719E-8</v>
      </c>
      <c r="AM909" s="86">
        <f>R909-'Growth Contrib.'!R909</f>
        <v>-7.3853361287623542E-8</v>
      </c>
      <c r="AN909" s="86">
        <f>S909-'Growth Contrib.'!S909</f>
        <v>4.6635535683181573E-7</v>
      </c>
    </row>
    <row r="910" spans="1:40" x14ac:dyDescent="0.2">
      <c r="A910" s="85" t="s">
        <v>10</v>
      </c>
      <c r="B910" s="76"/>
      <c r="C910" s="86">
        <v>-1.868635299615562E-3</v>
      </c>
      <c r="D910" s="86">
        <v>9.7784446552395821E-3</v>
      </c>
      <c r="E910" s="86">
        <v>0.10851622372865677</v>
      </c>
      <c r="F910" s="86">
        <v>0.17129342257976532</v>
      </c>
      <c r="G910" s="86">
        <v>-3.5241782665252686E-2</v>
      </c>
      <c r="H910" s="86">
        <v>0.10781057924032211</v>
      </c>
      <c r="I910" s="86">
        <v>-0.25685736536979675</v>
      </c>
      <c r="J910" s="86">
        <v>1.531615573912859E-2</v>
      </c>
      <c r="K910" s="86">
        <v>-0.19761383533477783</v>
      </c>
      <c r="L910" s="86">
        <v>8.8762193918228149E-2</v>
      </c>
      <c r="M910" s="86">
        <v>0.28038790822029114</v>
      </c>
      <c r="N910" s="86">
        <v>-3.5144556313753128E-2</v>
      </c>
      <c r="O910" s="86">
        <v>-8.7052740156650543E-2</v>
      </c>
      <c r="P910" s="86">
        <v>5.8684401214122772E-2</v>
      </c>
      <c r="Q910" s="86">
        <v>4.1140422224998474E-2</v>
      </c>
      <c r="R910" s="86">
        <v>-9.7776930779218674E-3</v>
      </c>
      <c r="S910" s="86">
        <v>-7.6370351016521454E-2</v>
      </c>
      <c r="W910" s="85" t="s">
        <v>10</v>
      </c>
      <c r="X910" s="86">
        <f>C910-'Growth Contrib.'!C910</f>
        <v>9.5301427457082644E-9</v>
      </c>
      <c r="Y910" s="86">
        <f>D910-'Growth Contrib.'!D910</f>
        <v>1.6363538565995761E-7</v>
      </c>
      <c r="Z910" s="86">
        <f>E910-'Growth Contrib.'!E910</f>
        <v>1.8951035211933753E-7</v>
      </c>
      <c r="AA910" s="86">
        <f>F910-'Growth Contrib.'!F910</f>
        <v>-2.2876985136810468E-7</v>
      </c>
      <c r="AB910" s="86">
        <f>G910-'Growth Contrib.'!G910</f>
        <v>-3.2324730513122457E-7</v>
      </c>
      <c r="AC910" s="86">
        <f>H910-'Growth Contrib.'!H910</f>
        <v>-6.5567476947858694E-8</v>
      </c>
      <c r="AD910" s="86">
        <f>I910-'Growth Contrib.'!I910</f>
        <v>3.8691144788050025E-7</v>
      </c>
      <c r="AE910" s="86">
        <f>J910-'Growth Contrib.'!J910</f>
        <v>-1.0471734308847847E-7</v>
      </c>
      <c r="AF910" s="86">
        <f>K910-'Growth Contrib.'!K910</f>
        <v>-4.0397639955447318E-9</v>
      </c>
      <c r="AG910" s="86">
        <f>L910-'Growth Contrib.'!L910</f>
        <v>-4.9597856205396695E-7</v>
      </c>
      <c r="AH910" s="86">
        <f>M910-'Growth Contrib.'!M910</f>
        <v>5.9552584774635875E-7</v>
      </c>
      <c r="AI910" s="86">
        <f>N910-'Growth Contrib.'!N910</f>
        <v>-3.6387928579323381E-7</v>
      </c>
      <c r="AJ910" s="86">
        <f>O910-'Growth Contrib.'!O910</f>
        <v>5.4782340996872847E-7</v>
      </c>
      <c r="AK910" s="86">
        <f>P910-'Growth Contrib.'!P910</f>
        <v>-4.5831889847885998E-7</v>
      </c>
      <c r="AL910" s="86">
        <f>Q910-'Growth Contrib.'!Q910</f>
        <v>-1.7168988390020568E-7</v>
      </c>
      <c r="AM910" s="86">
        <f>R910-'Growth Contrib.'!R910</f>
        <v>4.4891203948571601E-7</v>
      </c>
      <c r="AN910" s="86">
        <f>S910-'Growth Contrib.'!S910</f>
        <v>-4.0088831540496805E-7</v>
      </c>
    </row>
    <row r="911" spans="1:40" x14ac:dyDescent="0.2">
      <c r="A911" s="85" t="s">
        <v>163</v>
      </c>
      <c r="B911" s="76"/>
      <c r="C911" s="86">
        <v>0</v>
      </c>
      <c r="D911" s="86">
        <v>0</v>
      </c>
      <c r="E911" s="86">
        <v>6.6800969652831554E-3</v>
      </c>
      <c r="F911" s="86">
        <v>0</v>
      </c>
      <c r="G911" s="86">
        <v>0</v>
      </c>
      <c r="H911" s="86">
        <v>0</v>
      </c>
      <c r="I911" s="86">
        <v>0</v>
      </c>
      <c r="J911" s="86">
        <v>-3.4688942832872272E-4</v>
      </c>
      <c r="K911" s="86">
        <v>8.0260171671397984E-5</v>
      </c>
      <c r="L911" s="86">
        <v>-1.8914024112746119E-3</v>
      </c>
      <c r="M911" s="86">
        <v>-6.7094410769641399E-4</v>
      </c>
      <c r="N911" s="86">
        <v>-4.4743930920958519E-3</v>
      </c>
      <c r="O911" s="86">
        <v>-5.042562261223793E-3</v>
      </c>
      <c r="P911" s="86">
        <v>1.5680298674851656E-3</v>
      </c>
      <c r="Q911" s="86">
        <v>-1.8834531307220459E-2</v>
      </c>
      <c r="R911" s="86">
        <v>-5.052174674347043E-4</v>
      </c>
      <c r="S911" s="86">
        <v>-2.3520253598690033E-3</v>
      </c>
      <c r="W911" s="85" t="s">
        <v>163</v>
      </c>
      <c r="X911" s="86">
        <f>C911-'Growth Contrib.'!C911</f>
        <v>0</v>
      </c>
      <c r="Y911" s="86">
        <f>D911-'Growth Contrib.'!D911</f>
        <v>0</v>
      </c>
      <c r="Z911" s="86">
        <f>E911-'Growth Contrib.'!E911</f>
        <v>4.5552483358794749E-7</v>
      </c>
      <c r="AA911" s="86">
        <f>F911-'Growth Contrib.'!F911</f>
        <v>0</v>
      </c>
      <c r="AB911" s="86">
        <f>G911-'Growth Contrib.'!G911</f>
        <v>0</v>
      </c>
      <c r="AC911" s="86">
        <f>H911-'Growth Contrib.'!H911</f>
        <v>0</v>
      </c>
      <c r="AD911" s="86">
        <f>I911-'Growth Contrib.'!I911</f>
        <v>0</v>
      </c>
      <c r="AE911" s="86">
        <f>J911-'Growth Contrib.'!J911</f>
        <v>-1.5274850971255284E-7</v>
      </c>
      <c r="AF911" s="86">
        <f>K911-'Growth Contrib.'!K911</f>
        <v>-2.2524486176501133E-7</v>
      </c>
      <c r="AG911" s="86">
        <f>L911-'Growth Contrib.'!L911</f>
        <v>2.2635535212693625E-7</v>
      </c>
      <c r="AH911" s="86">
        <f>M911-'Growth Contrib.'!M911</f>
        <v>-7.5585731098410085E-7</v>
      </c>
      <c r="AI911" s="86">
        <f>N911-'Growth Contrib.'!N911</f>
        <v>4.742755386434247E-7</v>
      </c>
      <c r="AJ911" s="86">
        <f>O911-'Growth Contrib.'!O911</f>
        <v>-3.5978480437959259E-8</v>
      </c>
      <c r="AK911" s="86">
        <f>P911-'Growth Contrib.'!P911</f>
        <v>-6.1604744471931844E-9</v>
      </c>
      <c r="AL911" s="86">
        <f>Q911-'Growth Contrib.'!Q911</f>
        <v>3.199645011789376E-8</v>
      </c>
      <c r="AM911" s="86">
        <f>R911-'Growth Contrib.'!R911</f>
        <v>-3.9691635993991531E-8</v>
      </c>
      <c r="AN911" s="86">
        <f>S911-'Growth Contrib.'!S911</f>
        <v>6.0672188889696749E-8</v>
      </c>
    </row>
    <row r="912" spans="1:40" x14ac:dyDescent="0.2">
      <c r="A912" s="85" t="s">
        <v>164</v>
      </c>
      <c r="B912" s="76"/>
      <c r="C912" s="86">
        <v>0</v>
      </c>
      <c r="D912" s="86">
        <v>0</v>
      </c>
      <c r="E912" s="86">
        <v>-9.495721897110343E-4</v>
      </c>
      <c r="F912" s="86">
        <v>1.9231876358389854E-2</v>
      </c>
      <c r="G912" s="86">
        <v>9.8124910145998001E-3</v>
      </c>
      <c r="H912" s="86">
        <v>6.7671993747353554E-3</v>
      </c>
      <c r="I912" s="86">
        <v>3.3654994331300259E-3</v>
      </c>
      <c r="J912" s="86">
        <v>5.3398567251861095E-3</v>
      </c>
      <c r="K912" s="86">
        <v>4.8987492918968201E-3</v>
      </c>
      <c r="L912" s="86">
        <v>6.5014045685529709E-3</v>
      </c>
      <c r="M912" s="86">
        <v>1.1219785548746586E-2</v>
      </c>
      <c r="N912" s="86">
        <v>1.757027767598629E-2</v>
      </c>
      <c r="O912" s="86">
        <v>8.7345894426107407E-3</v>
      </c>
      <c r="P912" s="86">
        <v>2.3182989098131657E-3</v>
      </c>
      <c r="Q912" s="86">
        <v>2.7255394961684942E-3</v>
      </c>
      <c r="R912" s="86">
        <v>-2.4617805611342192E-3</v>
      </c>
      <c r="S912" s="86">
        <v>6.4016561955213547E-3</v>
      </c>
      <c r="W912" s="85" t="s">
        <v>164</v>
      </c>
      <c r="X912" s="86">
        <f>C912-'Growth Contrib.'!C912</f>
        <v>0</v>
      </c>
      <c r="Y912" s="86">
        <f>D912-'Growth Contrib.'!D912</f>
        <v>0</v>
      </c>
      <c r="Z912" s="86">
        <f>E912-'Growth Contrib.'!E912</f>
        <v>7.8585882319365946E-8</v>
      </c>
      <c r="AA912" s="86">
        <f>F912-'Growth Contrib.'!F912</f>
        <v>3.6190478403669291E-7</v>
      </c>
      <c r="AB912" s="86">
        <f>G912-'Growth Contrib.'!G912</f>
        <v>-2.6936690519438478E-7</v>
      </c>
      <c r="AC912" s="86">
        <f>H912-'Growth Contrib.'!H912</f>
        <v>-3.6668053745875923E-7</v>
      </c>
      <c r="AD912" s="86">
        <f>I912-'Growth Contrib.'!I912</f>
        <v>-2.2324983255366665E-7</v>
      </c>
      <c r="AE912" s="86">
        <f>J912-'Growth Contrib.'!J912</f>
        <v>7.4604442485293881E-7</v>
      </c>
      <c r="AF912" s="86">
        <f>K912-'Growth Contrib.'!K912</f>
        <v>-5.2943758756512221E-7</v>
      </c>
      <c r="AG912" s="86">
        <f>L912-'Growth Contrib.'!L912</f>
        <v>4.6958950314802267E-7</v>
      </c>
      <c r="AH912" s="86">
        <f>M912-'Growth Contrib.'!M912</f>
        <v>-4.5063247652507576E-7</v>
      </c>
      <c r="AI912" s="86">
        <f>N912-'Growth Contrib.'!N912</f>
        <v>4.1270034081136719E-7</v>
      </c>
      <c r="AJ912" s="86">
        <f>O912-'Growth Contrib.'!O912</f>
        <v>2.6171749258410704E-7</v>
      </c>
      <c r="AK912" s="86">
        <f>P912-'Growth Contrib.'!P912</f>
        <v>-8.9783794582180831E-8</v>
      </c>
      <c r="AL912" s="86">
        <f>Q912-'Growth Contrib.'!Q912</f>
        <v>-2.8864792497862446E-7</v>
      </c>
      <c r="AM912" s="86">
        <f>R912-'Growth Contrib.'!R912</f>
        <v>3.141159274260355E-7</v>
      </c>
      <c r="AN912" s="86">
        <f>S912-'Growth Contrib.'!S912</f>
        <v>-2.3501856981963248E-7</v>
      </c>
    </row>
    <row r="913" spans="1:40" x14ac:dyDescent="0.2">
      <c r="A913" s="85" t="s">
        <v>165</v>
      </c>
      <c r="B913" s="76"/>
      <c r="C913" s="86">
        <v>0</v>
      </c>
      <c r="D913" s="86">
        <v>0</v>
      </c>
      <c r="E913" s="86">
        <v>0.37307882308959961</v>
      </c>
      <c r="F913" s="86">
        <v>4.618931096047163E-3</v>
      </c>
      <c r="G913" s="86">
        <v>0.14953167736530304</v>
      </c>
      <c r="H913" s="86">
        <v>2.7398966252803802E-2</v>
      </c>
      <c r="I913" s="86">
        <v>-3.8684648461639881E-3</v>
      </c>
      <c r="J913" s="86">
        <v>9.7302459180355072E-2</v>
      </c>
      <c r="K913" s="86">
        <v>3.1409428920596838E-3</v>
      </c>
      <c r="L913" s="86">
        <v>5.2153013646602631E-2</v>
      </c>
      <c r="M913" s="86">
        <v>1.3382259756326675E-2</v>
      </c>
      <c r="N913" s="86">
        <v>-1.9552767276763916E-2</v>
      </c>
      <c r="O913" s="86">
        <v>1.4030730817466974E-3</v>
      </c>
      <c r="P913" s="86">
        <v>4.4152379035949707E-2</v>
      </c>
      <c r="Q913" s="86">
        <v>-1.506346371024847E-2</v>
      </c>
      <c r="R913" s="86">
        <v>-0.11519662290811539</v>
      </c>
      <c r="S913" s="86">
        <v>-6.4501975430175662E-4</v>
      </c>
      <c r="W913" s="85" t="s">
        <v>165</v>
      </c>
      <c r="X913" s="86">
        <f>C913-'Growth Contrib.'!C913</f>
        <v>0</v>
      </c>
      <c r="Y913" s="86">
        <f>D913-'Growth Contrib.'!D913</f>
        <v>0</v>
      </c>
      <c r="Z913" s="86">
        <f>E913-'Growth Contrib.'!E913</f>
        <v>-1.3626378836395503E-7</v>
      </c>
      <c r="AA913" s="86">
        <f>F913-'Growth Contrib.'!F913</f>
        <v>8.3612737203538068E-8</v>
      </c>
      <c r="AB913" s="86">
        <f>G913-'Growth Contrib.'!G913</f>
        <v>-5.6605660603281649E-8</v>
      </c>
      <c r="AC913" s="86">
        <f>H913-'Growth Contrib.'!H913</f>
        <v>-7.9353105440771454E-9</v>
      </c>
      <c r="AD913" s="86">
        <f>I913-'Growth Contrib.'!I913</f>
        <v>-7.0427022234430953E-8</v>
      </c>
      <c r="AE913" s="86">
        <f>J913-'Growth Contrib.'!J913</f>
        <v>1.1203864448694478E-7</v>
      </c>
      <c r="AF913" s="86">
        <f>K913-'Growth Contrib.'!K913</f>
        <v>2.0792537030805622E-7</v>
      </c>
      <c r="AG913" s="86">
        <f>L913-'Growth Contrib.'!L913</f>
        <v>-1.7246092493677923E-7</v>
      </c>
      <c r="AH913" s="86">
        <f>M913-'Growth Contrib.'!M913</f>
        <v>-5.0815221495914553E-8</v>
      </c>
      <c r="AI913" s="86">
        <f>N913-'Growth Contrib.'!N913</f>
        <v>-8.1395457891125789E-8</v>
      </c>
      <c r="AJ913" s="86">
        <f>O913-'Growth Contrib.'!O913</f>
        <v>2.3876854288130619E-7</v>
      </c>
      <c r="AK913" s="86">
        <f>P913-'Growth Contrib.'!P913</f>
        <v>-8.0347270010883154E-8</v>
      </c>
      <c r="AL913" s="86">
        <f>Q913-'Growth Contrib.'!Q913</f>
        <v>-2.2402699663762182E-7</v>
      </c>
      <c r="AM913" s="86">
        <f>R913-'Growth Contrib.'!R913</f>
        <v>-9.2396029716113048E-10</v>
      </c>
      <c r="AN913" s="86">
        <f>S913-'Growth Contrib.'!S913</f>
        <v>1.733895619149663E-7</v>
      </c>
    </row>
    <row r="914" spans="1:40" x14ac:dyDescent="0.2">
      <c r="A914" s="85" t="s">
        <v>166</v>
      </c>
      <c r="B914" s="76"/>
      <c r="C914" s="86">
        <v>2.5820071459747851E-4</v>
      </c>
      <c r="D914" s="86">
        <v>0</v>
      </c>
      <c r="E914" s="86">
        <v>2.7415819931775331E-3</v>
      </c>
      <c r="F914" s="86">
        <v>4.0082585066556931E-2</v>
      </c>
      <c r="G914" s="86">
        <v>4.062223806977272E-2</v>
      </c>
      <c r="H914" s="86">
        <v>1.3186831027269363E-2</v>
      </c>
      <c r="I914" s="86">
        <v>6.4349304884672165E-3</v>
      </c>
      <c r="J914" s="86">
        <v>2.277810126543045E-2</v>
      </c>
      <c r="K914" s="86">
        <v>7.0677846670150757E-3</v>
      </c>
      <c r="L914" s="86">
        <v>7.2915833443403244E-3</v>
      </c>
      <c r="M914" s="86">
        <v>4.3637198396027088E-3</v>
      </c>
      <c r="N914" s="86">
        <v>1.7540466040372849E-2</v>
      </c>
      <c r="O914" s="86">
        <v>1.3453670777380466E-2</v>
      </c>
      <c r="P914" s="86">
        <v>7.6848166063427925E-3</v>
      </c>
      <c r="Q914" s="86">
        <v>-2.0510933827608824E-3</v>
      </c>
      <c r="R914" s="86">
        <v>2.4630576372146606E-2</v>
      </c>
      <c r="S914" s="86">
        <v>1.859624870121479E-2</v>
      </c>
      <c r="W914" s="85" t="s">
        <v>166</v>
      </c>
      <c r="X914" s="86">
        <f>C914-'Growth Contrib.'!C914</f>
        <v>2.3399087399047971E-7</v>
      </c>
      <c r="Y914" s="86">
        <f>D914-'Growth Contrib.'!D914</f>
        <v>0</v>
      </c>
      <c r="Z914" s="86">
        <f>E914-'Growth Contrib.'!E914</f>
        <v>5.1709162444523588E-8</v>
      </c>
      <c r="AA914" s="86">
        <f>F914-'Growth Contrib.'!F914</f>
        <v>-3.9562766706441321E-7</v>
      </c>
      <c r="AB914" s="86">
        <f>G914-'Growth Contrib.'!G914</f>
        <v>-2.0089773864612193E-7</v>
      </c>
      <c r="AC914" s="86">
        <f>H914-'Growth Contrib.'!H914</f>
        <v>9.1812476976996238E-8</v>
      </c>
      <c r="AD914" s="86">
        <f>I914-'Growth Contrib.'!I914</f>
        <v>4.3863878822995167E-7</v>
      </c>
      <c r="AE914" s="86">
        <f>J914-'Growth Contrib.'!J914</f>
        <v>-5.0931923394406664E-7</v>
      </c>
      <c r="AF914" s="86">
        <f>K914-'Growth Contrib.'!K914</f>
        <v>8.9772145813425686E-8</v>
      </c>
      <c r="AG914" s="86">
        <f>L914-'Growth Contrib.'!L914</f>
        <v>6.0115600254966733E-7</v>
      </c>
      <c r="AH914" s="86">
        <f>M914-'Growth Contrib.'!M914</f>
        <v>-1.9712495464598023E-7</v>
      </c>
      <c r="AI914" s="86">
        <f>N914-'Growth Contrib.'!N914</f>
        <v>-1.4969693011221419E-7</v>
      </c>
      <c r="AJ914" s="86">
        <f>O914-'Growth Contrib.'!O914</f>
        <v>3.2966126088836145E-7</v>
      </c>
      <c r="AK914" s="86">
        <f>P914-'Growth Contrib.'!P914</f>
        <v>-5.6175614735528429E-7</v>
      </c>
      <c r="AL914" s="86">
        <f>Q914-'Growth Contrib.'!Q914</f>
        <v>2.457890880169962E-7</v>
      </c>
      <c r="AM914" s="86">
        <f>R914-'Growth Contrib.'!R914</f>
        <v>-1.7179895224136987E-7</v>
      </c>
      <c r="AN914" s="86">
        <f>S914-'Growth Contrib.'!S914</f>
        <v>-2.1447475344327227E-8</v>
      </c>
    </row>
    <row r="915" spans="1:40" x14ac:dyDescent="0.2">
      <c r="A915" s="87" t="s">
        <v>167</v>
      </c>
      <c r="B915" s="88"/>
      <c r="C915" s="89">
        <v>3.6524113267660141E-2</v>
      </c>
      <c r="D915" s="89">
        <v>4.7598071396350861E-2</v>
      </c>
      <c r="E915" s="89">
        <v>4.0426552295684814E-2</v>
      </c>
      <c r="F915" s="89">
        <v>4.2412098497152328E-2</v>
      </c>
      <c r="G915" s="89">
        <v>4.7781571745872498E-2</v>
      </c>
      <c r="H915" s="89">
        <v>2.6887856423854828E-2</v>
      </c>
      <c r="I915" s="89">
        <v>7.8524006530642509E-3</v>
      </c>
      <c r="J915" s="89">
        <v>2.1076897159218788E-2</v>
      </c>
      <c r="K915" s="89">
        <v>1.42209492623806E-2</v>
      </c>
      <c r="L915" s="89">
        <v>5.7359868660569191E-3</v>
      </c>
      <c r="M915" s="89">
        <v>2.0209802314639091E-2</v>
      </c>
      <c r="N915" s="89">
        <v>-2.5524189695715904E-3</v>
      </c>
      <c r="O915" s="89">
        <v>2.0516619086265564E-2</v>
      </c>
      <c r="P915" s="89">
        <v>1.790214329957962E-2</v>
      </c>
      <c r="Q915" s="89">
        <v>1.335019338876009E-2</v>
      </c>
      <c r="R915" s="89">
        <v>1.3902121223509312E-2</v>
      </c>
      <c r="S915" s="89">
        <v>2.0851107314229012E-2</v>
      </c>
      <c r="W915" s="87" t="s">
        <v>167</v>
      </c>
      <c r="X915" s="89">
        <f>C915-'Growth Contrib.'!C915</f>
        <v>3.0271996014769043E-7</v>
      </c>
      <c r="Y915" s="89">
        <f>D915-'Growth Contrib.'!D915</f>
        <v>-4.9256042888162765E-7</v>
      </c>
      <c r="Z915" s="89">
        <f>E915-'Growth Contrib.'!E915</f>
        <v>3.8443912230012867E-7</v>
      </c>
      <c r="AA915" s="89">
        <f>F915-'Growth Contrib.'!F915</f>
        <v>-2.0868948256286268E-7</v>
      </c>
      <c r="AB915" s="89">
        <f>G915-'Growth Contrib.'!G915</f>
        <v>-3.4200565133396532E-7</v>
      </c>
      <c r="AC915" s="89">
        <f>H915-'Growth Contrib.'!H915</f>
        <v>6.0098885596229779E-7</v>
      </c>
      <c r="AD915" s="89">
        <f>I915-'Growth Contrib.'!I915</f>
        <v>1.5465023706084935E-9</v>
      </c>
      <c r="AE915" s="89">
        <f>J915-'Growth Contrib.'!J915</f>
        <v>-5.0474002829745124E-7</v>
      </c>
      <c r="AF915" s="89">
        <f>K915-'Growth Contrib.'!K915</f>
        <v>4.0243005554503608E-7</v>
      </c>
      <c r="AG915" s="89">
        <f>L915-'Growth Contrib.'!L915</f>
        <v>-1.9807941526329281E-7</v>
      </c>
      <c r="AH915" s="89">
        <f>M915-'Growth Contrib.'!M915</f>
        <v>-1.4442749447091119E-7</v>
      </c>
      <c r="AI915" s="89">
        <f>N915-'Growth Contrib.'!N915</f>
        <v>-8.8602149747249448E-8</v>
      </c>
      <c r="AJ915" s="89">
        <f>O915-'Growth Contrib.'!O915</f>
        <v>1.7740690007317372E-7</v>
      </c>
      <c r="AK915" s="89">
        <f>P915-'Growth Contrib.'!P915</f>
        <v>4.6854096225415476E-7</v>
      </c>
      <c r="AL915" s="89">
        <f>Q915-'Growth Contrib.'!Q915</f>
        <v>-7.1965615386707094E-7</v>
      </c>
      <c r="AM915" s="89">
        <f>R915-'Growth Contrib.'!R915</f>
        <v>2.2891290947513188E-7</v>
      </c>
      <c r="AN915" s="89">
        <f>S915-'Growth Contrib.'!S915</f>
        <v>2.0152224608840918E-7</v>
      </c>
    </row>
    <row r="916" spans="1:40" x14ac:dyDescent="0.2">
      <c r="A916" s="1"/>
      <c r="W916" s="1"/>
    </row>
    <row r="917" spans="1:40" x14ac:dyDescent="0.2">
      <c r="A917" s="50" t="s">
        <v>242</v>
      </c>
      <c r="B917" s="51"/>
      <c r="C917" s="51"/>
      <c r="D917" s="51"/>
      <c r="E917" s="51"/>
      <c r="F917" s="51"/>
      <c r="G917" s="51"/>
      <c r="H917" s="51"/>
      <c r="I917" s="51"/>
      <c r="J917" s="51"/>
      <c r="K917" s="51"/>
      <c r="L917" s="51"/>
      <c r="M917" s="51"/>
      <c r="N917" s="51"/>
      <c r="O917" s="51"/>
      <c r="P917" s="51"/>
      <c r="Q917" s="51"/>
      <c r="R917" s="51"/>
      <c r="S917" s="51"/>
      <c r="W917" s="50" t="s">
        <v>242</v>
      </c>
      <c r="X917" s="51"/>
      <c r="Y917" s="51"/>
      <c r="Z917" s="51"/>
      <c r="AA917" s="51"/>
      <c r="AB917" s="51"/>
      <c r="AC917" s="51"/>
      <c r="AD917" s="51"/>
      <c r="AE917" s="51"/>
      <c r="AF917" s="51"/>
      <c r="AG917" s="51"/>
      <c r="AH917" s="51"/>
      <c r="AI917" s="51"/>
      <c r="AJ917" s="51"/>
      <c r="AK917" s="51"/>
      <c r="AL917" s="51"/>
      <c r="AM917" s="51"/>
      <c r="AN917" s="51"/>
    </row>
    <row r="918" spans="1:40" ht="15" x14ac:dyDescent="0.2">
      <c r="A918" s="78" t="s">
        <v>7</v>
      </c>
      <c r="B918" s="29"/>
      <c r="C918" s="29">
        <v>2007</v>
      </c>
      <c r="D918" s="29">
        <v>2008</v>
      </c>
      <c r="E918" s="29">
        <v>2009</v>
      </c>
      <c r="F918" s="29">
        <v>2010</v>
      </c>
      <c r="G918" s="29">
        <v>2011</v>
      </c>
      <c r="H918" s="29">
        <v>2012</v>
      </c>
      <c r="I918" s="29">
        <v>2013</v>
      </c>
      <c r="J918" s="29">
        <v>2014</v>
      </c>
      <c r="K918" s="29">
        <v>2015</v>
      </c>
      <c r="L918" s="29">
        <v>2016</v>
      </c>
      <c r="M918" s="29">
        <v>2017</v>
      </c>
      <c r="N918" s="29">
        <v>2018</v>
      </c>
      <c r="O918" s="29">
        <v>2019</v>
      </c>
      <c r="P918" s="29">
        <v>2020</v>
      </c>
      <c r="Q918" s="29">
        <v>2021</v>
      </c>
      <c r="R918" s="29">
        <v>2022</v>
      </c>
      <c r="S918" s="29">
        <v>2023</v>
      </c>
      <c r="W918" s="78" t="s">
        <v>7</v>
      </c>
      <c r="X918" s="29">
        <v>2007</v>
      </c>
      <c r="Y918" s="29">
        <v>2008</v>
      </c>
      <c r="Z918" s="29">
        <v>2009</v>
      </c>
      <c r="AA918" s="29">
        <v>2010</v>
      </c>
      <c r="AB918" s="29">
        <v>2011</v>
      </c>
      <c r="AC918" s="29">
        <v>2012</v>
      </c>
      <c r="AD918" s="29">
        <v>2013</v>
      </c>
      <c r="AE918" s="29">
        <v>2014</v>
      </c>
      <c r="AF918" s="29">
        <v>2015</v>
      </c>
      <c r="AG918" s="29">
        <v>2016</v>
      </c>
      <c r="AH918" s="29">
        <v>2017</v>
      </c>
      <c r="AI918" s="29">
        <v>2018</v>
      </c>
      <c r="AJ918" s="29">
        <v>2019</v>
      </c>
      <c r="AK918" s="29">
        <v>2020</v>
      </c>
      <c r="AL918" s="29">
        <v>2021</v>
      </c>
      <c r="AM918" s="29">
        <v>2022</v>
      </c>
      <c r="AN918" s="29">
        <v>2023</v>
      </c>
    </row>
    <row r="919" spans="1:40" x14ac:dyDescent="0.2">
      <c r="A919" s="85" t="s">
        <v>28</v>
      </c>
      <c r="B919" s="76"/>
      <c r="C919" s="86" cm="1">
        <f t="array" ref="C919:S929">TRANSPOSE('5.Stata-DNSP&amp;State'!M364:W380)</f>
        <v>-7.1467593079432845E-4</v>
      </c>
      <c r="D919" s="86">
        <v>5.4051796905696392E-4</v>
      </c>
      <c r="E919" s="86">
        <v>3.3975436817854643E-3</v>
      </c>
      <c r="F919" s="86">
        <v>-9.8185671959072351E-4</v>
      </c>
      <c r="G919" s="86">
        <v>-2.3657195270061493E-3</v>
      </c>
      <c r="H919" s="86">
        <v>-2.9149579349905252E-3</v>
      </c>
      <c r="I919" s="86">
        <v>-1.6115889884531498E-3</v>
      </c>
      <c r="J919" s="86">
        <v>-3.3360975794494152E-3</v>
      </c>
      <c r="K919" s="86">
        <v>1.8770600436255336E-3</v>
      </c>
      <c r="L919" s="86">
        <v>1.3543268432840705E-3</v>
      </c>
      <c r="M919" s="86">
        <v>-1.1746938107535243E-3</v>
      </c>
      <c r="N919" s="86">
        <v>2.2913985885679722E-3</v>
      </c>
      <c r="O919" s="86">
        <v>6.5044336952269077E-4</v>
      </c>
      <c r="P919" s="86">
        <v>1.8778318772092462E-3</v>
      </c>
      <c r="Q919" s="86">
        <v>1.886434038169682E-3</v>
      </c>
      <c r="R919" s="86">
        <v>2.2696901578456163E-3</v>
      </c>
      <c r="S919" s="86">
        <v>1.0878922184929252E-3</v>
      </c>
      <c r="W919" s="85" t="s">
        <v>28</v>
      </c>
      <c r="X919" s="86">
        <f>C919-'Growth Contrib.'!C919</f>
        <v>-5.1030794328502799E-8</v>
      </c>
      <c r="Y919" s="86">
        <f>D919-'Growth Contrib.'!D919</f>
        <v>6.9469056963953474E-8</v>
      </c>
      <c r="Z919" s="86">
        <f>E919-'Growth Contrib.'!E919</f>
        <v>-7.3182145356696926E-9</v>
      </c>
      <c r="AA919" s="86">
        <f>F919-'Growth Contrib.'!F919</f>
        <v>-1.0519590723468905E-8</v>
      </c>
      <c r="AB919" s="86">
        <f>G919-'Growth Contrib.'!G919</f>
        <v>3.1472993850846509E-8</v>
      </c>
      <c r="AC919" s="86">
        <f>H919-'Growth Contrib.'!H919</f>
        <v>-4.193499052521088E-8</v>
      </c>
      <c r="AD919" s="86">
        <f>I919-'Growth Contrib.'!I919</f>
        <v>3.0115468502203008E-9</v>
      </c>
      <c r="AE919" s="86">
        <f>J919-'Growth Contrib.'!J919</f>
        <v>2.3420550584844768E-8</v>
      </c>
      <c r="AF919" s="86">
        <f>K919-'Growth Contrib.'!K919</f>
        <v>-3.1956374466329124E-8</v>
      </c>
      <c r="AG919" s="86">
        <f>L919-'Growth Contrib.'!L919</f>
        <v>-1.5671592951300994E-10</v>
      </c>
      <c r="AH919" s="86">
        <f>M919-'Growth Contrib.'!M919</f>
        <v>2.7189246475795015E-8</v>
      </c>
      <c r="AI919" s="86">
        <f>N919-'Growth Contrib.'!N919</f>
        <v>1.4588567972140948E-8</v>
      </c>
      <c r="AJ919" s="86">
        <f>O919-'Growth Contrib.'!O919</f>
        <v>1.569522690742127E-9</v>
      </c>
      <c r="AK919" s="86">
        <f>P919-'Growth Contrib.'!P919</f>
        <v>-5.3122790753768953E-8</v>
      </c>
      <c r="AL919" s="86">
        <f>Q919-'Growth Contrib.'!Q919</f>
        <v>2.8038169682048988E-8</v>
      </c>
      <c r="AM919" s="86">
        <f>R919-'Growth Contrib.'!R919</f>
        <v>9.1578456163851629E-9</v>
      </c>
      <c r="AN919" s="86">
        <f>S919-'Growth Contrib.'!S919</f>
        <v>2.3218492925178302E-8</v>
      </c>
    </row>
    <row r="920" spans="1:40" x14ac:dyDescent="0.2">
      <c r="A920" s="85" t="s">
        <v>161</v>
      </c>
      <c r="B920" s="76"/>
      <c r="C920" s="86">
        <v>3.1133659183979034E-2</v>
      </c>
      <c r="D920" s="86">
        <v>2.1164081990718842E-3</v>
      </c>
      <c r="E920" s="86">
        <v>3.6322264350019395E-5</v>
      </c>
      <c r="F920" s="86">
        <v>-2.2515730961458758E-5</v>
      </c>
      <c r="G920" s="86">
        <v>-6.2655373767483979E-5</v>
      </c>
      <c r="H920" s="86">
        <v>8.6082472989801317E-6</v>
      </c>
      <c r="I920" s="86">
        <v>-2.8447495424188673E-5</v>
      </c>
      <c r="J920" s="86">
        <v>3.0916438845451921E-5</v>
      </c>
      <c r="K920" s="86">
        <v>-3.1550269341096282E-5</v>
      </c>
      <c r="L920" s="86">
        <v>2.4693754312465899E-6</v>
      </c>
      <c r="M920" s="86">
        <v>-8.1736407082644291E-6</v>
      </c>
      <c r="N920" s="86">
        <v>4.881145287072286E-5</v>
      </c>
      <c r="O920" s="86">
        <v>5.6678195505810436E-6</v>
      </c>
      <c r="P920" s="86">
        <v>-4.013132638647221E-6</v>
      </c>
      <c r="Q920" s="86">
        <v>1.6156156561919488E-5</v>
      </c>
      <c r="R920" s="86">
        <v>1.9750446881516837E-5</v>
      </c>
      <c r="S920" s="86">
        <v>-1.011808944895165E-5</v>
      </c>
      <c r="W920" s="85" t="s">
        <v>161</v>
      </c>
      <c r="X920" s="86">
        <f>C920-'Growth Contrib.'!C920</f>
        <v>-1.8081602096500782E-7</v>
      </c>
      <c r="Y920" s="86">
        <f>D920-'Growth Contrib.'!D920</f>
        <v>1.6119907188423543E-7</v>
      </c>
      <c r="Z920" s="86">
        <f>E920-'Growth Contrib.'!E920</f>
        <v>1.9435001939499714E-10</v>
      </c>
      <c r="AA920" s="86">
        <f>F920-'Growth Contrib.'!F920</f>
        <v>-3.0961458758946552E-11</v>
      </c>
      <c r="AB920" s="86">
        <f>G920-'Growth Contrib.'!G920</f>
        <v>-2.8376748398436201E-10</v>
      </c>
      <c r="AC920" s="86">
        <f>H920-'Growth Contrib.'!H920</f>
        <v>-3.7701019867439735E-11</v>
      </c>
      <c r="AD920" s="86">
        <f>I920-'Growth Contrib.'!I920</f>
        <v>-7.5424188674056347E-11</v>
      </c>
      <c r="AE920" s="86">
        <f>J920-'Growth Contrib.'!J920</f>
        <v>1.4884545192114492E-10</v>
      </c>
      <c r="AF920" s="86">
        <f>K920-'Growth Contrib.'!K920</f>
        <v>-1.7934109628131925E-10</v>
      </c>
      <c r="AG920" s="86">
        <f>L920-'Growth Contrib.'!L920</f>
        <v>3.3431246589753064E-11</v>
      </c>
      <c r="AH920" s="86">
        <f>M920-'Growth Contrib.'!M920</f>
        <v>-2.2708264429073988E-11</v>
      </c>
      <c r="AI920" s="86">
        <f>N920-'Growth Contrib.'!N920</f>
        <v>1.9287072285811445E-10</v>
      </c>
      <c r="AJ920" s="86">
        <f>O920-'Growth Contrib.'!O920</f>
        <v>8.5550581043955781E-11</v>
      </c>
      <c r="AK920" s="86">
        <f>P920-'Growth Contrib.'!P920</f>
        <v>-7.7638647221044273E-11</v>
      </c>
      <c r="AL920" s="86">
        <f>Q920-'Growth Contrib.'!Q920</f>
        <v>8.6561919487366428E-11</v>
      </c>
      <c r="AM920" s="86">
        <f>R920-'Growth Contrib.'!R920</f>
        <v>3.688151683605952E-11</v>
      </c>
      <c r="AN920" s="86">
        <f>S920-'Growth Contrib.'!S920</f>
        <v>-8.944895165004501E-11</v>
      </c>
    </row>
    <row r="921" spans="1:40" x14ac:dyDescent="0.2">
      <c r="A921" s="85" t="s">
        <v>30</v>
      </c>
      <c r="B921" s="76"/>
      <c r="C921" s="86">
        <v>3.8051542360335588E-3</v>
      </c>
      <c r="D921" s="86">
        <v>4.6701859682798386E-3</v>
      </c>
      <c r="E921" s="86">
        <v>4.0425709448754787E-3</v>
      </c>
      <c r="F921" s="86">
        <v>4.43294458091259E-3</v>
      </c>
      <c r="G921" s="86">
        <v>4.4081429950892925E-3</v>
      </c>
      <c r="H921" s="86">
        <v>1.9818746950477362E-3</v>
      </c>
      <c r="I921" s="86">
        <v>1.154606812633574E-3</v>
      </c>
      <c r="J921" s="86">
        <v>6.8342592567205429E-4</v>
      </c>
      <c r="K921" s="86">
        <v>1.7491478938609362E-3</v>
      </c>
      <c r="L921" s="86">
        <v>1.7159869894385338E-3</v>
      </c>
      <c r="M921" s="86">
        <v>1.7200048314407468E-3</v>
      </c>
      <c r="N921" s="86">
        <v>3.6389369051903486E-4</v>
      </c>
      <c r="O921" s="86">
        <v>1.9277849933132529E-3</v>
      </c>
      <c r="P921" s="86">
        <v>2.616469981148839E-3</v>
      </c>
      <c r="Q921" s="86">
        <v>2.8633738402277231E-3</v>
      </c>
      <c r="R921" s="86">
        <v>2.6816895697265863E-3</v>
      </c>
      <c r="S921" s="86">
        <v>2.3263965267688036E-3</v>
      </c>
      <c r="W921" s="85" t="s">
        <v>30</v>
      </c>
      <c r="X921" s="86">
        <f>C921-'Growth Contrib.'!C921</f>
        <v>-2.7639664411382991E-9</v>
      </c>
      <c r="Y921" s="86">
        <f>D921-'Growth Contrib.'!D921</f>
        <v>-9.0317201616868514E-9</v>
      </c>
      <c r="Z921" s="86">
        <f>E921-'Growth Contrib.'!E921</f>
        <v>5.2944875478591613E-8</v>
      </c>
      <c r="AA921" s="86">
        <f>F921-'Growth Contrib.'!F921</f>
        <v>-2.9419087410088862E-8</v>
      </c>
      <c r="AB921" s="86">
        <f>G921-'Growth Contrib.'!G921</f>
        <v>-4.1004910707360953E-8</v>
      </c>
      <c r="AC921" s="86">
        <f>H921-'Growth Contrib.'!H921</f>
        <v>1.3695047736041882E-8</v>
      </c>
      <c r="AD921" s="86">
        <f>I921-'Growth Contrib.'!I921</f>
        <v>5.4812633573913389E-8</v>
      </c>
      <c r="AE921" s="86">
        <f>J921-'Growth Contrib.'!J921</f>
        <v>-7.8174327945669184E-8</v>
      </c>
      <c r="AF921" s="86">
        <f>K921-'Growth Contrib.'!K921</f>
        <v>7.5893860936211699E-8</v>
      </c>
      <c r="AG921" s="86">
        <f>L921-'Growth Contrib.'!L921</f>
        <v>3.0989438533747873E-8</v>
      </c>
      <c r="AH921" s="86">
        <f>M921-'Growth Contrib.'!M921</f>
        <v>-5.616855925315821E-8</v>
      </c>
      <c r="AI921" s="86">
        <f>N921-'Growth Contrib.'!N921</f>
        <v>8.8590519034851493E-8</v>
      </c>
      <c r="AJ921" s="86">
        <f>O921-'Growth Contrib.'!O921</f>
        <v>-1.1006686747140962E-8</v>
      </c>
      <c r="AK921" s="86">
        <f>P921-'Growth Contrib.'!P921</f>
        <v>5.9811488387941092E-9</v>
      </c>
      <c r="AL921" s="86">
        <f>Q921-'Growth Contrib.'!Q921</f>
        <v>1.3840227722997783E-8</v>
      </c>
      <c r="AM921" s="86">
        <f>R921-'Growth Contrib.'!R921</f>
        <v>-1.4343027341344461E-7</v>
      </c>
      <c r="AN921" s="86">
        <f>S921-'Growth Contrib.'!S921</f>
        <v>1.9252676880347763E-7</v>
      </c>
    </row>
    <row r="922" spans="1:40" x14ac:dyDescent="0.2">
      <c r="A922" s="85" t="s">
        <v>162</v>
      </c>
      <c r="B922" s="76"/>
      <c r="C922" s="86">
        <v>-4.6905811177566648E-4</v>
      </c>
      <c r="D922" s="86">
        <v>4.3913564877584577E-4</v>
      </c>
      <c r="E922" s="86">
        <v>8.9728669263422489E-4</v>
      </c>
      <c r="F922" s="86">
        <v>8.2654478028416634E-3</v>
      </c>
      <c r="G922" s="86">
        <v>8.7030250579118729E-3</v>
      </c>
      <c r="H922" s="86">
        <v>4.0399972349405289E-3</v>
      </c>
      <c r="I922" s="86">
        <v>2.3160327691584826E-3</v>
      </c>
      <c r="J922" s="86">
        <v>3.3293210435658693E-3</v>
      </c>
      <c r="K922" s="86">
        <v>2.5865412317216396E-3</v>
      </c>
      <c r="L922" s="86">
        <v>1.0495634051039815E-3</v>
      </c>
      <c r="M922" s="86">
        <v>8.3460833411663771E-4</v>
      </c>
      <c r="N922" s="86">
        <v>1.1235798010602593E-3</v>
      </c>
      <c r="O922" s="86">
        <v>1.9708788022398949E-3</v>
      </c>
      <c r="P922" s="86">
        <v>9.752209298312664E-4</v>
      </c>
      <c r="Q922" s="86">
        <v>-5.108383484184742E-3</v>
      </c>
      <c r="R922" s="86">
        <v>-2.2539375349879265E-3</v>
      </c>
      <c r="S922" s="86">
        <v>3.4058031160384417E-3</v>
      </c>
      <c r="W922" s="85" t="s">
        <v>162</v>
      </c>
      <c r="X922" s="86">
        <f>C922-'Growth Contrib.'!C922</f>
        <v>4.8688224333530775E-8</v>
      </c>
      <c r="Y922" s="86">
        <f>D922-'Growth Contrib.'!D922</f>
        <v>1.4487758457650511E-9</v>
      </c>
      <c r="Z922" s="86">
        <f>E922-'Growth Contrib.'!E922</f>
        <v>1.4709263422487285E-7</v>
      </c>
      <c r="AA922" s="86">
        <f>F922-'Growth Contrib.'!F922</f>
        <v>1.068028416626593E-7</v>
      </c>
      <c r="AB922" s="86">
        <f>G922-'Growth Contrib.'!G922</f>
        <v>-2.5594208812734776E-7</v>
      </c>
      <c r="AC922" s="86">
        <f>H922-'Growth Contrib.'!H922</f>
        <v>3.7234940528443894E-8</v>
      </c>
      <c r="AD922" s="86">
        <f>I922-'Growth Contrib.'!I922</f>
        <v>-3.6230841517475437E-8</v>
      </c>
      <c r="AE922" s="86">
        <f>J922-'Growth Contrib.'!J922</f>
        <v>1.9804356586952676E-7</v>
      </c>
      <c r="AF922" s="86">
        <f>K922-'Growth Contrib.'!K922</f>
        <v>-4.9768278360430573E-8</v>
      </c>
      <c r="AG922" s="86">
        <f>L922-'Growth Contrib.'!L922</f>
        <v>-1.2159489601857622E-7</v>
      </c>
      <c r="AH922" s="86">
        <f>M922-'Growth Contrib.'!M922</f>
        <v>1.0434116637760352E-8</v>
      </c>
      <c r="AI922" s="86">
        <f>N922-'Growth Contrib.'!N922</f>
        <v>-8.1198939740631873E-8</v>
      </c>
      <c r="AJ922" s="86">
        <f>O922-'Growth Contrib.'!O922</f>
        <v>3.5780223989504908E-7</v>
      </c>
      <c r="AK922" s="86">
        <f>P922-'Growth Contrib.'!P922</f>
        <v>-4.1770168733579194E-8</v>
      </c>
      <c r="AL922" s="86">
        <f>Q922-'Growth Contrib.'!Q922</f>
        <v>-2.8448418474234793E-7</v>
      </c>
      <c r="AM922" s="86">
        <f>R922-'Growth Contrib.'!R922</f>
        <v>-4.534987926418238E-9</v>
      </c>
      <c r="AN922" s="86">
        <f>S922-'Growth Contrib.'!S922</f>
        <v>1.961160384414927E-7</v>
      </c>
    </row>
    <row r="923" spans="1:40" x14ac:dyDescent="0.2">
      <c r="A923" s="85" t="s">
        <v>156</v>
      </c>
      <c r="B923" s="76"/>
      <c r="C923" s="86">
        <v>-5.7270444929599762E-2</v>
      </c>
      <c r="D923" s="86">
        <v>-6.4787538722157478E-3</v>
      </c>
      <c r="E923" s="86">
        <v>-3.5547211766242981E-2</v>
      </c>
      <c r="F923" s="86">
        <v>-5.7343114167451859E-3</v>
      </c>
      <c r="G923" s="86">
        <v>7.1340866386890411E-2</v>
      </c>
      <c r="H923" s="86">
        <v>-2.560064010322094E-2</v>
      </c>
      <c r="I923" s="86">
        <v>2.3723263293504715E-2</v>
      </c>
      <c r="J923" s="86">
        <v>-5.0873175263404846E-2</v>
      </c>
      <c r="K923" s="86">
        <v>4.416399821639061E-2</v>
      </c>
      <c r="L923" s="86">
        <v>-1.1147000826895237E-2</v>
      </c>
      <c r="M923" s="86">
        <v>1.3450135476887226E-2</v>
      </c>
      <c r="N923" s="86">
        <v>-2.241024561226368E-2</v>
      </c>
      <c r="O923" s="86">
        <v>-2.8017484582960606E-3</v>
      </c>
      <c r="P923" s="86">
        <v>6.1227371916174889E-3</v>
      </c>
      <c r="Q923" s="86">
        <v>-1.4712468720972538E-2</v>
      </c>
      <c r="R923" s="86">
        <v>-2.7590915560722351E-2</v>
      </c>
      <c r="S923" s="86">
        <v>2.6869362220168114E-2</v>
      </c>
      <c r="W923" s="85" t="s">
        <v>156</v>
      </c>
      <c r="X923" s="86">
        <f>C923-'Growth Contrib.'!C923</f>
        <v>-4.9295997631149113E-9</v>
      </c>
      <c r="Y923" s="86">
        <f>D923-'Growth Contrib.'!D923</f>
        <v>-4.6872215747617574E-8</v>
      </c>
      <c r="Z923" s="86">
        <f>E923-'Growth Contrib.'!E923</f>
        <v>7.8233757021262118E-8</v>
      </c>
      <c r="AA923" s="86">
        <f>F923-'Growth Contrib.'!F923</f>
        <v>7.4583254814318545E-8</v>
      </c>
      <c r="AB923" s="86">
        <f>G923-'Growth Contrib.'!G923</f>
        <v>-8.36131095888204E-8</v>
      </c>
      <c r="AC923" s="86">
        <f>H923-'Growth Contrib.'!H923</f>
        <v>-9.0103220939941053E-8</v>
      </c>
      <c r="AD923" s="86">
        <f>I923-'Growth Contrib.'!I923</f>
        <v>-1.1670649528380816E-7</v>
      </c>
      <c r="AE923" s="86">
        <f>J923-'Growth Contrib.'!J923</f>
        <v>2.0473659515657383E-7</v>
      </c>
      <c r="AF923" s="86">
        <f>K923-'Growth Contrib.'!K923</f>
        <v>8.8216390609074935E-8</v>
      </c>
      <c r="AG923" s="86">
        <f>L923-'Growth Contrib.'!L923</f>
        <v>-1.0082689523745192E-7</v>
      </c>
      <c r="AH923" s="86">
        <f>M923-'Growth Contrib.'!M923</f>
        <v>-5.4523112774651494E-8</v>
      </c>
      <c r="AI923" s="86">
        <f>N923-'Growth Contrib.'!N923</f>
        <v>2.4387736319991804E-8</v>
      </c>
      <c r="AJ923" s="86">
        <f>O923-'Growth Contrib.'!O923</f>
        <v>1.0541703939458136E-8</v>
      </c>
      <c r="AK923" s="86">
        <f>P923-'Growth Contrib.'!P923</f>
        <v>-1.6880838251114721E-7</v>
      </c>
      <c r="AL923" s="86">
        <f>Q923-'Growth Contrib.'!Q923</f>
        <v>3.0127902746202029E-7</v>
      </c>
      <c r="AM923" s="86">
        <f>R923-'Growth Contrib.'!R923</f>
        <v>-2.35560722351702E-7</v>
      </c>
      <c r="AN923" s="86">
        <f>S923-'Growth Contrib.'!S923</f>
        <v>-7.7779831887669904E-8</v>
      </c>
    </row>
    <row r="924" spans="1:40" x14ac:dyDescent="0.2">
      <c r="A924" s="85" t="s">
        <v>10</v>
      </c>
      <c r="B924" s="76"/>
      <c r="C924" s="86">
        <v>1.8554774578660727E-4</v>
      </c>
      <c r="D924" s="86">
        <v>-3.8186998572200537E-3</v>
      </c>
      <c r="E924" s="86">
        <v>-4.1302822530269623E-2</v>
      </c>
      <c r="F924" s="86">
        <v>-6.9280743598937988E-2</v>
      </c>
      <c r="G924" s="86">
        <v>1.6690926626324654E-2</v>
      </c>
      <c r="H924" s="86">
        <v>-4.2815119028091431E-2</v>
      </c>
      <c r="I924" s="86">
        <v>9.9950455129146576E-2</v>
      </c>
      <c r="J924" s="86">
        <v>-5.2396915853023529E-3</v>
      </c>
      <c r="K924" s="86">
        <v>7.0505961775779724E-2</v>
      </c>
      <c r="L924" s="86">
        <v>-2.9167886823415756E-2</v>
      </c>
      <c r="M924" s="86">
        <v>-0.11319417506456375</v>
      </c>
      <c r="N924" s="86">
        <v>1.447365153580904E-2</v>
      </c>
      <c r="O924" s="86">
        <v>3.7819217890501022E-2</v>
      </c>
      <c r="P924" s="86">
        <v>-2.4795915931463242E-2</v>
      </c>
      <c r="Q924" s="86">
        <v>-2.039877325296402E-2</v>
      </c>
      <c r="R924" s="86">
        <v>4.1890200227499008E-3</v>
      </c>
      <c r="S924" s="86">
        <v>3.5157553851604462E-2</v>
      </c>
      <c r="W924" s="85" t="s">
        <v>10</v>
      </c>
      <c r="X924" s="86">
        <f>C924-'Growth Contrib.'!C924</f>
        <v>-1.3625421339274091E-7</v>
      </c>
      <c r="Y924" s="86">
        <f>D924-'Growth Contrib.'!D924</f>
        <v>1.6314277994635903E-7</v>
      </c>
      <c r="Z924" s="86">
        <f>E924-'Growth Contrib.'!E924</f>
        <v>-1.9253026962290365E-7</v>
      </c>
      <c r="AA924" s="86">
        <f>F924-'Growth Contrib.'!F924</f>
        <v>7.6401062018560673E-8</v>
      </c>
      <c r="AB924" s="86">
        <f>G924-'Growth Contrib.'!G924</f>
        <v>9.6626324653376061E-8</v>
      </c>
      <c r="AC924" s="86">
        <f>H924-'Growth Contrib.'!H924</f>
        <v>-1.1902809143177207E-7</v>
      </c>
      <c r="AD924" s="86">
        <f>I924-'Growth Contrib.'!I924</f>
        <v>1.851291465820859E-7</v>
      </c>
      <c r="AE924" s="86">
        <f>J924-'Growth Contrib.'!J924</f>
        <v>-3.1958530235295241E-7</v>
      </c>
      <c r="AF924" s="86">
        <f>K924-'Growth Contrib.'!K924</f>
        <v>3.2177577972969384E-7</v>
      </c>
      <c r="AG924" s="86">
        <f>L924-'Growth Contrib.'!L924</f>
        <v>-4.6823415755792297E-8</v>
      </c>
      <c r="AH924" s="86">
        <f>M924-'Growth Contrib.'!M924</f>
        <v>2.4935436243600506E-8</v>
      </c>
      <c r="AI924" s="86">
        <f>N924-'Growth Contrib.'!N924</f>
        <v>-2.6846419095942486E-7</v>
      </c>
      <c r="AJ924" s="86">
        <f>O924-'Growth Contrib.'!O924</f>
        <v>2.1789050102388741E-7</v>
      </c>
      <c r="AK924" s="86">
        <f>P924-'Growth Contrib.'!P924</f>
        <v>3.4068536759052082E-8</v>
      </c>
      <c r="AL924" s="86">
        <f>Q924-'Growth Contrib.'!Q924</f>
        <v>-7.3252964020997791E-8</v>
      </c>
      <c r="AM924" s="86">
        <f>R924-'Growth Contrib.'!R924</f>
        <v>1.8402274990121648E-7</v>
      </c>
      <c r="AN924" s="86">
        <f>S924-'Growth Contrib.'!S924</f>
        <v>-7.6148395540542868E-8</v>
      </c>
    </row>
    <row r="925" spans="1:40" x14ac:dyDescent="0.2">
      <c r="A925" s="85" t="s">
        <v>163</v>
      </c>
      <c r="B925" s="76"/>
      <c r="C925" s="86">
        <v>-3.8369387311831815E-7</v>
      </c>
      <c r="D925" s="86">
        <v>-3.4680800808928325E-7</v>
      </c>
      <c r="E925" s="86">
        <v>-3.0026676540728658E-5</v>
      </c>
      <c r="F925" s="86">
        <v>3.3689309475448681E-6</v>
      </c>
      <c r="G925" s="86">
        <v>-1.4953753790791779E-8</v>
      </c>
      <c r="H925" s="86">
        <v>1.3258851367936586E-6</v>
      </c>
      <c r="I925" s="86">
        <v>-9.1606750629580347E-7</v>
      </c>
      <c r="J925" s="86">
        <v>1.3846600950273569E-6</v>
      </c>
      <c r="K925" s="86">
        <v>-2.4100663722492754E-6</v>
      </c>
      <c r="L925" s="86">
        <v>9.3945400294614956E-6</v>
      </c>
      <c r="M925" s="86">
        <v>4.0559971239417791E-6</v>
      </c>
      <c r="N925" s="86">
        <v>1.6805155610200018E-5</v>
      </c>
      <c r="O925" s="86">
        <v>1.9972201698692515E-5</v>
      </c>
      <c r="P925" s="86">
        <v>-6.5663571149343625E-6</v>
      </c>
      <c r="Q925" s="86">
        <v>6.5954613091889769E-5</v>
      </c>
      <c r="R925" s="86">
        <v>2.0713928279292304E-6</v>
      </c>
      <c r="S925" s="86">
        <v>1.6986703485599719E-5</v>
      </c>
      <c r="W925" s="85" t="s">
        <v>163</v>
      </c>
      <c r="X925" s="86">
        <f>C925-'Growth Contrib.'!C925</f>
        <v>5.7026881681862413E-11</v>
      </c>
      <c r="Y925" s="86">
        <f>D925-'Growth Contrib.'!D925</f>
        <v>5.1591910716753504E-11</v>
      </c>
      <c r="Z925" s="86">
        <f>E925-'Growth Contrib.'!E925</f>
        <v>-1.6865407286577696E-9</v>
      </c>
      <c r="AA925" s="86">
        <f>F925-'Growth Contrib.'!F925</f>
        <v>6.1947544868273867E-11</v>
      </c>
      <c r="AB925" s="86">
        <f>G925-'Growth Contrib.'!G925</f>
        <v>-1.1337907917798711E-12</v>
      </c>
      <c r="AC925" s="86">
        <f>H925-'Growth Contrib.'!H925</f>
        <v>2.5136793658561273E-11</v>
      </c>
      <c r="AD925" s="86">
        <f>I925-'Growth Contrib.'!I925</f>
        <v>-1.8506295803495856E-11</v>
      </c>
      <c r="AE925" s="86">
        <f>J925-'Growth Contrib.'!J925</f>
        <v>1.0900950273568802E-9</v>
      </c>
      <c r="AF925" s="86">
        <f>K925-'Growth Contrib.'!K925</f>
        <v>6.2562775072439323E-10</v>
      </c>
      <c r="AG925" s="86">
        <f>L925-'Growth Contrib.'!L925</f>
        <v>-1.219970538504059E-9</v>
      </c>
      <c r="AH925" s="86">
        <f>M925-'Growth Contrib.'!M925</f>
        <v>-1.9938760582211915E-9</v>
      </c>
      <c r="AI925" s="86">
        <f>N925-'Growth Contrib.'!N925</f>
        <v>9.9561020001627488E-10</v>
      </c>
      <c r="AJ925" s="86">
        <f>O925-'Growth Contrib.'!O925</f>
        <v>1.951698692514715E-9</v>
      </c>
      <c r="AK925" s="86">
        <f>P925-'Growth Contrib.'!P925</f>
        <v>5.2688506563768994E-10</v>
      </c>
      <c r="AL925" s="86">
        <f>Q925-'Growth Contrib.'!Q925</f>
        <v>-1.5669081102336491E-9</v>
      </c>
      <c r="AM925" s="86">
        <f>R925-'Growth Contrib.'!R925</f>
        <v>8.1282792923040404E-10</v>
      </c>
      <c r="AN925" s="86">
        <f>S925-'Growth Contrib.'!S925</f>
        <v>-1.0065144002817123E-9</v>
      </c>
    </row>
    <row r="926" spans="1:40" x14ac:dyDescent="0.2">
      <c r="A926" s="85" t="s">
        <v>164</v>
      </c>
      <c r="B926" s="76"/>
      <c r="C926" s="86">
        <v>-9.8522366897668689E-5</v>
      </c>
      <c r="D926" s="86">
        <v>2.7959430008195341E-4</v>
      </c>
      <c r="E926" s="86">
        <v>7.9128838842734694E-4</v>
      </c>
      <c r="F926" s="86">
        <v>-5.4409177973866463E-3</v>
      </c>
      <c r="G926" s="86">
        <v>-2.3055959027260542E-3</v>
      </c>
      <c r="H926" s="86">
        <v>-1.8257355550304055E-3</v>
      </c>
      <c r="I926" s="86">
        <v>-8.0056738806888461E-4</v>
      </c>
      <c r="J926" s="86">
        <v>-1.4531468041241169E-3</v>
      </c>
      <c r="K926" s="86">
        <v>-1.2604233343154192E-3</v>
      </c>
      <c r="L926" s="86">
        <v>-1.7513744533061981E-3</v>
      </c>
      <c r="M926" s="86">
        <v>-2.7731487061828375E-3</v>
      </c>
      <c r="N926" s="86">
        <v>-4.8075146041810513E-3</v>
      </c>
      <c r="O926" s="86">
        <v>-2.1997604053467512E-3</v>
      </c>
      <c r="P926" s="86">
        <v>-5.5310974130406976E-4</v>
      </c>
      <c r="Q926" s="86">
        <v>-2.4046776525210589E-4</v>
      </c>
      <c r="R926" s="86">
        <v>5.7033146731555462E-4</v>
      </c>
      <c r="S926" s="86">
        <v>-2.5773581583052874E-3</v>
      </c>
      <c r="W926" s="85" t="s">
        <v>164</v>
      </c>
      <c r="X926" s="86">
        <f>C926-'Growth Contrib.'!C926</f>
        <v>-8.8689766869574221E-10</v>
      </c>
      <c r="Y926" s="86">
        <f>D926-'Growth Contrib.'!D926</f>
        <v>2.6000819533977988E-9</v>
      </c>
      <c r="Z926" s="86">
        <f>E926-'Growth Contrib.'!E926</f>
        <v>-1.9211157265301357E-7</v>
      </c>
      <c r="AA926" s="86">
        <f>F926-'Growth Contrib.'!F926</f>
        <v>4.2202613353622964E-8</v>
      </c>
      <c r="AB926" s="86">
        <f>G926-'Growth Contrib.'!G926</f>
        <v>2.9097273945757202E-8</v>
      </c>
      <c r="AC926" s="86">
        <f>H926-'Growth Contrib.'!H926</f>
        <v>-2.6555030405508995E-8</v>
      </c>
      <c r="AD926" s="86">
        <f>I926-'Growth Contrib.'!I926</f>
        <v>2.311931115409234E-9</v>
      </c>
      <c r="AE926" s="86">
        <f>J926-'Growth Contrib.'!J926</f>
        <v>5.6195875883019095E-8</v>
      </c>
      <c r="AF926" s="86">
        <f>K926-'Growth Contrib.'!K926</f>
        <v>-8.0334315419273647E-8</v>
      </c>
      <c r="AG926" s="86">
        <f>L926-'Growth Contrib.'!L926</f>
        <v>5.6546693801787923E-8</v>
      </c>
      <c r="AH926" s="86">
        <f>M926-'Growth Contrib.'!M926</f>
        <v>-4.4706182837292441E-8</v>
      </c>
      <c r="AI926" s="86">
        <f>N926-'Growth Contrib.'!N926</f>
        <v>1.9539581894850722E-7</v>
      </c>
      <c r="AJ926" s="86">
        <f>O926-'Growth Contrib.'!O926</f>
        <v>-3.5405346751182093E-8</v>
      </c>
      <c r="AK926" s="86">
        <f>P926-'Growth Contrib.'!P926</f>
        <v>-1.4541304069713712E-8</v>
      </c>
      <c r="AL926" s="86">
        <f>Q926-'Growth Contrib.'!Q926</f>
        <v>-1.8165252105902668E-8</v>
      </c>
      <c r="AM926" s="86">
        <f>R926-'Growth Contrib.'!R926</f>
        <v>-9.8632684445332415E-8</v>
      </c>
      <c r="AN926" s="86">
        <f>S926-'Growth Contrib.'!S926</f>
        <v>1.698416947125761E-7</v>
      </c>
    </row>
    <row r="927" spans="1:40" x14ac:dyDescent="0.2">
      <c r="A927" s="85" t="s">
        <v>165</v>
      </c>
      <c r="B927" s="76"/>
      <c r="C927" s="86">
        <v>3.5115076570946258E-6</v>
      </c>
      <c r="D927" s="86">
        <v>6.0652957472484559E-5</v>
      </c>
      <c r="E927" s="86">
        <v>-1.3322591548785567E-3</v>
      </c>
      <c r="F927" s="86">
        <v>-6.309206219157204E-5</v>
      </c>
      <c r="G927" s="86">
        <v>-5.1655346760526299E-4</v>
      </c>
      <c r="H927" s="86">
        <v>-9.3031383585184813E-5</v>
      </c>
      <c r="I927" s="86">
        <v>1.4444937733060215E-5</v>
      </c>
      <c r="J927" s="86">
        <v>-3.0731354490853846E-4</v>
      </c>
      <c r="K927" s="86">
        <v>-2.9818707844242454E-5</v>
      </c>
      <c r="L927" s="86">
        <v>-1.3322361337486655E-4</v>
      </c>
      <c r="M927" s="86">
        <v>3.7585854784083494E-7</v>
      </c>
      <c r="N927" s="86">
        <v>4.1422699723625556E-5</v>
      </c>
      <c r="O927" s="86">
        <v>1.4216880117601249E-5</v>
      </c>
      <c r="P927" s="86">
        <v>-9.7241972980555147E-5</v>
      </c>
      <c r="Q927" s="86">
        <v>7.9393415944650769E-5</v>
      </c>
      <c r="R927" s="86">
        <v>3.020001167897135E-4</v>
      </c>
      <c r="S927" s="86">
        <v>-2.2305044694803655E-5</v>
      </c>
      <c r="W927" s="85" t="s">
        <v>165</v>
      </c>
      <c r="X927" s="86">
        <f>C927-'Growth Contrib.'!C927</f>
        <v>4.5657094625781847E-11</v>
      </c>
      <c r="Y927" s="86">
        <f>D927-'Growth Contrib.'!D927</f>
        <v>-1.2527515442649524E-11</v>
      </c>
      <c r="Z927" s="86">
        <f>E927-'Growth Contrib.'!E927</f>
        <v>-1.5487855681110829E-10</v>
      </c>
      <c r="AA927" s="86">
        <f>F927-'Growth Contrib.'!F927</f>
        <v>-6.2219157204049334E-10</v>
      </c>
      <c r="AB927" s="86">
        <f>G927-'Growth Contrib.'!G927</f>
        <v>1.3323947369676611E-9</v>
      </c>
      <c r="AC927" s="86">
        <f>H927-'Growth Contrib.'!H927</f>
        <v>-3.2358518481086316E-10</v>
      </c>
      <c r="AD927" s="86">
        <f>I927-'Growth Contrib.'!I927</f>
        <v>3.4773306021478653E-10</v>
      </c>
      <c r="AE927" s="86">
        <f>J927-'Growth Contrib.'!J927</f>
        <v>-1.5449085384458897E-9</v>
      </c>
      <c r="AF927" s="86">
        <f>K927-'Growth Contrib.'!K927</f>
        <v>-3.7844242452652775E-11</v>
      </c>
      <c r="AG927" s="86">
        <f>L927-'Growth Contrib.'!L927</f>
        <v>1.2866251334470429E-9</v>
      </c>
      <c r="AH927" s="86">
        <f>M927-'Growth Contrib.'!M927</f>
        <v>-5.8155215916504888E-10</v>
      </c>
      <c r="AI927" s="86">
        <f>N927-'Growth Contrib.'!N927</f>
        <v>-7.0276374441471078E-11</v>
      </c>
      <c r="AJ927" s="86">
        <f>O927-'Growth Contrib.'!O927</f>
        <v>5.9011760124863749E-10</v>
      </c>
      <c r="AK927" s="86">
        <f>P927-'Growth Contrib.'!P927</f>
        <v>-9.6298055514670421E-10</v>
      </c>
      <c r="AL927" s="86">
        <f>Q927-'Growth Contrib.'!Q927</f>
        <v>6.9594465077155252E-10</v>
      </c>
      <c r="AM927" s="86">
        <f>R927-'Growth Contrib.'!R927</f>
        <v>3.1678971349358848E-10</v>
      </c>
      <c r="AN927" s="86">
        <f>S927-'Growth Contrib.'!S927</f>
        <v>-9.5469480365368946E-10</v>
      </c>
    </row>
    <row r="928" spans="1:40" x14ac:dyDescent="0.2">
      <c r="A928" s="85" t="s">
        <v>166</v>
      </c>
      <c r="B928" s="76"/>
      <c r="C928" s="86">
        <v>-4.2803873657248914E-4</v>
      </c>
      <c r="D928" s="86">
        <v>2.0468949514906853E-4</v>
      </c>
      <c r="E928" s="86">
        <v>6.2606058781966567E-4</v>
      </c>
      <c r="F928" s="86">
        <v>-5.2134543657302856E-3</v>
      </c>
      <c r="G928" s="86">
        <v>-4.3855425901710987E-3</v>
      </c>
      <c r="H928" s="86">
        <v>-1.5710031148046255E-3</v>
      </c>
      <c r="I928" s="86">
        <v>-7.4518541805446148E-4</v>
      </c>
      <c r="J928" s="86">
        <v>-2.5532410945743322E-3</v>
      </c>
      <c r="K928" s="86">
        <v>-8.9261081302538514E-4</v>
      </c>
      <c r="L928" s="86">
        <v>-6.4502924215048552E-4</v>
      </c>
      <c r="M928" s="86">
        <v>-2.4160502653103322E-4</v>
      </c>
      <c r="N928" s="86">
        <v>-1.9671060144901276E-3</v>
      </c>
      <c r="O928" s="86">
        <v>-1.2831001076847315E-3</v>
      </c>
      <c r="P928" s="86">
        <v>-4.5891053741797805E-4</v>
      </c>
      <c r="Q928" s="86">
        <v>7.2204507887363434E-4</v>
      </c>
      <c r="R928" s="86">
        <v>-2.2719046100974083E-3</v>
      </c>
      <c r="S928" s="86">
        <v>-2.9082647524774075E-3</v>
      </c>
      <c r="W928" s="85" t="s">
        <v>166</v>
      </c>
      <c r="X928" s="86">
        <f>C928-'Growth Contrib.'!C928</f>
        <v>-2.3736572489128048E-8</v>
      </c>
      <c r="Y928" s="86">
        <f>D928-'Growth Contrib.'!D928</f>
        <v>2.9514906854264875E-10</v>
      </c>
      <c r="Z928" s="86">
        <f>E928-'Growth Contrib.'!E928</f>
        <v>-3.2712180334307228E-8</v>
      </c>
      <c r="AA928" s="86">
        <f>F928-'Growth Contrib.'!F928</f>
        <v>6.9634269714118069E-8</v>
      </c>
      <c r="AB928" s="86">
        <f>G928-'Growth Contrib.'!G928</f>
        <v>-6.0590171099134116E-8</v>
      </c>
      <c r="AC928" s="86">
        <f>H928-'Growth Contrib.'!H928</f>
        <v>4.6885195374539446E-8</v>
      </c>
      <c r="AD928" s="86">
        <f>I928-'Growth Contrib.'!I928</f>
        <v>-5.6618054461465318E-8</v>
      </c>
      <c r="AE928" s="86">
        <f>J928-'Growth Contrib.'!J928</f>
        <v>6.2905425667926507E-8</v>
      </c>
      <c r="AF928" s="86">
        <f>K928-'Growth Contrib.'!K928</f>
        <v>1.2286974614833523E-8</v>
      </c>
      <c r="AG928" s="86">
        <f>L928-'Growth Contrib.'!L928</f>
        <v>-2.424215048547982E-8</v>
      </c>
      <c r="AH928" s="86">
        <f>M928-'Growth Contrib.'!M928</f>
        <v>-2.7226531033208061E-8</v>
      </c>
      <c r="AI928" s="86">
        <f>N928-'Growth Contrib.'!N928</f>
        <v>4.598550987222616E-8</v>
      </c>
      <c r="AJ928" s="86">
        <f>O928-'Growth Contrib.'!O928</f>
        <v>2.1892315268555104E-8</v>
      </c>
      <c r="AK928" s="86">
        <f>P928-'Growth Contrib.'!P928</f>
        <v>-8.8037417978034573E-8</v>
      </c>
      <c r="AL928" s="86">
        <f>Q928-'Growth Contrib.'!Q928</f>
        <v>2.8978873634392076E-8</v>
      </c>
      <c r="AM928" s="86">
        <f>R928-'Growth Contrib.'!R928</f>
        <v>7.3899025917686934E-9</v>
      </c>
      <c r="AN928" s="86">
        <f>S928-'Growth Contrib.'!S928</f>
        <v>4.8247522592588521E-8</v>
      </c>
    </row>
    <row r="929" spans="1:40" x14ac:dyDescent="0.2">
      <c r="A929" s="87" t="s">
        <v>167</v>
      </c>
      <c r="B929" s="88"/>
      <c r="C929" s="89">
        <v>-7.0847016759216785E-3</v>
      </c>
      <c r="D929" s="89">
        <v>-1.3164426200091839E-2</v>
      </c>
      <c r="E929" s="89">
        <v>-1.3044637627899647E-2</v>
      </c>
      <c r="F929" s="89">
        <v>-9.3013839796185493E-3</v>
      </c>
      <c r="G929" s="89">
        <v>-1.0121005587279797E-2</v>
      </c>
      <c r="H929" s="89">
        <v>-6.106263492256403E-3</v>
      </c>
      <c r="I929" s="89">
        <v>-1.7983929719775915E-3</v>
      </c>
      <c r="J929" s="89">
        <v>-4.7506727278232574E-3</v>
      </c>
      <c r="K929" s="89">
        <v>-3.7695406936109066E-3</v>
      </c>
      <c r="L929" s="89">
        <v>-1.0267243487760425E-3</v>
      </c>
      <c r="M929" s="89">
        <v>-3.3581983298063278E-3</v>
      </c>
      <c r="N929" s="89">
        <v>1.7805605893954635E-3</v>
      </c>
      <c r="O929" s="89">
        <v>-6.9577568210661411E-3</v>
      </c>
      <c r="P929" s="89">
        <v>-2.7735086623579264E-3</v>
      </c>
      <c r="Q929" s="89">
        <v>-1.6242165584117174E-3</v>
      </c>
      <c r="R929" s="89">
        <v>-2.4329198058694601E-3</v>
      </c>
      <c r="S929" s="89">
        <v>-4.8170452937483788E-3</v>
      </c>
      <c r="W929" s="87" t="s">
        <v>167</v>
      </c>
      <c r="X929" s="86">
        <f>C929-'Growth Contrib.'!C929</f>
        <v>8.1324078321336202E-8</v>
      </c>
      <c r="Y929" s="86">
        <f>D929-'Growth Contrib.'!D929</f>
        <v>4.3799908160460643E-8</v>
      </c>
      <c r="Z929" s="86">
        <f>E929-'Growth Contrib.'!E929</f>
        <v>-1.6762789964604174E-7</v>
      </c>
      <c r="AA929" s="86">
        <f>F929-'Growth Contrib.'!F929</f>
        <v>7.0020381451318947E-8</v>
      </c>
      <c r="AB929" s="86">
        <f>G929-'Growth Contrib.'!G929</f>
        <v>-8.5587279796336957E-8</v>
      </c>
      <c r="AC929" s="86">
        <f>H929-'Growth Contrib.'!H929</f>
        <v>8.5077435972927273E-9</v>
      </c>
      <c r="AD929" s="86">
        <f>I929-'Growth Contrib.'!I929</f>
        <v>-5.2971977591463257E-8</v>
      </c>
      <c r="AE929" s="86">
        <f>J929-'Growth Contrib.'!J929</f>
        <v>1.6427217674249567E-7</v>
      </c>
      <c r="AF929" s="86">
        <f>K929-'Growth Contrib.'!K929</f>
        <v>-6.7693610906419815E-8</v>
      </c>
      <c r="AG929" s="86">
        <f>L929-'Growth Contrib.'!L929</f>
        <v>-7.8348776042479196E-8</v>
      </c>
      <c r="AH929" s="86">
        <f>M929-'Growth Contrib.'!M929</f>
        <v>1.1667019367235174E-7</v>
      </c>
      <c r="AI929" s="86">
        <f>N929-'Growth Contrib.'!N929</f>
        <v>-8.241060453647274E-8</v>
      </c>
      <c r="AJ929" s="86">
        <f>O929-'Growth Contrib.'!O929</f>
        <v>4.7178933858596506E-8</v>
      </c>
      <c r="AK929" s="86">
        <f>P929-'Growth Contrib.'!P929</f>
        <v>-5.6662357926333395E-8</v>
      </c>
      <c r="AL929" s="86">
        <f>Q929-'Growth Contrib.'!Q929</f>
        <v>1.5344158828256571E-7</v>
      </c>
      <c r="AM929" s="86">
        <f>R929-'Growth Contrib.'!R929</f>
        <v>-1.1080586945991927E-7</v>
      </c>
      <c r="AN929" s="86">
        <f>S929-'Growth Contrib.'!S929</f>
        <v>-1.5293748378830685E-8</v>
      </c>
    </row>
    <row r="930" spans="1:40" ht="15" x14ac:dyDescent="0.2">
      <c r="A930" s="80" t="s">
        <v>168</v>
      </c>
      <c r="B930" s="84"/>
      <c r="C930" s="90">
        <f t="shared" ref="C930:P930" si="179">SUM(C919:C929)</f>
        <v>-3.0937952771978416E-2</v>
      </c>
      <c r="D930" s="90">
        <f t="shared" si="179"/>
        <v>-1.5151042199647691E-2</v>
      </c>
      <c r="E930" s="90">
        <f t="shared" si="179"/>
        <v>-8.1465885195939336E-2</v>
      </c>
      <c r="F930" s="90">
        <f t="shared" si="179"/>
        <v>-8.3336514356460611E-2</v>
      </c>
      <c r="G930" s="90">
        <f t="shared" si="179"/>
        <v>8.1385873663906594E-2</v>
      </c>
      <c r="H930" s="90">
        <f t="shared" si="179"/>
        <v>-7.4894944549555476E-2</v>
      </c>
      <c r="I930" s="90">
        <f t="shared" si="179"/>
        <v>0.12217370461269184</v>
      </c>
      <c r="J930" s="90">
        <f t="shared" si="179"/>
        <v>-6.4468290531408456E-2</v>
      </c>
      <c r="K930" s="90">
        <f t="shared" si="179"/>
        <v>0.11489635527686914</v>
      </c>
      <c r="L930" s="90">
        <f t="shared" si="179"/>
        <v>-3.9739498154631292E-2</v>
      </c>
      <c r="M930" s="90">
        <f t="shared" si="179"/>
        <v>-0.10474081408042935</v>
      </c>
      <c r="N930" s="90">
        <f t="shared" si="179"/>
        <v>-9.04474271737854E-3</v>
      </c>
      <c r="O930" s="90">
        <f t="shared" si="179"/>
        <v>2.9165816164550051E-2</v>
      </c>
      <c r="P930" s="90">
        <f t="shared" si="179"/>
        <v>-1.7097006355470512E-2</v>
      </c>
      <c r="Q930" s="90">
        <f t="shared" ref="Q930:R930" si="180">SUM(Q919:Q929)</f>
        <v>-3.6450952638915624E-2</v>
      </c>
      <c r="R930" s="90">
        <f t="shared" si="180"/>
        <v>-2.4515124337540328E-2</v>
      </c>
      <c r="S930" s="90">
        <f t="shared" ref="S930" si="181">SUM(S919:S929)</f>
        <v>5.8528903297883517E-2</v>
      </c>
      <c r="W930" s="80" t="s">
        <v>168</v>
      </c>
      <c r="X930" s="90"/>
      <c r="Y930" s="90"/>
      <c r="Z930" s="90"/>
      <c r="AA930" s="90"/>
      <c r="AB930" s="90"/>
      <c r="AC930" s="90"/>
      <c r="AD930" s="90"/>
      <c r="AE930" s="90"/>
      <c r="AF930" s="90"/>
      <c r="AG930" s="90"/>
      <c r="AH930" s="90"/>
      <c r="AI930" s="90"/>
      <c r="AJ930" s="90"/>
      <c r="AK930" s="90"/>
      <c r="AL930" s="90"/>
      <c r="AM930" s="90"/>
      <c r="AN930" s="90"/>
    </row>
    <row r="931" spans="1:40" x14ac:dyDescent="0.2">
      <c r="A931" s="95" t="s">
        <v>184</v>
      </c>
      <c r="B931" s="96"/>
      <c r="C931" s="97" cm="1">
        <f t="array" ref="C931:S931">TRANSPOSE('5.Stata-DNSP&amp;State'!J364:J380)</f>
        <v>-3.0937952920794487E-2</v>
      </c>
      <c r="D931" s="97">
        <v>-1.5151042491197586E-2</v>
      </c>
      <c r="E931" s="97">
        <v>-8.1465885043144226E-2</v>
      </c>
      <c r="F931" s="97">
        <v>-8.3336509764194489E-2</v>
      </c>
      <c r="G931" s="97">
        <v>8.1385873258113861E-2</v>
      </c>
      <c r="H931" s="97">
        <v>-7.4894949793815613E-2</v>
      </c>
      <c r="I931" s="97">
        <v>0.12217370420694351</v>
      </c>
      <c r="J931" s="97">
        <v>-6.446828693151474E-2</v>
      </c>
      <c r="K931" s="97">
        <v>0.11489635705947876</v>
      </c>
      <c r="L931" s="97">
        <v>-3.9739497005939484E-2</v>
      </c>
      <c r="M931" s="97">
        <v>-0.10474081337451935</v>
      </c>
      <c r="N931" s="97">
        <v>-9.0447422116994858E-3</v>
      </c>
      <c r="O931" s="97">
        <v>2.9165815562009811E-2</v>
      </c>
      <c r="P931" s="97">
        <v>-1.7097007483243942E-2</v>
      </c>
      <c r="Q931" s="97">
        <v>-3.6450952291488647E-2</v>
      </c>
      <c r="R931" s="97">
        <v>-2.4515124037861824E-2</v>
      </c>
      <c r="S931" s="97">
        <v>5.8528903871774673E-2</v>
      </c>
      <c r="W931" s="95" t="s">
        <v>184</v>
      </c>
    </row>
    <row r="932" spans="1:40" x14ac:dyDescent="0.2">
      <c r="A932" s="95" t="s">
        <v>184</v>
      </c>
      <c r="B932" s="96"/>
      <c r="C932" s="98">
        <f t="shared" ref="C932:P932" si="182">C930-C931</f>
        <v>1.4881607057759538E-10</v>
      </c>
      <c r="D932" s="98">
        <f t="shared" si="182"/>
        <v>2.9154989533708431E-10</v>
      </c>
      <c r="E932" s="98">
        <f t="shared" si="182"/>
        <v>-1.5279510989785194E-10</v>
      </c>
      <c r="F932" s="98">
        <f t="shared" si="182"/>
        <v>-4.5922661229269579E-9</v>
      </c>
      <c r="G932" s="98">
        <f t="shared" si="182"/>
        <v>4.0579273274943262E-10</v>
      </c>
      <c r="H932" s="98">
        <f t="shared" si="182"/>
        <v>5.2442601372604258E-9</v>
      </c>
      <c r="I932" s="98">
        <f t="shared" si="182"/>
        <v>4.0574832382844761E-10</v>
      </c>
      <c r="J932" s="98">
        <f t="shared" si="182"/>
        <v>-3.5998937164549716E-9</v>
      </c>
      <c r="K932" s="98">
        <f t="shared" si="182"/>
        <v>-1.7826096154749393E-9</v>
      </c>
      <c r="L932" s="98">
        <f t="shared" si="182"/>
        <v>-1.1486918083392084E-9</v>
      </c>
      <c r="M932" s="98">
        <f t="shared" si="182"/>
        <v>-7.0590999712294433E-10</v>
      </c>
      <c r="N932" s="98">
        <f t="shared" si="182"/>
        <v>-5.056790541857481E-10</v>
      </c>
      <c r="O932" s="98">
        <f t="shared" si="182"/>
        <v>6.0254023992456496E-10</v>
      </c>
      <c r="P932" s="98">
        <f t="shared" si="182"/>
        <v>1.127773430198431E-9</v>
      </c>
      <c r="Q932" s="98">
        <f t="shared" ref="Q932:R932" si="183">Q930-Q931</f>
        <v>-3.4742697607725859E-10</v>
      </c>
      <c r="R932" s="98">
        <f t="shared" si="183"/>
        <v>-2.9967850423417985E-10</v>
      </c>
      <c r="S932" s="98">
        <f t="shared" ref="S932" si="184">S930-S931</f>
        <v>-5.7389115681871772E-10</v>
      </c>
      <c r="W932" s="95" t="s">
        <v>184</v>
      </c>
    </row>
    <row r="933" spans="1:40" x14ac:dyDescent="0.2">
      <c r="A933" s="1"/>
      <c r="W933" s="1"/>
    </row>
    <row r="934" spans="1:40" x14ac:dyDescent="0.2">
      <c r="A934" s="50" t="s">
        <v>243</v>
      </c>
      <c r="B934" s="51"/>
      <c r="C934" s="51"/>
      <c r="D934" s="51"/>
      <c r="E934" s="51"/>
      <c r="F934" s="51"/>
      <c r="W934" s="50" t="s">
        <v>243</v>
      </c>
      <c r="X934" s="51"/>
      <c r="Y934" s="51"/>
      <c r="Z934" s="51"/>
      <c r="AA934" s="51"/>
    </row>
    <row r="935" spans="1:40" ht="30" x14ac:dyDescent="0.2">
      <c r="A935" s="78" t="s">
        <v>7</v>
      </c>
      <c r="B935" s="29"/>
      <c r="C935" s="29" t="s">
        <v>497</v>
      </c>
      <c r="D935" s="29" t="s">
        <v>277</v>
      </c>
      <c r="E935" s="29" t="s">
        <v>498</v>
      </c>
      <c r="F935" s="29">
        <v>2023</v>
      </c>
      <c r="W935" s="78" t="s">
        <v>7</v>
      </c>
      <c r="X935" s="29" t="s">
        <v>497</v>
      </c>
      <c r="Y935" s="29" t="s">
        <v>277</v>
      </c>
      <c r="Z935" s="29" t="s">
        <v>498</v>
      </c>
      <c r="AA935" s="29">
        <v>2023</v>
      </c>
    </row>
    <row r="936" spans="1:40" ht="15" x14ac:dyDescent="0.2">
      <c r="A936" s="68" t="s">
        <v>28</v>
      </c>
      <c r="B936" s="77"/>
      <c r="C936" s="183">
        <f>AVERAGE(C919:S919)</f>
        <v>2.4314989979543229E-4</v>
      </c>
      <c r="D936" s="183">
        <f>AVERAGE(C919:H919)</f>
        <v>-5.0652474358988309E-4</v>
      </c>
      <c r="E936" s="183">
        <f>AVERAGE(I919:S919)</f>
        <v>6.520633416419679E-4</v>
      </c>
      <c r="F936" s="183">
        <f>S919</f>
        <v>1.0878922184929252E-3</v>
      </c>
      <c r="W936" s="68" t="s">
        <v>28</v>
      </c>
      <c r="X936" s="86">
        <f>C936-'Growth Contrib.'!C936</f>
        <v>2.064501314694156E-9</v>
      </c>
      <c r="Y936" s="86">
        <f>D936-'Growth Contrib.'!D936</f>
        <v>-1.6435898830087156E-9</v>
      </c>
      <c r="Z936" s="86">
        <f>E936-'Growth Contrib.'!E936</f>
        <v>4.0870965133327566E-9</v>
      </c>
      <c r="AA936" s="86">
        <f>F936-'Growth Contrib.'!F936</f>
        <v>2.3218492925178302E-8</v>
      </c>
    </row>
    <row r="937" spans="1:40" ht="15" x14ac:dyDescent="0.2">
      <c r="A937" s="68" t="s">
        <v>161</v>
      </c>
      <c r="B937" s="77"/>
      <c r="C937" s="183">
        <f t="shared" ref="C937:C947" si="185">AVERAGE(C920:S920)</f>
        <v>1.9559585795618393E-3</v>
      </c>
      <c r="D937" s="183">
        <f t="shared" ref="D937:D947" si="186">AVERAGE(C920:H920)</f>
        <v>5.5349711316618295E-3</v>
      </c>
      <c r="E937" s="183">
        <f t="shared" ref="E937:E947" si="187">AVERAGE(I920:S920)</f>
        <v>3.7699147800264075E-6</v>
      </c>
      <c r="F937" s="183">
        <f t="shared" ref="F937:F947" si="188">S920</f>
        <v>-1.011808944895165E-5</v>
      </c>
      <c r="W937" s="68" t="s">
        <v>161</v>
      </c>
      <c r="X937" s="86">
        <f>C937-'Growth Contrib.'!C937</f>
        <v>-1.1550263957077478E-9</v>
      </c>
      <c r="Y937" s="86">
        <f>D937-'Growth Contrib.'!D937</f>
        <v>-3.2958381692219096E-9</v>
      </c>
      <c r="Z937" s="86">
        <f>E937-'Growth Contrib.'!E937</f>
        <v>1.268911731721142E-11</v>
      </c>
      <c r="AA937" s="86">
        <f>F937-'Growth Contrib.'!F937</f>
        <v>-8.944895165004501E-11</v>
      </c>
    </row>
    <row r="938" spans="1:40" ht="15" x14ac:dyDescent="0.2">
      <c r="A938" s="68" t="s">
        <v>30</v>
      </c>
      <c r="B938" s="77"/>
      <c r="C938" s="183">
        <f t="shared" si="185"/>
        <v>2.5378620279405046E-3</v>
      </c>
      <c r="D938" s="183">
        <f t="shared" si="186"/>
        <v>3.8901455700397491E-3</v>
      </c>
      <c r="E938" s="183">
        <f t="shared" si="187"/>
        <v>1.8002528231590986E-3</v>
      </c>
      <c r="F938" s="183">
        <f t="shared" si="188"/>
        <v>2.3263965267688036E-3</v>
      </c>
      <c r="W938" s="68" t="s">
        <v>30</v>
      </c>
      <c r="X938" s="86">
        <f>C938-'Growth Contrib.'!C938</f>
        <v>9.3102934459188269E-9</v>
      </c>
      <c r="Y938" s="86">
        <f>D938-'Growth Contrib.'!D938</f>
        <v>-2.5966269173900713E-9</v>
      </c>
      <c r="Z938" s="86">
        <f>E938-'Growth Contrib.'!E938</f>
        <v>1.5804977280273538E-8</v>
      </c>
      <c r="AA938" s="86">
        <f>F938-'Growth Contrib.'!F938</f>
        <v>1.9252676880347763E-7</v>
      </c>
    </row>
    <row r="939" spans="1:40" ht="15" x14ac:dyDescent="0.2">
      <c r="A939" s="68" t="s">
        <v>162</v>
      </c>
      <c r="B939" s="77"/>
      <c r="C939" s="183">
        <f t="shared" si="185"/>
        <v>1.8885331022936631E-3</v>
      </c>
      <c r="D939" s="183">
        <f t="shared" si="186"/>
        <v>3.6459723875547447E-3</v>
      </c>
      <c r="E939" s="183">
        <f t="shared" si="187"/>
        <v>9.2992985578761863E-4</v>
      </c>
      <c r="F939" s="183">
        <f t="shared" si="188"/>
        <v>3.4058031160384417E-3</v>
      </c>
      <c r="W939" s="68" t="s">
        <v>162</v>
      </c>
      <c r="X939" s="86">
        <f>C939-'Growth Contrib.'!C939</f>
        <v>1.3419940721832654E-8</v>
      </c>
      <c r="Y939" s="86">
        <f>D939-'Growth Contrib.'!D939</f>
        <v>1.4220888078231297E-8</v>
      </c>
      <c r="Z939" s="86">
        <f>E939-'Growth Contrib.'!E939</f>
        <v>1.2983060346098176E-8</v>
      </c>
      <c r="AA939" s="86">
        <f>F939-'Growth Contrib.'!F939</f>
        <v>1.961160384414927E-7</v>
      </c>
    </row>
    <row r="940" spans="1:40" ht="15" x14ac:dyDescent="0.2">
      <c r="A940" s="68" t="s">
        <v>156</v>
      </c>
      <c r="B940" s="77"/>
      <c r="C940" s="183">
        <f t="shared" si="185"/>
        <v>-4.3821502203012213E-3</v>
      </c>
      <c r="D940" s="183">
        <f t="shared" si="186"/>
        <v>-9.8817492835223675E-3</v>
      </c>
      <c r="E940" s="183">
        <f t="shared" si="187"/>
        <v>-1.3823689130896871E-3</v>
      </c>
      <c r="F940" s="183">
        <f t="shared" si="188"/>
        <v>2.6869362220168114E-2</v>
      </c>
      <c r="W940" s="68" t="s">
        <v>156</v>
      </c>
      <c r="X940" s="86">
        <f>C940-'Growth Contrib.'!C940</f>
        <v>-1.1632065926789337E-8</v>
      </c>
      <c r="Y940" s="86">
        <f>D940-'Growth Contrib.'!D940</f>
        <v>-1.211685569935117E-8</v>
      </c>
      <c r="Z940" s="86">
        <f>E940-'Growth Contrib.'!E940</f>
        <v>-1.1367635141795035E-8</v>
      </c>
      <c r="AA940" s="86">
        <f>F940-'Growth Contrib.'!F940</f>
        <v>-7.7779831887669904E-8</v>
      </c>
    </row>
    <row r="941" spans="1:40" ht="15" x14ac:dyDescent="0.2">
      <c r="A941" s="68" t="s">
        <v>10</v>
      </c>
      <c r="B941" s="77"/>
      <c r="C941" s="183">
        <f t="shared" si="185"/>
        <v>-4.1789113585015431E-3</v>
      </c>
      <c r="D941" s="183">
        <f t="shared" si="186"/>
        <v>-2.339015177373464E-2</v>
      </c>
      <c r="E941" s="183">
        <f t="shared" si="187"/>
        <v>6.2999470498074188E-3</v>
      </c>
      <c r="F941" s="183">
        <f t="shared" si="188"/>
        <v>3.5157553851604462E-2</v>
      </c>
      <c r="W941" s="68" t="s">
        <v>10</v>
      </c>
      <c r="X941" s="86">
        <f>C941-'Growth Contrib.'!C941</f>
        <v>4.2297337524838108E-9</v>
      </c>
      <c r="Y941" s="86">
        <f>D941-'Growth Contrib.'!D941</f>
        <v>-1.8607067969744762E-8</v>
      </c>
      <c r="Z941" s="86">
        <f>E941-'Growth Contrib.'!E941</f>
        <v>1.6686171057725407E-8</v>
      </c>
      <c r="AA941" s="86">
        <f>F941-'Growth Contrib.'!F941</f>
        <v>-7.6148395540542868E-8</v>
      </c>
    </row>
    <row r="942" spans="1:40" ht="15" x14ac:dyDescent="0.2">
      <c r="A942" s="68" t="s">
        <v>163</v>
      </c>
      <c r="B942" s="77"/>
      <c r="C942" s="183">
        <f t="shared" si="185"/>
        <v>5.9209092281102307E-6</v>
      </c>
      <c r="D942" s="183">
        <f t="shared" si="186"/>
        <v>-4.3462193485647544E-6</v>
      </c>
      <c r="E942" s="183">
        <f t="shared" si="187"/>
        <v>1.1521161179023858E-5</v>
      </c>
      <c r="F942" s="183">
        <f t="shared" si="188"/>
        <v>1.6986703485599719E-5</v>
      </c>
      <c r="W942" s="68" t="s">
        <v>163</v>
      </c>
      <c r="X942" s="86">
        <f>C942-'Growth Contrib.'!C942</f>
        <v>-7.6176595652398455E-11</v>
      </c>
      <c r="Y942" s="86">
        <f>D942-'Growth Contrib.'!D942</f>
        <v>-2.486618980876784E-10</v>
      </c>
      <c r="Z942" s="86">
        <f>E942-'Growth Contrib.'!E942</f>
        <v>1.7906296584718957E-11</v>
      </c>
      <c r="AA942" s="86">
        <f>F942-'Growth Contrib.'!F942</f>
        <v>-1.0065144002817123E-9</v>
      </c>
    </row>
    <row r="943" spans="1:40" ht="15" x14ac:dyDescent="0.2">
      <c r="A943" s="68" t="s">
        <v>164</v>
      </c>
      <c r="B943" s="77"/>
      <c r="C943" s="183">
        <f t="shared" si="185"/>
        <v>-1.5556722839178024E-3</v>
      </c>
      <c r="D943" s="183">
        <f t="shared" si="186"/>
        <v>-1.4333148222552456E-3</v>
      </c>
      <c r="E943" s="183">
        <f t="shared" si="187"/>
        <v>-1.6224127175519243E-3</v>
      </c>
      <c r="F943" s="183">
        <f t="shared" si="188"/>
        <v>-2.5773581583052874E-3</v>
      </c>
      <c r="W943" s="68" t="s">
        <v>164</v>
      </c>
      <c r="X943" s="86">
        <f>C943-'Growth Contrib.'!C943</f>
        <v>2.5207880797930432E-9</v>
      </c>
      <c r="Y943" s="86">
        <f>D943-'Growth Contrib.'!D943</f>
        <v>-2.4275588578811375E-8</v>
      </c>
      <c r="Z943" s="86">
        <f>E943-'Growth Contrib.'!E943</f>
        <v>1.7136993530394301E-8</v>
      </c>
      <c r="AA943" s="86">
        <f>F943-'Growth Contrib.'!F943</f>
        <v>1.698416947125761E-7</v>
      </c>
    </row>
    <row r="944" spans="1:40" ht="15" x14ac:dyDescent="0.2">
      <c r="A944" s="68" t="s">
        <v>165</v>
      </c>
      <c r="B944" s="77"/>
      <c r="C944" s="183">
        <f t="shared" si="185"/>
        <v>-1.222835634163242E-4</v>
      </c>
      <c r="D944" s="183">
        <f t="shared" si="186"/>
        <v>-3.2346193385516625E-4</v>
      </c>
      <c r="E944" s="183">
        <f t="shared" si="187"/>
        <v>-1.2549906813319467E-5</v>
      </c>
      <c r="F944" s="183">
        <f t="shared" si="188"/>
        <v>-2.2305044694803655E-5</v>
      </c>
      <c r="W944" s="68" t="s">
        <v>165</v>
      </c>
      <c r="X944" s="86">
        <f>C944-'Growth Contrib.'!C944</f>
        <v>-3.8245736032381863E-11</v>
      </c>
      <c r="Y944" s="86">
        <f>D944-'Growth Contrib.'!D944</f>
        <v>4.4144833730337674E-11</v>
      </c>
      <c r="Z944" s="86">
        <f>E944-'Growth Contrib.'!E944</f>
        <v>-8.3186046738432202E-11</v>
      </c>
      <c r="AA944" s="86">
        <f>F944-'Growth Contrib.'!F944</f>
        <v>-9.5469480365368946E-10</v>
      </c>
    </row>
    <row r="945" spans="1:27" ht="15" x14ac:dyDescent="0.2">
      <c r="A945" s="68" t="s">
        <v>166</v>
      </c>
      <c r="B945" s="77"/>
      <c r="C945" s="183">
        <f t="shared" si="185"/>
        <v>-1.4124824271729106E-3</v>
      </c>
      <c r="D945" s="183">
        <f t="shared" si="186"/>
        <v>-1.7945481207182941E-3</v>
      </c>
      <c r="E945" s="183">
        <f t="shared" si="187"/>
        <v>-1.2040829579663377E-3</v>
      </c>
      <c r="F945" s="183">
        <f t="shared" si="188"/>
        <v>-2.9082647524774075E-3</v>
      </c>
      <c r="W945" s="68" t="s">
        <v>166</v>
      </c>
      <c r="X945" s="86">
        <f>C945-'Growth Contrib.'!C945</f>
        <v>1.8434153249008434E-9</v>
      </c>
      <c r="Y945" s="86">
        <f>D945-'Growth Contrib.'!D945</f>
        <v>-3.7384960795486255E-11</v>
      </c>
      <c r="Z945" s="86">
        <f>E945-'Growth Contrib.'!E945</f>
        <v>2.869306389490997E-9</v>
      </c>
      <c r="AA945" s="86">
        <f>F945-'Growth Contrib.'!F945</f>
        <v>4.8247522592588521E-8</v>
      </c>
    </row>
    <row r="946" spans="1:27" ht="15" x14ac:dyDescent="0.2">
      <c r="A946" s="68" t="s">
        <v>167</v>
      </c>
      <c r="B946" s="79"/>
      <c r="C946" s="183">
        <f t="shared" si="185"/>
        <v>-5.3147549521835409E-3</v>
      </c>
      <c r="D946" s="183">
        <f t="shared" si="186"/>
        <v>-9.8037364271779861E-3</v>
      </c>
      <c r="E946" s="183">
        <f t="shared" si="187"/>
        <v>-2.8662196021865716E-3</v>
      </c>
      <c r="F946" s="183">
        <f t="shared" si="188"/>
        <v>-4.8170452937483788E-3</v>
      </c>
      <c r="W946" s="68" t="s">
        <v>167</v>
      </c>
      <c r="X946" s="86">
        <f>C946-'Growth Contrib.'!C946</f>
        <v>-1.89336001217566E-9</v>
      </c>
      <c r="Y946" s="86">
        <f>D946-'Growth Contrib.'!D946</f>
        <v>-8.2605113201072999E-9</v>
      </c>
      <c r="Z946" s="86">
        <f>E946-'Growth Contrib.'!E946</f>
        <v>1.5796316104113584E-9</v>
      </c>
      <c r="AA946" s="86">
        <f>F946-'Growth Contrib.'!F946</f>
        <v>-1.5293748378830685E-8</v>
      </c>
    </row>
    <row r="947" spans="1:27" ht="15" x14ac:dyDescent="0.2">
      <c r="A947" s="80" t="s">
        <v>168</v>
      </c>
      <c r="B947" s="81"/>
      <c r="C947" s="184">
        <f t="shared" si="185"/>
        <v>-1.0334830286673794E-2</v>
      </c>
      <c r="D947" s="184">
        <f t="shared" si="186"/>
        <v>-3.4066744234945823E-2</v>
      </c>
      <c r="E947" s="184">
        <f t="shared" si="187"/>
        <v>2.6098500487473138E-3</v>
      </c>
      <c r="F947" s="184">
        <f t="shared" si="188"/>
        <v>5.8528903297883517E-2</v>
      </c>
      <c r="W947" s="80" t="s">
        <v>168</v>
      </c>
      <c r="X947" s="90">
        <f>C947-'Growth Contrib.'!C947</f>
        <v>1.8593797968327608E-8</v>
      </c>
      <c r="Y947" s="90">
        <f>D947-'Growth Contrib.'!D947</f>
        <v>-5.6817092489169774E-8</v>
      </c>
      <c r="Z947" s="90">
        <f>E947-'Growth Contrib.'!E947</f>
        <v>5.9727010945538617E-8</v>
      </c>
      <c r="AA947" s="90">
        <f>F947-'Growth Contrib.'!F947</f>
        <v>4.5867788349418515E-7</v>
      </c>
    </row>
  </sheetData>
  <mergeCells count="1">
    <mergeCell ref="W1:Y1"/>
  </mergeCells>
  <conditionalFormatting sqref="X37:AA48">
    <cfRule type="cellIs" dxfId="150" priority="116" operator="greaterThan">
      <formula>0.00001</formula>
    </cfRule>
    <cfRule type="cellIs" dxfId="149" priority="115" operator="lessThan">
      <formula>-0.00001</formula>
    </cfRule>
  </conditionalFormatting>
  <conditionalFormatting sqref="X84:AA95">
    <cfRule type="cellIs" dxfId="148" priority="109" operator="lessThan">
      <formula>-0.00001</formula>
    </cfRule>
    <cfRule type="cellIs" dxfId="147" priority="110" operator="greaterThan">
      <formula>0.00001</formula>
    </cfRule>
  </conditionalFormatting>
  <conditionalFormatting sqref="X131:AA142">
    <cfRule type="cellIs" dxfId="146" priority="103" operator="lessThan">
      <formula>-0.00001</formula>
    </cfRule>
    <cfRule type="cellIs" dxfId="145" priority="104" operator="greaterThan">
      <formula>0.00001</formula>
    </cfRule>
  </conditionalFormatting>
  <conditionalFormatting sqref="X179:AA190">
    <cfRule type="cellIs" dxfId="144" priority="97" operator="lessThan">
      <formula>-0.00001</formula>
    </cfRule>
    <cfRule type="cellIs" dxfId="143" priority="98" operator="greaterThan">
      <formula>0.00001</formula>
    </cfRule>
  </conditionalFormatting>
  <conditionalFormatting sqref="X226:AA237">
    <cfRule type="cellIs" dxfId="142" priority="92" operator="greaterThan">
      <formula>0.00001</formula>
    </cfRule>
    <cfRule type="cellIs" dxfId="141" priority="91" operator="lessThan">
      <formula>-0.00001</formula>
    </cfRule>
  </conditionalFormatting>
  <conditionalFormatting sqref="X273:AA284">
    <cfRule type="cellIs" dxfId="140" priority="85" operator="lessThan">
      <formula>-0.00001</formula>
    </cfRule>
    <cfRule type="cellIs" dxfId="139" priority="86" operator="greaterThan">
      <formula>0.00001</formula>
    </cfRule>
  </conditionalFormatting>
  <conditionalFormatting sqref="X320:AA331">
    <cfRule type="cellIs" dxfId="138" priority="80" operator="greaterThan">
      <formula>0.00001</formula>
    </cfRule>
    <cfRule type="cellIs" dxfId="137" priority="79" operator="lessThan">
      <formula>-0.00001</formula>
    </cfRule>
  </conditionalFormatting>
  <conditionalFormatting sqref="X367:AA378">
    <cfRule type="cellIs" dxfId="136" priority="74" operator="greaterThan">
      <formula>0.00001</formula>
    </cfRule>
    <cfRule type="cellIs" dxfId="135" priority="73" operator="lessThan">
      <formula>-0.00001</formula>
    </cfRule>
  </conditionalFormatting>
  <conditionalFormatting sqref="X415:AA426">
    <cfRule type="cellIs" dxfId="134" priority="68" operator="greaterThan">
      <formula>0.00001</formula>
    </cfRule>
    <cfRule type="cellIs" dxfId="133" priority="67" operator="lessThan">
      <formula>-0.00001</formula>
    </cfRule>
  </conditionalFormatting>
  <conditionalFormatting sqref="X463:AA474">
    <cfRule type="cellIs" dxfId="132" priority="62" operator="greaterThan">
      <formula>0.00001</formula>
    </cfRule>
    <cfRule type="cellIs" dxfId="131" priority="61" operator="lessThan">
      <formula>-0.00001</formula>
    </cfRule>
  </conditionalFormatting>
  <conditionalFormatting sqref="X510:AA521">
    <cfRule type="cellIs" dxfId="130" priority="55" operator="lessThan">
      <formula>-0.00001</formula>
    </cfRule>
    <cfRule type="cellIs" dxfId="129" priority="56" operator="greaterThan">
      <formula>0.00001</formula>
    </cfRule>
  </conditionalFormatting>
  <conditionalFormatting sqref="X558:AA569">
    <cfRule type="cellIs" dxfId="128" priority="50" operator="greaterThan">
      <formula>0.00001</formula>
    </cfRule>
    <cfRule type="cellIs" dxfId="127" priority="49" operator="lessThan">
      <formula>-0.00001</formula>
    </cfRule>
  </conditionalFormatting>
  <conditionalFormatting sqref="X605:AA616">
    <cfRule type="cellIs" dxfId="126" priority="44" operator="greaterThan">
      <formula>0.00001</formula>
    </cfRule>
    <cfRule type="cellIs" dxfId="125" priority="43" operator="lessThan">
      <formula>-0.00001</formula>
    </cfRule>
  </conditionalFormatting>
  <conditionalFormatting sqref="X653:AA664">
    <cfRule type="cellIs" dxfId="124" priority="37" operator="lessThan">
      <formula>-0.00001</formula>
    </cfRule>
    <cfRule type="cellIs" dxfId="123" priority="38" operator="greaterThan">
      <formula>0.00001</formula>
    </cfRule>
  </conditionalFormatting>
  <conditionalFormatting sqref="X700:AA711">
    <cfRule type="cellIs" dxfId="122" priority="31" operator="lessThan">
      <formula>-0.00001</formula>
    </cfRule>
    <cfRule type="cellIs" dxfId="121" priority="32" operator="greaterThan">
      <formula>0.00001</formula>
    </cfRule>
  </conditionalFormatting>
  <conditionalFormatting sqref="X747:AA758">
    <cfRule type="cellIs" dxfId="120" priority="25" operator="lessThan">
      <formula>-0.00001</formula>
    </cfRule>
    <cfRule type="cellIs" dxfId="119" priority="26" operator="greaterThan">
      <formula>0.00001</formula>
    </cfRule>
  </conditionalFormatting>
  <conditionalFormatting sqref="X795:AA806">
    <cfRule type="cellIs" dxfId="118" priority="19" operator="lessThan">
      <formula>-0.00001</formula>
    </cfRule>
    <cfRule type="cellIs" dxfId="117" priority="20" operator="greaterThan">
      <formula>0.00001</formula>
    </cfRule>
  </conditionalFormatting>
  <conditionalFormatting sqref="X842:AA853">
    <cfRule type="cellIs" dxfId="116" priority="14" operator="greaterThan">
      <formula>0.00001</formula>
    </cfRule>
    <cfRule type="cellIs" dxfId="115" priority="13" operator="lessThan">
      <formula>-0.00001</formula>
    </cfRule>
  </conditionalFormatting>
  <conditionalFormatting sqref="X889:AA900">
    <cfRule type="cellIs" dxfId="114" priority="7" operator="lessThan">
      <formula>-0.00001</formula>
    </cfRule>
    <cfRule type="cellIs" dxfId="113" priority="8" operator="greaterThan">
      <formula>0.00001</formula>
    </cfRule>
  </conditionalFormatting>
  <conditionalFormatting sqref="X936:AA947">
    <cfRule type="cellIs" dxfId="112" priority="1" operator="lessThan">
      <formula>-0.00001</formula>
    </cfRule>
    <cfRule type="cellIs" dxfId="111" priority="2" operator="greaterThan">
      <formula>0.00001</formula>
    </cfRule>
  </conditionalFormatting>
  <conditionalFormatting sqref="X5:AN15">
    <cfRule type="cellIs" dxfId="110" priority="119" operator="lessThan">
      <formula>-0.00001</formula>
    </cfRule>
    <cfRule type="cellIs" dxfId="109" priority="120" operator="greaterThan">
      <formula>0.00001</formula>
    </cfRule>
  </conditionalFormatting>
  <conditionalFormatting sqref="X19:AN29">
    <cfRule type="cellIs" dxfId="108" priority="118" operator="greaterThan">
      <formula>0.00001</formula>
    </cfRule>
    <cfRule type="cellIs" dxfId="107" priority="117" operator="lessThan">
      <formula>-0.00001</formula>
    </cfRule>
  </conditionalFormatting>
  <conditionalFormatting sqref="X53:AN63">
    <cfRule type="cellIs" dxfId="106" priority="114" operator="greaterThan">
      <formula>0.00001</formula>
    </cfRule>
    <cfRule type="cellIs" dxfId="105" priority="113" operator="lessThan">
      <formula>-0.00001</formula>
    </cfRule>
  </conditionalFormatting>
  <conditionalFormatting sqref="X67:AN77">
    <cfRule type="cellIs" dxfId="104" priority="112" operator="greaterThan">
      <formula>0.00001</formula>
    </cfRule>
    <cfRule type="cellIs" dxfId="103" priority="111" operator="lessThan">
      <formula>-0.00001</formula>
    </cfRule>
  </conditionalFormatting>
  <conditionalFormatting sqref="X100:AN110">
    <cfRule type="cellIs" dxfId="102" priority="108" operator="greaterThan">
      <formula>0.00001</formula>
    </cfRule>
    <cfRule type="cellIs" dxfId="101" priority="107" operator="lessThan">
      <formula>-0.00001</formula>
    </cfRule>
  </conditionalFormatting>
  <conditionalFormatting sqref="X114:AN124">
    <cfRule type="cellIs" dxfId="100" priority="105" operator="lessThan">
      <formula>-0.00001</formula>
    </cfRule>
    <cfRule type="cellIs" dxfId="99" priority="106" operator="greaterThan">
      <formula>0.00001</formula>
    </cfRule>
  </conditionalFormatting>
  <conditionalFormatting sqref="X147:AN157">
    <cfRule type="cellIs" dxfId="98" priority="101" operator="lessThan">
      <formula>-0.00001</formula>
    </cfRule>
    <cfRule type="cellIs" dxfId="97" priority="102" operator="greaterThan">
      <formula>0.00001</formula>
    </cfRule>
  </conditionalFormatting>
  <conditionalFormatting sqref="X161:AN171">
    <cfRule type="cellIs" dxfId="96" priority="99" operator="lessThan">
      <formula>-0.00001</formula>
    </cfRule>
    <cfRule type="cellIs" dxfId="95" priority="100" operator="greaterThan">
      <formula>0.00001</formula>
    </cfRule>
  </conditionalFormatting>
  <conditionalFormatting sqref="X195:AN205">
    <cfRule type="cellIs" dxfId="94" priority="96" operator="greaterThan">
      <formula>0.00001</formula>
    </cfRule>
    <cfRule type="cellIs" dxfId="93" priority="95" operator="lessThan">
      <formula>-0.00001</formula>
    </cfRule>
  </conditionalFormatting>
  <conditionalFormatting sqref="X209:AN219">
    <cfRule type="cellIs" dxfId="92" priority="94" operator="greaterThan">
      <formula>0.00001</formula>
    </cfRule>
    <cfRule type="cellIs" dxfId="91" priority="93" operator="lessThan">
      <formula>-0.00001</formula>
    </cfRule>
  </conditionalFormatting>
  <conditionalFormatting sqref="X242:AN252">
    <cfRule type="cellIs" dxfId="90" priority="89" operator="lessThan">
      <formula>-0.00001</formula>
    </cfRule>
    <cfRule type="cellIs" dxfId="89" priority="90" operator="greaterThan">
      <formula>0.00001</formula>
    </cfRule>
  </conditionalFormatting>
  <conditionalFormatting sqref="X256:AN266">
    <cfRule type="cellIs" dxfId="88" priority="87" operator="lessThan">
      <formula>-0.00001</formula>
    </cfRule>
    <cfRule type="cellIs" dxfId="87" priority="88" operator="greaterThan">
      <formula>0.00001</formula>
    </cfRule>
  </conditionalFormatting>
  <conditionalFormatting sqref="X289:AN299">
    <cfRule type="cellIs" dxfId="86" priority="84" operator="greaterThan">
      <formula>0.00001</formula>
    </cfRule>
    <cfRule type="cellIs" dxfId="85" priority="83" operator="lessThan">
      <formula>-0.00001</formula>
    </cfRule>
  </conditionalFormatting>
  <conditionalFormatting sqref="X303:AN313">
    <cfRule type="cellIs" dxfId="84" priority="82" operator="greaterThan">
      <formula>0.00001</formula>
    </cfRule>
    <cfRule type="cellIs" dxfId="83" priority="81" operator="lessThan">
      <formula>-0.00001</formula>
    </cfRule>
  </conditionalFormatting>
  <conditionalFormatting sqref="X336:AN346">
    <cfRule type="cellIs" dxfId="82" priority="77" operator="lessThan">
      <formula>-0.00001</formula>
    </cfRule>
    <cfRule type="cellIs" dxfId="81" priority="78" operator="greaterThan">
      <formula>0.00001</formula>
    </cfRule>
  </conditionalFormatting>
  <conditionalFormatting sqref="X350:AN360">
    <cfRule type="cellIs" dxfId="80" priority="75" operator="lessThan">
      <formula>-0.00001</formula>
    </cfRule>
    <cfRule type="cellIs" dxfId="79" priority="76" operator="greaterThan">
      <formula>0.00001</formula>
    </cfRule>
  </conditionalFormatting>
  <conditionalFormatting sqref="X383:AN393">
    <cfRule type="cellIs" dxfId="78" priority="71" operator="lessThan">
      <formula>-0.00001</formula>
    </cfRule>
    <cfRule type="cellIs" dxfId="77" priority="72" operator="greaterThan">
      <formula>0.00001</formula>
    </cfRule>
  </conditionalFormatting>
  <conditionalFormatting sqref="X397:AN407">
    <cfRule type="cellIs" dxfId="76" priority="69" operator="lessThan">
      <formula>-0.00001</formula>
    </cfRule>
    <cfRule type="cellIs" dxfId="75" priority="70" operator="greaterThan">
      <formula>0.00001</formula>
    </cfRule>
  </conditionalFormatting>
  <conditionalFormatting sqref="X431:AN441">
    <cfRule type="cellIs" dxfId="74" priority="65" operator="lessThan">
      <formula>-0.00001</formula>
    </cfRule>
    <cfRule type="cellIs" dxfId="73" priority="66" operator="greaterThan">
      <formula>0.00001</formula>
    </cfRule>
  </conditionalFormatting>
  <conditionalFormatting sqref="X445:AN455">
    <cfRule type="cellIs" dxfId="72" priority="63" operator="lessThan">
      <formula>-0.00001</formula>
    </cfRule>
    <cfRule type="cellIs" dxfId="71" priority="64" operator="greaterThan">
      <formula>0.00001</formula>
    </cfRule>
  </conditionalFormatting>
  <conditionalFormatting sqref="X479:AN489">
    <cfRule type="cellIs" dxfId="70" priority="59" operator="lessThan">
      <formula>-0.00001</formula>
    </cfRule>
    <cfRule type="cellIs" dxfId="69" priority="60" operator="greaterThan">
      <formula>0.00001</formula>
    </cfRule>
  </conditionalFormatting>
  <conditionalFormatting sqref="X493:AN503">
    <cfRule type="cellIs" dxfId="68" priority="57" operator="lessThan">
      <formula>-0.00001</formula>
    </cfRule>
    <cfRule type="cellIs" dxfId="67" priority="58" operator="greaterThan">
      <formula>0.00001</formula>
    </cfRule>
  </conditionalFormatting>
  <conditionalFormatting sqref="X526:AN536">
    <cfRule type="cellIs" dxfId="66" priority="53" operator="lessThan">
      <formula>-0.00001</formula>
    </cfRule>
    <cfRule type="cellIs" dxfId="65" priority="54" operator="greaterThan">
      <formula>0.00001</formula>
    </cfRule>
  </conditionalFormatting>
  <conditionalFormatting sqref="X540:AN550">
    <cfRule type="cellIs" dxfId="64" priority="51" operator="lessThan">
      <formula>-0.00001</formula>
    </cfRule>
    <cfRule type="cellIs" dxfId="63" priority="52" operator="greaterThan">
      <formula>0.00001</formula>
    </cfRule>
  </conditionalFormatting>
  <conditionalFormatting sqref="X574:AN584">
    <cfRule type="cellIs" dxfId="62" priority="47" operator="lessThan">
      <formula>-0.00001</formula>
    </cfRule>
    <cfRule type="cellIs" dxfId="61" priority="48" operator="greaterThan">
      <formula>0.00001</formula>
    </cfRule>
  </conditionalFormatting>
  <conditionalFormatting sqref="X588:AN598">
    <cfRule type="cellIs" dxfId="60" priority="45" operator="lessThan">
      <formula>-0.00001</formula>
    </cfRule>
    <cfRule type="cellIs" dxfId="59" priority="46" operator="greaterThan">
      <formula>0.00001</formula>
    </cfRule>
  </conditionalFormatting>
  <conditionalFormatting sqref="X621:AN631">
    <cfRule type="cellIs" dxfId="58" priority="42" operator="greaterThan">
      <formula>0.00001</formula>
    </cfRule>
    <cfRule type="cellIs" dxfId="57" priority="41" operator="lessThan">
      <formula>-0.00001</formula>
    </cfRule>
  </conditionalFormatting>
  <conditionalFormatting sqref="X635:AN645">
    <cfRule type="cellIs" dxfId="56" priority="40" operator="greaterThan">
      <formula>0.00001</formula>
    </cfRule>
    <cfRule type="cellIs" dxfId="55" priority="39" operator="lessThan">
      <formula>-0.00001</formula>
    </cfRule>
  </conditionalFormatting>
  <conditionalFormatting sqref="X669:AN679">
    <cfRule type="cellIs" dxfId="54" priority="36" operator="greaterThan">
      <formula>0.00001</formula>
    </cfRule>
    <cfRule type="cellIs" dxfId="53" priority="35" operator="lessThan">
      <formula>-0.00001</formula>
    </cfRule>
  </conditionalFormatting>
  <conditionalFormatting sqref="X683:AN693">
    <cfRule type="cellIs" dxfId="52" priority="34" operator="greaterThan">
      <formula>0.00001</formula>
    </cfRule>
    <cfRule type="cellIs" dxfId="51" priority="33" operator="lessThan">
      <formula>-0.00001</formula>
    </cfRule>
  </conditionalFormatting>
  <conditionalFormatting sqref="X716:AN726">
    <cfRule type="cellIs" dxfId="50" priority="30" operator="greaterThan">
      <formula>0.00001</formula>
    </cfRule>
    <cfRule type="cellIs" dxfId="49" priority="29" operator="lessThan">
      <formula>-0.00001</formula>
    </cfRule>
  </conditionalFormatting>
  <conditionalFormatting sqref="X730:AN740">
    <cfRule type="cellIs" dxfId="48" priority="28" operator="greaterThan">
      <formula>0.00001</formula>
    </cfRule>
    <cfRule type="cellIs" dxfId="47" priority="27" operator="lessThan">
      <formula>-0.00001</formula>
    </cfRule>
  </conditionalFormatting>
  <conditionalFormatting sqref="X763:AN773">
    <cfRule type="cellIs" dxfId="46" priority="24" operator="greaterThan">
      <formula>0.00001</formula>
    </cfRule>
    <cfRule type="cellIs" dxfId="45" priority="23" operator="lessThan">
      <formula>-0.00001</formula>
    </cfRule>
  </conditionalFormatting>
  <conditionalFormatting sqref="X777:AN787">
    <cfRule type="cellIs" dxfId="44" priority="22" operator="greaterThan">
      <formula>0.00001</formula>
    </cfRule>
    <cfRule type="cellIs" dxfId="43" priority="21" operator="lessThan">
      <formula>-0.00001</formula>
    </cfRule>
  </conditionalFormatting>
  <conditionalFormatting sqref="X811:AN821">
    <cfRule type="cellIs" dxfId="42" priority="17" operator="lessThan">
      <formula>-0.00001</formula>
    </cfRule>
    <cfRule type="cellIs" dxfId="41" priority="18" operator="greaterThan">
      <formula>0.00001</formula>
    </cfRule>
  </conditionalFormatting>
  <conditionalFormatting sqref="X825:AN835">
    <cfRule type="cellIs" dxfId="40" priority="16" operator="greaterThan">
      <formula>0.00001</formula>
    </cfRule>
    <cfRule type="cellIs" dxfId="39" priority="15" operator="lessThan">
      <formula>-0.00001</formula>
    </cfRule>
  </conditionalFormatting>
  <conditionalFormatting sqref="X858:AN868">
    <cfRule type="cellIs" dxfId="38" priority="12" operator="greaterThan">
      <formula>0.00001</formula>
    </cfRule>
    <cfRule type="cellIs" dxfId="37" priority="11" operator="lessThan">
      <formula>-0.00001</formula>
    </cfRule>
  </conditionalFormatting>
  <conditionalFormatting sqref="X872:AN882">
    <cfRule type="cellIs" dxfId="36" priority="10" operator="greaterThan">
      <formula>0.00001</formula>
    </cfRule>
    <cfRule type="cellIs" dxfId="35" priority="9" operator="lessThan">
      <formula>-0.00001</formula>
    </cfRule>
  </conditionalFormatting>
  <conditionalFormatting sqref="X905:AN915">
    <cfRule type="cellIs" dxfId="34" priority="6" operator="greaterThan">
      <formula>0.00001</formula>
    </cfRule>
    <cfRule type="cellIs" dxfId="33" priority="5" operator="lessThan">
      <formula>-0.00001</formula>
    </cfRule>
  </conditionalFormatting>
  <conditionalFormatting sqref="X919:AN929">
    <cfRule type="cellIs" dxfId="32" priority="4" operator="greaterThan">
      <formula>0.00001</formula>
    </cfRule>
    <cfRule type="cellIs" dxfId="31" priority="3" operator="lessThan">
      <formula>-0.00001</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563"/>
  <sheetViews>
    <sheetView tabSelected="1" topLeftCell="A804" zoomScaleNormal="100" workbookViewId="0">
      <selection activeCell="A821" sqref="A821:XFD821"/>
    </sheetView>
  </sheetViews>
  <sheetFormatPr defaultColWidth="8.7109375" defaultRowHeight="12.75" x14ac:dyDescent="0.2"/>
  <cols>
    <col min="1" max="1" width="22.7109375" style="1" customWidth="1"/>
    <col min="2" max="8" width="9.7109375" customWidth="1"/>
    <col min="9" max="9" width="9.42578125" customWidth="1"/>
    <col min="10" max="17" width="9.7109375" customWidth="1"/>
    <col min="18" max="18" width="11.7109375" customWidth="1"/>
    <col min="19" max="19" width="9.7109375" customWidth="1"/>
    <col min="20" max="20" width="11.42578125" customWidth="1"/>
    <col min="21" max="31" width="9.7109375" customWidth="1"/>
    <col min="32" max="32" width="16.42578125" customWidth="1"/>
  </cols>
  <sheetData>
    <row r="1" spans="1:8" ht="15.75" x14ac:dyDescent="0.25">
      <c r="A1" s="402" t="s">
        <v>85</v>
      </c>
      <c r="B1" s="402"/>
      <c r="C1" s="402"/>
      <c r="D1" s="402"/>
      <c r="E1" s="7"/>
      <c r="F1" s="7"/>
      <c r="G1" s="7"/>
      <c r="H1" s="7"/>
    </row>
    <row r="4" spans="1:8" x14ac:dyDescent="0.2">
      <c r="A4" s="5" t="s">
        <v>511</v>
      </c>
      <c r="B4" s="6"/>
      <c r="C4" s="6"/>
      <c r="D4" s="6"/>
      <c r="E4" s="6"/>
      <c r="F4" s="6"/>
      <c r="G4" s="6"/>
      <c r="H4" s="6"/>
    </row>
    <row r="5" spans="1:8" ht="15" x14ac:dyDescent="0.2">
      <c r="A5" s="13"/>
      <c r="B5" s="14" t="s">
        <v>8</v>
      </c>
      <c r="C5" s="15" t="s">
        <v>9</v>
      </c>
      <c r="D5" s="14" t="s">
        <v>3</v>
      </c>
      <c r="E5" s="401" t="s">
        <v>27</v>
      </c>
      <c r="F5" s="401"/>
      <c r="G5" s="16"/>
      <c r="H5" s="16"/>
    </row>
    <row r="6" spans="1:8" ht="15" x14ac:dyDescent="0.2">
      <c r="A6" s="17" t="s">
        <v>7</v>
      </c>
      <c r="B6" s="18" t="s">
        <v>26</v>
      </c>
      <c r="C6" s="19" t="s">
        <v>26</v>
      </c>
      <c r="D6" s="18" t="s">
        <v>26</v>
      </c>
      <c r="E6" s="18" t="s">
        <v>10</v>
      </c>
      <c r="F6" s="18" t="s">
        <v>11</v>
      </c>
      <c r="G6" s="16"/>
      <c r="H6" s="16"/>
    </row>
    <row r="7" spans="1:8" ht="15" x14ac:dyDescent="0.2">
      <c r="A7" s="20">
        <v>2006</v>
      </c>
      <c r="B7" s="21">
        <f>'1.Shazam DNSP&amp;State'!C5</f>
        <v>1</v>
      </c>
      <c r="C7" s="21">
        <f>'1.Shazam DNSP&amp;State'!D5</f>
        <v>1</v>
      </c>
      <c r="D7" s="21">
        <f>'1.Shazam DNSP&amp;State'!E5</f>
        <v>1</v>
      </c>
      <c r="E7" s="21">
        <f>'1.Shazam DNSP&amp;State'!F5</f>
        <v>1</v>
      </c>
      <c r="F7" s="21">
        <f>'1.Shazam DNSP&amp;State'!G5</f>
        <v>1</v>
      </c>
      <c r="G7" s="16"/>
      <c r="H7" s="16"/>
    </row>
    <row r="8" spans="1:8" ht="15" x14ac:dyDescent="0.2">
      <c r="A8" s="20">
        <v>2007</v>
      </c>
      <c r="B8" s="21">
        <f>'1.Shazam DNSP&amp;State'!C6</f>
        <v>0.99517650000000002</v>
      </c>
      <c r="C8" s="21">
        <f>'1.Shazam DNSP&amp;State'!D6</f>
        <v>1.0101960000000001</v>
      </c>
      <c r="D8" s="21">
        <f>'1.Shazam DNSP&amp;State'!E6</f>
        <v>0.98513249999999997</v>
      </c>
      <c r="E8" s="21">
        <f>'1.Shazam DNSP&amp;State'!F6</f>
        <v>0.98849520000000002</v>
      </c>
      <c r="F8" s="21">
        <f>'1.Shazam DNSP&amp;State'!G6</f>
        <v>0.98126740000000001</v>
      </c>
      <c r="G8" s="16"/>
      <c r="H8" s="16"/>
    </row>
    <row r="9" spans="1:8" ht="15" x14ac:dyDescent="0.2">
      <c r="A9" s="20">
        <v>2008</v>
      </c>
      <c r="B9" s="21">
        <f>'1.Shazam DNSP&amp;State'!C7</f>
        <v>1.018621</v>
      </c>
      <c r="C9" s="21">
        <f>'1.Shazam DNSP&amp;State'!D7</f>
        <v>1.0424770000000001</v>
      </c>
      <c r="D9" s="21">
        <f>'1.Shazam DNSP&amp;State'!E7</f>
        <v>0.97711599999999998</v>
      </c>
      <c r="E9" s="21">
        <f>'1.Shazam DNSP&amp;State'!F7</f>
        <v>0.95208959999999998</v>
      </c>
      <c r="F9" s="21">
        <f>'1.Shazam DNSP&amp;State'!G7</f>
        <v>0.99578</v>
      </c>
      <c r="G9" s="16"/>
      <c r="H9" s="16"/>
    </row>
    <row r="10" spans="1:8" ht="15" x14ac:dyDescent="0.2">
      <c r="A10" s="20">
        <v>2009</v>
      </c>
      <c r="B10" s="21">
        <f>'1.Shazam DNSP&amp;State'!C8</f>
        <v>1.023857</v>
      </c>
      <c r="C10" s="21">
        <f>'1.Shazam DNSP&amp;State'!D8</f>
        <v>1.058263</v>
      </c>
      <c r="D10" s="21">
        <f>'1.Shazam DNSP&amp;State'!E8</f>
        <v>0.96748820000000002</v>
      </c>
      <c r="E10" s="21">
        <f>'1.Shazam DNSP&amp;State'!F8</f>
        <v>0.95337130000000003</v>
      </c>
      <c r="F10" s="21">
        <f>'1.Shazam DNSP&amp;State'!G8</f>
        <v>0.97865250000000004</v>
      </c>
      <c r="G10" s="16"/>
      <c r="H10" s="16"/>
    </row>
    <row r="11" spans="1:8" ht="15" x14ac:dyDescent="0.2">
      <c r="A11" s="20">
        <v>2010</v>
      </c>
      <c r="B11" s="21">
        <f>'1.Shazam DNSP&amp;State'!C9</f>
        <v>1.0397650000000001</v>
      </c>
      <c r="C11" s="21">
        <f>'1.Shazam DNSP&amp;State'!D9</f>
        <v>1.14002</v>
      </c>
      <c r="D11" s="21">
        <f>'1.Shazam DNSP&amp;State'!E9</f>
        <v>0.91205860000000005</v>
      </c>
      <c r="E11" s="21">
        <f>'1.Shazam DNSP&amp;State'!F9</f>
        <v>0.838723</v>
      </c>
      <c r="F11" s="21">
        <f>'1.Shazam DNSP&amp;State'!G9</f>
        <v>0.97470979999999996</v>
      </c>
      <c r="G11" s="16"/>
      <c r="H11" s="16"/>
    </row>
    <row r="12" spans="1:8" ht="15" x14ac:dyDescent="0.2">
      <c r="A12" s="20">
        <v>2011</v>
      </c>
      <c r="B12" s="21">
        <f>'1.Shazam DNSP&amp;State'!C10</f>
        <v>1.0284150000000001</v>
      </c>
      <c r="C12" s="21">
        <f>'1.Shazam DNSP&amp;State'!D10</f>
        <v>1.210348</v>
      </c>
      <c r="D12" s="21">
        <f>'1.Shazam DNSP&amp;State'!E10</f>
        <v>0.84968540000000004</v>
      </c>
      <c r="E12" s="21">
        <f>'1.Shazam DNSP&amp;State'!F10</f>
        <v>0.74591350000000001</v>
      </c>
      <c r="F12" s="21">
        <f>'1.Shazam DNSP&amp;State'!G10</f>
        <v>0.94278430000000002</v>
      </c>
      <c r="G12" s="16"/>
      <c r="H12" s="16"/>
    </row>
    <row r="13" spans="1:8" ht="15" x14ac:dyDescent="0.2">
      <c r="A13" s="20">
        <v>2012</v>
      </c>
      <c r="B13" s="21">
        <f>'1.Shazam DNSP&amp;State'!C11</f>
        <v>1.0950340000000001</v>
      </c>
      <c r="C13" s="21">
        <f>'1.Shazam DNSP&amp;State'!D11</f>
        <v>1.2615970000000001</v>
      </c>
      <c r="D13" s="21">
        <f>'1.Shazam DNSP&amp;State'!E11</f>
        <v>0.86797480000000005</v>
      </c>
      <c r="E13" s="21">
        <f>'1.Shazam DNSP&amp;State'!F11</f>
        <v>0.74022589999999999</v>
      </c>
      <c r="F13" s="21">
        <f>'1.Shazam DNSP&amp;State'!G11</f>
        <v>0.98663869999999998</v>
      </c>
      <c r="G13" s="16"/>
      <c r="H13" s="16"/>
    </row>
    <row r="14" spans="1:8" ht="15" x14ac:dyDescent="0.2">
      <c r="A14" s="20">
        <v>2013</v>
      </c>
      <c r="B14" s="21">
        <f>'1.Shazam DNSP&amp;State'!C12</f>
        <v>1.1101730000000001</v>
      </c>
      <c r="C14" s="21">
        <f>'1.Shazam DNSP&amp;State'!D12</f>
        <v>1.3197209999999999</v>
      </c>
      <c r="D14" s="21">
        <f>'1.Shazam DNSP&amp;State'!E12</f>
        <v>0.84121780000000002</v>
      </c>
      <c r="E14" s="21">
        <f>'1.Shazam DNSP&amp;State'!F12</f>
        <v>0.70276830000000001</v>
      </c>
      <c r="F14" s="21">
        <f>'1.Shazam DNSP&amp;State'!G12</f>
        <v>0.9827825</v>
      </c>
      <c r="G14" s="16"/>
      <c r="H14" s="16"/>
    </row>
    <row r="15" spans="1:8" ht="15" x14ac:dyDescent="0.2">
      <c r="A15" s="20">
        <v>2014</v>
      </c>
      <c r="B15" s="21">
        <f>'1.Shazam DNSP&amp;State'!C13</f>
        <v>1.1167739999999999</v>
      </c>
      <c r="C15" s="21">
        <f>'1.Shazam DNSP&amp;State'!D13</f>
        <v>1.413675</v>
      </c>
      <c r="D15" s="21">
        <f>'1.Shazam DNSP&amp;State'!E13</f>
        <v>0.78997910000000005</v>
      </c>
      <c r="E15" s="21">
        <f>'1.Shazam DNSP&amp;State'!F13</f>
        <v>0.63612089999999999</v>
      </c>
      <c r="F15" s="21">
        <f>'1.Shazam DNSP&amp;State'!G13</f>
        <v>0.96703030000000001</v>
      </c>
      <c r="G15" s="16"/>
      <c r="H15" s="16"/>
    </row>
    <row r="16" spans="1:8" ht="15" x14ac:dyDescent="0.2">
      <c r="A16" s="20">
        <v>2015</v>
      </c>
      <c r="B16" s="21">
        <f>'1.Shazam DNSP&amp;State'!C14</f>
        <v>1.14116</v>
      </c>
      <c r="C16" s="21">
        <f>'1.Shazam DNSP&amp;State'!D14</f>
        <v>1.387025</v>
      </c>
      <c r="D16" s="21">
        <f>'1.Shazam DNSP&amp;State'!E14</f>
        <v>0.8227392</v>
      </c>
      <c r="E16" s="21">
        <f>'1.Shazam DNSP&amp;State'!F14</f>
        <v>0.67502099999999998</v>
      </c>
      <c r="F16" s="21">
        <f>'1.Shazam DNSP&amp;State'!G14</f>
        <v>0.97704100000000005</v>
      </c>
      <c r="G16" s="16"/>
      <c r="H16" s="16"/>
    </row>
    <row r="17" spans="1:15" ht="15" x14ac:dyDescent="0.2">
      <c r="A17" s="20">
        <v>2016</v>
      </c>
      <c r="B17" s="21">
        <f>'1.Shazam DNSP&amp;State'!C15</f>
        <v>1.146039</v>
      </c>
      <c r="C17" s="21">
        <f>'1.Shazam DNSP&amp;State'!D15</f>
        <v>1.1119840000000001</v>
      </c>
      <c r="D17" s="21">
        <f>'1.Shazam DNSP&amp;State'!E15</f>
        <v>1.030626</v>
      </c>
      <c r="E17" s="21">
        <f>'1.Shazam DNSP&amp;State'!F15</f>
        <v>1.11985</v>
      </c>
      <c r="F17" s="21">
        <f>'1.Shazam DNSP&amp;State'!G15</f>
        <v>0.97220740000000005</v>
      </c>
      <c r="G17" s="16"/>
      <c r="H17" s="16"/>
    </row>
    <row r="18" spans="1:15" ht="15" x14ac:dyDescent="0.2">
      <c r="A18" s="20">
        <v>2017</v>
      </c>
      <c r="B18" s="21">
        <f>'1.Shazam DNSP&amp;State'!C16</f>
        <v>1.1493260000000001</v>
      </c>
      <c r="C18" s="21">
        <f>'1.Shazam DNSP&amp;State'!D16</f>
        <v>1.152263</v>
      </c>
      <c r="D18" s="21">
        <f>'1.Shazam DNSP&amp;State'!E16</f>
        <v>0.99745119999999998</v>
      </c>
      <c r="E18" s="21">
        <f>'1.Shazam DNSP&amp;State'!F16</f>
        <v>1.035318</v>
      </c>
      <c r="F18" s="21">
        <f>'1.Shazam DNSP&amp;State'!G16</f>
        <v>0.96868659999999995</v>
      </c>
      <c r="G18" s="16"/>
      <c r="H18" s="16"/>
    </row>
    <row r="19" spans="1:15" ht="15" x14ac:dyDescent="0.2">
      <c r="A19" s="20">
        <v>2018</v>
      </c>
      <c r="B19" s="21">
        <f>'1.Shazam DNSP&amp;State'!C17</f>
        <v>1.2111419999999999</v>
      </c>
      <c r="C19" s="21">
        <f>'1.Shazam DNSP&amp;State'!D17</f>
        <v>1.2585980000000001</v>
      </c>
      <c r="D19" s="21">
        <f>'1.Shazam DNSP&amp;State'!E17</f>
        <v>0.96229489999999995</v>
      </c>
      <c r="E19" s="21">
        <f>'1.Shazam DNSP&amp;State'!F17</f>
        <v>0.90400570000000002</v>
      </c>
      <c r="F19" s="21">
        <f>'1.Shazam DNSP&amp;State'!G17</f>
        <v>1.0104869999999999</v>
      </c>
      <c r="G19" s="16"/>
      <c r="H19" s="16"/>
    </row>
    <row r="20" spans="1:15" ht="15" x14ac:dyDescent="0.2">
      <c r="A20" s="20">
        <v>2019</v>
      </c>
      <c r="B20" s="21">
        <f>'1.Shazam DNSP&amp;State'!C18</f>
        <v>1.2170069999999999</v>
      </c>
      <c r="C20" s="21">
        <f>'1.Shazam DNSP&amp;State'!D18</f>
        <v>1.250289</v>
      </c>
      <c r="D20" s="21">
        <f>'1.Shazam DNSP&amp;State'!E18</f>
        <v>0.97338100000000005</v>
      </c>
      <c r="E20" s="21">
        <f>'1.Shazam DNSP&amp;State'!F18</f>
        <v>0.94296440000000004</v>
      </c>
      <c r="F20" s="21">
        <f>'1.Shazam DNSP&amp;State'!G18</f>
        <v>0.99584300000000003</v>
      </c>
      <c r="G20" s="16"/>
      <c r="H20" s="16"/>
    </row>
    <row r="21" spans="1:15" ht="15" x14ac:dyDescent="0.2">
      <c r="A21" s="20">
        <v>2020</v>
      </c>
      <c r="B21" s="21">
        <f>'1.Shazam DNSP&amp;State'!C19</f>
        <v>1.2355309999999999</v>
      </c>
      <c r="C21" s="21">
        <f>'1.Shazam DNSP&amp;State'!D19</f>
        <v>1.2363789999999999</v>
      </c>
      <c r="D21" s="21">
        <f>'1.Shazam DNSP&amp;State'!E19</f>
        <v>0.99931369999999997</v>
      </c>
      <c r="E21" s="21">
        <f>'1.Shazam DNSP&amp;State'!F19</f>
        <v>1.0052270000000001</v>
      </c>
      <c r="F21" s="21">
        <f>'1.Shazam DNSP&amp;State'!G19</f>
        <v>0.99015830000000005</v>
      </c>
      <c r="G21" s="16"/>
      <c r="H21" s="16"/>
    </row>
    <row r="22" spans="1:15" ht="15" x14ac:dyDescent="0.2">
      <c r="A22" s="20">
        <v>2021</v>
      </c>
      <c r="B22" s="21">
        <f>'1.Shazam DNSP&amp;State'!C20</f>
        <v>1.2596639999999999</v>
      </c>
      <c r="C22" s="21">
        <f>'1.Shazam DNSP&amp;State'!D20</f>
        <v>1.211778</v>
      </c>
      <c r="D22" s="21">
        <f>'1.Shazam DNSP&amp;State'!E20</f>
        <v>1.0395179999999999</v>
      </c>
      <c r="E22" s="21">
        <f>'1.Shazam DNSP&amp;State'!F20</f>
        <v>1.0840609999999999</v>
      </c>
      <c r="F22" s="21">
        <f>'1.Shazam DNSP&amp;State'!G20</f>
        <v>0.99642090000000005</v>
      </c>
      <c r="G22" s="16"/>
      <c r="H22" s="16"/>
    </row>
    <row r="23" spans="1:15" ht="15" x14ac:dyDescent="0.2">
      <c r="A23" s="20">
        <v>2022</v>
      </c>
      <c r="B23" s="21">
        <f>'1.Shazam DNSP&amp;State'!C21</f>
        <v>1.2637259999999999</v>
      </c>
      <c r="C23" s="21">
        <f>'1.Shazam DNSP&amp;State'!D21</f>
        <v>1.2500560000000001</v>
      </c>
      <c r="D23" s="21">
        <f>'1.Shazam DNSP&amp;State'!E21</f>
        <v>1.0109360000000001</v>
      </c>
      <c r="E23" s="21">
        <f>'1.Shazam DNSP&amp;State'!F21</f>
        <v>1.0302290000000001</v>
      </c>
      <c r="F23" s="21">
        <f>'1.Shazam DNSP&amp;State'!G21</f>
        <v>0.98745139999999998</v>
      </c>
      <c r="G23" s="16"/>
      <c r="H23" s="16"/>
    </row>
    <row r="24" spans="1:15" ht="15" x14ac:dyDescent="0.2">
      <c r="A24" s="20">
        <v>2023</v>
      </c>
      <c r="B24" s="21">
        <f>'1.Shazam DNSP&amp;State'!C22</f>
        <v>1.3634759999999999</v>
      </c>
      <c r="C24" s="21">
        <f>'1.Shazam DNSP&amp;State'!D22</f>
        <v>1.2287809999999999</v>
      </c>
      <c r="D24" s="21">
        <f>'1.Shazam DNSP&amp;State'!E22</f>
        <v>1.1096159999999999</v>
      </c>
      <c r="E24" s="21">
        <f>'1.Shazam DNSP&amp;State'!F22</f>
        <v>1.17092</v>
      </c>
      <c r="F24" s="21">
        <f>'1.Shazam DNSP&amp;State'!G22</f>
        <v>1.0617939999999999</v>
      </c>
      <c r="G24" s="16"/>
      <c r="H24" s="16"/>
    </row>
    <row r="25" spans="1:15" s="9" customFormat="1" ht="14.1" customHeight="1" x14ac:dyDescent="0.25">
      <c r="A25" s="284" t="s">
        <v>499</v>
      </c>
      <c r="B25" s="285">
        <f>LN(B24/B7)/$G25</f>
        <v>1.8237489493436312E-2</v>
      </c>
      <c r="C25" s="285">
        <f t="shared" ref="C25:F25" si="0">LN(C24/C7)/$G25</f>
        <v>1.211897770894974E-2</v>
      </c>
      <c r="D25" s="285">
        <f t="shared" si="0"/>
        <v>6.1184711485408024E-3</v>
      </c>
      <c r="E25" s="285">
        <f t="shared" si="0"/>
        <v>9.2817508590954407E-3</v>
      </c>
      <c r="F25" s="285">
        <f t="shared" si="0"/>
        <v>3.5270547276339279E-3</v>
      </c>
      <c r="G25" s="176">
        <f>2023-2006</f>
        <v>17</v>
      </c>
      <c r="H25" s="176" t="s">
        <v>14</v>
      </c>
      <c r="K25" s="171"/>
      <c r="L25" s="171"/>
      <c r="M25" s="171"/>
      <c r="N25" s="171"/>
      <c r="O25" s="171"/>
    </row>
    <row r="26" spans="1:15" s="9" customFormat="1" ht="14.1" customHeight="1" x14ac:dyDescent="0.25">
      <c r="A26" s="172" t="s">
        <v>272</v>
      </c>
      <c r="B26" s="173">
        <f>LN(B13/B7)/$G26</f>
        <v>1.5130902169121057E-2</v>
      </c>
      <c r="C26" s="173">
        <f t="shared" ref="C26:F26" si="1">LN(C13/C7)/$G26</f>
        <v>3.8729729788513433E-2</v>
      </c>
      <c r="D26" s="173">
        <f t="shared" si="1"/>
        <v>-2.3598766166882584E-2</v>
      </c>
      <c r="E26" s="173">
        <f t="shared" si="1"/>
        <v>-5.0133311516523289E-2</v>
      </c>
      <c r="F26" s="173">
        <f t="shared" si="1"/>
        <v>-2.2418942214084856E-3</v>
      </c>
      <c r="G26" s="176">
        <f>2012-2006</f>
        <v>6</v>
      </c>
      <c r="H26" s="176" t="s">
        <v>14</v>
      </c>
      <c r="K26" s="171"/>
      <c r="L26" s="171"/>
      <c r="M26" s="171"/>
      <c r="N26" s="171"/>
      <c r="O26" s="171"/>
    </row>
    <row r="27" spans="1:15" s="9" customFormat="1" ht="14.1" customHeight="1" x14ac:dyDescent="0.25">
      <c r="A27" s="172" t="s">
        <v>500</v>
      </c>
      <c r="B27" s="173">
        <f>LN(B24/B13)/$G27</f>
        <v>1.9931991670335537E-2</v>
      </c>
      <c r="C27" s="173">
        <f t="shared" ref="C27:F27" si="2">LN(C24/C13)/$G27</f>
        <v>-2.3959779708122709E-3</v>
      </c>
      <c r="D27" s="173">
        <f t="shared" si="2"/>
        <v>2.2327873320589931E-2</v>
      </c>
      <c r="E27" s="173">
        <f t="shared" si="2"/>
        <v>4.1689966700342022E-2</v>
      </c>
      <c r="F27" s="173">
        <f t="shared" si="2"/>
        <v>6.6737541543843374E-3</v>
      </c>
      <c r="G27" s="176">
        <f>2023-2012</f>
        <v>11</v>
      </c>
      <c r="H27" s="176" t="s">
        <v>14</v>
      </c>
      <c r="K27" s="171"/>
      <c r="L27" s="171"/>
      <c r="M27" s="171"/>
      <c r="N27" s="171"/>
      <c r="O27" s="171"/>
    </row>
    <row r="28" spans="1:15" s="9" customFormat="1" ht="14.1" customHeight="1" x14ac:dyDescent="0.25">
      <c r="A28" s="174" t="s">
        <v>501</v>
      </c>
      <c r="B28" s="175">
        <f>LN(B24/B23)</f>
        <v>7.5972821314129371E-2</v>
      </c>
      <c r="C28" s="175">
        <f t="shared" ref="C28:F28" si="3">LN(C24/C23)</f>
        <v>-1.7165729258574132E-2</v>
      </c>
      <c r="D28" s="175">
        <f t="shared" si="3"/>
        <v>9.3137375150363258E-2</v>
      </c>
      <c r="E28" s="175">
        <f t="shared" si="3"/>
        <v>0.12800865697766392</v>
      </c>
      <c r="F28" s="175">
        <f t="shared" si="3"/>
        <v>7.2587928977617497E-2</v>
      </c>
      <c r="G28" s="176"/>
      <c r="H28" s="176"/>
      <c r="K28" s="171"/>
      <c r="L28" s="171"/>
      <c r="M28" s="171"/>
      <c r="N28" s="171"/>
      <c r="O28" s="171"/>
    </row>
    <row r="29" spans="1:15" x14ac:dyDescent="0.2">
      <c r="A29" s="2"/>
      <c r="B29" s="3"/>
      <c r="C29" s="3"/>
      <c r="D29" s="3"/>
      <c r="E29" s="3"/>
      <c r="F29" s="3"/>
      <c r="G29" s="3"/>
      <c r="H29" s="3"/>
    </row>
    <row r="31" spans="1:15" x14ac:dyDescent="0.2">
      <c r="A31" s="5" t="s">
        <v>512</v>
      </c>
      <c r="B31" s="6"/>
      <c r="C31" s="6"/>
      <c r="D31" s="6"/>
      <c r="E31" s="6"/>
      <c r="F31" s="6"/>
      <c r="G31" s="6"/>
      <c r="H31" s="6"/>
    </row>
    <row r="32" spans="1:15" ht="15" x14ac:dyDescent="0.2">
      <c r="A32" s="13"/>
      <c r="B32" s="14" t="s">
        <v>8</v>
      </c>
      <c r="C32" s="15" t="s">
        <v>9</v>
      </c>
      <c r="D32" s="14" t="s">
        <v>3</v>
      </c>
      <c r="E32" s="401" t="s">
        <v>27</v>
      </c>
      <c r="F32" s="401"/>
      <c r="G32" s="16"/>
      <c r="H32" s="16"/>
    </row>
    <row r="33" spans="1:8" ht="15" x14ac:dyDescent="0.2">
      <c r="A33" s="17" t="s">
        <v>7</v>
      </c>
      <c r="B33" s="18" t="s">
        <v>26</v>
      </c>
      <c r="C33" s="19" t="s">
        <v>26</v>
      </c>
      <c r="D33" s="18" t="s">
        <v>26</v>
      </c>
      <c r="E33" s="18" t="s">
        <v>10</v>
      </c>
      <c r="F33" s="18" t="s">
        <v>11</v>
      </c>
      <c r="G33" s="16"/>
      <c r="H33" s="16"/>
    </row>
    <row r="34" spans="1:8" ht="15" x14ac:dyDescent="0.2">
      <c r="A34" s="20">
        <v>2006</v>
      </c>
      <c r="B34" s="21">
        <f>'1.Shazam DNSP&amp;State'!C26</f>
        <v>1</v>
      </c>
      <c r="C34" s="21">
        <f>'1.Shazam DNSP&amp;State'!D26</f>
        <v>1</v>
      </c>
      <c r="D34" s="21">
        <f>'1.Shazam DNSP&amp;State'!E26</f>
        <v>1</v>
      </c>
      <c r="E34" s="21">
        <f>'1.Shazam DNSP&amp;State'!F26</f>
        <v>1</v>
      </c>
      <c r="F34" s="21">
        <f>'1.Shazam DNSP&amp;State'!G26</f>
        <v>1</v>
      </c>
      <c r="G34" s="16"/>
      <c r="H34" s="16"/>
    </row>
    <row r="35" spans="1:8" ht="15" x14ac:dyDescent="0.2">
      <c r="A35" s="20">
        <v>2007</v>
      </c>
      <c r="B35" s="21">
        <f>'1.Shazam DNSP&amp;State'!C27</f>
        <v>1.005709</v>
      </c>
      <c r="C35" s="21">
        <f>'1.Shazam DNSP&amp;State'!D27</f>
        <v>0.95025210000000004</v>
      </c>
      <c r="D35" s="21">
        <f>'1.Shazam DNSP&amp;State'!E27</f>
        <v>1.05836</v>
      </c>
      <c r="E35" s="21">
        <f>'1.Shazam DNSP&amp;State'!F27</f>
        <v>1.184021</v>
      </c>
      <c r="F35" s="21">
        <f>'1.Shazam DNSP&amp;State'!G27</f>
        <v>0.98135850000000002</v>
      </c>
      <c r="G35" s="16"/>
      <c r="H35" s="16"/>
    </row>
    <row r="36" spans="1:8" ht="15" x14ac:dyDescent="0.2">
      <c r="A36" s="20">
        <v>2008</v>
      </c>
      <c r="B36" s="21">
        <f>'1.Shazam DNSP&amp;State'!C28</f>
        <v>1.0037499999999999</v>
      </c>
      <c r="C36" s="21">
        <f>'1.Shazam DNSP&amp;State'!D28</f>
        <v>1.113211</v>
      </c>
      <c r="D36" s="21">
        <f>'1.Shazam DNSP&amp;State'!E28</f>
        <v>0.901671</v>
      </c>
      <c r="E36" s="21">
        <f>'1.Shazam DNSP&amp;State'!F28</f>
        <v>0.83307059999999999</v>
      </c>
      <c r="F36" s="21">
        <f>'1.Shazam DNSP&amp;State'!G28</f>
        <v>0.95630839999999995</v>
      </c>
      <c r="G36" s="16"/>
      <c r="H36" s="16"/>
    </row>
    <row r="37" spans="1:8" ht="15" x14ac:dyDescent="0.2">
      <c r="A37" s="20">
        <v>2009</v>
      </c>
      <c r="B37" s="21">
        <f>'1.Shazam DNSP&amp;State'!C29</f>
        <v>0.99938510000000003</v>
      </c>
      <c r="C37" s="21">
        <f>'1.Shazam DNSP&amp;State'!D29</f>
        <v>1.0789089999999999</v>
      </c>
      <c r="D37" s="21">
        <f>'1.Shazam DNSP&amp;State'!E29</f>
        <v>0.92629249999999996</v>
      </c>
      <c r="E37" s="21">
        <f>'1.Shazam DNSP&amp;State'!F29</f>
        <v>0.91586559999999995</v>
      </c>
      <c r="F37" s="21">
        <f>'1.Shazam DNSP&amp;State'!G29</f>
        <v>0.92581670000000005</v>
      </c>
      <c r="G37" s="16"/>
      <c r="H37" s="16"/>
    </row>
    <row r="38" spans="1:8" ht="15" x14ac:dyDescent="0.2">
      <c r="A38" s="20">
        <v>2010</v>
      </c>
      <c r="B38" s="21">
        <f>'1.Shazam DNSP&amp;State'!C30</f>
        <v>1.0442070000000001</v>
      </c>
      <c r="C38" s="21">
        <f>'1.Shazam DNSP&amp;State'!D30</f>
        <v>1.161467</v>
      </c>
      <c r="D38" s="21">
        <f>'1.Shazam DNSP&amp;State'!E30</f>
        <v>0.89904110000000004</v>
      </c>
      <c r="E38" s="21">
        <f>'1.Shazam DNSP&amp;State'!F30</f>
        <v>0.84073120000000001</v>
      </c>
      <c r="F38" s="21">
        <f>'1.Shazam DNSP&amp;State'!G30</f>
        <v>0.9381564</v>
      </c>
      <c r="G38" s="16"/>
      <c r="H38" s="16"/>
    </row>
    <row r="39" spans="1:8" ht="15" x14ac:dyDescent="0.2">
      <c r="A39" s="20">
        <v>2011</v>
      </c>
      <c r="B39" s="21">
        <f>'1.Shazam DNSP&amp;State'!C31</f>
        <v>1.0484309999999999</v>
      </c>
      <c r="C39" s="21">
        <f>'1.Shazam DNSP&amp;State'!D31</f>
        <v>1.146776</v>
      </c>
      <c r="D39" s="21">
        <f>'1.Shazam DNSP&amp;State'!E31</f>
        <v>0.91424240000000001</v>
      </c>
      <c r="E39" s="21">
        <f>'1.Shazam DNSP&amp;State'!F31</f>
        <v>0.88045680000000004</v>
      </c>
      <c r="F39" s="21">
        <f>'1.Shazam DNSP&amp;State'!G31</f>
        <v>0.9248497</v>
      </c>
      <c r="G39" s="16"/>
      <c r="H39" s="16"/>
    </row>
    <row r="40" spans="1:8" ht="15" x14ac:dyDescent="0.2">
      <c r="A40" s="20">
        <v>2012</v>
      </c>
      <c r="B40" s="21">
        <f>'1.Shazam DNSP&amp;State'!C32</f>
        <v>1.062033</v>
      </c>
      <c r="C40" s="21">
        <f>'1.Shazam DNSP&amp;State'!D32</f>
        <v>1.2098660000000001</v>
      </c>
      <c r="D40" s="21">
        <f>'1.Shazam DNSP&amp;State'!E32</f>
        <v>0.87781109999999996</v>
      </c>
      <c r="E40" s="21">
        <f>'1.Shazam DNSP&amp;State'!F32</f>
        <v>0.80988800000000005</v>
      </c>
      <c r="F40" s="21">
        <f>'1.Shazam DNSP&amp;State'!G32</f>
        <v>0.90838529999999995</v>
      </c>
      <c r="G40" s="16"/>
      <c r="H40" s="16"/>
    </row>
    <row r="41" spans="1:8" ht="15" x14ac:dyDescent="0.2">
      <c r="A41" s="20">
        <v>2013</v>
      </c>
      <c r="B41" s="21">
        <f>'1.Shazam DNSP&amp;State'!C33</f>
        <v>1.068873</v>
      </c>
      <c r="C41" s="21">
        <f>'1.Shazam DNSP&amp;State'!D33</f>
        <v>1.1299429999999999</v>
      </c>
      <c r="D41" s="21">
        <f>'1.Shazam DNSP&amp;State'!E33</f>
        <v>0.94595309999999999</v>
      </c>
      <c r="E41" s="21">
        <f>'1.Shazam DNSP&amp;State'!F33</f>
        <v>1.032297</v>
      </c>
      <c r="F41" s="21">
        <f>'1.Shazam DNSP&amp;State'!G33</f>
        <v>0.8897062</v>
      </c>
      <c r="G41" s="16"/>
      <c r="H41" s="16"/>
    </row>
    <row r="42" spans="1:8" ht="15" x14ac:dyDescent="0.2">
      <c r="A42" s="20">
        <v>2014</v>
      </c>
      <c r="B42" s="21">
        <f>'1.Shazam DNSP&amp;State'!C34</f>
        <v>1.060406</v>
      </c>
      <c r="C42" s="21">
        <f>'1.Shazam DNSP&amp;State'!D34</f>
        <v>1.194096</v>
      </c>
      <c r="D42" s="21">
        <f>'1.Shazam DNSP&amp;State'!E34</f>
        <v>0.88804130000000003</v>
      </c>
      <c r="E42" s="21">
        <f>'1.Shazam DNSP&amp;State'!F34</f>
        <v>0.92180269999999997</v>
      </c>
      <c r="F42" s="21">
        <f>'1.Shazam DNSP&amp;State'!G34</f>
        <v>0.86054509999999995</v>
      </c>
      <c r="G42" s="16"/>
      <c r="H42" s="16"/>
    </row>
    <row r="43" spans="1:8" ht="15" x14ac:dyDescent="0.2">
      <c r="A43" s="20">
        <v>2015</v>
      </c>
      <c r="B43" s="21">
        <f>'1.Shazam DNSP&amp;State'!C35</f>
        <v>1.068791</v>
      </c>
      <c r="C43" s="21">
        <f>'1.Shazam DNSP&amp;State'!D35</f>
        <v>1.273542</v>
      </c>
      <c r="D43" s="21">
        <f>'1.Shazam DNSP&amp;State'!E35</f>
        <v>0.83922699999999995</v>
      </c>
      <c r="E43" s="21">
        <f>'1.Shazam DNSP&amp;State'!F35</f>
        <v>0.79046680000000002</v>
      </c>
      <c r="F43" s="21">
        <f>'1.Shazam DNSP&amp;State'!G35</f>
        <v>0.86347030000000002</v>
      </c>
      <c r="G43" s="16"/>
      <c r="H43" s="16"/>
    </row>
    <row r="44" spans="1:8" ht="15" x14ac:dyDescent="0.2">
      <c r="A44" s="20">
        <v>2016</v>
      </c>
      <c r="B44" s="21">
        <f>'1.Shazam DNSP&amp;State'!C36</f>
        <v>1.066616</v>
      </c>
      <c r="C44" s="21">
        <f>'1.Shazam DNSP&amp;State'!D36</f>
        <v>1.2299789999999999</v>
      </c>
      <c r="D44" s="21">
        <f>'1.Shazam DNSP&amp;State'!E36</f>
        <v>0.86718289999999998</v>
      </c>
      <c r="E44" s="21">
        <f>'1.Shazam DNSP&amp;State'!F36</f>
        <v>0.88630070000000005</v>
      </c>
      <c r="F44" s="21">
        <f>'1.Shazam DNSP&amp;State'!G36</f>
        <v>0.84939469999999995</v>
      </c>
      <c r="G44" s="16"/>
      <c r="H44" s="16"/>
    </row>
    <row r="45" spans="1:8" ht="15" x14ac:dyDescent="0.2">
      <c r="A45" s="20">
        <v>2017</v>
      </c>
      <c r="B45" s="21">
        <f>'1.Shazam DNSP&amp;State'!C37</f>
        <v>1.066263</v>
      </c>
      <c r="C45" s="21">
        <f>'1.Shazam DNSP&amp;State'!D37</f>
        <v>1.164282</v>
      </c>
      <c r="D45" s="21">
        <f>'1.Shazam DNSP&amp;State'!E37</f>
        <v>0.91581159999999995</v>
      </c>
      <c r="E45" s="21">
        <f>'1.Shazam DNSP&amp;State'!F37</f>
        <v>1.000073</v>
      </c>
      <c r="F45" s="21">
        <f>'1.Shazam DNSP&amp;State'!G37</f>
        <v>0.86162490000000003</v>
      </c>
      <c r="G45" s="16"/>
      <c r="H45" s="16"/>
    </row>
    <row r="46" spans="1:8" ht="15" x14ac:dyDescent="0.2">
      <c r="A46" s="20">
        <v>2018</v>
      </c>
      <c r="B46" s="21">
        <f>'1.Shazam DNSP&amp;State'!C38</f>
        <v>1.08144</v>
      </c>
      <c r="C46" s="21">
        <f>'1.Shazam DNSP&amp;State'!D38</f>
        <v>1.104333</v>
      </c>
      <c r="D46" s="21">
        <f>'1.Shazam DNSP&amp;State'!E38</f>
        <v>0.97926990000000003</v>
      </c>
      <c r="E46" s="21">
        <f>'1.Shazam DNSP&amp;State'!F38</f>
        <v>1.1812100000000001</v>
      </c>
      <c r="F46" s="21">
        <f>'1.Shazam DNSP&amp;State'!G38</f>
        <v>0.87202310000000005</v>
      </c>
      <c r="G46" s="16"/>
      <c r="H46" s="16"/>
    </row>
    <row r="47" spans="1:8" ht="15" x14ac:dyDescent="0.2">
      <c r="A47" s="20">
        <v>2019</v>
      </c>
      <c r="B47" s="21">
        <f>'1.Shazam DNSP&amp;State'!C39</f>
        <v>1.077712</v>
      </c>
      <c r="C47" s="21">
        <f>'1.Shazam DNSP&amp;State'!D39</f>
        <v>1.088552</v>
      </c>
      <c r="D47" s="21">
        <f>'1.Shazam DNSP&amp;State'!E39</f>
        <v>0.99004130000000001</v>
      </c>
      <c r="E47" s="21">
        <f>'1.Shazam DNSP&amp;State'!F39</f>
        <v>1.241692</v>
      </c>
      <c r="F47" s="21">
        <f>'1.Shazam DNSP&amp;State'!G39</f>
        <v>0.86450910000000003</v>
      </c>
      <c r="G47" s="16"/>
      <c r="H47" s="16"/>
    </row>
    <row r="48" spans="1:8" ht="15" x14ac:dyDescent="0.2">
      <c r="A48" s="20">
        <v>2020</v>
      </c>
      <c r="B48" s="21">
        <f>'1.Shazam DNSP&amp;State'!C40</f>
        <v>1.0546409999999999</v>
      </c>
      <c r="C48" s="21">
        <f>'1.Shazam DNSP&amp;State'!D40</f>
        <v>1.0449219999999999</v>
      </c>
      <c r="D48" s="21">
        <f>'1.Shazam DNSP&amp;State'!E40</f>
        <v>1.0093019999999999</v>
      </c>
      <c r="E48" s="21">
        <f>'1.Shazam DNSP&amp;State'!F40</f>
        <v>1.374808</v>
      </c>
      <c r="F48" s="21">
        <f>'1.Shazam DNSP&amp;State'!G40</f>
        <v>0.84004520000000005</v>
      </c>
      <c r="G48" s="16"/>
      <c r="H48" s="16"/>
    </row>
    <row r="49" spans="1:10" ht="15" x14ac:dyDescent="0.2">
      <c r="A49" s="20">
        <v>2021</v>
      </c>
      <c r="B49" s="21">
        <f>'1.Shazam DNSP&amp;State'!C41</f>
        <v>1.086773</v>
      </c>
      <c r="C49" s="21">
        <f>'1.Shazam DNSP&amp;State'!D41</f>
        <v>1.0193639999999999</v>
      </c>
      <c r="D49" s="21">
        <f>'1.Shazam DNSP&amp;State'!E41</f>
        <v>1.0661290000000001</v>
      </c>
      <c r="E49" s="21">
        <f>'1.Shazam DNSP&amp;State'!F41</f>
        <v>1.505997</v>
      </c>
      <c r="F49" s="21">
        <f>'1.Shazam DNSP&amp;State'!G41</f>
        <v>0.86137960000000002</v>
      </c>
      <c r="G49" s="16"/>
      <c r="H49" s="16"/>
    </row>
    <row r="50" spans="1:10" ht="15" x14ac:dyDescent="0.2">
      <c r="A50" s="20">
        <v>2022</v>
      </c>
      <c r="B50" s="21">
        <f>'1.Shazam DNSP&amp;State'!C42</f>
        <v>1.0826370000000001</v>
      </c>
      <c r="C50" s="21">
        <f>'1.Shazam DNSP&amp;State'!D42</f>
        <v>0.97281450000000003</v>
      </c>
      <c r="D50" s="21">
        <f>'1.Shazam DNSP&amp;State'!E42</f>
        <v>1.1128910000000001</v>
      </c>
      <c r="E50" s="21">
        <f>'1.Shazam DNSP&amp;State'!F42</f>
        <v>1.7088460000000001</v>
      </c>
      <c r="F50" s="21">
        <f>'1.Shazam DNSP&amp;State'!G42</f>
        <v>0.86777689999999996</v>
      </c>
      <c r="G50" s="16"/>
      <c r="H50" s="16"/>
    </row>
    <row r="51" spans="1:10" ht="15" x14ac:dyDescent="0.2">
      <c r="A51" s="20">
        <v>2023</v>
      </c>
      <c r="B51" s="21">
        <f>'1.Shazam DNSP&amp;State'!C43</f>
        <v>1.1114040000000001</v>
      </c>
      <c r="C51" s="21">
        <f>'1.Shazam DNSP&amp;State'!D43</f>
        <v>1.015738</v>
      </c>
      <c r="D51" s="21">
        <f>'1.Shazam DNSP&amp;State'!E43</f>
        <v>1.094184</v>
      </c>
      <c r="E51" s="21">
        <f>'1.Shazam DNSP&amp;State'!F43</f>
        <v>1.590482</v>
      </c>
      <c r="F51" s="21">
        <f>'1.Shazam DNSP&amp;State'!G43</f>
        <v>0.89183699999999999</v>
      </c>
      <c r="G51" s="16"/>
      <c r="H51" s="16"/>
    </row>
    <row r="52" spans="1:10" s="9" customFormat="1" ht="14.1" customHeight="1" x14ac:dyDescent="0.25">
      <c r="A52" s="284" t="s">
        <v>499</v>
      </c>
      <c r="B52" s="285">
        <f>LN(B51/B34)/$G52</f>
        <v>6.2131812306735626E-3</v>
      </c>
      <c r="C52" s="285">
        <f t="shared" ref="C52" si="4">LN(C51/C34)/$G52</f>
        <v>9.1855540501887764E-4</v>
      </c>
      <c r="D52" s="285">
        <f t="shared" ref="D52" si="5">LN(D51/D34)/$G52</f>
        <v>5.2946399991403766E-3</v>
      </c>
      <c r="E52" s="285">
        <f t="shared" ref="E52" si="6">LN(E51/E34)/$G52</f>
        <v>2.7296300879245377E-2</v>
      </c>
      <c r="F52" s="285">
        <f t="shared" ref="F52" si="7">LN(F51/F34)/$G52</f>
        <v>-6.7336410897816988E-3</v>
      </c>
      <c r="G52" s="176">
        <f>2023-2006</f>
        <v>17</v>
      </c>
      <c r="H52" s="176" t="s">
        <v>14</v>
      </c>
    </row>
    <row r="53" spans="1:10" s="9" customFormat="1" ht="14.1" customHeight="1" x14ac:dyDescent="0.25">
      <c r="A53" s="172" t="s">
        <v>272</v>
      </c>
      <c r="B53" s="173">
        <f>LN(B40/B34)/$G53</f>
        <v>1.0030832630550874E-2</v>
      </c>
      <c r="C53" s="173">
        <f t="shared" ref="C53:F53" si="8">LN(C40/C34)/$G53</f>
        <v>3.1751601612408226E-2</v>
      </c>
      <c r="D53" s="173">
        <f t="shared" si="8"/>
        <v>-2.1720642759744436E-2</v>
      </c>
      <c r="E53" s="173">
        <f t="shared" si="8"/>
        <v>-3.5143218746831746E-2</v>
      </c>
      <c r="F53" s="173">
        <f t="shared" si="8"/>
        <v>-1.6014441863369235E-2</v>
      </c>
      <c r="G53" s="176">
        <f>2012-2006</f>
        <v>6</v>
      </c>
      <c r="H53" s="176" t="s">
        <v>14</v>
      </c>
    </row>
    <row r="54" spans="1:10" s="9" customFormat="1" ht="14.1" customHeight="1" x14ac:dyDescent="0.25">
      <c r="A54" s="172" t="s">
        <v>500</v>
      </c>
      <c r="B54" s="173">
        <f>LN(B51/B40)/$G54</f>
        <v>4.1308259216495729E-3</v>
      </c>
      <c r="C54" s="173">
        <f t="shared" ref="C54:F54" si="9">LN(C51/C40)/$G54</f>
        <v>-1.5899469799011672E-2</v>
      </c>
      <c r="D54" s="173">
        <f t="shared" si="9"/>
        <v>2.0030248776713905E-2</v>
      </c>
      <c r="E54" s="173">
        <f t="shared" si="9"/>
        <v>6.1354220675287438E-2</v>
      </c>
      <c r="F54" s="173">
        <f t="shared" si="9"/>
        <v>-1.6713861223703102E-3</v>
      </c>
      <c r="G54" s="176">
        <f>2023-2012</f>
        <v>11</v>
      </c>
      <c r="H54" s="176" t="s">
        <v>14</v>
      </c>
    </row>
    <row r="55" spans="1:10" s="9" customFormat="1" ht="14.1" customHeight="1" x14ac:dyDescent="0.25">
      <c r="A55" s="174" t="s">
        <v>501</v>
      </c>
      <c r="B55" s="175">
        <f>LN(B51/B50)</f>
        <v>2.6224349143388469E-2</v>
      </c>
      <c r="C55" s="175">
        <f t="shared" ref="C55:F55" si="10">LN(C51/C50)</f>
        <v>4.3177304339008481E-2</v>
      </c>
      <c r="D55" s="175">
        <f t="shared" si="10"/>
        <v>-1.6952253999193988E-2</v>
      </c>
      <c r="E55" s="175">
        <f t="shared" si="10"/>
        <v>-7.1781173949900093E-2</v>
      </c>
      <c r="F55" s="175">
        <f t="shared" si="10"/>
        <v>2.7348726482535182E-2</v>
      </c>
      <c r="G55" s="176"/>
      <c r="H55" s="176"/>
    </row>
    <row r="58" spans="1:10" x14ac:dyDescent="0.2">
      <c r="A58" s="5" t="s">
        <v>513</v>
      </c>
      <c r="B58" s="6"/>
      <c r="C58" s="6"/>
      <c r="D58" s="6"/>
      <c r="E58" s="6"/>
      <c r="F58" s="6"/>
      <c r="G58" s="6"/>
      <c r="H58" s="6"/>
    </row>
    <row r="59" spans="1:10" ht="15" x14ac:dyDescent="0.2">
      <c r="A59" s="13"/>
      <c r="B59" s="14" t="s">
        <v>8</v>
      </c>
      <c r="C59" s="15" t="s">
        <v>9</v>
      </c>
      <c r="D59" s="14" t="s">
        <v>3</v>
      </c>
      <c r="E59" s="401" t="s">
        <v>27</v>
      </c>
      <c r="F59" s="401"/>
      <c r="G59" s="16"/>
      <c r="H59" s="16"/>
    </row>
    <row r="60" spans="1:10" ht="15" x14ac:dyDescent="0.2">
      <c r="A60" s="17" t="s">
        <v>7</v>
      </c>
      <c r="B60" s="18" t="s">
        <v>26</v>
      </c>
      <c r="C60" s="19" t="s">
        <v>26</v>
      </c>
      <c r="D60" s="18" t="s">
        <v>26</v>
      </c>
      <c r="E60" s="18" t="s">
        <v>10</v>
      </c>
      <c r="F60" s="18" t="s">
        <v>11</v>
      </c>
      <c r="G60" s="16"/>
      <c r="H60" s="16"/>
    </row>
    <row r="61" spans="1:10" ht="15" x14ac:dyDescent="0.2">
      <c r="A61" s="20">
        <v>2006</v>
      </c>
      <c r="B61" s="21">
        <f>'1.Shazam DNSP&amp;State'!C47</f>
        <v>1</v>
      </c>
      <c r="C61" s="21">
        <f>'1.Shazam DNSP&amp;State'!D47</f>
        <v>1</v>
      </c>
      <c r="D61" s="21">
        <f>'1.Shazam DNSP&amp;State'!E47</f>
        <v>1</v>
      </c>
      <c r="E61" s="21">
        <f>'1.Shazam DNSP&amp;State'!F47</f>
        <v>1</v>
      </c>
      <c r="F61" s="21">
        <f>'1.Shazam DNSP&amp;State'!G47</f>
        <v>1</v>
      </c>
      <c r="G61" s="21"/>
      <c r="H61" s="16"/>
    </row>
    <row r="62" spans="1:10" ht="15" x14ac:dyDescent="0.2">
      <c r="A62" s="20">
        <v>2007</v>
      </c>
      <c r="B62" s="21">
        <f>'1.Shazam DNSP&amp;State'!C48</f>
        <v>1.031798</v>
      </c>
      <c r="C62" s="21">
        <f>'1.Shazam DNSP&amp;State'!D48</f>
        <v>1.0329470000000001</v>
      </c>
      <c r="D62" s="21">
        <f>'1.Shazam DNSP&amp;State'!E48</f>
        <v>0.99888719999999998</v>
      </c>
      <c r="E62" s="21">
        <f>'1.Shazam DNSP&amp;State'!F48</f>
        <v>1.0003869999999999</v>
      </c>
      <c r="F62" s="21">
        <f>'1.Shazam DNSP&amp;State'!G48</f>
        <v>0.99610549999999998</v>
      </c>
      <c r="G62" s="21"/>
      <c r="H62" s="16"/>
      <c r="J62" s="28"/>
    </row>
    <row r="63" spans="1:10" ht="15" x14ac:dyDescent="0.2">
      <c r="A63" s="20">
        <v>2008</v>
      </c>
      <c r="B63" s="21">
        <f>'1.Shazam DNSP&amp;State'!C49</f>
        <v>1.0563370000000001</v>
      </c>
      <c r="C63" s="21">
        <f>'1.Shazam DNSP&amp;State'!D49</f>
        <v>1.041952</v>
      </c>
      <c r="D63" s="21">
        <f>'1.Shazam DNSP&amp;State'!E49</f>
        <v>1.013806</v>
      </c>
      <c r="E63" s="21">
        <f>'1.Shazam DNSP&amp;State'!F49</f>
        <v>1.0501549999999999</v>
      </c>
      <c r="F63" s="21">
        <f>'1.Shazam DNSP&amp;State'!G49</f>
        <v>0.99364790000000003</v>
      </c>
      <c r="G63" s="21"/>
      <c r="H63" s="16"/>
      <c r="J63" s="28"/>
    </row>
    <row r="64" spans="1:10" ht="15" x14ac:dyDescent="0.2">
      <c r="A64" s="20">
        <v>2009</v>
      </c>
      <c r="B64" s="21">
        <f>'1.Shazam DNSP&amp;State'!C50</f>
        <v>1.046627</v>
      </c>
      <c r="C64" s="21">
        <f>'1.Shazam DNSP&amp;State'!D50</f>
        <v>1.1141209999999999</v>
      </c>
      <c r="D64" s="21">
        <f>'1.Shazam DNSP&amp;State'!E50</f>
        <v>0.93941929999999996</v>
      </c>
      <c r="E64" s="21">
        <f>'1.Shazam DNSP&amp;State'!F50</f>
        <v>0.88145879999999999</v>
      </c>
      <c r="F64" s="21">
        <f>'1.Shazam DNSP&amp;State'!G50</f>
        <v>0.96999970000000002</v>
      </c>
      <c r="G64" s="21"/>
      <c r="H64" s="16"/>
      <c r="J64" s="28"/>
    </row>
    <row r="65" spans="1:10" ht="15" x14ac:dyDescent="0.2">
      <c r="A65" s="20">
        <v>2010</v>
      </c>
      <c r="B65" s="21">
        <f>'1.Shazam DNSP&amp;State'!C51</f>
        <v>1.052716</v>
      </c>
      <c r="C65" s="21">
        <f>'1.Shazam DNSP&amp;State'!D51</f>
        <v>1.150064</v>
      </c>
      <c r="D65" s="21">
        <f>'1.Shazam DNSP&amp;State'!E51</f>
        <v>0.91535420000000001</v>
      </c>
      <c r="E65" s="21">
        <f>'1.Shazam DNSP&amp;State'!F51</f>
        <v>0.84413950000000004</v>
      </c>
      <c r="F65" s="21">
        <f>'1.Shazam DNSP&amp;State'!G51</f>
        <v>0.95504940000000005</v>
      </c>
      <c r="G65" s="21"/>
      <c r="H65" s="16"/>
      <c r="J65" s="28"/>
    </row>
    <row r="66" spans="1:10" ht="15" x14ac:dyDescent="0.2">
      <c r="A66" s="20">
        <v>2011</v>
      </c>
      <c r="B66" s="21">
        <f>'1.Shazam DNSP&amp;State'!C52</f>
        <v>1.0867530000000001</v>
      </c>
      <c r="C66" s="21">
        <f>'1.Shazam DNSP&amp;State'!D52</f>
        <v>1.167783</v>
      </c>
      <c r="D66" s="21">
        <f>'1.Shazam DNSP&amp;State'!E52</f>
        <v>0.93061179999999999</v>
      </c>
      <c r="E66" s="21">
        <f>'1.Shazam DNSP&amp;State'!F52</f>
        <v>0.89942599999999995</v>
      </c>
      <c r="F66" s="21">
        <f>'1.Shazam DNSP&amp;State'!G52</f>
        <v>0.94524330000000001</v>
      </c>
      <c r="G66" s="21"/>
      <c r="H66" s="16"/>
      <c r="J66" s="28"/>
    </row>
    <row r="67" spans="1:10" ht="15" x14ac:dyDescent="0.2">
      <c r="A67" s="20">
        <v>2012</v>
      </c>
      <c r="B67" s="21">
        <f>'1.Shazam DNSP&amp;State'!C53</f>
        <v>1.077626</v>
      </c>
      <c r="C67" s="21">
        <f>'1.Shazam DNSP&amp;State'!D53</f>
        <v>1.273158</v>
      </c>
      <c r="D67" s="21">
        <f>'1.Shazam DNSP&amp;State'!E53</f>
        <v>0.84642030000000001</v>
      </c>
      <c r="E67" s="21">
        <f>'1.Shazam DNSP&amp;State'!F53</f>
        <v>0.7393651</v>
      </c>
      <c r="F67" s="21">
        <f>'1.Shazam DNSP&amp;State'!G53</f>
        <v>0.91408199999999995</v>
      </c>
      <c r="G67" s="21"/>
      <c r="H67" s="16"/>
      <c r="J67" s="28"/>
    </row>
    <row r="68" spans="1:10" ht="15" x14ac:dyDescent="0.2">
      <c r="A68" s="20">
        <v>2013</v>
      </c>
      <c r="B68" s="21">
        <f>'1.Shazam DNSP&amp;State'!C54</f>
        <v>1.0871729999999999</v>
      </c>
      <c r="C68" s="21">
        <f>'1.Shazam DNSP&amp;State'!D54</f>
        <v>1.2737670000000001</v>
      </c>
      <c r="D68" s="21">
        <f>'1.Shazam DNSP&amp;State'!E54</f>
        <v>0.85351010000000005</v>
      </c>
      <c r="E68" s="21">
        <f>'1.Shazam DNSP&amp;State'!F54</f>
        <v>0.76484830000000004</v>
      </c>
      <c r="F68" s="21">
        <f>'1.Shazam DNSP&amp;State'!G54</f>
        <v>0.90938669999999999</v>
      </c>
      <c r="G68" s="21"/>
      <c r="H68" s="16"/>
      <c r="J68" s="28"/>
    </row>
    <row r="69" spans="1:10" ht="15" x14ac:dyDescent="0.2">
      <c r="A69" s="20">
        <v>2014</v>
      </c>
      <c r="B69" s="21">
        <f>'1.Shazam DNSP&amp;State'!C55</f>
        <v>1.087178</v>
      </c>
      <c r="C69" s="21">
        <f>'1.Shazam DNSP&amp;State'!D55</f>
        <v>1.3164309999999999</v>
      </c>
      <c r="D69" s="21">
        <f>'1.Shazam DNSP&amp;State'!E55</f>
        <v>0.82585299999999995</v>
      </c>
      <c r="E69" s="21">
        <f>'1.Shazam DNSP&amp;State'!F55</f>
        <v>0.72735490000000003</v>
      </c>
      <c r="F69" s="21">
        <f>'1.Shazam DNSP&amp;State'!G55</f>
        <v>0.89176069999999996</v>
      </c>
      <c r="G69" s="21"/>
      <c r="H69" s="16"/>
      <c r="J69" s="28"/>
    </row>
    <row r="70" spans="1:10" ht="15" x14ac:dyDescent="0.2">
      <c r="A70" s="20">
        <v>2015</v>
      </c>
      <c r="B70" s="21">
        <f>'1.Shazam DNSP&amp;State'!C56</f>
        <v>1.1065910000000001</v>
      </c>
      <c r="C70" s="21">
        <f>'1.Shazam DNSP&amp;State'!D56</f>
        <v>1.3017510000000001</v>
      </c>
      <c r="D70" s="21">
        <f>'1.Shazam DNSP&amp;State'!E56</f>
        <v>0.85007909999999998</v>
      </c>
      <c r="E70" s="21">
        <f>'1.Shazam DNSP&amp;State'!F56</f>
        <v>0.76872050000000003</v>
      </c>
      <c r="F70" s="21">
        <f>'1.Shazam DNSP&amp;State'!G56</f>
        <v>0.90023310000000001</v>
      </c>
      <c r="G70" s="21"/>
      <c r="H70" s="16"/>
      <c r="J70" s="28"/>
    </row>
    <row r="71" spans="1:10" ht="15" x14ac:dyDescent="0.2">
      <c r="A71" s="20">
        <v>2016</v>
      </c>
      <c r="B71" s="21">
        <f>'1.Shazam DNSP&amp;State'!C57</f>
        <v>1.116574</v>
      </c>
      <c r="C71" s="21">
        <f>'1.Shazam DNSP&amp;State'!D57</f>
        <v>1.3147759999999999</v>
      </c>
      <c r="D71" s="21">
        <f>'1.Shazam DNSP&amp;State'!E57</f>
        <v>0.8492499</v>
      </c>
      <c r="E71" s="21">
        <f>'1.Shazam DNSP&amp;State'!F57</f>
        <v>0.77377949999999995</v>
      </c>
      <c r="F71" s="21">
        <f>'1.Shazam DNSP&amp;State'!G57</f>
        <v>0.8953641</v>
      </c>
      <c r="G71" s="21"/>
      <c r="H71" s="16"/>
      <c r="J71" s="28"/>
    </row>
    <row r="72" spans="1:10" ht="15" x14ac:dyDescent="0.2">
      <c r="A72" s="20">
        <v>2017</v>
      </c>
      <c r="B72" s="21">
        <f>'1.Shazam DNSP&amp;State'!C58</f>
        <v>1.13551</v>
      </c>
      <c r="C72" s="21">
        <f>'1.Shazam DNSP&amp;State'!D58</f>
        <v>1.3048059999999999</v>
      </c>
      <c r="D72" s="21">
        <f>'1.Shazam DNSP&amp;State'!E58</f>
        <v>0.87025180000000002</v>
      </c>
      <c r="E72" s="21">
        <f>'1.Shazam DNSP&amp;State'!F58</f>
        <v>0.80685870000000004</v>
      </c>
      <c r="F72" s="21">
        <f>'1.Shazam DNSP&amp;State'!G58</f>
        <v>0.90569299999999997</v>
      </c>
      <c r="G72" s="21"/>
      <c r="H72" s="16"/>
      <c r="J72" s="28"/>
    </row>
    <row r="73" spans="1:10" ht="15" x14ac:dyDescent="0.2">
      <c r="A73" s="20">
        <v>2018</v>
      </c>
      <c r="B73" s="21">
        <f>'1.Shazam DNSP&amp;State'!C59</f>
        <v>1.1385430000000001</v>
      </c>
      <c r="C73" s="21">
        <f>'1.Shazam DNSP&amp;State'!D59</f>
        <v>1.2453970000000001</v>
      </c>
      <c r="D73" s="21">
        <f>'1.Shazam DNSP&amp;State'!E59</f>
        <v>0.91420040000000002</v>
      </c>
      <c r="E73" s="21">
        <f>'1.Shazam DNSP&amp;State'!F59</f>
        <v>0.89558599999999999</v>
      </c>
      <c r="F73" s="21">
        <f>'1.Shazam DNSP&amp;State'!G59</f>
        <v>0.92053479999999999</v>
      </c>
      <c r="G73" s="21"/>
      <c r="H73" s="16"/>
      <c r="J73" s="28"/>
    </row>
    <row r="74" spans="1:10" ht="15" x14ac:dyDescent="0.2">
      <c r="A74" s="20">
        <v>2019</v>
      </c>
      <c r="B74" s="21">
        <f>'1.Shazam DNSP&amp;State'!C60</f>
        <v>1.1481650000000001</v>
      </c>
      <c r="C74" s="21">
        <f>'1.Shazam DNSP&amp;State'!D60</f>
        <v>1.2922009999999999</v>
      </c>
      <c r="D74" s="21">
        <f>'1.Shazam DNSP&amp;State'!E60</f>
        <v>0.88853380000000004</v>
      </c>
      <c r="E74" s="21">
        <f>'1.Shazam DNSP&amp;State'!F60</f>
        <v>0.82508539999999997</v>
      </c>
      <c r="F74" s="21">
        <f>'1.Shazam DNSP&amp;State'!G60</f>
        <v>0.92372989999999999</v>
      </c>
      <c r="G74" s="21"/>
      <c r="H74" s="16"/>
      <c r="J74" s="28"/>
    </row>
    <row r="75" spans="1:10" ht="15" x14ac:dyDescent="0.2">
      <c r="A75" s="20">
        <v>2020</v>
      </c>
      <c r="B75" s="21">
        <f>'1.Shazam DNSP&amp;State'!C61</f>
        <v>1.1307020000000001</v>
      </c>
      <c r="C75" s="21">
        <f>'1.Shazam DNSP&amp;State'!D61</f>
        <v>1.2797480000000001</v>
      </c>
      <c r="D75" s="21">
        <f>'1.Shazam DNSP&amp;State'!E61</f>
        <v>0.88353429999999999</v>
      </c>
      <c r="E75" s="21">
        <f>'1.Shazam DNSP&amp;State'!F61</f>
        <v>0.84266110000000005</v>
      </c>
      <c r="F75" s="21">
        <f>'1.Shazam DNSP&amp;State'!G61</f>
        <v>0.90342489999999998</v>
      </c>
      <c r="G75" s="21"/>
      <c r="H75" s="16"/>
      <c r="J75" s="28"/>
    </row>
    <row r="76" spans="1:10" ht="15" x14ac:dyDescent="0.2">
      <c r="A76" s="20">
        <v>2021</v>
      </c>
      <c r="B76" s="21">
        <f>'1.Shazam DNSP&amp;State'!C62</f>
        <v>1.141753</v>
      </c>
      <c r="C76" s="21">
        <f>'1.Shazam DNSP&amp;State'!D62</f>
        <v>1.233255</v>
      </c>
      <c r="D76" s="21">
        <f>'1.Shazam DNSP&amp;State'!E62</f>
        <v>0.92580439999999997</v>
      </c>
      <c r="E76" s="21">
        <f>'1.Shazam DNSP&amp;State'!F62</f>
        <v>0.94062230000000002</v>
      </c>
      <c r="F76" s="21">
        <f>'1.Shazam DNSP&amp;State'!G62</f>
        <v>0.90902150000000004</v>
      </c>
      <c r="G76" s="21"/>
      <c r="H76" s="16"/>
      <c r="J76" s="28"/>
    </row>
    <row r="77" spans="1:10" ht="15" x14ac:dyDescent="0.2">
      <c r="A77" s="20">
        <v>2022</v>
      </c>
      <c r="B77" s="21">
        <f>'1.Shazam DNSP&amp;State'!C63</f>
        <v>1.15059</v>
      </c>
      <c r="C77" s="21">
        <f>'1.Shazam DNSP&amp;State'!D63</f>
        <v>1.2447630000000001</v>
      </c>
      <c r="D77" s="21">
        <f>'1.Shazam DNSP&amp;State'!E63</f>
        <v>0.92434490000000002</v>
      </c>
      <c r="E77" s="21">
        <f>'1.Shazam DNSP&amp;State'!F63</f>
        <v>0.91819309999999998</v>
      </c>
      <c r="F77" s="21">
        <f>'1.Shazam DNSP&amp;State'!G63</f>
        <v>0.92079009999999994</v>
      </c>
      <c r="G77" s="21"/>
      <c r="H77" s="16"/>
      <c r="J77" s="28"/>
    </row>
    <row r="78" spans="1:10" ht="15" x14ac:dyDescent="0.2">
      <c r="A78" s="20">
        <v>2023</v>
      </c>
      <c r="B78" s="21">
        <f>'1.Shazam DNSP&amp;State'!C64</f>
        <v>1.1574469999999999</v>
      </c>
      <c r="C78" s="21">
        <f>'1.Shazam DNSP&amp;State'!D64</f>
        <v>1.2820689999999999</v>
      </c>
      <c r="D78" s="21">
        <f>'1.Shazam DNSP&amp;State'!E64</f>
        <v>0.90279600000000004</v>
      </c>
      <c r="E78" s="21">
        <f>'1.Shazam DNSP&amp;State'!F64</f>
        <v>0.86854019999999998</v>
      </c>
      <c r="F78" s="21">
        <f>'1.Shazam DNSP&amp;State'!G64</f>
        <v>0.91901299999999997</v>
      </c>
      <c r="G78" s="21"/>
      <c r="H78" s="16"/>
      <c r="J78" s="28"/>
    </row>
    <row r="79" spans="1:10" s="9" customFormat="1" ht="15" x14ac:dyDescent="0.25">
      <c r="A79" s="284" t="s">
        <v>499</v>
      </c>
      <c r="B79" s="285">
        <f>LN(B78/B61)/$G79</f>
        <v>8.8616192480606704E-3</v>
      </c>
      <c r="C79" s="285">
        <f t="shared" ref="C79" si="11">LN(C78/C61)/$G79</f>
        <v>1.5059101769879044E-2</v>
      </c>
      <c r="D79" s="285">
        <f t="shared" ref="D79" si="12">LN(D78/D61)/$G79</f>
        <v>-6.1974948308327364E-3</v>
      </c>
      <c r="E79" s="285">
        <f t="shared" ref="E79" si="13">LN(E78/E61)/$G79</f>
        <v>-8.5419034952099859E-3</v>
      </c>
      <c r="F79" s="285">
        <f t="shared" ref="F79" si="14">LN(F78/F61)/$G79</f>
        <v>-5.1184855100507454E-3</v>
      </c>
      <c r="G79" s="188">
        <v>16.5</v>
      </c>
      <c r="H79" s="176" t="s">
        <v>14</v>
      </c>
    </row>
    <row r="80" spans="1:10" s="9" customFormat="1" ht="15" x14ac:dyDescent="0.25">
      <c r="A80" s="172" t="s">
        <v>272</v>
      </c>
      <c r="B80" s="173">
        <f>LN(B67/B61)/$G80</f>
        <v>1.2460078919019109E-2</v>
      </c>
      <c r="C80" s="173">
        <f t="shared" ref="C80:F80" si="15">LN(C67/C61)/$G80</f>
        <v>4.0250071355714151E-2</v>
      </c>
      <c r="D80" s="173">
        <f t="shared" si="15"/>
        <v>-2.7789872372294157E-2</v>
      </c>
      <c r="E80" s="173">
        <f t="shared" si="15"/>
        <v>-5.0327239004394057E-2</v>
      </c>
      <c r="F80" s="173">
        <f t="shared" si="15"/>
        <v>-1.4972499336013348E-2</v>
      </c>
      <c r="G80" s="176">
        <f>2012-2006</f>
        <v>6</v>
      </c>
      <c r="H80" s="176" t="s">
        <v>14</v>
      </c>
    </row>
    <row r="81" spans="1:8" s="9" customFormat="1" ht="15" x14ac:dyDescent="0.25">
      <c r="A81" s="172" t="s">
        <v>500</v>
      </c>
      <c r="B81" s="173">
        <f>LN(B78/B67)/$G81</f>
        <v>6.8053565789415555E-3</v>
      </c>
      <c r="C81" s="173">
        <f t="shared" ref="C81:F81" si="16">LN(C78/C67)/$G81</f>
        <v>6.6426200654469013E-4</v>
      </c>
      <c r="D81" s="173">
        <f t="shared" si="16"/>
        <v>6.1410066214309215E-3</v>
      </c>
      <c r="E81" s="173">
        <f t="shared" si="16"/>
        <v>1.5335431081466632E-2</v>
      </c>
      <c r="F81" s="173">
        <f t="shared" si="16"/>
        <v>5.123795333564626E-4</v>
      </c>
      <c r="G81" s="188">
        <v>10.5</v>
      </c>
      <c r="H81" s="176" t="s">
        <v>14</v>
      </c>
    </row>
    <row r="82" spans="1:8" s="9" customFormat="1" ht="15" x14ac:dyDescent="0.25">
      <c r="A82" s="174" t="s">
        <v>501</v>
      </c>
      <c r="B82" s="175">
        <f>LN(B78/B77)</f>
        <v>5.9418633013906706E-3</v>
      </c>
      <c r="C82" s="175">
        <f t="shared" ref="C82:F82" si="17">LN(C78/C77)</f>
        <v>2.9530028853156035E-2</v>
      </c>
      <c r="D82" s="175">
        <f t="shared" si="17"/>
        <v>-2.3588656119238039E-2</v>
      </c>
      <c r="E82" s="175">
        <f t="shared" si="17"/>
        <v>-5.5593845773034646E-2</v>
      </c>
      <c r="F82" s="175">
        <f t="shared" si="17"/>
        <v>-1.9318377631579978E-3</v>
      </c>
      <c r="G82" s="176">
        <v>1</v>
      </c>
      <c r="H82" s="176" t="s">
        <v>14</v>
      </c>
    </row>
    <row r="85" spans="1:8" x14ac:dyDescent="0.2">
      <c r="A85" s="5" t="s">
        <v>514</v>
      </c>
      <c r="B85" s="6"/>
      <c r="C85" s="6"/>
      <c r="D85" s="6"/>
      <c r="E85" s="6"/>
      <c r="F85" s="6"/>
      <c r="G85" s="6"/>
      <c r="H85" s="6"/>
    </row>
    <row r="86" spans="1:8" ht="15" x14ac:dyDescent="0.2">
      <c r="A86" s="13"/>
      <c r="B86" s="14" t="s">
        <v>8</v>
      </c>
      <c r="C86" s="15" t="s">
        <v>9</v>
      </c>
      <c r="D86" s="14" t="s">
        <v>3</v>
      </c>
      <c r="E86" s="401" t="s">
        <v>27</v>
      </c>
      <c r="F86" s="401"/>
      <c r="G86" s="16"/>
      <c r="H86" s="16"/>
    </row>
    <row r="87" spans="1:8" ht="15" x14ac:dyDescent="0.2">
      <c r="A87" s="17" t="s">
        <v>7</v>
      </c>
      <c r="B87" s="18" t="s">
        <v>26</v>
      </c>
      <c r="C87" s="19" t="s">
        <v>26</v>
      </c>
      <c r="D87" s="18" t="s">
        <v>26</v>
      </c>
      <c r="E87" s="18" t="s">
        <v>10</v>
      </c>
      <c r="F87" s="18" t="s">
        <v>11</v>
      </c>
      <c r="G87" s="16"/>
      <c r="H87" s="16"/>
    </row>
    <row r="88" spans="1:8" ht="15" x14ac:dyDescent="0.2">
      <c r="A88" s="177">
        <v>2006</v>
      </c>
      <c r="B88" s="39">
        <f>'1.Shazam DNSP&amp;State'!C68</f>
        <v>1</v>
      </c>
      <c r="C88" s="39">
        <f>'1.Shazam DNSP&amp;State'!D68</f>
        <v>1</v>
      </c>
      <c r="D88" s="39">
        <f>'1.Shazam DNSP&amp;State'!E68</f>
        <v>1</v>
      </c>
      <c r="E88" s="39">
        <f>'1.Shazam DNSP&amp;State'!F68</f>
        <v>1</v>
      </c>
      <c r="F88" s="39">
        <f>'1.Shazam DNSP&amp;State'!G68</f>
        <v>1</v>
      </c>
      <c r="G88" s="16"/>
      <c r="H88" s="16"/>
    </row>
    <row r="89" spans="1:8" ht="15" x14ac:dyDescent="0.2">
      <c r="A89" s="20">
        <v>2007</v>
      </c>
      <c r="B89" s="21">
        <f>'1.Shazam DNSP&amp;State'!C69</f>
        <v>1.0138670000000001</v>
      </c>
      <c r="C89" s="21">
        <f>'1.Shazam DNSP&amp;State'!D69</f>
        <v>1.061712</v>
      </c>
      <c r="D89" s="21">
        <f>'1.Shazam DNSP&amp;State'!E69</f>
        <v>0.95493600000000001</v>
      </c>
      <c r="E89" s="21">
        <f>'1.Shazam DNSP&amp;State'!F69</f>
        <v>0.95201860000000005</v>
      </c>
      <c r="F89" s="21">
        <f>'1.Shazam DNSP&amp;State'!G69</f>
        <v>0.95936299999999997</v>
      </c>
      <c r="G89" s="16"/>
      <c r="H89" s="16"/>
    </row>
    <row r="90" spans="1:8" ht="15" x14ac:dyDescent="0.2">
      <c r="A90" s="20">
        <v>2008</v>
      </c>
      <c r="B90" s="21">
        <f>'1.Shazam DNSP&amp;State'!C70</f>
        <v>1.015209</v>
      </c>
      <c r="C90" s="21">
        <f>'1.Shazam DNSP&amp;State'!D70</f>
        <v>1.1876070000000001</v>
      </c>
      <c r="D90" s="21">
        <f>'1.Shazam DNSP&amp;State'!E70</f>
        <v>0.85483560000000003</v>
      </c>
      <c r="E90" s="21">
        <f>'1.Shazam DNSP&amp;State'!F70</f>
        <v>0.78581049999999997</v>
      </c>
      <c r="F90" s="21">
        <f>'1.Shazam DNSP&amp;State'!G70</f>
        <v>0.92107609999999995</v>
      </c>
      <c r="G90" s="16"/>
      <c r="H90" s="16"/>
    </row>
    <row r="91" spans="1:8" ht="15" x14ac:dyDescent="0.2">
      <c r="A91" s="20">
        <v>2009</v>
      </c>
      <c r="B91" s="21">
        <f>'1.Shazam DNSP&amp;State'!C71</f>
        <v>1.049285</v>
      </c>
      <c r="C91" s="21">
        <f>'1.Shazam DNSP&amp;State'!D71</f>
        <v>1.149491</v>
      </c>
      <c r="D91" s="21">
        <f>'1.Shazam DNSP&amp;State'!E71</f>
        <v>0.91282589999999997</v>
      </c>
      <c r="E91" s="21">
        <f>'1.Shazam DNSP&amp;State'!F71</f>
        <v>0.89728870000000005</v>
      </c>
      <c r="F91" s="21">
        <f>'1.Shazam DNSP&amp;State'!G71</f>
        <v>0.92346950000000005</v>
      </c>
      <c r="G91" s="16"/>
      <c r="H91" s="16"/>
    </row>
    <row r="92" spans="1:8" ht="15" x14ac:dyDescent="0.2">
      <c r="A92" s="20">
        <v>2010</v>
      </c>
      <c r="B92" s="21">
        <f>'1.Shazam DNSP&amp;State'!C72</f>
        <v>1.082047</v>
      </c>
      <c r="C92" s="21">
        <f>'1.Shazam DNSP&amp;State'!D72</f>
        <v>1.1567430000000001</v>
      </c>
      <c r="D92" s="21">
        <f>'1.Shazam DNSP&amp;State'!E72</f>
        <v>0.93542550000000002</v>
      </c>
      <c r="E92" s="21">
        <f>'1.Shazam DNSP&amp;State'!F72</f>
        <v>0.95042709999999997</v>
      </c>
      <c r="F92" s="21">
        <f>'1.Shazam DNSP&amp;State'!G72</f>
        <v>0.92248370000000002</v>
      </c>
      <c r="G92" s="16"/>
      <c r="H92" s="16"/>
    </row>
    <row r="93" spans="1:8" ht="15" x14ac:dyDescent="0.2">
      <c r="A93" s="20">
        <v>2011</v>
      </c>
      <c r="B93" s="21">
        <f>'1.Shazam DNSP&amp;State'!C73</f>
        <v>1.1079779999999999</v>
      </c>
      <c r="C93" s="21">
        <f>'1.Shazam DNSP&amp;State'!D73</f>
        <v>1.1912130000000001</v>
      </c>
      <c r="D93" s="21">
        <f>'1.Shazam DNSP&amp;State'!E73</f>
        <v>0.93012600000000001</v>
      </c>
      <c r="E93" s="21">
        <f>'1.Shazam DNSP&amp;State'!F73</f>
        <v>0.94120740000000003</v>
      </c>
      <c r="F93" s="21">
        <f>'1.Shazam DNSP&amp;State'!G73</f>
        <v>0.91973579999999999</v>
      </c>
      <c r="G93" s="16"/>
      <c r="H93" s="16"/>
    </row>
    <row r="94" spans="1:8" ht="15" x14ac:dyDescent="0.2">
      <c r="A94" s="20">
        <v>2012</v>
      </c>
      <c r="B94" s="21">
        <f>'1.Shazam DNSP&amp;State'!C74</f>
        <v>1.0821670000000001</v>
      </c>
      <c r="C94" s="21">
        <f>'1.Shazam DNSP&amp;State'!D74</f>
        <v>1.2621869999999999</v>
      </c>
      <c r="D94" s="21">
        <f>'1.Shazam DNSP&amp;State'!E74</f>
        <v>0.85737430000000003</v>
      </c>
      <c r="E94" s="21">
        <f>'1.Shazam DNSP&amp;State'!F74</f>
        <v>0.84028570000000002</v>
      </c>
      <c r="F94" s="21">
        <f>'1.Shazam DNSP&amp;State'!G74</f>
        <v>0.86867810000000001</v>
      </c>
      <c r="G94" s="16"/>
      <c r="H94" s="16"/>
    </row>
    <row r="95" spans="1:8" ht="15" x14ac:dyDescent="0.2">
      <c r="A95" s="20">
        <v>2013</v>
      </c>
      <c r="B95" s="21">
        <f>'1.Shazam DNSP&amp;State'!C75</f>
        <v>1.0710280000000001</v>
      </c>
      <c r="C95" s="21">
        <f>'1.Shazam DNSP&amp;State'!D75</f>
        <v>1.21916</v>
      </c>
      <c r="D95" s="21">
        <f>'1.Shazam DNSP&amp;State'!E75</f>
        <v>0.87849619999999995</v>
      </c>
      <c r="E95" s="21">
        <f>'1.Shazam DNSP&amp;State'!F75</f>
        <v>0.95517180000000002</v>
      </c>
      <c r="F95" s="21">
        <f>'1.Shazam DNSP&amp;State'!G75</f>
        <v>0.82570440000000001</v>
      </c>
      <c r="G95" s="16"/>
      <c r="H95" s="16"/>
    </row>
    <row r="96" spans="1:8" ht="15" x14ac:dyDescent="0.2">
      <c r="A96" s="20">
        <v>2014</v>
      </c>
      <c r="B96" s="21">
        <f>'1.Shazam DNSP&amp;State'!C76</f>
        <v>1.1091789999999999</v>
      </c>
      <c r="C96" s="21">
        <f>'1.Shazam DNSP&amp;State'!D76</f>
        <v>1.33182</v>
      </c>
      <c r="D96" s="21">
        <f>'1.Shazam DNSP&amp;State'!E76</f>
        <v>0.83282900000000004</v>
      </c>
      <c r="E96" s="21">
        <f>'1.Shazam DNSP&amp;State'!F76</f>
        <v>0.8522421</v>
      </c>
      <c r="F96" s="21">
        <f>'1.Shazam DNSP&amp;State'!G76</f>
        <v>0.82202030000000004</v>
      </c>
      <c r="G96" s="16"/>
      <c r="H96" s="16"/>
    </row>
    <row r="97" spans="1:8" ht="15" x14ac:dyDescent="0.2">
      <c r="A97" s="20">
        <v>2015</v>
      </c>
      <c r="B97" s="21">
        <f>'1.Shazam DNSP&amp;State'!C77</f>
        <v>1.107318</v>
      </c>
      <c r="C97" s="21">
        <f>'1.Shazam DNSP&amp;State'!D77</f>
        <v>1.338981</v>
      </c>
      <c r="D97" s="21">
        <f>'1.Shazam DNSP&amp;State'!E77</f>
        <v>0.826986</v>
      </c>
      <c r="E97" s="21">
        <f>'1.Shazam DNSP&amp;State'!F77</f>
        <v>0.85665029999999998</v>
      </c>
      <c r="F97" s="21">
        <f>'1.Shazam DNSP&amp;State'!G77</f>
        <v>0.80760469999999995</v>
      </c>
      <c r="G97" s="16"/>
      <c r="H97" s="16"/>
    </row>
    <row r="98" spans="1:8" ht="15" x14ac:dyDescent="0.2">
      <c r="A98" s="20">
        <v>2016</v>
      </c>
      <c r="B98" s="21">
        <f>'1.Shazam DNSP&amp;State'!C78</f>
        <v>1.1253310000000001</v>
      </c>
      <c r="C98" s="21">
        <f>'1.Shazam DNSP&amp;State'!D78</f>
        <v>1.378803</v>
      </c>
      <c r="D98" s="21">
        <f>'1.Shazam DNSP&amp;State'!E78</f>
        <v>0.81616540000000004</v>
      </c>
      <c r="E98" s="21">
        <f>'1.Shazam DNSP&amp;State'!F78</f>
        <v>0.83997010000000005</v>
      </c>
      <c r="F98" s="21">
        <f>'1.Shazam DNSP&amp;State'!G78</f>
        <v>0.80324720000000005</v>
      </c>
      <c r="G98" s="16"/>
      <c r="H98" s="16"/>
    </row>
    <row r="99" spans="1:8" ht="15" x14ac:dyDescent="0.2">
      <c r="A99" s="20">
        <v>2017</v>
      </c>
      <c r="B99" s="21">
        <f>'1.Shazam DNSP&amp;State'!C79</f>
        <v>1.1773149999999999</v>
      </c>
      <c r="C99" s="21">
        <f>'1.Shazam DNSP&amp;State'!D79</f>
        <v>1.328965</v>
      </c>
      <c r="D99" s="21">
        <f>'1.Shazam DNSP&amp;State'!E79</f>
        <v>0.88588889999999998</v>
      </c>
      <c r="E99" s="21">
        <f>'1.Shazam DNSP&amp;State'!F79</f>
        <v>0.97602469999999997</v>
      </c>
      <c r="F99" s="21">
        <f>'1.Shazam DNSP&amp;State'!G79</f>
        <v>0.82317620000000002</v>
      </c>
      <c r="G99" s="16"/>
      <c r="H99" s="16"/>
    </row>
    <row r="100" spans="1:8" ht="15" x14ac:dyDescent="0.2">
      <c r="A100" s="20">
        <v>2018</v>
      </c>
      <c r="B100" s="21">
        <f>'1.Shazam DNSP&amp;State'!C80</f>
        <v>1.1926909999999999</v>
      </c>
      <c r="C100" s="21">
        <f>'1.Shazam DNSP&amp;State'!D80</f>
        <v>1.3061050000000001</v>
      </c>
      <c r="D100" s="21">
        <f>'1.Shazam DNSP&amp;State'!E80</f>
        <v>0.91316629999999999</v>
      </c>
      <c r="E100" s="21">
        <f>'1.Shazam DNSP&amp;State'!F80</f>
        <v>1.0545439999999999</v>
      </c>
      <c r="F100" s="21">
        <f>'1.Shazam DNSP&amp;State'!G80</f>
        <v>0.81772449999999997</v>
      </c>
      <c r="G100" s="16"/>
      <c r="H100" s="16"/>
    </row>
    <row r="101" spans="1:8" ht="15" x14ac:dyDescent="0.2">
      <c r="A101" s="20">
        <v>2019</v>
      </c>
      <c r="B101" s="21">
        <f>'1.Shazam DNSP&amp;State'!C81</f>
        <v>1.1913480000000001</v>
      </c>
      <c r="C101" s="21">
        <f>'1.Shazam DNSP&amp;State'!D81</f>
        <v>1.3336779999999999</v>
      </c>
      <c r="D101" s="21">
        <f>'1.Shazam DNSP&amp;State'!E81</f>
        <v>0.89328010000000002</v>
      </c>
      <c r="E101" s="21">
        <f>'1.Shazam DNSP&amp;State'!F81</f>
        <v>1.029825</v>
      </c>
      <c r="F101" s="21">
        <f>'1.Shazam DNSP&amp;State'!G81</f>
        <v>0.80099739999999997</v>
      </c>
      <c r="G101" s="16"/>
      <c r="H101" s="16"/>
    </row>
    <row r="102" spans="1:8" ht="15" x14ac:dyDescent="0.2">
      <c r="A102" s="20">
        <v>2020</v>
      </c>
      <c r="B102" s="21">
        <f>'1.Shazam DNSP&amp;State'!C82</f>
        <v>1.1793469999999999</v>
      </c>
      <c r="C102" s="21">
        <f>'1.Shazam DNSP&amp;State'!D82</f>
        <v>1.2671870000000001</v>
      </c>
      <c r="D102" s="21">
        <f>'1.Shazam DNSP&amp;State'!E82</f>
        <v>0.9306816</v>
      </c>
      <c r="E102" s="21">
        <f>'1.Shazam DNSP&amp;State'!F82</f>
        <v>1.16686</v>
      </c>
      <c r="F102" s="21">
        <f>'1.Shazam DNSP&amp;State'!G82</f>
        <v>0.78319859999999997</v>
      </c>
      <c r="G102" s="16"/>
      <c r="H102" s="16"/>
    </row>
    <row r="103" spans="1:8" ht="15" x14ac:dyDescent="0.2">
      <c r="A103" s="20">
        <v>2021</v>
      </c>
      <c r="B103" s="21">
        <f>'1.Shazam DNSP&amp;State'!C83</f>
        <v>1.2317480000000001</v>
      </c>
      <c r="C103" s="21">
        <f>'1.Shazam DNSP&amp;State'!D83</f>
        <v>1.289755</v>
      </c>
      <c r="D103" s="21">
        <f>'1.Shazam DNSP&amp;State'!E83</f>
        <v>0.95502419999999999</v>
      </c>
      <c r="E103" s="21">
        <f>'1.Shazam DNSP&amp;State'!F83</f>
        <v>1.1793290000000001</v>
      </c>
      <c r="F103" s="21">
        <f>'1.Shazam DNSP&amp;State'!G83</f>
        <v>0.80486199999999997</v>
      </c>
      <c r="G103" s="16"/>
      <c r="H103" s="16"/>
    </row>
    <row r="104" spans="1:8" ht="15" x14ac:dyDescent="0.2">
      <c r="A104" s="20">
        <v>2022</v>
      </c>
      <c r="B104" s="21">
        <f>'1.Shazam DNSP&amp;State'!C84</f>
        <v>1.1860740000000001</v>
      </c>
      <c r="C104" s="21">
        <f>'1.Shazam DNSP&amp;State'!D84</f>
        <v>1.2887189999999999</v>
      </c>
      <c r="D104" s="21">
        <f>'1.Shazam DNSP&amp;State'!E84</f>
        <v>0.92035149999999999</v>
      </c>
      <c r="E104" s="21">
        <f>'1.Shazam DNSP&amp;State'!F84</f>
        <v>1.144355</v>
      </c>
      <c r="F104" s="21">
        <f>'1.Shazam DNSP&amp;State'!G84</f>
        <v>0.77160839999999997</v>
      </c>
      <c r="G104" s="16"/>
      <c r="H104" s="16"/>
    </row>
    <row r="105" spans="1:8" ht="15" x14ac:dyDescent="0.2">
      <c r="A105" s="20">
        <v>2023</v>
      </c>
      <c r="B105" s="21">
        <f>'1.Shazam DNSP&amp;State'!C85</f>
        <v>1.224167</v>
      </c>
      <c r="C105" s="21">
        <f>'1.Shazam DNSP&amp;State'!D85</f>
        <v>1.321466</v>
      </c>
      <c r="D105" s="21">
        <f>'1.Shazam DNSP&amp;State'!E85</f>
        <v>0.92637040000000004</v>
      </c>
      <c r="E105" s="21">
        <f>'1.Shazam DNSP&amp;State'!F85</f>
        <v>1.1689499999999999</v>
      </c>
      <c r="F105" s="21">
        <f>'1.Shazam DNSP&amp;State'!G85</f>
        <v>0.77867649999999999</v>
      </c>
      <c r="G105" s="16"/>
      <c r="H105" s="16"/>
    </row>
    <row r="106" spans="1:8" s="9" customFormat="1" ht="14.1" customHeight="1" x14ac:dyDescent="0.25">
      <c r="A106" s="284" t="s">
        <v>499</v>
      </c>
      <c r="B106" s="285">
        <f>LN(B105/B88)/$G106</f>
        <v>1.1897683099519185E-2</v>
      </c>
      <c r="C106" s="285">
        <f t="shared" ref="C106" si="18">LN(C105/C88)/$G106</f>
        <v>1.6396572140718751E-2</v>
      </c>
      <c r="D106" s="285">
        <f t="shared" ref="D106" si="19">LN(D105/D88)/$G106</f>
        <v>-4.4988896655665115E-3</v>
      </c>
      <c r="E106" s="285">
        <f t="shared" ref="E106" si="20">LN(E105/E88)/$G106</f>
        <v>9.1827005867966185E-3</v>
      </c>
      <c r="F106" s="285">
        <f t="shared" ref="F106" si="21">LN(F105/F88)/$G106</f>
        <v>-1.4715270315129966E-2</v>
      </c>
      <c r="G106" s="176">
        <f>2023-2006</f>
        <v>17</v>
      </c>
      <c r="H106" s="176" t="s">
        <v>14</v>
      </c>
    </row>
    <row r="107" spans="1:8" s="9" customFormat="1" ht="14.1" customHeight="1" x14ac:dyDescent="0.25">
      <c r="A107" s="172" t="s">
        <v>272</v>
      </c>
      <c r="B107" s="173">
        <f>LN(B94/B88)/$G107</f>
        <v>1.316091872037887E-2</v>
      </c>
      <c r="C107" s="173">
        <f t="shared" ref="C107:F107" si="22">LN(C94/C88)/$G107</f>
        <v>3.880765510630977E-2</v>
      </c>
      <c r="D107" s="173">
        <f t="shared" si="22"/>
        <v>-2.5646783268088474E-2</v>
      </c>
      <c r="E107" s="173">
        <f t="shared" si="22"/>
        <v>-2.9002220987421699E-2</v>
      </c>
      <c r="F107" s="173">
        <f t="shared" si="22"/>
        <v>-2.346377468634589E-2</v>
      </c>
      <c r="G107" s="176">
        <f>2012-2006</f>
        <v>6</v>
      </c>
      <c r="H107" s="176" t="s">
        <v>14</v>
      </c>
    </row>
    <row r="108" spans="1:8" s="9" customFormat="1" ht="14.1" customHeight="1" x14ac:dyDescent="0.25">
      <c r="A108" s="172" t="s">
        <v>500</v>
      </c>
      <c r="B108" s="173">
        <f>LN(B105/B94)/$G108</f>
        <v>1.120864548814117E-2</v>
      </c>
      <c r="C108" s="173">
        <f t="shared" ref="C108:F108" si="23">LN(C105/C94)/$G108</f>
        <v>4.1723450685781987E-3</v>
      </c>
      <c r="D108" s="173">
        <f t="shared" si="23"/>
        <v>7.0363250267181966E-3</v>
      </c>
      <c r="E108" s="173">
        <f t="shared" si="23"/>
        <v>3.0010839627279337E-2</v>
      </c>
      <c r="F108" s="173">
        <f t="shared" si="23"/>
        <v>-9.9433588399212829E-3</v>
      </c>
      <c r="G108" s="176">
        <f>2023-2012</f>
        <v>11</v>
      </c>
      <c r="H108" s="176" t="s">
        <v>14</v>
      </c>
    </row>
    <row r="109" spans="1:8" s="9" customFormat="1" ht="14.1" customHeight="1" x14ac:dyDescent="0.25">
      <c r="A109" s="174" t="s">
        <v>501</v>
      </c>
      <c r="B109" s="175">
        <f>LN(B105/B104)</f>
        <v>3.1611919459044707E-2</v>
      </c>
      <c r="C109" s="175">
        <f t="shared" ref="C109:F109" si="24">LN(C105/C104)</f>
        <v>2.5093024648693705E-2</v>
      </c>
      <c r="D109" s="175">
        <f t="shared" si="24"/>
        <v>6.5184923753590588E-3</v>
      </c>
      <c r="E109" s="175">
        <f t="shared" si="24"/>
        <v>2.1264750470265242E-2</v>
      </c>
      <c r="F109" s="175">
        <f t="shared" si="24"/>
        <v>9.1185161829373754E-3</v>
      </c>
      <c r="G109" s="176"/>
      <c r="H109" s="176"/>
    </row>
    <row r="112" spans="1:8" x14ac:dyDescent="0.2">
      <c r="A112" s="5" t="s">
        <v>515</v>
      </c>
      <c r="B112" s="6"/>
      <c r="C112" s="6"/>
      <c r="D112" s="6"/>
      <c r="E112" s="6"/>
      <c r="F112" s="6"/>
      <c r="G112" s="6"/>
      <c r="H112" s="6"/>
    </row>
    <row r="113" spans="1:8" ht="15" x14ac:dyDescent="0.2">
      <c r="A113" s="13"/>
      <c r="B113" s="14" t="s">
        <v>8</v>
      </c>
      <c r="C113" s="15" t="s">
        <v>9</v>
      </c>
      <c r="D113" s="14" t="s">
        <v>3</v>
      </c>
      <c r="E113" s="401" t="s">
        <v>27</v>
      </c>
      <c r="F113" s="401"/>
      <c r="G113" s="16"/>
      <c r="H113" s="16"/>
    </row>
    <row r="114" spans="1:8" ht="15" x14ac:dyDescent="0.2">
      <c r="A114" s="17" t="s">
        <v>7</v>
      </c>
      <c r="B114" s="18" t="s">
        <v>26</v>
      </c>
      <c r="C114" s="19" t="s">
        <v>26</v>
      </c>
      <c r="D114" s="18" t="s">
        <v>26</v>
      </c>
      <c r="E114" s="18" t="s">
        <v>10</v>
      </c>
      <c r="F114" s="18" t="s">
        <v>11</v>
      </c>
      <c r="G114" s="16"/>
      <c r="H114" s="16"/>
    </row>
    <row r="115" spans="1:8" ht="15" x14ac:dyDescent="0.2">
      <c r="A115" s="20">
        <v>2006</v>
      </c>
      <c r="B115" s="21">
        <f>'1.Shazam DNSP&amp;State'!C89</f>
        <v>1</v>
      </c>
      <c r="C115" s="21">
        <f>'1.Shazam DNSP&amp;State'!D89</f>
        <v>1</v>
      </c>
      <c r="D115" s="21">
        <f>'1.Shazam DNSP&amp;State'!E89</f>
        <v>1</v>
      </c>
      <c r="E115" s="21">
        <f>'1.Shazam DNSP&amp;State'!F89</f>
        <v>1</v>
      </c>
      <c r="F115" s="21">
        <f>'1.Shazam DNSP&amp;State'!G89</f>
        <v>1</v>
      </c>
      <c r="G115" s="16"/>
      <c r="H115" s="16"/>
    </row>
    <row r="116" spans="1:8" ht="15" x14ac:dyDescent="0.2">
      <c r="A116" s="20">
        <v>2007</v>
      </c>
      <c r="B116" s="21">
        <f>'1.Shazam DNSP&amp;State'!C90</f>
        <v>1.1206640000000001</v>
      </c>
      <c r="C116" s="21">
        <f>'1.Shazam DNSP&amp;State'!D90</f>
        <v>1.1016889999999999</v>
      </c>
      <c r="D116" s="21">
        <f>'1.Shazam DNSP&amp;State'!E90</f>
        <v>1.0172239999999999</v>
      </c>
      <c r="E116" s="21">
        <f>'1.Shazam DNSP&amp;State'!F90</f>
        <v>0.97230349999999999</v>
      </c>
      <c r="F116" s="21">
        <f>'1.Shazam DNSP&amp;State'!G90</f>
        <v>1.0491539999999999</v>
      </c>
      <c r="G116" s="16"/>
      <c r="H116" s="16"/>
    </row>
    <row r="117" spans="1:8" ht="15" x14ac:dyDescent="0.2">
      <c r="A117" s="20">
        <v>2008</v>
      </c>
      <c r="B117" s="21">
        <f>'1.Shazam DNSP&amp;State'!C91</f>
        <v>1.1292199999999999</v>
      </c>
      <c r="C117" s="21">
        <f>'1.Shazam DNSP&amp;State'!D91</f>
        <v>1.160326</v>
      </c>
      <c r="D117" s="21">
        <f>'1.Shazam DNSP&amp;State'!E91</f>
        <v>0.97319230000000001</v>
      </c>
      <c r="E117" s="21">
        <f>'1.Shazam DNSP&amp;State'!F91</f>
        <v>0.9220121</v>
      </c>
      <c r="F117" s="21">
        <f>'1.Shazam DNSP&amp;State'!G91</f>
        <v>1.0102139999999999</v>
      </c>
      <c r="G117" s="16"/>
      <c r="H117" s="16"/>
    </row>
    <row r="118" spans="1:8" ht="15" x14ac:dyDescent="0.2">
      <c r="A118" s="20">
        <v>2009</v>
      </c>
      <c r="B118" s="21">
        <f>'1.Shazam DNSP&amp;State'!C92</f>
        <v>1.1839390000000001</v>
      </c>
      <c r="C118" s="21">
        <f>'1.Shazam DNSP&amp;State'!D92</f>
        <v>1.2030749999999999</v>
      </c>
      <c r="D118" s="21">
        <f>'1.Shazam DNSP&amp;State'!E92</f>
        <v>0.98409360000000001</v>
      </c>
      <c r="E118" s="21">
        <f>'1.Shazam DNSP&amp;State'!F92</f>
        <v>0.94185019999999997</v>
      </c>
      <c r="F118" s="21">
        <f>'1.Shazam DNSP&amp;State'!G92</f>
        <v>1.0134609999999999</v>
      </c>
      <c r="G118" s="16"/>
      <c r="H118" s="16"/>
    </row>
    <row r="119" spans="1:8" ht="15" x14ac:dyDescent="0.2">
      <c r="A119" s="20">
        <v>2010</v>
      </c>
      <c r="B119" s="21">
        <f>'1.Shazam DNSP&amp;State'!C93</f>
        <v>1.2233780000000001</v>
      </c>
      <c r="C119" s="21">
        <f>'1.Shazam DNSP&amp;State'!D93</f>
        <v>1.218639</v>
      </c>
      <c r="D119" s="21">
        <f>'1.Shazam DNSP&amp;State'!E93</f>
        <v>1.003889</v>
      </c>
      <c r="E119" s="21">
        <f>'1.Shazam DNSP&amp;State'!F93</f>
        <v>0.98990849999999997</v>
      </c>
      <c r="F119" s="21">
        <f>'1.Shazam DNSP&amp;State'!G93</f>
        <v>1.0132000000000001</v>
      </c>
      <c r="G119" s="16"/>
      <c r="H119" s="16"/>
    </row>
    <row r="120" spans="1:8" ht="15" x14ac:dyDescent="0.2">
      <c r="A120" s="20">
        <v>2011</v>
      </c>
      <c r="B120" s="21">
        <f>'1.Shazam DNSP&amp;State'!C94</f>
        <v>1.24302</v>
      </c>
      <c r="C120" s="21">
        <f>'1.Shazam DNSP&amp;State'!D94</f>
        <v>1.2906</v>
      </c>
      <c r="D120" s="21">
        <f>'1.Shazam DNSP&amp;State'!E94</f>
        <v>0.96313340000000003</v>
      </c>
      <c r="E120" s="21">
        <f>'1.Shazam DNSP&amp;State'!F94</f>
        <v>0.91245730000000003</v>
      </c>
      <c r="F120" s="21">
        <f>'1.Shazam DNSP&amp;State'!G94</f>
        <v>0.99814780000000003</v>
      </c>
      <c r="G120" s="16"/>
      <c r="H120" s="16"/>
    </row>
    <row r="121" spans="1:8" ht="15" x14ac:dyDescent="0.2">
      <c r="A121" s="20">
        <v>2012</v>
      </c>
      <c r="B121" s="21">
        <f>'1.Shazam DNSP&amp;State'!C95</f>
        <v>1.2729630000000001</v>
      </c>
      <c r="C121" s="21">
        <f>'1.Shazam DNSP&amp;State'!D95</f>
        <v>1.3494489999999999</v>
      </c>
      <c r="D121" s="21">
        <f>'1.Shazam DNSP&amp;State'!E95</f>
        <v>0.94332119999999997</v>
      </c>
      <c r="E121" s="21">
        <f>'1.Shazam DNSP&amp;State'!F95</f>
        <v>0.86614999999999998</v>
      </c>
      <c r="F121" s="21">
        <f>'1.Shazam DNSP&amp;State'!G95</f>
        <v>0.99912040000000002</v>
      </c>
      <c r="G121" s="16"/>
      <c r="H121" s="16"/>
    </row>
    <row r="122" spans="1:8" ht="15" x14ac:dyDescent="0.2">
      <c r="A122" s="20">
        <v>2013</v>
      </c>
      <c r="B122" s="21">
        <f>'1.Shazam DNSP&amp;State'!C96</f>
        <v>1.272017</v>
      </c>
      <c r="C122" s="21">
        <f>'1.Shazam DNSP&amp;State'!D96</f>
        <v>1.4090069999999999</v>
      </c>
      <c r="D122" s="21">
        <f>'1.Shazam DNSP&amp;State'!E96</f>
        <v>0.90277580000000002</v>
      </c>
      <c r="E122" s="21">
        <f>'1.Shazam DNSP&amp;State'!F96</f>
        <v>0.81222689999999997</v>
      </c>
      <c r="F122" s="21">
        <f>'1.Shazam DNSP&amp;State'!G96</f>
        <v>0.97671370000000002</v>
      </c>
      <c r="G122" s="16"/>
      <c r="H122" s="16"/>
    </row>
    <row r="123" spans="1:8" ht="15" x14ac:dyDescent="0.2">
      <c r="A123" s="20">
        <v>2014</v>
      </c>
      <c r="B123" s="21">
        <f>'1.Shazam DNSP&amp;State'!C97</f>
        <v>1.2706010000000001</v>
      </c>
      <c r="C123" s="21">
        <f>'1.Shazam DNSP&amp;State'!D97</f>
        <v>1.3810370000000001</v>
      </c>
      <c r="D123" s="21">
        <f>'1.Shazam DNSP&amp;State'!E97</f>
        <v>0.9200334</v>
      </c>
      <c r="E123" s="21">
        <f>'1.Shazam DNSP&amp;State'!F97</f>
        <v>0.86997530000000001</v>
      </c>
      <c r="F123" s="21">
        <f>'1.Shazam DNSP&amp;State'!G97</f>
        <v>0.95913769999999998</v>
      </c>
      <c r="G123" s="16"/>
      <c r="H123" s="16"/>
    </row>
    <row r="124" spans="1:8" ht="15" x14ac:dyDescent="0.2">
      <c r="A124" s="20">
        <v>2015</v>
      </c>
      <c r="B124" s="21">
        <f>'1.Shazam DNSP&amp;State'!C98</f>
        <v>1.2584979999999999</v>
      </c>
      <c r="C124" s="21">
        <f>'1.Shazam DNSP&amp;State'!D98</f>
        <v>1.436617</v>
      </c>
      <c r="D124" s="21">
        <f>'1.Shazam DNSP&amp;State'!E98</f>
        <v>0.87601499999999999</v>
      </c>
      <c r="E124" s="21">
        <f>'1.Shazam DNSP&amp;State'!F98</f>
        <v>0.81521089999999996</v>
      </c>
      <c r="F124" s="21">
        <f>'1.Shazam DNSP&amp;State'!G98</f>
        <v>0.92447319999999999</v>
      </c>
      <c r="G124" s="16"/>
      <c r="H124" s="16"/>
    </row>
    <row r="125" spans="1:8" ht="15" x14ac:dyDescent="0.2">
      <c r="A125" s="20">
        <v>2016</v>
      </c>
      <c r="B125" s="21">
        <f>'1.Shazam DNSP&amp;State'!C99</f>
        <v>1.2825340000000001</v>
      </c>
      <c r="C125" s="21">
        <f>'1.Shazam DNSP&amp;State'!D99</f>
        <v>1.3818159999999999</v>
      </c>
      <c r="D125" s="21">
        <f>'1.Shazam DNSP&amp;State'!E99</f>
        <v>0.92815060000000005</v>
      </c>
      <c r="E125" s="21">
        <f>'1.Shazam DNSP&amp;State'!F99</f>
        <v>0.92386460000000004</v>
      </c>
      <c r="F125" s="21">
        <f>'1.Shazam DNSP&amp;State'!G99</f>
        <v>0.92995939999999999</v>
      </c>
      <c r="G125" s="16"/>
      <c r="H125" s="16"/>
    </row>
    <row r="126" spans="1:8" ht="15" x14ac:dyDescent="0.2">
      <c r="A126" s="20">
        <v>2017</v>
      </c>
      <c r="B126" s="21">
        <f>'1.Shazam DNSP&amp;State'!C100</f>
        <v>1.311218</v>
      </c>
      <c r="C126" s="21">
        <f>'1.Shazam DNSP&amp;State'!D100</f>
        <v>1.3794390000000001</v>
      </c>
      <c r="D126" s="21">
        <f>'1.Shazam DNSP&amp;State'!E100</f>
        <v>0.95054450000000001</v>
      </c>
      <c r="E126" s="21">
        <f>'1.Shazam DNSP&amp;State'!F100</f>
        <v>0.96715479999999998</v>
      </c>
      <c r="F126" s="21">
        <f>'1.Shazam DNSP&amp;State'!G100</f>
        <v>0.93582330000000002</v>
      </c>
      <c r="G126" s="16"/>
      <c r="H126" s="16"/>
    </row>
    <row r="127" spans="1:8" ht="15" x14ac:dyDescent="0.2">
      <c r="A127" s="20">
        <v>2018</v>
      </c>
      <c r="B127" s="21">
        <f>'1.Shazam DNSP&amp;State'!C101</f>
        <v>1.310316</v>
      </c>
      <c r="C127" s="21">
        <f>'1.Shazam DNSP&amp;State'!D101</f>
        <v>1.395966</v>
      </c>
      <c r="D127" s="21">
        <f>'1.Shazam DNSP&amp;State'!E101</f>
        <v>0.93864400000000003</v>
      </c>
      <c r="E127" s="21">
        <f>'1.Shazam DNSP&amp;State'!F101</f>
        <v>0.95115369999999999</v>
      </c>
      <c r="F127" s="21">
        <f>'1.Shazam DNSP&amp;State'!G101</f>
        <v>0.92708610000000002</v>
      </c>
      <c r="G127" s="16"/>
      <c r="H127" s="16"/>
    </row>
    <row r="128" spans="1:8" ht="15" x14ac:dyDescent="0.2">
      <c r="A128" s="20">
        <v>2019</v>
      </c>
      <c r="B128" s="21">
        <f>'1.Shazam DNSP&amp;State'!C102</f>
        <v>1.31684</v>
      </c>
      <c r="C128" s="21">
        <f>'1.Shazam DNSP&amp;State'!D102</f>
        <v>1.367899</v>
      </c>
      <c r="D128" s="21">
        <f>'1.Shazam DNSP&amp;State'!E102</f>
        <v>0.96267320000000001</v>
      </c>
      <c r="E128" s="21">
        <f>'1.Shazam DNSP&amp;State'!F102</f>
        <v>1.0133430000000001</v>
      </c>
      <c r="F128" s="21">
        <f>'1.Shazam DNSP&amp;State'!G102</f>
        <v>0.92380479999999998</v>
      </c>
      <c r="G128" s="16"/>
      <c r="H128" s="16"/>
    </row>
    <row r="129" spans="1:9" ht="15" x14ac:dyDescent="0.2">
      <c r="A129" s="20">
        <v>2020</v>
      </c>
      <c r="B129" s="21">
        <f>'1.Shazam DNSP&amp;State'!C103</f>
        <v>1.317269</v>
      </c>
      <c r="C129" s="21">
        <f>'1.Shazam DNSP&amp;State'!D103</f>
        <v>1.3554170000000001</v>
      </c>
      <c r="D129" s="21">
        <f>'1.Shazam DNSP&amp;State'!E103</f>
        <v>0.97185520000000003</v>
      </c>
      <c r="E129" s="21">
        <f>'1.Shazam DNSP&amp;State'!F103</f>
        <v>1.0504530000000001</v>
      </c>
      <c r="F129" s="21">
        <f>'1.Shazam DNSP&amp;State'!G103</f>
        <v>0.91151800000000005</v>
      </c>
      <c r="G129" s="16"/>
      <c r="H129" s="16"/>
    </row>
    <row r="130" spans="1:9" ht="15" x14ac:dyDescent="0.2">
      <c r="A130" s="20">
        <v>2021</v>
      </c>
      <c r="B130" s="21">
        <f>'1.Shazam DNSP&amp;State'!C104</f>
        <v>1.3207549999999999</v>
      </c>
      <c r="C130" s="21">
        <f>'1.Shazam DNSP&amp;State'!D104</f>
        <v>1.37046</v>
      </c>
      <c r="D130" s="21">
        <f>'1.Shazam DNSP&amp;State'!E104</f>
        <v>0.96373140000000002</v>
      </c>
      <c r="E130" s="21">
        <f>'1.Shazam DNSP&amp;State'!F104</f>
        <v>1.027382</v>
      </c>
      <c r="F130" s="21">
        <f>'1.Shazam DNSP&amp;State'!G104</f>
        <v>0.90685850000000001</v>
      </c>
      <c r="G130" s="16"/>
      <c r="H130" s="16"/>
    </row>
    <row r="131" spans="1:9" ht="15" x14ac:dyDescent="0.2">
      <c r="A131" s="20">
        <v>2022</v>
      </c>
      <c r="B131" s="21">
        <f>'1.Shazam DNSP&amp;State'!C105</f>
        <v>1.3232870000000001</v>
      </c>
      <c r="C131" s="21">
        <f>'1.Shazam DNSP&amp;State'!D105</f>
        <v>1.405348</v>
      </c>
      <c r="D131" s="21">
        <f>'1.Shazam DNSP&amp;State'!E105</f>
        <v>0.94160779999999999</v>
      </c>
      <c r="E131" s="21">
        <f>'1.Shazam DNSP&amp;State'!F105</f>
        <v>0.98320969999999996</v>
      </c>
      <c r="F131" s="21">
        <f>'1.Shazam DNSP&amp;State'!G105</f>
        <v>0.90122329999999995</v>
      </c>
      <c r="G131" s="16"/>
      <c r="H131" s="16"/>
    </row>
    <row r="132" spans="1:9" ht="15" x14ac:dyDescent="0.2">
      <c r="A132" s="20">
        <v>2023</v>
      </c>
      <c r="B132" s="21">
        <f>'1.Shazam DNSP&amp;State'!C106</f>
        <v>1.363739</v>
      </c>
      <c r="C132" s="21">
        <f>'1.Shazam DNSP&amp;State'!D106</f>
        <v>1.466631</v>
      </c>
      <c r="D132" s="21">
        <f>'1.Shazam DNSP&amp;State'!E106</f>
        <v>0.92984489999999997</v>
      </c>
      <c r="E132" s="21">
        <f>'1.Shazam DNSP&amp;State'!F106</f>
        <v>0.93674930000000001</v>
      </c>
      <c r="F132" s="21">
        <f>'1.Shazam DNSP&amp;State'!G106</f>
        <v>0.92239490000000002</v>
      </c>
      <c r="G132" s="16"/>
      <c r="H132" s="16"/>
    </row>
    <row r="133" spans="1:9" s="9" customFormat="1" ht="14.1" customHeight="1" x14ac:dyDescent="0.25">
      <c r="A133" s="284" t="s">
        <v>499</v>
      </c>
      <c r="B133" s="285">
        <f>LN(B132/B115)/$G133</f>
        <v>1.8248834831653692E-2</v>
      </c>
      <c r="C133" s="285">
        <f t="shared" ref="C133" si="25">LN(C132/C115)/$G133</f>
        <v>2.2527525516387991E-2</v>
      </c>
      <c r="D133" s="285">
        <f t="shared" ref="D133" si="26">LN(D132/D115)/$G133</f>
        <v>-4.2786753492203558E-3</v>
      </c>
      <c r="E133" s="285">
        <f t="shared" ref="E133" si="27">LN(E132/E115)/$G133</f>
        <v>-3.8435052101822207E-3</v>
      </c>
      <c r="F133" s="285">
        <f t="shared" ref="F133" si="28">LN(F132/F115)/$G133</f>
        <v>-4.7518728880713594E-3</v>
      </c>
      <c r="G133" s="176">
        <f>2023-2006</f>
        <v>17</v>
      </c>
      <c r="H133" s="176" t="s">
        <v>14</v>
      </c>
    </row>
    <row r="134" spans="1:9" s="9" customFormat="1" ht="14.1" customHeight="1" x14ac:dyDescent="0.25">
      <c r="A134" s="172" t="s">
        <v>272</v>
      </c>
      <c r="B134" s="173">
        <f>LN(B121/B115)/$G134</f>
        <v>4.0224542325425695E-2</v>
      </c>
      <c r="C134" s="173">
        <f t="shared" ref="C134:F134" si="29">LN(C121/C115)/$G134</f>
        <v>4.9949393497843948E-2</v>
      </c>
      <c r="D134" s="173">
        <f t="shared" si="29"/>
        <v>-9.7247398810824792E-3</v>
      </c>
      <c r="E134" s="173">
        <f t="shared" si="29"/>
        <v>-2.3949529209531195E-2</v>
      </c>
      <c r="F134" s="173">
        <f t="shared" si="29"/>
        <v>-1.4666451251290857E-4</v>
      </c>
      <c r="G134" s="176">
        <f>2012-2006</f>
        <v>6</v>
      </c>
      <c r="H134" s="176" t="s">
        <v>14</v>
      </c>
    </row>
    <row r="135" spans="1:9" s="9" customFormat="1" ht="14.1" customHeight="1" x14ac:dyDescent="0.25">
      <c r="A135" s="172" t="s">
        <v>500</v>
      </c>
      <c r="B135" s="173">
        <f>LN(B132/B121)/$G135</f>
        <v>6.2620852895962278E-3</v>
      </c>
      <c r="C135" s="173">
        <f t="shared" ref="C135:F135" si="30">LN(C132/C121)/$G135</f>
        <v>7.5701429810483729E-3</v>
      </c>
      <c r="D135" s="173">
        <f t="shared" si="30"/>
        <v>-1.3080946954773783E-3</v>
      </c>
      <c r="E135" s="173">
        <f t="shared" si="30"/>
        <v>7.1234169712808626E-3</v>
      </c>
      <c r="F135" s="173">
        <f t="shared" si="30"/>
        <v>-7.263804729285059E-3</v>
      </c>
      <c r="G135" s="176">
        <f>2023-2012</f>
        <v>11</v>
      </c>
      <c r="H135" s="176" t="s">
        <v>14</v>
      </c>
    </row>
    <row r="136" spans="1:9" s="9" customFormat="1" ht="14.1" customHeight="1" x14ac:dyDescent="0.25">
      <c r="A136" s="174" t="s">
        <v>501</v>
      </c>
      <c r="B136" s="175">
        <f>LN(B132/B131)</f>
        <v>3.0111399314537036E-2</v>
      </c>
      <c r="C136" s="175">
        <f t="shared" ref="C136:F136" si="31">LN(C132/C131)</f>
        <v>4.2682974829465814E-2</v>
      </c>
      <c r="D136" s="175">
        <f t="shared" si="31"/>
        <v>-1.257104163866816E-2</v>
      </c>
      <c r="E136" s="175">
        <f t="shared" si="31"/>
        <v>-4.8406733538627351E-2</v>
      </c>
      <c r="F136" s="175">
        <f t="shared" si="31"/>
        <v>2.3220377244720591E-2</v>
      </c>
      <c r="G136" s="176"/>
      <c r="H136" s="176"/>
    </row>
    <row r="139" spans="1:9" x14ac:dyDescent="0.2">
      <c r="A139" s="5" t="s">
        <v>516</v>
      </c>
      <c r="B139" s="6"/>
      <c r="C139" s="6"/>
      <c r="D139" s="6"/>
      <c r="E139" s="6"/>
      <c r="F139" s="6"/>
      <c r="G139" s="6"/>
      <c r="H139" s="6"/>
    </row>
    <row r="140" spans="1:9" ht="15" x14ac:dyDescent="0.2">
      <c r="A140" s="13"/>
      <c r="B140" s="14" t="s">
        <v>8</v>
      </c>
      <c r="C140" s="15" t="s">
        <v>9</v>
      </c>
      <c r="D140" s="14" t="s">
        <v>3</v>
      </c>
      <c r="E140" s="401" t="s">
        <v>27</v>
      </c>
      <c r="F140" s="401"/>
      <c r="G140" s="16"/>
      <c r="H140" s="16"/>
    </row>
    <row r="141" spans="1:9" ht="15" x14ac:dyDescent="0.2">
      <c r="A141" s="17" t="s">
        <v>7</v>
      </c>
      <c r="B141" s="18" t="s">
        <v>26</v>
      </c>
      <c r="C141" s="19" t="s">
        <v>26</v>
      </c>
      <c r="D141" s="18" t="s">
        <v>26</v>
      </c>
      <c r="E141" s="18" t="s">
        <v>10</v>
      </c>
      <c r="F141" s="18" t="s">
        <v>11</v>
      </c>
      <c r="G141" s="16"/>
      <c r="H141" s="16"/>
    </row>
    <row r="142" spans="1:9" ht="15" x14ac:dyDescent="0.2">
      <c r="A142" s="20">
        <v>2006</v>
      </c>
      <c r="B142" s="21">
        <f>'1.Shazam DNSP&amp;State'!C110</f>
        <v>1</v>
      </c>
      <c r="C142" s="21">
        <f>'1.Shazam DNSP&amp;State'!D110</f>
        <v>1</v>
      </c>
      <c r="D142" s="21">
        <f>'1.Shazam DNSP&amp;State'!E110</f>
        <v>1</v>
      </c>
      <c r="E142" s="21">
        <f>'1.Shazam DNSP&amp;State'!F110</f>
        <v>1</v>
      </c>
      <c r="F142" s="21">
        <f>'1.Shazam DNSP&amp;State'!G110</f>
        <v>1</v>
      </c>
      <c r="G142" s="16"/>
      <c r="H142" s="16"/>
    </row>
    <row r="143" spans="1:9" ht="15" x14ac:dyDescent="0.2">
      <c r="A143" s="20">
        <v>2007</v>
      </c>
      <c r="B143" s="21">
        <f>'1.Shazam DNSP&amp;State'!C111</f>
        <v>1.1449530000000001</v>
      </c>
      <c r="C143" s="21">
        <f>'1.Shazam DNSP&amp;State'!D111</f>
        <v>0.97349010000000002</v>
      </c>
      <c r="D143" s="21">
        <f>'1.Shazam DNSP&amp;State'!E111</f>
        <v>1.176132</v>
      </c>
      <c r="E143" s="21">
        <f>'1.Shazam DNSP&amp;State'!F111</f>
        <v>1.251395</v>
      </c>
      <c r="F143" s="21">
        <f>'1.Shazam DNSP&amp;State'!G111</f>
        <v>1.1172930000000001</v>
      </c>
      <c r="G143" s="16"/>
      <c r="H143" s="16"/>
      <c r="I143" s="28"/>
    </row>
    <row r="144" spans="1:9" ht="15" x14ac:dyDescent="0.2">
      <c r="A144" s="20">
        <v>2008</v>
      </c>
      <c r="B144" s="21">
        <f>'1.Shazam DNSP&amp;State'!C112</f>
        <v>1.1245039999999999</v>
      </c>
      <c r="C144" s="21">
        <f>'1.Shazam DNSP&amp;State'!D112</f>
        <v>1.017639</v>
      </c>
      <c r="D144" s="21">
        <f>'1.Shazam DNSP&amp;State'!E112</f>
        <v>1.105013</v>
      </c>
      <c r="E144" s="21">
        <f>'1.Shazam DNSP&amp;State'!F112</f>
        <v>1.1405449999999999</v>
      </c>
      <c r="F144" s="21">
        <f>'1.Shazam DNSP&amp;State'!G112</f>
        <v>1.077564</v>
      </c>
      <c r="G144" s="16"/>
      <c r="H144" s="16"/>
      <c r="I144" s="28"/>
    </row>
    <row r="145" spans="1:9" ht="15" x14ac:dyDescent="0.2">
      <c r="A145" s="20">
        <v>2009</v>
      </c>
      <c r="B145" s="21">
        <f>'1.Shazam DNSP&amp;State'!C113</f>
        <v>1.090109</v>
      </c>
      <c r="C145" s="21">
        <f>'1.Shazam DNSP&amp;State'!D113</f>
        <v>1.009674</v>
      </c>
      <c r="D145" s="21">
        <f>'1.Shazam DNSP&amp;State'!E113</f>
        <v>1.079664</v>
      </c>
      <c r="E145" s="21">
        <f>'1.Shazam DNSP&amp;State'!F113</f>
        <v>1.1492899999999999</v>
      </c>
      <c r="F145" s="21">
        <f>'1.Shazam DNSP&amp;State'!G113</f>
        <v>1.022974</v>
      </c>
      <c r="G145" s="16"/>
      <c r="H145" s="16"/>
      <c r="I145" s="28"/>
    </row>
    <row r="146" spans="1:9" ht="15" x14ac:dyDescent="0.2">
      <c r="A146" s="20">
        <v>2010</v>
      </c>
      <c r="B146" s="21">
        <f>'1.Shazam DNSP&amp;State'!C114</f>
        <v>1.1177520000000001</v>
      </c>
      <c r="C146" s="21">
        <f>'1.Shazam DNSP&amp;State'!D114</f>
        <v>1.028022</v>
      </c>
      <c r="D146" s="21">
        <f>'1.Shazam DNSP&amp;State'!E114</f>
        <v>1.0872839999999999</v>
      </c>
      <c r="E146" s="21">
        <f>'1.Shazam DNSP&amp;State'!F114</f>
        <v>1.1841250000000001</v>
      </c>
      <c r="F146" s="21">
        <f>'1.Shazam DNSP&amp;State'!G114</f>
        <v>1.0132909999999999</v>
      </c>
      <c r="G146" s="16"/>
      <c r="H146" s="16"/>
      <c r="I146" s="28"/>
    </row>
    <row r="147" spans="1:9" ht="15" x14ac:dyDescent="0.2">
      <c r="A147" s="20">
        <v>2011</v>
      </c>
      <c r="B147" s="21">
        <f>'1.Shazam DNSP&amp;State'!C115</f>
        <v>1.142266</v>
      </c>
      <c r="C147" s="21">
        <f>'1.Shazam DNSP&amp;State'!D115</f>
        <v>1.1189070000000001</v>
      </c>
      <c r="D147" s="21">
        <f>'1.Shazam DNSP&amp;State'!E115</f>
        <v>1.020877</v>
      </c>
      <c r="E147" s="21">
        <f>'1.Shazam DNSP&amp;State'!F115</f>
        <v>1.0263279999999999</v>
      </c>
      <c r="F147" s="21">
        <f>'1.Shazam DNSP&amp;State'!G115</f>
        <v>1.0140579999999999</v>
      </c>
      <c r="G147" s="16"/>
      <c r="H147" s="16"/>
      <c r="I147" s="28"/>
    </row>
    <row r="148" spans="1:9" ht="15" x14ac:dyDescent="0.2">
      <c r="A148" s="20">
        <v>2012</v>
      </c>
      <c r="B148" s="21">
        <f>'1.Shazam DNSP&amp;State'!C116</f>
        <v>1.18007</v>
      </c>
      <c r="C148" s="21">
        <f>'1.Shazam DNSP&amp;State'!D116</f>
        <v>1.156628</v>
      </c>
      <c r="D148" s="21">
        <f>'1.Shazam DNSP&amp;State'!E116</f>
        <v>1.020268</v>
      </c>
      <c r="E148" s="21">
        <f>'1.Shazam DNSP&amp;State'!F116</f>
        <v>1.013693</v>
      </c>
      <c r="F148" s="21">
        <f>'1.Shazam DNSP&amp;State'!G116</f>
        <v>1.022618</v>
      </c>
      <c r="G148" s="16"/>
      <c r="H148" s="16"/>
      <c r="I148" s="28"/>
    </row>
    <row r="149" spans="1:9" ht="15" x14ac:dyDescent="0.2">
      <c r="A149" s="20">
        <v>2013</v>
      </c>
      <c r="B149" s="21">
        <f>'1.Shazam DNSP&amp;State'!C117</f>
        <v>1.1972160000000001</v>
      </c>
      <c r="C149" s="21">
        <f>'1.Shazam DNSP&amp;State'!D117</f>
        <v>1.050961</v>
      </c>
      <c r="D149" s="21">
        <f>'1.Shazam DNSP&amp;State'!E117</f>
        <v>1.1391629999999999</v>
      </c>
      <c r="E149" s="21">
        <f>'1.Shazam DNSP&amp;State'!F117</f>
        <v>1.2666729999999999</v>
      </c>
      <c r="F149" s="21">
        <f>'1.Shazam DNSP&amp;State'!G117</f>
        <v>1.0448109999999999</v>
      </c>
      <c r="G149" s="16"/>
      <c r="H149" s="16"/>
      <c r="I149" s="28"/>
    </row>
    <row r="150" spans="1:9" ht="15" x14ac:dyDescent="0.2">
      <c r="A150" s="20">
        <v>2014</v>
      </c>
      <c r="B150" s="21">
        <f>'1.Shazam DNSP&amp;State'!C118</f>
        <v>1.2379389999999999</v>
      </c>
      <c r="C150" s="21">
        <f>'1.Shazam DNSP&amp;State'!D118</f>
        <v>1.0844609999999999</v>
      </c>
      <c r="D150" s="21">
        <f>'1.Shazam DNSP&amp;State'!E118</f>
        <v>1.1415249999999999</v>
      </c>
      <c r="E150" s="21">
        <f>'1.Shazam DNSP&amp;State'!F118</f>
        <v>1.2948120000000001</v>
      </c>
      <c r="F150" s="21">
        <f>'1.Shazam DNSP&amp;State'!G118</f>
        <v>1.030702</v>
      </c>
      <c r="G150" s="16"/>
      <c r="H150" s="16"/>
      <c r="I150" s="28"/>
    </row>
    <row r="151" spans="1:9" ht="15" x14ac:dyDescent="0.2">
      <c r="A151" s="20">
        <v>2015</v>
      </c>
      <c r="B151" s="21">
        <f>'1.Shazam DNSP&amp;State'!C119</f>
        <v>1.188912</v>
      </c>
      <c r="C151" s="21">
        <f>'1.Shazam DNSP&amp;State'!D119</f>
        <v>1.1411469999999999</v>
      </c>
      <c r="D151" s="21">
        <f>'1.Shazam DNSP&amp;State'!E119</f>
        <v>1.041857</v>
      </c>
      <c r="E151" s="21">
        <f>'1.Shazam DNSP&amp;State'!F119</f>
        <v>1.1399280000000001</v>
      </c>
      <c r="F151" s="21">
        <f>'1.Shazam DNSP&amp;State'!G119</f>
        <v>0.96934240000000005</v>
      </c>
      <c r="G151" s="16"/>
      <c r="H151" s="16"/>
      <c r="I151" s="28"/>
    </row>
    <row r="152" spans="1:9" ht="15" x14ac:dyDescent="0.2">
      <c r="A152" s="20">
        <v>2016</v>
      </c>
      <c r="B152" s="21">
        <f>'1.Shazam DNSP&amp;State'!C120</f>
        <v>1.1895439999999999</v>
      </c>
      <c r="C152" s="21">
        <f>'1.Shazam DNSP&amp;State'!D120</f>
        <v>1.1342719999999999</v>
      </c>
      <c r="D152" s="21">
        <f>'1.Shazam DNSP&amp;State'!E120</f>
        <v>1.048729</v>
      </c>
      <c r="E152" s="21">
        <f>'1.Shazam DNSP&amp;State'!F120</f>
        <v>1.1830050000000001</v>
      </c>
      <c r="F152" s="21">
        <f>'1.Shazam DNSP&amp;State'!G120</f>
        <v>0.9512311</v>
      </c>
      <c r="G152" s="16"/>
      <c r="H152" s="16"/>
      <c r="I152" s="28"/>
    </row>
    <row r="153" spans="1:9" ht="15" x14ac:dyDescent="0.2">
      <c r="A153" s="20">
        <v>2017</v>
      </c>
      <c r="B153" s="21">
        <f>'1.Shazam DNSP&amp;State'!C121</f>
        <v>1.25308</v>
      </c>
      <c r="C153" s="21">
        <f>'1.Shazam DNSP&amp;State'!D121</f>
        <v>1.089089</v>
      </c>
      <c r="D153" s="21">
        <f>'1.Shazam DNSP&amp;State'!E121</f>
        <v>1.150576</v>
      </c>
      <c r="E153" s="21">
        <f>'1.Shazam DNSP&amp;State'!F121</f>
        <v>1.3926099999999999</v>
      </c>
      <c r="F153" s="21">
        <f>'1.Shazam DNSP&amp;State'!G121</f>
        <v>0.98288039999999999</v>
      </c>
      <c r="G153" s="16"/>
      <c r="H153" s="16"/>
      <c r="I153" s="28"/>
    </row>
    <row r="154" spans="1:9" ht="15" x14ac:dyDescent="0.2">
      <c r="A154" s="20">
        <v>2018</v>
      </c>
      <c r="B154" s="21">
        <f>'1.Shazam DNSP&amp;State'!C122</f>
        <v>1.233217</v>
      </c>
      <c r="C154" s="21">
        <f>'1.Shazam DNSP&amp;State'!D122</f>
        <v>1.0961669999999999</v>
      </c>
      <c r="D154" s="21">
        <f>'1.Shazam DNSP&amp;State'!E122</f>
        <v>1.1250260000000001</v>
      </c>
      <c r="E154" s="21">
        <f>'1.Shazam DNSP&amp;State'!F122</f>
        <v>1.368754</v>
      </c>
      <c r="F154" s="21">
        <f>'1.Shazam DNSP&amp;State'!G122</f>
        <v>0.95630809999999999</v>
      </c>
      <c r="G154" s="16"/>
      <c r="H154" s="16"/>
      <c r="I154" s="28"/>
    </row>
    <row r="155" spans="1:9" ht="15" x14ac:dyDescent="0.2">
      <c r="A155" s="20">
        <v>2019</v>
      </c>
      <c r="B155" s="21">
        <f>'1.Shazam DNSP&amp;State'!C123</f>
        <v>1.1909879999999999</v>
      </c>
      <c r="C155" s="21">
        <f>'1.Shazam DNSP&amp;State'!D123</f>
        <v>1.1017809999999999</v>
      </c>
      <c r="D155" s="21">
        <f>'1.Shazam DNSP&amp;State'!E123</f>
        <v>1.0809660000000001</v>
      </c>
      <c r="E155" s="21">
        <f>'1.Shazam DNSP&amp;State'!F123</f>
        <v>1.2968379999999999</v>
      </c>
      <c r="F155" s="21">
        <f>'1.Shazam DNSP&amp;State'!G123</f>
        <v>0.92980510000000005</v>
      </c>
      <c r="G155" s="16"/>
      <c r="H155" s="16"/>
      <c r="I155" s="28"/>
    </row>
    <row r="156" spans="1:9" ht="15" x14ac:dyDescent="0.2">
      <c r="A156" s="20">
        <v>2020</v>
      </c>
      <c r="B156" s="21">
        <f>'1.Shazam DNSP&amp;State'!C124</f>
        <v>1.199935</v>
      </c>
      <c r="C156" s="21">
        <f>'1.Shazam DNSP&amp;State'!D124</f>
        <v>1.127059</v>
      </c>
      <c r="D156" s="21">
        <f>'1.Shazam DNSP&amp;State'!E124</f>
        <v>1.0646599999999999</v>
      </c>
      <c r="E156" s="21">
        <f>'1.Shazam DNSP&amp;State'!F124</f>
        <v>1.241306</v>
      </c>
      <c r="F156" s="21">
        <f>'1.Shazam DNSP&amp;State'!G124</f>
        <v>0.93664289999999994</v>
      </c>
      <c r="G156" s="16"/>
      <c r="H156" s="16"/>
      <c r="I156" s="28"/>
    </row>
    <row r="157" spans="1:9" ht="15" x14ac:dyDescent="0.2">
      <c r="A157" s="20">
        <v>2021</v>
      </c>
      <c r="B157" s="21">
        <f>'1.Shazam DNSP&amp;State'!C125</f>
        <v>1.2096370000000001</v>
      </c>
      <c r="C157" s="21">
        <f>'1.Shazam DNSP&amp;State'!D125</f>
        <v>1.021023</v>
      </c>
      <c r="D157" s="21">
        <f>'1.Shazam DNSP&amp;State'!E125</f>
        <v>1.1847300000000001</v>
      </c>
      <c r="E157" s="21">
        <f>'1.Shazam DNSP&amp;State'!F125</f>
        <v>1.571563</v>
      </c>
      <c r="F157" s="21">
        <f>'1.Shazam DNSP&amp;State'!G125</f>
        <v>0.92957650000000003</v>
      </c>
      <c r="G157" s="16"/>
      <c r="H157" s="16"/>
      <c r="I157" s="28"/>
    </row>
    <row r="158" spans="1:9" ht="15" x14ac:dyDescent="0.2">
      <c r="A158" s="20">
        <v>2022</v>
      </c>
      <c r="B158" s="21">
        <f>'1.Shazam DNSP&amp;State'!C126</f>
        <v>1.152576</v>
      </c>
      <c r="C158" s="21">
        <f>'1.Shazam DNSP&amp;State'!D126</f>
        <v>1.025012</v>
      </c>
      <c r="D158" s="21">
        <f>'1.Shazam DNSP&amp;State'!E126</f>
        <v>1.1244510000000001</v>
      </c>
      <c r="E158" s="21">
        <f>'1.Shazam DNSP&amp;State'!F126</f>
        <v>1.4814339999999999</v>
      </c>
      <c r="F158" s="21">
        <f>'1.Shazam DNSP&amp;State'!G126</f>
        <v>0.88890769999999997</v>
      </c>
      <c r="G158" s="16"/>
      <c r="H158" s="16"/>
      <c r="I158" s="28"/>
    </row>
    <row r="159" spans="1:9" ht="15" x14ac:dyDescent="0.2">
      <c r="A159" s="20">
        <v>2023</v>
      </c>
      <c r="B159" s="21">
        <f>'1.Shazam DNSP&amp;State'!C127</f>
        <v>1.1982889999999999</v>
      </c>
      <c r="C159" s="21">
        <f>'1.Shazam DNSP&amp;State'!D127</f>
        <v>1.109191</v>
      </c>
      <c r="D159" s="21">
        <f>'1.Shazam DNSP&amp;State'!E127</f>
        <v>1.080327</v>
      </c>
      <c r="E159" s="21">
        <f>'1.Shazam DNSP&amp;State'!F127</f>
        <v>1.3585419999999999</v>
      </c>
      <c r="F159" s="21">
        <f>'1.Shazam DNSP&amp;State'!G127</f>
        <v>0.89740470000000006</v>
      </c>
      <c r="G159" s="16"/>
      <c r="H159" s="16"/>
      <c r="I159" s="28"/>
    </row>
    <row r="160" spans="1:9" s="9" customFormat="1" ht="14.1" customHeight="1" x14ac:dyDescent="0.25">
      <c r="A160" s="284" t="s">
        <v>499</v>
      </c>
      <c r="B160" s="285">
        <f>LN(B159/B142)/$G160</f>
        <v>1.0640865058411735E-2</v>
      </c>
      <c r="C160" s="285">
        <f t="shared" ref="C160" si="32">LN(C159/C142)/$G160</f>
        <v>6.0959365159154889E-3</v>
      </c>
      <c r="D160" s="285">
        <f t="shared" ref="D160" si="33">LN(D159/D142)/$G160</f>
        <v>4.5449278285861769E-3</v>
      </c>
      <c r="E160" s="285">
        <f t="shared" ref="E160" si="34">LN(E159/E142)/$G160</f>
        <v>1.8024239168137102E-2</v>
      </c>
      <c r="F160" s="285">
        <f t="shared" ref="F160" si="35">LN(F159/F142)/$G160</f>
        <v>-6.367549888330451E-3</v>
      </c>
      <c r="G160" s="176">
        <f>2023-2006</f>
        <v>17</v>
      </c>
      <c r="H160" s="176" t="s">
        <v>14</v>
      </c>
    </row>
    <row r="161" spans="1:9" s="9" customFormat="1" ht="14.1" customHeight="1" x14ac:dyDescent="0.25">
      <c r="A161" s="172" t="s">
        <v>272</v>
      </c>
      <c r="B161" s="173">
        <f>LN(B148/B142)/$G161</f>
        <v>2.7595626458664896E-2</v>
      </c>
      <c r="C161" s="173">
        <f t="shared" ref="C161:F161" si="36">LN(C148/C142)/$G161</f>
        <v>2.4251479222845127E-2</v>
      </c>
      <c r="D161" s="173">
        <f t="shared" si="36"/>
        <v>3.3442229804617699E-3</v>
      </c>
      <c r="E161" s="173">
        <f t="shared" si="36"/>
        <v>2.2666829977167854E-3</v>
      </c>
      <c r="F161" s="173">
        <f t="shared" si="36"/>
        <v>3.7276676165566534E-3</v>
      </c>
      <c r="G161" s="176">
        <f>2012-2006</f>
        <v>6</v>
      </c>
      <c r="H161" s="176" t="s">
        <v>14</v>
      </c>
    </row>
    <row r="162" spans="1:9" s="9" customFormat="1" ht="14.1" customHeight="1" x14ac:dyDescent="0.25">
      <c r="A162" s="172" t="s">
        <v>500</v>
      </c>
      <c r="B162" s="173">
        <f>LN(B159/B148)/$G162</f>
        <v>1.392813385546369E-3</v>
      </c>
      <c r="C162" s="173">
        <f t="shared" ref="C162:F162" si="37">LN(C159/C148)/$G162</f>
        <v>-3.8070867787734068E-3</v>
      </c>
      <c r="D162" s="173">
        <f t="shared" si="37"/>
        <v>5.1998577457449437E-3</v>
      </c>
      <c r="E162" s="173">
        <f t="shared" si="37"/>
        <v>2.6619269806548183E-2</v>
      </c>
      <c r="F162" s="173">
        <f t="shared" si="37"/>
        <v>-1.1874032163723413E-2</v>
      </c>
      <c r="G162" s="176">
        <f>2023-2012</f>
        <v>11</v>
      </c>
      <c r="H162" s="176" t="s">
        <v>14</v>
      </c>
    </row>
    <row r="163" spans="1:9" s="9" customFormat="1" ht="14.1" customHeight="1" x14ac:dyDescent="0.25">
      <c r="A163" s="174" t="s">
        <v>501</v>
      </c>
      <c r="B163" s="175">
        <f>LN(B159/B158)</f>
        <v>3.8895268677648982E-2</v>
      </c>
      <c r="C163" s="175">
        <f t="shared" ref="C163:F163" si="38">LN(C159/C158)</f>
        <v>7.8926600931648633E-2</v>
      </c>
      <c r="D163" s="175">
        <f t="shared" si="38"/>
        <v>-4.0031143459666289E-2</v>
      </c>
      <c r="E163" s="175">
        <f t="shared" si="38"/>
        <v>-8.6598471737664204E-2</v>
      </c>
      <c r="F163" s="175">
        <f t="shared" si="38"/>
        <v>9.5135252786883624E-3</v>
      </c>
      <c r="G163" s="176"/>
      <c r="H163" s="176"/>
    </row>
    <row r="166" spans="1:9" x14ac:dyDescent="0.2">
      <c r="A166" s="5" t="s">
        <v>517</v>
      </c>
      <c r="B166" s="6"/>
      <c r="C166" s="6"/>
      <c r="D166" s="6"/>
      <c r="E166" s="6"/>
      <c r="F166" s="6"/>
      <c r="G166" s="6"/>
      <c r="H166" s="6"/>
    </row>
    <row r="167" spans="1:9" ht="15" x14ac:dyDescent="0.2">
      <c r="A167" s="13"/>
      <c r="B167" s="14" t="s">
        <v>8</v>
      </c>
      <c r="C167" s="15" t="s">
        <v>9</v>
      </c>
      <c r="D167" s="14" t="s">
        <v>3</v>
      </c>
      <c r="E167" s="401" t="s">
        <v>27</v>
      </c>
      <c r="F167" s="401"/>
      <c r="G167" s="16"/>
      <c r="H167" s="16"/>
    </row>
    <row r="168" spans="1:9" ht="15" x14ac:dyDescent="0.2">
      <c r="A168" s="17" t="s">
        <v>7</v>
      </c>
      <c r="B168" s="18" t="s">
        <v>26</v>
      </c>
      <c r="C168" s="19" t="s">
        <v>26</v>
      </c>
      <c r="D168" s="18" t="s">
        <v>26</v>
      </c>
      <c r="E168" s="18" t="s">
        <v>10</v>
      </c>
      <c r="F168" s="18" t="s">
        <v>11</v>
      </c>
      <c r="G168" s="16"/>
      <c r="H168" s="16"/>
    </row>
    <row r="169" spans="1:9" ht="15" x14ac:dyDescent="0.2">
      <c r="A169" s="20">
        <v>2006</v>
      </c>
      <c r="B169" s="21">
        <f>'1.Shazam DNSP&amp;State'!C131</f>
        <v>1</v>
      </c>
      <c r="C169" s="21">
        <f>'1.Shazam DNSP&amp;State'!D131</f>
        <v>1</v>
      </c>
      <c r="D169" s="21">
        <f>'1.Shazam DNSP&amp;State'!E131</f>
        <v>1</v>
      </c>
      <c r="E169" s="21">
        <f>'1.Shazam DNSP&amp;State'!F131</f>
        <v>1</v>
      </c>
      <c r="F169" s="21">
        <f>'1.Shazam DNSP&amp;State'!G131</f>
        <v>1</v>
      </c>
      <c r="G169" s="16"/>
      <c r="H169" s="16"/>
    </row>
    <row r="170" spans="1:9" ht="15" x14ac:dyDescent="0.2">
      <c r="A170" s="20">
        <v>2007</v>
      </c>
      <c r="B170" s="21">
        <f>'1.Shazam DNSP&amp;State'!C132</f>
        <v>1.074843</v>
      </c>
      <c r="C170" s="21">
        <f>'1.Shazam DNSP&amp;State'!D132</f>
        <v>1.0923419999999999</v>
      </c>
      <c r="D170" s="21">
        <f>'1.Shazam DNSP&amp;State'!E132</f>
        <v>0.98398070000000004</v>
      </c>
      <c r="E170" s="21">
        <f>'1.Shazam DNSP&amp;State'!F132</f>
        <v>0.90798460000000003</v>
      </c>
      <c r="F170" s="21">
        <f>'1.Shazam DNSP&amp;State'!G132</f>
        <v>1.0623119999999999</v>
      </c>
      <c r="G170" s="16"/>
      <c r="H170" s="16"/>
      <c r="I170" s="28"/>
    </row>
    <row r="171" spans="1:9" ht="15" x14ac:dyDescent="0.2">
      <c r="A171" s="20">
        <v>2008</v>
      </c>
      <c r="B171" s="21">
        <f>'1.Shazam DNSP&amp;State'!C133</f>
        <v>1.0695319999999999</v>
      </c>
      <c r="C171" s="21">
        <f>'1.Shazam DNSP&amp;State'!D133</f>
        <v>1.1705000000000001</v>
      </c>
      <c r="D171" s="21">
        <f>'1.Shazam DNSP&amp;State'!E133</f>
        <v>0.91373890000000002</v>
      </c>
      <c r="E171" s="21">
        <f>'1.Shazam DNSP&amp;State'!F133</f>
        <v>0.78778789999999999</v>
      </c>
      <c r="F171" s="21">
        <f>'1.Shazam DNSP&amp;State'!G133</f>
        <v>1.0578430000000001</v>
      </c>
      <c r="G171" s="16"/>
      <c r="H171" s="16"/>
      <c r="I171" s="28"/>
    </row>
    <row r="172" spans="1:9" ht="15" x14ac:dyDescent="0.2">
      <c r="A172" s="20">
        <v>2009</v>
      </c>
      <c r="B172" s="21">
        <f>'1.Shazam DNSP&amp;State'!C134</f>
        <v>1.0313060000000001</v>
      </c>
      <c r="C172" s="21">
        <f>'1.Shazam DNSP&amp;State'!D134</f>
        <v>1.1308720000000001</v>
      </c>
      <c r="D172" s="21">
        <f>'1.Shazam DNSP&amp;State'!E134</f>
        <v>0.91195619999999999</v>
      </c>
      <c r="E172" s="21">
        <f>'1.Shazam DNSP&amp;State'!F134</f>
        <v>0.82691800000000004</v>
      </c>
      <c r="F172" s="21">
        <f>'1.Shazam DNSP&amp;State'!G134</f>
        <v>0.99604959999999998</v>
      </c>
      <c r="G172" s="16"/>
      <c r="H172" s="16"/>
      <c r="I172" s="28"/>
    </row>
    <row r="173" spans="1:9" ht="15" x14ac:dyDescent="0.2">
      <c r="A173" s="20">
        <v>2010</v>
      </c>
      <c r="B173" s="21">
        <f>'1.Shazam DNSP&amp;State'!C135</f>
        <v>1.099653</v>
      </c>
      <c r="C173" s="21">
        <f>'1.Shazam DNSP&amp;State'!D135</f>
        <v>1.20289</v>
      </c>
      <c r="D173" s="21">
        <f>'1.Shazam DNSP&amp;State'!E135</f>
        <v>0.91417630000000005</v>
      </c>
      <c r="E173" s="21">
        <f>'1.Shazam DNSP&amp;State'!F135</f>
        <v>0.80752179999999996</v>
      </c>
      <c r="F173" s="21">
        <f>'1.Shazam DNSP&amp;State'!G135</f>
        <v>1.0239670000000001</v>
      </c>
      <c r="G173" s="16"/>
      <c r="H173" s="16"/>
      <c r="I173" s="28"/>
    </row>
    <row r="174" spans="1:9" ht="15" x14ac:dyDescent="0.2">
      <c r="A174" s="20">
        <v>2011</v>
      </c>
      <c r="B174" s="21">
        <f>'1.Shazam DNSP&amp;State'!C136</f>
        <v>1.0773489999999999</v>
      </c>
      <c r="C174" s="21">
        <f>'1.Shazam DNSP&amp;State'!D136</f>
        <v>1.214248</v>
      </c>
      <c r="D174" s="21">
        <f>'1.Shazam DNSP&amp;State'!E136</f>
        <v>0.88725569999999998</v>
      </c>
      <c r="E174" s="21">
        <f>'1.Shazam DNSP&amp;State'!F136</f>
        <v>0.78179069999999995</v>
      </c>
      <c r="F174" s="21">
        <f>'1.Shazam DNSP&amp;State'!G136</f>
        <v>0.99063590000000001</v>
      </c>
      <c r="G174" s="16"/>
      <c r="H174" s="16"/>
      <c r="I174" s="28"/>
    </row>
    <row r="175" spans="1:9" ht="15" x14ac:dyDescent="0.2">
      <c r="A175" s="20">
        <v>2012</v>
      </c>
      <c r="B175" s="21">
        <f>'1.Shazam DNSP&amp;State'!C137</f>
        <v>1.064084</v>
      </c>
      <c r="C175" s="21">
        <f>'1.Shazam DNSP&amp;State'!D137</f>
        <v>1.358193</v>
      </c>
      <c r="D175" s="21">
        <f>'1.Shazam DNSP&amp;State'!E137</f>
        <v>0.78345549999999997</v>
      </c>
      <c r="E175" s="21">
        <f>'1.Shazam DNSP&amp;State'!F137</f>
        <v>0.62694539999999999</v>
      </c>
      <c r="F175" s="21">
        <f>'1.Shazam DNSP&amp;State'!G137</f>
        <v>0.96648690000000004</v>
      </c>
      <c r="G175" s="16"/>
      <c r="H175" s="16"/>
      <c r="I175" s="28"/>
    </row>
    <row r="176" spans="1:9" ht="15" x14ac:dyDescent="0.2">
      <c r="A176" s="20">
        <v>2013</v>
      </c>
      <c r="B176" s="21">
        <f>'1.Shazam DNSP&amp;State'!C138</f>
        <v>1.0735809999999999</v>
      </c>
      <c r="C176" s="21">
        <f>'1.Shazam DNSP&amp;State'!D138</f>
        <v>1.287018</v>
      </c>
      <c r="D176" s="21">
        <f>'1.Shazam DNSP&amp;State'!E138</f>
        <v>0.83416210000000002</v>
      </c>
      <c r="E176" s="21">
        <f>'1.Shazam DNSP&amp;State'!F138</f>
        <v>0.71438000000000001</v>
      </c>
      <c r="F176" s="21">
        <f>'1.Shazam DNSP&amp;State'!G138</f>
        <v>0.9636479</v>
      </c>
      <c r="G176" s="16"/>
      <c r="H176" s="16"/>
      <c r="I176" s="28"/>
    </row>
    <row r="177" spans="1:9" ht="15" x14ac:dyDescent="0.2">
      <c r="A177" s="20">
        <v>2014</v>
      </c>
      <c r="B177" s="21">
        <f>'1.Shazam DNSP&amp;State'!C139</f>
        <v>1.1796450000000001</v>
      </c>
      <c r="C177" s="21">
        <f>'1.Shazam DNSP&amp;State'!D139</f>
        <v>1.2624610000000001</v>
      </c>
      <c r="D177" s="21">
        <f>'1.Shazam DNSP&amp;State'!E139</f>
        <v>0.93440120000000004</v>
      </c>
      <c r="E177" s="21">
        <f>'1.Shazam DNSP&amp;State'!F139</f>
        <v>0.81743880000000002</v>
      </c>
      <c r="F177" s="21">
        <f>'1.Shazam DNSP&amp;State'!G139</f>
        <v>1.053631</v>
      </c>
      <c r="G177" s="16"/>
      <c r="H177" s="16"/>
      <c r="I177" s="28"/>
    </row>
    <row r="178" spans="1:9" ht="15" x14ac:dyDescent="0.2">
      <c r="A178" s="20">
        <v>2015</v>
      </c>
      <c r="B178" s="21">
        <f>'1.Shazam DNSP&amp;State'!C140</f>
        <v>1.1453800000000001</v>
      </c>
      <c r="C178" s="21">
        <f>'1.Shazam DNSP&amp;State'!D140</f>
        <v>1.198151</v>
      </c>
      <c r="D178" s="21">
        <f>'1.Shazam DNSP&amp;State'!E140</f>
        <v>0.95595560000000002</v>
      </c>
      <c r="E178" s="21">
        <f>'1.Shazam DNSP&amp;State'!F140</f>
        <v>0.90155339999999995</v>
      </c>
      <c r="F178" s="21">
        <f>'1.Shazam DNSP&amp;State'!G140</f>
        <v>1.0083260000000001</v>
      </c>
      <c r="G178" s="16"/>
      <c r="H178" s="16"/>
      <c r="I178" s="28"/>
    </row>
    <row r="179" spans="1:9" ht="14.1" customHeight="1" x14ac:dyDescent="0.2">
      <c r="A179" s="20">
        <v>2016</v>
      </c>
      <c r="B179" s="21">
        <f>'1.Shazam DNSP&amp;State'!C141</f>
        <v>1.158018</v>
      </c>
      <c r="C179" s="21">
        <f>'1.Shazam DNSP&amp;State'!D141</f>
        <v>1.095394</v>
      </c>
      <c r="D179" s="21">
        <f>'1.Shazam DNSP&amp;State'!E141</f>
        <v>1.0571699999999999</v>
      </c>
      <c r="E179" s="21">
        <f>'1.Shazam DNSP&amp;State'!F141</f>
        <v>1.1227450000000001</v>
      </c>
      <c r="F179" s="21">
        <f>'1.Shazam DNSP&amp;State'!G141</f>
        <v>1.0062409999999999</v>
      </c>
      <c r="G179" s="16"/>
      <c r="H179" s="16"/>
      <c r="I179" s="28"/>
    </row>
    <row r="180" spans="1:9" ht="15" x14ac:dyDescent="0.2">
      <c r="A180" s="20">
        <v>2017</v>
      </c>
      <c r="B180" s="21">
        <f>'1.Shazam DNSP&amp;State'!C142</f>
        <v>1.133999</v>
      </c>
      <c r="C180" s="21">
        <f>'1.Shazam DNSP&amp;State'!D142</f>
        <v>1.080246</v>
      </c>
      <c r="D180" s="21">
        <f>'1.Shazam DNSP&amp;State'!E142</f>
        <v>1.04976</v>
      </c>
      <c r="E180" s="21">
        <f>'1.Shazam DNSP&amp;State'!F142</f>
        <v>1.1427179999999999</v>
      </c>
      <c r="F180" s="21">
        <f>'1.Shazam DNSP&amp;State'!G142</f>
        <v>0.97987069999999998</v>
      </c>
      <c r="G180" s="16"/>
      <c r="H180" s="16"/>
      <c r="I180" s="28"/>
    </row>
    <row r="181" spans="1:9" ht="15" x14ac:dyDescent="0.2">
      <c r="A181" s="20">
        <v>2018</v>
      </c>
      <c r="B181" s="21">
        <f>'1.Shazam DNSP&amp;State'!C143</f>
        <v>1.162906</v>
      </c>
      <c r="C181" s="21">
        <f>'1.Shazam DNSP&amp;State'!D143</f>
        <v>1.100843</v>
      </c>
      <c r="D181" s="21">
        <f>'1.Shazam DNSP&amp;State'!E143</f>
        <v>1.056378</v>
      </c>
      <c r="E181" s="21">
        <f>'1.Shazam DNSP&amp;State'!F143</f>
        <v>1.1268370000000001</v>
      </c>
      <c r="F181" s="21">
        <f>'1.Shazam DNSP&amp;State'!G143</f>
        <v>1.0003930000000001</v>
      </c>
      <c r="G181" s="16"/>
      <c r="H181" s="16"/>
      <c r="I181" s="28"/>
    </row>
    <row r="182" spans="1:9" ht="15" x14ac:dyDescent="0.2">
      <c r="A182" s="20">
        <v>2019</v>
      </c>
      <c r="B182" s="21">
        <f>'1.Shazam DNSP&amp;State'!C144</f>
        <v>1.1475359999999999</v>
      </c>
      <c r="C182" s="21">
        <f>'1.Shazam DNSP&amp;State'!D144</f>
        <v>1.1763840000000001</v>
      </c>
      <c r="D182" s="21">
        <f>'1.Shazam DNSP&amp;State'!E144</f>
        <v>0.97547779999999995</v>
      </c>
      <c r="E182" s="21">
        <f>'1.Shazam DNSP&amp;State'!F144</f>
        <v>0.98103759999999995</v>
      </c>
      <c r="F182" s="21">
        <f>'1.Shazam DNSP&amp;State'!G144</f>
        <v>0.97027589999999997</v>
      </c>
      <c r="G182" s="16"/>
      <c r="H182" s="16"/>
      <c r="I182" s="28"/>
    </row>
    <row r="183" spans="1:9" ht="15" x14ac:dyDescent="0.2">
      <c r="A183" s="20">
        <v>2020</v>
      </c>
      <c r="B183" s="21">
        <f>'1.Shazam DNSP&amp;State'!C145</f>
        <v>1.1371979999999999</v>
      </c>
      <c r="C183" s="21">
        <f>'1.Shazam DNSP&amp;State'!D145</f>
        <v>1.1558060000000001</v>
      </c>
      <c r="D183" s="21">
        <f>'1.Shazam DNSP&amp;State'!E145</f>
        <v>0.98390029999999995</v>
      </c>
      <c r="E183" s="21">
        <f>'1.Shazam DNSP&amp;State'!F145</f>
        <v>1.010751</v>
      </c>
      <c r="F183" s="21">
        <f>'1.Shazam DNSP&amp;State'!G145</f>
        <v>0.95516529999999999</v>
      </c>
      <c r="G183" s="16"/>
      <c r="H183" s="16"/>
      <c r="I183" s="28"/>
    </row>
    <row r="184" spans="1:9" ht="15" x14ac:dyDescent="0.2">
      <c r="A184" s="20">
        <v>2021</v>
      </c>
      <c r="B184" s="21">
        <f>'1.Shazam DNSP&amp;State'!C146</f>
        <v>1.170806</v>
      </c>
      <c r="C184" s="21">
        <f>'1.Shazam DNSP&amp;State'!D146</f>
        <v>1.1404209999999999</v>
      </c>
      <c r="D184" s="21">
        <f>'1.Shazam DNSP&amp;State'!E146</f>
        <v>1.0266439999999999</v>
      </c>
      <c r="E184" s="21">
        <f>'1.Shazam DNSP&amp;State'!F146</f>
        <v>1.071475</v>
      </c>
      <c r="F184" s="21">
        <f>'1.Shazam DNSP&amp;State'!G146</f>
        <v>0.97649339999999996</v>
      </c>
      <c r="G184" s="16"/>
      <c r="H184" s="16"/>
      <c r="I184" s="28"/>
    </row>
    <row r="185" spans="1:9" ht="15" x14ac:dyDescent="0.2">
      <c r="A185" s="20">
        <v>2022</v>
      </c>
      <c r="B185" s="21">
        <f>'1.Shazam DNSP&amp;State'!C147</f>
        <v>1.17564</v>
      </c>
      <c r="C185" s="21">
        <f>'1.Shazam DNSP&amp;State'!D147</f>
        <v>1.1165700000000001</v>
      </c>
      <c r="D185" s="21">
        <f>'1.Shazam DNSP&amp;State'!E147</f>
        <v>1.0529029999999999</v>
      </c>
      <c r="E185" s="21">
        <f>'1.Shazam DNSP&amp;State'!F147</f>
        <v>1.135507</v>
      </c>
      <c r="F185" s="21">
        <f>'1.Shazam DNSP&amp;State'!G147</f>
        <v>0.97361200000000003</v>
      </c>
      <c r="G185" s="16"/>
      <c r="H185" s="16"/>
      <c r="I185" s="28"/>
    </row>
    <row r="186" spans="1:9" ht="15" x14ac:dyDescent="0.2">
      <c r="A186" s="20">
        <v>2023</v>
      </c>
      <c r="B186" s="21">
        <f>'1.Shazam DNSP&amp;State'!C148</f>
        <v>1.1734279999999999</v>
      </c>
      <c r="C186" s="21">
        <f>'1.Shazam DNSP&amp;State'!D148</f>
        <v>1.169532</v>
      </c>
      <c r="D186" s="21">
        <f>'1.Shazam DNSP&amp;State'!E148</f>
        <v>1.003331</v>
      </c>
      <c r="E186" s="21">
        <f>'1.Shazam DNSP&amp;State'!F148</f>
        <v>1.04908</v>
      </c>
      <c r="F186" s="21">
        <f>'1.Shazam DNSP&amp;State'!G148</f>
        <v>0.96539710000000001</v>
      </c>
      <c r="G186" s="16"/>
      <c r="H186" s="16"/>
      <c r="I186" s="28"/>
    </row>
    <row r="187" spans="1:9" s="9" customFormat="1" ht="14.1" customHeight="1" x14ac:dyDescent="0.25">
      <c r="A187" s="284" t="s">
        <v>499</v>
      </c>
      <c r="B187" s="285">
        <f>LN(B186/B169)/$G187</f>
        <v>9.407610559145586E-3</v>
      </c>
      <c r="C187" s="285">
        <f t="shared" ref="C187" si="39">LN(C186/C169)/$G187</f>
        <v>9.2119805169602956E-3</v>
      </c>
      <c r="D187" s="285">
        <f t="shared" ref="D187" si="40">LN(D186/D169)/$G187</f>
        <v>1.9561555932794849E-4</v>
      </c>
      <c r="E187" s="285">
        <f t="shared" ref="E187" si="41">LN(E186/E169)/$G187</f>
        <v>2.8184464478822834E-3</v>
      </c>
      <c r="F187" s="285">
        <f t="shared" ref="F187" si="42">LN(F186/F169)/$G187</f>
        <v>-2.0715152762616818E-3</v>
      </c>
      <c r="G187" s="176">
        <f>2023-2006</f>
        <v>17</v>
      </c>
      <c r="H187" s="176" t="s">
        <v>14</v>
      </c>
    </row>
    <row r="188" spans="1:9" s="9" customFormat="1" ht="14.1" customHeight="1" x14ac:dyDescent="0.25">
      <c r="A188" s="172" t="s">
        <v>272</v>
      </c>
      <c r="B188" s="173">
        <f>LN(B175/B169)/$G188</f>
        <v>1.0352389195282374E-2</v>
      </c>
      <c r="C188" s="173">
        <f t="shared" ref="C188:F188" si="43">LN(C175/C169)/$G188</f>
        <v>5.102585663402287E-2</v>
      </c>
      <c r="D188" s="173">
        <f t="shared" si="43"/>
        <v>-4.0673502537555327E-2</v>
      </c>
      <c r="E188" s="173">
        <f t="shared" si="43"/>
        <v>-7.7815970580121546E-2</v>
      </c>
      <c r="F188" s="173">
        <f t="shared" si="43"/>
        <v>-5.6812557477755911E-3</v>
      </c>
      <c r="G188" s="176">
        <f>2012-2006</f>
        <v>6</v>
      </c>
      <c r="H188" s="176" t="s">
        <v>14</v>
      </c>
    </row>
    <row r="189" spans="1:9" s="9" customFormat="1" ht="14.1" customHeight="1" x14ac:dyDescent="0.25">
      <c r="A189" s="172" t="s">
        <v>500</v>
      </c>
      <c r="B189" s="173">
        <f>LN(B186/B175)/$G189</f>
        <v>8.8922767576164186E-3</v>
      </c>
      <c r="C189" s="173">
        <f t="shared" ref="C189:F189" si="44">LN(C186/C175)/$G189</f>
        <v>-1.3595588274164743E-2</v>
      </c>
      <c r="D189" s="173">
        <f t="shared" si="44"/>
        <v>2.2487861793991547E-2</v>
      </c>
      <c r="E189" s="173">
        <f t="shared" si="44"/>
        <v>4.680085573588437E-2</v>
      </c>
      <c r="F189" s="173">
        <f t="shared" si="44"/>
        <v>-1.0256592816318383E-4</v>
      </c>
      <c r="G189" s="176">
        <f>2023-2012</f>
        <v>11</v>
      </c>
      <c r="H189" s="176" t="s">
        <v>14</v>
      </c>
    </row>
    <row r="190" spans="1:9" s="9" customFormat="1" ht="14.1" customHeight="1" x14ac:dyDescent="0.25">
      <c r="A190" s="174" t="s">
        <v>501</v>
      </c>
      <c r="B190" s="175">
        <f>LN(B186/B185)</f>
        <v>-1.8833006569392357E-3</v>
      </c>
      <c r="C190" s="175">
        <f t="shared" ref="C190:F190" si="45">LN(C186/C185)</f>
        <v>4.6342182530791837E-2</v>
      </c>
      <c r="D190" s="175">
        <f t="shared" si="45"/>
        <v>-4.822564664137749E-2</v>
      </c>
      <c r="E190" s="175">
        <f t="shared" si="45"/>
        <v>-7.9165657615636459E-2</v>
      </c>
      <c r="F190" s="175">
        <f t="shared" si="45"/>
        <v>-8.4733477019760303E-3</v>
      </c>
      <c r="G190" s="176"/>
      <c r="H190" s="176"/>
    </row>
    <row r="191" spans="1:9" x14ac:dyDescent="0.2">
      <c r="A191" s="2"/>
      <c r="B191" s="3"/>
      <c r="C191" s="3"/>
      <c r="D191" s="3"/>
      <c r="E191" s="3"/>
      <c r="F191" s="3"/>
      <c r="G191" s="3"/>
      <c r="H191" s="3"/>
    </row>
    <row r="193" spans="1:8" x14ac:dyDescent="0.2">
      <c r="A193" s="5" t="s">
        <v>518</v>
      </c>
      <c r="B193" s="6"/>
      <c r="C193" s="6"/>
      <c r="D193" s="6"/>
      <c r="E193" s="6"/>
      <c r="F193" s="6"/>
      <c r="G193" s="6"/>
      <c r="H193" s="6"/>
    </row>
    <row r="194" spans="1:8" ht="15" x14ac:dyDescent="0.2">
      <c r="A194" s="13"/>
      <c r="B194" s="14" t="s">
        <v>8</v>
      </c>
      <c r="C194" s="15" t="s">
        <v>9</v>
      </c>
      <c r="D194" s="14" t="s">
        <v>3</v>
      </c>
      <c r="E194" s="401" t="s">
        <v>27</v>
      </c>
      <c r="F194" s="401"/>
      <c r="G194" s="16"/>
      <c r="H194" s="16"/>
    </row>
    <row r="195" spans="1:8" ht="15" x14ac:dyDescent="0.2">
      <c r="A195" s="17" t="s">
        <v>7</v>
      </c>
      <c r="B195" s="18" t="s">
        <v>26</v>
      </c>
      <c r="C195" s="19" t="s">
        <v>26</v>
      </c>
      <c r="D195" s="18" t="s">
        <v>26</v>
      </c>
      <c r="E195" s="18" t="s">
        <v>10</v>
      </c>
      <c r="F195" s="18" t="s">
        <v>11</v>
      </c>
      <c r="G195" s="16"/>
      <c r="H195" s="16"/>
    </row>
    <row r="196" spans="1:8" ht="15" x14ac:dyDescent="0.2">
      <c r="A196" s="20">
        <v>2006</v>
      </c>
      <c r="B196" s="21">
        <f>'1.Shazam DNSP&amp;State'!C152</f>
        <v>1</v>
      </c>
      <c r="C196" s="21">
        <f>'1.Shazam DNSP&amp;State'!D152</f>
        <v>1</v>
      </c>
      <c r="D196" s="21">
        <f>'1.Shazam DNSP&amp;State'!E152</f>
        <v>1</v>
      </c>
      <c r="E196" s="21">
        <f>'1.Shazam DNSP&amp;State'!F152</f>
        <v>1</v>
      </c>
      <c r="F196" s="21">
        <f>'1.Shazam DNSP&amp;State'!G152</f>
        <v>1</v>
      </c>
      <c r="G196" s="16"/>
      <c r="H196" s="16"/>
    </row>
    <row r="197" spans="1:8" ht="15" x14ac:dyDescent="0.2">
      <c r="A197" s="20">
        <v>2007</v>
      </c>
      <c r="B197" s="21">
        <f>'1.Shazam DNSP&amp;State'!C153</f>
        <v>1.038626</v>
      </c>
      <c r="C197" s="21">
        <f>'1.Shazam DNSP&amp;State'!D153</f>
        <v>1.0273000000000001</v>
      </c>
      <c r="D197" s="21">
        <f>'1.Shazam DNSP&amp;State'!E153</f>
        <v>1.0110250000000001</v>
      </c>
      <c r="E197" s="21">
        <f>'1.Shazam DNSP&amp;State'!F153</f>
        <v>0.9837226</v>
      </c>
      <c r="F197" s="21">
        <f>'1.Shazam DNSP&amp;State'!G153</f>
        <v>1.0338069999999999</v>
      </c>
      <c r="G197" s="16"/>
      <c r="H197" s="16"/>
    </row>
    <row r="198" spans="1:8" ht="15" x14ac:dyDescent="0.2">
      <c r="A198" s="20">
        <v>2008</v>
      </c>
      <c r="B198" s="21">
        <f>'1.Shazam DNSP&amp;State'!C154</f>
        <v>1.0819780000000001</v>
      </c>
      <c r="C198" s="21">
        <f>'1.Shazam DNSP&amp;State'!D154</f>
        <v>0.95693209999999995</v>
      </c>
      <c r="D198" s="21">
        <f>'1.Shazam DNSP&amp;State'!E154</f>
        <v>1.130674</v>
      </c>
      <c r="E198" s="21">
        <f>'1.Shazam DNSP&amp;State'!F154</f>
        <v>1.26912</v>
      </c>
      <c r="F198" s="21">
        <f>'1.Shazam DNSP&amp;State'!G154</f>
        <v>1.0444290000000001</v>
      </c>
      <c r="G198" s="16"/>
      <c r="H198" s="16"/>
    </row>
    <row r="199" spans="1:8" ht="15" x14ac:dyDescent="0.2">
      <c r="A199" s="20">
        <v>2009</v>
      </c>
      <c r="B199" s="21">
        <f>'1.Shazam DNSP&amp;State'!C155</f>
        <v>1.0967450000000001</v>
      </c>
      <c r="C199" s="21">
        <f>'1.Shazam DNSP&amp;State'!D155</f>
        <v>1.002656</v>
      </c>
      <c r="D199" s="21">
        <f>'1.Shazam DNSP&amp;State'!E155</f>
        <v>1.0938399999999999</v>
      </c>
      <c r="E199" s="21">
        <f>'1.Shazam DNSP&amp;State'!F155</f>
        <v>1.1786460000000001</v>
      </c>
      <c r="F199" s="21">
        <f>'1.Shazam DNSP&amp;State'!G155</f>
        <v>1.038481</v>
      </c>
      <c r="G199" s="16"/>
      <c r="H199" s="16"/>
    </row>
    <row r="200" spans="1:8" ht="15" x14ac:dyDescent="0.2">
      <c r="A200" s="20">
        <v>2010</v>
      </c>
      <c r="B200" s="21">
        <f>'1.Shazam DNSP&amp;State'!C156</f>
        <v>1.1183080000000001</v>
      </c>
      <c r="C200" s="21">
        <f>'1.Shazam DNSP&amp;State'!D156</f>
        <v>1.0701069999999999</v>
      </c>
      <c r="D200" s="21">
        <f>'1.Shazam DNSP&amp;State'!E156</f>
        <v>1.0450440000000001</v>
      </c>
      <c r="E200" s="21">
        <f>'1.Shazam DNSP&amp;State'!F156</f>
        <v>1.025002</v>
      </c>
      <c r="F200" s="21">
        <f>'1.Shazam DNSP&amp;State'!G156</f>
        <v>1.0621830000000001</v>
      </c>
      <c r="G200" s="16"/>
      <c r="H200" s="16"/>
    </row>
    <row r="201" spans="1:8" ht="15" x14ac:dyDescent="0.2">
      <c r="A201" s="20">
        <v>2011</v>
      </c>
      <c r="B201" s="21">
        <f>'1.Shazam DNSP&amp;State'!C157</f>
        <v>1.1345810000000001</v>
      </c>
      <c r="C201" s="21">
        <f>'1.Shazam DNSP&amp;State'!D157</f>
        <v>1.1272979999999999</v>
      </c>
      <c r="D201" s="21">
        <f>'1.Shazam DNSP&amp;State'!E157</f>
        <v>1.0064610000000001</v>
      </c>
      <c r="E201" s="21">
        <f>'1.Shazam DNSP&amp;State'!F157</f>
        <v>0.95314849999999995</v>
      </c>
      <c r="F201" s="21">
        <f>'1.Shazam DNSP&amp;State'!G157</f>
        <v>1.0518989999999999</v>
      </c>
      <c r="G201" s="16"/>
      <c r="H201" s="16"/>
    </row>
    <row r="202" spans="1:8" ht="15" x14ac:dyDescent="0.2">
      <c r="A202" s="20">
        <v>2012</v>
      </c>
      <c r="B202" s="21">
        <f>'1.Shazam DNSP&amp;State'!C158</f>
        <v>1.14899</v>
      </c>
      <c r="C202" s="21">
        <f>'1.Shazam DNSP&amp;State'!D158</f>
        <v>1.2325029999999999</v>
      </c>
      <c r="D202" s="21">
        <f>'1.Shazam DNSP&amp;State'!E158</f>
        <v>0.93224079999999998</v>
      </c>
      <c r="E202" s="21">
        <f>'1.Shazam DNSP&amp;State'!F158</f>
        <v>0.79509240000000003</v>
      </c>
      <c r="F202" s="21">
        <f>'1.Shazam DNSP&amp;State'!G158</f>
        <v>1.0658030000000001</v>
      </c>
      <c r="G202" s="16"/>
      <c r="H202" s="16"/>
    </row>
    <row r="203" spans="1:8" ht="15" x14ac:dyDescent="0.2">
      <c r="A203" s="20">
        <v>2013</v>
      </c>
      <c r="B203" s="21">
        <f>'1.Shazam DNSP&amp;State'!C159</f>
        <v>1.1363430000000001</v>
      </c>
      <c r="C203" s="21">
        <f>'1.Shazam DNSP&amp;State'!D159</f>
        <v>1.223892</v>
      </c>
      <c r="D203" s="21">
        <f>'1.Shazam DNSP&amp;State'!E159</f>
        <v>0.92846700000000004</v>
      </c>
      <c r="E203" s="21">
        <f>'1.Shazam DNSP&amp;State'!F159</f>
        <v>0.80623219999999995</v>
      </c>
      <c r="F203" s="21">
        <f>'1.Shazam DNSP&amp;State'!G159</f>
        <v>1.0479240000000001</v>
      </c>
      <c r="G203" s="16"/>
      <c r="H203" s="16"/>
    </row>
    <row r="204" spans="1:8" ht="15" x14ac:dyDescent="0.2">
      <c r="A204" s="20">
        <v>2014</v>
      </c>
      <c r="B204" s="21">
        <f>'1.Shazam DNSP&amp;State'!C160</f>
        <v>1.140277</v>
      </c>
      <c r="C204" s="21">
        <f>'1.Shazam DNSP&amp;State'!D160</f>
        <v>1.2060439999999999</v>
      </c>
      <c r="D204" s="21">
        <f>'1.Shazam DNSP&amp;State'!E160</f>
        <v>0.94546870000000005</v>
      </c>
      <c r="E204" s="21">
        <f>'1.Shazam DNSP&amp;State'!F160</f>
        <v>0.84458440000000001</v>
      </c>
      <c r="F204" s="21">
        <f>'1.Shazam DNSP&amp;State'!G160</f>
        <v>1.038044</v>
      </c>
      <c r="G204" s="16"/>
      <c r="H204" s="16"/>
    </row>
    <row r="205" spans="1:8" ht="15" x14ac:dyDescent="0.2">
      <c r="A205" s="20">
        <v>2015</v>
      </c>
      <c r="B205" s="21">
        <f>'1.Shazam DNSP&amp;State'!C161</f>
        <v>1.1698139999999999</v>
      </c>
      <c r="C205" s="21">
        <f>'1.Shazam DNSP&amp;State'!D161</f>
        <v>1.224351</v>
      </c>
      <c r="D205" s="21">
        <f>'1.Shazam DNSP&amp;State'!E161</f>
        <v>0.95545599999999997</v>
      </c>
      <c r="E205" s="21">
        <f>'1.Shazam DNSP&amp;State'!F161</f>
        <v>0.86126789999999998</v>
      </c>
      <c r="F205" s="21">
        <f>'1.Shazam DNSP&amp;State'!G161</f>
        <v>1.0408820000000001</v>
      </c>
      <c r="G205" s="16"/>
      <c r="H205" s="16"/>
    </row>
    <row r="206" spans="1:8" ht="15" x14ac:dyDescent="0.2">
      <c r="A206" s="20">
        <v>2016</v>
      </c>
      <c r="B206" s="21">
        <f>'1.Shazam DNSP&amp;State'!C162</f>
        <v>1.1789609999999999</v>
      </c>
      <c r="C206" s="21">
        <f>'1.Shazam DNSP&amp;State'!D162</f>
        <v>1.26447</v>
      </c>
      <c r="D206" s="21">
        <f>'1.Shazam DNSP&amp;State'!E162</f>
        <v>0.93237499999999995</v>
      </c>
      <c r="E206" s="21">
        <f>'1.Shazam DNSP&amp;State'!F162</f>
        <v>0.82337249999999995</v>
      </c>
      <c r="F206" s="21">
        <f>'1.Shazam DNSP&amp;State'!G162</f>
        <v>1.034438</v>
      </c>
      <c r="G206" s="16"/>
      <c r="H206" s="16"/>
    </row>
    <row r="207" spans="1:8" ht="15" x14ac:dyDescent="0.2">
      <c r="A207" s="20">
        <v>2017</v>
      </c>
      <c r="B207" s="21">
        <f>'1.Shazam DNSP&amp;State'!C163</f>
        <v>1.1978960000000001</v>
      </c>
      <c r="C207" s="21">
        <f>'1.Shazam DNSP&amp;State'!D163</f>
        <v>1.292432</v>
      </c>
      <c r="D207" s="21">
        <f>'1.Shazam DNSP&amp;State'!E163</f>
        <v>0.92685439999999997</v>
      </c>
      <c r="E207" s="21">
        <f>'1.Shazam DNSP&amp;State'!F163</f>
        <v>0.80650790000000006</v>
      </c>
      <c r="F207" s="21">
        <f>'1.Shazam DNSP&amp;State'!G163</f>
        <v>1.0482180000000001</v>
      </c>
      <c r="G207" s="16"/>
      <c r="H207" s="16"/>
    </row>
    <row r="208" spans="1:8" ht="15" x14ac:dyDescent="0.2">
      <c r="A208" s="20">
        <v>2018</v>
      </c>
      <c r="B208" s="21">
        <f>'1.Shazam DNSP&amp;State'!C164</f>
        <v>1.211236</v>
      </c>
      <c r="C208" s="21">
        <f>'1.Shazam DNSP&amp;State'!D164</f>
        <v>1.260289</v>
      </c>
      <c r="D208" s="21">
        <f>'1.Shazam DNSP&amp;State'!E164</f>
        <v>0.96107810000000005</v>
      </c>
      <c r="E208" s="21">
        <f>'1.Shazam DNSP&amp;State'!F164</f>
        <v>0.88066029999999995</v>
      </c>
      <c r="F208" s="21">
        <f>'1.Shazam DNSP&amp;State'!G164</f>
        <v>1.033496</v>
      </c>
      <c r="G208" s="16"/>
      <c r="H208" s="16"/>
    </row>
    <row r="209" spans="1:8" ht="15" x14ac:dyDescent="0.2">
      <c r="A209" s="20">
        <v>2019</v>
      </c>
      <c r="B209" s="21">
        <f>'1.Shazam DNSP&amp;State'!C165</f>
        <v>1.2142729999999999</v>
      </c>
      <c r="C209" s="21">
        <f>'1.Shazam DNSP&amp;State'!D165</f>
        <v>1.276915</v>
      </c>
      <c r="D209" s="21">
        <f>'1.Shazam DNSP&amp;State'!E165</f>
        <v>0.95094230000000002</v>
      </c>
      <c r="E209" s="21">
        <f>'1.Shazam DNSP&amp;State'!F165</f>
        <v>0.88126110000000002</v>
      </c>
      <c r="F209" s="21">
        <f>'1.Shazam DNSP&amp;State'!G165</f>
        <v>1.0126170000000001</v>
      </c>
      <c r="G209" s="16"/>
      <c r="H209" s="16"/>
    </row>
    <row r="210" spans="1:8" ht="15" x14ac:dyDescent="0.2">
      <c r="A210" s="20">
        <v>2020</v>
      </c>
      <c r="B210" s="21">
        <f>'1.Shazam DNSP&amp;State'!C166</f>
        <v>1.225738</v>
      </c>
      <c r="C210" s="21">
        <f>'1.Shazam DNSP&amp;State'!D166</f>
        <v>1.215578</v>
      </c>
      <c r="D210" s="21">
        <f>'1.Shazam DNSP&amp;State'!E166</f>
        <v>1.0083580000000001</v>
      </c>
      <c r="E210" s="21">
        <f>'1.Shazam DNSP&amp;State'!F166</f>
        <v>0.99950130000000004</v>
      </c>
      <c r="F210" s="21">
        <f>'1.Shazam DNSP&amp;State'!G166</f>
        <v>1.0151239999999999</v>
      </c>
      <c r="G210" s="16"/>
      <c r="H210" s="16"/>
    </row>
    <row r="211" spans="1:8" ht="15" x14ac:dyDescent="0.2">
      <c r="A211" s="20">
        <v>2021</v>
      </c>
      <c r="B211" s="21">
        <f>'1.Shazam DNSP&amp;State'!C167</f>
        <v>1.237107</v>
      </c>
      <c r="C211" s="21">
        <f>'1.Shazam DNSP&amp;State'!D167</f>
        <v>1.16092</v>
      </c>
      <c r="D211" s="21">
        <f>'1.Shazam DNSP&amp;State'!E167</f>
        <v>1.065626</v>
      </c>
      <c r="E211" s="21">
        <f>'1.Shazam DNSP&amp;State'!F167</f>
        <v>1.121715</v>
      </c>
      <c r="F211" s="21">
        <f>'1.Shazam DNSP&amp;State'!G167</f>
        <v>1.018724</v>
      </c>
      <c r="G211" s="16"/>
      <c r="H211" s="16"/>
    </row>
    <row r="212" spans="1:8" ht="15" x14ac:dyDescent="0.2">
      <c r="A212" s="20">
        <v>2022</v>
      </c>
      <c r="B212" s="21">
        <f>'1.Shazam DNSP&amp;State'!C168</f>
        <v>1.2481150000000001</v>
      </c>
      <c r="C212" s="21">
        <f>'1.Shazam DNSP&amp;State'!D168</f>
        <v>1.148498</v>
      </c>
      <c r="D212" s="21">
        <f>'1.Shazam DNSP&amp;State'!E168</f>
        <v>1.0867359999999999</v>
      </c>
      <c r="E212" s="21">
        <f>'1.Shazam DNSP&amp;State'!F168</f>
        <v>1.1724319999999999</v>
      </c>
      <c r="F212" s="21">
        <f>'1.Shazam DNSP&amp;State'!G168</f>
        <v>1.0212140000000001</v>
      </c>
      <c r="G212" s="16"/>
      <c r="H212" s="16"/>
    </row>
    <row r="213" spans="1:8" ht="15" x14ac:dyDescent="0.2">
      <c r="A213" s="20">
        <v>2023</v>
      </c>
      <c r="B213" s="21">
        <f>'1.Shazam DNSP&amp;State'!C169</f>
        <v>1.273736</v>
      </c>
      <c r="C213" s="21">
        <f>'1.Shazam DNSP&amp;State'!D169</f>
        <v>1.1952609999999999</v>
      </c>
      <c r="D213" s="21">
        <f>'1.Shazam DNSP&amp;State'!E169</f>
        <v>1.0656559999999999</v>
      </c>
      <c r="E213" s="21">
        <f>'1.Shazam DNSP&amp;State'!F169</f>
        <v>1.1176489999999999</v>
      </c>
      <c r="F213" s="21">
        <f>'1.Shazam DNSP&amp;State'!G169</f>
        <v>1.033695</v>
      </c>
      <c r="G213" s="16"/>
      <c r="H213" s="16"/>
    </row>
    <row r="214" spans="1:8" s="9" customFormat="1" ht="14.1" customHeight="1" x14ac:dyDescent="0.25">
      <c r="A214" s="284" t="s">
        <v>499</v>
      </c>
      <c r="B214" s="285">
        <f>LN(B213/B196)/$G214</f>
        <v>1.4663897837974702E-2</v>
      </c>
      <c r="C214" s="285">
        <f t="shared" ref="C214" si="46">LN(C213/C196)/$G214</f>
        <v>1.0809974034988732E-2</v>
      </c>
      <c r="D214" s="285">
        <f t="shared" ref="D214" si="47">LN(D213/D196)/$G214</f>
        <v>3.8539740591335219E-3</v>
      </c>
      <c r="E214" s="285">
        <f t="shared" ref="E214" si="48">LN(E213/E196)/$G214</f>
        <v>6.7410528455043167E-3</v>
      </c>
      <c r="F214" s="285">
        <f t="shared" ref="F214" si="49">LN(F213/F196)/$G214</f>
        <v>2.0084703992290192E-3</v>
      </c>
      <c r="G214" s="188">
        <v>16.5</v>
      </c>
      <c r="H214" s="176" t="s">
        <v>14</v>
      </c>
    </row>
    <row r="215" spans="1:8" s="9" customFormat="1" ht="14.1" customHeight="1" x14ac:dyDescent="0.25">
      <c r="A215" s="172" t="s">
        <v>272</v>
      </c>
      <c r="B215" s="173">
        <f>LN(B202/B196)/$G215</f>
        <v>2.3147215934758981E-2</v>
      </c>
      <c r="C215" s="173">
        <f t="shared" ref="C215:F215" si="50">LN(C202/C196)/$G215</f>
        <v>3.484117683480413E-2</v>
      </c>
      <c r="D215" s="173">
        <f t="shared" si="50"/>
        <v>-1.1694021428230172E-2</v>
      </c>
      <c r="E215" s="173">
        <f t="shared" si="50"/>
        <v>-3.8216157444412875E-2</v>
      </c>
      <c r="F215" s="173">
        <f t="shared" si="50"/>
        <v>1.062141761059964E-2</v>
      </c>
      <c r="G215" s="176">
        <f>2012-2006</f>
        <v>6</v>
      </c>
      <c r="H215" s="176" t="s">
        <v>14</v>
      </c>
    </row>
    <row r="216" spans="1:8" s="9" customFormat="1" ht="14.1" customHeight="1" x14ac:dyDescent="0.25">
      <c r="A216" s="172" t="s">
        <v>500</v>
      </c>
      <c r="B216" s="173">
        <f>LN(B213/B202)/$G216</f>
        <v>9.8162874969551089E-3</v>
      </c>
      <c r="C216" s="173">
        <f t="shared" ref="C216:F216" si="51">LN(C213/C202)/$G216</f>
        <v>-2.9221418506200705E-3</v>
      </c>
      <c r="D216" s="173">
        <f t="shared" si="51"/>
        <v>1.2738542909055642E-2</v>
      </c>
      <c r="E216" s="173">
        <f t="shared" si="51"/>
        <v>3.2430887296885563E-2</v>
      </c>
      <c r="F216" s="173">
        <f t="shared" si="51"/>
        <v>-2.9132137215541936E-3</v>
      </c>
      <c r="G216" s="188">
        <v>10.5</v>
      </c>
      <c r="H216" s="176" t="s">
        <v>14</v>
      </c>
    </row>
    <row r="217" spans="1:8" s="9" customFormat="1" ht="14.1" customHeight="1" x14ac:dyDescent="0.25">
      <c r="A217" s="174" t="s">
        <v>501</v>
      </c>
      <c r="B217" s="175">
        <f>LN(B213/B212)</f>
        <v>2.0319901188763392E-2</v>
      </c>
      <c r="C217" s="175">
        <f t="shared" ref="C217:F217" si="52">LN(C213/C212)</f>
        <v>3.9909569833642904E-2</v>
      </c>
      <c r="D217" s="175">
        <f t="shared" si="52"/>
        <v>-1.9588136380416763E-2</v>
      </c>
      <c r="E217" s="175">
        <f t="shared" si="52"/>
        <v>-4.7852851970050694E-2</v>
      </c>
      <c r="F217" s="175">
        <f t="shared" si="52"/>
        <v>1.2147645934523931E-2</v>
      </c>
      <c r="G217" s="176">
        <v>1</v>
      </c>
      <c r="H217" s="176" t="s">
        <v>14</v>
      </c>
    </row>
    <row r="220" spans="1:8" x14ac:dyDescent="0.2">
      <c r="A220" s="5" t="s">
        <v>519</v>
      </c>
      <c r="B220" s="6"/>
      <c r="C220" s="6"/>
      <c r="D220" s="6"/>
      <c r="E220" s="6"/>
      <c r="F220" s="6"/>
      <c r="G220" s="6"/>
      <c r="H220" s="6"/>
    </row>
    <row r="221" spans="1:8" ht="15" x14ac:dyDescent="0.2">
      <c r="A221" s="13"/>
      <c r="B221" s="14" t="s">
        <v>8</v>
      </c>
      <c r="C221" s="15" t="s">
        <v>9</v>
      </c>
      <c r="D221" s="14" t="s">
        <v>3</v>
      </c>
      <c r="E221" s="401" t="s">
        <v>27</v>
      </c>
      <c r="F221" s="401"/>
      <c r="G221" s="16"/>
      <c r="H221" s="16"/>
    </row>
    <row r="222" spans="1:8" ht="15" x14ac:dyDescent="0.2">
      <c r="A222" s="17" t="s">
        <v>7</v>
      </c>
      <c r="B222" s="18" t="s">
        <v>26</v>
      </c>
      <c r="C222" s="19" t="s">
        <v>26</v>
      </c>
      <c r="D222" s="18" t="s">
        <v>26</v>
      </c>
      <c r="E222" s="18" t="s">
        <v>10</v>
      </c>
      <c r="F222" s="18" t="s">
        <v>11</v>
      </c>
      <c r="G222" s="16"/>
      <c r="H222" s="16"/>
    </row>
    <row r="223" spans="1:8" ht="15" x14ac:dyDescent="0.2">
      <c r="A223" s="20">
        <v>2006</v>
      </c>
      <c r="B223" s="21">
        <f>'1.Shazam DNSP&amp;State'!C173</f>
        <v>1</v>
      </c>
      <c r="C223" s="21">
        <f>'1.Shazam DNSP&amp;State'!D173</f>
        <v>1</v>
      </c>
      <c r="D223" s="21">
        <f>'1.Shazam DNSP&amp;State'!E173</f>
        <v>1</v>
      </c>
      <c r="E223" s="21">
        <f>'1.Shazam DNSP&amp;State'!F173</f>
        <v>1</v>
      </c>
      <c r="F223" s="21">
        <f>'1.Shazam DNSP&amp;State'!G173</f>
        <v>1</v>
      </c>
      <c r="G223" s="21"/>
      <c r="H223" s="16"/>
    </row>
    <row r="224" spans="1:8" ht="15" x14ac:dyDescent="0.2">
      <c r="A224" s="20">
        <v>2007</v>
      </c>
      <c r="B224" s="21">
        <f>'1.Shazam DNSP&amp;State'!C174</f>
        <v>0.99686889999999995</v>
      </c>
      <c r="C224" s="21">
        <f>'1.Shazam DNSP&amp;State'!D174</f>
        <v>0.95879499999999995</v>
      </c>
      <c r="D224" s="21">
        <f>'1.Shazam DNSP&amp;State'!E174</f>
        <v>1.0397099999999999</v>
      </c>
      <c r="E224" s="21">
        <f>'1.Shazam DNSP&amp;State'!F174</f>
        <v>1.1159870000000001</v>
      </c>
      <c r="F224" s="21">
        <f>'1.Shazam DNSP&amp;State'!G174</f>
        <v>0.97487690000000005</v>
      </c>
      <c r="G224" s="21"/>
      <c r="H224" s="16"/>
    </row>
    <row r="225" spans="1:8" ht="15" x14ac:dyDescent="0.2">
      <c r="A225" s="20">
        <v>2008</v>
      </c>
      <c r="B225" s="21">
        <f>'1.Shazam DNSP&amp;State'!C175</f>
        <v>1.05786</v>
      </c>
      <c r="C225" s="21">
        <f>'1.Shazam DNSP&amp;State'!D175</f>
        <v>0.97316840000000004</v>
      </c>
      <c r="D225" s="21">
        <f>'1.Shazam DNSP&amp;State'!E175</f>
        <v>1.087027</v>
      </c>
      <c r="E225" s="21">
        <f>'1.Shazam DNSP&amp;State'!F175</f>
        <v>1.1701140000000001</v>
      </c>
      <c r="F225" s="21">
        <f>'1.Shazam DNSP&amp;State'!G175</f>
        <v>1.0170300000000001</v>
      </c>
      <c r="G225" s="21"/>
      <c r="H225" s="16"/>
    </row>
    <row r="226" spans="1:8" ht="15" x14ac:dyDescent="0.2">
      <c r="A226" s="20">
        <v>2009</v>
      </c>
      <c r="B226" s="21">
        <f>'1.Shazam DNSP&amp;State'!C176</f>
        <v>1.020967</v>
      </c>
      <c r="C226" s="21">
        <f>'1.Shazam DNSP&amp;State'!D176</f>
        <v>1.0528660000000001</v>
      </c>
      <c r="D226" s="21">
        <f>'1.Shazam DNSP&amp;State'!E176</f>
        <v>0.96970290000000003</v>
      </c>
      <c r="E226" s="21">
        <f>'1.Shazam DNSP&amp;State'!F176</f>
        <v>1.021868</v>
      </c>
      <c r="F226" s="21">
        <f>'1.Shazam DNSP&amp;State'!G176</f>
        <v>0.92417919999999998</v>
      </c>
      <c r="G226" s="21"/>
      <c r="H226" s="16"/>
    </row>
    <row r="227" spans="1:8" ht="15" x14ac:dyDescent="0.2">
      <c r="A227" s="20">
        <v>2010</v>
      </c>
      <c r="B227" s="21">
        <f>'1.Shazam DNSP&amp;State'!C177</f>
        <v>1.056862</v>
      </c>
      <c r="C227" s="21">
        <f>'1.Shazam DNSP&amp;State'!D177</f>
        <v>1.0640810000000001</v>
      </c>
      <c r="D227" s="21">
        <f>'1.Shazam DNSP&amp;State'!E177</f>
        <v>0.99321539999999997</v>
      </c>
      <c r="E227" s="21">
        <f>'1.Shazam DNSP&amp;State'!F177</f>
        <v>1.0707340000000001</v>
      </c>
      <c r="F227" s="21">
        <f>'1.Shazam DNSP&amp;State'!G177</f>
        <v>0.92719649999999998</v>
      </c>
      <c r="G227" s="21"/>
      <c r="H227" s="16"/>
    </row>
    <row r="228" spans="1:8" ht="15" x14ac:dyDescent="0.2">
      <c r="A228" s="20">
        <v>2011</v>
      </c>
      <c r="B228" s="21">
        <f>'1.Shazam DNSP&amp;State'!C178</f>
        <v>1.0930709999999999</v>
      </c>
      <c r="C228" s="21">
        <f>'1.Shazam DNSP&amp;State'!D178</f>
        <v>1.062225</v>
      </c>
      <c r="D228" s="21">
        <f>'1.Shazam DNSP&amp;State'!E178</f>
        <v>1.029039</v>
      </c>
      <c r="E228" s="21">
        <f>'1.Shazam DNSP&amp;State'!F178</f>
        <v>1.1046670000000001</v>
      </c>
      <c r="F228" s="21">
        <f>'1.Shazam DNSP&amp;State'!G178</f>
        <v>0.96459260000000002</v>
      </c>
      <c r="G228" s="21"/>
      <c r="H228" s="16"/>
    </row>
    <row r="229" spans="1:8" ht="15" x14ac:dyDescent="0.2">
      <c r="A229" s="20">
        <v>2012</v>
      </c>
      <c r="B229" s="21">
        <f>'1.Shazam DNSP&amp;State'!C179</f>
        <v>1.0920369999999999</v>
      </c>
      <c r="C229" s="21">
        <f>'1.Shazam DNSP&amp;State'!D179</f>
        <v>1.163001</v>
      </c>
      <c r="D229" s="21">
        <f>'1.Shazam DNSP&amp;State'!E179</f>
        <v>0.93898199999999998</v>
      </c>
      <c r="E229" s="21">
        <f>'1.Shazam DNSP&amp;State'!F179</f>
        <v>0.92826779999999998</v>
      </c>
      <c r="F229" s="21">
        <f>'1.Shazam DNSP&amp;State'!G179</f>
        <v>0.95356830000000004</v>
      </c>
      <c r="G229" s="21"/>
      <c r="H229" s="16"/>
    </row>
    <row r="230" spans="1:8" ht="15" x14ac:dyDescent="0.2">
      <c r="A230" s="20">
        <v>2013</v>
      </c>
      <c r="B230" s="21">
        <f>'1.Shazam DNSP&amp;State'!C180</f>
        <v>1.0774030000000001</v>
      </c>
      <c r="C230" s="21">
        <f>'1.Shazam DNSP&amp;State'!D180</f>
        <v>1.215492</v>
      </c>
      <c r="D230" s="21">
        <f>'1.Shazam DNSP&amp;State'!E180</f>
        <v>0.88639230000000002</v>
      </c>
      <c r="E230" s="21">
        <f>'1.Shazam DNSP&amp;State'!F180</f>
        <v>0.86530379999999996</v>
      </c>
      <c r="F230" s="21">
        <f>'1.Shazam DNSP&amp;State'!G180</f>
        <v>0.91827300000000001</v>
      </c>
      <c r="G230" s="21"/>
      <c r="H230" s="16"/>
    </row>
    <row r="231" spans="1:8" ht="15" x14ac:dyDescent="0.2">
      <c r="A231" s="20">
        <v>2014</v>
      </c>
      <c r="B231" s="21">
        <f>'1.Shazam DNSP&amp;State'!C181</f>
        <v>1.048365</v>
      </c>
      <c r="C231" s="21">
        <f>'1.Shazam DNSP&amp;State'!D181</f>
        <v>1.1895450000000001</v>
      </c>
      <c r="D231" s="21">
        <f>'1.Shazam DNSP&amp;State'!E181</f>
        <v>0.88131630000000005</v>
      </c>
      <c r="E231" s="21">
        <f>'1.Shazam DNSP&amp;State'!F181</f>
        <v>0.89285639999999999</v>
      </c>
      <c r="F231" s="21">
        <f>'1.Shazam DNSP&amp;State'!G181</f>
        <v>0.87646080000000004</v>
      </c>
      <c r="G231" s="21"/>
      <c r="H231" s="16"/>
    </row>
    <row r="232" spans="1:8" ht="15" x14ac:dyDescent="0.2">
      <c r="A232" s="20">
        <v>2015</v>
      </c>
      <c r="B232" s="21">
        <f>'1.Shazam DNSP&amp;State'!C182</f>
        <v>1.101011</v>
      </c>
      <c r="C232" s="21">
        <f>'1.Shazam DNSP&amp;State'!D182</f>
        <v>1.231768</v>
      </c>
      <c r="D232" s="21">
        <f>'1.Shazam DNSP&amp;State'!E182</f>
        <v>0.89384620000000004</v>
      </c>
      <c r="E232" s="21">
        <f>'1.Shazam DNSP&amp;State'!F182</f>
        <v>0.89251270000000005</v>
      </c>
      <c r="F232" s="21">
        <f>'1.Shazam DNSP&amp;State'!G182</f>
        <v>0.90228660000000005</v>
      </c>
      <c r="G232" s="21"/>
      <c r="H232" s="16"/>
    </row>
    <row r="233" spans="1:8" ht="15" x14ac:dyDescent="0.2">
      <c r="A233" s="20">
        <v>2016</v>
      </c>
      <c r="B233" s="21">
        <f>'1.Shazam DNSP&amp;State'!C183</f>
        <v>1.110147</v>
      </c>
      <c r="C233" s="21">
        <f>'1.Shazam DNSP&amp;State'!D183</f>
        <v>1.1571720000000001</v>
      </c>
      <c r="D233" s="21">
        <f>'1.Shazam DNSP&amp;State'!E183</f>
        <v>0.95936250000000001</v>
      </c>
      <c r="E233" s="21">
        <f>'1.Shazam DNSP&amp;State'!F183</f>
        <v>1.0335190000000001</v>
      </c>
      <c r="F233" s="21">
        <f>'1.Shazam DNSP&amp;State'!G183</f>
        <v>0.89412100000000005</v>
      </c>
      <c r="G233" s="21"/>
      <c r="H233" s="16"/>
    </row>
    <row r="234" spans="1:8" ht="15" x14ac:dyDescent="0.2">
      <c r="A234" s="20">
        <v>2017</v>
      </c>
      <c r="B234" s="21">
        <f>'1.Shazam DNSP&amp;State'!C184</f>
        <v>1.162093</v>
      </c>
      <c r="C234" s="21">
        <f>'1.Shazam DNSP&amp;State'!D184</f>
        <v>1.2095469999999999</v>
      </c>
      <c r="D234" s="21">
        <f>'1.Shazam DNSP&amp;State'!E184</f>
        <v>0.96076700000000004</v>
      </c>
      <c r="E234" s="21">
        <f>'1.Shazam DNSP&amp;State'!F184</f>
        <v>1.013666</v>
      </c>
      <c r="F234" s="21">
        <f>'1.Shazam DNSP&amp;State'!G184</f>
        <v>0.91445659999999995</v>
      </c>
      <c r="G234" s="21"/>
      <c r="H234" s="16"/>
    </row>
    <row r="235" spans="1:8" ht="15" x14ac:dyDescent="0.2">
      <c r="A235" s="20">
        <v>2018</v>
      </c>
      <c r="B235" s="21">
        <f>'1.Shazam DNSP&amp;State'!C185</f>
        <v>1.117653</v>
      </c>
      <c r="C235" s="21">
        <f>'1.Shazam DNSP&amp;State'!D185</f>
        <v>1.2353240000000001</v>
      </c>
      <c r="D235" s="21">
        <f>'1.Shazam DNSP&amp;State'!E185</f>
        <v>0.90474480000000002</v>
      </c>
      <c r="E235" s="21">
        <f>'1.Shazam DNSP&amp;State'!F185</f>
        <v>0.9515209</v>
      </c>
      <c r="F235" s="21">
        <f>'1.Shazam DNSP&amp;State'!G185</f>
        <v>0.86384240000000001</v>
      </c>
      <c r="G235" s="21"/>
      <c r="H235" s="16"/>
    </row>
    <row r="236" spans="1:8" ht="15" x14ac:dyDescent="0.2">
      <c r="A236" s="20">
        <v>2019</v>
      </c>
      <c r="B236" s="21">
        <f>'1.Shazam DNSP&amp;State'!C186</f>
        <v>1.13201</v>
      </c>
      <c r="C236" s="21">
        <f>'1.Shazam DNSP&amp;State'!D186</f>
        <v>1.235174</v>
      </c>
      <c r="D236" s="21">
        <f>'1.Shazam DNSP&amp;State'!E186</f>
        <v>0.91647849999999997</v>
      </c>
      <c r="E236" s="21">
        <f>'1.Shazam DNSP&amp;State'!F186</f>
        <v>0.9856973</v>
      </c>
      <c r="F236" s="21">
        <f>'1.Shazam DNSP&amp;State'!G186</f>
        <v>0.85722790000000004</v>
      </c>
      <c r="G236" s="21"/>
      <c r="H236" s="16"/>
    </row>
    <row r="237" spans="1:8" ht="15" x14ac:dyDescent="0.2">
      <c r="A237" s="20">
        <v>2020</v>
      </c>
      <c r="B237" s="21">
        <f>'1.Shazam DNSP&amp;State'!C187</f>
        <v>1.14768</v>
      </c>
      <c r="C237" s="21">
        <f>'1.Shazam DNSP&amp;State'!D187</f>
        <v>1.2247349999999999</v>
      </c>
      <c r="D237" s="21">
        <f>'1.Shazam DNSP&amp;State'!E187</f>
        <v>0.93708409999999998</v>
      </c>
      <c r="E237" s="21">
        <f>'1.Shazam DNSP&amp;State'!F187</f>
        <v>1.0457920000000001</v>
      </c>
      <c r="F237" s="21">
        <f>'1.Shazam DNSP&amp;State'!G187</f>
        <v>0.84561240000000004</v>
      </c>
      <c r="G237" s="21"/>
      <c r="H237" s="16"/>
    </row>
    <row r="238" spans="1:8" ht="15" x14ac:dyDescent="0.2">
      <c r="A238" s="20">
        <v>2021</v>
      </c>
      <c r="B238" s="21">
        <f>'1.Shazam DNSP&amp;State'!C188</f>
        <v>1.193695</v>
      </c>
      <c r="C238" s="21">
        <f>'1.Shazam DNSP&amp;State'!D188</f>
        <v>1.230982</v>
      </c>
      <c r="D238" s="21">
        <f>'1.Shazam DNSP&amp;State'!E188</f>
        <v>0.96970909999999999</v>
      </c>
      <c r="E238" s="21">
        <f>'1.Shazam DNSP&amp;State'!F188</f>
        <v>1.078182</v>
      </c>
      <c r="F238" s="21">
        <f>'1.Shazam DNSP&amp;State'!G188</f>
        <v>0.87568869999999999</v>
      </c>
      <c r="G238" s="21"/>
      <c r="H238" s="16"/>
    </row>
    <row r="239" spans="1:8" ht="15" x14ac:dyDescent="0.2">
      <c r="A239" s="20">
        <v>2022</v>
      </c>
      <c r="B239" s="21">
        <f>'1.Shazam DNSP&amp;State'!C189</f>
        <v>1.178787</v>
      </c>
      <c r="C239" s="21">
        <f>'1.Shazam DNSP&amp;State'!D189</f>
        <v>1.265058</v>
      </c>
      <c r="D239" s="21">
        <f>'1.Shazam DNSP&amp;State'!E189</f>
        <v>0.93180540000000001</v>
      </c>
      <c r="E239" s="21">
        <f>'1.Shazam DNSP&amp;State'!F189</f>
        <v>1.031406</v>
      </c>
      <c r="F239" s="21">
        <f>'1.Shazam DNSP&amp;State'!G189</f>
        <v>0.8469662</v>
      </c>
      <c r="G239" s="21"/>
      <c r="H239" s="16"/>
    </row>
    <row r="240" spans="1:8" ht="15" x14ac:dyDescent="0.2">
      <c r="A240" s="20">
        <v>2023</v>
      </c>
      <c r="B240" s="21">
        <f>'1.Shazam DNSP&amp;State'!C190</f>
        <v>1.1710320000000001</v>
      </c>
      <c r="C240" s="21">
        <f>'1.Shazam DNSP&amp;State'!D190</f>
        <v>1.3524210000000001</v>
      </c>
      <c r="D240" s="21">
        <f>'1.Shazam DNSP&amp;State'!E190</f>
        <v>0.8658785</v>
      </c>
      <c r="E240" s="21">
        <f>'1.Shazam DNSP&amp;State'!F190</f>
        <v>0.9139178</v>
      </c>
      <c r="F240" s="21">
        <f>'1.Shazam DNSP&amp;State'!G190</f>
        <v>0.82416330000000004</v>
      </c>
      <c r="G240" s="21"/>
      <c r="H240" s="16"/>
    </row>
    <row r="241" spans="1:8" s="9" customFormat="1" ht="14.1" customHeight="1" x14ac:dyDescent="0.25">
      <c r="A241" s="284" t="s">
        <v>499</v>
      </c>
      <c r="B241" s="285">
        <f>LN(B240/B223)/$G241</f>
        <v>9.5688128068534758E-3</v>
      </c>
      <c r="C241" s="285">
        <f t="shared" ref="C241" si="53">LN(C240/C223)/$G241</f>
        <v>1.8296746647354371E-2</v>
      </c>
      <c r="D241" s="285">
        <f t="shared" ref="D241" si="54">LN(D240/D223)/$G241</f>
        <v>-8.7279200299179901E-3</v>
      </c>
      <c r="E241" s="285">
        <f>LN(E240/E223)/$G241</f>
        <v>-5.4554330864732947E-3</v>
      </c>
      <c r="F241" s="285">
        <f t="shared" ref="F241" si="55">LN(F240/F223)/$G241</f>
        <v>-1.172039933915151E-2</v>
      </c>
      <c r="G241" s="188">
        <v>16.5</v>
      </c>
      <c r="H241" s="176" t="s">
        <v>14</v>
      </c>
    </row>
    <row r="242" spans="1:8" s="9" customFormat="1" ht="14.1" customHeight="1" x14ac:dyDescent="0.25">
      <c r="A242" s="172" t="s">
        <v>272</v>
      </c>
      <c r="B242" s="173">
        <f>LN(B229/B223)/$G242</f>
        <v>1.4674126588764576E-2</v>
      </c>
      <c r="C242" s="173">
        <f t="shared" ref="C242:F242" si="56">LN(C229/C223)/$G242</f>
        <v>2.516728889689759E-2</v>
      </c>
      <c r="D242" s="173">
        <f t="shared" si="56"/>
        <v>-1.0493161547780265E-2</v>
      </c>
      <c r="E242" s="173">
        <f t="shared" si="56"/>
        <v>-1.2405835040038725E-2</v>
      </c>
      <c r="F242" s="173">
        <f t="shared" si="56"/>
        <v>-7.9240376122097674E-3</v>
      </c>
      <c r="G242" s="176">
        <f>2012-2006</f>
        <v>6</v>
      </c>
      <c r="H242" s="176" t="s">
        <v>14</v>
      </c>
    </row>
    <row r="243" spans="1:8" s="9" customFormat="1" ht="14.1" customHeight="1" x14ac:dyDescent="0.25">
      <c r="A243" s="172" t="s">
        <v>500</v>
      </c>
      <c r="B243" s="173">
        <f>LN(B240/B229)/$G243</f>
        <v>6.6514906457614143E-3</v>
      </c>
      <c r="C243" s="173">
        <f t="shared" ref="C243:F243" si="57">LN(C240/C229)/$G243</f>
        <v>1.4370722504758241E-2</v>
      </c>
      <c r="D243" s="173">
        <f t="shared" si="57"/>
        <v>-7.7192105911395486E-3</v>
      </c>
      <c r="E243" s="173">
        <f t="shared" si="57"/>
        <v>-1.483774827293052E-3</v>
      </c>
      <c r="F243" s="173">
        <f t="shared" si="57"/>
        <v>-1.3889748897403929E-2</v>
      </c>
      <c r="G243" s="188">
        <v>10.5</v>
      </c>
      <c r="H243" s="176" t="s">
        <v>14</v>
      </c>
    </row>
    <row r="244" spans="1:8" s="9" customFormat="1" ht="14.1" customHeight="1" x14ac:dyDescent="0.25">
      <c r="A244" s="174" t="s">
        <v>501</v>
      </c>
      <c r="B244" s="175">
        <f>LN(B240/B239)</f>
        <v>-6.6005323432747664E-3</v>
      </c>
      <c r="C244" s="175">
        <f t="shared" ref="C244:F244" si="58">LN(C240/C239)</f>
        <v>6.6778348750561989E-2</v>
      </c>
      <c r="D244" s="175">
        <f t="shared" si="58"/>
        <v>-7.337939611244286E-2</v>
      </c>
      <c r="E244" s="175">
        <f t="shared" si="58"/>
        <v>-0.12093756588027051</v>
      </c>
      <c r="F244" s="175">
        <f t="shared" si="58"/>
        <v>-2.7292098420673219E-2</v>
      </c>
      <c r="G244" s="176">
        <v>1</v>
      </c>
      <c r="H244" s="176" t="s">
        <v>14</v>
      </c>
    </row>
    <row r="247" spans="1:8" x14ac:dyDescent="0.2">
      <c r="A247" s="5" t="s">
        <v>520</v>
      </c>
      <c r="B247" s="6"/>
      <c r="C247" s="6"/>
      <c r="D247" s="6"/>
      <c r="E247" s="6"/>
      <c r="F247" s="6"/>
      <c r="G247" s="6"/>
      <c r="H247" s="6"/>
    </row>
    <row r="248" spans="1:8" ht="15" x14ac:dyDescent="0.2">
      <c r="A248" s="13"/>
      <c r="B248" s="14" t="s">
        <v>8</v>
      </c>
      <c r="C248" s="15" t="s">
        <v>9</v>
      </c>
      <c r="D248" s="14" t="s">
        <v>3</v>
      </c>
      <c r="E248" s="401" t="s">
        <v>27</v>
      </c>
      <c r="F248" s="401"/>
      <c r="G248" s="16"/>
      <c r="H248" s="16"/>
    </row>
    <row r="249" spans="1:8" ht="15" x14ac:dyDescent="0.2">
      <c r="A249" s="17" t="s">
        <v>7</v>
      </c>
      <c r="B249" s="18" t="s">
        <v>26</v>
      </c>
      <c r="C249" s="19" t="s">
        <v>26</v>
      </c>
      <c r="D249" s="18" t="s">
        <v>26</v>
      </c>
      <c r="E249" s="18" t="s">
        <v>10</v>
      </c>
      <c r="F249" s="18" t="s">
        <v>11</v>
      </c>
      <c r="G249" s="16"/>
      <c r="H249" s="16"/>
    </row>
    <row r="250" spans="1:8" ht="15" x14ac:dyDescent="0.2">
      <c r="A250" s="20">
        <v>2006</v>
      </c>
      <c r="B250" s="21">
        <f>'1.Shazam DNSP&amp;State'!C194</f>
        <v>1</v>
      </c>
      <c r="C250" s="21">
        <f>'1.Shazam DNSP&amp;State'!D194</f>
        <v>1</v>
      </c>
      <c r="D250" s="21">
        <f>'1.Shazam DNSP&amp;State'!E194</f>
        <v>1</v>
      </c>
      <c r="E250" s="21">
        <f>'1.Shazam DNSP&amp;State'!F194</f>
        <v>1</v>
      </c>
      <c r="F250" s="21">
        <f>'1.Shazam DNSP&amp;State'!G194</f>
        <v>1</v>
      </c>
      <c r="G250" s="16"/>
      <c r="H250" s="16"/>
    </row>
    <row r="251" spans="1:8" ht="15" x14ac:dyDescent="0.2">
      <c r="A251" s="20">
        <v>2007</v>
      </c>
      <c r="B251" s="21">
        <f>'1.Shazam DNSP&amp;State'!C195</f>
        <v>0.97454099999999999</v>
      </c>
      <c r="C251" s="21">
        <f>'1.Shazam DNSP&amp;State'!D195</f>
        <v>1.000688</v>
      </c>
      <c r="D251" s="21">
        <f>'1.Shazam DNSP&amp;State'!E195</f>
        <v>0.97387069999999998</v>
      </c>
      <c r="E251" s="21">
        <f>'1.Shazam DNSP&amp;State'!F195</f>
        <v>1.0492250000000001</v>
      </c>
      <c r="F251" s="21">
        <f>'1.Shazam DNSP&amp;State'!G195</f>
        <v>0.94022050000000001</v>
      </c>
      <c r="G251" s="16"/>
      <c r="H251" s="16"/>
    </row>
    <row r="252" spans="1:8" ht="15" x14ac:dyDescent="0.2">
      <c r="A252" s="20">
        <v>2008</v>
      </c>
      <c r="B252" s="21">
        <f>'1.Shazam DNSP&amp;State'!C196</f>
        <v>1.0726659999999999</v>
      </c>
      <c r="C252" s="21">
        <f>'1.Shazam DNSP&amp;State'!D196</f>
        <v>1.050732</v>
      </c>
      <c r="D252" s="21">
        <f>'1.Shazam DNSP&amp;State'!E196</f>
        <v>1.0208740000000001</v>
      </c>
      <c r="E252" s="21">
        <f>'1.Shazam DNSP&amp;State'!F196</f>
        <v>1.0355529999999999</v>
      </c>
      <c r="F252" s="21">
        <f>'1.Shazam DNSP&amp;State'!G196</f>
        <v>1.0123310000000001</v>
      </c>
      <c r="G252" s="16"/>
      <c r="H252" s="16"/>
    </row>
    <row r="253" spans="1:8" ht="15" x14ac:dyDescent="0.2">
      <c r="A253" s="20">
        <v>2009</v>
      </c>
      <c r="B253" s="21">
        <f>'1.Shazam DNSP&amp;State'!C197</f>
        <v>1.101634</v>
      </c>
      <c r="C253" s="21">
        <f>'1.Shazam DNSP&amp;State'!D197</f>
        <v>1.103661</v>
      </c>
      <c r="D253" s="21">
        <f>'1.Shazam DNSP&amp;State'!E197</f>
        <v>0.99816309999999997</v>
      </c>
      <c r="E253" s="21">
        <f>'1.Shazam DNSP&amp;State'!F197</f>
        <v>0.97165330000000005</v>
      </c>
      <c r="F253" s="21">
        <f>'1.Shazam DNSP&amp;State'!G197</f>
        <v>1.0106409999999999</v>
      </c>
      <c r="G253" s="16"/>
      <c r="H253" s="16"/>
    </row>
    <row r="254" spans="1:8" ht="15" x14ac:dyDescent="0.2">
      <c r="A254" s="20">
        <v>2010</v>
      </c>
      <c r="B254" s="21">
        <f>'1.Shazam DNSP&amp;State'!C198</f>
        <v>1.0482670000000001</v>
      </c>
      <c r="C254" s="21">
        <f>'1.Shazam DNSP&amp;State'!D198</f>
        <v>1.1272740000000001</v>
      </c>
      <c r="D254" s="21">
        <f>'1.Shazam DNSP&amp;State'!E198</f>
        <v>0.92991349999999995</v>
      </c>
      <c r="E254" s="21">
        <f>'1.Shazam DNSP&amp;State'!F198</f>
        <v>0.92375600000000002</v>
      </c>
      <c r="F254" s="21">
        <f>'1.Shazam DNSP&amp;State'!G198</f>
        <v>0.93112720000000004</v>
      </c>
      <c r="G254" s="16"/>
      <c r="H254" s="16"/>
    </row>
    <row r="255" spans="1:8" ht="15" x14ac:dyDescent="0.2">
      <c r="A255" s="20">
        <v>2011</v>
      </c>
      <c r="B255" s="21">
        <f>'1.Shazam DNSP&amp;State'!C199</f>
        <v>1.0725499999999999</v>
      </c>
      <c r="C255" s="21">
        <f>'1.Shazam DNSP&amp;State'!D199</f>
        <v>1.2319899999999999</v>
      </c>
      <c r="D255" s="21">
        <f>'1.Shazam DNSP&amp;State'!E199</f>
        <v>0.87058369999999996</v>
      </c>
      <c r="E255" s="21">
        <f>'1.Shazam DNSP&amp;State'!F199</f>
        <v>0.7586676</v>
      </c>
      <c r="F255" s="21">
        <f>'1.Shazam DNSP&amp;State'!G199</f>
        <v>0.93477209999999999</v>
      </c>
      <c r="G255" s="16"/>
      <c r="H255" s="16"/>
    </row>
    <row r="256" spans="1:8" ht="15" x14ac:dyDescent="0.2">
      <c r="A256" s="20">
        <v>2012</v>
      </c>
      <c r="B256" s="21">
        <f>'1.Shazam DNSP&amp;State'!C200</f>
        <v>1.112117</v>
      </c>
      <c r="C256" s="21">
        <f>'1.Shazam DNSP&amp;State'!D200</f>
        <v>1.2687010000000001</v>
      </c>
      <c r="D256" s="21">
        <f>'1.Shazam DNSP&amp;State'!E200</f>
        <v>0.8765792</v>
      </c>
      <c r="E256" s="21">
        <f>'1.Shazam DNSP&amp;State'!F200</f>
        <v>0.76102099999999995</v>
      </c>
      <c r="F256" s="21">
        <f>'1.Shazam DNSP&amp;State'!G200</f>
        <v>0.94306040000000002</v>
      </c>
      <c r="G256" s="16"/>
      <c r="H256" s="16"/>
    </row>
    <row r="257" spans="1:8" ht="15" x14ac:dyDescent="0.2">
      <c r="A257" s="20">
        <v>2013</v>
      </c>
      <c r="B257" s="21">
        <f>'1.Shazam DNSP&amp;State'!C201</f>
        <v>1.0979159999999999</v>
      </c>
      <c r="C257" s="21">
        <f>'1.Shazam DNSP&amp;State'!D201</f>
        <v>1.30908</v>
      </c>
      <c r="D257" s="21">
        <f>'1.Shazam DNSP&amp;State'!E201</f>
        <v>0.83869289999999996</v>
      </c>
      <c r="E257" s="21">
        <f>'1.Shazam DNSP&amp;State'!F201</f>
        <v>0.7137173</v>
      </c>
      <c r="F257" s="21">
        <f>'1.Shazam DNSP&amp;State'!G201</f>
        <v>0.91596449999999996</v>
      </c>
      <c r="G257" s="16"/>
      <c r="H257" s="16"/>
    </row>
    <row r="258" spans="1:8" ht="15" x14ac:dyDescent="0.2">
      <c r="A258" s="20">
        <v>2014</v>
      </c>
      <c r="B258" s="21">
        <f>'1.Shazam DNSP&amp;State'!C202</f>
        <v>1.0681149999999999</v>
      </c>
      <c r="C258" s="21">
        <f>'1.Shazam DNSP&amp;State'!D202</f>
        <v>1.3195220000000001</v>
      </c>
      <c r="D258" s="21">
        <f>'1.Shazam DNSP&amp;State'!E202</f>
        <v>0.80947150000000001</v>
      </c>
      <c r="E258" s="21">
        <f>'1.Shazam DNSP&amp;State'!F202</f>
        <v>0.69771519999999998</v>
      </c>
      <c r="F258" s="21">
        <f>'1.Shazam DNSP&amp;State'!G202</f>
        <v>0.87806580000000001</v>
      </c>
      <c r="G258" s="16"/>
      <c r="H258" s="16"/>
    </row>
    <row r="259" spans="1:8" ht="15" x14ac:dyDescent="0.2">
      <c r="A259" s="20">
        <v>2015</v>
      </c>
      <c r="B259" s="21">
        <f>'1.Shazam DNSP&amp;State'!C203</f>
        <v>1.1150599999999999</v>
      </c>
      <c r="C259" s="21">
        <f>'1.Shazam DNSP&amp;State'!D203</f>
        <v>1.347345</v>
      </c>
      <c r="D259" s="21">
        <f>'1.Shazam DNSP&amp;State'!E203</f>
        <v>0.8275981</v>
      </c>
      <c r="E259" s="21">
        <f>'1.Shazam DNSP&amp;State'!F203</f>
        <v>0.7010556</v>
      </c>
      <c r="F259" s="21">
        <f>'1.Shazam DNSP&amp;State'!G203</f>
        <v>0.90612470000000001</v>
      </c>
      <c r="G259" s="16"/>
      <c r="H259" s="16"/>
    </row>
    <row r="260" spans="1:8" ht="15" x14ac:dyDescent="0.2">
      <c r="A260" s="20">
        <v>2016</v>
      </c>
      <c r="B260" s="21">
        <f>'1.Shazam DNSP&amp;State'!C204</f>
        <v>1.1029119999999999</v>
      </c>
      <c r="C260" s="21">
        <f>'1.Shazam DNSP&amp;State'!D204</f>
        <v>1.2683180000000001</v>
      </c>
      <c r="D260" s="21">
        <f>'1.Shazam DNSP&amp;State'!E204</f>
        <v>0.86958679999999999</v>
      </c>
      <c r="E260" s="21">
        <f>'1.Shazam DNSP&amp;State'!F204</f>
        <v>0.82684150000000001</v>
      </c>
      <c r="F260" s="21">
        <f>'1.Shazam DNSP&amp;State'!G204</f>
        <v>0.88720880000000002</v>
      </c>
      <c r="G260" s="16"/>
      <c r="H260" s="16"/>
    </row>
    <row r="261" spans="1:8" ht="15" x14ac:dyDescent="0.2">
      <c r="A261" s="20">
        <v>2017</v>
      </c>
      <c r="B261" s="21">
        <f>'1.Shazam DNSP&amp;State'!C205</f>
        <v>1.0884309999999999</v>
      </c>
      <c r="C261" s="21">
        <f>'1.Shazam DNSP&amp;State'!D205</f>
        <v>1.3465590000000001</v>
      </c>
      <c r="D261" s="21">
        <f>'1.Shazam DNSP&amp;State'!E205</f>
        <v>0.80830519999999995</v>
      </c>
      <c r="E261" s="21">
        <f>'1.Shazam DNSP&amp;State'!F205</f>
        <v>0.70839819999999998</v>
      </c>
      <c r="F261" s="21">
        <f>'1.Shazam DNSP&amp;State'!G205</f>
        <v>0.86700310000000003</v>
      </c>
      <c r="G261" s="16"/>
      <c r="H261" s="16"/>
    </row>
    <row r="262" spans="1:8" ht="15" x14ac:dyDescent="0.2">
      <c r="A262" s="20">
        <v>2018</v>
      </c>
      <c r="B262" s="21">
        <f>'1.Shazam DNSP&amp;State'!C206</f>
        <v>1.1147940000000001</v>
      </c>
      <c r="C262" s="21">
        <f>'1.Shazam DNSP&amp;State'!D206</f>
        <v>1.34446</v>
      </c>
      <c r="D262" s="21">
        <f>'1.Shazam DNSP&amp;State'!E206</f>
        <v>0.82917580000000002</v>
      </c>
      <c r="E262" s="21">
        <f>'1.Shazam DNSP&amp;State'!F206</f>
        <v>0.7404657</v>
      </c>
      <c r="F262" s="21">
        <f>'1.Shazam DNSP&amp;State'!G206</f>
        <v>0.87912760000000001</v>
      </c>
      <c r="G262" s="16"/>
      <c r="H262" s="16"/>
    </row>
    <row r="263" spans="1:8" ht="15" x14ac:dyDescent="0.2">
      <c r="A263" s="20">
        <v>2019</v>
      </c>
      <c r="B263" s="21">
        <f>'1.Shazam DNSP&amp;State'!C207</f>
        <v>1.096625</v>
      </c>
      <c r="C263" s="21">
        <f>'1.Shazam DNSP&amp;State'!D207</f>
        <v>1.3662270000000001</v>
      </c>
      <c r="D263" s="21">
        <f>'1.Shazam DNSP&amp;State'!E207</f>
        <v>0.80266689999999996</v>
      </c>
      <c r="E263" s="21">
        <f>'1.Shazam DNSP&amp;State'!F207</f>
        <v>0.709893</v>
      </c>
      <c r="F263" s="21">
        <f>'1.Shazam DNSP&amp;State'!G207</f>
        <v>0.85617659999999995</v>
      </c>
      <c r="G263" s="16"/>
      <c r="H263" s="16"/>
    </row>
    <row r="264" spans="1:8" ht="15" x14ac:dyDescent="0.2">
      <c r="A264" s="20">
        <v>2020</v>
      </c>
      <c r="B264" s="21">
        <f>'1.Shazam DNSP&amp;State'!C208</f>
        <v>1.1279950000000001</v>
      </c>
      <c r="C264" s="21">
        <f>'1.Shazam DNSP&amp;State'!D208</f>
        <v>1.320214</v>
      </c>
      <c r="D264" s="21">
        <f>'1.Shazam DNSP&amp;State'!E208</f>
        <v>0.85440289999999997</v>
      </c>
      <c r="E264" s="21">
        <f>'1.Shazam DNSP&amp;State'!F208</f>
        <v>0.81933149999999999</v>
      </c>
      <c r="F264" s="21">
        <f>'1.Shazam DNSP&amp;State'!G208</f>
        <v>0.86823479999999997</v>
      </c>
      <c r="G264" s="16"/>
      <c r="H264" s="16"/>
    </row>
    <row r="265" spans="1:8" ht="15" x14ac:dyDescent="0.2">
      <c r="A265" s="20">
        <v>2021</v>
      </c>
      <c r="B265" s="21">
        <f>'1.Shazam DNSP&amp;State'!C209</f>
        <v>1.1193820000000001</v>
      </c>
      <c r="C265" s="21">
        <f>'1.Shazam DNSP&amp;State'!D209</f>
        <v>1.3567689999999999</v>
      </c>
      <c r="D265" s="21">
        <f>'1.Shazam DNSP&amp;State'!E209</f>
        <v>0.82503550000000003</v>
      </c>
      <c r="E265" s="21">
        <f>'1.Shazam DNSP&amp;State'!F209</f>
        <v>0.79747659999999998</v>
      </c>
      <c r="F265" s="21">
        <f>'1.Shazam DNSP&amp;State'!G209</f>
        <v>0.83282579999999995</v>
      </c>
      <c r="G265" s="16"/>
      <c r="H265" s="16"/>
    </row>
    <row r="266" spans="1:8" ht="15" x14ac:dyDescent="0.2">
      <c r="A266" s="20">
        <v>2022</v>
      </c>
      <c r="B266" s="21">
        <f>'1.Shazam DNSP&amp;State'!C210</f>
        <v>1.112128</v>
      </c>
      <c r="C266" s="21">
        <f>'1.Shazam DNSP&amp;State'!D210</f>
        <v>1.4019699999999999</v>
      </c>
      <c r="D266" s="21">
        <f>'1.Shazam DNSP&amp;State'!E210</f>
        <v>0.79326110000000005</v>
      </c>
      <c r="E266" s="21">
        <f>'1.Shazam DNSP&amp;State'!F210</f>
        <v>0.7417397</v>
      </c>
      <c r="F266" s="21">
        <f>'1.Shazam DNSP&amp;State'!G210</f>
        <v>0.81759950000000003</v>
      </c>
      <c r="G266" s="16"/>
      <c r="H266" s="16"/>
    </row>
    <row r="267" spans="1:8" ht="15" x14ac:dyDescent="0.2">
      <c r="A267" s="20">
        <v>2023</v>
      </c>
      <c r="B267" s="21">
        <f>'1.Shazam DNSP&amp;State'!C211</f>
        <v>1.1056029999999999</v>
      </c>
      <c r="C267" s="21">
        <f>'1.Shazam DNSP&amp;State'!D211</f>
        <v>1.496543</v>
      </c>
      <c r="D267" s="21">
        <f>'1.Shazam DNSP&amp;State'!E211</f>
        <v>0.73877110000000001</v>
      </c>
      <c r="E267" s="21">
        <f>'1.Shazam DNSP&amp;State'!F211</f>
        <v>0.63391949999999997</v>
      </c>
      <c r="F267" s="21">
        <f>'1.Shazam DNSP&amp;State'!G211</f>
        <v>0.80473459999999997</v>
      </c>
      <c r="G267" s="16"/>
      <c r="H267" s="16"/>
    </row>
    <row r="268" spans="1:8" s="9" customFormat="1" ht="14.1" customHeight="1" x14ac:dyDescent="0.25">
      <c r="A268" s="284" t="s">
        <v>499</v>
      </c>
      <c r="B268" s="285">
        <f>LN(B267/B250)/$G268</f>
        <v>5.9053463227260175E-3</v>
      </c>
      <c r="C268" s="285">
        <f t="shared" ref="C268" si="59">LN(C267/C250)/$G268</f>
        <v>2.3715163624106233E-2</v>
      </c>
      <c r="D268" s="285">
        <f t="shared" ref="D268" si="60">LN(D267/D250)/$G268</f>
        <v>-1.7809832288822297E-2</v>
      </c>
      <c r="E268" s="285">
        <f>LN(E267/E250)/$G268</f>
        <v>-2.6813723777371828E-2</v>
      </c>
      <c r="F268" s="285">
        <f t="shared" ref="F268" si="61">LN(F267/F250)/$G268</f>
        <v>-1.2778985021416436E-2</v>
      </c>
      <c r="G268" s="176">
        <f>2023-2006</f>
        <v>17</v>
      </c>
      <c r="H268" s="176" t="s">
        <v>14</v>
      </c>
    </row>
    <row r="269" spans="1:8" s="9" customFormat="1" ht="14.1" customHeight="1" x14ac:dyDescent="0.25">
      <c r="A269" s="172" t="s">
        <v>272</v>
      </c>
      <c r="B269" s="173">
        <f>LN(B256/B250)/$G269</f>
        <v>1.7710901020155309E-2</v>
      </c>
      <c r="C269" s="173">
        <f t="shared" ref="C269:F269" si="62">LN(C256/C250)/$G269</f>
        <v>3.9665590395417873E-2</v>
      </c>
      <c r="D269" s="173">
        <f t="shared" si="62"/>
        <v>-2.1954703219849631E-2</v>
      </c>
      <c r="E269" s="173">
        <f t="shared" si="62"/>
        <v>-4.5515721038635222E-2</v>
      </c>
      <c r="F269" s="173">
        <f t="shared" si="62"/>
        <v>-9.7708245830787268E-3</v>
      </c>
      <c r="G269" s="176">
        <f>2012-2006</f>
        <v>6</v>
      </c>
      <c r="H269" s="176" t="s">
        <v>14</v>
      </c>
    </row>
    <row r="270" spans="1:8" s="9" customFormat="1" ht="14.1" customHeight="1" x14ac:dyDescent="0.25">
      <c r="A270" s="172" t="s">
        <v>500</v>
      </c>
      <c r="B270" s="173">
        <f>LN(B267/B256)/$G270</f>
        <v>-5.3404714859904795E-4</v>
      </c>
      <c r="C270" s="173">
        <f t="shared" ref="C270:F270" si="63">LN(C267/C256)/$G270</f>
        <v>1.5014930839754425E-2</v>
      </c>
      <c r="D270" s="173">
        <f t="shared" si="63"/>
        <v>-1.5548993599171029E-2</v>
      </c>
      <c r="E270" s="173">
        <f t="shared" si="63"/>
        <v>-1.6612634362137248E-2</v>
      </c>
      <c r="F270" s="173">
        <f t="shared" si="63"/>
        <v>-1.4419799805964273E-2</v>
      </c>
      <c r="G270" s="176">
        <f>2023-2012</f>
        <v>11</v>
      </c>
      <c r="H270" s="176" t="s">
        <v>14</v>
      </c>
    </row>
    <row r="271" spans="1:8" s="9" customFormat="1" ht="14.1" customHeight="1" x14ac:dyDescent="0.25">
      <c r="A271" s="174" t="s">
        <v>501</v>
      </c>
      <c r="B271" s="175">
        <f>LN(B267/B266)</f>
        <v>-5.8844096313098379E-3</v>
      </c>
      <c r="C271" s="175">
        <f t="shared" ref="C271:F271" si="64">LN(C267/C266)</f>
        <v>6.5279391229201372E-2</v>
      </c>
      <c r="D271" s="175">
        <f t="shared" si="64"/>
        <v>-7.1164293359743599E-2</v>
      </c>
      <c r="E271" s="175">
        <f t="shared" si="64"/>
        <v>-0.15707639822748704</v>
      </c>
      <c r="F271" s="175">
        <f t="shared" si="64"/>
        <v>-1.5860074285207165E-2</v>
      </c>
      <c r="G271" s="176"/>
      <c r="H271" s="176"/>
    </row>
    <row r="274" spans="1:8" x14ac:dyDescent="0.2">
      <c r="A274" s="5" t="s">
        <v>521</v>
      </c>
      <c r="B274" s="6"/>
      <c r="C274" s="6"/>
      <c r="D274" s="6"/>
      <c r="E274" s="6"/>
      <c r="F274" s="6"/>
      <c r="G274" s="6"/>
      <c r="H274" s="6"/>
    </row>
    <row r="275" spans="1:8" ht="15" x14ac:dyDescent="0.2">
      <c r="A275" s="13"/>
      <c r="B275" s="14" t="s">
        <v>8</v>
      </c>
      <c r="C275" s="15" t="s">
        <v>9</v>
      </c>
      <c r="D275" s="14" t="s">
        <v>3</v>
      </c>
      <c r="E275" s="401" t="s">
        <v>27</v>
      </c>
      <c r="F275" s="401"/>
      <c r="G275" s="16"/>
      <c r="H275" s="16"/>
    </row>
    <row r="276" spans="1:8" ht="15" x14ac:dyDescent="0.2">
      <c r="A276" s="17" t="s">
        <v>7</v>
      </c>
      <c r="B276" s="18" t="s">
        <v>26</v>
      </c>
      <c r="C276" s="19" t="s">
        <v>26</v>
      </c>
      <c r="D276" s="18" t="s">
        <v>26</v>
      </c>
      <c r="E276" s="18" t="s">
        <v>10</v>
      </c>
      <c r="F276" s="18" t="s">
        <v>11</v>
      </c>
      <c r="G276" s="16"/>
      <c r="H276" s="16"/>
    </row>
    <row r="277" spans="1:8" ht="15" x14ac:dyDescent="0.2">
      <c r="A277" s="20">
        <v>2006</v>
      </c>
      <c r="B277" s="21">
        <f>'1.Shazam DNSP&amp;State'!C215</f>
        <v>1</v>
      </c>
      <c r="C277" s="21">
        <f>'1.Shazam DNSP&amp;State'!D215</f>
        <v>1</v>
      </c>
      <c r="D277" s="21">
        <f>'1.Shazam DNSP&amp;State'!E215</f>
        <v>1</v>
      </c>
      <c r="E277" s="21">
        <f>'1.Shazam DNSP&amp;State'!F215</f>
        <v>1</v>
      </c>
      <c r="F277" s="21">
        <f>'1.Shazam DNSP&amp;State'!G215</f>
        <v>1</v>
      </c>
      <c r="G277" s="16"/>
      <c r="H277" s="16"/>
    </row>
    <row r="278" spans="1:8" ht="15" x14ac:dyDescent="0.2">
      <c r="A278" s="20">
        <v>2007</v>
      </c>
      <c r="B278" s="21">
        <f>'1.Shazam DNSP&amp;State'!C216</f>
        <v>1.038457</v>
      </c>
      <c r="C278" s="21">
        <f>'1.Shazam DNSP&amp;State'!D216</f>
        <v>1.0926199999999999</v>
      </c>
      <c r="D278" s="21">
        <f>'1.Shazam DNSP&amp;State'!E216</f>
        <v>0.9504281</v>
      </c>
      <c r="E278" s="21">
        <f>'1.Shazam DNSP&amp;State'!F216</f>
        <v>0.8836157</v>
      </c>
      <c r="F278" s="21">
        <f>'1.Shazam DNSP&amp;State'!G216</f>
        <v>0.99894799999999995</v>
      </c>
      <c r="G278" s="16"/>
      <c r="H278" s="16"/>
    </row>
    <row r="279" spans="1:8" ht="15" x14ac:dyDescent="0.2">
      <c r="A279" s="20">
        <v>2008</v>
      </c>
      <c r="B279" s="21">
        <f>'1.Shazam DNSP&amp;State'!C217</f>
        <v>1.1295980000000001</v>
      </c>
      <c r="C279" s="21">
        <f>'1.Shazam DNSP&amp;State'!D217</f>
        <v>1.1421730000000001</v>
      </c>
      <c r="D279" s="21">
        <f>'1.Shazam DNSP&amp;State'!E217</f>
        <v>0.98899090000000001</v>
      </c>
      <c r="E279" s="21">
        <f>'1.Shazam DNSP&amp;State'!F217</f>
        <v>0.88285860000000005</v>
      </c>
      <c r="F279" s="21">
        <f>'1.Shazam DNSP&amp;State'!G217</f>
        <v>1.0721369999999999</v>
      </c>
      <c r="G279" s="16"/>
      <c r="H279" s="16"/>
    </row>
    <row r="280" spans="1:8" ht="15" x14ac:dyDescent="0.2">
      <c r="A280" s="20">
        <v>2009</v>
      </c>
      <c r="B280" s="21">
        <f>'1.Shazam DNSP&amp;State'!C218</f>
        <v>1.109345</v>
      </c>
      <c r="C280" s="21">
        <f>'1.Shazam DNSP&amp;State'!D218</f>
        <v>1.2417389999999999</v>
      </c>
      <c r="D280" s="21">
        <f>'1.Shazam DNSP&amp;State'!E218</f>
        <v>0.8933799</v>
      </c>
      <c r="E280" s="21">
        <f>'1.Shazam DNSP&amp;State'!F218</f>
        <v>0.76723669999999999</v>
      </c>
      <c r="F280" s="21">
        <f>'1.Shazam DNSP&amp;State'!G218</f>
        <v>0.99707080000000003</v>
      </c>
      <c r="G280" s="16"/>
      <c r="H280" s="16"/>
    </row>
    <row r="281" spans="1:8" ht="15" x14ac:dyDescent="0.2">
      <c r="A281" s="20">
        <v>2010</v>
      </c>
      <c r="B281" s="21">
        <f>'1.Shazam DNSP&amp;State'!C219</f>
        <v>1.1761539999999999</v>
      </c>
      <c r="C281" s="21">
        <f>'1.Shazam DNSP&amp;State'!D219</f>
        <v>1.2326710000000001</v>
      </c>
      <c r="D281" s="21">
        <f>'1.Shazam DNSP&amp;State'!E219</f>
        <v>0.95415070000000002</v>
      </c>
      <c r="E281" s="21">
        <f>'1.Shazam DNSP&amp;State'!F219</f>
        <v>0.83409440000000001</v>
      </c>
      <c r="F281" s="21">
        <f>'1.Shazam DNSP&amp;State'!G219</f>
        <v>1.050684</v>
      </c>
      <c r="G281" s="16"/>
      <c r="H281" s="16"/>
    </row>
    <row r="282" spans="1:8" ht="15" x14ac:dyDescent="0.2">
      <c r="A282" s="20">
        <v>2011</v>
      </c>
      <c r="B282" s="21">
        <f>'1.Shazam DNSP&amp;State'!C220</f>
        <v>1.156088</v>
      </c>
      <c r="C282" s="21">
        <f>'1.Shazam DNSP&amp;State'!D220</f>
        <v>1.26146</v>
      </c>
      <c r="D282" s="21">
        <f>'1.Shazam DNSP&amp;State'!E220</f>
        <v>0.91646850000000002</v>
      </c>
      <c r="E282" s="21">
        <f>'1.Shazam DNSP&amp;State'!F220</f>
        <v>0.80462599999999995</v>
      </c>
      <c r="F282" s="21">
        <f>'1.Shazam DNSP&amp;State'!G220</f>
        <v>1.0061040000000001</v>
      </c>
      <c r="G282" s="16"/>
      <c r="H282" s="16"/>
    </row>
    <row r="283" spans="1:8" ht="15" x14ac:dyDescent="0.2">
      <c r="A283" s="20">
        <v>2012</v>
      </c>
      <c r="B283" s="21">
        <f>'1.Shazam DNSP&amp;State'!C221</f>
        <v>1.18554</v>
      </c>
      <c r="C283" s="21">
        <f>'1.Shazam DNSP&amp;State'!D221</f>
        <v>1.3142370000000001</v>
      </c>
      <c r="D283" s="21">
        <f>'1.Shazam DNSP&amp;State'!E221</f>
        <v>0.9020743</v>
      </c>
      <c r="E283" s="21">
        <f>'1.Shazam DNSP&amp;State'!F221</f>
        <v>0.76777010000000001</v>
      </c>
      <c r="F283" s="21">
        <f>'1.Shazam DNSP&amp;State'!G221</f>
        <v>1.01254</v>
      </c>
      <c r="G283" s="16"/>
      <c r="H283" s="16"/>
    </row>
    <row r="284" spans="1:8" ht="15" x14ac:dyDescent="0.2">
      <c r="A284" s="20">
        <v>2013</v>
      </c>
      <c r="B284" s="21">
        <f>'1.Shazam DNSP&amp;State'!C222</f>
        <v>1.176817</v>
      </c>
      <c r="C284" s="21">
        <f>'1.Shazam DNSP&amp;State'!D222</f>
        <v>1.3614949999999999</v>
      </c>
      <c r="D284" s="21">
        <f>'1.Shazam DNSP&amp;State'!E222</f>
        <v>0.86435649999999997</v>
      </c>
      <c r="E284" s="21">
        <f>'1.Shazam DNSP&amp;State'!F222</f>
        <v>0.72034989999999999</v>
      </c>
      <c r="F284" s="21">
        <f>'1.Shazam DNSP&amp;State'!G222</f>
        <v>0.98763140000000005</v>
      </c>
      <c r="G284" s="16"/>
      <c r="H284" s="16"/>
    </row>
    <row r="285" spans="1:8" ht="15" x14ac:dyDescent="0.2">
      <c r="A285" s="20">
        <v>2014</v>
      </c>
      <c r="B285" s="21">
        <f>'1.Shazam DNSP&amp;State'!C223</f>
        <v>1.1560889999999999</v>
      </c>
      <c r="C285" s="21">
        <f>'1.Shazam DNSP&amp;State'!D223</f>
        <v>1.387923</v>
      </c>
      <c r="D285" s="21">
        <f>'1.Shazam DNSP&amp;State'!E223</f>
        <v>0.83296320000000001</v>
      </c>
      <c r="E285" s="21">
        <f>'1.Shazam DNSP&amp;State'!F223</f>
        <v>0.69055610000000001</v>
      </c>
      <c r="F285" s="21">
        <f>'1.Shazam DNSP&amp;State'!G223</f>
        <v>0.95533319999999999</v>
      </c>
      <c r="G285" s="16"/>
      <c r="H285" s="16"/>
    </row>
    <row r="286" spans="1:8" ht="15" x14ac:dyDescent="0.2">
      <c r="A286" s="20">
        <v>2015</v>
      </c>
      <c r="B286" s="21">
        <f>'1.Shazam DNSP&amp;State'!C224</f>
        <v>1.1847639999999999</v>
      </c>
      <c r="C286" s="21">
        <f>'1.Shazam DNSP&amp;State'!D224</f>
        <v>1.4435519999999999</v>
      </c>
      <c r="D286" s="21">
        <f>'1.Shazam DNSP&amp;State'!E224</f>
        <v>0.82072820000000002</v>
      </c>
      <c r="E286" s="21">
        <f>'1.Shazam DNSP&amp;State'!F224</f>
        <v>0.66048830000000003</v>
      </c>
      <c r="F286" s="21">
        <f>'1.Shazam DNSP&amp;State'!G224</f>
        <v>0.96432600000000002</v>
      </c>
      <c r="G286" s="16"/>
      <c r="H286" s="16"/>
    </row>
    <row r="287" spans="1:8" ht="15" x14ac:dyDescent="0.2">
      <c r="A287" s="20">
        <v>2016</v>
      </c>
      <c r="B287" s="21">
        <f>'1.Shazam DNSP&amp;State'!C225</f>
        <v>1.15313</v>
      </c>
      <c r="C287" s="21">
        <f>'1.Shazam DNSP&amp;State'!D225</f>
        <v>1.5044759999999999</v>
      </c>
      <c r="D287" s="21">
        <f>'1.Shazam DNSP&amp;State'!E225</f>
        <v>0.76646610000000004</v>
      </c>
      <c r="E287" s="21">
        <f>'1.Shazam DNSP&amp;State'!F225</f>
        <v>0.5995547</v>
      </c>
      <c r="F287" s="21">
        <f>'1.Shazam DNSP&amp;State'!G225</f>
        <v>0.92148269999999999</v>
      </c>
      <c r="G287" s="16"/>
      <c r="H287" s="16"/>
    </row>
    <row r="288" spans="1:8" ht="15" x14ac:dyDescent="0.2">
      <c r="A288" s="20">
        <v>2017</v>
      </c>
      <c r="B288" s="21">
        <f>'1.Shazam DNSP&amp;State'!C226</f>
        <v>1.2145680000000001</v>
      </c>
      <c r="C288" s="21">
        <f>'1.Shazam DNSP&amp;State'!D226</f>
        <v>1.428447</v>
      </c>
      <c r="D288" s="21">
        <f>'1.Shazam DNSP&amp;State'!E226</f>
        <v>0.85027180000000002</v>
      </c>
      <c r="E288" s="21">
        <f>'1.Shazam DNSP&amp;State'!F226</f>
        <v>0.72203099999999998</v>
      </c>
      <c r="F288" s="21">
        <f>'1.Shazam DNSP&amp;State'!G226</f>
        <v>0.95731290000000002</v>
      </c>
      <c r="G288" s="16"/>
      <c r="H288" s="16"/>
    </row>
    <row r="289" spans="1:8" ht="15" x14ac:dyDescent="0.2">
      <c r="A289" s="20">
        <v>2018</v>
      </c>
      <c r="B289" s="21">
        <f>'1.Shazam DNSP&amp;State'!C227</f>
        <v>1.1653530000000001</v>
      </c>
      <c r="C289" s="21">
        <f>'1.Shazam DNSP&amp;State'!D227</f>
        <v>1.387796</v>
      </c>
      <c r="D289" s="21">
        <f>'1.Shazam DNSP&amp;State'!E227</f>
        <v>0.83971510000000005</v>
      </c>
      <c r="E289" s="21">
        <f>'1.Shazam DNSP&amp;State'!F227</f>
        <v>0.76192329999999997</v>
      </c>
      <c r="F289" s="21">
        <f>'1.Shazam DNSP&amp;State'!G227</f>
        <v>0.90093250000000002</v>
      </c>
      <c r="G289" s="16"/>
      <c r="H289" s="16"/>
    </row>
    <row r="290" spans="1:8" ht="15" x14ac:dyDescent="0.2">
      <c r="A290" s="20">
        <v>2019</v>
      </c>
      <c r="B290" s="21">
        <f>'1.Shazam DNSP&amp;State'!C228</f>
        <v>1.178553</v>
      </c>
      <c r="C290" s="21">
        <f>'1.Shazam DNSP&amp;State'!D228</f>
        <v>1.407753</v>
      </c>
      <c r="D290" s="21">
        <f>'1.Shazam DNSP&amp;State'!E228</f>
        <v>0.83718760000000003</v>
      </c>
      <c r="E290" s="21">
        <f>'1.Shazam DNSP&amp;State'!F228</f>
        <v>0.74817719999999999</v>
      </c>
      <c r="F290" s="21">
        <f>'1.Shazam DNSP&amp;State'!G228</f>
        <v>0.90770300000000004</v>
      </c>
      <c r="G290" s="16"/>
      <c r="H290" s="16"/>
    </row>
    <row r="291" spans="1:8" ht="15" x14ac:dyDescent="0.2">
      <c r="A291" s="20">
        <v>2020</v>
      </c>
      <c r="B291" s="21">
        <f>'1.Shazam DNSP&amp;State'!C229</f>
        <v>1.2073240000000001</v>
      </c>
      <c r="C291" s="21">
        <f>'1.Shazam DNSP&amp;State'!D229</f>
        <v>1.446623</v>
      </c>
      <c r="D291" s="21">
        <f>'1.Shazam DNSP&amp;State'!E229</f>
        <v>0.83458060000000001</v>
      </c>
      <c r="E291" s="21">
        <f>'1.Shazam DNSP&amp;State'!F229</f>
        <v>0.73451960000000005</v>
      </c>
      <c r="F291" s="21">
        <f>'1.Shazam DNSP&amp;State'!G229</f>
        <v>0.91448090000000004</v>
      </c>
      <c r="G291" s="16"/>
      <c r="H291" s="16"/>
    </row>
    <row r="292" spans="1:8" ht="15" x14ac:dyDescent="0.2">
      <c r="A292" s="20">
        <v>2021</v>
      </c>
      <c r="B292" s="21">
        <f>'1.Shazam DNSP&amp;State'!C230</f>
        <v>1.2611209999999999</v>
      </c>
      <c r="C292" s="21">
        <f>'1.Shazam DNSP&amp;State'!D230</f>
        <v>1.4638359999999999</v>
      </c>
      <c r="D292" s="21">
        <f>'1.Shazam DNSP&amp;State'!E230</f>
        <v>0.86151800000000001</v>
      </c>
      <c r="E292" s="21">
        <f>'1.Shazam DNSP&amp;State'!F230</f>
        <v>0.75399349999999998</v>
      </c>
      <c r="F292" s="21">
        <f>'1.Shazam DNSP&amp;State'!G230</f>
        <v>0.94813800000000004</v>
      </c>
      <c r="G292" s="16"/>
      <c r="H292" s="16"/>
    </row>
    <row r="293" spans="1:8" ht="15" x14ac:dyDescent="0.2">
      <c r="A293" s="20">
        <v>2022</v>
      </c>
      <c r="B293" s="21">
        <f>'1.Shazam DNSP&amp;State'!C231</f>
        <v>1.2335370000000001</v>
      </c>
      <c r="C293" s="21">
        <f>'1.Shazam DNSP&amp;State'!D231</f>
        <v>1.464844</v>
      </c>
      <c r="D293" s="21">
        <f>'1.Shazam DNSP&amp;State'!E231</f>
        <v>0.84209489999999998</v>
      </c>
      <c r="E293" s="21">
        <f>'1.Shazam DNSP&amp;State'!F231</f>
        <v>0.75616930000000004</v>
      </c>
      <c r="F293" s="21">
        <f>'1.Shazam DNSP&amp;State'!G231</f>
        <v>0.91039970000000003</v>
      </c>
      <c r="G293" s="16"/>
      <c r="H293" s="16"/>
    </row>
    <row r="294" spans="1:8" ht="15" x14ac:dyDescent="0.2">
      <c r="A294" s="20">
        <v>2023</v>
      </c>
      <c r="B294" s="21">
        <f>'1.Shazam DNSP&amp;State'!C232</f>
        <v>1.2223440000000001</v>
      </c>
      <c r="C294" s="21">
        <f>'1.Shazam DNSP&amp;State'!D232</f>
        <v>1.4363330000000001</v>
      </c>
      <c r="D294" s="21">
        <f>'1.Shazam DNSP&amp;State'!E232</f>
        <v>0.85101689999999997</v>
      </c>
      <c r="E294" s="21">
        <f>'1.Shazam DNSP&amp;State'!F232</f>
        <v>0.78722400000000003</v>
      </c>
      <c r="F294" s="21">
        <f>'1.Shazam DNSP&amp;State'!G232</f>
        <v>0.90525929999999999</v>
      </c>
      <c r="G294" s="16"/>
      <c r="H294" s="16"/>
    </row>
    <row r="295" spans="1:8" s="9" customFormat="1" ht="14.1" customHeight="1" x14ac:dyDescent="0.25">
      <c r="A295" s="284" t="s">
        <v>499</v>
      </c>
      <c r="B295" s="285">
        <f>LN(B294/B277)/$G295</f>
        <v>1.216789859772211E-2</v>
      </c>
      <c r="C295" s="285">
        <f t="shared" ref="C295" si="65">LN(C294/C277)/$G295</f>
        <v>2.1945050781403502E-2</v>
      </c>
      <c r="D295" s="285">
        <f t="shared" ref="D295" si="66">LN(D294/D277)/$G295</f>
        <v>-9.7771691888803563E-3</v>
      </c>
      <c r="E295" s="285">
        <f>LN(E294/E277)/$G295</f>
        <v>-1.4499542175997512E-2</v>
      </c>
      <c r="F295" s="285">
        <f t="shared" ref="F295" si="67">LN(F294/F277)/$G295</f>
        <v>-6.0323549687285368E-3</v>
      </c>
      <c r="G295" s="188">
        <v>16.5</v>
      </c>
      <c r="H295" s="176" t="s">
        <v>14</v>
      </c>
    </row>
    <row r="296" spans="1:8" s="9" customFormat="1" ht="14.1" customHeight="1" x14ac:dyDescent="0.25">
      <c r="A296" s="172" t="s">
        <v>272</v>
      </c>
      <c r="B296" s="173">
        <f>LN(B283/B277)/$G296</f>
        <v>2.8366394498607343E-2</v>
      </c>
      <c r="C296" s="173">
        <f t="shared" ref="C296:F296" si="68">LN(C283/C277)/$G296</f>
        <v>4.5542711515892988E-2</v>
      </c>
      <c r="D296" s="173">
        <f t="shared" si="68"/>
        <v>-1.7176398301066449E-2</v>
      </c>
      <c r="E296" s="173">
        <f t="shared" si="68"/>
        <v>-4.404415660110686E-2</v>
      </c>
      <c r="F296" s="173">
        <f t="shared" si="68"/>
        <v>2.0770042318413937E-3</v>
      </c>
      <c r="G296" s="176">
        <f>2012-2006</f>
        <v>6</v>
      </c>
      <c r="H296" s="176" t="s">
        <v>14</v>
      </c>
    </row>
    <row r="297" spans="1:8" s="9" customFormat="1" ht="14.1" customHeight="1" x14ac:dyDescent="0.25">
      <c r="A297" s="172" t="s">
        <v>500</v>
      </c>
      <c r="B297" s="173">
        <f>LN(B294/B283)/$G297</f>
        <v>2.911615225787693E-3</v>
      </c>
      <c r="C297" s="173">
        <f t="shared" ref="C297:F297" si="69">LN(C294/C283)/$G297</f>
        <v>8.4606732188380832E-3</v>
      </c>
      <c r="D297" s="173">
        <f t="shared" si="69"/>
        <v>-5.5490382676311612E-3</v>
      </c>
      <c r="E297" s="173">
        <f t="shared" si="69"/>
        <v>2.3830946383506832E-3</v>
      </c>
      <c r="F297" s="173">
        <f t="shared" si="69"/>
        <v>-1.066627451191135E-2</v>
      </c>
      <c r="G297" s="188">
        <v>10.5</v>
      </c>
      <c r="H297" s="176" t="s">
        <v>14</v>
      </c>
    </row>
    <row r="298" spans="1:8" s="9" customFormat="1" ht="14.1" customHeight="1" x14ac:dyDescent="0.25">
      <c r="A298" s="174" t="s">
        <v>501</v>
      </c>
      <c r="B298" s="175">
        <f>LN(B294/B293)</f>
        <v>-9.1153256214839603E-3</v>
      </c>
      <c r="C298" s="175">
        <f t="shared" ref="C298:F298" si="70">LN(C294/C293)</f>
        <v>-1.9655414264342721E-2</v>
      </c>
      <c r="D298" s="175">
        <f t="shared" si="70"/>
        <v>1.0539271635855864E-2</v>
      </c>
      <c r="E298" s="175">
        <f t="shared" si="70"/>
        <v>4.0247540170924988E-2</v>
      </c>
      <c r="F298" s="175">
        <f t="shared" si="70"/>
        <v>-5.6623118484126845E-3</v>
      </c>
      <c r="G298" s="176">
        <v>1</v>
      </c>
      <c r="H298" s="176" t="s">
        <v>14</v>
      </c>
    </row>
    <row r="301" spans="1:8" x14ac:dyDescent="0.2">
      <c r="A301" s="5" t="s">
        <v>556</v>
      </c>
      <c r="B301" s="6"/>
      <c r="C301" s="6"/>
      <c r="D301" s="6"/>
      <c r="E301" s="6"/>
      <c r="F301" s="6"/>
      <c r="G301" s="6"/>
      <c r="H301" s="6"/>
    </row>
    <row r="302" spans="1:8" ht="15" x14ac:dyDescent="0.2">
      <c r="A302" s="13"/>
      <c r="B302" s="14" t="s">
        <v>8</v>
      </c>
      <c r="C302" s="15" t="s">
        <v>9</v>
      </c>
      <c r="D302" s="14" t="s">
        <v>3</v>
      </c>
      <c r="E302" s="401" t="s">
        <v>27</v>
      </c>
      <c r="F302" s="401"/>
      <c r="G302" s="16"/>
      <c r="H302" s="16"/>
    </row>
    <row r="303" spans="1:8" ht="15" x14ac:dyDescent="0.2">
      <c r="A303" s="17" t="s">
        <v>7</v>
      </c>
      <c r="B303" s="18" t="s">
        <v>26</v>
      </c>
      <c r="C303" s="19" t="s">
        <v>26</v>
      </c>
      <c r="D303" s="18" t="s">
        <v>26</v>
      </c>
      <c r="E303" s="18" t="s">
        <v>10</v>
      </c>
      <c r="F303" s="18" t="s">
        <v>11</v>
      </c>
      <c r="G303" s="16"/>
      <c r="H303" s="16"/>
    </row>
    <row r="304" spans="1:8" ht="15" x14ac:dyDescent="0.2">
      <c r="A304" s="20">
        <v>2006</v>
      </c>
      <c r="B304" s="21">
        <f>'1.Shazam DNSP&amp;State'!C236</f>
        <v>1</v>
      </c>
      <c r="C304" s="21">
        <f>'1.Shazam DNSP&amp;State'!D236</f>
        <v>1</v>
      </c>
      <c r="D304" s="21">
        <f>'1.Shazam DNSP&amp;State'!E236</f>
        <v>1</v>
      </c>
      <c r="E304" s="21">
        <f>'1.Shazam DNSP&amp;State'!F236</f>
        <v>1</v>
      </c>
      <c r="F304" s="21">
        <f>'1.Shazam DNSP&amp;State'!G236</f>
        <v>1</v>
      </c>
      <c r="G304" s="16"/>
      <c r="H304" s="16"/>
    </row>
    <row r="305" spans="1:8" ht="15" x14ac:dyDescent="0.2">
      <c r="A305" s="20">
        <v>2007</v>
      </c>
      <c r="B305" s="21">
        <f>'1.Shazam DNSP&amp;State'!C237</f>
        <v>0.97675920000000005</v>
      </c>
      <c r="C305" s="21">
        <f>'1.Shazam DNSP&amp;State'!D237</f>
        <v>1.00745</v>
      </c>
      <c r="D305" s="21">
        <f>'1.Shazam DNSP&amp;State'!E237</f>
        <v>0.96953599999999995</v>
      </c>
      <c r="E305" s="21">
        <f>'1.Shazam DNSP&amp;State'!F237</f>
        <v>0.97858599999999996</v>
      </c>
      <c r="F305" s="21">
        <f>'1.Shazam DNSP&amp;State'!G237</f>
        <v>0.96401530000000002</v>
      </c>
      <c r="G305" s="16"/>
      <c r="H305" s="16"/>
    </row>
    <row r="306" spans="1:8" ht="15" x14ac:dyDescent="0.2">
      <c r="A306" s="20">
        <v>2008</v>
      </c>
      <c r="B306" s="21">
        <f>'1.Shazam DNSP&amp;State'!C238</f>
        <v>0.97801740000000004</v>
      </c>
      <c r="C306" s="21">
        <f>'1.Shazam DNSP&amp;State'!D238</f>
        <v>1.0241480000000001</v>
      </c>
      <c r="D306" s="21">
        <f>'1.Shazam DNSP&amp;State'!E238</f>
        <v>0.9549569</v>
      </c>
      <c r="E306" s="21">
        <f>'1.Shazam DNSP&amp;State'!F238</f>
        <v>0.9703119</v>
      </c>
      <c r="F306" s="21">
        <f>'1.Shazam DNSP&amp;State'!G238</f>
        <v>0.94572350000000005</v>
      </c>
      <c r="G306" s="16"/>
      <c r="H306" s="16"/>
    </row>
    <row r="307" spans="1:8" ht="15" x14ac:dyDescent="0.2">
      <c r="A307" s="20">
        <v>2009</v>
      </c>
      <c r="B307" s="21">
        <f>'1.Shazam DNSP&amp;State'!C239</f>
        <v>0.95179879999999994</v>
      </c>
      <c r="C307" s="21">
        <f>'1.Shazam DNSP&amp;State'!D239</f>
        <v>1.081288</v>
      </c>
      <c r="D307" s="21">
        <f>'1.Shazam DNSP&amp;State'!E239</f>
        <v>0.88024530000000001</v>
      </c>
      <c r="E307" s="21">
        <f>'1.Shazam DNSP&amp;State'!F239</f>
        <v>0.84719219999999995</v>
      </c>
      <c r="F307" s="21">
        <f>'1.Shazam DNSP&amp;State'!G239</f>
        <v>0.90216039999999997</v>
      </c>
      <c r="G307" s="16"/>
      <c r="H307" s="16"/>
    </row>
    <row r="308" spans="1:8" ht="15" x14ac:dyDescent="0.2">
      <c r="A308" s="20">
        <v>2010</v>
      </c>
      <c r="B308" s="21">
        <f>'1.Shazam DNSP&amp;State'!C240</f>
        <v>0.95748800000000001</v>
      </c>
      <c r="C308" s="21">
        <f>'1.Shazam DNSP&amp;State'!D240</f>
        <v>1.1822859999999999</v>
      </c>
      <c r="D308" s="21">
        <f>'1.Shazam DNSP&amp;State'!E240</f>
        <v>0.80986190000000002</v>
      </c>
      <c r="E308" s="21">
        <f>'1.Shazam DNSP&amp;State'!F240</f>
        <v>0.71808919999999998</v>
      </c>
      <c r="F308" s="21">
        <f>'1.Shazam DNSP&amp;State'!G240</f>
        <v>0.87979490000000005</v>
      </c>
      <c r="G308" s="16"/>
      <c r="H308" s="16"/>
    </row>
    <row r="309" spans="1:8" ht="15" x14ac:dyDescent="0.2">
      <c r="A309" s="20">
        <v>2011</v>
      </c>
      <c r="B309" s="21">
        <f>'1.Shazam DNSP&amp;State'!C241</f>
        <v>1.039336</v>
      </c>
      <c r="C309" s="21">
        <f>'1.Shazam DNSP&amp;State'!D241</f>
        <v>1.1830400000000001</v>
      </c>
      <c r="D309" s="21">
        <f>'1.Shazam DNSP&amp;State'!E241</f>
        <v>0.87852989999999997</v>
      </c>
      <c r="E309" s="21">
        <f>'1.Shazam DNSP&amp;State'!F241</f>
        <v>0.80743259999999994</v>
      </c>
      <c r="F309" s="21">
        <f>'1.Shazam DNSP&amp;State'!G241</f>
        <v>0.92650160000000004</v>
      </c>
      <c r="G309" s="16"/>
      <c r="H309" s="16"/>
    </row>
    <row r="310" spans="1:8" ht="15" x14ac:dyDescent="0.2">
      <c r="A310" s="20">
        <v>2012</v>
      </c>
      <c r="B310" s="21">
        <f>'1.Shazam DNSP&amp;State'!C242</f>
        <v>1.016227</v>
      </c>
      <c r="C310" s="21">
        <f>'1.Shazam DNSP&amp;State'!D242</f>
        <v>1.246696</v>
      </c>
      <c r="D310" s="21">
        <f>'1.Shazam DNSP&amp;State'!E242</f>
        <v>0.81513619999999998</v>
      </c>
      <c r="E310" s="21">
        <f>'1.Shazam DNSP&amp;State'!F242</f>
        <v>0.70879329999999996</v>
      </c>
      <c r="F310" s="21">
        <f>'1.Shazam DNSP&amp;State'!G242</f>
        <v>0.89197890000000002</v>
      </c>
      <c r="G310" s="16"/>
      <c r="H310" s="16"/>
    </row>
    <row r="311" spans="1:8" ht="15" x14ac:dyDescent="0.2">
      <c r="A311" s="20">
        <v>2013</v>
      </c>
      <c r="B311" s="21">
        <f>'1.Shazam DNSP&amp;State'!C243</f>
        <v>1.04253</v>
      </c>
      <c r="C311" s="21">
        <f>'1.Shazam DNSP&amp;State'!D243</f>
        <v>1.131877</v>
      </c>
      <c r="D311" s="21">
        <f>'1.Shazam DNSP&amp;State'!E243</f>
        <v>0.92106339999999998</v>
      </c>
      <c r="E311" s="21">
        <f>'1.Shazam DNSP&amp;State'!F243</f>
        <v>0.94008959999999997</v>
      </c>
      <c r="F311" s="21">
        <f>'1.Shazam DNSP&amp;State'!G243</f>
        <v>0.91000590000000003</v>
      </c>
      <c r="G311" s="16"/>
      <c r="H311" s="16"/>
    </row>
    <row r="312" spans="1:8" ht="15" x14ac:dyDescent="0.2">
      <c r="A312" s="20">
        <v>2014</v>
      </c>
      <c r="B312" s="21">
        <f>'1.Shazam DNSP&amp;State'!C244</f>
        <v>0.99152110000000004</v>
      </c>
      <c r="C312" s="21">
        <f>'1.Shazam DNSP&amp;State'!D244</f>
        <v>1.148182</v>
      </c>
      <c r="D312" s="21">
        <f>'1.Shazam DNSP&amp;State'!E244</f>
        <v>0.86355729999999997</v>
      </c>
      <c r="E312" s="21">
        <f>'1.Shazam DNSP&amp;State'!F244</f>
        <v>0.88050280000000003</v>
      </c>
      <c r="F312" s="21">
        <f>'1.Shazam DNSP&amp;State'!G244</f>
        <v>0.85270690000000005</v>
      </c>
      <c r="G312" s="16"/>
      <c r="H312" s="16"/>
    </row>
    <row r="313" spans="1:8" ht="15" x14ac:dyDescent="0.2">
      <c r="A313" s="20">
        <v>2015</v>
      </c>
      <c r="B313" s="21">
        <f>'1.Shazam DNSP&amp;State'!C245</f>
        <v>1.0427169999999999</v>
      </c>
      <c r="C313" s="21">
        <f>'1.Shazam DNSP&amp;State'!D245</f>
        <v>1.0764069999999999</v>
      </c>
      <c r="D313" s="21">
        <f>'1.Shazam DNSP&amp;State'!E245</f>
        <v>0.96870140000000005</v>
      </c>
      <c r="E313" s="21">
        <f>'1.Shazam DNSP&amp;State'!F245</f>
        <v>1.1282829999999999</v>
      </c>
      <c r="F313" s="21">
        <f>'1.Shazam DNSP&amp;State'!G245</f>
        <v>0.8888916</v>
      </c>
      <c r="G313" s="16"/>
      <c r="H313" s="16"/>
    </row>
    <row r="314" spans="1:8" ht="15" x14ac:dyDescent="0.2">
      <c r="A314" s="20">
        <v>2016</v>
      </c>
      <c r="B314" s="21">
        <f>'1.Shazam DNSP&amp;State'!C246</f>
        <v>1.0354179999999999</v>
      </c>
      <c r="C314" s="21">
        <f>'1.Shazam DNSP&amp;State'!D246</f>
        <v>1.112204</v>
      </c>
      <c r="D314" s="21">
        <f>'1.Shazam DNSP&amp;State'!E246</f>
        <v>0.93096080000000003</v>
      </c>
      <c r="E314" s="21">
        <f>'1.Shazam DNSP&amp;State'!F246</f>
        <v>1.025223</v>
      </c>
      <c r="F314" s="21">
        <f>'1.Shazam DNSP&amp;State'!G246</f>
        <v>0.87701700000000005</v>
      </c>
      <c r="G314" s="16"/>
      <c r="H314" s="16"/>
    </row>
    <row r="315" spans="1:8" ht="15" x14ac:dyDescent="0.2">
      <c r="A315" s="20">
        <v>2017</v>
      </c>
      <c r="B315" s="21">
        <f>'1.Shazam DNSP&amp;State'!C247</f>
        <v>1.05088</v>
      </c>
      <c r="C315" s="21">
        <f>'1.Shazam DNSP&amp;State'!D247</f>
        <v>1.253458</v>
      </c>
      <c r="D315" s="21">
        <f>'1.Shazam DNSP&amp;State'!E247</f>
        <v>0.83838409999999997</v>
      </c>
      <c r="E315" s="21">
        <f>'1.Shazam DNSP&amp;State'!F247</f>
        <v>0.78611220000000004</v>
      </c>
      <c r="F315" s="21">
        <f>'1.Shazam DNSP&amp;State'!G247</f>
        <v>0.87864909999999996</v>
      </c>
      <c r="G315" s="16"/>
      <c r="H315" s="16"/>
    </row>
    <row r="316" spans="1:8" ht="15" x14ac:dyDescent="0.2">
      <c r="A316" s="20">
        <v>2018</v>
      </c>
      <c r="B316" s="21">
        <f>'1.Shazam DNSP&amp;State'!C248</f>
        <v>1.0315319999999999</v>
      </c>
      <c r="C316" s="21">
        <f>'1.Shazam DNSP&amp;State'!D248</f>
        <v>1.24156</v>
      </c>
      <c r="D316" s="21">
        <f>'1.Shazam DNSP&amp;State'!E248</f>
        <v>0.8308354</v>
      </c>
      <c r="E316" s="21">
        <f>'1.Shazam DNSP&amp;State'!F248</f>
        <v>0.79924010000000001</v>
      </c>
      <c r="F316" s="21">
        <f>'1.Shazam DNSP&amp;State'!G248</f>
        <v>0.85476359999999996</v>
      </c>
      <c r="G316" s="16"/>
      <c r="H316" s="16"/>
    </row>
    <row r="317" spans="1:8" ht="15" x14ac:dyDescent="0.2">
      <c r="A317" s="20">
        <v>2019</v>
      </c>
      <c r="B317" s="21">
        <f>'1.Shazam DNSP&amp;State'!C249</f>
        <v>1.0333410000000001</v>
      </c>
      <c r="C317" s="21">
        <f>'1.Shazam DNSP&amp;State'!D249</f>
        <v>1.2079880000000001</v>
      </c>
      <c r="D317" s="21">
        <f>'1.Shazam DNSP&amp;State'!E249</f>
        <v>0.85542370000000001</v>
      </c>
      <c r="E317" s="21">
        <f>'1.Shazam DNSP&amp;State'!F249</f>
        <v>0.87346389999999996</v>
      </c>
      <c r="F317" s="21">
        <f>'1.Shazam DNSP&amp;State'!G249</f>
        <v>0.84355809999999998</v>
      </c>
      <c r="G317" s="16"/>
      <c r="H317" s="16"/>
    </row>
    <row r="318" spans="1:8" ht="15" x14ac:dyDescent="0.2">
      <c r="A318" s="20">
        <v>2020</v>
      </c>
      <c r="B318" s="21">
        <f>'1.Shazam DNSP&amp;State'!C250</f>
        <v>1.0453859999999999</v>
      </c>
      <c r="C318" s="21">
        <f>'1.Shazam DNSP&amp;State'!D250</f>
        <v>1.2431410000000001</v>
      </c>
      <c r="D318" s="21">
        <f>'1.Shazam DNSP&amp;State'!E250</f>
        <v>0.84092310000000003</v>
      </c>
      <c r="E318" s="21">
        <f>'1.Shazam DNSP&amp;State'!F250</f>
        <v>0.83328100000000005</v>
      </c>
      <c r="F318" s="21">
        <f>'1.Shazam DNSP&amp;State'!G250</f>
        <v>0.84598879999999999</v>
      </c>
      <c r="G318" s="16"/>
      <c r="H318" s="16"/>
    </row>
    <row r="319" spans="1:8" ht="15" x14ac:dyDescent="0.2">
      <c r="A319" s="20">
        <v>2021</v>
      </c>
      <c r="B319" s="21">
        <f>'1.Shazam DNSP&amp;State'!C251</f>
        <v>1.029766</v>
      </c>
      <c r="C319" s="21">
        <f>'1.Shazam DNSP&amp;State'!D251</f>
        <v>1.2700260000000001</v>
      </c>
      <c r="D319" s="21">
        <f>'1.Shazam DNSP&amp;State'!E251</f>
        <v>0.8108225</v>
      </c>
      <c r="E319" s="21">
        <f>'1.Shazam DNSP&amp;State'!F251</f>
        <v>0.7877459</v>
      </c>
      <c r="F319" s="21">
        <f>'1.Shazam DNSP&amp;State'!G251</f>
        <v>0.82881340000000003</v>
      </c>
      <c r="G319" s="16"/>
      <c r="H319" s="16"/>
    </row>
    <row r="320" spans="1:8" ht="15" x14ac:dyDescent="0.2">
      <c r="A320" s="20">
        <v>2022</v>
      </c>
      <c r="B320" s="21">
        <f>'1.Shazam DNSP&amp;State'!C252</f>
        <v>1.0044679999999999</v>
      </c>
      <c r="C320" s="21">
        <f>'1.Shazam DNSP&amp;State'!D252</f>
        <v>1.269571</v>
      </c>
      <c r="D320" s="21">
        <f>'1.Shazam DNSP&amp;State'!E252</f>
        <v>0.79118710000000003</v>
      </c>
      <c r="E320" s="21">
        <f>'1.Shazam DNSP&amp;State'!F252</f>
        <v>0.77594359999999996</v>
      </c>
      <c r="F320" s="21">
        <f>'1.Shazam DNSP&amp;State'!G252</f>
        <v>0.80271329999999996</v>
      </c>
      <c r="G320" s="16"/>
      <c r="H320" s="16"/>
    </row>
    <row r="321" spans="1:8" ht="15" x14ac:dyDescent="0.2">
      <c r="A321" s="20">
        <v>2023</v>
      </c>
      <c r="B321" s="21">
        <f>'1.Shazam DNSP&amp;State'!C253</f>
        <v>1.0388729999999999</v>
      </c>
      <c r="C321" s="21">
        <f>'1.Shazam DNSP&amp;State'!D253</f>
        <v>1.2384109999999999</v>
      </c>
      <c r="D321" s="21">
        <f>'1.Shazam DNSP&amp;State'!E253</f>
        <v>0.83887599999999996</v>
      </c>
      <c r="E321" s="21">
        <f>'1.Shazam DNSP&amp;State'!F253</f>
        <v>0.86621159999999997</v>
      </c>
      <c r="F321" s="21">
        <f>'1.Shazam DNSP&amp;State'!G253</f>
        <v>0.81967650000000003</v>
      </c>
      <c r="G321" s="16"/>
      <c r="H321" s="16"/>
    </row>
    <row r="322" spans="1:8" s="9" customFormat="1" ht="14.1" customHeight="1" x14ac:dyDescent="0.25">
      <c r="A322" s="284" t="s">
        <v>499</v>
      </c>
      <c r="B322" s="285">
        <f>LN(B321/B304)/$G322</f>
        <v>2.2433218664572301E-3</v>
      </c>
      <c r="C322" s="285">
        <f t="shared" ref="C322" si="71">LN(C321/C304)/$G322</f>
        <v>1.257818272016574E-2</v>
      </c>
      <c r="D322" s="285">
        <f t="shared" ref="D322" si="72">LN(D321/D304)/$G322</f>
        <v>-1.0334845790101637E-2</v>
      </c>
      <c r="E322" s="285">
        <f>LN(E321/E304)/$G322</f>
        <v>-8.448591674406614E-3</v>
      </c>
      <c r="F322" s="285">
        <f t="shared" ref="F322" si="73">LN(F321/F304)/$G322</f>
        <v>-1.169679580937468E-2</v>
      </c>
      <c r="G322" s="176">
        <f>2023-2006</f>
        <v>17</v>
      </c>
      <c r="H322" s="176" t="s">
        <v>14</v>
      </c>
    </row>
    <row r="323" spans="1:8" s="9" customFormat="1" ht="14.1" customHeight="1" x14ac:dyDescent="0.25">
      <c r="A323" s="172" t="s">
        <v>272</v>
      </c>
      <c r="B323" s="173">
        <f>LN(B310/B304)/$G323</f>
        <v>2.6827915662413875E-3</v>
      </c>
      <c r="C323" s="173">
        <f t="shared" ref="C323:F323" si="74">LN(C310/C304)/$G323</f>
        <v>3.6749475315547224E-2</v>
      </c>
      <c r="D323" s="173">
        <f t="shared" si="74"/>
        <v>-3.4066677189879116E-2</v>
      </c>
      <c r="E323" s="173">
        <f t="shared" si="74"/>
        <v>-5.736522205531313E-2</v>
      </c>
      <c r="F323" s="173">
        <f t="shared" si="74"/>
        <v>-1.9052133565070812E-2</v>
      </c>
      <c r="G323" s="176">
        <f>2012-2006</f>
        <v>6</v>
      </c>
      <c r="H323" s="176" t="s">
        <v>14</v>
      </c>
    </row>
    <row r="324" spans="1:8" s="9" customFormat="1" ht="14.1" customHeight="1" x14ac:dyDescent="0.25">
      <c r="A324" s="172" t="s">
        <v>500</v>
      </c>
      <c r="B324" s="173">
        <f>LN(B321/B310)/$G324</f>
        <v>2.0036111211204077E-3</v>
      </c>
      <c r="C324" s="173">
        <f t="shared" ref="C324:F324" si="75">LN(C321/C310)/$G324</f>
        <v>-6.0615869549688294E-4</v>
      </c>
      <c r="D324" s="173">
        <f t="shared" si="75"/>
        <v>2.6097895188678991E-3</v>
      </c>
      <c r="E324" s="173">
        <f t="shared" si="75"/>
        <v>1.8233206715178762E-2</v>
      </c>
      <c r="F324" s="173">
        <f t="shared" si="75"/>
        <v>-7.6847933971767868E-3</v>
      </c>
      <c r="G324" s="176">
        <f>2023-2012</f>
        <v>11</v>
      </c>
      <c r="H324" s="176" t="s">
        <v>14</v>
      </c>
    </row>
    <row r="325" spans="1:8" s="9" customFormat="1" ht="14.1" customHeight="1" x14ac:dyDescent="0.25">
      <c r="A325" s="174" t="s">
        <v>501</v>
      </c>
      <c r="B325" s="175">
        <f>LN(B321/B320)</f>
        <v>3.3678423609451766E-2</v>
      </c>
      <c r="C325" s="175">
        <f t="shared" ref="C325:F325" si="76">LN(C321/C320)</f>
        <v>-2.4849941886416285E-2</v>
      </c>
      <c r="D325" s="175">
        <f t="shared" si="76"/>
        <v>5.8528424722650192E-2</v>
      </c>
      <c r="E325" s="175">
        <f t="shared" si="76"/>
        <v>0.1100493833877262</v>
      </c>
      <c r="F325" s="175">
        <f t="shared" si="76"/>
        <v>2.0912136143144817E-2</v>
      </c>
      <c r="G325" s="176"/>
      <c r="H325" s="176"/>
    </row>
    <row r="328" spans="1:8" x14ac:dyDescent="0.2">
      <c r="A328" s="5" t="s">
        <v>523</v>
      </c>
      <c r="B328" s="6"/>
      <c r="C328" s="6"/>
      <c r="D328" s="6"/>
      <c r="E328" s="6"/>
      <c r="F328" s="6"/>
      <c r="G328" s="6"/>
      <c r="H328" s="6"/>
    </row>
    <row r="329" spans="1:8" ht="15" x14ac:dyDescent="0.2">
      <c r="A329" s="13"/>
      <c r="B329" s="14" t="s">
        <v>8</v>
      </c>
      <c r="C329" s="15" t="s">
        <v>9</v>
      </c>
      <c r="D329" s="14" t="s">
        <v>3</v>
      </c>
      <c r="E329" s="401" t="s">
        <v>27</v>
      </c>
      <c r="F329" s="401"/>
      <c r="G329" s="16"/>
      <c r="H329" s="16"/>
    </row>
    <row r="330" spans="1:8" ht="15" x14ac:dyDescent="0.2">
      <c r="A330" s="17" t="s">
        <v>7</v>
      </c>
      <c r="B330" s="18" t="s">
        <v>26</v>
      </c>
      <c r="C330" s="19" t="s">
        <v>26</v>
      </c>
      <c r="D330" s="18" t="s">
        <v>26</v>
      </c>
      <c r="E330" s="18" t="s">
        <v>10</v>
      </c>
      <c r="F330" s="18" t="s">
        <v>11</v>
      </c>
      <c r="G330" s="16"/>
      <c r="H330" s="16"/>
    </row>
    <row r="331" spans="1:8" ht="15" x14ac:dyDescent="0.2">
      <c r="A331" s="20">
        <v>2006</v>
      </c>
      <c r="B331" s="21">
        <f>'1.Shazam DNSP&amp;State'!C257</f>
        <v>1</v>
      </c>
      <c r="C331" s="21">
        <f>'1.Shazam DNSP&amp;State'!D257</f>
        <v>1</v>
      </c>
      <c r="D331" s="21">
        <f>'1.Shazam DNSP&amp;State'!E257</f>
        <v>1</v>
      </c>
      <c r="E331" s="21">
        <f>'1.Shazam DNSP&amp;State'!F257</f>
        <v>1</v>
      </c>
      <c r="F331" s="21">
        <f>'1.Shazam DNSP&amp;State'!G257</f>
        <v>1</v>
      </c>
      <c r="G331" s="16"/>
      <c r="H331" s="16"/>
    </row>
    <row r="332" spans="1:8" ht="15" x14ac:dyDescent="0.2">
      <c r="A332" s="20">
        <v>2007</v>
      </c>
      <c r="B332" s="21">
        <f>'1.Shazam DNSP&amp;State'!C258</f>
        <v>1.0076099999999999</v>
      </c>
      <c r="C332" s="21">
        <f>'1.Shazam DNSP&amp;State'!D258</f>
        <v>0.99365749999999997</v>
      </c>
      <c r="D332" s="21">
        <f>'1.Shazam DNSP&amp;State'!E258</f>
        <v>1.014041</v>
      </c>
      <c r="E332" s="21">
        <f>'1.Shazam DNSP&amp;State'!F258</f>
        <v>1.06877</v>
      </c>
      <c r="F332" s="21">
        <f>'1.Shazam DNSP&amp;State'!G258</f>
        <v>0.98052569999999994</v>
      </c>
      <c r="G332" s="16"/>
      <c r="H332" s="16"/>
    </row>
    <row r="333" spans="1:8" ht="15" x14ac:dyDescent="0.2">
      <c r="A333" s="20">
        <v>2008</v>
      </c>
      <c r="B333" s="21">
        <f>'1.Shazam DNSP&amp;State'!C259</f>
        <v>1.0339210000000001</v>
      </c>
      <c r="C333" s="21">
        <f>'1.Shazam DNSP&amp;State'!D259</f>
        <v>1.0159309999999999</v>
      </c>
      <c r="D333" s="21">
        <f>'1.Shazam DNSP&amp;State'!E259</f>
        <v>1.0177069999999999</v>
      </c>
      <c r="E333" s="21">
        <f>'1.Shazam DNSP&amp;State'!F259</f>
        <v>1.0924700000000001</v>
      </c>
      <c r="F333" s="21">
        <f>'1.Shazam DNSP&amp;State'!G259</f>
        <v>0.97288669999999999</v>
      </c>
      <c r="G333" s="16"/>
      <c r="H333" s="16"/>
    </row>
    <row r="334" spans="1:8" ht="15" x14ac:dyDescent="0.2">
      <c r="A334" s="20">
        <v>2009</v>
      </c>
      <c r="B334" s="21">
        <f>'1.Shazam DNSP&amp;State'!C260</f>
        <v>1.071796</v>
      </c>
      <c r="C334" s="21">
        <f>'1.Shazam DNSP&amp;State'!D260</f>
        <v>1.0304390000000001</v>
      </c>
      <c r="D334" s="21">
        <f>'1.Shazam DNSP&amp;State'!E260</f>
        <v>1.040135</v>
      </c>
      <c r="E334" s="21">
        <f>'1.Shazam DNSP&amp;State'!F260</f>
        <v>1.113367</v>
      </c>
      <c r="F334" s="21">
        <f>'1.Shazam DNSP&amp;State'!G260</f>
        <v>0.99617149999999999</v>
      </c>
      <c r="G334" s="16"/>
      <c r="H334" s="16"/>
    </row>
    <row r="335" spans="1:8" ht="15" x14ac:dyDescent="0.2">
      <c r="A335" s="20">
        <v>2010</v>
      </c>
      <c r="B335" s="21">
        <f>'1.Shazam DNSP&amp;State'!C261</f>
        <v>1.0873379999999999</v>
      </c>
      <c r="C335" s="21">
        <f>'1.Shazam DNSP&amp;State'!D261</f>
        <v>1.0692839999999999</v>
      </c>
      <c r="D335" s="21">
        <f>'1.Shazam DNSP&amp;State'!E261</f>
        <v>1.0168839999999999</v>
      </c>
      <c r="E335" s="21">
        <f>'1.Shazam DNSP&amp;State'!F261</f>
        <v>1.081647</v>
      </c>
      <c r="F335" s="21">
        <f>'1.Shazam DNSP&amp;State'!G261</f>
        <v>0.97794669999999995</v>
      </c>
      <c r="G335" s="16"/>
      <c r="H335" s="16"/>
    </row>
    <row r="336" spans="1:8" ht="15" x14ac:dyDescent="0.2">
      <c r="A336" s="20">
        <v>2011</v>
      </c>
      <c r="B336" s="21">
        <f>'1.Shazam DNSP&amp;State'!C262</f>
        <v>1.081826</v>
      </c>
      <c r="C336" s="21">
        <f>'1.Shazam DNSP&amp;State'!D262</f>
        <v>1.1771320000000001</v>
      </c>
      <c r="D336" s="21">
        <f>'1.Shazam DNSP&amp;State'!E262</f>
        <v>0.91903520000000005</v>
      </c>
      <c r="E336" s="21">
        <f>'1.Shazam DNSP&amp;State'!F262</f>
        <v>0.87829789999999996</v>
      </c>
      <c r="F336" s="21">
        <f>'1.Shazam DNSP&amp;State'!G262</f>
        <v>0.95234339999999995</v>
      </c>
      <c r="G336" s="16"/>
      <c r="H336" s="16"/>
    </row>
    <row r="337" spans="1:8" ht="15" x14ac:dyDescent="0.2">
      <c r="A337" s="20">
        <v>2012</v>
      </c>
      <c r="B337" s="21">
        <f>'1.Shazam DNSP&amp;State'!C263</f>
        <v>1.0544070000000001</v>
      </c>
      <c r="C337" s="21">
        <f>'1.Shazam DNSP&amp;State'!D263</f>
        <v>1.201654</v>
      </c>
      <c r="D337" s="21">
        <f>'1.Shazam DNSP&amp;State'!E263</f>
        <v>0.87746299999999999</v>
      </c>
      <c r="E337" s="21">
        <f>'1.Shazam DNSP&amp;State'!F263</f>
        <v>0.85070780000000001</v>
      </c>
      <c r="F337" s="21">
        <f>'1.Shazam DNSP&amp;State'!G263</f>
        <v>0.89919349999999998</v>
      </c>
      <c r="G337" s="16"/>
      <c r="H337" s="16"/>
    </row>
    <row r="338" spans="1:8" ht="15" x14ac:dyDescent="0.2">
      <c r="A338" s="20">
        <v>2013</v>
      </c>
      <c r="B338" s="21">
        <f>'1.Shazam DNSP&amp;State'!C264</f>
        <v>1.0641989999999999</v>
      </c>
      <c r="C338" s="21">
        <f>'1.Shazam DNSP&amp;State'!D264</f>
        <v>1.153608</v>
      </c>
      <c r="D338" s="21">
        <f>'1.Shazam DNSP&amp;State'!E264</f>
        <v>0.92249619999999999</v>
      </c>
      <c r="E338" s="21">
        <f>'1.Shazam DNSP&amp;State'!F264</f>
        <v>0.96374099999999996</v>
      </c>
      <c r="F338" s="21">
        <f>'1.Shazam DNSP&amp;State'!G264</f>
        <v>0.8984318</v>
      </c>
      <c r="G338" s="16"/>
      <c r="H338" s="16"/>
    </row>
    <row r="339" spans="1:8" ht="15" x14ac:dyDescent="0.2">
      <c r="A339" s="20">
        <v>2014</v>
      </c>
      <c r="B339" s="21">
        <f>'1.Shazam DNSP&amp;State'!C265</f>
        <v>1.0556239999999999</v>
      </c>
      <c r="C339" s="21">
        <f>'1.Shazam DNSP&amp;State'!D265</f>
        <v>1.1714709999999999</v>
      </c>
      <c r="D339" s="21">
        <f>'1.Shazam DNSP&amp;State'!E265</f>
        <v>0.90110990000000002</v>
      </c>
      <c r="E339" s="21">
        <f>'1.Shazam DNSP&amp;State'!F265</f>
        <v>0.93475229999999998</v>
      </c>
      <c r="F339" s="21">
        <f>'1.Shazam DNSP&amp;State'!G265</f>
        <v>0.88137279999999996</v>
      </c>
      <c r="G339" s="16"/>
      <c r="H339" s="16"/>
    </row>
    <row r="340" spans="1:8" ht="15" x14ac:dyDescent="0.2">
      <c r="A340" s="20">
        <v>2015</v>
      </c>
      <c r="B340" s="21">
        <f>'1.Shazam DNSP&amp;State'!C266</f>
        <v>1.08009</v>
      </c>
      <c r="C340" s="21">
        <f>'1.Shazam DNSP&amp;State'!D266</f>
        <v>1.152342</v>
      </c>
      <c r="D340" s="21">
        <f>'1.Shazam DNSP&amp;State'!E266</f>
        <v>0.93729980000000002</v>
      </c>
      <c r="E340" s="21">
        <f>'1.Shazam DNSP&amp;State'!F266</f>
        <v>1.0078670000000001</v>
      </c>
      <c r="F340" s="21">
        <f>'1.Shazam DNSP&amp;State'!G266</f>
        <v>0.89526309999999998</v>
      </c>
      <c r="G340" s="16"/>
      <c r="H340" s="16"/>
    </row>
    <row r="341" spans="1:8" ht="15" x14ac:dyDescent="0.2">
      <c r="A341" s="20">
        <v>2016</v>
      </c>
      <c r="B341" s="21">
        <f>'1.Shazam DNSP&amp;State'!C267</f>
        <v>1.106692</v>
      </c>
      <c r="C341" s="21">
        <f>'1.Shazam DNSP&amp;State'!D267</f>
        <v>1.213266</v>
      </c>
      <c r="D341" s="21">
        <f>'1.Shazam DNSP&amp;State'!E267</f>
        <v>0.91215970000000002</v>
      </c>
      <c r="E341" s="21">
        <f>'1.Shazam DNSP&amp;State'!F267</f>
        <v>0.89381259999999996</v>
      </c>
      <c r="F341" s="21">
        <f>'1.Shazam DNSP&amp;State'!G267</f>
        <v>0.92673059999999996</v>
      </c>
      <c r="G341" s="16"/>
      <c r="H341" s="16"/>
    </row>
    <row r="342" spans="1:8" ht="15" x14ac:dyDescent="0.2">
      <c r="A342" s="20">
        <v>2017</v>
      </c>
      <c r="B342" s="21">
        <f>'1.Shazam DNSP&amp;State'!C268</f>
        <v>1.1437349999999999</v>
      </c>
      <c r="C342" s="21">
        <f>'1.Shazam DNSP&amp;State'!D268</f>
        <v>1.2079299999999999</v>
      </c>
      <c r="D342" s="21">
        <f>'1.Shazam DNSP&amp;State'!E268</f>
        <v>0.9468548</v>
      </c>
      <c r="E342" s="21">
        <f>'1.Shazam DNSP&amp;State'!F268</f>
        <v>0.98025130000000005</v>
      </c>
      <c r="F342" s="21">
        <f>'1.Shazam DNSP&amp;State'!G268</f>
        <v>0.92831560000000002</v>
      </c>
      <c r="G342" s="16"/>
      <c r="H342" s="16"/>
    </row>
    <row r="343" spans="1:8" ht="15" x14ac:dyDescent="0.2">
      <c r="A343" s="20">
        <v>2018</v>
      </c>
      <c r="B343" s="21">
        <f>'1.Shazam DNSP&amp;State'!C269</f>
        <v>1.1382589999999999</v>
      </c>
      <c r="C343" s="21">
        <f>'1.Shazam DNSP&amp;State'!D269</f>
        <v>1.110873</v>
      </c>
      <c r="D343" s="21">
        <f>'1.Shazam DNSP&amp;State'!E269</f>
        <v>1.024653</v>
      </c>
      <c r="E343" s="21">
        <f>'1.Shazam DNSP&amp;State'!F269</f>
        <v>1.2298549999999999</v>
      </c>
      <c r="F343" s="21">
        <f>'1.Shazam DNSP&amp;State'!G269</f>
        <v>0.91725120000000004</v>
      </c>
      <c r="G343" s="16"/>
      <c r="H343" s="16"/>
    </row>
    <row r="344" spans="1:8" ht="15" x14ac:dyDescent="0.2">
      <c r="A344" s="20">
        <v>2019</v>
      </c>
      <c r="B344" s="21">
        <f>'1.Shazam DNSP&amp;State'!C270</f>
        <v>1.147251</v>
      </c>
      <c r="C344" s="21">
        <f>'1.Shazam DNSP&amp;State'!D270</f>
        <v>1.1188419999999999</v>
      </c>
      <c r="D344" s="21">
        <f>'1.Shazam DNSP&amp;State'!E270</f>
        <v>1.0253920000000001</v>
      </c>
      <c r="E344" s="21">
        <f>'1.Shazam DNSP&amp;State'!F270</f>
        <v>1.236443</v>
      </c>
      <c r="F344" s="21">
        <f>'1.Shazam DNSP&amp;State'!G270</f>
        <v>0.91532749999999996</v>
      </c>
      <c r="G344" s="16"/>
      <c r="H344" s="16"/>
    </row>
    <row r="345" spans="1:8" ht="15" x14ac:dyDescent="0.2">
      <c r="A345" s="20">
        <v>2020</v>
      </c>
      <c r="B345" s="21">
        <f>'1.Shazam DNSP&amp;State'!C271</f>
        <v>1.1644410000000001</v>
      </c>
      <c r="C345" s="21">
        <f>'1.Shazam DNSP&amp;State'!D271</f>
        <v>1.140028</v>
      </c>
      <c r="D345" s="21">
        <f>'1.Shazam DNSP&amp;State'!E271</f>
        <v>1.021414</v>
      </c>
      <c r="E345" s="21">
        <f>'1.Shazam DNSP&amp;State'!F271</f>
        <v>1.196979</v>
      </c>
      <c r="F345" s="21">
        <f>'1.Shazam DNSP&amp;State'!G271</f>
        <v>0.92260509999999996</v>
      </c>
      <c r="G345" s="16"/>
      <c r="H345" s="16"/>
    </row>
    <row r="346" spans="1:8" ht="15" x14ac:dyDescent="0.2">
      <c r="A346" s="20">
        <v>2021</v>
      </c>
      <c r="B346" s="21">
        <f>'1.Shazam DNSP&amp;State'!C272</f>
        <v>1.1826300000000001</v>
      </c>
      <c r="C346" s="21">
        <f>'1.Shazam DNSP&amp;State'!D272</f>
        <v>1.1452549999999999</v>
      </c>
      <c r="D346" s="21">
        <f>'1.Shazam DNSP&amp;State'!E272</f>
        <v>1.0326340000000001</v>
      </c>
      <c r="E346" s="21">
        <f>'1.Shazam DNSP&amp;State'!F272</f>
        <v>1.2209369999999999</v>
      </c>
      <c r="F346" s="21">
        <f>'1.Shazam DNSP&amp;State'!G272</f>
        <v>0.92478110000000002</v>
      </c>
      <c r="G346" s="16"/>
      <c r="H346" s="16"/>
    </row>
    <row r="347" spans="1:8" ht="15" x14ac:dyDescent="0.2">
      <c r="A347" s="20">
        <v>2022</v>
      </c>
      <c r="B347" s="21">
        <f>'1.Shazam DNSP&amp;State'!C273</f>
        <v>1.1712260000000001</v>
      </c>
      <c r="C347" s="21">
        <f>'1.Shazam DNSP&amp;State'!D273</f>
        <v>1.1668609999999999</v>
      </c>
      <c r="D347" s="21">
        <f>'1.Shazam DNSP&amp;State'!E273</f>
        <v>1.003741</v>
      </c>
      <c r="E347" s="21">
        <f>'1.Shazam DNSP&amp;State'!F273</f>
        <v>1.1729229999999999</v>
      </c>
      <c r="F347" s="21">
        <f>'1.Shazam DNSP&amp;State'!G273</f>
        <v>0.90662849999999995</v>
      </c>
      <c r="G347" s="16"/>
      <c r="H347" s="16"/>
    </row>
    <row r="348" spans="1:8" ht="15" x14ac:dyDescent="0.2">
      <c r="A348" s="20">
        <v>2023</v>
      </c>
      <c r="B348" s="21">
        <f>'1.Shazam DNSP&amp;State'!C274</f>
        <v>1.1846110000000001</v>
      </c>
      <c r="C348" s="21">
        <f>'1.Shazam DNSP&amp;State'!D274</f>
        <v>1.183389</v>
      </c>
      <c r="D348" s="21">
        <f>'1.Shazam DNSP&amp;State'!E274</f>
        <v>1.0010319999999999</v>
      </c>
      <c r="E348" s="21">
        <f>'1.Shazam DNSP&amp;State'!F274</f>
        <v>1.1761239999999999</v>
      </c>
      <c r="F348" s="21">
        <f>'1.Shazam DNSP&amp;State'!G274</f>
        <v>0.90855529999999995</v>
      </c>
      <c r="G348" s="16"/>
      <c r="H348" s="16"/>
    </row>
    <row r="349" spans="1:8" s="9" customFormat="1" ht="14.1" customHeight="1" x14ac:dyDescent="0.25">
      <c r="A349" s="284" t="s">
        <v>499</v>
      </c>
      <c r="B349" s="285">
        <f>LN(B348/B331)/$G349</f>
        <v>1.0267542463787617E-2</v>
      </c>
      <c r="C349" s="285">
        <f t="shared" ref="C349" si="77">LN(C348/C331)/$G349</f>
        <v>1.0204991270683866E-2</v>
      </c>
      <c r="D349" s="285">
        <f t="shared" ref="D349" si="78">LN(D348/D331)/$G349</f>
        <v>6.2513203277869271E-5</v>
      </c>
      <c r="E349" s="285">
        <f>LN(E348/E331)/$G349</f>
        <v>9.8317749148285026E-3</v>
      </c>
      <c r="F349" s="285">
        <f t="shared" ref="F349" si="79">LN(F348/F331)/$G349</f>
        <v>-5.81209232928307E-3</v>
      </c>
      <c r="G349" s="188">
        <v>16.5</v>
      </c>
      <c r="H349" s="176" t="s">
        <v>14</v>
      </c>
    </row>
    <row r="350" spans="1:8" s="9" customFormat="1" ht="14.1" customHeight="1" x14ac:dyDescent="0.25">
      <c r="A350" s="172" t="s">
        <v>272</v>
      </c>
      <c r="B350" s="173">
        <f>LN(B337/B331)/$G350</f>
        <v>8.8297539318010401E-3</v>
      </c>
      <c r="C350" s="173">
        <f t="shared" ref="C350:F350" si="80">LN(C337/C331)/$G350</f>
        <v>3.0616490182975267E-2</v>
      </c>
      <c r="D350" s="173">
        <f t="shared" si="80"/>
        <v>-2.1786748295543373E-2</v>
      </c>
      <c r="E350" s="173">
        <f t="shared" si="80"/>
        <v>-2.694776168710325E-2</v>
      </c>
      <c r="F350" s="173">
        <f t="shared" si="80"/>
        <v>-1.7709504752754013E-2</v>
      </c>
      <c r="G350" s="176">
        <f>2012-2006</f>
        <v>6</v>
      </c>
      <c r="H350" s="176" t="s">
        <v>14</v>
      </c>
    </row>
    <row r="351" spans="1:8" s="9" customFormat="1" ht="14.1" customHeight="1" x14ac:dyDescent="0.25">
      <c r="A351" s="172" t="s">
        <v>500</v>
      </c>
      <c r="B351" s="173">
        <f>LN(B348/B337)/$G351</f>
        <v>1.1089135910637095E-2</v>
      </c>
      <c r="C351" s="173">
        <f t="shared" ref="C351:F351" si="81">LN(C348/C337)/$G351</f>
        <v>-1.4587223934826527E-3</v>
      </c>
      <c r="D351" s="173">
        <f t="shared" si="81"/>
        <v>1.254780548831858E-2</v>
      </c>
      <c r="E351" s="173">
        <f t="shared" si="81"/>
        <v>3.0848652973075222E-2</v>
      </c>
      <c r="F351" s="173">
        <f t="shared" si="81"/>
        <v>9.8642905555746253E-4</v>
      </c>
      <c r="G351" s="188">
        <v>10.5</v>
      </c>
      <c r="H351" s="176" t="s">
        <v>14</v>
      </c>
    </row>
    <row r="352" spans="1:8" s="9" customFormat="1" ht="14.1" customHeight="1" x14ac:dyDescent="0.25">
      <c r="A352" s="174" t="s">
        <v>501</v>
      </c>
      <c r="B352" s="175">
        <f>LN(B348/B347)</f>
        <v>1.1363387220437896E-2</v>
      </c>
      <c r="C352" s="175">
        <f t="shared" ref="C352:F352" si="82">LN(C348/C347)</f>
        <v>1.4065118581934107E-2</v>
      </c>
      <c r="D352" s="175">
        <f t="shared" si="82"/>
        <v>-2.7025520084616519E-3</v>
      </c>
      <c r="E352" s="175">
        <f t="shared" si="82"/>
        <v>2.7253622267342853E-3</v>
      </c>
      <c r="F352" s="175">
        <f t="shared" si="82"/>
        <v>2.122981401312625E-3</v>
      </c>
      <c r="G352" s="176">
        <v>1</v>
      </c>
      <c r="H352" s="176" t="s">
        <v>14</v>
      </c>
    </row>
    <row r="355" spans="1:10" x14ac:dyDescent="0.2">
      <c r="A355" s="5" t="s">
        <v>524</v>
      </c>
      <c r="B355" s="6"/>
      <c r="C355" s="6"/>
      <c r="D355" s="6"/>
      <c r="E355" s="6"/>
      <c r="F355" s="6"/>
      <c r="G355" s="6"/>
      <c r="H355" s="6"/>
    </row>
    <row r="356" spans="1:10" ht="15" x14ac:dyDescent="0.2">
      <c r="A356" s="13"/>
      <c r="B356" s="14" t="s">
        <v>8</v>
      </c>
      <c r="C356" s="15" t="s">
        <v>9</v>
      </c>
      <c r="D356" s="14" t="s">
        <v>3</v>
      </c>
      <c r="E356" s="401" t="s">
        <v>27</v>
      </c>
      <c r="F356" s="401"/>
      <c r="G356" s="16"/>
      <c r="H356" s="16"/>
    </row>
    <row r="357" spans="1:10" ht="15" x14ac:dyDescent="0.2">
      <c r="A357" s="17" t="s">
        <v>7</v>
      </c>
      <c r="B357" s="18" t="s">
        <v>26</v>
      </c>
      <c r="C357" s="19" t="s">
        <v>26</v>
      </c>
      <c r="D357" s="18" t="s">
        <v>26</v>
      </c>
      <c r="E357" s="18" t="s">
        <v>10</v>
      </c>
      <c r="F357" s="18" t="s">
        <v>11</v>
      </c>
      <c r="G357" s="16"/>
      <c r="H357" s="16"/>
    </row>
    <row r="358" spans="1:10" ht="15" x14ac:dyDescent="0.2">
      <c r="A358" s="20">
        <v>2006</v>
      </c>
      <c r="B358" s="21">
        <f>'1.Shazam DNSP&amp;State'!C278</f>
        <v>1</v>
      </c>
      <c r="C358" s="21">
        <f>'1.Shazam DNSP&amp;State'!D278</f>
        <v>1</v>
      </c>
      <c r="D358" s="21">
        <f>'1.Shazam DNSP&amp;State'!E278</f>
        <v>1</v>
      </c>
      <c r="E358" s="21">
        <f>'1.Shazam DNSP&amp;State'!F278</f>
        <v>1</v>
      </c>
      <c r="F358" s="21">
        <f>'1.Shazam DNSP&amp;State'!G278</f>
        <v>1</v>
      </c>
      <c r="G358" s="16"/>
      <c r="H358" s="16"/>
    </row>
    <row r="359" spans="1:10" ht="15" x14ac:dyDescent="0.2">
      <c r="A359" s="20">
        <v>2007</v>
      </c>
      <c r="B359" s="21">
        <f>'1.Shazam DNSP&amp;State'!C279</f>
        <v>1.035091</v>
      </c>
      <c r="C359" s="21">
        <f>'1.Shazam DNSP&amp;State'!D279</f>
        <v>1.017981</v>
      </c>
      <c r="D359" s="21">
        <f>'1.Shazam DNSP&amp;State'!E279</f>
        <v>1.0168079999999999</v>
      </c>
      <c r="E359" s="21">
        <f>'1.Shazam DNSP&amp;State'!F279</f>
        <v>1.034816</v>
      </c>
      <c r="F359" s="21">
        <f>'1.Shazam DNSP&amp;State'!G279</f>
        <v>1.004165</v>
      </c>
      <c r="G359" s="16"/>
      <c r="H359" s="16"/>
      <c r="J359" s="28">
        <f>LN(D359/D358)</f>
        <v>1.6668308682769729E-2</v>
      </c>
    </row>
    <row r="360" spans="1:10" ht="15" x14ac:dyDescent="0.2">
      <c r="A360" s="20">
        <v>2008</v>
      </c>
      <c r="B360" s="21">
        <f>'1.Shazam DNSP&amp;State'!C280</f>
        <v>1.055717</v>
      </c>
      <c r="C360" s="21">
        <f>'1.Shazam DNSP&amp;State'!D280</f>
        <v>1.0887990000000001</v>
      </c>
      <c r="D360" s="21">
        <f>'1.Shazam DNSP&amp;State'!E280</f>
        <v>0.9696167</v>
      </c>
      <c r="E360" s="21">
        <f>'1.Shazam DNSP&amp;State'!F280</f>
        <v>0.92661210000000005</v>
      </c>
      <c r="F360" s="21">
        <f>'1.Shazam DNSP&amp;State'!G280</f>
        <v>1.003738</v>
      </c>
      <c r="G360" s="16"/>
      <c r="H360" s="16"/>
      <c r="J360" s="28">
        <f t="shared" ref="J360:J375" si="83">LN(D360/D359)</f>
        <v>-4.7522748900821518E-2</v>
      </c>
    </row>
    <row r="361" spans="1:10" ht="15" x14ac:dyDescent="0.2">
      <c r="A361" s="20">
        <v>2009</v>
      </c>
      <c r="B361" s="21">
        <f>'1.Shazam DNSP&amp;State'!C281</f>
        <v>1.0565549999999999</v>
      </c>
      <c r="C361" s="21">
        <f>'1.Shazam DNSP&amp;State'!D281</f>
        <v>1.097653</v>
      </c>
      <c r="D361" s="21">
        <f>'1.Shazam DNSP&amp;State'!E281</f>
        <v>0.96255840000000004</v>
      </c>
      <c r="E361" s="21">
        <f>'1.Shazam DNSP&amp;State'!F281</f>
        <v>0.94463629999999998</v>
      </c>
      <c r="F361" s="21">
        <f>'1.Shazam DNSP&amp;State'!G281</f>
        <v>0.97481609999999996</v>
      </c>
      <c r="G361" s="16"/>
      <c r="H361" s="16"/>
      <c r="J361" s="28">
        <f t="shared" si="83"/>
        <v>-7.3060991181436987E-3</v>
      </c>
    </row>
    <row r="362" spans="1:10" ht="15" x14ac:dyDescent="0.2">
      <c r="A362" s="20">
        <v>2010</v>
      </c>
      <c r="B362" s="21">
        <f>'1.Shazam DNSP&amp;State'!C282</f>
        <v>1.086954</v>
      </c>
      <c r="C362" s="21">
        <f>'1.Shazam DNSP&amp;State'!D282</f>
        <v>1.137904</v>
      </c>
      <c r="D362" s="21">
        <f>'1.Shazam DNSP&amp;State'!E282</f>
        <v>0.95522479999999999</v>
      </c>
      <c r="E362" s="21">
        <f>'1.Shazam DNSP&amp;State'!F282</f>
        <v>0.92905950000000004</v>
      </c>
      <c r="F362" s="21">
        <f>'1.Shazam DNSP&amp;State'!G282</f>
        <v>0.9746129</v>
      </c>
      <c r="G362" s="16"/>
      <c r="H362" s="16"/>
      <c r="J362" s="28">
        <f t="shared" si="83"/>
        <v>-7.6480341955619726E-3</v>
      </c>
    </row>
    <row r="363" spans="1:10" ht="15" x14ac:dyDescent="0.2">
      <c r="A363" s="20">
        <v>2011</v>
      </c>
      <c r="B363" s="21">
        <f>'1.Shazam DNSP&amp;State'!C283</f>
        <v>1.0975440000000001</v>
      </c>
      <c r="C363" s="21">
        <f>'1.Shazam DNSP&amp;State'!D283</f>
        <v>1.1784019999999999</v>
      </c>
      <c r="D363" s="21">
        <f>'1.Shazam DNSP&amp;State'!E283</f>
        <v>0.93138339999999997</v>
      </c>
      <c r="E363" s="21">
        <f>'1.Shazam DNSP&amp;State'!F283</f>
        <v>0.88545390000000002</v>
      </c>
      <c r="F363" s="21">
        <f>'1.Shazam DNSP&amp;State'!G283</f>
        <v>0.96400640000000004</v>
      </c>
      <c r="G363" s="16"/>
      <c r="H363" s="16"/>
      <c r="J363" s="28">
        <f t="shared" si="83"/>
        <v>-2.5275697693523922E-2</v>
      </c>
    </row>
    <row r="364" spans="1:10" ht="15" x14ac:dyDescent="0.2">
      <c r="A364" s="20">
        <v>2012</v>
      </c>
      <c r="B364" s="21">
        <f>'1.Shazam DNSP&amp;State'!C284</f>
        <v>1.1073360000000001</v>
      </c>
      <c r="C364" s="21">
        <f>'1.Shazam DNSP&amp;State'!D284</f>
        <v>1.2478469999999999</v>
      </c>
      <c r="D364" s="21">
        <f>'1.Shazam DNSP&amp;State'!E284</f>
        <v>0.8873974</v>
      </c>
      <c r="E364" s="21">
        <f>'1.Shazam DNSP&amp;State'!F284</f>
        <v>0.80620910000000001</v>
      </c>
      <c r="F364" s="21">
        <f>'1.Shazam DNSP&amp;State'!G284</f>
        <v>0.95020000000000004</v>
      </c>
      <c r="G364" s="16"/>
      <c r="H364" s="16"/>
      <c r="J364" s="28">
        <f t="shared" si="83"/>
        <v>-4.8378098723934053E-2</v>
      </c>
    </row>
    <row r="365" spans="1:10" ht="15" x14ac:dyDescent="0.2">
      <c r="A365" s="20">
        <v>2013</v>
      </c>
      <c r="B365" s="21">
        <f>'1.Shazam DNSP&amp;State'!C285</f>
        <v>1.106446</v>
      </c>
      <c r="C365" s="21">
        <f>'1.Shazam DNSP&amp;State'!D285</f>
        <v>1.214839</v>
      </c>
      <c r="D365" s="21">
        <f>'1.Shazam DNSP&amp;State'!E285</f>
        <v>0.91077620000000004</v>
      </c>
      <c r="E365" s="21">
        <f>'1.Shazam DNSP&amp;State'!F285</f>
        <v>0.88348930000000003</v>
      </c>
      <c r="F365" s="21">
        <f>'1.Shazam DNSP&amp;State'!G285</f>
        <v>0.93126200000000003</v>
      </c>
      <c r="G365" s="16"/>
      <c r="H365" s="16"/>
      <c r="J365" s="28">
        <f t="shared" si="83"/>
        <v>2.6004293941288795E-2</v>
      </c>
    </row>
    <row r="366" spans="1:10" ht="15" x14ac:dyDescent="0.2">
      <c r="A366" s="20">
        <v>2014</v>
      </c>
      <c r="B366" s="21">
        <f>'1.Shazam DNSP&amp;State'!C286</f>
        <v>1.111964</v>
      </c>
      <c r="C366" s="21">
        <f>'1.Shazam DNSP&amp;State'!D286</f>
        <v>1.2406649999999999</v>
      </c>
      <c r="D366" s="21">
        <f>'1.Shazam DNSP&amp;State'!E286</f>
        <v>0.89626479999999997</v>
      </c>
      <c r="E366" s="21">
        <f>'1.Shazam DNSP&amp;State'!F286</f>
        <v>0.87251409999999996</v>
      </c>
      <c r="F366" s="21">
        <f>'1.Shazam DNSP&amp;State'!G286</f>
        <v>0.91526989999999997</v>
      </c>
      <c r="G366" s="16"/>
      <c r="H366" s="16"/>
      <c r="J366" s="28">
        <f t="shared" si="83"/>
        <v>-1.6061297947071139E-2</v>
      </c>
    </row>
    <row r="367" spans="1:10" ht="15" x14ac:dyDescent="0.2">
      <c r="A367" s="20">
        <v>2015</v>
      </c>
      <c r="B367" s="21">
        <f>'1.Shazam DNSP&amp;State'!C287</f>
        <v>1.1183320000000001</v>
      </c>
      <c r="C367" s="21">
        <f>'1.Shazam DNSP&amp;State'!D287</f>
        <v>1.268178</v>
      </c>
      <c r="D367" s="21">
        <f>'1.Shazam DNSP&amp;State'!E287</f>
        <v>0.88184119999999999</v>
      </c>
      <c r="E367" s="21">
        <f>'1.Shazam DNSP&amp;State'!F287</f>
        <v>0.85050320000000001</v>
      </c>
      <c r="F367" s="21">
        <f>'1.Shazam DNSP&amp;State'!G287</f>
        <v>0.90672850000000005</v>
      </c>
      <c r="G367" s="16"/>
      <c r="H367" s="16"/>
      <c r="J367" s="28">
        <f t="shared" si="83"/>
        <v>-1.6223910581931875E-2</v>
      </c>
    </row>
    <row r="368" spans="1:10" ht="15" x14ac:dyDescent="0.2">
      <c r="A368" s="20">
        <v>2016</v>
      </c>
      <c r="B368" s="21">
        <f>'1.Shazam DNSP&amp;State'!C288</f>
        <v>1.121453</v>
      </c>
      <c r="C368" s="21">
        <f>'1.Shazam DNSP&amp;State'!D288</f>
        <v>1.2354290000000001</v>
      </c>
      <c r="D368" s="21">
        <f>'1.Shazam DNSP&amp;State'!E288</f>
        <v>0.907744</v>
      </c>
      <c r="E368" s="21">
        <f>'1.Shazam DNSP&amp;State'!F288</f>
        <v>0.92429110000000003</v>
      </c>
      <c r="F368" s="21">
        <f>'1.Shazam DNSP&amp;State'!G288</f>
        <v>0.89629389999999998</v>
      </c>
      <c r="G368" s="16"/>
      <c r="H368" s="16"/>
      <c r="J368" s="28">
        <f t="shared" si="83"/>
        <v>2.895040607801308E-2</v>
      </c>
    </row>
    <row r="369" spans="1:10" ht="15" x14ac:dyDescent="0.2">
      <c r="A369" s="20">
        <v>2017</v>
      </c>
      <c r="B369" s="21">
        <f>'1.Shazam DNSP&amp;State'!C289</f>
        <v>1.1430039999999999</v>
      </c>
      <c r="C369" s="21">
        <f>'1.Shazam DNSP&amp;State'!D289</f>
        <v>1.219773</v>
      </c>
      <c r="D369" s="21">
        <f>'1.Shazam DNSP&amp;State'!E289</f>
        <v>0.93706239999999996</v>
      </c>
      <c r="E369" s="21">
        <f>'1.Shazam DNSP&amp;State'!F289</f>
        <v>0.98284079999999996</v>
      </c>
      <c r="F369" s="21">
        <f>'1.Shazam DNSP&amp;State'!G289</f>
        <v>0.90501399999999999</v>
      </c>
      <c r="G369" s="16"/>
      <c r="H369" s="16"/>
      <c r="J369" s="28">
        <f t="shared" si="83"/>
        <v>3.1787475015428182E-2</v>
      </c>
    </row>
    <row r="370" spans="1:10" ht="15" x14ac:dyDescent="0.2">
      <c r="A370" s="20">
        <v>2018</v>
      </c>
      <c r="B370" s="21">
        <f>'1.Shazam DNSP&amp;State'!C290</f>
        <v>1.1428309999999999</v>
      </c>
      <c r="C370" s="21">
        <f>'1.Shazam DNSP&amp;State'!D290</f>
        <v>1.206388</v>
      </c>
      <c r="D370" s="21">
        <f>'1.Shazam DNSP&amp;State'!E290</f>
        <v>0.94731659999999995</v>
      </c>
      <c r="E370" s="21">
        <f>'1.Shazam DNSP&amp;State'!F290</f>
        <v>1.0234840000000001</v>
      </c>
      <c r="F370" s="21">
        <f>'1.Shazam DNSP&amp;State'!G290</f>
        <v>0.89560799999999996</v>
      </c>
      <c r="G370" s="16"/>
      <c r="H370" s="16"/>
      <c r="J370" s="28">
        <f t="shared" si="83"/>
        <v>1.0883480677113283E-2</v>
      </c>
    </row>
    <row r="371" spans="1:10" ht="15" x14ac:dyDescent="0.2">
      <c r="A371" s="20">
        <v>2019</v>
      </c>
      <c r="B371" s="21">
        <f>'1.Shazam DNSP&amp;State'!C291</f>
        <v>1.1368</v>
      </c>
      <c r="C371" s="21">
        <f>'1.Shazam DNSP&amp;State'!D291</f>
        <v>1.2169080000000001</v>
      </c>
      <c r="D371" s="21">
        <f>'1.Shazam DNSP&amp;State'!E291</f>
        <v>0.93417090000000003</v>
      </c>
      <c r="E371" s="21">
        <f>'1.Shazam DNSP&amp;State'!F291</f>
        <v>1.010845</v>
      </c>
      <c r="F371" s="21">
        <f>'1.Shazam DNSP&amp;State'!G291</f>
        <v>0.88239480000000003</v>
      </c>
      <c r="G371" s="16"/>
      <c r="H371" s="16"/>
      <c r="J371" s="28">
        <f t="shared" si="83"/>
        <v>-1.3973958279670951E-2</v>
      </c>
    </row>
    <row r="372" spans="1:10" ht="15" x14ac:dyDescent="0.2">
      <c r="A372" s="20">
        <v>2020</v>
      </c>
      <c r="B372" s="21">
        <f>'1.Shazam DNSP&amp;State'!C292</f>
        <v>1.138846</v>
      </c>
      <c r="C372" s="21">
        <f>'1.Shazam DNSP&amp;State'!D292</f>
        <v>1.2018679999999999</v>
      </c>
      <c r="D372" s="21">
        <f>'1.Shazam DNSP&amp;State'!E292</f>
        <v>0.94756320000000005</v>
      </c>
      <c r="E372" s="21">
        <f>'1.Shazam DNSP&amp;State'!F292</f>
        <v>1.0569809999999999</v>
      </c>
      <c r="F372" s="21">
        <f>'1.Shazam DNSP&amp;State'!G292</f>
        <v>0.87311269999999996</v>
      </c>
      <c r="G372" s="16"/>
      <c r="H372" s="16"/>
      <c r="J372" s="28">
        <f t="shared" si="83"/>
        <v>1.4234238642987205E-2</v>
      </c>
    </row>
    <row r="373" spans="1:10" ht="15" x14ac:dyDescent="0.2">
      <c r="A373" s="20">
        <v>2021</v>
      </c>
      <c r="B373" s="21">
        <f>'1.Shazam DNSP&amp;State'!C293</f>
        <v>1.16212</v>
      </c>
      <c r="C373" s="21">
        <f>'1.Shazam DNSP&amp;State'!D293</f>
        <v>1.184642</v>
      </c>
      <c r="D373" s="21">
        <f>'1.Shazam DNSP&amp;State'!E293</f>
        <v>0.98098859999999999</v>
      </c>
      <c r="E373" s="21">
        <f>'1.Shazam DNSP&amp;State'!F293</f>
        <v>1.122474</v>
      </c>
      <c r="F373" s="21">
        <f>'1.Shazam DNSP&amp;State'!G293</f>
        <v>0.88220869999999996</v>
      </c>
      <c r="G373" s="16"/>
      <c r="H373" s="16"/>
      <c r="J373" s="28">
        <f t="shared" si="83"/>
        <v>3.4667202123656253E-2</v>
      </c>
    </row>
    <row r="374" spans="1:10" ht="15" x14ac:dyDescent="0.2">
      <c r="A374" s="20">
        <v>2022</v>
      </c>
      <c r="B374" s="21">
        <f>'1.Shazam DNSP&amp;State'!C294</f>
        <v>1.1478710000000001</v>
      </c>
      <c r="C374" s="21">
        <f>'1.Shazam DNSP&amp;State'!D294</f>
        <v>1.185427</v>
      </c>
      <c r="D374" s="21">
        <f>'1.Shazam DNSP&amp;State'!E294</f>
        <v>0.96831909999999999</v>
      </c>
      <c r="E374" s="21">
        <f>'1.Shazam DNSP&amp;State'!F294</f>
        <v>1.118209</v>
      </c>
      <c r="F374" s="21">
        <f>'1.Shazam DNSP&amp;State'!G294</f>
        <v>0.86676569999999997</v>
      </c>
      <c r="G374" s="16"/>
      <c r="H374" s="16"/>
      <c r="J374" s="28">
        <f t="shared" si="83"/>
        <v>-1.2999156988041251E-2</v>
      </c>
    </row>
    <row r="375" spans="1:10" ht="15" x14ac:dyDescent="0.2">
      <c r="A375" s="20">
        <v>2023</v>
      </c>
      <c r="B375" s="21">
        <f>'1.Shazam DNSP&amp;State'!C295</f>
        <v>1.1659550000000001</v>
      </c>
      <c r="C375" s="21">
        <f>'1.Shazam DNSP&amp;State'!D295</f>
        <v>1.234356</v>
      </c>
      <c r="D375" s="21">
        <f>'1.Shazam DNSP&amp;State'!E295</f>
        <v>0.94458580000000003</v>
      </c>
      <c r="E375" s="21">
        <f>'1.Shazam DNSP&amp;State'!F295</f>
        <v>1.0589980000000001</v>
      </c>
      <c r="F375" s="21">
        <f>'1.Shazam DNSP&amp;State'!G295</f>
        <v>0.87139359999999999</v>
      </c>
      <c r="G375" s="16"/>
      <c r="H375" s="16"/>
      <c r="J375" s="28">
        <f t="shared" si="83"/>
        <v>-2.4815157183794085E-2</v>
      </c>
    </row>
    <row r="376" spans="1:10" s="9" customFormat="1" ht="14.1" customHeight="1" x14ac:dyDescent="0.25">
      <c r="A376" s="284" t="s">
        <v>499</v>
      </c>
      <c r="B376" s="285">
        <f>LN(B375/B358)/$G376</f>
        <v>9.0979112542461035E-3</v>
      </c>
      <c r="C376" s="285">
        <f t="shared" ref="C376" si="84">LN(C375/C358)/$G376</f>
        <v>1.2475924081107414E-2</v>
      </c>
      <c r="D376" s="285">
        <f t="shared" ref="D376" si="85">LN(D375/D358)/$G376</f>
        <v>-3.3780052167905229E-3</v>
      </c>
      <c r="E376" s="285">
        <f>LN(E375/E358)/$G376</f>
        <v>3.3966361190912618E-3</v>
      </c>
      <c r="F376" s="285">
        <f t="shared" ref="F376" si="86">LN(F375/F358)/$G376</f>
        <v>-8.1570155817193828E-3</v>
      </c>
      <c r="G376" s="190">
        <f>17-$U$747*0.5</f>
        <v>16.87645542045755</v>
      </c>
      <c r="H376" s="176" t="s">
        <v>14</v>
      </c>
    </row>
    <row r="377" spans="1:10" s="9" customFormat="1" ht="14.1" customHeight="1" x14ac:dyDescent="0.25">
      <c r="A377" s="172" t="s">
        <v>272</v>
      </c>
      <c r="B377" s="173">
        <f>LN(B364/B358)/$G377</f>
        <v>1.6992855117988748E-2</v>
      </c>
      <c r="C377" s="173">
        <f t="shared" ref="C377:F377" si="87">LN(C364/C358)/$G377</f>
        <v>3.6903277712977835E-2</v>
      </c>
      <c r="D377" s="173">
        <f t="shared" si="87"/>
        <v>-1.991039499153589E-2</v>
      </c>
      <c r="E377" s="173">
        <f t="shared" si="87"/>
        <v>-3.5902023473511409E-2</v>
      </c>
      <c r="F377" s="173">
        <f t="shared" si="87"/>
        <v>-8.5137983715526753E-3</v>
      </c>
      <c r="G377" s="189">
        <f>2012-2006</f>
        <v>6</v>
      </c>
      <c r="H377" s="176" t="s">
        <v>14</v>
      </c>
    </row>
    <row r="378" spans="1:10" s="9" customFormat="1" ht="14.1" customHeight="1" x14ac:dyDescent="0.25">
      <c r="A378" s="172" t="s">
        <v>500</v>
      </c>
      <c r="B378" s="173">
        <f>LN(B375/B364)/$G378</f>
        <v>4.7426630275712459E-3</v>
      </c>
      <c r="C378" s="173">
        <f t="shared" ref="C378:F378" si="88">LN(C375/C364)/$G378</f>
        <v>-9.9943311251926938E-4</v>
      </c>
      <c r="D378" s="173">
        <f t="shared" si="88"/>
        <v>5.7420927208057084E-3</v>
      </c>
      <c r="E378" s="173">
        <f t="shared" si="88"/>
        <v>2.5075753850049308E-2</v>
      </c>
      <c r="F378" s="173">
        <f t="shared" si="88"/>
        <v>-7.9601962452494103E-3</v>
      </c>
      <c r="G378" s="190">
        <f>11-$U$747*0.5</f>
        <v>10.876455420457548</v>
      </c>
      <c r="H378" s="176" t="s">
        <v>14</v>
      </c>
    </row>
    <row r="379" spans="1:10" s="9" customFormat="1" ht="14.1" customHeight="1" x14ac:dyDescent="0.25">
      <c r="A379" s="174" t="s">
        <v>501</v>
      </c>
      <c r="B379" s="175">
        <f>LN(B375/B374)</f>
        <v>1.563157145607488E-2</v>
      </c>
      <c r="C379" s="175">
        <f t="shared" ref="C379:F379" si="89">LN(C375/C374)</f>
        <v>4.0446329349969223E-2</v>
      </c>
      <c r="D379" s="175">
        <f t="shared" si="89"/>
        <v>-2.4815157183794085E-2</v>
      </c>
      <c r="E379" s="175">
        <f>LN(E375/E374)</f>
        <v>-5.44051201842735E-2</v>
      </c>
      <c r="F379" s="175">
        <f t="shared" si="89"/>
        <v>5.3250711092706817E-3</v>
      </c>
      <c r="G379" s="189">
        <v>1</v>
      </c>
      <c r="H379" s="176"/>
    </row>
    <row r="380" spans="1:10" ht="15" x14ac:dyDescent="0.25">
      <c r="A380" s="296" t="s">
        <v>502</v>
      </c>
      <c r="B380" s="175">
        <f>LN(B374/B373)/$G$380</f>
        <v>-1.2337001075980658E-2</v>
      </c>
      <c r="C380" s="175">
        <f t="shared" ref="C380:F380" si="90">LN(C374/C373)/$G$380</f>
        <v>6.6242799572964679E-4</v>
      </c>
      <c r="D380" s="175">
        <f t="shared" si="90"/>
        <v>-1.2999156988041251E-2</v>
      </c>
      <c r="E380" s="175">
        <f t="shared" si="90"/>
        <v>-3.8068795548634304E-3</v>
      </c>
      <c r="F380" s="175">
        <f t="shared" si="90"/>
        <v>-1.7659951287574201E-2</v>
      </c>
      <c r="G380" s="295">
        <v>1</v>
      </c>
      <c r="H380" s="176" t="s">
        <v>435</v>
      </c>
    </row>
    <row r="382" spans="1:10" x14ac:dyDescent="0.2">
      <c r="A382" s="5" t="s">
        <v>525</v>
      </c>
      <c r="B382" s="6"/>
      <c r="C382" s="6"/>
      <c r="D382" s="6"/>
      <c r="E382" s="6"/>
      <c r="F382" s="6"/>
      <c r="G382" s="6"/>
      <c r="H382" s="6"/>
    </row>
    <row r="383" spans="1:10" ht="15" x14ac:dyDescent="0.2">
      <c r="A383" s="13"/>
      <c r="B383" s="14" t="s">
        <v>8</v>
      </c>
      <c r="C383" s="15" t="s">
        <v>9</v>
      </c>
      <c r="D383" s="14" t="s">
        <v>3</v>
      </c>
      <c r="E383" s="401" t="s">
        <v>27</v>
      </c>
      <c r="F383" s="401"/>
      <c r="G383" s="16"/>
      <c r="H383" s="16"/>
    </row>
    <row r="384" spans="1:10" ht="15" x14ac:dyDescent="0.2">
      <c r="A384" s="17" t="s">
        <v>7</v>
      </c>
      <c r="B384" s="18" t="s">
        <v>26</v>
      </c>
      <c r="C384" s="19" t="s">
        <v>26</v>
      </c>
      <c r="D384" s="18" t="s">
        <v>26</v>
      </c>
      <c r="E384" s="18" t="s">
        <v>10</v>
      </c>
      <c r="F384" s="18" t="s">
        <v>11</v>
      </c>
      <c r="G384" s="16"/>
      <c r="H384" s="16"/>
    </row>
    <row r="385" spans="1:8" ht="15" x14ac:dyDescent="0.2">
      <c r="A385" s="20">
        <v>2006</v>
      </c>
      <c r="B385" s="21">
        <f>'1.Shazam DNSP&amp;State'!C299</f>
        <v>1</v>
      </c>
      <c r="C385" s="21">
        <f>'1.Shazam DNSP&amp;State'!D299</f>
        <v>1</v>
      </c>
      <c r="D385" s="21">
        <f>'1.Shazam DNSP&amp;State'!E299</f>
        <v>1</v>
      </c>
      <c r="E385" s="21">
        <f>'1.Shazam DNSP&amp;State'!F299</f>
        <v>1</v>
      </c>
      <c r="F385" s="21">
        <f>'1.Shazam DNSP&amp;State'!G299</f>
        <v>1</v>
      </c>
      <c r="G385" s="16"/>
      <c r="H385" s="16"/>
    </row>
    <row r="386" spans="1:8" ht="15" x14ac:dyDescent="0.2">
      <c r="A386" s="20">
        <v>2007</v>
      </c>
      <c r="B386" s="21">
        <f>'1.Shazam DNSP&amp;State'!C300</f>
        <v>0.99517650000000002</v>
      </c>
      <c r="C386" s="21">
        <f>'1.Shazam DNSP&amp;State'!D300</f>
        <v>1.0101960000000001</v>
      </c>
      <c r="D386" s="21">
        <f>'1.Shazam DNSP&amp;State'!E300</f>
        <v>0.98513249999999997</v>
      </c>
      <c r="E386" s="21">
        <f>'1.Shazam DNSP&amp;State'!F300</f>
        <v>0.98849520000000002</v>
      </c>
      <c r="F386" s="21">
        <f>'1.Shazam DNSP&amp;State'!G300</f>
        <v>0.98126740000000001</v>
      </c>
      <c r="G386" s="16"/>
      <c r="H386" s="16"/>
    </row>
    <row r="387" spans="1:8" ht="15" x14ac:dyDescent="0.2">
      <c r="A387" s="20">
        <v>2008</v>
      </c>
      <c r="B387" s="21">
        <f>'1.Shazam DNSP&amp;State'!C301</f>
        <v>1.018621</v>
      </c>
      <c r="C387" s="21">
        <f>'1.Shazam DNSP&amp;State'!D301</f>
        <v>1.0424770000000001</v>
      </c>
      <c r="D387" s="21">
        <f>'1.Shazam DNSP&amp;State'!E301</f>
        <v>0.97711599999999998</v>
      </c>
      <c r="E387" s="21">
        <f>'1.Shazam DNSP&amp;State'!F301</f>
        <v>0.95208959999999998</v>
      </c>
      <c r="F387" s="21">
        <f>'1.Shazam DNSP&amp;State'!G301</f>
        <v>0.99578</v>
      </c>
      <c r="G387" s="16"/>
      <c r="H387" s="16"/>
    </row>
    <row r="388" spans="1:8" ht="15" x14ac:dyDescent="0.2">
      <c r="A388" s="20">
        <v>2009</v>
      </c>
      <c r="B388" s="21">
        <f>'1.Shazam DNSP&amp;State'!C302</f>
        <v>1.023857</v>
      </c>
      <c r="C388" s="21">
        <f>'1.Shazam DNSP&amp;State'!D302</f>
        <v>1.058263</v>
      </c>
      <c r="D388" s="21">
        <f>'1.Shazam DNSP&amp;State'!E302</f>
        <v>0.96748820000000002</v>
      </c>
      <c r="E388" s="21">
        <f>'1.Shazam DNSP&amp;State'!F302</f>
        <v>0.95337130000000003</v>
      </c>
      <c r="F388" s="21">
        <f>'1.Shazam DNSP&amp;State'!G302</f>
        <v>0.97865250000000004</v>
      </c>
      <c r="G388" s="16"/>
      <c r="H388" s="16"/>
    </row>
    <row r="389" spans="1:8" ht="15" x14ac:dyDescent="0.2">
      <c r="A389" s="20">
        <v>2010</v>
      </c>
      <c r="B389" s="21">
        <f>'1.Shazam DNSP&amp;State'!C303</f>
        <v>1.0397650000000001</v>
      </c>
      <c r="C389" s="21">
        <f>'1.Shazam DNSP&amp;State'!D303</f>
        <v>1.14002</v>
      </c>
      <c r="D389" s="21">
        <f>'1.Shazam DNSP&amp;State'!E303</f>
        <v>0.91205860000000005</v>
      </c>
      <c r="E389" s="21">
        <f>'1.Shazam DNSP&amp;State'!F303</f>
        <v>0.838723</v>
      </c>
      <c r="F389" s="21">
        <f>'1.Shazam DNSP&amp;State'!G303</f>
        <v>0.97470979999999996</v>
      </c>
      <c r="G389" s="16"/>
      <c r="H389" s="16"/>
    </row>
    <row r="390" spans="1:8" ht="15" x14ac:dyDescent="0.2">
      <c r="A390" s="20">
        <v>2011</v>
      </c>
      <c r="B390" s="21">
        <f>'1.Shazam DNSP&amp;State'!C304</f>
        <v>1.0284150000000001</v>
      </c>
      <c r="C390" s="21">
        <f>'1.Shazam DNSP&amp;State'!D304</f>
        <v>1.210348</v>
      </c>
      <c r="D390" s="21">
        <f>'1.Shazam DNSP&amp;State'!E304</f>
        <v>0.84968540000000004</v>
      </c>
      <c r="E390" s="21">
        <f>'1.Shazam DNSP&amp;State'!F304</f>
        <v>0.74591350000000001</v>
      </c>
      <c r="F390" s="21">
        <f>'1.Shazam DNSP&amp;State'!G304</f>
        <v>0.94278430000000002</v>
      </c>
      <c r="G390" s="16"/>
      <c r="H390" s="16"/>
    </row>
    <row r="391" spans="1:8" ht="15" x14ac:dyDescent="0.2">
      <c r="A391" s="20">
        <v>2012</v>
      </c>
      <c r="B391" s="21">
        <f>'1.Shazam DNSP&amp;State'!C305</f>
        <v>1.0950340000000001</v>
      </c>
      <c r="C391" s="21">
        <f>'1.Shazam DNSP&amp;State'!D305</f>
        <v>1.2615970000000001</v>
      </c>
      <c r="D391" s="21">
        <f>'1.Shazam DNSP&amp;State'!E305</f>
        <v>0.86797480000000005</v>
      </c>
      <c r="E391" s="21">
        <f>'1.Shazam DNSP&amp;State'!F305</f>
        <v>0.74022589999999999</v>
      </c>
      <c r="F391" s="21">
        <f>'1.Shazam DNSP&amp;State'!G305</f>
        <v>0.98663869999999998</v>
      </c>
      <c r="G391" s="16"/>
      <c r="H391" s="16"/>
    </row>
    <row r="392" spans="1:8" ht="15" x14ac:dyDescent="0.2">
      <c r="A392" s="20">
        <v>2013</v>
      </c>
      <c r="B392" s="21">
        <f>'1.Shazam DNSP&amp;State'!C306</f>
        <v>1.1101730000000001</v>
      </c>
      <c r="C392" s="21">
        <f>'1.Shazam DNSP&amp;State'!D306</f>
        <v>1.3197209999999999</v>
      </c>
      <c r="D392" s="21">
        <f>'1.Shazam DNSP&amp;State'!E306</f>
        <v>0.84121780000000002</v>
      </c>
      <c r="E392" s="21">
        <f>'1.Shazam DNSP&amp;State'!F306</f>
        <v>0.70276830000000001</v>
      </c>
      <c r="F392" s="21">
        <f>'1.Shazam DNSP&amp;State'!G306</f>
        <v>0.9827825</v>
      </c>
      <c r="G392" s="16"/>
      <c r="H392" s="16"/>
    </row>
    <row r="393" spans="1:8" ht="15" x14ac:dyDescent="0.2">
      <c r="A393" s="20">
        <v>2014</v>
      </c>
      <c r="B393" s="21">
        <f>'1.Shazam DNSP&amp;State'!C307</f>
        <v>1.1167739999999999</v>
      </c>
      <c r="C393" s="21">
        <f>'1.Shazam DNSP&amp;State'!D307</f>
        <v>1.413675</v>
      </c>
      <c r="D393" s="21">
        <f>'1.Shazam DNSP&amp;State'!E307</f>
        <v>0.78997910000000005</v>
      </c>
      <c r="E393" s="21">
        <f>'1.Shazam DNSP&amp;State'!F307</f>
        <v>0.63612089999999999</v>
      </c>
      <c r="F393" s="21">
        <f>'1.Shazam DNSP&amp;State'!G307</f>
        <v>0.96703030000000001</v>
      </c>
      <c r="G393" s="16"/>
      <c r="H393" s="16"/>
    </row>
    <row r="394" spans="1:8" ht="15" x14ac:dyDescent="0.2">
      <c r="A394" s="20">
        <v>2015</v>
      </c>
      <c r="B394" s="21">
        <f>'1.Shazam DNSP&amp;State'!C308</f>
        <v>1.14116</v>
      </c>
      <c r="C394" s="21">
        <f>'1.Shazam DNSP&amp;State'!D308</f>
        <v>1.387025</v>
      </c>
      <c r="D394" s="21">
        <f>'1.Shazam DNSP&amp;State'!E308</f>
        <v>0.8227392</v>
      </c>
      <c r="E394" s="21">
        <f>'1.Shazam DNSP&amp;State'!F308</f>
        <v>0.67502099999999998</v>
      </c>
      <c r="F394" s="21">
        <f>'1.Shazam DNSP&amp;State'!G308</f>
        <v>0.97704100000000005</v>
      </c>
      <c r="G394" s="16"/>
      <c r="H394" s="16"/>
    </row>
    <row r="395" spans="1:8" ht="15" x14ac:dyDescent="0.2">
      <c r="A395" s="20">
        <v>2016</v>
      </c>
      <c r="B395" s="21">
        <f>'1.Shazam DNSP&amp;State'!C309</f>
        <v>1.146039</v>
      </c>
      <c r="C395" s="21">
        <f>'1.Shazam DNSP&amp;State'!D309</f>
        <v>1.1119840000000001</v>
      </c>
      <c r="D395" s="21">
        <f>'1.Shazam DNSP&amp;State'!E309</f>
        <v>1.030626</v>
      </c>
      <c r="E395" s="21">
        <f>'1.Shazam DNSP&amp;State'!F309</f>
        <v>1.11985</v>
      </c>
      <c r="F395" s="21">
        <f>'1.Shazam DNSP&amp;State'!G309</f>
        <v>0.97220740000000005</v>
      </c>
      <c r="G395" s="16"/>
      <c r="H395" s="16"/>
    </row>
    <row r="396" spans="1:8" ht="15" x14ac:dyDescent="0.2">
      <c r="A396" s="20">
        <v>2017</v>
      </c>
      <c r="B396" s="21">
        <f>'1.Shazam DNSP&amp;State'!C310</f>
        <v>1.1493260000000001</v>
      </c>
      <c r="C396" s="21">
        <f>'1.Shazam DNSP&amp;State'!D310</f>
        <v>1.152263</v>
      </c>
      <c r="D396" s="21">
        <f>'1.Shazam DNSP&amp;State'!E310</f>
        <v>0.99745119999999998</v>
      </c>
      <c r="E396" s="21">
        <f>'1.Shazam DNSP&amp;State'!F310</f>
        <v>1.035318</v>
      </c>
      <c r="F396" s="21">
        <f>'1.Shazam DNSP&amp;State'!G310</f>
        <v>0.96868659999999995</v>
      </c>
      <c r="G396" s="16"/>
      <c r="H396" s="16"/>
    </row>
    <row r="397" spans="1:8" ht="15" x14ac:dyDescent="0.2">
      <c r="A397" s="20">
        <v>2018</v>
      </c>
      <c r="B397" s="21">
        <f>'1.Shazam DNSP&amp;State'!C311</f>
        <v>1.2111419999999999</v>
      </c>
      <c r="C397" s="21">
        <f>'1.Shazam DNSP&amp;State'!D311</f>
        <v>1.2585980000000001</v>
      </c>
      <c r="D397" s="21">
        <f>'1.Shazam DNSP&amp;State'!E311</f>
        <v>0.96229489999999995</v>
      </c>
      <c r="E397" s="21">
        <f>'1.Shazam DNSP&amp;State'!F311</f>
        <v>0.90400570000000002</v>
      </c>
      <c r="F397" s="21">
        <f>'1.Shazam DNSP&amp;State'!G311</f>
        <v>1.0104869999999999</v>
      </c>
      <c r="G397" s="16"/>
      <c r="H397" s="16"/>
    </row>
    <row r="398" spans="1:8" ht="15" x14ac:dyDescent="0.2">
      <c r="A398" s="20">
        <v>2019</v>
      </c>
      <c r="B398" s="21">
        <f>'1.Shazam DNSP&amp;State'!C312</f>
        <v>1.2170069999999999</v>
      </c>
      <c r="C398" s="21">
        <f>'1.Shazam DNSP&amp;State'!D312</f>
        <v>1.250289</v>
      </c>
      <c r="D398" s="21">
        <f>'1.Shazam DNSP&amp;State'!E312</f>
        <v>0.97338100000000005</v>
      </c>
      <c r="E398" s="21">
        <f>'1.Shazam DNSP&amp;State'!F312</f>
        <v>0.94296440000000004</v>
      </c>
      <c r="F398" s="21">
        <f>'1.Shazam DNSP&amp;State'!G312</f>
        <v>0.99584300000000003</v>
      </c>
      <c r="G398" s="16"/>
      <c r="H398" s="16"/>
    </row>
    <row r="399" spans="1:8" ht="15" x14ac:dyDescent="0.2">
      <c r="A399" s="20">
        <v>2020</v>
      </c>
      <c r="B399" s="21">
        <f>'1.Shazam DNSP&amp;State'!C313</f>
        <v>1.2355309999999999</v>
      </c>
      <c r="C399" s="21">
        <f>'1.Shazam DNSP&amp;State'!D313</f>
        <v>1.2363789999999999</v>
      </c>
      <c r="D399" s="21">
        <f>'1.Shazam DNSP&amp;State'!E313</f>
        <v>0.99931369999999997</v>
      </c>
      <c r="E399" s="21">
        <f>'1.Shazam DNSP&amp;State'!F313</f>
        <v>1.0052270000000001</v>
      </c>
      <c r="F399" s="21">
        <f>'1.Shazam DNSP&amp;State'!G313</f>
        <v>0.99015830000000005</v>
      </c>
      <c r="G399" s="16"/>
      <c r="H399" s="16"/>
    </row>
    <row r="400" spans="1:8" ht="15" x14ac:dyDescent="0.2">
      <c r="A400" s="20">
        <v>2021</v>
      </c>
      <c r="B400" s="21">
        <f>'1.Shazam DNSP&amp;State'!C314</f>
        <v>1.2596639999999999</v>
      </c>
      <c r="C400" s="21">
        <f>'1.Shazam DNSP&amp;State'!D314</f>
        <v>1.211778</v>
      </c>
      <c r="D400" s="21">
        <f>'1.Shazam DNSP&amp;State'!E314</f>
        <v>1.0395179999999999</v>
      </c>
      <c r="E400" s="21">
        <f>'1.Shazam DNSP&amp;State'!F314</f>
        <v>1.0840609999999999</v>
      </c>
      <c r="F400" s="21">
        <f>'1.Shazam DNSP&amp;State'!G314</f>
        <v>0.99642090000000005</v>
      </c>
      <c r="G400" s="16"/>
      <c r="H400" s="16"/>
    </row>
    <row r="401" spans="1:8" ht="15" x14ac:dyDescent="0.2">
      <c r="A401" s="20">
        <v>2022</v>
      </c>
      <c r="B401" s="21">
        <f>'1.Shazam DNSP&amp;State'!C315</f>
        <v>1.2637259999999999</v>
      </c>
      <c r="C401" s="21">
        <f>'1.Shazam DNSP&amp;State'!D315</f>
        <v>1.2500560000000001</v>
      </c>
      <c r="D401" s="21">
        <f>'1.Shazam DNSP&amp;State'!E315</f>
        <v>1.0109360000000001</v>
      </c>
      <c r="E401" s="21">
        <f>'1.Shazam DNSP&amp;State'!F315</f>
        <v>1.0302290000000001</v>
      </c>
      <c r="F401" s="21">
        <f>'1.Shazam DNSP&amp;State'!G315</f>
        <v>0.98745139999999998</v>
      </c>
      <c r="G401" s="16"/>
      <c r="H401" s="16"/>
    </row>
    <row r="402" spans="1:8" ht="15" x14ac:dyDescent="0.2">
      <c r="A402" s="20">
        <v>2023</v>
      </c>
      <c r="B402" s="21">
        <f>'1.Shazam DNSP&amp;State'!C316</f>
        <v>1.3634759999999999</v>
      </c>
      <c r="C402" s="21">
        <f>'1.Shazam DNSP&amp;State'!D316</f>
        <v>1.2287809999999999</v>
      </c>
      <c r="D402" s="21">
        <f>'1.Shazam DNSP&amp;State'!E316</f>
        <v>1.1096159999999999</v>
      </c>
      <c r="E402" s="21">
        <f>'1.Shazam DNSP&amp;State'!F316</f>
        <v>1.17092</v>
      </c>
      <c r="F402" s="21">
        <f>'1.Shazam DNSP&amp;State'!G316</f>
        <v>1.0617939999999999</v>
      </c>
      <c r="G402" s="16"/>
      <c r="H402" s="16"/>
    </row>
    <row r="403" spans="1:8" s="9" customFormat="1" ht="14.1" customHeight="1" x14ac:dyDescent="0.25">
      <c r="A403" s="284" t="s">
        <v>499</v>
      </c>
      <c r="B403" s="285">
        <f>LN(B402/B385)/$G403</f>
        <v>1.8237489493436312E-2</v>
      </c>
      <c r="C403" s="285">
        <f t="shared" ref="C403" si="91">LN(C402/C385)/$G403</f>
        <v>1.211897770894974E-2</v>
      </c>
      <c r="D403" s="285">
        <f t="shared" ref="D403" si="92">LN(D402/D385)/$G403</f>
        <v>6.1184711485408024E-3</v>
      </c>
      <c r="E403" s="285">
        <f>LN(E402/E385)/$G403</f>
        <v>9.2817508590954407E-3</v>
      </c>
      <c r="F403" s="285">
        <f t="shared" ref="F403" si="93">LN(F402/F385)/$G403</f>
        <v>3.5270547276339279E-3</v>
      </c>
      <c r="G403" s="176">
        <f>2023-2006</f>
        <v>17</v>
      </c>
      <c r="H403" s="176" t="s">
        <v>14</v>
      </c>
    </row>
    <row r="404" spans="1:8" s="9" customFormat="1" ht="14.1" customHeight="1" x14ac:dyDescent="0.25">
      <c r="A404" s="172" t="s">
        <v>272</v>
      </c>
      <c r="B404" s="173">
        <f>LN(B391/B385)/$G404</f>
        <v>1.5130902169121057E-2</v>
      </c>
      <c r="C404" s="173">
        <f t="shared" ref="C404:F404" si="94">LN(C391/C385)/$G404</f>
        <v>3.8729729788513433E-2</v>
      </c>
      <c r="D404" s="173">
        <f t="shared" si="94"/>
        <v>-2.3598766166882584E-2</v>
      </c>
      <c r="E404" s="173">
        <f t="shared" si="94"/>
        <v>-5.0133311516523289E-2</v>
      </c>
      <c r="F404" s="173">
        <f t="shared" si="94"/>
        <v>-2.2418942214084856E-3</v>
      </c>
      <c r="G404" s="176">
        <f>2012-2006</f>
        <v>6</v>
      </c>
      <c r="H404" s="176" t="s">
        <v>14</v>
      </c>
    </row>
    <row r="405" spans="1:8" s="9" customFormat="1" ht="14.1" customHeight="1" x14ac:dyDescent="0.25">
      <c r="A405" s="172" t="s">
        <v>500</v>
      </c>
      <c r="B405" s="173">
        <f>LN(B402/B391)/$G405</f>
        <v>1.9931991670335537E-2</v>
      </c>
      <c r="C405" s="173">
        <f t="shared" ref="C405:F405" si="95">LN(C402/C391)/$G405</f>
        <v>-2.3959779708122709E-3</v>
      </c>
      <c r="D405" s="173">
        <f t="shared" si="95"/>
        <v>2.2327873320589931E-2</v>
      </c>
      <c r="E405" s="173">
        <f t="shared" si="95"/>
        <v>4.1689966700342022E-2</v>
      </c>
      <c r="F405" s="173">
        <f t="shared" si="95"/>
        <v>6.6737541543843374E-3</v>
      </c>
      <c r="G405" s="176">
        <f>2023-2012</f>
        <v>11</v>
      </c>
      <c r="H405" s="176" t="s">
        <v>14</v>
      </c>
    </row>
    <row r="406" spans="1:8" s="9" customFormat="1" ht="14.1" customHeight="1" x14ac:dyDescent="0.25">
      <c r="A406" s="174" t="s">
        <v>501</v>
      </c>
      <c r="B406" s="175">
        <f>LN(B402/B401)</f>
        <v>7.5972821314129371E-2</v>
      </c>
      <c r="C406" s="175">
        <f t="shared" ref="C406:F406" si="96">LN(C402/C401)</f>
        <v>-1.7165729258574132E-2</v>
      </c>
      <c r="D406" s="175">
        <f t="shared" si="96"/>
        <v>9.3137375150363258E-2</v>
      </c>
      <c r="E406" s="175">
        <f t="shared" si="96"/>
        <v>0.12800865697766392</v>
      </c>
      <c r="F406" s="175">
        <f t="shared" si="96"/>
        <v>7.2587928977617497E-2</v>
      </c>
      <c r="G406" s="176"/>
      <c r="H406" s="176"/>
    </row>
    <row r="409" spans="1:8" x14ac:dyDescent="0.2">
      <c r="A409" s="5" t="s">
        <v>526</v>
      </c>
      <c r="B409" s="6"/>
      <c r="C409" s="6"/>
      <c r="D409" s="6"/>
      <c r="E409" s="6"/>
      <c r="F409" s="6"/>
      <c r="G409" s="6"/>
      <c r="H409" s="6"/>
    </row>
    <row r="410" spans="1:8" ht="15" x14ac:dyDescent="0.2">
      <c r="A410" s="13"/>
      <c r="B410" s="14" t="s">
        <v>8</v>
      </c>
      <c r="C410" s="15" t="s">
        <v>9</v>
      </c>
      <c r="D410" s="14" t="s">
        <v>3</v>
      </c>
      <c r="E410" s="401" t="s">
        <v>27</v>
      </c>
      <c r="F410" s="401"/>
      <c r="G410" s="16"/>
      <c r="H410" s="16"/>
    </row>
    <row r="411" spans="1:8" ht="15" x14ac:dyDescent="0.2">
      <c r="A411" s="17" t="s">
        <v>7</v>
      </c>
      <c r="B411" s="18" t="s">
        <v>26</v>
      </c>
      <c r="C411" s="19" t="s">
        <v>26</v>
      </c>
      <c r="D411" s="18" t="s">
        <v>26</v>
      </c>
      <c r="E411" s="18" t="s">
        <v>10</v>
      </c>
      <c r="F411" s="18" t="s">
        <v>11</v>
      </c>
      <c r="G411" s="16"/>
      <c r="H411" s="16"/>
    </row>
    <row r="412" spans="1:8" ht="15" x14ac:dyDescent="0.2">
      <c r="A412" s="20">
        <v>2006</v>
      </c>
      <c r="B412" s="21">
        <f>'1.Shazam DNSP&amp;State'!C320</f>
        <v>1</v>
      </c>
      <c r="C412" s="21">
        <f>'1.Shazam DNSP&amp;State'!D320</f>
        <v>1</v>
      </c>
      <c r="D412" s="21">
        <f>'1.Shazam DNSP&amp;State'!E320</f>
        <v>1</v>
      </c>
      <c r="E412" s="21">
        <f>'1.Shazam DNSP&amp;State'!F320</f>
        <v>1</v>
      </c>
      <c r="F412" s="21">
        <f>'1.Shazam DNSP&amp;State'!G320</f>
        <v>1</v>
      </c>
      <c r="G412" s="16"/>
      <c r="H412" s="16"/>
    </row>
    <row r="413" spans="1:8" ht="15" x14ac:dyDescent="0.2">
      <c r="A413" s="20">
        <v>2007</v>
      </c>
      <c r="B413" s="21">
        <f>'1.Shazam DNSP&amp;State'!C321</f>
        <v>1.0166740000000001</v>
      </c>
      <c r="C413" s="21">
        <f>'1.Shazam DNSP&amp;State'!D321</f>
        <v>1.017325</v>
      </c>
      <c r="D413" s="21">
        <f>'1.Shazam DNSP&amp;State'!E321</f>
        <v>0.99935949999999996</v>
      </c>
      <c r="E413" s="21">
        <f>'1.Shazam DNSP&amp;State'!F321</f>
        <v>1.010537</v>
      </c>
      <c r="F413" s="21">
        <f>'1.Shazam DNSP&amp;State'!G321</f>
        <v>0.9910989</v>
      </c>
      <c r="G413" s="16"/>
      <c r="H413" s="16"/>
    </row>
    <row r="414" spans="1:8" ht="15" x14ac:dyDescent="0.2">
      <c r="A414" s="20">
        <v>2008</v>
      </c>
      <c r="B414" s="21">
        <f>'1.Shazam DNSP&amp;State'!C322</f>
        <v>1.010545</v>
      </c>
      <c r="C414" s="21">
        <f>'1.Shazam DNSP&amp;State'!D322</f>
        <v>1.1403719999999999</v>
      </c>
      <c r="D414" s="21">
        <f>'1.Shazam DNSP&amp;State'!E322</f>
        <v>0.88615370000000004</v>
      </c>
      <c r="E414" s="21">
        <f>'1.Shazam DNSP&amp;State'!F322</f>
        <v>0.79323319999999997</v>
      </c>
      <c r="F414" s="21">
        <f>'1.Shazam DNSP&amp;State'!G322</f>
        <v>0.97263480000000002</v>
      </c>
      <c r="G414" s="16"/>
      <c r="H414" s="16"/>
    </row>
    <row r="415" spans="1:8" ht="15" x14ac:dyDescent="0.2">
      <c r="A415" s="20">
        <v>2009</v>
      </c>
      <c r="B415" s="21">
        <f>'1.Shazam DNSP&amp;State'!C323</f>
        <v>1.006618</v>
      </c>
      <c r="C415" s="21">
        <f>'1.Shazam DNSP&amp;State'!D323</f>
        <v>1.103588</v>
      </c>
      <c r="D415" s="21">
        <f>'1.Shazam DNSP&amp;State'!E323</f>
        <v>0.91213200000000005</v>
      </c>
      <c r="E415" s="21">
        <f>'1.Shazam DNSP&amp;State'!F323</f>
        <v>0.86823099999999998</v>
      </c>
      <c r="F415" s="21">
        <f>'1.Shazam DNSP&amp;State'!G323</f>
        <v>0.94337269999999995</v>
      </c>
      <c r="G415" s="16"/>
      <c r="H415" s="16"/>
    </row>
    <row r="416" spans="1:8" ht="15" x14ac:dyDescent="0.2">
      <c r="A416" s="20">
        <v>2010</v>
      </c>
      <c r="B416" s="21">
        <f>'1.Shazam DNSP&amp;State'!C324</f>
        <v>1.053606</v>
      </c>
      <c r="C416" s="21">
        <f>'1.Shazam DNSP&amp;State'!D324</f>
        <v>1.166018</v>
      </c>
      <c r="D416" s="21">
        <f>'1.Shazam DNSP&amp;State'!E324</f>
        <v>0.90359350000000005</v>
      </c>
      <c r="E416" s="21">
        <f>'1.Shazam DNSP&amp;State'!F324</f>
        <v>0.83711349999999995</v>
      </c>
      <c r="F416" s="21">
        <f>'1.Shazam DNSP&amp;State'!G324</f>
        <v>0.95603919999999998</v>
      </c>
      <c r="G416" s="16"/>
      <c r="H416" s="16"/>
    </row>
    <row r="417" spans="1:8" ht="15" x14ac:dyDescent="0.2">
      <c r="A417" s="20">
        <v>2011</v>
      </c>
      <c r="B417" s="21">
        <f>'1.Shazam DNSP&amp;State'!C325</f>
        <v>1.0557920000000001</v>
      </c>
      <c r="C417" s="21">
        <f>'1.Shazam DNSP&amp;State'!D325</f>
        <v>1.1707050000000001</v>
      </c>
      <c r="D417" s="21">
        <f>'1.Shazam DNSP&amp;State'!E325</f>
        <v>0.90184339999999996</v>
      </c>
      <c r="E417" s="21">
        <f>'1.Shazam DNSP&amp;State'!F325</f>
        <v>0.84519889999999998</v>
      </c>
      <c r="F417" s="21">
        <f>'1.Shazam DNSP&amp;State'!G325</f>
        <v>0.94015519999999997</v>
      </c>
      <c r="G417" s="16"/>
      <c r="H417" s="16"/>
    </row>
    <row r="418" spans="1:8" ht="15" x14ac:dyDescent="0.2">
      <c r="A418" s="20">
        <v>2012</v>
      </c>
      <c r="B418" s="21">
        <f>'1.Shazam DNSP&amp;State'!C326</f>
        <v>1.0504549999999999</v>
      </c>
      <c r="C418" s="21">
        <f>'1.Shazam DNSP&amp;State'!D326</f>
        <v>1.2600290000000001</v>
      </c>
      <c r="D418" s="21">
        <f>'1.Shazam DNSP&amp;State'!E326</f>
        <v>0.8336751</v>
      </c>
      <c r="E418" s="21">
        <f>'1.Shazam DNSP&amp;State'!F326</f>
        <v>0.73323130000000003</v>
      </c>
      <c r="F418" s="21">
        <f>'1.Shazam DNSP&amp;State'!G326</f>
        <v>0.91094949999999997</v>
      </c>
      <c r="G418" s="16"/>
      <c r="H418" s="16"/>
    </row>
    <row r="419" spans="1:8" ht="15" x14ac:dyDescent="0.2">
      <c r="A419" s="20">
        <v>2013</v>
      </c>
      <c r="B419" s="21">
        <f>'1.Shazam DNSP&amp;State'!C327</f>
        <v>1.052009</v>
      </c>
      <c r="C419" s="21">
        <f>'1.Shazam DNSP&amp;State'!D327</f>
        <v>1.1906559999999999</v>
      </c>
      <c r="D419" s="21">
        <f>'1.Shazam DNSP&amp;State'!E327</f>
        <v>0.88355340000000004</v>
      </c>
      <c r="E419" s="21">
        <f>'1.Shazam DNSP&amp;State'!F327</f>
        <v>0.87135209999999996</v>
      </c>
      <c r="F419" s="21">
        <f>'1.Shazam DNSP&amp;State'!G327</f>
        <v>0.88935240000000004</v>
      </c>
      <c r="G419" s="16"/>
      <c r="H419" s="16"/>
    </row>
    <row r="420" spans="1:8" ht="15" x14ac:dyDescent="0.2">
      <c r="A420" s="20">
        <v>2014</v>
      </c>
      <c r="B420" s="21">
        <f>'1.Shazam DNSP&amp;State'!C328</f>
        <v>1.0789690000000001</v>
      </c>
      <c r="C420" s="21">
        <f>'1.Shazam DNSP&amp;State'!D328</f>
        <v>1.2379530000000001</v>
      </c>
      <c r="D420" s="21">
        <f>'1.Shazam DNSP&amp;State'!E328</f>
        <v>0.87157490000000004</v>
      </c>
      <c r="E420" s="21">
        <f>'1.Shazam DNSP&amp;State'!F328</f>
        <v>0.84340150000000003</v>
      </c>
      <c r="F420" s="21">
        <f>'1.Shazam DNSP&amp;State'!G328</f>
        <v>0.89112760000000002</v>
      </c>
      <c r="G420" s="16"/>
      <c r="H420" s="16"/>
    </row>
    <row r="421" spans="1:8" ht="15" x14ac:dyDescent="0.2">
      <c r="A421" s="20">
        <v>2015</v>
      </c>
      <c r="B421" s="21">
        <f>'1.Shazam DNSP&amp;State'!C329</f>
        <v>1.0724579999999999</v>
      </c>
      <c r="C421" s="21">
        <f>'1.Shazam DNSP&amp;State'!D329</f>
        <v>1.258426</v>
      </c>
      <c r="D421" s="21">
        <f>'1.Shazam DNSP&amp;State'!E329</f>
        <v>0.85222209999999998</v>
      </c>
      <c r="E421" s="21">
        <f>'1.Shazam DNSP&amp;State'!F329</f>
        <v>0.81720680000000001</v>
      </c>
      <c r="F421" s="21">
        <f>'1.Shazam DNSP&amp;State'!G329</f>
        <v>0.87758020000000003</v>
      </c>
      <c r="G421" s="16"/>
      <c r="H421" s="16"/>
    </row>
    <row r="422" spans="1:8" ht="15" x14ac:dyDescent="0.2">
      <c r="A422" s="20">
        <v>2016</v>
      </c>
      <c r="B422" s="21">
        <f>'1.Shazam DNSP&amp;State'!C330</f>
        <v>1.0781609999999999</v>
      </c>
      <c r="C422" s="21">
        <f>'1.Shazam DNSP&amp;State'!D330</f>
        <v>1.2127399999999999</v>
      </c>
      <c r="D422" s="21">
        <f>'1.Shazam DNSP&amp;State'!E330</f>
        <v>0.88902910000000002</v>
      </c>
      <c r="E422" s="21">
        <f>'1.Shazam DNSP&amp;State'!F330</f>
        <v>0.91612009999999999</v>
      </c>
      <c r="F422" s="21">
        <f>'1.Shazam DNSP&amp;State'!G330</f>
        <v>0.86877000000000004</v>
      </c>
      <c r="G422" s="16"/>
      <c r="H422" s="16"/>
    </row>
    <row r="423" spans="1:8" ht="15" x14ac:dyDescent="0.2">
      <c r="A423" s="20">
        <v>2017</v>
      </c>
      <c r="B423" s="21">
        <f>'1.Shazam DNSP&amp;State'!C331</f>
        <v>1.0823469999999999</v>
      </c>
      <c r="C423" s="21">
        <f>'1.Shazam DNSP&amp;State'!D331</f>
        <v>1.1674040000000001</v>
      </c>
      <c r="D423" s="21">
        <f>'1.Shazam DNSP&amp;State'!E331</f>
        <v>0.92713959999999995</v>
      </c>
      <c r="E423" s="21">
        <f>'1.Shazam DNSP&amp;State'!F331</f>
        <v>1.0090699999999999</v>
      </c>
      <c r="F423" s="21">
        <f>'1.Shazam DNSP&amp;State'!G331</f>
        <v>0.8718574</v>
      </c>
      <c r="G423" s="16"/>
      <c r="H423" s="16"/>
    </row>
    <row r="424" spans="1:8" ht="15" x14ac:dyDescent="0.2">
      <c r="A424" s="20">
        <v>2018</v>
      </c>
      <c r="B424" s="21">
        <f>'1.Shazam DNSP&amp;State'!C332</f>
        <v>1.099634</v>
      </c>
      <c r="C424" s="21">
        <f>'1.Shazam DNSP&amp;State'!D332</f>
        <v>1.1399950000000001</v>
      </c>
      <c r="D424" s="21">
        <f>'1.Shazam DNSP&amp;State'!E332</f>
        <v>0.96459510000000004</v>
      </c>
      <c r="E424" s="21">
        <f>'1.Shazam DNSP&amp;State'!F332</f>
        <v>1.098757</v>
      </c>
      <c r="F424" s="21">
        <f>'1.Shazam DNSP&amp;State'!G332</f>
        <v>0.87953049999999999</v>
      </c>
      <c r="G424" s="16"/>
      <c r="H424" s="16"/>
    </row>
    <row r="425" spans="1:8" ht="15" x14ac:dyDescent="0.2">
      <c r="A425" s="20">
        <v>2019</v>
      </c>
      <c r="B425" s="21">
        <f>'1.Shazam DNSP&amp;State'!C333</f>
        <v>1.091464</v>
      </c>
      <c r="C425" s="21">
        <f>'1.Shazam DNSP&amp;State'!D333</f>
        <v>1.1610579999999999</v>
      </c>
      <c r="D425" s="21">
        <f>'1.Shazam DNSP&amp;State'!E333</f>
        <v>0.94005919999999998</v>
      </c>
      <c r="E425" s="21">
        <f>'1.Shazam DNSP&amp;State'!F333</f>
        <v>1.059709</v>
      </c>
      <c r="F425" s="21">
        <f>'1.Shazam DNSP&amp;State'!G333</f>
        <v>0.86293580000000003</v>
      </c>
      <c r="G425" s="16"/>
      <c r="H425" s="16"/>
    </row>
    <row r="426" spans="1:8" ht="15" x14ac:dyDescent="0.2">
      <c r="A426" s="20">
        <v>2020</v>
      </c>
      <c r="B426" s="21">
        <f>'1.Shazam DNSP&amp;State'!C334</f>
        <v>1.074217</v>
      </c>
      <c r="C426" s="21">
        <f>'1.Shazam DNSP&amp;State'!D334</f>
        <v>1.1212260000000001</v>
      </c>
      <c r="D426" s="21">
        <f>'1.Shazam DNSP&amp;State'!E334</f>
        <v>0.95807330000000002</v>
      </c>
      <c r="E426" s="21">
        <f>'1.Shazam DNSP&amp;State'!F334</f>
        <v>1.145645</v>
      </c>
      <c r="F426" s="21">
        <f>'1.Shazam DNSP&amp;State'!G334</f>
        <v>0.84098830000000002</v>
      </c>
      <c r="G426" s="16"/>
      <c r="H426" s="16"/>
    </row>
    <row r="427" spans="1:8" ht="15" x14ac:dyDescent="0.2">
      <c r="A427" s="20">
        <v>2021</v>
      </c>
      <c r="B427" s="21">
        <f>'1.Shazam DNSP&amp;State'!C335</f>
        <v>1.1087499999999999</v>
      </c>
      <c r="C427" s="21">
        <f>'1.Shazam DNSP&amp;State'!D335</f>
        <v>1.108873</v>
      </c>
      <c r="D427" s="21">
        <f>'1.Shazam DNSP&amp;State'!E335</f>
        <v>0.99988840000000001</v>
      </c>
      <c r="E427" s="21">
        <f>'1.Shazam DNSP&amp;State'!F335</f>
        <v>1.213374</v>
      </c>
      <c r="F427" s="21">
        <f>'1.Shazam DNSP&amp;State'!G335</f>
        <v>0.8608576</v>
      </c>
      <c r="G427" s="16"/>
      <c r="H427" s="16"/>
    </row>
    <row r="428" spans="1:8" ht="15" x14ac:dyDescent="0.2">
      <c r="A428" s="20">
        <v>2022</v>
      </c>
      <c r="B428" s="21">
        <f>'1.Shazam DNSP&amp;State'!C336</f>
        <v>1.0974999999999999</v>
      </c>
      <c r="C428" s="21">
        <f>'1.Shazam DNSP&amp;State'!D336</f>
        <v>1.0788979999999999</v>
      </c>
      <c r="D428" s="21">
        <f>'1.Shazam DNSP&amp;State'!E336</f>
        <v>1.017242</v>
      </c>
      <c r="E428" s="21">
        <f>'1.Shazam DNSP&amp;State'!F336</f>
        <v>1.286235</v>
      </c>
      <c r="F428" s="21">
        <f>'1.Shazam DNSP&amp;State'!G336</f>
        <v>0.8542168</v>
      </c>
      <c r="G428" s="16"/>
      <c r="H428" s="16"/>
    </row>
    <row r="429" spans="1:8" ht="15" x14ac:dyDescent="0.2">
      <c r="A429" s="20">
        <v>2023</v>
      </c>
      <c r="B429" s="21">
        <f>'1.Shazam DNSP&amp;State'!C337</f>
        <v>1.116735</v>
      </c>
      <c r="C429" s="21">
        <f>'1.Shazam DNSP&amp;State'!D337</f>
        <v>1.1237790000000001</v>
      </c>
      <c r="D429" s="21">
        <f>'1.Shazam DNSP&amp;State'!E337</f>
        <v>0.9937319</v>
      </c>
      <c r="E429" s="21">
        <f>'1.Shazam DNSP&amp;State'!F337</f>
        <v>1.223849</v>
      </c>
      <c r="F429" s="21">
        <f>'1.Shazam DNSP&amp;State'!G337</f>
        <v>0.86251770000000005</v>
      </c>
      <c r="G429" s="16"/>
      <c r="H429" s="16"/>
    </row>
    <row r="430" spans="1:8" s="9" customFormat="1" ht="14.1" customHeight="1" x14ac:dyDescent="0.25">
      <c r="A430" s="284" t="s">
        <v>499</v>
      </c>
      <c r="B430" s="285">
        <f>LN(B429/B412)/$G430</f>
        <v>6.4946617250845814E-3</v>
      </c>
      <c r="C430" s="285">
        <f t="shared" ref="C430" si="97">LN(C429/C412)/$G430</f>
        <v>6.8645360542544239E-3</v>
      </c>
      <c r="D430" s="285">
        <f t="shared" ref="D430" si="98">LN(D429/D412)/$G430</f>
        <v>-3.6987217740866565E-4</v>
      </c>
      <c r="E430" s="285">
        <f>LN(E429/E412)/$G430</f>
        <v>1.1882400615697054E-2</v>
      </c>
      <c r="F430" s="285">
        <f t="shared" ref="F430" si="99">LN(F429/F412)/$G430</f>
        <v>-8.6999769734152788E-3</v>
      </c>
      <c r="G430" s="176">
        <f>2023-2006</f>
        <v>17</v>
      </c>
      <c r="H430" s="176" t="s">
        <v>14</v>
      </c>
    </row>
    <row r="431" spans="1:8" s="9" customFormat="1" ht="14.1" customHeight="1" x14ac:dyDescent="0.25">
      <c r="A431" s="172" t="s">
        <v>272</v>
      </c>
      <c r="B431" s="173">
        <f>LN(B418/B412)/$G431</f>
        <v>8.2039006068318366E-3</v>
      </c>
      <c r="C431" s="173">
        <f t="shared" ref="C431:F431" si="100">LN(C418/C412)/$G431</f>
        <v>3.8522456095256903E-2</v>
      </c>
      <c r="D431" s="173">
        <f t="shared" si="100"/>
        <v>-3.0318586811695841E-2</v>
      </c>
      <c r="E431" s="173">
        <f t="shared" si="100"/>
        <v>-5.1715679057972939E-2</v>
      </c>
      <c r="F431" s="173">
        <f t="shared" si="100"/>
        <v>-1.5544636141356517E-2</v>
      </c>
      <c r="G431" s="176">
        <f>2012-2006</f>
        <v>6</v>
      </c>
      <c r="H431" s="176" t="s">
        <v>14</v>
      </c>
    </row>
    <row r="432" spans="1:8" s="9" customFormat="1" ht="14.1" customHeight="1" x14ac:dyDescent="0.25">
      <c r="A432" s="172" t="s">
        <v>500</v>
      </c>
      <c r="B432" s="173">
        <f>LN(B429/B418)/$G432</f>
        <v>5.5623496077679023E-3</v>
      </c>
      <c r="C432" s="173">
        <f t="shared" ref="C432:F432" si="101">LN(C429/C418)/$G432</f>
        <v>-1.0403420331746922E-2</v>
      </c>
      <c r="D432" s="173">
        <f t="shared" si="101"/>
        <v>1.5965790350384344E-2</v>
      </c>
      <c r="E432" s="173">
        <f t="shared" si="101"/>
        <v>4.6572262255880688E-2</v>
      </c>
      <c r="F432" s="173">
        <f t="shared" si="101"/>
        <v>-4.9665265181746089E-3</v>
      </c>
      <c r="G432" s="176">
        <f>2023-2012</f>
        <v>11</v>
      </c>
      <c r="H432" s="176" t="s">
        <v>14</v>
      </c>
    </row>
    <row r="433" spans="1:8" s="9" customFormat="1" ht="14.1" customHeight="1" x14ac:dyDescent="0.25">
      <c r="A433" s="174" t="s">
        <v>501</v>
      </c>
      <c r="B433" s="175">
        <f>LN(B429/B428)</f>
        <v>1.7374383359248617E-2</v>
      </c>
      <c r="C433" s="175">
        <f t="shared" ref="C433:F433" si="102">LN(C429/C428)</f>
        <v>4.0756963088806469E-2</v>
      </c>
      <c r="D433" s="175">
        <f t="shared" si="102"/>
        <v>-2.3382870544552806E-2</v>
      </c>
      <c r="E433" s="175">
        <f t="shared" si="102"/>
        <v>-4.9718535823692803E-2</v>
      </c>
      <c r="F433" s="175">
        <f t="shared" si="102"/>
        <v>9.6706446949447137E-3</v>
      </c>
      <c r="G433" s="176"/>
      <c r="H433" s="176"/>
    </row>
    <row r="436" spans="1:8" x14ac:dyDescent="0.2">
      <c r="A436" s="5" t="s">
        <v>527</v>
      </c>
      <c r="B436" s="6"/>
      <c r="C436" s="6"/>
      <c r="D436" s="6"/>
      <c r="E436" s="6"/>
      <c r="F436" s="6"/>
      <c r="G436" s="6"/>
      <c r="H436" s="6"/>
    </row>
    <row r="437" spans="1:8" ht="15" x14ac:dyDescent="0.2">
      <c r="A437" s="13"/>
      <c r="B437" s="14" t="s">
        <v>8</v>
      </c>
      <c r="C437" s="15" t="s">
        <v>9</v>
      </c>
      <c r="D437" s="14" t="s">
        <v>3</v>
      </c>
      <c r="E437" s="401" t="s">
        <v>27</v>
      </c>
      <c r="F437" s="401"/>
      <c r="G437" s="16"/>
      <c r="H437" s="16"/>
    </row>
    <row r="438" spans="1:8" ht="15" x14ac:dyDescent="0.2">
      <c r="A438" s="17" t="s">
        <v>7</v>
      </c>
      <c r="B438" s="18" t="s">
        <v>26</v>
      </c>
      <c r="C438" s="19" t="s">
        <v>26</v>
      </c>
      <c r="D438" s="18" t="s">
        <v>26</v>
      </c>
      <c r="E438" s="18" t="s">
        <v>10</v>
      </c>
      <c r="F438" s="18" t="s">
        <v>11</v>
      </c>
      <c r="G438" s="16"/>
      <c r="H438" s="16"/>
    </row>
    <row r="439" spans="1:8" ht="15" x14ac:dyDescent="0.2">
      <c r="A439" s="20">
        <v>2006</v>
      </c>
      <c r="B439" s="21">
        <f>'1.Shazam DNSP&amp;State'!C341</f>
        <v>1</v>
      </c>
      <c r="C439" s="21">
        <f>'1.Shazam DNSP&amp;State'!D341</f>
        <v>1</v>
      </c>
      <c r="D439" s="21">
        <f>'1.Shazam DNSP&amp;State'!E341</f>
        <v>1</v>
      </c>
      <c r="E439" s="21">
        <f>'1.Shazam DNSP&amp;State'!F341</f>
        <v>1</v>
      </c>
      <c r="F439" s="21">
        <f>'1.Shazam DNSP&amp;State'!G341</f>
        <v>1</v>
      </c>
      <c r="G439" s="16"/>
      <c r="H439" s="16"/>
    </row>
    <row r="440" spans="1:8" ht="15" x14ac:dyDescent="0.2">
      <c r="A440" s="20">
        <v>2007</v>
      </c>
      <c r="B440" s="21">
        <f>'1.Shazam DNSP&amp;State'!C342</f>
        <v>1.01833</v>
      </c>
      <c r="C440" s="21">
        <f>'1.Shazam DNSP&amp;State'!D342</f>
        <v>1.0153179999999999</v>
      </c>
      <c r="D440" s="21">
        <f>'1.Shazam DNSP&amp;State'!E342</f>
        <v>1.0029669999999999</v>
      </c>
      <c r="E440" s="21">
        <f>'1.Shazam DNSP&amp;State'!F342</f>
        <v>1.0164470000000001</v>
      </c>
      <c r="F440" s="21">
        <f>'1.Shazam DNSP&amp;State'!G342</f>
        <v>0.99315960000000003</v>
      </c>
      <c r="G440" s="16"/>
      <c r="H440" s="16"/>
    </row>
    <row r="441" spans="1:8" ht="15" x14ac:dyDescent="0.2">
      <c r="A441" s="20">
        <v>2008</v>
      </c>
      <c r="B441" s="21">
        <f>'1.Shazam DNSP&amp;State'!C343</f>
        <v>1.0720909999999999</v>
      </c>
      <c r="C441" s="21">
        <f>'1.Shazam DNSP&amp;State'!D343</f>
        <v>1.0302530000000001</v>
      </c>
      <c r="D441" s="21">
        <f>'1.Shazam DNSP&amp;State'!E343</f>
        <v>1.04061</v>
      </c>
      <c r="E441" s="21">
        <f>'1.Shazam DNSP&amp;State'!F343</f>
        <v>1.067882</v>
      </c>
      <c r="F441" s="21">
        <f>'1.Shazam DNSP&amp;State'!G343</f>
        <v>1.0218700000000001</v>
      </c>
      <c r="G441" s="16"/>
      <c r="H441" s="16"/>
    </row>
    <row r="442" spans="1:8" ht="15" x14ac:dyDescent="0.2">
      <c r="A442" s="20">
        <v>2009</v>
      </c>
      <c r="B442" s="21">
        <f>'1.Shazam DNSP&amp;State'!C344</f>
        <v>1.066675</v>
      </c>
      <c r="C442" s="21">
        <f>'1.Shazam DNSP&amp;State'!D344</f>
        <v>1.094452</v>
      </c>
      <c r="D442" s="21">
        <f>'1.Shazam DNSP&amp;State'!E344</f>
        <v>0.97462020000000005</v>
      </c>
      <c r="E442" s="21">
        <f>'1.Shazam DNSP&amp;State'!F344</f>
        <v>0.9651303</v>
      </c>
      <c r="F442" s="21">
        <f>'1.Shazam DNSP&amp;State'!G344</f>
        <v>0.98163860000000003</v>
      </c>
      <c r="G442" s="16"/>
      <c r="H442" s="16"/>
    </row>
    <row r="443" spans="1:8" ht="15" x14ac:dyDescent="0.2">
      <c r="A443" s="20">
        <v>2010</v>
      </c>
      <c r="B443" s="21">
        <f>'1.Shazam DNSP&amp;State'!C345</f>
        <v>1.102355</v>
      </c>
      <c r="C443" s="21">
        <f>'1.Shazam DNSP&amp;State'!D345</f>
        <v>1.115918</v>
      </c>
      <c r="D443" s="21">
        <f>'1.Shazam DNSP&amp;State'!E345</f>
        <v>0.98784550000000004</v>
      </c>
      <c r="E443" s="21">
        <f>'1.Shazam DNSP&amp;State'!F345</f>
        <v>0.97849240000000004</v>
      </c>
      <c r="F443" s="21">
        <f>'1.Shazam DNSP&amp;State'!G345</f>
        <v>0.99476039999999999</v>
      </c>
      <c r="G443" s="16"/>
      <c r="H443" s="16"/>
    </row>
    <row r="444" spans="1:8" ht="15" x14ac:dyDescent="0.2">
      <c r="A444" s="20">
        <v>2011</v>
      </c>
      <c r="B444" s="21">
        <f>'1.Shazam DNSP&amp;State'!C346</f>
        <v>1.1067899999999999</v>
      </c>
      <c r="C444" s="21">
        <f>'1.Shazam DNSP&amp;State'!D346</f>
        <v>1.1524639999999999</v>
      </c>
      <c r="D444" s="21">
        <f>'1.Shazam DNSP&amp;State'!E346</f>
        <v>0.96036840000000001</v>
      </c>
      <c r="E444" s="21">
        <f>'1.Shazam DNSP&amp;State'!F346</f>
        <v>0.93042049999999998</v>
      </c>
      <c r="F444" s="21">
        <f>'1.Shazam DNSP&amp;State'!G346</f>
        <v>0.9826454</v>
      </c>
      <c r="G444" s="16"/>
      <c r="H444" s="16"/>
    </row>
    <row r="445" spans="1:8" ht="15" x14ac:dyDescent="0.2">
      <c r="A445" s="20">
        <v>2012</v>
      </c>
      <c r="B445" s="21">
        <f>'1.Shazam DNSP&amp;State'!C347</f>
        <v>1.110865</v>
      </c>
      <c r="C445" s="21">
        <f>'1.Shazam DNSP&amp;State'!D347</f>
        <v>1.226237</v>
      </c>
      <c r="D445" s="21">
        <f>'1.Shazam DNSP&amp;State'!E347</f>
        <v>0.90591429999999995</v>
      </c>
      <c r="E445" s="21">
        <f>'1.Shazam DNSP&amp;State'!F347</f>
        <v>0.83263640000000005</v>
      </c>
      <c r="F445" s="21">
        <f>'1.Shazam DNSP&amp;State'!G347</f>
        <v>0.9668274</v>
      </c>
      <c r="G445" s="16"/>
      <c r="H445" s="16"/>
    </row>
    <row r="446" spans="1:8" ht="15" x14ac:dyDescent="0.2">
      <c r="A446" s="20">
        <v>2013</v>
      </c>
      <c r="B446" s="21">
        <f>'1.Shazam DNSP&amp;State'!C348</f>
        <v>1.1058410000000001</v>
      </c>
      <c r="C446" s="21">
        <f>'1.Shazam DNSP&amp;State'!D348</f>
        <v>1.2444059999999999</v>
      </c>
      <c r="D446" s="21">
        <f>'1.Shazam DNSP&amp;State'!E348</f>
        <v>0.88864980000000005</v>
      </c>
      <c r="E446" s="21">
        <f>'1.Shazam DNSP&amp;State'!F348</f>
        <v>0.82395309999999999</v>
      </c>
      <c r="F446" s="21">
        <f>'1.Shazam DNSP&amp;State'!G348</f>
        <v>0.94472610000000001</v>
      </c>
      <c r="G446" s="16"/>
      <c r="H446" s="16"/>
    </row>
    <row r="447" spans="1:8" ht="15" x14ac:dyDescent="0.2">
      <c r="A447" s="20">
        <v>2014</v>
      </c>
      <c r="B447" s="21">
        <f>'1.Shazam DNSP&amp;State'!C349</f>
        <v>1.090346</v>
      </c>
      <c r="C447" s="21">
        <f>'1.Shazam DNSP&amp;State'!D349</f>
        <v>1.2527569999999999</v>
      </c>
      <c r="D447" s="21">
        <f>'1.Shazam DNSP&amp;State'!E349</f>
        <v>0.87035660000000004</v>
      </c>
      <c r="E447" s="21">
        <f>'1.Shazam DNSP&amp;State'!F349</f>
        <v>0.8181986</v>
      </c>
      <c r="F447" s="21">
        <f>'1.Shazam DNSP&amp;State'!G349</f>
        <v>0.91435080000000002</v>
      </c>
      <c r="G447" s="16"/>
      <c r="H447" s="16"/>
    </row>
    <row r="448" spans="1:8" ht="15" x14ac:dyDescent="0.2">
      <c r="A448" s="20">
        <v>2015</v>
      </c>
      <c r="B448" s="21">
        <f>'1.Shazam DNSP&amp;State'!C350</f>
        <v>1.121427</v>
      </c>
      <c r="C448" s="21">
        <f>'1.Shazam DNSP&amp;State'!D350</f>
        <v>1.2762910000000001</v>
      </c>
      <c r="D448" s="21">
        <f>'1.Shazam DNSP&amp;State'!E350</f>
        <v>0.87866080000000002</v>
      </c>
      <c r="E448" s="21">
        <f>'1.Shazam DNSP&amp;State'!F350</f>
        <v>0.8220575</v>
      </c>
      <c r="F448" s="21">
        <f>'1.Shazam DNSP&amp;State'!G350</f>
        <v>0.92617210000000005</v>
      </c>
      <c r="G448" s="16"/>
      <c r="H448" s="16"/>
    </row>
    <row r="449" spans="1:8" ht="15" x14ac:dyDescent="0.2">
      <c r="A449" s="20">
        <v>2016</v>
      </c>
      <c r="B449" s="21">
        <f>'1.Shazam DNSP&amp;State'!C351</f>
        <v>1.1210450000000001</v>
      </c>
      <c r="C449" s="21">
        <f>'1.Shazam DNSP&amp;State'!D351</f>
        <v>1.2958080000000001</v>
      </c>
      <c r="D449" s="21">
        <f>'1.Shazam DNSP&amp;State'!E351</f>
        <v>0.86513209999999996</v>
      </c>
      <c r="E449" s="21">
        <f>'1.Shazam DNSP&amp;State'!F351</f>
        <v>0.80992500000000001</v>
      </c>
      <c r="F449" s="21">
        <f>'1.Shazam DNSP&amp;State'!G351</f>
        <v>0.91147429999999996</v>
      </c>
      <c r="G449" s="16"/>
      <c r="H449" s="16"/>
    </row>
    <row r="450" spans="1:8" ht="15" x14ac:dyDescent="0.2">
      <c r="A450" s="20">
        <v>2017</v>
      </c>
      <c r="B450" s="21">
        <f>'1.Shazam DNSP&amp;State'!C352</f>
        <v>1.1632610000000001</v>
      </c>
      <c r="C450" s="21">
        <f>'1.Shazam DNSP&amp;State'!D352</f>
        <v>1.2885800000000001</v>
      </c>
      <c r="D450" s="21">
        <f>'1.Shazam DNSP&amp;State'!E352</f>
        <v>0.90274679999999996</v>
      </c>
      <c r="E450" s="21">
        <f>'1.Shazam DNSP&amp;State'!F352</f>
        <v>0.86773400000000001</v>
      </c>
      <c r="F450" s="21">
        <f>'1.Shazam DNSP&amp;State'!G352</f>
        <v>0.93107269999999998</v>
      </c>
      <c r="G450" s="16"/>
      <c r="H450" s="16"/>
    </row>
    <row r="451" spans="1:8" ht="15" x14ac:dyDescent="0.2">
      <c r="A451" s="20">
        <v>2018</v>
      </c>
      <c r="B451" s="21">
        <f>'1.Shazam DNSP&amp;State'!C353</f>
        <v>1.1379870000000001</v>
      </c>
      <c r="C451" s="21">
        <f>'1.Shazam DNSP&amp;State'!D353</f>
        <v>1.25692</v>
      </c>
      <c r="D451" s="21">
        <f>'1.Shazam DNSP&amp;State'!E353</f>
        <v>0.90537730000000005</v>
      </c>
      <c r="E451" s="21">
        <f>'1.Shazam DNSP&amp;State'!F353</f>
        <v>0.9195354</v>
      </c>
      <c r="F451" s="21">
        <f>'1.Shazam DNSP&amp;State'!G353</f>
        <v>0.89502040000000005</v>
      </c>
      <c r="G451" s="16"/>
      <c r="H451" s="16"/>
    </row>
    <row r="452" spans="1:8" ht="15" x14ac:dyDescent="0.2">
      <c r="A452" s="20">
        <v>2019</v>
      </c>
      <c r="B452" s="21">
        <f>'1.Shazam DNSP&amp;State'!C354</f>
        <v>1.1463840000000001</v>
      </c>
      <c r="C452" s="21">
        <f>'1.Shazam DNSP&amp;State'!D354</f>
        <v>1.2725649999999999</v>
      </c>
      <c r="D452" s="21">
        <f>'1.Shazam DNSP&amp;State'!E354</f>
        <v>0.90084520000000001</v>
      </c>
      <c r="E452" s="21">
        <f>'1.Shazam DNSP&amp;State'!F354</f>
        <v>0.91590519999999997</v>
      </c>
      <c r="F452" s="21">
        <f>'1.Shazam DNSP&amp;State'!G354</f>
        <v>0.88996299999999995</v>
      </c>
      <c r="G452" s="16"/>
      <c r="H452" s="16"/>
    </row>
    <row r="453" spans="1:8" ht="15" x14ac:dyDescent="0.2">
      <c r="A453" s="20">
        <v>2020</v>
      </c>
      <c r="B453" s="21">
        <f>'1.Shazam DNSP&amp;State'!C355</f>
        <v>1.16018</v>
      </c>
      <c r="C453" s="21">
        <f>'1.Shazam DNSP&amp;State'!D355</f>
        <v>1.278869</v>
      </c>
      <c r="D453" s="21">
        <f>'1.Shazam DNSP&amp;State'!E355</f>
        <v>0.907192</v>
      </c>
      <c r="E453" s="21">
        <f>'1.Shazam DNSP&amp;State'!F355</f>
        <v>0.93799980000000005</v>
      </c>
      <c r="F453" s="21">
        <f>'1.Shazam DNSP&amp;State'!G355</f>
        <v>0.88347659999999995</v>
      </c>
      <c r="G453" s="16"/>
      <c r="H453" s="16"/>
    </row>
    <row r="454" spans="1:8" ht="15" x14ac:dyDescent="0.2">
      <c r="A454" s="20">
        <v>2021</v>
      </c>
      <c r="B454" s="21">
        <f>'1.Shazam DNSP&amp;State'!C356</f>
        <v>1.1945129999999999</v>
      </c>
      <c r="C454" s="21">
        <f>'1.Shazam DNSP&amp;State'!D356</f>
        <v>1.274286</v>
      </c>
      <c r="D454" s="21">
        <f>'1.Shazam DNSP&amp;State'!E356</f>
        <v>0.93739760000000005</v>
      </c>
      <c r="E454" s="21">
        <f>'1.Shazam DNSP&amp;State'!F356</f>
        <v>0.97988929999999996</v>
      </c>
      <c r="F454" s="21">
        <f>'1.Shazam DNSP&amp;State'!G356</f>
        <v>0.9033485</v>
      </c>
      <c r="G454" s="16"/>
      <c r="H454" s="16"/>
    </row>
    <row r="455" spans="1:8" ht="15" x14ac:dyDescent="0.2">
      <c r="A455" s="20">
        <v>2022</v>
      </c>
      <c r="B455" s="21">
        <f>'1.Shazam DNSP&amp;State'!C357</f>
        <v>1.1818949999999999</v>
      </c>
      <c r="C455" s="21">
        <f>'1.Shazam DNSP&amp;State'!D357</f>
        <v>1.2916069999999999</v>
      </c>
      <c r="D455" s="21">
        <f>'1.Shazam DNSP&amp;State'!E357</f>
        <v>0.91505820000000004</v>
      </c>
      <c r="E455" s="21">
        <f>'1.Shazam DNSP&amp;State'!F357</f>
        <v>0.96309020000000001</v>
      </c>
      <c r="F455" s="21">
        <f>'1.Shazam DNSP&amp;State'!G357</f>
        <v>0.8800325</v>
      </c>
      <c r="G455" s="16"/>
      <c r="H455" s="16"/>
    </row>
    <row r="456" spans="1:8" ht="15" x14ac:dyDescent="0.2">
      <c r="A456" s="20">
        <v>2023</v>
      </c>
      <c r="B456" s="21">
        <f>'1.Shazam DNSP&amp;State'!C358</f>
        <v>1.1817249999999999</v>
      </c>
      <c r="C456" s="21">
        <f>'1.Shazam DNSP&amp;State'!D358</f>
        <v>1.3238540000000001</v>
      </c>
      <c r="D456" s="21">
        <f>'1.Shazam DNSP&amp;State'!E358</f>
        <v>0.89264060000000001</v>
      </c>
      <c r="E456" s="21">
        <f>'1.Shazam DNSP&amp;State'!F358</f>
        <v>0.92715210000000003</v>
      </c>
      <c r="F456" s="21">
        <f>'1.Shazam DNSP&amp;State'!G358</f>
        <v>0.87078520000000004</v>
      </c>
      <c r="G456" s="16"/>
      <c r="H456" s="16"/>
    </row>
    <row r="457" spans="1:8" s="9" customFormat="1" ht="14.1" customHeight="1" x14ac:dyDescent="0.25">
      <c r="A457" s="284" t="s">
        <v>499</v>
      </c>
      <c r="B457" s="285">
        <f>LN(B456/B439)/$G457</f>
        <v>1.0119711236412036E-2</v>
      </c>
      <c r="C457" s="285">
        <f t="shared" ref="C457" si="103">LN(C456/C439)/$G457</f>
        <v>1.7002859365521206E-2</v>
      </c>
      <c r="D457" s="285">
        <f t="shared" ref="D457" si="104">LN(D456/D439)/$G457</f>
        <v>-6.8831056194954285E-3</v>
      </c>
      <c r="E457" s="285">
        <f>LN(E456/E439)/$G457</f>
        <v>-4.5840999518574309E-3</v>
      </c>
      <c r="F457" s="285">
        <f t="shared" ref="F457" si="105">LN(F456/F439)/$G457</f>
        <v>-8.3854512504270579E-3</v>
      </c>
      <c r="G457" s="188">
        <v>16.5</v>
      </c>
      <c r="H457" s="176" t="s">
        <v>14</v>
      </c>
    </row>
    <row r="458" spans="1:8" s="9" customFormat="1" ht="14.1" customHeight="1" x14ac:dyDescent="0.25">
      <c r="A458" s="172" t="s">
        <v>272</v>
      </c>
      <c r="B458" s="173">
        <f>LN(B445/B439)/$G458</f>
        <v>1.752316518717971E-2</v>
      </c>
      <c r="C458" s="173">
        <f t="shared" ref="C458:F458" si="106">LN(C445/C439)/$G458</f>
        <v>3.3991688402354184E-2</v>
      </c>
      <c r="D458" s="173">
        <f t="shared" si="106"/>
        <v>-1.6468428170784238E-2</v>
      </c>
      <c r="E458" s="173">
        <f t="shared" si="106"/>
        <v>-3.0526371117438483E-2</v>
      </c>
      <c r="F458" s="173">
        <f t="shared" si="106"/>
        <v>-5.6225482726518913E-3</v>
      </c>
      <c r="G458" s="176">
        <f>2012-2006</f>
        <v>6</v>
      </c>
      <c r="H458" s="176" t="s">
        <v>14</v>
      </c>
    </row>
    <row r="459" spans="1:8" s="9" customFormat="1" ht="14.1" customHeight="1" x14ac:dyDescent="0.25">
      <c r="A459" s="172" t="s">
        <v>500</v>
      </c>
      <c r="B459" s="173">
        <f>LN(B456/B445)/$G459</f>
        <v>5.889166121687649E-3</v>
      </c>
      <c r="C459" s="173">
        <f t="shared" ref="C459:F459" si="107">LN(C456/C445)/$G459</f>
        <v>7.2949570587595106E-3</v>
      </c>
      <c r="D459" s="173">
        <f t="shared" si="107"/>
        <v>-1.4057784473303942E-3</v>
      </c>
      <c r="E459" s="173">
        <f t="shared" si="107"/>
        <v>1.0240054999903167E-2</v>
      </c>
      <c r="F459" s="173">
        <f t="shared" si="107"/>
        <v>-9.9642529520128729E-3</v>
      </c>
      <c r="G459" s="188">
        <v>10.5</v>
      </c>
      <c r="H459" s="176" t="s">
        <v>14</v>
      </c>
    </row>
    <row r="460" spans="1:8" s="9" customFormat="1" ht="14.1" customHeight="1" x14ac:dyDescent="0.25">
      <c r="A460" s="174" t="s">
        <v>501</v>
      </c>
      <c r="B460" s="175">
        <f>LN(B456/B455)</f>
        <v>-1.4384714995905774E-4</v>
      </c>
      <c r="C460" s="175">
        <f t="shared" ref="C460:F460" si="108">LN(C456/C455)</f>
        <v>2.4660000009241297E-2</v>
      </c>
      <c r="D460" s="175">
        <f t="shared" si="108"/>
        <v>-2.4803633549624598E-2</v>
      </c>
      <c r="E460" s="175">
        <f t="shared" si="108"/>
        <v>-3.8029443263530097E-2</v>
      </c>
      <c r="F460" s="175">
        <f t="shared" si="108"/>
        <v>-1.0563505258380606E-2</v>
      </c>
      <c r="G460" s="176">
        <v>1</v>
      </c>
      <c r="H460" s="176" t="s">
        <v>14</v>
      </c>
    </row>
    <row r="463" spans="1:8" x14ac:dyDescent="0.2">
      <c r="A463" s="5" t="s">
        <v>528</v>
      </c>
      <c r="B463" s="6"/>
      <c r="C463" s="6"/>
      <c r="D463" s="6"/>
      <c r="E463" s="6"/>
      <c r="F463" s="6"/>
      <c r="G463" s="6"/>
      <c r="H463" s="6"/>
    </row>
    <row r="464" spans="1:8" ht="15" x14ac:dyDescent="0.2">
      <c r="A464" s="13"/>
      <c r="B464" s="14" t="s">
        <v>8</v>
      </c>
      <c r="C464" s="15" t="s">
        <v>9</v>
      </c>
      <c r="D464" s="14" t="s">
        <v>3</v>
      </c>
      <c r="E464" s="401" t="s">
        <v>27</v>
      </c>
      <c r="F464" s="401"/>
      <c r="G464" s="16"/>
      <c r="H464" s="16"/>
    </row>
    <row r="465" spans="1:8" ht="15" x14ac:dyDescent="0.2">
      <c r="A465" s="17" t="s">
        <v>7</v>
      </c>
      <c r="B465" s="18" t="s">
        <v>26</v>
      </c>
      <c r="C465" s="19" t="s">
        <v>26</v>
      </c>
      <c r="D465" s="18" t="s">
        <v>26</v>
      </c>
      <c r="E465" s="18" t="s">
        <v>10</v>
      </c>
      <c r="F465" s="18" t="s">
        <v>11</v>
      </c>
      <c r="G465" s="16"/>
      <c r="H465" s="16"/>
    </row>
    <row r="466" spans="1:8" ht="15" x14ac:dyDescent="0.2">
      <c r="A466" s="20">
        <v>2006</v>
      </c>
      <c r="B466" s="21">
        <f>'1.Shazam DNSP&amp;State'!C362</f>
        <v>1</v>
      </c>
      <c r="C466" s="21">
        <f>'1.Shazam DNSP&amp;State'!D362</f>
        <v>1</v>
      </c>
      <c r="D466" s="21">
        <f>'1.Shazam DNSP&amp;State'!E362</f>
        <v>1</v>
      </c>
      <c r="E466" s="21">
        <f>'1.Shazam DNSP&amp;State'!F362</f>
        <v>1</v>
      </c>
      <c r="F466" s="21">
        <f>'1.Shazam DNSP&amp;State'!G362</f>
        <v>1</v>
      </c>
      <c r="G466" s="16"/>
      <c r="H466" s="16"/>
    </row>
    <row r="467" spans="1:8" ht="15" x14ac:dyDescent="0.2">
      <c r="A467" s="20">
        <v>2007</v>
      </c>
      <c r="B467" s="21">
        <f>'1.Shazam DNSP&amp;State'!C363</f>
        <v>1.137966</v>
      </c>
      <c r="C467" s="21">
        <f>'1.Shazam DNSP&amp;State'!D363</f>
        <v>1.0304150000000001</v>
      </c>
      <c r="D467" s="21">
        <f>'1.Shazam DNSP&amp;State'!E363</f>
        <v>1.1043769999999999</v>
      </c>
      <c r="E467" s="21">
        <f>'1.Shazam DNSP&amp;State'!F363</f>
        <v>1.131365</v>
      </c>
      <c r="F467" s="21">
        <f>'1.Shazam DNSP&amp;State'!G363</f>
        <v>1.085369</v>
      </c>
      <c r="G467" s="16"/>
      <c r="H467" s="16"/>
    </row>
    <row r="468" spans="1:8" ht="15" x14ac:dyDescent="0.2">
      <c r="A468" s="20">
        <v>2008</v>
      </c>
      <c r="B468" s="21">
        <f>'1.Shazam DNSP&amp;State'!C364</f>
        <v>1.1282479999999999</v>
      </c>
      <c r="C468" s="21">
        <f>'1.Shazam DNSP&amp;State'!D364</f>
        <v>1.0825419999999999</v>
      </c>
      <c r="D468" s="21">
        <f>'1.Shazam DNSP&amp;State'!E364</f>
        <v>1.0422199999999999</v>
      </c>
      <c r="E468" s="21">
        <f>'1.Shazam DNSP&amp;State'!F364</f>
        <v>1.0473209999999999</v>
      </c>
      <c r="F468" s="21">
        <f>'1.Shazam DNSP&amp;State'!G364</f>
        <v>1.0401689999999999</v>
      </c>
      <c r="G468" s="16"/>
      <c r="H468" s="16"/>
    </row>
    <row r="469" spans="1:8" ht="15" x14ac:dyDescent="0.2">
      <c r="A469" s="20">
        <v>2009</v>
      </c>
      <c r="B469" s="21">
        <f>'1.Shazam DNSP&amp;State'!C365</f>
        <v>1.143016</v>
      </c>
      <c r="C469" s="21">
        <f>'1.Shazam DNSP&amp;State'!D365</f>
        <v>1.0982700000000001</v>
      </c>
      <c r="D469" s="21">
        <f>'1.Shazam DNSP&amp;State'!E365</f>
        <v>1.0407420000000001</v>
      </c>
      <c r="E469" s="21">
        <f>'1.Shazam DNSP&amp;State'!F365</f>
        <v>1.0717350000000001</v>
      </c>
      <c r="F469" s="21">
        <f>'1.Shazam DNSP&amp;State'!G365</f>
        <v>1.0175149999999999</v>
      </c>
      <c r="G469" s="16"/>
      <c r="H469" s="16"/>
    </row>
    <row r="470" spans="1:8" ht="15" x14ac:dyDescent="0.2">
      <c r="A470" s="20">
        <v>2010</v>
      </c>
      <c r="B470" s="21">
        <f>'1.Shazam DNSP&amp;State'!C366</f>
        <v>1.1763779999999999</v>
      </c>
      <c r="C470" s="21">
        <f>'1.Shazam DNSP&amp;State'!D366</f>
        <v>1.1145419999999999</v>
      </c>
      <c r="D470" s="21">
        <f>'1.Shazam DNSP&amp;State'!E366</f>
        <v>1.0554809999999999</v>
      </c>
      <c r="E470" s="21">
        <f>'1.Shazam DNSP&amp;State'!F366</f>
        <v>1.114425</v>
      </c>
      <c r="F470" s="21">
        <f>'1.Shazam DNSP&amp;State'!G366</f>
        <v>1.0138689999999999</v>
      </c>
      <c r="G470" s="16"/>
      <c r="H470" s="16"/>
    </row>
    <row r="471" spans="1:8" ht="15" x14ac:dyDescent="0.2">
      <c r="A471" s="20">
        <v>2011</v>
      </c>
      <c r="B471" s="21">
        <f>'1.Shazam DNSP&amp;State'!C367</f>
        <v>1.1969190000000001</v>
      </c>
      <c r="C471" s="21">
        <f>'1.Shazam DNSP&amp;State'!D367</f>
        <v>1.1978789999999999</v>
      </c>
      <c r="D471" s="21">
        <f>'1.Shazam DNSP&amp;State'!E367</f>
        <v>0.99919899999999995</v>
      </c>
      <c r="E471" s="21">
        <f>'1.Shazam DNSP&amp;State'!F367</f>
        <v>0.99056469999999996</v>
      </c>
      <c r="F471" s="21">
        <f>'1.Shazam DNSP&amp;State'!G367</f>
        <v>1.004748</v>
      </c>
      <c r="G471" s="16"/>
      <c r="H471" s="16"/>
    </row>
    <row r="472" spans="1:8" ht="15" x14ac:dyDescent="0.2">
      <c r="A472" s="20">
        <v>2012</v>
      </c>
      <c r="B472" s="21">
        <f>'1.Shazam DNSP&amp;State'!C368</f>
        <v>1.2310049999999999</v>
      </c>
      <c r="C472" s="21">
        <f>'1.Shazam DNSP&amp;State'!D368</f>
        <v>1.245058</v>
      </c>
      <c r="D472" s="21">
        <f>'1.Shazam DNSP&amp;State'!E368</f>
        <v>0.98871299999999995</v>
      </c>
      <c r="E472" s="21">
        <f>'1.Shazam DNSP&amp;State'!F368</f>
        <v>0.96097600000000005</v>
      </c>
      <c r="F472" s="21">
        <f>'1.Shazam DNSP&amp;State'!G368</f>
        <v>1.009228</v>
      </c>
      <c r="G472" s="16"/>
      <c r="H472" s="16"/>
    </row>
    <row r="473" spans="1:8" ht="15" x14ac:dyDescent="0.2">
      <c r="A473" s="20">
        <v>2013</v>
      </c>
      <c r="B473" s="21">
        <f>'1.Shazam DNSP&amp;State'!C369</f>
        <v>1.233752</v>
      </c>
      <c r="C473" s="21">
        <f>'1.Shazam DNSP&amp;State'!D369</f>
        <v>1.2113860000000001</v>
      </c>
      <c r="D473" s="21">
        <f>'1.Shazam DNSP&amp;State'!E369</f>
        <v>1.0184629999999999</v>
      </c>
      <c r="E473" s="21">
        <f>'1.Shazam DNSP&amp;State'!F369</f>
        <v>1.0432090000000001</v>
      </c>
      <c r="F473" s="21">
        <f>'1.Shazam DNSP&amp;State'!G369</f>
        <v>1.0021340000000001</v>
      </c>
      <c r="G473" s="16"/>
      <c r="H473" s="16"/>
    </row>
    <row r="474" spans="1:8" ht="15" x14ac:dyDescent="0.2">
      <c r="A474" s="20">
        <v>2014</v>
      </c>
      <c r="B474" s="21">
        <f>'1.Shazam DNSP&amp;State'!C370</f>
        <v>1.2507569999999999</v>
      </c>
      <c r="C474" s="21">
        <f>'1.Shazam DNSP&amp;State'!D370</f>
        <v>1.215913</v>
      </c>
      <c r="D474" s="21">
        <f>'1.Shazam DNSP&amp;State'!E370</f>
        <v>1.028656</v>
      </c>
      <c r="E474" s="21">
        <f>'1.Shazam DNSP&amp;State'!F370</f>
        <v>1.0885560000000001</v>
      </c>
      <c r="F474" s="21">
        <f>'1.Shazam DNSP&amp;State'!G370</f>
        <v>0.9875524</v>
      </c>
      <c r="G474" s="16"/>
      <c r="H474" s="16"/>
    </row>
    <row r="475" spans="1:8" ht="15" x14ac:dyDescent="0.2">
      <c r="A475" s="20">
        <v>2015</v>
      </c>
      <c r="B475" s="21">
        <f>'1.Shazam DNSP&amp;State'!C371</f>
        <v>1.220666</v>
      </c>
      <c r="C475" s="21">
        <f>'1.Shazam DNSP&amp;State'!D371</f>
        <v>1.275004</v>
      </c>
      <c r="D475" s="21">
        <f>'1.Shazam DNSP&amp;State'!E371</f>
        <v>0.95738140000000005</v>
      </c>
      <c r="E475" s="21">
        <f>'1.Shazam DNSP&amp;State'!F371</f>
        <v>0.98878279999999996</v>
      </c>
      <c r="F475" s="21">
        <f>'1.Shazam DNSP&amp;State'!G371</f>
        <v>0.93730210000000003</v>
      </c>
      <c r="G475" s="16"/>
      <c r="H475" s="16"/>
    </row>
    <row r="476" spans="1:8" ht="15" x14ac:dyDescent="0.2">
      <c r="A476" s="20">
        <v>2016</v>
      </c>
      <c r="B476" s="21">
        <f>'1.Shazam DNSP&amp;State'!C372</f>
        <v>1.2326859999999999</v>
      </c>
      <c r="C476" s="21">
        <f>'1.Shazam DNSP&amp;State'!D372</f>
        <v>1.2452730000000001</v>
      </c>
      <c r="D476" s="21">
        <f>'1.Shazam DNSP&amp;State'!E372</f>
        <v>0.98989210000000005</v>
      </c>
      <c r="E476" s="21">
        <f>'1.Shazam DNSP&amp;State'!F372</f>
        <v>1.070133</v>
      </c>
      <c r="F476" s="21">
        <f>'1.Shazam DNSP&amp;State'!G372</f>
        <v>0.93418350000000006</v>
      </c>
      <c r="G476" s="16"/>
      <c r="H476" s="16"/>
    </row>
    <row r="477" spans="1:8" ht="15" x14ac:dyDescent="0.2">
      <c r="A477" s="20">
        <v>2017</v>
      </c>
      <c r="B477" s="21">
        <f>'1.Shazam DNSP&amp;State'!C373</f>
        <v>1.278041</v>
      </c>
      <c r="C477" s="21">
        <f>'1.Shazam DNSP&amp;State'!D373</f>
        <v>1.2172160000000001</v>
      </c>
      <c r="D477" s="21">
        <f>'1.Shazam DNSP&amp;State'!E373</f>
        <v>1.0499700000000001</v>
      </c>
      <c r="E477" s="21">
        <f>'1.Shazam DNSP&amp;State'!F373</f>
        <v>1.18977</v>
      </c>
      <c r="F477" s="21">
        <f>'1.Shazam DNSP&amp;State'!G373</f>
        <v>0.95306230000000003</v>
      </c>
      <c r="G477" s="16"/>
      <c r="H477" s="16"/>
    </row>
    <row r="478" spans="1:8" ht="15" x14ac:dyDescent="0.2">
      <c r="A478" s="20">
        <v>2018</v>
      </c>
      <c r="B478" s="21">
        <f>'1.Shazam DNSP&amp;State'!C374</f>
        <v>1.2660610000000001</v>
      </c>
      <c r="C478" s="21">
        <f>'1.Shazam DNSP&amp;State'!D374</f>
        <v>1.22801</v>
      </c>
      <c r="D478" s="21">
        <f>'1.Shazam DNSP&amp;State'!E374</f>
        <v>1.030986</v>
      </c>
      <c r="E478" s="21">
        <f>'1.Shazam DNSP&amp;State'!F374</f>
        <v>1.1687339999999999</v>
      </c>
      <c r="F478" s="21">
        <f>'1.Shazam DNSP&amp;State'!G374</f>
        <v>0.9352705</v>
      </c>
      <c r="G478" s="16"/>
      <c r="H478" s="16"/>
    </row>
    <row r="479" spans="1:8" ht="15" x14ac:dyDescent="0.2">
      <c r="A479" s="20">
        <v>2019</v>
      </c>
      <c r="B479" s="21">
        <f>'1.Shazam DNSP&amp;State'!C375</f>
        <v>1.2488859999999999</v>
      </c>
      <c r="C479" s="21">
        <f>'1.Shazam DNSP&amp;State'!D375</f>
        <v>1.2190399999999999</v>
      </c>
      <c r="D479" s="21">
        <f>'1.Shazam DNSP&amp;State'!E375</f>
        <v>1.024483</v>
      </c>
      <c r="E479" s="21">
        <f>'1.Shazam DNSP&amp;State'!F375</f>
        <v>1.173603</v>
      </c>
      <c r="F479" s="21">
        <f>'1.Shazam DNSP&amp;State'!G375</f>
        <v>0.92199310000000001</v>
      </c>
      <c r="G479" s="16"/>
      <c r="H479" s="16"/>
    </row>
    <row r="480" spans="1:8" ht="15" x14ac:dyDescent="0.2">
      <c r="A480" s="20">
        <v>2020</v>
      </c>
      <c r="B480" s="21">
        <f>'1.Shazam DNSP&amp;State'!C376</f>
        <v>1.2526619999999999</v>
      </c>
      <c r="C480" s="21">
        <f>'1.Shazam DNSP&amp;State'!D376</f>
        <v>1.2290479999999999</v>
      </c>
      <c r="D480" s="21">
        <f>'1.Shazam DNSP&amp;State'!E376</f>
        <v>1.0192140000000001</v>
      </c>
      <c r="E480" s="21">
        <f>'1.Shazam DNSP&amp;State'!F376</f>
        <v>1.1635709999999999</v>
      </c>
      <c r="F480" s="21">
        <f>'1.Shazam DNSP&amp;State'!G376</f>
        <v>0.91728319999999997</v>
      </c>
      <c r="G480" s="16"/>
      <c r="H480" s="16"/>
    </row>
    <row r="481" spans="1:8" ht="15" x14ac:dyDescent="0.2">
      <c r="A481" s="20">
        <v>2021</v>
      </c>
      <c r="B481" s="21">
        <f>'1.Shazam DNSP&amp;State'!C377</f>
        <v>1.2590680000000001</v>
      </c>
      <c r="C481" s="21">
        <f>'1.Shazam DNSP&amp;State'!D377</f>
        <v>1.173664</v>
      </c>
      <c r="D481" s="21">
        <f>'1.Shazam DNSP&amp;State'!E377</f>
        <v>1.072767</v>
      </c>
      <c r="E481" s="21">
        <f>'1.Shazam DNSP&amp;State'!F377</f>
        <v>1.3020320000000001</v>
      </c>
      <c r="F481" s="21">
        <f>'1.Shazam DNSP&amp;State'!G377</f>
        <v>0.91181049999999997</v>
      </c>
      <c r="G481" s="16"/>
      <c r="H481" s="16"/>
    </row>
    <row r="482" spans="1:8" ht="15" x14ac:dyDescent="0.2">
      <c r="A482" s="20">
        <v>2022</v>
      </c>
      <c r="B482" s="21">
        <f>'1.Shazam DNSP&amp;State'!C378</f>
        <v>1.233935</v>
      </c>
      <c r="C482" s="21">
        <f>'1.Shazam DNSP&amp;State'!D378</f>
        <v>1.191562</v>
      </c>
      <c r="D482" s="21">
        <f>'1.Shazam DNSP&amp;State'!E378</f>
        <v>1.035561</v>
      </c>
      <c r="E482" s="21">
        <f>'1.Shazam DNSP&amp;State'!F378</f>
        <v>1.2398750000000001</v>
      </c>
      <c r="F482" s="21">
        <f>'1.Shazam DNSP&amp;State'!G378</f>
        <v>0.88996470000000005</v>
      </c>
      <c r="G482" s="16"/>
      <c r="H482" s="16"/>
    </row>
    <row r="483" spans="1:8" ht="15" x14ac:dyDescent="0.2">
      <c r="A483" s="20">
        <v>2023</v>
      </c>
      <c r="B483" s="21">
        <f>'1.Shazam DNSP&amp;State'!C379</f>
        <v>1.2779780000000001</v>
      </c>
      <c r="C483" s="21">
        <f>'1.Shazam DNSP&amp;State'!D379</f>
        <v>1.264923</v>
      </c>
      <c r="D483" s="21">
        <f>'1.Shazam DNSP&amp;State'!E379</f>
        <v>1.0103200000000001</v>
      </c>
      <c r="E483" s="21">
        <f>'1.Shazam DNSP&amp;State'!F379</f>
        <v>1.16022</v>
      </c>
      <c r="F483" s="21">
        <f>'1.Shazam DNSP&amp;State'!G379</f>
        <v>0.90747800000000001</v>
      </c>
      <c r="G483" s="16"/>
      <c r="H483" s="16"/>
    </row>
    <row r="484" spans="1:8" s="9" customFormat="1" ht="14.1" customHeight="1" x14ac:dyDescent="0.25">
      <c r="A484" s="284" t="s">
        <v>499</v>
      </c>
      <c r="B484" s="285">
        <f>LN(B483/B466)/$G484</f>
        <v>1.4428184788804563E-2</v>
      </c>
      <c r="C484" s="285">
        <f t="shared" ref="C484" si="109">LN(C483/C466)/$G484</f>
        <v>1.3824191221272883E-2</v>
      </c>
      <c r="D484" s="285">
        <f t="shared" ref="D484" si="110">LN(D483/D466)/$G484</f>
        <v>6.0394778563398178E-4</v>
      </c>
      <c r="E484" s="285">
        <f>LN(E483/E466)/$G484</f>
        <v>8.7417436652010867E-3</v>
      </c>
      <c r="F484" s="285">
        <f t="shared" ref="F484" si="111">LN(F483/F466)/$G484</f>
        <v>-5.7109385624250558E-3</v>
      </c>
      <c r="G484" s="176">
        <f>2023-2006</f>
        <v>17</v>
      </c>
      <c r="H484" s="176" t="s">
        <v>14</v>
      </c>
    </row>
    <row r="485" spans="1:8" s="9" customFormat="1" ht="14.1" customHeight="1" x14ac:dyDescent="0.25">
      <c r="A485" s="172" t="s">
        <v>272</v>
      </c>
      <c r="B485" s="173">
        <f>LN(B472/B466)/$G485</f>
        <v>3.4638484822081934E-2</v>
      </c>
      <c r="C485" s="173">
        <f t="shared" ref="C485:F485" si="112">LN(C472/C466)/$G485</f>
        <v>3.6530352529490398E-2</v>
      </c>
      <c r="D485" s="173">
        <f t="shared" si="112"/>
        <v>-1.8918635977582651E-3</v>
      </c>
      <c r="E485" s="173">
        <f t="shared" si="112"/>
        <v>-6.6343073848552517E-3</v>
      </c>
      <c r="F485" s="173">
        <f t="shared" si="112"/>
        <v>1.5309470247004547E-3</v>
      </c>
      <c r="G485" s="176">
        <f>2012-2006</f>
        <v>6</v>
      </c>
      <c r="H485" s="176" t="s">
        <v>14</v>
      </c>
    </row>
    <row r="486" spans="1:8" s="9" customFormat="1" ht="14.1" customHeight="1" x14ac:dyDescent="0.25">
      <c r="A486" s="172" t="s">
        <v>500</v>
      </c>
      <c r="B486" s="173">
        <f>LN(B483/B472)/$G486</f>
        <v>3.4043847706532655E-3</v>
      </c>
      <c r="C486" s="173">
        <f t="shared" ref="C486:F486" si="113">LN(C483/C472)/$G486</f>
        <v>1.4390123258815205E-3</v>
      </c>
      <c r="D486" s="173">
        <f t="shared" si="113"/>
        <v>1.9652994493024887E-3</v>
      </c>
      <c r="E486" s="173">
        <f t="shared" si="113"/>
        <v>1.7128680601595458E-2</v>
      </c>
      <c r="F486" s="173">
        <f t="shared" si="113"/>
        <v>-9.6610579735844221E-3</v>
      </c>
      <c r="G486" s="176">
        <f>2023-2012</f>
        <v>11</v>
      </c>
      <c r="H486" s="176" t="s">
        <v>14</v>
      </c>
    </row>
    <row r="487" spans="1:8" s="9" customFormat="1" ht="14.1" customHeight="1" x14ac:dyDescent="0.25">
      <c r="A487" s="174" t="s">
        <v>501</v>
      </c>
      <c r="B487" s="175">
        <f>LN(B483/B482)</f>
        <v>3.5070891543963346E-2</v>
      </c>
      <c r="C487" s="175">
        <f t="shared" ref="C487:F487" si="114">LN(C483/C482)</f>
        <v>5.9746199309080678E-2</v>
      </c>
      <c r="D487" s="175">
        <f t="shared" si="114"/>
        <v>-2.4676196502411697E-2</v>
      </c>
      <c r="E487" s="175">
        <f t="shared" si="114"/>
        <v>-6.6400925775602332E-2</v>
      </c>
      <c r="F487" s="175">
        <f t="shared" si="114"/>
        <v>1.9487524402668249E-2</v>
      </c>
      <c r="G487" s="176"/>
      <c r="H487" s="176"/>
    </row>
    <row r="490" spans="1:8" x14ac:dyDescent="0.2">
      <c r="A490" s="5" t="s">
        <v>529</v>
      </c>
      <c r="B490" s="6"/>
      <c r="C490" s="6"/>
      <c r="D490" s="6"/>
      <c r="E490" s="6"/>
      <c r="F490" s="6"/>
      <c r="G490" s="6"/>
      <c r="H490" s="6"/>
    </row>
    <row r="491" spans="1:8" ht="15" x14ac:dyDescent="0.2">
      <c r="A491" s="13"/>
      <c r="B491" s="14" t="s">
        <v>8</v>
      </c>
      <c r="C491" s="15" t="s">
        <v>9</v>
      </c>
      <c r="D491" s="14" t="s">
        <v>3</v>
      </c>
      <c r="E491" s="401" t="s">
        <v>27</v>
      </c>
      <c r="F491" s="401"/>
      <c r="G491" s="16"/>
      <c r="H491" s="16"/>
    </row>
    <row r="492" spans="1:8" ht="15" x14ac:dyDescent="0.2">
      <c r="A492" s="17" t="s">
        <v>7</v>
      </c>
      <c r="B492" s="18" t="s">
        <v>26</v>
      </c>
      <c r="C492" s="19" t="s">
        <v>26</v>
      </c>
      <c r="D492" s="18" t="s">
        <v>26</v>
      </c>
      <c r="E492" s="18" t="s">
        <v>10</v>
      </c>
      <c r="F492" s="18" t="s">
        <v>11</v>
      </c>
      <c r="G492" s="16"/>
      <c r="H492" s="16"/>
    </row>
    <row r="493" spans="1:8" ht="15" x14ac:dyDescent="0.2">
      <c r="A493" s="20">
        <v>2006</v>
      </c>
      <c r="B493" s="21">
        <f>'1.Shazam DNSP&amp;State'!C383</f>
        <v>1</v>
      </c>
      <c r="C493" s="21">
        <f>'1.Shazam DNSP&amp;State'!D383</f>
        <v>1</v>
      </c>
      <c r="D493" s="21">
        <f>'1.Shazam DNSP&amp;State'!E383</f>
        <v>1</v>
      </c>
      <c r="E493" s="21">
        <f>'1.Shazam DNSP&amp;State'!F383</f>
        <v>1</v>
      </c>
      <c r="F493" s="21">
        <f>'1.Shazam DNSP&amp;State'!G383</f>
        <v>1</v>
      </c>
      <c r="G493" s="16"/>
      <c r="H493" s="16"/>
    </row>
    <row r="494" spans="1:8" ht="15" x14ac:dyDescent="0.2">
      <c r="A494" s="20">
        <v>2007</v>
      </c>
      <c r="B494" s="21">
        <f>'1.Shazam DNSP&amp;State'!C384</f>
        <v>0.97454099999999999</v>
      </c>
      <c r="C494" s="21">
        <f>'1.Shazam DNSP&amp;State'!D384</f>
        <v>1.000688</v>
      </c>
      <c r="D494" s="21">
        <f>'1.Shazam DNSP&amp;State'!E384</f>
        <v>0.97387069999999998</v>
      </c>
      <c r="E494" s="21">
        <f>'1.Shazam DNSP&amp;State'!F384</f>
        <v>1.0492250000000001</v>
      </c>
      <c r="F494" s="21">
        <f>'1.Shazam DNSP&amp;State'!G384</f>
        <v>0.94022050000000001</v>
      </c>
      <c r="G494" s="16"/>
      <c r="H494" s="16"/>
    </row>
    <row r="495" spans="1:8" ht="15" x14ac:dyDescent="0.2">
      <c r="A495" s="20">
        <v>2008</v>
      </c>
      <c r="B495" s="21">
        <f>'1.Shazam DNSP&amp;State'!C385</f>
        <v>1.0726659999999999</v>
      </c>
      <c r="C495" s="21">
        <f>'1.Shazam DNSP&amp;State'!D385</f>
        <v>1.050732</v>
      </c>
      <c r="D495" s="21">
        <f>'1.Shazam DNSP&amp;State'!E385</f>
        <v>1.0208740000000001</v>
      </c>
      <c r="E495" s="21">
        <f>'1.Shazam DNSP&amp;State'!F385</f>
        <v>1.0355529999999999</v>
      </c>
      <c r="F495" s="21">
        <f>'1.Shazam DNSP&amp;State'!G385</f>
        <v>1.0123310000000001</v>
      </c>
      <c r="G495" s="16"/>
      <c r="H495" s="16"/>
    </row>
    <row r="496" spans="1:8" ht="15" x14ac:dyDescent="0.2">
      <c r="A496" s="20">
        <v>2009</v>
      </c>
      <c r="B496" s="21">
        <f>'1.Shazam DNSP&amp;State'!C386</f>
        <v>1.101634</v>
      </c>
      <c r="C496" s="21">
        <f>'1.Shazam DNSP&amp;State'!D386</f>
        <v>1.103661</v>
      </c>
      <c r="D496" s="21">
        <f>'1.Shazam DNSP&amp;State'!E386</f>
        <v>0.99816309999999997</v>
      </c>
      <c r="E496" s="21">
        <f>'1.Shazam DNSP&amp;State'!F386</f>
        <v>0.97165330000000005</v>
      </c>
      <c r="F496" s="21">
        <f>'1.Shazam DNSP&amp;State'!G386</f>
        <v>1.0106409999999999</v>
      </c>
      <c r="G496" s="16"/>
      <c r="H496" s="16"/>
    </row>
    <row r="497" spans="1:8" ht="15" x14ac:dyDescent="0.2">
      <c r="A497" s="20">
        <v>2010</v>
      </c>
      <c r="B497" s="21">
        <f>'1.Shazam DNSP&amp;State'!C387</f>
        <v>1.0482670000000001</v>
      </c>
      <c r="C497" s="21">
        <f>'1.Shazam DNSP&amp;State'!D387</f>
        <v>1.1272740000000001</v>
      </c>
      <c r="D497" s="21">
        <f>'1.Shazam DNSP&amp;State'!E387</f>
        <v>0.92991349999999995</v>
      </c>
      <c r="E497" s="21">
        <f>'1.Shazam DNSP&amp;State'!F387</f>
        <v>0.92375600000000002</v>
      </c>
      <c r="F497" s="21">
        <f>'1.Shazam DNSP&amp;State'!G387</f>
        <v>0.93112720000000004</v>
      </c>
      <c r="G497" s="16"/>
      <c r="H497" s="16"/>
    </row>
    <row r="498" spans="1:8" ht="15" x14ac:dyDescent="0.2">
      <c r="A498" s="20">
        <v>2011</v>
      </c>
      <c r="B498" s="21">
        <f>'1.Shazam DNSP&amp;State'!C388</f>
        <v>1.0725499999999999</v>
      </c>
      <c r="C498" s="21">
        <f>'1.Shazam DNSP&amp;State'!D388</f>
        <v>1.2319899999999999</v>
      </c>
      <c r="D498" s="21">
        <f>'1.Shazam DNSP&amp;State'!E388</f>
        <v>0.87058369999999996</v>
      </c>
      <c r="E498" s="21">
        <f>'1.Shazam DNSP&amp;State'!F388</f>
        <v>0.7586676</v>
      </c>
      <c r="F498" s="21">
        <f>'1.Shazam DNSP&amp;State'!G388</f>
        <v>0.93477209999999999</v>
      </c>
      <c r="G498" s="16"/>
      <c r="H498" s="16"/>
    </row>
    <row r="499" spans="1:8" ht="15" x14ac:dyDescent="0.2">
      <c r="A499" s="20">
        <v>2012</v>
      </c>
      <c r="B499" s="21">
        <f>'1.Shazam DNSP&amp;State'!C389</f>
        <v>1.112117</v>
      </c>
      <c r="C499" s="21">
        <f>'1.Shazam DNSP&amp;State'!D389</f>
        <v>1.2687010000000001</v>
      </c>
      <c r="D499" s="21">
        <f>'1.Shazam DNSP&amp;State'!E389</f>
        <v>0.8765792</v>
      </c>
      <c r="E499" s="21">
        <f>'1.Shazam DNSP&amp;State'!F389</f>
        <v>0.76102099999999995</v>
      </c>
      <c r="F499" s="21">
        <f>'1.Shazam DNSP&amp;State'!G389</f>
        <v>0.94306040000000002</v>
      </c>
      <c r="G499" s="16"/>
      <c r="H499" s="16"/>
    </row>
    <row r="500" spans="1:8" ht="15" x14ac:dyDescent="0.2">
      <c r="A500" s="20">
        <v>2013</v>
      </c>
      <c r="B500" s="21">
        <f>'1.Shazam DNSP&amp;State'!C390</f>
        <v>1.0979159999999999</v>
      </c>
      <c r="C500" s="21">
        <f>'1.Shazam DNSP&amp;State'!D390</f>
        <v>1.30908</v>
      </c>
      <c r="D500" s="21">
        <f>'1.Shazam DNSP&amp;State'!E390</f>
        <v>0.83869289999999996</v>
      </c>
      <c r="E500" s="21">
        <f>'1.Shazam DNSP&amp;State'!F390</f>
        <v>0.7137173</v>
      </c>
      <c r="F500" s="21">
        <f>'1.Shazam DNSP&amp;State'!G390</f>
        <v>0.91596449999999996</v>
      </c>
      <c r="G500" s="16"/>
      <c r="H500" s="16"/>
    </row>
    <row r="501" spans="1:8" ht="15" x14ac:dyDescent="0.2">
      <c r="A501" s="20">
        <v>2014</v>
      </c>
      <c r="B501" s="21">
        <f>'1.Shazam DNSP&amp;State'!C391</f>
        <v>1.0681149999999999</v>
      </c>
      <c r="C501" s="21">
        <f>'1.Shazam DNSP&amp;State'!D391</f>
        <v>1.3195220000000001</v>
      </c>
      <c r="D501" s="21">
        <f>'1.Shazam DNSP&amp;State'!E391</f>
        <v>0.80947150000000001</v>
      </c>
      <c r="E501" s="21">
        <f>'1.Shazam DNSP&amp;State'!F391</f>
        <v>0.69771519999999998</v>
      </c>
      <c r="F501" s="21">
        <f>'1.Shazam DNSP&amp;State'!G391</f>
        <v>0.87806580000000001</v>
      </c>
      <c r="G501" s="16"/>
      <c r="H501" s="16"/>
    </row>
    <row r="502" spans="1:8" ht="15" x14ac:dyDescent="0.2">
      <c r="A502" s="20">
        <v>2015</v>
      </c>
      <c r="B502" s="21">
        <f>'1.Shazam DNSP&amp;State'!C392</f>
        <v>1.1150599999999999</v>
      </c>
      <c r="C502" s="21">
        <f>'1.Shazam DNSP&amp;State'!D392</f>
        <v>1.347345</v>
      </c>
      <c r="D502" s="21">
        <f>'1.Shazam DNSP&amp;State'!E392</f>
        <v>0.8275981</v>
      </c>
      <c r="E502" s="21">
        <f>'1.Shazam DNSP&amp;State'!F392</f>
        <v>0.7010556</v>
      </c>
      <c r="F502" s="21">
        <f>'1.Shazam DNSP&amp;State'!G392</f>
        <v>0.90612470000000001</v>
      </c>
      <c r="G502" s="16"/>
      <c r="H502" s="16"/>
    </row>
    <row r="503" spans="1:8" ht="15" x14ac:dyDescent="0.2">
      <c r="A503" s="20">
        <v>2016</v>
      </c>
      <c r="B503" s="21">
        <f>'1.Shazam DNSP&amp;State'!C393</f>
        <v>1.1029119999999999</v>
      </c>
      <c r="C503" s="21">
        <f>'1.Shazam DNSP&amp;State'!D393</f>
        <v>1.2683180000000001</v>
      </c>
      <c r="D503" s="21">
        <f>'1.Shazam DNSP&amp;State'!E393</f>
        <v>0.86958679999999999</v>
      </c>
      <c r="E503" s="21">
        <f>'1.Shazam DNSP&amp;State'!F393</f>
        <v>0.82684150000000001</v>
      </c>
      <c r="F503" s="21">
        <f>'1.Shazam DNSP&amp;State'!G393</f>
        <v>0.88720880000000002</v>
      </c>
      <c r="G503" s="16"/>
      <c r="H503" s="16"/>
    </row>
    <row r="504" spans="1:8" ht="15" x14ac:dyDescent="0.2">
      <c r="A504" s="20">
        <v>2017</v>
      </c>
      <c r="B504" s="21">
        <f>'1.Shazam DNSP&amp;State'!C394</f>
        <v>1.0884309999999999</v>
      </c>
      <c r="C504" s="21">
        <f>'1.Shazam DNSP&amp;State'!D394</f>
        <v>1.3465590000000001</v>
      </c>
      <c r="D504" s="21">
        <f>'1.Shazam DNSP&amp;State'!E394</f>
        <v>0.80830519999999995</v>
      </c>
      <c r="E504" s="21">
        <f>'1.Shazam DNSP&amp;State'!F394</f>
        <v>0.70839819999999998</v>
      </c>
      <c r="F504" s="21">
        <f>'1.Shazam DNSP&amp;State'!G394</f>
        <v>0.86700310000000003</v>
      </c>
      <c r="G504" s="16"/>
      <c r="H504" s="16"/>
    </row>
    <row r="505" spans="1:8" ht="15" x14ac:dyDescent="0.2">
      <c r="A505" s="20">
        <v>2018</v>
      </c>
      <c r="B505" s="21">
        <f>'1.Shazam DNSP&amp;State'!C395</f>
        <v>1.1147940000000001</v>
      </c>
      <c r="C505" s="21">
        <f>'1.Shazam DNSP&amp;State'!D395</f>
        <v>1.34446</v>
      </c>
      <c r="D505" s="21">
        <f>'1.Shazam DNSP&amp;State'!E395</f>
        <v>0.82917580000000002</v>
      </c>
      <c r="E505" s="21">
        <f>'1.Shazam DNSP&amp;State'!F395</f>
        <v>0.7404657</v>
      </c>
      <c r="F505" s="21">
        <f>'1.Shazam DNSP&amp;State'!G395</f>
        <v>0.87912760000000001</v>
      </c>
      <c r="G505" s="16"/>
      <c r="H505" s="16"/>
    </row>
    <row r="506" spans="1:8" ht="15" x14ac:dyDescent="0.2">
      <c r="A506" s="20">
        <v>2019</v>
      </c>
      <c r="B506" s="21">
        <f>'1.Shazam DNSP&amp;State'!C396</f>
        <v>1.096625</v>
      </c>
      <c r="C506" s="21">
        <f>'1.Shazam DNSP&amp;State'!D396</f>
        <v>1.3662270000000001</v>
      </c>
      <c r="D506" s="21">
        <f>'1.Shazam DNSP&amp;State'!E396</f>
        <v>0.80266689999999996</v>
      </c>
      <c r="E506" s="21">
        <f>'1.Shazam DNSP&amp;State'!F396</f>
        <v>0.709893</v>
      </c>
      <c r="F506" s="21">
        <f>'1.Shazam DNSP&amp;State'!G396</f>
        <v>0.85617659999999995</v>
      </c>
      <c r="G506" s="16"/>
      <c r="H506" s="16"/>
    </row>
    <row r="507" spans="1:8" ht="15" x14ac:dyDescent="0.2">
      <c r="A507" s="20">
        <v>2020</v>
      </c>
      <c r="B507" s="21">
        <f>'1.Shazam DNSP&amp;State'!C397</f>
        <v>1.1279950000000001</v>
      </c>
      <c r="C507" s="21">
        <f>'1.Shazam DNSP&amp;State'!D397</f>
        <v>1.320214</v>
      </c>
      <c r="D507" s="21">
        <f>'1.Shazam DNSP&amp;State'!E397</f>
        <v>0.85440289999999997</v>
      </c>
      <c r="E507" s="21">
        <f>'1.Shazam DNSP&amp;State'!F397</f>
        <v>0.81933149999999999</v>
      </c>
      <c r="F507" s="21">
        <f>'1.Shazam DNSP&amp;State'!G397</f>
        <v>0.86823479999999997</v>
      </c>
      <c r="G507" s="16"/>
      <c r="H507" s="16"/>
    </row>
    <row r="508" spans="1:8" ht="15" x14ac:dyDescent="0.2">
      <c r="A508" s="20">
        <v>2021</v>
      </c>
      <c r="B508" s="21">
        <f>'1.Shazam DNSP&amp;State'!C398</f>
        <v>1.1193820000000001</v>
      </c>
      <c r="C508" s="21">
        <f>'1.Shazam DNSP&amp;State'!D398</f>
        <v>1.3567689999999999</v>
      </c>
      <c r="D508" s="21">
        <f>'1.Shazam DNSP&amp;State'!E398</f>
        <v>0.82503550000000003</v>
      </c>
      <c r="E508" s="21">
        <f>'1.Shazam DNSP&amp;State'!F398</f>
        <v>0.79747659999999998</v>
      </c>
      <c r="F508" s="21">
        <f>'1.Shazam DNSP&amp;State'!G398</f>
        <v>0.83282579999999995</v>
      </c>
      <c r="G508" s="16"/>
      <c r="H508" s="16"/>
    </row>
    <row r="509" spans="1:8" ht="15" x14ac:dyDescent="0.2">
      <c r="A509" s="20">
        <v>2022</v>
      </c>
      <c r="B509" s="21">
        <f>'1.Shazam DNSP&amp;State'!C399</f>
        <v>1.112128</v>
      </c>
      <c r="C509" s="21">
        <f>'1.Shazam DNSP&amp;State'!D399</f>
        <v>1.4019699999999999</v>
      </c>
      <c r="D509" s="21">
        <f>'1.Shazam DNSP&amp;State'!E399</f>
        <v>0.79326110000000005</v>
      </c>
      <c r="E509" s="21">
        <f>'1.Shazam DNSP&amp;State'!F399</f>
        <v>0.7417397</v>
      </c>
      <c r="F509" s="21">
        <f>'1.Shazam DNSP&amp;State'!G399</f>
        <v>0.81759950000000003</v>
      </c>
      <c r="G509" s="16"/>
      <c r="H509" s="16"/>
    </row>
    <row r="510" spans="1:8" ht="15" x14ac:dyDescent="0.2">
      <c r="A510" s="20">
        <v>2023</v>
      </c>
      <c r="B510" s="21">
        <f>'1.Shazam DNSP&amp;State'!C400</f>
        <v>1.1056029999999999</v>
      </c>
      <c r="C510" s="21">
        <f>'1.Shazam DNSP&amp;State'!D400</f>
        <v>1.496543</v>
      </c>
      <c r="D510" s="21">
        <f>'1.Shazam DNSP&amp;State'!E400</f>
        <v>0.73877110000000001</v>
      </c>
      <c r="E510" s="21">
        <f>'1.Shazam DNSP&amp;State'!F400</f>
        <v>0.63391949999999997</v>
      </c>
      <c r="F510" s="21">
        <f>'1.Shazam DNSP&amp;State'!G400</f>
        <v>0.80473459999999997</v>
      </c>
      <c r="G510" s="16"/>
      <c r="H510" s="16"/>
    </row>
    <row r="511" spans="1:8" s="9" customFormat="1" ht="14.1" customHeight="1" x14ac:dyDescent="0.25">
      <c r="A511" s="284" t="s">
        <v>499</v>
      </c>
      <c r="B511" s="285">
        <f>LN(B510/B493)/$G511</f>
        <v>5.9053463227260175E-3</v>
      </c>
      <c r="C511" s="285">
        <f t="shared" ref="C511" si="115">LN(C510/C493)/$G511</f>
        <v>2.3715163624106233E-2</v>
      </c>
      <c r="D511" s="285">
        <f t="shared" ref="D511" si="116">LN(D510/D493)/$G511</f>
        <v>-1.7809832288822297E-2</v>
      </c>
      <c r="E511" s="285">
        <f>LN(E510/E493)/$G511</f>
        <v>-2.6813723777371828E-2</v>
      </c>
      <c r="F511" s="285">
        <f t="shared" ref="F511" si="117">LN(F510/F493)/$G511</f>
        <v>-1.2778985021416436E-2</v>
      </c>
      <c r="G511" s="176">
        <f>2023-2006</f>
        <v>17</v>
      </c>
      <c r="H511" s="176" t="s">
        <v>14</v>
      </c>
    </row>
    <row r="512" spans="1:8" s="9" customFormat="1" ht="14.1" customHeight="1" x14ac:dyDescent="0.25">
      <c r="A512" s="172" t="s">
        <v>272</v>
      </c>
      <c r="B512" s="173">
        <f>LN(B499/B493)/$G512</f>
        <v>1.7710901020155309E-2</v>
      </c>
      <c r="C512" s="173">
        <f t="shared" ref="C512:F512" si="118">LN(C499/C493)/$G512</f>
        <v>3.9665590395417873E-2</v>
      </c>
      <c r="D512" s="173">
        <f t="shared" si="118"/>
        <v>-2.1954703219849631E-2</v>
      </c>
      <c r="E512" s="173">
        <f t="shared" si="118"/>
        <v>-4.5515721038635222E-2</v>
      </c>
      <c r="F512" s="173">
        <f t="shared" si="118"/>
        <v>-9.7708245830787268E-3</v>
      </c>
      <c r="G512" s="176">
        <f>2012-2006</f>
        <v>6</v>
      </c>
      <c r="H512" s="176" t="s">
        <v>14</v>
      </c>
    </row>
    <row r="513" spans="1:8" s="9" customFormat="1" ht="14.1" customHeight="1" x14ac:dyDescent="0.25">
      <c r="A513" s="172" t="s">
        <v>500</v>
      </c>
      <c r="B513" s="173">
        <f>LN(B510/B499)/$G513</f>
        <v>-5.3404714859904795E-4</v>
      </c>
      <c r="C513" s="173">
        <f t="shared" ref="C513:F513" si="119">LN(C510/C499)/$G513</f>
        <v>1.5014930839754425E-2</v>
      </c>
      <c r="D513" s="173">
        <f t="shared" si="119"/>
        <v>-1.5548993599171029E-2</v>
      </c>
      <c r="E513" s="173">
        <f t="shared" si="119"/>
        <v>-1.6612634362137248E-2</v>
      </c>
      <c r="F513" s="173">
        <f t="shared" si="119"/>
        <v>-1.4419799805964273E-2</v>
      </c>
      <c r="G513" s="176">
        <f>2023-2012</f>
        <v>11</v>
      </c>
      <c r="H513" s="176" t="s">
        <v>14</v>
      </c>
    </row>
    <row r="514" spans="1:8" s="9" customFormat="1" ht="14.1" customHeight="1" x14ac:dyDescent="0.25">
      <c r="A514" s="174" t="s">
        <v>501</v>
      </c>
      <c r="B514" s="175">
        <f>LN(B510/B509)</f>
        <v>-5.8844096313098379E-3</v>
      </c>
      <c r="C514" s="175">
        <f t="shared" ref="C514:F514" si="120">LN(C510/C509)</f>
        <v>6.5279391229201372E-2</v>
      </c>
      <c r="D514" s="175">
        <f t="shared" si="120"/>
        <v>-7.1164293359743599E-2</v>
      </c>
      <c r="E514" s="175">
        <f t="shared" si="120"/>
        <v>-0.15707639822748704</v>
      </c>
      <c r="F514" s="175">
        <f t="shared" si="120"/>
        <v>-1.5860074285207165E-2</v>
      </c>
      <c r="G514" s="176"/>
      <c r="H514" s="176"/>
    </row>
    <row r="517" spans="1:8" x14ac:dyDescent="0.2">
      <c r="A517" s="5" t="s">
        <v>530</v>
      </c>
      <c r="B517" s="6"/>
      <c r="C517" s="6"/>
      <c r="D517" s="6"/>
      <c r="E517" s="6"/>
      <c r="F517" s="6"/>
      <c r="G517" s="6"/>
      <c r="H517" s="6"/>
    </row>
    <row r="518" spans="1:8" ht="15" x14ac:dyDescent="0.2">
      <c r="A518" s="13"/>
      <c r="B518" s="14" t="s">
        <v>8</v>
      </c>
      <c r="C518" s="15" t="s">
        <v>9</v>
      </c>
      <c r="D518" s="14" t="s">
        <v>3</v>
      </c>
      <c r="E518" s="401" t="s">
        <v>27</v>
      </c>
      <c r="F518" s="401"/>
      <c r="G518" s="16"/>
      <c r="H518" s="16"/>
    </row>
    <row r="519" spans="1:8" ht="15" x14ac:dyDescent="0.2">
      <c r="A519" s="17" t="s">
        <v>7</v>
      </c>
      <c r="B519" s="18" t="s">
        <v>26</v>
      </c>
      <c r="C519" s="19" t="s">
        <v>26</v>
      </c>
      <c r="D519" s="18" t="s">
        <v>26</v>
      </c>
      <c r="E519" s="18" t="s">
        <v>10</v>
      </c>
      <c r="F519" s="18" t="s">
        <v>11</v>
      </c>
      <c r="G519" s="16"/>
      <c r="H519" s="16"/>
    </row>
    <row r="520" spans="1:8" ht="15" x14ac:dyDescent="0.2">
      <c r="A520" s="20">
        <v>2006</v>
      </c>
      <c r="B520" s="21">
        <f>'1.Shazam DNSP&amp;State'!C404</f>
        <v>1</v>
      </c>
      <c r="C520" s="21">
        <f>'1.Shazam DNSP&amp;State'!D404</f>
        <v>1</v>
      </c>
      <c r="D520" s="21">
        <f>'1.Shazam DNSP&amp;State'!E404</f>
        <v>1</v>
      </c>
      <c r="E520" s="21">
        <f>'1.Shazam DNSP&amp;State'!F404</f>
        <v>1</v>
      </c>
      <c r="F520" s="21">
        <f>'1.Shazam DNSP&amp;State'!G404</f>
        <v>1</v>
      </c>
      <c r="G520" s="16"/>
      <c r="H520" s="16"/>
    </row>
    <row r="521" spans="1:8" ht="15" x14ac:dyDescent="0.2">
      <c r="A521" s="20">
        <v>2007</v>
      </c>
      <c r="B521" s="21">
        <f>'1.Shazam DNSP&amp;State'!C405</f>
        <v>0.97675920000000005</v>
      </c>
      <c r="C521" s="21">
        <f>'1.Shazam DNSP&amp;State'!D405</f>
        <v>1.00745</v>
      </c>
      <c r="D521" s="21">
        <f>'1.Shazam DNSP&amp;State'!E405</f>
        <v>0.96953599999999995</v>
      </c>
      <c r="E521" s="21">
        <f>'1.Shazam DNSP&amp;State'!F405</f>
        <v>0.97858599999999996</v>
      </c>
      <c r="F521" s="21">
        <f>'1.Shazam DNSP&amp;State'!G405</f>
        <v>0.96401530000000002</v>
      </c>
      <c r="G521" s="16"/>
      <c r="H521" s="16"/>
    </row>
    <row r="522" spans="1:8" ht="15" x14ac:dyDescent="0.2">
      <c r="A522" s="20">
        <v>2008</v>
      </c>
      <c r="B522" s="21">
        <f>'1.Shazam DNSP&amp;State'!C406</f>
        <v>0.97801740000000004</v>
      </c>
      <c r="C522" s="21">
        <f>'1.Shazam DNSP&amp;State'!D406</f>
        <v>1.0241480000000001</v>
      </c>
      <c r="D522" s="21">
        <f>'1.Shazam DNSP&amp;State'!E406</f>
        <v>0.9549569</v>
      </c>
      <c r="E522" s="21">
        <f>'1.Shazam DNSP&amp;State'!F406</f>
        <v>0.9703119</v>
      </c>
      <c r="F522" s="21">
        <f>'1.Shazam DNSP&amp;State'!G406</f>
        <v>0.94572350000000005</v>
      </c>
      <c r="G522" s="16"/>
      <c r="H522" s="16"/>
    </row>
    <row r="523" spans="1:8" ht="15" x14ac:dyDescent="0.2">
      <c r="A523" s="20">
        <v>2009</v>
      </c>
      <c r="B523" s="21">
        <f>'1.Shazam DNSP&amp;State'!C407</f>
        <v>0.95179879999999994</v>
      </c>
      <c r="C523" s="21">
        <f>'1.Shazam DNSP&amp;State'!D407</f>
        <v>1.081288</v>
      </c>
      <c r="D523" s="21">
        <f>'1.Shazam DNSP&amp;State'!E407</f>
        <v>0.88024530000000001</v>
      </c>
      <c r="E523" s="21">
        <f>'1.Shazam DNSP&amp;State'!F407</f>
        <v>0.84719219999999995</v>
      </c>
      <c r="F523" s="21">
        <f>'1.Shazam DNSP&amp;State'!G407</f>
        <v>0.90216039999999997</v>
      </c>
      <c r="G523" s="16"/>
      <c r="H523" s="16"/>
    </row>
    <row r="524" spans="1:8" ht="15" x14ac:dyDescent="0.2">
      <c r="A524" s="20">
        <v>2010</v>
      </c>
      <c r="B524" s="21">
        <f>'1.Shazam DNSP&amp;State'!C408</f>
        <v>0.95748800000000001</v>
      </c>
      <c r="C524" s="21">
        <f>'1.Shazam DNSP&amp;State'!D408</f>
        <v>1.1822859999999999</v>
      </c>
      <c r="D524" s="21">
        <f>'1.Shazam DNSP&amp;State'!E408</f>
        <v>0.80986190000000002</v>
      </c>
      <c r="E524" s="21">
        <f>'1.Shazam DNSP&amp;State'!F408</f>
        <v>0.71808919999999998</v>
      </c>
      <c r="F524" s="21">
        <f>'1.Shazam DNSP&amp;State'!G408</f>
        <v>0.87979490000000005</v>
      </c>
      <c r="G524" s="16"/>
      <c r="H524" s="16"/>
    </row>
    <row r="525" spans="1:8" ht="15" x14ac:dyDescent="0.2">
      <c r="A525" s="20">
        <v>2011</v>
      </c>
      <c r="B525" s="21">
        <f>'1.Shazam DNSP&amp;State'!C409</f>
        <v>1.039336</v>
      </c>
      <c r="C525" s="21">
        <f>'1.Shazam DNSP&amp;State'!D409</f>
        <v>1.1830400000000001</v>
      </c>
      <c r="D525" s="21">
        <f>'1.Shazam DNSP&amp;State'!E409</f>
        <v>0.87852989999999997</v>
      </c>
      <c r="E525" s="21">
        <f>'1.Shazam DNSP&amp;State'!F409</f>
        <v>0.80743259999999994</v>
      </c>
      <c r="F525" s="21">
        <f>'1.Shazam DNSP&amp;State'!G409</f>
        <v>0.92650160000000004</v>
      </c>
      <c r="G525" s="16"/>
      <c r="H525" s="16"/>
    </row>
    <row r="526" spans="1:8" ht="15" x14ac:dyDescent="0.2">
      <c r="A526" s="20">
        <v>2012</v>
      </c>
      <c r="B526" s="21">
        <f>'1.Shazam DNSP&amp;State'!C410</f>
        <v>1.016227</v>
      </c>
      <c r="C526" s="21">
        <f>'1.Shazam DNSP&amp;State'!D410</f>
        <v>1.246696</v>
      </c>
      <c r="D526" s="21">
        <f>'1.Shazam DNSP&amp;State'!E410</f>
        <v>0.81513619999999998</v>
      </c>
      <c r="E526" s="21">
        <f>'1.Shazam DNSP&amp;State'!F410</f>
        <v>0.70879329999999996</v>
      </c>
      <c r="F526" s="21">
        <f>'1.Shazam DNSP&amp;State'!G410</f>
        <v>0.89197890000000002</v>
      </c>
      <c r="G526" s="16"/>
      <c r="H526" s="16"/>
    </row>
    <row r="527" spans="1:8" ht="15" x14ac:dyDescent="0.2">
      <c r="A527" s="20">
        <v>2013</v>
      </c>
      <c r="B527" s="21">
        <f>'1.Shazam DNSP&amp;State'!C411</f>
        <v>1.04253</v>
      </c>
      <c r="C527" s="21">
        <f>'1.Shazam DNSP&amp;State'!D411</f>
        <v>1.131877</v>
      </c>
      <c r="D527" s="21">
        <f>'1.Shazam DNSP&amp;State'!E411</f>
        <v>0.92106339999999998</v>
      </c>
      <c r="E527" s="21">
        <f>'1.Shazam DNSP&amp;State'!F411</f>
        <v>0.94008959999999997</v>
      </c>
      <c r="F527" s="21">
        <f>'1.Shazam DNSP&amp;State'!G411</f>
        <v>0.91000590000000003</v>
      </c>
      <c r="G527" s="16"/>
      <c r="H527" s="16"/>
    </row>
    <row r="528" spans="1:8" ht="15" x14ac:dyDescent="0.2">
      <c r="A528" s="20">
        <v>2014</v>
      </c>
      <c r="B528" s="21">
        <f>'1.Shazam DNSP&amp;State'!C412</f>
        <v>0.99152110000000004</v>
      </c>
      <c r="C528" s="21">
        <f>'1.Shazam DNSP&amp;State'!D412</f>
        <v>1.148182</v>
      </c>
      <c r="D528" s="21">
        <f>'1.Shazam DNSP&amp;State'!E412</f>
        <v>0.86355729999999997</v>
      </c>
      <c r="E528" s="21">
        <f>'1.Shazam DNSP&amp;State'!F412</f>
        <v>0.88050280000000003</v>
      </c>
      <c r="F528" s="21">
        <f>'1.Shazam DNSP&amp;State'!G412</f>
        <v>0.85270690000000005</v>
      </c>
      <c r="G528" s="16"/>
      <c r="H528" s="16"/>
    </row>
    <row r="529" spans="1:14" ht="15" x14ac:dyDescent="0.2">
      <c r="A529" s="20">
        <v>2015</v>
      </c>
      <c r="B529" s="21">
        <f>'1.Shazam DNSP&amp;State'!C413</f>
        <v>1.0427169999999999</v>
      </c>
      <c r="C529" s="21">
        <f>'1.Shazam DNSP&amp;State'!D413</f>
        <v>1.0764069999999999</v>
      </c>
      <c r="D529" s="21">
        <f>'1.Shazam DNSP&amp;State'!E413</f>
        <v>0.96870140000000005</v>
      </c>
      <c r="E529" s="21">
        <f>'1.Shazam DNSP&amp;State'!F413</f>
        <v>1.1282829999999999</v>
      </c>
      <c r="F529" s="21">
        <f>'1.Shazam DNSP&amp;State'!G413</f>
        <v>0.8888916</v>
      </c>
      <c r="G529" s="16"/>
      <c r="H529" s="16"/>
    </row>
    <row r="530" spans="1:14" ht="15" x14ac:dyDescent="0.2">
      <c r="A530" s="20">
        <v>2016</v>
      </c>
      <c r="B530" s="21">
        <f>'1.Shazam DNSP&amp;State'!C414</f>
        <v>1.0354179999999999</v>
      </c>
      <c r="C530" s="21">
        <f>'1.Shazam DNSP&amp;State'!D414</f>
        <v>1.112204</v>
      </c>
      <c r="D530" s="21">
        <f>'1.Shazam DNSP&amp;State'!E414</f>
        <v>0.93096080000000003</v>
      </c>
      <c r="E530" s="21">
        <f>'1.Shazam DNSP&amp;State'!F414</f>
        <v>1.025223</v>
      </c>
      <c r="F530" s="21">
        <f>'1.Shazam DNSP&amp;State'!G414</f>
        <v>0.87701700000000005</v>
      </c>
      <c r="G530" s="16"/>
      <c r="H530" s="16"/>
    </row>
    <row r="531" spans="1:14" ht="15" x14ac:dyDescent="0.2">
      <c r="A531" s="20">
        <v>2017</v>
      </c>
      <c r="B531" s="21">
        <f>'1.Shazam DNSP&amp;State'!C415</f>
        <v>1.05088</v>
      </c>
      <c r="C531" s="21">
        <f>'1.Shazam DNSP&amp;State'!D415</f>
        <v>1.253458</v>
      </c>
      <c r="D531" s="21">
        <f>'1.Shazam DNSP&amp;State'!E415</f>
        <v>0.83838409999999997</v>
      </c>
      <c r="E531" s="21">
        <f>'1.Shazam DNSP&amp;State'!F415</f>
        <v>0.78611220000000004</v>
      </c>
      <c r="F531" s="21">
        <f>'1.Shazam DNSP&amp;State'!G415</f>
        <v>0.87864909999999996</v>
      </c>
      <c r="G531" s="16"/>
      <c r="H531" s="16"/>
    </row>
    <row r="532" spans="1:14" ht="15" x14ac:dyDescent="0.2">
      <c r="A532" s="20">
        <v>2018</v>
      </c>
      <c r="B532" s="21">
        <f>'1.Shazam DNSP&amp;State'!C416</f>
        <v>1.0315319999999999</v>
      </c>
      <c r="C532" s="21">
        <f>'1.Shazam DNSP&amp;State'!D416</f>
        <v>1.24156</v>
      </c>
      <c r="D532" s="21">
        <f>'1.Shazam DNSP&amp;State'!E416</f>
        <v>0.8308354</v>
      </c>
      <c r="E532" s="21">
        <f>'1.Shazam DNSP&amp;State'!F416</f>
        <v>0.79924010000000001</v>
      </c>
      <c r="F532" s="21">
        <f>'1.Shazam DNSP&amp;State'!G416</f>
        <v>0.85476359999999996</v>
      </c>
      <c r="G532" s="16"/>
      <c r="H532" s="16"/>
    </row>
    <row r="533" spans="1:14" ht="15" x14ac:dyDescent="0.2">
      <c r="A533" s="20">
        <v>2019</v>
      </c>
      <c r="B533" s="21">
        <f>'1.Shazam DNSP&amp;State'!C417</f>
        <v>1.0333410000000001</v>
      </c>
      <c r="C533" s="21">
        <f>'1.Shazam DNSP&amp;State'!D417</f>
        <v>1.2079880000000001</v>
      </c>
      <c r="D533" s="21">
        <f>'1.Shazam DNSP&amp;State'!E417</f>
        <v>0.85542370000000001</v>
      </c>
      <c r="E533" s="21">
        <f>'1.Shazam DNSP&amp;State'!F417</f>
        <v>0.87346389999999996</v>
      </c>
      <c r="F533" s="21">
        <f>'1.Shazam DNSP&amp;State'!G417</f>
        <v>0.84355809999999998</v>
      </c>
      <c r="G533" s="16"/>
      <c r="H533" s="16"/>
    </row>
    <row r="534" spans="1:14" ht="15" x14ac:dyDescent="0.2">
      <c r="A534" s="20">
        <v>2020</v>
      </c>
      <c r="B534" s="21">
        <f>'1.Shazam DNSP&amp;State'!C418</f>
        <v>1.0453859999999999</v>
      </c>
      <c r="C534" s="21">
        <f>'1.Shazam DNSP&amp;State'!D418</f>
        <v>1.2431410000000001</v>
      </c>
      <c r="D534" s="21">
        <f>'1.Shazam DNSP&amp;State'!E418</f>
        <v>0.84092310000000003</v>
      </c>
      <c r="E534" s="21">
        <f>'1.Shazam DNSP&amp;State'!F418</f>
        <v>0.83328100000000005</v>
      </c>
      <c r="F534" s="21">
        <f>'1.Shazam DNSP&amp;State'!G418</f>
        <v>0.84598879999999999</v>
      </c>
      <c r="G534" s="16"/>
      <c r="H534" s="16"/>
    </row>
    <row r="535" spans="1:14" ht="15" x14ac:dyDescent="0.2">
      <c r="A535" s="20">
        <v>2021</v>
      </c>
      <c r="B535" s="21">
        <f>'1.Shazam DNSP&amp;State'!C419</f>
        <v>1.029766</v>
      </c>
      <c r="C535" s="21">
        <f>'1.Shazam DNSP&amp;State'!D419</f>
        <v>1.2700260000000001</v>
      </c>
      <c r="D535" s="21">
        <f>'1.Shazam DNSP&amp;State'!E419</f>
        <v>0.8108225</v>
      </c>
      <c r="E535" s="21">
        <f>'1.Shazam DNSP&amp;State'!F419</f>
        <v>0.7877459</v>
      </c>
      <c r="F535" s="21">
        <f>'1.Shazam DNSP&amp;State'!G419</f>
        <v>0.82881340000000003</v>
      </c>
      <c r="G535" s="16"/>
      <c r="H535" s="16"/>
    </row>
    <row r="536" spans="1:14" ht="15" x14ac:dyDescent="0.2">
      <c r="A536" s="20">
        <v>2022</v>
      </c>
      <c r="B536" s="21">
        <f>'1.Shazam DNSP&amp;State'!C420</f>
        <v>1.0044679999999999</v>
      </c>
      <c r="C536" s="21">
        <f>'1.Shazam DNSP&amp;State'!D420</f>
        <v>1.269571</v>
      </c>
      <c r="D536" s="21">
        <f>'1.Shazam DNSP&amp;State'!E420</f>
        <v>0.79118710000000003</v>
      </c>
      <c r="E536" s="21">
        <f>'1.Shazam DNSP&amp;State'!F420</f>
        <v>0.77594359999999996</v>
      </c>
      <c r="F536" s="21">
        <f>'1.Shazam DNSP&amp;State'!G420</f>
        <v>0.80271329999999996</v>
      </c>
      <c r="G536" s="16"/>
      <c r="H536" s="16"/>
    </row>
    <row r="537" spans="1:14" ht="15" x14ac:dyDescent="0.2">
      <c r="A537" s="20">
        <v>2023</v>
      </c>
      <c r="B537" s="21">
        <f>'1.Shazam DNSP&amp;State'!C421</f>
        <v>1.0388729999999999</v>
      </c>
      <c r="C537" s="21">
        <f>'1.Shazam DNSP&amp;State'!D421</f>
        <v>1.2384109999999999</v>
      </c>
      <c r="D537" s="21">
        <f>'1.Shazam DNSP&amp;State'!E421</f>
        <v>0.83887599999999996</v>
      </c>
      <c r="E537" s="21">
        <f>'1.Shazam DNSP&amp;State'!F421</f>
        <v>0.86621159999999997</v>
      </c>
      <c r="F537" s="21">
        <f>'1.Shazam DNSP&amp;State'!G421</f>
        <v>0.81967650000000003</v>
      </c>
      <c r="G537" s="16"/>
      <c r="H537" s="16"/>
    </row>
    <row r="538" spans="1:14" s="9" customFormat="1" ht="14.1" customHeight="1" x14ac:dyDescent="0.25">
      <c r="A538" s="284" t="s">
        <v>499</v>
      </c>
      <c r="B538" s="285">
        <f>LN(B537/B520)/$G538</f>
        <v>2.2433218664572301E-3</v>
      </c>
      <c r="C538" s="285">
        <f t="shared" ref="C538" si="121">LN(C537/C520)/$G538</f>
        <v>1.257818272016574E-2</v>
      </c>
      <c r="D538" s="285">
        <f t="shared" ref="D538" si="122">LN(D537/D520)/$G538</f>
        <v>-1.0334845790101637E-2</v>
      </c>
      <c r="E538" s="285">
        <f>LN(E537/E520)/$G538</f>
        <v>-8.448591674406614E-3</v>
      </c>
      <c r="F538" s="285">
        <f t="shared" ref="F538" si="123">LN(F537/F520)/$G538</f>
        <v>-1.169679580937468E-2</v>
      </c>
      <c r="G538" s="176">
        <f>2023-2006</f>
        <v>17</v>
      </c>
      <c r="H538" s="176" t="s">
        <v>14</v>
      </c>
    </row>
    <row r="539" spans="1:14" s="9" customFormat="1" ht="14.1" customHeight="1" x14ac:dyDescent="0.25">
      <c r="A539" s="172" t="s">
        <v>272</v>
      </c>
      <c r="B539" s="173">
        <f>LN(B526/B520)/$G539</f>
        <v>2.6827915662413875E-3</v>
      </c>
      <c r="C539" s="173">
        <f t="shared" ref="C539:F539" si="124">LN(C526/C520)/$G539</f>
        <v>3.6749475315547224E-2</v>
      </c>
      <c r="D539" s="173">
        <f t="shared" si="124"/>
        <v>-3.4066677189879116E-2</v>
      </c>
      <c r="E539" s="173">
        <f t="shared" si="124"/>
        <v>-5.736522205531313E-2</v>
      </c>
      <c r="F539" s="173">
        <f t="shared" si="124"/>
        <v>-1.9052133565070812E-2</v>
      </c>
      <c r="G539" s="176">
        <f>2012-2006</f>
        <v>6</v>
      </c>
      <c r="H539" s="176" t="s">
        <v>14</v>
      </c>
    </row>
    <row r="540" spans="1:14" s="9" customFormat="1" ht="14.1" customHeight="1" x14ac:dyDescent="0.25">
      <c r="A540" s="172" t="s">
        <v>500</v>
      </c>
      <c r="B540" s="173">
        <f>LN(B537/B526)/$G540</f>
        <v>2.0036111211204077E-3</v>
      </c>
      <c r="C540" s="173">
        <f t="shared" ref="C540:F540" si="125">LN(C537/C526)/$G540</f>
        <v>-6.0615869549688294E-4</v>
      </c>
      <c r="D540" s="173">
        <f t="shared" si="125"/>
        <v>2.6097895188678991E-3</v>
      </c>
      <c r="E540" s="173">
        <f t="shared" si="125"/>
        <v>1.8233206715178762E-2</v>
      </c>
      <c r="F540" s="173">
        <f t="shared" si="125"/>
        <v>-7.6847933971767868E-3</v>
      </c>
      <c r="G540" s="176">
        <f>2023-2012</f>
        <v>11</v>
      </c>
      <c r="H540" s="176" t="s">
        <v>14</v>
      </c>
    </row>
    <row r="541" spans="1:14" s="9" customFormat="1" ht="14.1" customHeight="1" x14ac:dyDescent="0.25">
      <c r="A541" s="174" t="s">
        <v>501</v>
      </c>
      <c r="B541" s="175">
        <f>LN(B537/B536)</f>
        <v>3.3678423609451766E-2</v>
      </c>
      <c r="C541" s="175">
        <f t="shared" ref="C541:F541" si="126">LN(C537/C536)</f>
        <v>-2.4849941886416285E-2</v>
      </c>
      <c r="D541" s="175">
        <f t="shared" si="126"/>
        <v>5.8528424722650192E-2</v>
      </c>
      <c r="E541" s="175">
        <f t="shared" si="126"/>
        <v>0.1100493833877262</v>
      </c>
      <c r="F541" s="175">
        <f t="shared" si="126"/>
        <v>2.0912136143144817E-2</v>
      </c>
      <c r="G541" s="176"/>
      <c r="H541" s="176"/>
    </row>
    <row r="544" spans="1:14" ht="15.75" x14ac:dyDescent="0.25">
      <c r="A544" s="402" t="s">
        <v>45</v>
      </c>
      <c r="B544" s="402"/>
      <c r="C544" s="402"/>
      <c r="D544" s="402"/>
      <c r="E544" s="7"/>
      <c r="F544" s="7"/>
      <c r="G544" s="7"/>
      <c r="H544" s="7"/>
      <c r="I544" s="7"/>
      <c r="J544" s="7"/>
      <c r="K544" s="7"/>
      <c r="L544" s="7"/>
      <c r="M544" s="7"/>
      <c r="N544" s="7"/>
    </row>
    <row r="546" spans="1:14" x14ac:dyDescent="0.2">
      <c r="A546" s="5" t="s">
        <v>531</v>
      </c>
      <c r="B546" s="6"/>
      <c r="C546" s="6"/>
      <c r="D546" s="6"/>
      <c r="E546" s="6"/>
      <c r="F546" s="6"/>
      <c r="G546" s="6"/>
      <c r="H546" s="6"/>
      <c r="I546" s="6"/>
      <c r="J546" s="6"/>
      <c r="K546" s="6"/>
      <c r="L546" s="6"/>
      <c r="M546" s="6"/>
      <c r="N546" s="6"/>
    </row>
    <row r="547" spans="1:14" ht="15" x14ac:dyDescent="0.2">
      <c r="A547" s="25" t="s">
        <v>7</v>
      </c>
      <c r="B547" s="26" t="s">
        <v>93</v>
      </c>
      <c r="C547" s="27" t="s">
        <v>59</v>
      </c>
      <c r="D547" s="26" t="s">
        <v>61</v>
      </c>
      <c r="E547" s="26" t="s">
        <v>63</v>
      </c>
      <c r="F547" s="26" t="s">
        <v>65</v>
      </c>
      <c r="G547" s="26" t="s">
        <v>83</v>
      </c>
      <c r="H547" s="26" t="s">
        <v>76</v>
      </c>
      <c r="I547" s="26" t="s">
        <v>77</v>
      </c>
      <c r="J547" s="26" t="s">
        <v>66</v>
      </c>
      <c r="K547" s="26" t="s">
        <v>78</v>
      </c>
      <c r="L547" s="26" t="s">
        <v>79</v>
      </c>
      <c r="M547" s="26" t="s">
        <v>80</v>
      </c>
      <c r="N547" s="26" t="s">
        <v>81</v>
      </c>
    </row>
    <row r="548" spans="1:14" ht="15" x14ac:dyDescent="0.2">
      <c r="A548" s="20">
        <v>2006</v>
      </c>
      <c r="B548" s="21">
        <f t="shared" ref="B548:B563" si="127">D7</f>
        <v>1</v>
      </c>
      <c r="C548" s="21">
        <f t="shared" ref="C548:C563" si="128">D34</f>
        <v>1</v>
      </c>
      <c r="D548" s="21">
        <f t="shared" ref="D548:D569" si="129">D61</f>
        <v>1</v>
      </c>
      <c r="E548" s="21">
        <f t="shared" ref="E548:E563" si="130">D88</f>
        <v>1</v>
      </c>
      <c r="F548" s="21">
        <f t="shared" ref="F548:F563" si="131">D115</f>
        <v>1</v>
      </c>
      <c r="G548" s="21">
        <f t="shared" ref="G548:G563" si="132">D142</f>
        <v>1</v>
      </c>
      <c r="H548" s="21">
        <f t="shared" ref="H548:H563" si="133">D169</f>
        <v>1</v>
      </c>
      <c r="I548" s="21">
        <f t="shared" ref="I548:I563" si="134">D196</f>
        <v>1</v>
      </c>
      <c r="J548" s="21">
        <f t="shared" ref="J548:J563" si="135">D223</f>
        <v>1</v>
      </c>
      <c r="K548" s="21">
        <f t="shared" ref="K548:K563" si="136">D250</f>
        <v>1</v>
      </c>
      <c r="L548" s="21">
        <f t="shared" ref="L548:L563" si="137">D277</f>
        <v>1</v>
      </c>
      <c r="M548" s="21">
        <f t="shared" ref="M548:M563" si="138">D304</f>
        <v>1</v>
      </c>
      <c r="N548" s="21">
        <f t="shared" ref="N548:N563" si="139">D331</f>
        <v>1</v>
      </c>
    </row>
    <row r="549" spans="1:14" ht="15" x14ac:dyDescent="0.2">
      <c r="A549" s="20">
        <v>2007</v>
      </c>
      <c r="B549" s="21">
        <f t="shared" si="127"/>
        <v>0.98513249999999997</v>
      </c>
      <c r="C549" s="21">
        <f t="shared" si="128"/>
        <v>1.05836</v>
      </c>
      <c r="D549" s="21">
        <f t="shared" si="129"/>
        <v>0.99888719999999998</v>
      </c>
      <c r="E549" s="21">
        <f t="shared" si="130"/>
        <v>0.95493600000000001</v>
      </c>
      <c r="F549" s="21">
        <f t="shared" si="131"/>
        <v>1.0172239999999999</v>
      </c>
      <c r="G549" s="21">
        <f t="shared" si="132"/>
        <v>1.176132</v>
      </c>
      <c r="H549" s="21">
        <f t="shared" si="133"/>
        <v>0.98398070000000004</v>
      </c>
      <c r="I549" s="21">
        <f t="shared" si="134"/>
        <v>1.0110250000000001</v>
      </c>
      <c r="J549" s="21">
        <f t="shared" si="135"/>
        <v>1.0397099999999999</v>
      </c>
      <c r="K549" s="21">
        <f t="shared" si="136"/>
        <v>0.97387069999999998</v>
      </c>
      <c r="L549" s="21">
        <f t="shared" si="137"/>
        <v>0.9504281</v>
      </c>
      <c r="M549" s="21">
        <f t="shared" si="138"/>
        <v>0.96953599999999995</v>
      </c>
      <c r="N549" s="21">
        <f t="shared" si="139"/>
        <v>1.014041</v>
      </c>
    </row>
    <row r="550" spans="1:14" ht="15" x14ac:dyDescent="0.2">
      <c r="A550" s="20">
        <v>2008</v>
      </c>
      <c r="B550" s="21">
        <f t="shared" si="127"/>
        <v>0.97711599999999998</v>
      </c>
      <c r="C550" s="21">
        <f t="shared" si="128"/>
        <v>0.901671</v>
      </c>
      <c r="D550" s="21">
        <f t="shared" si="129"/>
        <v>1.013806</v>
      </c>
      <c r="E550" s="21">
        <f t="shared" si="130"/>
        <v>0.85483560000000003</v>
      </c>
      <c r="F550" s="21">
        <f t="shared" si="131"/>
        <v>0.97319230000000001</v>
      </c>
      <c r="G550" s="21">
        <f t="shared" si="132"/>
        <v>1.105013</v>
      </c>
      <c r="H550" s="21">
        <f t="shared" si="133"/>
        <v>0.91373890000000002</v>
      </c>
      <c r="I550" s="21">
        <f t="shared" si="134"/>
        <v>1.130674</v>
      </c>
      <c r="J550" s="21">
        <f t="shared" si="135"/>
        <v>1.087027</v>
      </c>
      <c r="K550" s="21">
        <f t="shared" si="136"/>
        <v>1.0208740000000001</v>
      </c>
      <c r="L550" s="21">
        <f t="shared" si="137"/>
        <v>0.98899090000000001</v>
      </c>
      <c r="M550" s="21">
        <f t="shared" si="138"/>
        <v>0.9549569</v>
      </c>
      <c r="N550" s="21">
        <f t="shared" si="139"/>
        <v>1.0177069999999999</v>
      </c>
    </row>
    <row r="551" spans="1:14" ht="15" x14ac:dyDescent="0.2">
      <c r="A551" s="20">
        <v>2009</v>
      </c>
      <c r="B551" s="21">
        <f t="shared" si="127"/>
        <v>0.96748820000000002</v>
      </c>
      <c r="C551" s="21">
        <f t="shared" si="128"/>
        <v>0.92629249999999996</v>
      </c>
      <c r="D551" s="21">
        <f t="shared" si="129"/>
        <v>0.93941929999999996</v>
      </c>
      <c r="E551" s="21">
        <f t="shared" si="130"/>
        <v>0.91282589999999997</v>
      </c>
      <c r="F551" s="21">
        <f t="shared" si="131"/>
        <v>0.98409360000000001</v>
      </c>
      <c r="G551" s="21">
        <f t="shared" si="132"/>
        <v>1.079664</v>
      </c>
      <c r="H551" s="21">
        <f t="shared" si="133"/>
        <v>0.91195619999999999</v>
      </c>
      <c r="I551" s="21">
        <f t="shared" si="134"/>
        <v>1.0938399999999999</v>
      </c>
      <c r="J551" s="21">
        <f t="shared" si="135"/>
        <v>0.96970290000000003</v>
      </c>
      <c r="K551" s="21">
        <f t="shared" si="136"/>
        <v>0.99816309999999997</v>
      </c>
      <c r="L551" s="21">
        <f t="shared" si="137"/>
        <v>0.8933799</v>
      </c>
      <c r="M551" s="21">
        <f t="shared" si="138"/>
        <v>0.88024530000000001</v>
      </c>
      <c r="N551" s="21">
        <f t="shared" si="139"/>
        <v>1.040135</v>
      </c>
    </row>
    <row r="552" spans="1:14" ht="15" x14ac:dyDescent="0.2">
      <c r="A552" s="20">
        <v>2010</v>
      </c>
      <c r="B552" s="21">
        <f t="shared" si="127"/>
        <v>0.91205860000000005</v>
      </c>
      <c r="C552" s="21">
        <f t="shared" si="128"/>
        <v>0.89904110000000004</v>
      </c>
      <c r="D552" s="21">
        <f t="shared" si="129"/>
        <v>0.91535420000000001</v>
      </c>
      <c r="E552" s="21">
        <f t="shared" si="130"/>
        <v>0.93542550000000002</v>
      </c>
      <c r="F552" s="21">
        <f t="shared" si="131"/>
        <v>1.003889</v>
      </c>
      <c r="G552" s="21">
        <f t="shared" si="132"/>
        <v>1.0872839999999999</v>
      </c>
      <c r="H552" s="21">
        <f t="shared" si="133"/>
        <v>0.91417630000000005</v>
      </c>
      <c r="I552" s="21">
        <f t="shared" si="134"/>
        <v>1.0450440000000001</v>
      </c>
      <c r="J552" s="21">
        <f t="shared" si="135"/>
        <v>0.99321539999999997</v>
      </c>
      <c r="K552" s="21">
        <f t="shared" si="136"/>
        <v>0.92991349999999995</v>
      </c>
      <c r="L552" s="21">
        <f t="shared" si="137"/>
        <v>0.95415070000000002</v>
      </c>
      <c r="M552" s="21">
        <f t="shared" si="138"/>
        <v>0.80986190000000002</v>
      </c>
      <c r="N552" s="21">
        <f t="shared" si="139"/>
        <v>1.0168839999999999</v>
      </c>
    </row>
    <row r="553" spans="1:14" ht="15" x14ac:dyDescent="0.2">
      <c r="A553" s="20">
        <v>2011</v>
      </c>
      <c r="B553" s="21">
        <f t="shared" si="127"/>
        <v>0.84968540000000004</v>
      </c>
      <c r="C553" s="21">
        <f t="shared" si="128"/>
        <v>0.91424240000000001</v>
      </c>
      <c r="D553" s="21">
        <f t="shared" si="129"/>
        <v>0.93061179999999999</v>
      </c>
      <c r="E553" s="21">
        <f t="shared" si="130"/>
        <v>0.93012600000000001</v>
      </c>
      <c r="F553" s="21">
        <f t="shared" si="131"/>
        <v>0.96313340000000003</v>
      </c>
      <c r="G553" s="21">
        <f t="shared" si="132"/>
        <v>1.020877</v>
      </c>
      <c r="H553" s="21">
        <f t="shared" si="133"/>
        <v>0.88725569999999998</v>
      </c>
      <c r="I553" s="21">
        <f t="shared" si="134"/>
        <v>1.0064610000000001</v>
      </c>
      <c r="J553" s="21">
        <f t="shared" si="135"/>
        <v>1.029039</v>
      </c>
      <c r="K553" s="21">
        <f t="shared" si="136"/>
        <v>0.87058369999999996</v>
      </c>
      <c r="L553" s="21">
        <f t="shared" si="137"/>
        <v>0.91646850000000002</v>
      </c>
      <c r="M553" s="21">
        <f t="shared" si="138"/>
        <v>0.87852989999999997</v>
      </c>
      <c r="N553" s="21">
        <f t="shared" si="139"/>
        <v>0.91903520000000005</v>
      </c>
    </row>
    <row r="554" spans="1:14" ht="15" x14ac:dyDescent="0.2">
      <c r="A554" s="20">
        <v>2012</v>
      </c>
      <c r="B554" s="21">
        <f t="shared" si="127"/>
        <v>0.86797480000000005</v>
      </c>
      <c r="C554" s="21">
        <f t="shared" si="128"/>
        <v>0.87781109999999996</v>
      </c>
      <c r="D554" s="21">
        <f t="shared" si="129"/>
        <v>0.84642030000000001</v>
      </c>
      <c r="E554" s="21">
        <f t="shared" si="130"/>
        <v>0.85737430000000003</v>
      </c>
      <c r="F554" s="21">
        <f t="shared" si="131"/>
        <v>0.94332119999999997</v>
      </c>
      <c r="G554" s="21">
        <f t="shared" si="132"/>
        <v>1.020268</v>
      </c>
      <c r="H554" s="21">
        <f t="shared" si="133"/>
        <v>0.78345549999999997</v>
      </c>
      <c r="I554" s="21">
        <f t="shared" si="134"/>
        <v>0.93224079999999998</v>
      </c>
      <c r="J554" s="21">
        <f t="shared" si="135"/>
        <v>0.93898199999999998</v>
      </c>
      <c r="K554" s="21">
        <f t="shared" si="136"/>
        <v>0.8765792</v>
      </c>
      <c r="L554" s="21">
        <f t="shared" si="137"/>
        <v>0.9020743</v>
      </c>
      <c r="M554" s="21">
        <f t="shared" si="138"/>
        <v>0.81513619999999998</v>
      </c>
      <c r="N554" s="21">
        <f t="shared" si="139"/>
        <v>0.87746299999999999</v>
      </c>
    </row>
    <row r="555" spans="1:14" ht="15" x14ac:dyDescent="0.2">
      <c r="A555" s="20">
        <v>2013</v>
      </c>
      <c r="B555" s="21">
        <f t="shared" si="127"/>
        <v>0.84121780000000002</v>
      </c>
      <c r="C555" s="21">
        <f t="shared" si="128"/>
        <v>0.94595309999999999</v>
      </c>
      <c r="D555" s="21">
        <f t="shared" si="129"/>
        <v>0.85351010000000005</v>
      </c>
      <c r="E555" s="21">
        <f t="shared" si="130"/>
        <v>0.87849619999999995</v>
      </c>
      <c r="F555" s="21">
        <f t="shared" si="131"/>
        <v>0.90277580000000002</v>
      </c>
      <c r="G555" s="21">
        <f t="shared" si="132"/>
        <v>1.1391629999999999</v>
      </c>
      <c r="H555" s="21">
        <f t="shared" si="133"/>
        <v>0.83416210000000002</v>
      </c>
      <c r="I555" s="21">
        <f t="shared" si="134"/>
        <v>0.92846700000000004</v>
      </c>
      <c r="J555" s="21">
        <f t="shared" si="135"/>
        <v>0.88639230000000002</v>
      </c>
      <c r="K555" s="21">
        <f t="shared" si="136"/>
        <v>0.83869289999999996</v>
      </c>
      <c r="L555" s="21">
        <f t="shared" si="137"/>
        <v>0.86435649999999997</v>
      </c>
      <c r="M555" s="21">
        <f t="shared" si="138"/>
        <v>0.92106339999999998</v>
      </c>
      <c r="N555" s="21">
        <f t="shared" si="139"/>
        <v>0.92249619999999999</v>
      </c>
    </row>
    <row r="556" spans="1:14" ht="15" x14ac:dyDescent="0.2">
      <c r="A556" s="20">
        <v>2014</v>
      </c>
      <c r="B556" s="21">
        <f t="shared" si="127"/>
        <v>0.78997910000000005</v>
      </c>
      <c r="C556" s="21">
        <f t="shared" si="128"/>
        <v>0.88804130000000003</v>
      </c>
      <c r="D556" s="21">
        <f t="shared" si="129"/>
        <v>0.82585299999999995</v>
      </c>
      <c r="E556" s="21">
        <f t="shared" si="130"/>
        <v>0.83282900000000004</v>
      </c>
      <c r="F556" s="21">
        <f t="shared" si="131"/>
        <v>0.9200334</v>
      </c>
      <c r="G556" s="21">
        <f t="shared" si="132"/>
        <v>1.1415249999999999</v>
      </c>
      <c r="H556" s="21">
        <f t="shared" si="133"/>
        <v>0.93440120000000004</v>
      </c>
      <c r="I556" s="21">
        <f t="shared" si="134"/>
        <v>0.94546870000000005</v>
      </c>
      <c r="J556" s="21">
        <f t="shared" si="135"/>
        <v>0.88131630000000005</v>
      </c>
      <c r="K556" s="21">
        <f t="shared" si="136"/>
        <v>0.80947150000000001</v>
      </c>
      <c r="L556" s="21">
        <f t="shared" si="137"/>
        <v>0.83296320000000001</v>
      </c>
      <c r="M556" s="21">
        <f t="shared" si="138"/>
        <v>0.86355729999999997</v>
      </c>
      <c r="N556" s="21">
        <f t="shared" si="139"/>
        <v>0.90110990000000002</v>
      </c>
    </row>
    <row r="557" spans="1:14" ht="15" x14ac:dyDescent="0.2">
      <c r="A557" s="20">
        <v>2015</v>
      </c>
      <c r="B557" s="21">
        <f t="shared" si="127"/>
        <v>0.8227392</v>
      </c>
      <c r="C557" s="21">
        <f t="shared" si="128"/>
        <v>0.83922699999999995</v>
      </c>
      <c r="D557" s="21">
        <f t="shared" si="129"/>
        <v>0.85007909999999998</v>
      </c>
      <c r="E557" s="21">
        <f t="shared" si="130"/>
        <v>0.826986</v>
      </c>
      <c r="F557" s="21">
        <f t="shared" si="131"/>
        <v>0.87601499999999999</v>
      </c>
      <c r="G557" s="21">
        <f t="shared" si="132"/>
        <v>1.041857</v>
      </c>
      <c r="H557" s="21">
        <f t="shared" si="133"/>
        <v>0.95595560000000002</v>
      </c>
      <c r="I557" s="21">
        <f t="shared" si="134"/>
        <v>0.95545599999999997</v>
      </c>
      <c r="J557" s="21">
        <f t="shared" si="135"/>
        <v>0.89384620000000004</v>
      </c>
      <c r="K557" s="21">
        <f t="shared" si="136"/>
        <v>0.8275981</v>
      </c>
      <c r="L557" s="21">
        <f t="shared" si="137"/>
        <v>0.82072820000000002</v>
      </c>
      <c r="M557" s="21">
        <f t="shared" si="138"/>
        <v>0.96870140000000005</v>
      </c>
      <c r="N557" s="21">
        <f t="shared" si="139"/>
        <v>0.93729980000000002</v>
      </c>
    </row>
    <row r="558" spans="1:14" ht="15" x14ac:dyDescent="0.2">
      <c r="A558" s="20">
        <v>2016</v>
      </c>
      <c r="B558" s="21">
        <f t="shared" si="127"/>
        <v>1.030626</v>
      </c>
      <c r="C558" s="21">
        <f t="shared" si="128"/>
        <v>0.86718289999999998</v>
      </c>
      <c r="D558" s="21">
        <f t="shared" si="129"/>
        <v>0.8492499</v>
      </c>
      <c r="E558" s="21">
        <f t="shared" si="130"/>
        <v>0.81616540000000004</v>
      </c>
      <c r="F558" s="21">
        <f t="shared" si="131"/>
        <v>0.92815060000000005</v>
      </c>
      <c r="G558" s="21">
        <f t="shared" si="132"/>
        <v>1.048729</v>
      </c>
      <c r="H558" s="21">
        <f t="shared" si="133"/>
        <v>1.0571699999999999</v>
      </c>
      <c r="I558" s="21">
        <f t="shared" si="134"/>
        <v>0.93237499999999995</v>
      </c>
      <c r="J558" s="21">
        <f t="shared" si="135"/>
        <v>0.95936250000000001</v>
      </c>
      <c r="K558" s="21">
        <f t="shared" si="136"/>
        <v>0.86958679999999999</v>
      </c>
      <c r="L558" s="21">
        <f t="shared" si="137"/>
        <v>0.76646610000000004</v>
      </c>
      <c r="M558" s="21">
        <f t="shared" si="138"/>
        <v>0.93096080000000003</v>
      </c>
      <c r="N558" s="21">
        <f t="shared" si="139"/>
        <v>0.91215970000000002</v>
      </c>
    </row>
    <row r="559" spans="1:14" ht="15" x14ac:dyDescent="0.2">
      <c r="A559" s="60">
        <v>2017</v>
      </c>
      <c r="B559" s="21">
        <f t="shared" si="127"/>
        <v>0.99745119999999998</v>
      </c>
      <c r="C559" s="21">
        <f t="shared" si="128"/>
        <v>0.91581159999999995</v>
      </c>
      <c r="D559" s="21">
        <f t="shared" si="129"/>
        <v>0.87025180000000002</v>
      </c>
      <c r="E559" s="21">
        <f t="shared" si="130"/>
        <v>0.88588889999999998</v>
      </c>
      <c r="F559" s="21">
        <f t="shared" si="131"/>
        <v>0.95054450000000001</v>
      </c>
      <c r="G559" s="21">
        <f t="shared" si="132"/>
        <v>1.150576</v>
      </c>
      <c r="H559" s="21">
        <f t="shared" si="133"/>
        <v>1.04976</v>
      </c>
      <c r="I559" s="21">
        <f t="shared" si="134"/>
        <v>0.92685439999999997</v>
      </c>
      <c r="J559" s="21">
        <f t="shared" si="135"/>
        <v>0.96076700000000004</v>
      </c>
      <c r="K559" s="21">
        <f t="shared" si="136"/>
        <v>0.80830519999999995</v>
      </c>
      <c r="L559" s="21">
        <f t="shared" si="137"/>
        <v>0.85027180000000002</v>
      </c>
      <c r="M559" s="21">
        <f t="shared" si="138"/>
        <v>0.83838409999999997</v>
      </c>
      <c r="N559" s="21">
        <f t="shared" si="139"/>
        <v>0.9468548</v>
      </c>
    </row>
    <row r="560" spans="1:14" ht="15" x14ac:dyDescent="0.2">
      <c r="A560" s="60">
        <v>2018</v>
      </c>
      <c r="B560" s="21">
        <f t="shared" si="127"/>
        <v>0.96229489999999995</v>
      </c>
      <c r="C560" s="21">
        <f t="shared" si="128"/>
        <v>0.97926990000000003</v>
      </c>
      <c r="D560" s="21">
        <f t="shared" si="129"/>
        <v>0.91420040000000002</v>
      </c>
      <c r="E560" s="21">
        <f t="shared" si="130"/>
        <v>0.91316629999999999</v>
      </c>
      <c r="F560" s="21">
        <f t="shared" si="131"/>
        <v>0.93864400000000003</v>
      </c>
      <c r="G560" s="21">
        <f t="shared" si="132"/>
        <v>1.1250260000000001</v>
      </c>
      <c r="H560" s="21">
        <f t="shared" si="133"/>
        <v>1.056378</v>
      </c>
      <c r="I560" s="21">
        <f t="shared" si="134"/>
        <v>0.96107810000000005</v>
      </c>
      <c r="J560" s="21">
        <f t="shared" si="135"/>
        <v>0.90474480000000002</v>
      </c>
      <c r="K560" s="21">
        <f t="shared" si="136"/>
        <v>0.82917580000000002</v>
      </c>
      <c r="L560" s="21">
        <f t="shared" si="137"/>
        <v>0.83971510000000005</v>
      </c>
      <c r="M560" s="21">
        <f t="shared" si="138"/>
        <v>0.8308354</v>
      </c>
      <c r="N560" s="21">
        <f t="shared" si="139"/>
        <v>1.024653</v>
      </c>
    </row>
    <row r="561" spans="1:21" ht="15" x14ac:dyDescent="0.2">
      <c r="A561" s="60">
        <v>2019</v>
      </c>
      <c r="B561" s="21">
        <f t="shared" si="127"/>
        <v>0.97338100000000005</v>
      </c>
      <c r="C561" s="21">
        <f t="shared" si="128"/>
        <v>0.99004130000000001</v>
      </c>
      <c r="D561" s="21">
        <f>D74</f>
        <v>0.88853380000000004</v>
      </c>
      <c r="E561" s="21">
        <f t="shared" si="130"/>
        <v>0.89328010000000002</v>
      </c>
      <c r="F561" s="21">
        <f t="shared" si="131"/>
        <v>0.96267320000000001</v>
      </c>
      <c r="G561" s="21">
        <f t="shared" si="132"/>
        <v>1.0809660000000001</v>
      </c>
      <c r="H561" s="21">
        <f t="shared" si="133"/>
        <v>0.97547779999999995</v>
      </c>
      <c r="I561" s="21">
        <f t="shared" si="134"/>
        <v>0.95094230000000002</v>
      </c>
      <c r="J561" s="21">
        <f t="shared" si="135"/>
        <v>0.91647849999999997</v>
      </c>
      <c r="K561" s="21">
        <f t="shared" si="136"/>
        <v>0.80266689999999996</v>
      </c>
      <c r="L561" s="21">
        <f t="shared" si="137"/>
        <v>0.83718760000000003</v>
      </c>
      <c r="M561" s="21">
        <f t="shared" si="138"/>
        <v>0.85542370000000001</v>
      </c>
      <c r="N561" s="21">
        <f t="shared" si="139"/>
        <v>1.0253920000000001</v>
      </c>
    </row>
    <row r="562" spans="1:21" ht="15" x14ac:dyDescent="0.2">
      <c r="A562" s="60">
        <v>2020</v>
      </c>
      <c r="B562" s="21">
        <f t="shared" si="127"/>
        <v>0.99931369999999997</v>
      </c>
      <c r="C562" s="21">
        <f t="shared" si="128"/>
        <v>1.0093019999999999</v>
      </c>
      <c r="D562" s="21">
        <f t="shared" si="129"/>
        <v>0.88353429999999999</v>
      </c>
      <c r="E562" s="21">
        <f t="shared" si="130"/>
        <v>0.9306816</v>
      </c>
      <c r="F562" s="21">
        <f t="shared" si="131"/>
        <v>0.97185520000000003</v>
      </c>
      <c r="G562" s="21">
        <f t="shared" si="132"/>
        <v>1.0646599999999999</v>
      </c>
      <c r="H562" s="21">
        <f t="shared" si="133"/>
        <v>0.98390029999999995</v>
      </c>
      <c r="I562" s="21">
        <f t="shared" si="134"/>
        <v>1.0083580000000001</v>
      </c>
      <c r="J562" s="21">
        <f t="shared" si="135"/>
        <v>0.93708409999999998</v>
      </c>
      <c r="K562" s="21">
        <f t="shared" si="136"/>
        <v>0.85440289999999997</v>
      </c>
      <c r="L562" s="21">
        <f t="shared" si="137"/>
        <v>0.83458060000000001</v>
      </c>
      <c r="M562" s="21">
        <f t="shared" si="138"/>
        <v>0.84092310000000003</v>
      </c>
      <c r="N562" s="21">
        <f t="shared" si="139"/>
        <v>1.021414</v>
      </c>
    </row>
    <row r="563" spans="1:21" ht="15" x14ac:dyDescent="0.2">
      <c r="A563" s="60">
        <v>2021</v>
      </c>
      <c r="B563" s="21">
        <f t="shared" si="127"/>
        <v>1.0395179999999999</v>
      </c>
      <c r="C563" s="21">
        <f t="shared" si="128"/>
        <v>1.0661290000000001</v>
      </c>
      <c r="D563" s="21">
        <f t="shared" si="129"/>
        <v>0.92580439999999997</v>
      </c>
      <c r="E563" s="21">
        <f t="shared" si="130"/>
        <v>0.95502419999999999</v>
      </c>
      <c r="F563" s="21">
        <f t="shared" si="131"/>
        <v>0.96373140000000002</v>
      </c>
      <c r="G563" s="21">
        <f t="shared" si="132"/>
        <v>1.1847300000000001</v>
      </c>
      <c r="H563" s="21">
        <f t="shared" si="133"/>
        <v>1.0266439999999999</v>
      </c>
      <c r="I563" s="21">
        <f t="shared" si="134"/>
        <v>1.065626</v>
      </c>
      <c r="J563" s="21">
        <f t="shared" si="135"/>
        <v>0.96970909999999999</v>
      </c>
      <c r="K563" s="21">
        <f t="shared" si="136"/>
        <v>0.82503550000000003</v>
      </c>
      <c r="L563" s="21">
        <f t="shared" si="137"/>
        <v>0.86151800000000001</v>
      </c>
      <c r="M563" s="21">
        <f t="shared" si="138"/>
        <v>0.8108225</v>
      </c>
      <c r="N563" s="21">
        <f t="shared" si="139"/>
        <v>1.0326340000000001</v>
      </c>
    </row>
    <row r="564" spans="1:21" ht="15" x14ac:dyDescent="0.2">
      <c r="A564" s="60">
        <v>2022</v>
      </c>
      <c r="B564" s="21">
        <f t="shared" ref="B564" si="140">D23</f>
        <v>1.0109360000000001</v>
      </c>
      <c r="C564" s="21">
        <f t="shared" ref="C564" si="141">D50</f>
        <v>1.1128910000000001</v>
      </c>
      <c r="D564" s="21">
        <f t="shared" si="129"/>
        <v>0.92434490000000002</v>
      </c>
      <c r="E564" s="21">
        <f t="shared" ref="E564" si="142">D104</f>
        <v>0.92035149999999999</v>
      </c>
      <c r="F564" s="21">
        <f t="shared" ref="F564" si="143">D131</f>
        <v>0.94160779999999999</v>
      </c>
      <c r="G564" s="21">
        <f t="shared" ref="G564" si="144">D158</f>
        <v>1.1244510000000001</v>
      </c>
      <c r="H564" s="21">
        <f t="shared" ref="H564" si="145">D185</f>
        <v>1.0529029999999999</v>
      </c>
      <c r="I564" s="21">
        <f t="shared" ref="I564" si="146">D212</f>
        <v>1.0867359999999999</v>
      </c>
      <c r="J564" s="21">
        <f t="shared" ref="J564" si="147">D239</f>
        <v>0.93180540000000001</v>
      </c>
      <c r="K564" s="21">
        <f t="shared" ref="K564" si="148">D266</f>
        <v>0.79326110000000005</v>
      </c>
      <c r="L564" s="21">
        <f t="shared" ref="L564" si="149">D293</f>
        <v>0.84209489999999998</v>
      </c>
      <c r="M564" s="21">
        <f t="shared" ref="M564" si="150">D320</f>
        <v>0.79118710000000003</v>
      </c>
      <c r="N564" s="21">
        <f t="shared" ref="N564" si="151">D347</f>
        <v>1.003741</v>
      </c>
    </row>
    <row r="565" spans="1:21" ht="15" x14ac:dyDescent="0.2">
      <c r="A565" s="60">
        <v>2023</v>
      </c>
      <c r="B565" s="21">
        <f t="shared" ref="B565" si="152">D24</f>
        <v>1.1096159999999999</v>
      </c>
      <c r="C565" s="21">
        <f t="shared" ref="C565" si="153">D51</f>
        <v>1.094184</v>
      </c>
      <c r="D565" s="21">
        <f t="shared" si="129"/>
        <v>0.90279600000000004</v>
      </c>
      <c r="E565" s="21">
        <f t="shared" ref="E565" si="154">D105</f>
        <v>0.92637040000000004</v>
      </c>
      <c r="F565" s="21">
        <f t="shared" ref="F565" si="155">D132</f>
        <v>0.92984489999999997</v>
      </c>
      <c r="G565" s="21">
        <f t="shared" ref="G565" si="156">D159</f>
        <v>1.080327</v>
      </c>
      <c r="H565" s="21">
        <f t="shared" ref="H565" si="157">D186</f>
        <v>1.003331</v>
      </c>
      <c r="I565" s="21">
        <f t="shared" ref="I565" si="158">D213</f>
        <v>1.0656559999999999</v>
      </c>
      <c r="J565" s="21">
        <f t="shared" ref="J565" si="159">D240</f>
        <v>0.8658785</v>
      </c>
      <c r="K565" s="21">
        <f t="shared" ref="K565" si="160">D267</f>
        <v>0.73877110000000001</v>
      </c>
      <c r="L565" s="21">
        <f t="shared" ref="L565" si="161">D294</f>
        <v>0.85101689999999997</v>
      </c>
      <c r="M565" s="21">
        <f t="shared" ref="M565" si="162">D321</f>
        <v>0.83887599999999996</v>
      </c>
      <c r="N565" s="21">
        <f t="shared" ref="N565" si="163">D348</f>
        <v>1.0010319999999999</v>
      </c>
    </row>
    <row r="566" spans="1:21" ht="14.1" customHeight="1" x14ac:dyDescent="0.2">
      <c r="A566" s="284" t="s">
        <v>499</v>
      </c>
      <c r="B566" s="178">
        <f>D25</f>
        <v>6.1184711485408024E-3</v>
      </c>
      <c r="C566" s="178">
        <f>D52</f>
        <v>5.2946399991403766E-3</v>
      </c>
      <c r="D566" s="178">
        <f t="shared" si="129"/>
        <v>-6.1974948308327364E-3</v>
      </c>
      <c r="E566" s="178">
        <f>D106</f>
        <v>-4.4988896655665115E-3</v>
      </c>
      <c r="F566" s="178">
        <f>D133</f>
        <v>-4.2786753492203558E-3</v>
      </c>
      <c r="G566" s="178">
        <f>D160</f>
        <v>4.5449278285861769E-3</v>
      </c>
      <c r="H566" s="178">
        <f>D187</f>
        <v>1.9561555932794849E-4</v>
      </c>
      <c r="I566" s="178">
        <f>D214</f>
        <v>3.8539740591335219E-3</v>
      </c>
      <c r="J566" s="178">
        <f>D241</f>
        <v>-8.7279200299179901E-3</v>
      </c>
      <c r="K566" s="178">
        <f>D268</f>
        <v>-1.7809832288822297E-2</v>
      </c>
      <c r="L566" s="178">
        <f>D295</f>
        <v>-9.7771691888803563E-3</v>
      </c>
      <c r="M566" s="178">
        <f>D322</f>
        <v>-1.0334845790101637E-2</v>
      </c>
      <c r="N566" s="178">
        <f>D349</f>
        <v>6.2513203277869271E-5</v>
      </c>
    </row>
    <row r="567" spans="1:21" ht="14.1" customHeight="1" x14ac:dyDescent="0.2">
      <c r="A567" s="172" t="s">
        <v>272</v>
      </c>
      <c r="B567" s="178">
        <f>D26</f>
        <v>-2.3598766166882584E-2</v>
      </c>
      <c r="C567" s="178">
        <f>D53</f>
        <v>-2.1720642759744436E-2</v>
      </c>
      <c r="D567" s="178">
        <f t="shared" si="129"/>
        <v>-2.7789872372294157E-2</v>
      </c>
      <c r="E567" s="178">
        <f>D107</f>
        <v>-2.5646783268088474E-2</v>
      </c>
      <c r="F567" s="178">
        <f>D134</f>
        <v>-9.7247398810824792E-3</v>
      </c>
      <c r="G567" s="178">
        <f>D161</f>
        <v>3.3442229804617699E-3</v>
      </c>
      <c r="H567" s="178">
        <f>D188</f>
        <v>-4.0673502537555327E-2</v>
      </c>
      <c r="I567" s="178">
        <f>D215</f>
        <v>-1.1694021428230172E-2</v>
      </c>
      <c r="J567" s="178">
        <f>D242</f>
        <v>-1.0493161547780265E-2</v>
      </c>
      <c r="K567" s="178">
        <f>D269</f>
        <v>-2.1954703219849631E-2</v>
      </c>
      <c r="L567" s="178">
        <f>D296</f>
        <v>-1.7176398301066449E-2</v>
      </c>
      <c r="M567" s="178">
        <f>D323</f>
        <v>-3.4066677189879116E-2</v>
      </c>
      <c r="N567" s="178">
        <f>D350</f>
        <v>-2.1786748295543373E-2</v>
      </c>
    </row>
    <row r="568" spans="1:21" ht="14.1" customHeight="1" x14ac:dyDescent="0.2">
      <c r="A568" s="172" t="s">
        <v>500</v>
      </c>
      <c r="B568" s="178">
        <f>D27</f>
        <v>2.2327873320589931E-2</v>
      </c>
      <c r="C568" s="178">
        <f>D54</f>
        <v>2.0030248776713905E-2</v>
      </c>
      <c r="D568" s="178">
        <f t="shared" si="129"/>
        <v>6.1410066214309215E-3</v>
      </c>
      <c r="E568" s="178">
        <f>D108</f>
        <v>7.0363250267181966E-3</v>
      </c>
      <c r="F568" s="178">
        <f>D135</f>
        <v>-1.3080946954773783E-3</v>
      </c>
      <c r="G568" s="178">
        <f>D162</f>
        <v>5.1998577457449437E-3</v>
      </c>
      <c r="H568" s="178">
        <f>D189</f>
        <v>2.2487861793991547E-2</v>
      </c>
      <c r="I568" s="178">
        <f>D216</f>
        <v>1.2738542909055642E-2</v>
      </c>
      <c r="J568" s="178">
        <f>D243</f>
        <v>-7.7192105911395486E-3</v>
      </c>
      <c r="K568" s="178">
        <f>D270</f>
        <v>-1.5548993599171029E-2</v>
      </c>
      <c r="L568" s="178">
        <f>D297</f>
        <v>-5.5490382676311612E-3</v>
      </c>
      <c r="M568" s="178">
        <f>D324</f>
        <v>2.6097895188678991E-3</v>
      </c>
      <c r="N568" s="178">
        <f>D351</f>
        <v>1.254780548831858E-2</v>
      </c>
    </row>
    <row r="569" spans="1:21" ht="14.1" customHeight="1" x14ac:dyDescent="0.2">
      <c r="A569" s="174" t="s">
        <v>501</v>
      </c>
      <c r="B569" s="311">
        <f>D28</f>
        <v>9.3137375150363258E-2</v>
      </c>
      <c r="C569" s="311">
        <f>D55</f>
        <v>-1.6952253999193988E-2</v>
      </c>
      <c r="D569" s="311">
        <f t="shared" si="129"/>
        <v>-2.3588656119238039E-2</v>
      </c>
      <c r="E569" s="311">
        <f>D109</f>
        <v>6.5184923753590588E-3</v>
      </c>
      <c r="F569" s="311">
        <f>D136</f>
        <v>-1.257104163866816E-2</v>
      </c>
      <c r="G569" s="311">
        <f>D163</f>
        <v>-4.0031143459666289E-2</v>
      </c>
      <c r="H569" s="311">
        <f>D190</f>
        <v>-4.822564664137749E-2</v>
      </c>
      <c r="I569" s="311">
        <f>D217</f>
        <v>-1.9588136380416763E-2</v>
      </c>
      <c r="J569" s="311">
        <f>D244</f>
        <v>-7.337939611244286E-2</v>
      </c>
      <c r="K569" s="311">
        <f>D271</f>
        <v>-7.1164293359743599E-2</v>
      </c>
      <c r="L569" s="311">
        <f>D298</f>
        <v>1.0539271635855864E-2</v>
      </c>
      <c r="M569" s="311">
        <f>D325</f>
        <v>5.8528424722650192E-2</v>
      </c>
      <c r="N569" s="311">
        <f>D352</f>
        <v>-2.7025520084616519E-3</v>
      </c>
    </row>
    <row r="570" spans="1:21" x14ac:dyDescent="0.2">
      <c r="A570" s="109"/>
      <c r="U570" s="8"/>
    </row>
    <row r="571" spans="1:21" x14ac:dyDescent="0.2">
      <c r="A571" s="109"/>
    </row>
    <row r="572" spans="1:21" x14ac:dyDescent="0.2">
      <c r="A572" s="50" t="s">
        <v>535</v>
      </c>
      <c r="B572" s="6"/>
      <c r="C572" s="6"/>
      <c r="D572" s="6"/>
      <c r="E572" s="6"/>
      <c r="F572" s="6"/>
      <c r="G572" s="6"/>
      <c r="H572" s="6"/>
      <c r="I572" s="6"/>
      <c r="J572" s="6"/>
      <c r="K572" s="6"/>
      <c r="L572" s="6"/>
      <c r="M572" s="6"/>
      <c r="N572" s="6"/>
    </row>
    <row r="573" spans="1:21" ht="15" x14ac:dyDescent="0.2">
      <c r="A573" s="110" t="s">
        <v>7</v>
      </c>
      <c r="B573" s="26" t="s">
        <v>93</v>
      </c>
      <c r="C573" s="27" t="s">
        <v>59</v>
      </c>
      <c r="D573" s="26" t="s">
        <v>61</v>
      </c>
      <c r="E573" s="26" t="s">
        <v>63</v>
      </c>
      <c r="F573" s="26" t="s">
        <v>65</v>
      </c>
      <c r="G573" s="26" t="s">
        <v>83</v>
      </c>
      <c r="H573" s="26" t="s">
        <v>76</v>
      </c>
      <c r="I573" s="26" t="s">
        <v>77</v>
      </c>
      <c r="J573" s="26" t="s">
        <v>66</v>
      </c>
      <c r="K573" s="26" t="s">
        <v>78</v>
      </c>
      <c r="L573" s="26" t="s">
        <v>79</v>
      </c>
      <c r="M573" s="26" t="s">
        <v>80</v>
      </c>
      <c r="N573" s="26" t="s">
        <v>81</v>
      </c>
    </row>
    <row r="574" spans="1:21" ht="15" x14ac:dyDescent="0.2">
      <c r="A574" s="60">
        <v>2006</v>
      </c>
      <c r="B574" s="21">
        <f t="shared" ref="B574:B589" si="164">F7</f>
        <v>1</v>
      </c>
      <c r="C574" s="21">
        <f t="shared" ref="C574:C589" si="165">F34</f>
        <v>1</v>
      </c>
      <c r="D574" s="21">
        <f t="shared" ref="D574:D589" si="166">F61</f>
        <v>1</v>
      </c>
      <c r="E574" s="21">
        <f t="shared" ref="E574:E589" si="167">F88</f>
        <v>1</v>
      </c>
      <c r="F574" s="21">
        <f t="shared" ref="F574:F595" si="168">F115</f>
        <v>1</v>
      </c>
      <c r="G574" s="3">
        <f t="shared" ref="G574:G589" si="169">F142</f>
        <v>1</v>
      </c>
      <c r="H574" s="3">
        <f t="shared" ref="H574:H589" si="170">F169</f>
        <v>1</v>
      </c>
      <c r="I574" s="3">
        <f t="shared" ref="I574:I589" si="171">F196</f>
        <v>1</v>
      </c>
      <c r="J574" s="3">
        <f t="shared" ref="J574:J589" si="172">F223</f>
        <v>1</v>
      </c>
      <c r="K574" s="3">
        <f t="shared" ref="K574:K589" si="173">F250</f>
        <v>1</v>
      </c>
      <c r="L574" s="3">
        <f t="shared" ref="L574:L589" si="174">F277</f>
        <v>1</v>
      </c>
      <c r="M574" s="3">
        <f t="shared" ref="M574:M589" si="175">F304</f>
        <v>1</v>
      </c>
      <c r="N574" s="3">
        <f t="shared" ref="N574:N589" si="176">F331</f>
        <v>1</v>
      </c>
    </row>
    <row r="575" spans="1:21" ht="15" x14ac:dyDescent="0.2">
      <c r="A575" s="60">
        <v>2007</v>
      </c>
      <c r="B575" s="21">
        <f t="shared" si="164"/>
        <v>0.98126740000000001</v>
      </c>
      <c r="C575" s="21">
        <f t="shared" si="165"/>
        <v>0.98135850000000002</v>
      </c>
      <c r="D575" s="21">
        <f t="shared" si="166"/>
        <v>0.99610549999999998</v>
      </c>
      <c r="E575" s="21">
        <f t="shared" si="167"/>
        <v>0.95936299999999997</v>
      </c>
      <c r="F575" s="21">
        <f t="shared" si="168"/>
        <v>1.0491539999999999</v>
      </c>
      <c r="G575" s="3">
        <f t="shared" si="169"/>
        <v>1.1172930000000001</v>
      </c>
      <c r="H575" s="3">
        <f t="shared" si="170"/>
        <v>1.0623119999999999</v>
      </c>
      <c r="I575" s="3">
        <f t="shared" si="171"/>
        <v>1.0338069999999999</v>
      </c>
      <c r="J575" s="3">
        <f t="shared" si="172"/>
        <v>0.97487690000000005</v>
      </c>
      <c r="K575" s="3">
        <f t="shared" si="173"/>
        <v>0.94022050000000001</v>
      </c>
      <c r="L575" s="3">
        <f t="shared" si="174"/>
        <v>0.99894799999999995</v>
      </c>
      <c r="M575" s="3">
        <f t="shared" si="175"/>
        <v>0.96401530000000002</v>
      </c>
      <c r="N575" s="3">
        <f t="shared" si="176"/>
        <v>0.98052569999999994</v>
      </c>
    </row>
    <row r="576" spans="1:21" ht="15" x14ac:dyDescent="0.2">
      <c r="A576" s="60">
        <v>2008</v>
      </c>
      <c r="B576" s="21">
        <f t="shared" si="164"/>
        <v>0.99578</v>
      </c>
      <c r="C576" s="21">
        <f t="shared" si="165"/>
        <v>0.95630839999999995</v>
      </c>
      <c r="D576" s="21">
        <f t="shared" si="166"/>
        <v>0.99364790000000003</v>
      </c>
      <c r="E576" s="21">
        <f t="shared" si="167"/>
        <v>0.92107609999999995</v>
      </c>
      <c r="F576" s="21">
        <f t="shared" si="168"/>
        <v>1.0102139999999999</v>
      </c>
      <c r="G576" s="3">
        <f t="shared" si="169"/>
        <v>1.077564</v>
      </c>
      <c r="H576" s="3">
        <f t="shared" si="170"/>
        <v>1.0578430000000001</v>
      </c>
      <c r="I576" s="3">
        <f t="shared" si="171"/>
        <v>1.0444290000000001</v>
      </c>
      <c r="J576" s="3">
        <f t="shared" si="172"/>
        <v>1.0170300000000001</v>
      </c>
      <c r="K576" s="3">
        <f t="shared" si="173"/>
        <v>1.0123310000000001</v>
      </c>
      <c r="L576" s="3">
        <f t="shared" si="174"/>
        <v>1.0721369999999999</v>
      </c>
      <c r="M576" s="3">
        <f t="shared" si="175"/>
        <v>0.94572350000000005</v>
      </c>
      <c r="N576" s="3">
        <f t="shared" si="176"/>
        <v>0.97288669999999999</v>
      </c>
    </row>
    <row r="577" spans="1:14" ht="15" x14ac:dyDescent="0.2">
      <c r="A577" s="60">
        <v>2009</v>
      </c>
      <c r="B577" s="21">
        <f t="shared" si="164"/>
        <v>0.97865250000000004</v>
      </c>
      <c r="C577" s="21">
        <f t="shared" si="165"/>
        <v>0.92581670000000005</v>
      </c>
      <c r="D577" s="21">
        <f t="shared" si="166"/>
        <v>0.96999970000000002</v>
      </c>
      <c r="E577" s="21">
        <f t="shared" si="167"/>
        <v>0.92346950000000005</v>
      </c>
      <c r="F577" s="21">
        <f t="shared" si="168"/>
        <v>1.0134609999999999</v>
      </c>
      <c r="G577" s="3">
        <f t="shared" si="169"/>
        <v>1.022974</v>
      </c>
      <c r="H577" s="3">
        <f t="shared" si="170"/>
        <v>0.99604959999999998</v>
      </c>
      <c r="I577" s="3">
        <f t="shared" si="171"/>
        <v>1.038481</v>
      </c>
      <c r="J577" s="3">
        <f t="shared" si="172"/>
        <v>0.92417919999999998</v>
      </c>
      <c r="K577" s="3">
        <f t="shared" si="173"/>
        <v>1.0106409999999999</v>
      </c>
      <c r="L577" s="3">
        <f t="shared" si="174"/>
        <v>0.99707080000000003</v>
      </c>
      <c r="M577" s="3">
        <f t="shared" si="175"/>
        <v>0.90216039999999997</v>
      </c>
      <c r="N577" s="3">
        <f t="shared" si="176"/>
        <v>0.99617149999999999</v>
      </c>
    </row>
    <row r="578" spans="1:14" ht="15" x14ac:dyDescent="0.2">
      <c r="A578" s="60">
        <v>2010</v>
      </c>
      <c r="B578" s="21">
        <f t="shared" si="164"/>
        <v>0.97470979999999996</v>
      </c>
      <c r="C578" s="21">
        <f t="shared" si="165"/>
        <v>0.9381564</v>
      </c>
      <c r="D578" s="21">
        <f t="shared" si="166"/>
        <v>0.95504940000000005</v>
      </c>
      <c r="E578" s="21">
        <f t="shared" si="167"/>
        <v>0.92248370000000002</v>
      </c>
      <c r="F578" s="21">
        <f t="shared" si="168"/>
        <v>1.0132000000000001</v>
      </c>
      <c r="G578" s="3">
        <f t="shared" si="169"/>
        <v>1.0132909999999999</v>
      </c>
      <c r="H578" s="3">
        <f t="shared" si="170"/>
        <v>1.0239670000000001</v>
      </c>
      <c r="I578" s="3">
        <f t="shared" si="171"/>
        <v>1.0621830000000001</v>
      </c>
      <c r="J578" s="3">
        <f t="shared" si="172"/>
        <v>0.92719649999999998</v>
      </c>
      <c r="K578" s="3">
        <f t="shared" si="173"/>
        <v>0.93112720000000004</v>
      </c>
      <c r="L578" s="3">
        <f t="shared" si="174"/>
        <v>1.050684</v>
      </c>
      <c r="M578" s="3">
        <f t="shared" si="175"/>
        <v>0.87979490000000005</v>
      </c>
      <c r="N578" s="3">
        <f t="shared" si="176"/>
        <v>0.97794669999999995</v>
      </c>
    </row>
    <row r="579" spans="1:14" ht="15" x14ac:dyDescent="0.2">
      <c r="A579" s="60">
        <v>2011</v>
      </c>
      <c r="B579" s="21">
        <f t="shared" si="164"/>
        <v>0.94278430000000002</v>
      </c>
      <c r="C579" s="21">
        <f t="shared" si="165"/>
        <v>0.9248497</v>
      </c>
      <c r="D579" s="21">
        <f t="shared" si="166"/>
        <v>0.94524330000000001</v>
      </c>
      <c r="E579" s="21">
        <f t="shared" si="167"/>
        <v>0.91973579999999999</v>
      </c>
      <c r="F579" s="21">
        <f t="shared" si="168"/>
        <v>0.99814780000000003</v>
      </c>
      <c r="G579" s="3">
        <f t="shared" si="169"/>
        <v>1.0140579999999999</v>
      </c>
      <c r="H579" s="3">
        <f t="shared" si="170"/>
        <v>0.99063590000000001</v>
      </c>
      <c r="I579" s="3">
        <f t="shared" si="171"/>
        <v>1.0518989999999999</v>
      </c>
      <c r="J579" s="3">
        <f t="shared" si="172"/>
        <v>0.96459260000000002</v>
      </c>
      <c r="K579" s="3">
        <f t="shared" si="173"/>
        <v>0.93477209999999999</v>
      </c>
      <c r="L579" s="3">
        <f t="shared" si="174"/>
        <v>1.0061040000000001</v>
      </c>
      <c r="M579" s="3">
        <f t="shared" si="175"/>
        <v>0.92650160000000004</v>
      </c>
      <c r="N579" s="3">
        <f t="shared" si="176"/>
        <v>0.95234339999999995</v>
      </c>
    </row>
    <row r="580" spans="1:14" ht="15" x14ac:dyDescent="0.2">
      <c r="A580" s="60">
        <v>2012</v>
      </c>
      <c r="B580" s="21">
        <f t="shared" si="164"/>
        <v>0.98663869999999998</v>
      </c>
      <c r="C580" s="21">
        <f t="shared" si="165"/>
        <v>0.90838529999999995</v>
      </c>
      <c r="D580" s="21">
        <f t="shared" si="166"/>
        <v>0.91408199999999995</v>
      </c>
      <c r="E580" s="21">
        <f t="shared" si="167"/>
        <v>0.86867810000000001</v>
      </c>
      <c r="F580" s="21">
        <f t="shared" si="168"/>
        <v>0.99912040000000002</v>
      </c>
      <c r="G580" s="3">
        <f t="shared" si="169"/>
        <v>1.022618</v>
      </c>
      <c r="H580" s="3">
        <f t="shared" si="170"/>
        <v>0.96648690000000004</v>
      </c>
      <c r="I580" s="3">
        <f t="shared" si="171"/>
        <v>1.0658030000000001</v>
      </c>
      <c r="J580" s="3">
        <f t="shared" si="172"/>
        <v>0.95356830000000004</v>
      </c>
      <c r="K580" s="3">
        <f t="shared" si="173"/>
        <v>0.94306040000000002</v>
      </c>
      <c r="L580" s="3">
        <f t="shared" si="174"/>
        <v>1.01254</v>
      </c>
      <c r="M580" s="3">
        <f t="shared" si="175"/>
        <v>0.89197890000000002</v>
      </c>
      <c r="N580" s="3">
        <f t="shared" si="176"/>
        <v>0.89919349999999998</v>
      </c>
    </row>
    <row r="581" spans="1:14" ht="15" x14ac:dyDescent="0.2">
      <c r="A581" s="60">
        <v>2013</v>
      </c>
      <c r="B581" s="21">
        <f t="shared" si="164"/>
        <v>0.9827825</v>
      </c>
      <c r="C581" s="21">
        <f t="shared" si="165"/>
        <v>0.8897062</v>
      </c>
      <c r="D581" s="21">
        <f t="shared" si="166"/>
        <v>0.90938669999999999</v>
      </c>
      <c r="E581" s="21">
        <f t="shared" si="167"/>
        <v>0.82570440000000001</v>
      </c>
      <c r="F581" s="21">
        <f t="shared" si="168"/>
        <v>0.97671370000000002</v>
      </c>
      <c r="G581" s="3">
        <f t="shared" si="169"/>
        <v>1.0448109999999999</v>
      </c>
      <c r="H581" s="3">
        <f t="shared" si="170"/>
        <v>0.9636479</v>
      </c>
      <c r="I581" s="3">
        <f t="shared" si="171"/>
        <v>1.0479240000000001</v>
      </c>
      <c r="J581" s="3">
        <f t="shared" si="172"/>
        <v>0.91827300000000001</v>
      </c>
      <c r="K581" s="3">
        <f t="shared" si="173"/>
        <v>0.91596449999999996</v>
      </c>
      <c r="L581" s="3">
        <f t="shared" si="174"/>
        <v>0.98763140000000005</v>
      </c>
      <c r="M581" s="3">
        <f t="shared" si="175"/>
        <v>0.91000590000000003</v>
      </c>
      <c r="N581" s="3">
        <f t="shared" si="176"/>
        <v>0.8984318</v>
      </c>
    </row>
    <row r="582" spans="1:14" ht="15" x14ac:dyDescent="0.2">
      <c r="A582" s="60">
        <v>2014</v>
      </c>
      <c r="B582" s="21">
        <f t="shared" si="164"/>
        <v>0.96703030000000001</v>
      </c>
      <c r="C582" s="21">
        <f t="shared" si="165"/>
        <v>0.86054509999999995</v>
      </c>
      <c r="D582" s="21">
        <f t="shared" si="166"/>
        <v>0.89176069999999996</v>
      </c>
      <c r="E582" s="21">
        <f t="shared" si="167"/>
        <v>0.82202030000000004</v>
      </c>
      <c r="F582" s="21">
        <f t="shared" si="168"/>
        <v>0.95913769999999998</v>
      </c>
      <c r="G582" s="3">
        <f t="shared" si="169"/>
        <v>1.030702</v>
      </c>
      <c r="H582" s="3">
        <f t="shared" si="170"/>
        <v>1.053631</v>
      </c>
      <c r="I582" s="3">
        <f t="shared" si="171"/>
        <v>1.038044</v>
      </c>
      <c r="J582" s="3">
        <f t="shared" si="172"/>
        <v>0.87646080000000004</v>
      </c>
      <c r="K582" s="3">
        <f t="shared" si="173"/>
        <v>0.87806580000000001</v>
      </c>
      <c r="L582" s="3">
        <f t="shared" si="174"/>
        <v>0.95533319999999999</v>
      </c>
      <c r="M582" s="3">
        <f t="shared" si="175"/>
        <v>0.85270690000000005</v>
      </c>
      <c r="N582" s="3">
        <f t="shared" si="176"/>
        <v>0.88137279999999996</v>
      </c>
    </row>
    <row r="583" spans="1:14" ht="15" x14ac:dyDescent="0.2">
      <c r="A583" s="60">
        <v>2015</v>
      </c>
      <c r="B583" s="21">
        <f t="shared" si="164"/>
        <v>0.97704100000000005</v>
      </c>
      <c r="C583" s="21">
        <f t="shared" si="165"/>
        <v>0.86347030000000002</v>
      </c>
      <c r="D583" s="21">
        <f t="shared" si="166"/>
        <v>0.90023310000000001</v>
      </c>
      <c r="E583" s="21">
        <f t="shared" si="167"/>
        <v>0.80760469999999995</v>
      </c>
      <c r="F583" s="21">
        <f t="shared" si="168"/>
        <v>0.92447319999999999</v>
      </c>
      <c r="G583" s="3">
        <f t="shared" si="169"/>
        <v>0.96934240000000005</v>
      </c>
      <c r="H583" s="3">
        <f t="shared" si="170"/>
        <v>1.0083260000000001</v>
      </c>
      <c r="I583" s="3">
        <f t="shared" si="171"/>
        <v>1.0408820000000001</v>
      </c>
      <c r="J583" s="3">
        <f t="shared" si="172"/>
        <v>0.90228660000000005</v>
      </c>
      <c r="K583" s="3">
        <f t="shared" si="173"/>
        <v>0.90612470000000001</v>
      </c>
      <c r="L583" s="3">
        <f t="shared" si="174"/>
        <v>0.96432600000000002</v>
      </c>
      <c r="M583" s="3">
        <f t="shared" si="175"/>
        <v>0.8888916</v>
      </c>
      <c r="N583" s="3">
        <f t="shared" si="176"/>
        <v>0.89526309999999998</v>
      </c>
    </row>
    <row r="584" spans="1:14" ht="15" x14ac:dyDescent="0.2">
      <c r="A584" s="60">
        <v>2016</v>
      </c>
      <c r="B584" s="21">
        <f t="shared" si="164"/>
        <v>0.97220740000000005</v>
      </c>
      <c r="C584" s="21">
        <f t="shared" si="165"/>
        <v>0.84939469999999995</v>
      </c>
      <c r="D584" s="21">
        <f t="shared" si="166"/>
        <v>0.8953641</v>
      </c>
      <c r="E584" s="21">
        <f t="shared" si="167"/>
        <v>0.80324720000000005</v>
      </c>
      <c r="F584" s="21">
        <f t="shared" si="168"/>
        <v>0.92995939999999999</v>
      </c>
      <c r="G584" s="3">
        <f t="shared" si="169"/>
        <v>0.9512311</v>
      </c>
      <c r="H584" s="3">
        <f t="shared" si="170"/>
        <v>1.0062409999999999</v>
      </c>
      <c r="I584" s="3">
        <f t="shared" si="171"/>
        <v>1.034438</v>
      </c>
      <c r="J584" s="3">
        <f t="shared" si="172"/>
        <v>0.89412100000000005</v>
      </c>
      <c r="K584" s="3">
        <f t="shared" si="173"/>
        <v>0.88720880000000002</v>
      </c>
      <c r="L584" s="3">
        <f t="shared" si="174"/>
        <v>0.92148269999999999</v>
      </c>
      <c r="M584" s="3">
        <f t="shared" si="175"/>
        <v>0.87701700000000005</v>
      </c>
      <c r="N584" s="3">
        <f t="shared" si="176"/>
        <v>0.92673059999999996</v>
      </c>
    </row>
    <row r="585" spans="1:14" ht="15" x14ac:dyDescent="0.2">
      <c r="A585" s="60">
        <v>2017</v>
      </c>
      <c r="B585" s="21">
        <f t="shared" si="164"/>
        <v>0.96868659999999995</v>
      </c>
      <c r="C585" s="21">
        <f t="shared" si="165"/>
        <v>0.86162490000000003</v>
      </c>
      <c r="D585" s="21">
        <f t="shared" si="166"/>
        <v>0.90569299999999997</v>
      </c>
      <c r="E585" s="21">
        <f t="shared" si="167"/>
        <v>0.82317620000000002</v>
      </c>
      <c r="F585" s="21">
        <f t="shared" si="168"/>
        <v>0.93582330000000002</v>
      </c>
      <c r="G585" s="3">
        <f t="shared" si="169"/>
        <v>0.98288039999999999</v>
      </c>
      <c r="H585" s="3">
        <f t="shared" si="170"/>
        <v>0.97987069999999998</v>
      </c>
      <c r="I585" s="3">
        <f t="shared" si="171"/>
        <v>1.0482180000000001</v>
      </c>
      <c r="J585" s="3">
        <f t="shared" si="172"/>
        <v>0.91445659999999995</v>
      </c>
      <c r="K585" s="3">
        <f t="shared" si="173"/>
        <v>0.86700310000000003</v>
      </c>
      <c r="L585" s="3">
        <f t="shared" si="174"/>
        <v>0.95731290000000002</v>
      </c>
      <c r="M585" s="3">
        <f t="shared" si="175"/>
        <v>0.87864909999999996</v>
      </c>
      <c r="N585" s="3">
        <f t="shared" si="176"/>
        <v>0.92831560000000002</v>
      </c>
    </row>
    <row r="586" spans="1:14" ht="15" x14ac:dyDescent="0.2">
      <c r="A586" s="60">
        <v>2018</v>
      </c>
      <c r="B586" s="21">
        <f t="shared" si="164"/>
        <v>1.0104869999999999</v>
      </c>
      <c r="C586" s="21">
        <f t="shared" si="165"/>
        <v>0.87202310000000005</v>
      </c>
      <c r="D586" s="21">
        <f t="shared" si="166"/>
        <v>0.92053479999999999</v>
      </c>
      <c r="E586" s="21">
        <f t="shared" si="167"/>
        <v>0.81772449999999997</v>
      </c>
      <c r="F586" s="21">
        <f t="shared" si="168"/>
        <v>0.92708610000000002</v>
      </c>
      <c r="G586" s="3">
        <f t="shared" si="169"/>
        <v>0.95630809999999999</v>
      </c>
      <c r="H586" s="3">
        <f t="shared" si="170"/>
        <v>1.0003930000000001</v>
      </c>
      <c r="I586" s="3">
        <f t="shared" si="171"/>
        <v>1.033496</v>
      </c>
      <c r="J586" s="3">
        <f t="shared" si="172"/>
        <v>0.86384240000000001</v>
      </c>
      <c r="K586" s="3">
        <f t="shared" si="173"/>
        <v>0.87912760000000001</v>
      </c>
      <c r="L586" s="3">
        <f t="shared" si="174"/>
        <v>0.90093250000000002</v>
      </c>
      <c r="M586" s="3">
        <f t="shared" si="175"/>
        <v>0.85476359999999996</v>
      </c>
      <c r="N586" s="3">
        <f t="shared" si="176"/>
        <v>0.91725120000000004</v>
      </c>
    </row>
    <row r="587" spans="1:14" ht="15" x14ac:dyDescent="0.2">
      <c r="A587" s="60">
        <v>2019</v>
      </c>
      <c r="B587" s="21">
        <f t="shared" si="164"/>
        <v>0.99584300000000003</v>
      </c>
      <c r="C587" s="21">
        <f t="shared" si="165"/>
        <v>0.86450910000000003</v>
      </c>
      <c r="D587" s="21">
        <f t="shared" si="166"/>
        <v>0.92372989999999999</v>
      </c>
      <c r="E587" s="21">
        <f t="shared" si="167"/>
        <v>0.80099739999999997</v>
      </c>
      <c r="F587" s="21">
        <f t="shared" si="168"/>
        <v>0.92380479999999998</v>
      </c>
      <c r="G587" s="3">
        <f t="shared" si="169"/>
        <v>0.92980510000000005</v>
      </c>
      <c r="H587" s="3">
        <f t="shared" si="170"/>
        <v>0.97027589999999997</v>
      </c>
      <c r="I587" s="3">
        <f t="shared" si="171"/>
        <v>1.0126170000000001</v>
      </c>
      <c r="J587" s="3">
        <f t="shared" si="172"/>
        <v>0.85722790000000004</v>
      </c>
      <c r="K587" s="3">
        <f t="shared" si="173"/>
        <v>0.85617659999999995</v>
      </c>
      <c r="L587" s="3">
        <f t="shared" si="174"/>
        <v>0.90770300000000004</v>
      </c>
      <c r="M587" s="3">
        <f t="shared" si="175"/>
        <v>0.84355809999999998</v>
      </c>
      <c r="N587" s="3">
        <f t="shared" si="176"/>
        <v>0.91532749999999996</v>
      </c>
    </row>
    <row r="588" spans="1:14" ht="15" x14ac:dyDescent="0.2">
      <c r="A588" s="60">
        <v>2020</v>
      </c>
      <c r="B588" s="21">
        <f t="shared" si="164"/>
        <v>0.99015830000000005</v>
      </c>
      <c r="C588" s="21">
        <f t="shared" si="165"/>
        <v>0.84004520000000005</v>
      </c>
      <c r="D588" s="21">
        <f t="shared" si="166"/>
        <v>0.90342489999999998</v>
      </c>
      <c r="E588" s="21">
        <f t="shared" si="167"/>
        <v>0.78319859999999997</v>
      </c>
      <c r="F588" s="21">
        <f t="shared" si="168"/>
        <v>0.91151800000000005</v>
      </c>
      <c r="G588" s="3">
        <f t="shared" si="169"/>
        <v>0.93664289999999994</v>
      </c>
      <c r="H588" s="3">
        <f t="shared" si="170"/>
        <v>0.95516529999999999</v>
      </c>
      <c r="I588" s="3">
        <f t="shared" si="171"/>
        <v>1.0151239999999999</v>
      </c>
      <c r="J588" s="3">
        <f t="shared" si="172"/>
        <v>0.84561240000000004</v>
      </c>
      <c r="K588" s="3">
        <f t="shared" si="173"/>
        <v>0.86823479999999997</v>
      </c>
      <c r="L588" s="3">
        <f t="shared" si="174"/>
        <v>0.91448090000000004</v>
      </c>
      <c r="M588" s="3">
        <f t="shared" si="175"/>
        <v>0.84598879999999999</v>
      </c>
      <c r="N588" s="3">
        <f t="shared" si="176"/>
        <v>0.92260509999999996</v>
      </c>
    </row>
    <row r="589" spans="1:14" ht="15" x14ac:dyDescent="0.2">
      <c r="A589" s="60">
        <v>2021</v>
      </c>
      <c r="B589" s="21">
        <f t="shared" si="164"/>
        <v>0.99642090000000005</v>
      </c>
      <c r="C589" s="21">
        <f t="shared" si="165"/>
        <v>0.86137960000000002</v>
      </c>
      <c r="D589" s="21">
        <f t="shared" si="166"/>
        <v>0.90902150000000004</v>
      </c>
      <c r="E589" s="21">
        <f t="shared" si="167"/>
        <v>0.80486199999999997</v>
      </c>
      <c r="F589" s="21">
        <f t="shared" si="168"/>
        <v>0.90685850000000001</v>
      </c>
      <c r="G589" s="3">
        <f t="shared" si="169"/>
        <v>0.92957650000000003</v>
      </c>
      <c r="H589" s="3">
        <f t="shared" si="170"/>
        <v>0.97649339999999996</v>
      </c>
      <c r="I589" s="3">
        <f t="shared" si="171"/>
        <v>1.018724</v>
      </c>
      <c r="J589" s="3">
        <f t="shared" si="172"/>
        <v>0.87568869999999999</v>
      </c>
      <c r="K589" s="3">
        <f t="shared" si="173"/>
        <v>0.83282579999999995</v>
      </c>
      <c r="L589" s="3">
        <f t="shared" si="174"/>
        <v>0.94813800000000004</v>
      </c>
      <c r="M589" s="3">
        <f t="shared" si="175"/>
        <v>0.82881340000000003</v>
      </c>
      <c r="N589" s="3">
        <f t="shared" si="176"/>
        <v>0.92478110000000002</v>
      </c>
    </row>
    <row r="590" spans="1:14" ht="15" x14ac:dyDescent="0.2">
      <c r="A590" s="60">
        <v>2022</v>
      </c>
      <c r="B590" s="21">
        <f t="shared" ref="B590" si="177">F23</f>
        <v>0.98745139999999998</v>
      </c>
      <c r="C590" s="21">
        <f t="shared" ref="C590" si="178">F50</f>
        <v>0.86777689999999996</v>
      </c>
      <c r="D590" s="21">
        <f t="shared" ref="D590" si="179">F77</f>
        <v>0.92079009999999994</v>
      </c>
      <c r="E590" s="21">
        <f t="shared" ref="E590" si="180">F104</f>
        <v>0.77160839999999997</v>
      </c>
      <c r="F590" s="21">
        <f t="shared" si="168"/>
        <v>0.90122329999999995</v>
      </c>
      <c r="G590" s="3">
        <f t="shared" ref="G590" si="181">F158</f>
        <v>0.88890769999999997</v>
      </c>
      <c r="H590" s="3">
        <f t="shared" ref="H590" si="182">F185</f>
        <v>0.97361200000000003</v>
      </c>
      <c r="I590" s="3">
        <f t="shared" ref="I590" si="183">F212</f>
        <v>1.0212140000000001</v>
      </c>
      <c r="J590" s="3">
        <f t="shared" ref="J590" si="184">F239</f>
        <v>0.8469662</v>
      </c>
      <c r="K590" s="3">
        <f t="shared" ref="K590" si="185">F266</f>
        <v>0.81759950000000003</v>
      </c>
      <c r="L590" s="3">
        <f t="shared" ref="L590" si="186">F293</f>
        <v>0.91039970000000003</v>
      </c>
      <c r="M590" s="3">
        <f t="shared" ref="M590" si="187">F320</f>
        <v>0.80271329999999996</v>
      </c>
      <c r="N590" s="3">
        <f t="shared" ref="N590" si="188">F347</f>
        <v>0.90662849999999995</v>
      </c>
    </row>
    <row r="591" spans="1:14" ht="15" x14ac:dyDescent="0.2">
      <c r="A591" s="60">
        <v>2023</v>
      </c>
      <c r="B591" s="21">
        <f t="shared" ref="B591" si="189">F24</f>
        <v>1.0617939999999999</v>
      </c>
      <c r="C591" s="21">
        <f t="shared" ref="C591" si="190">F51</f>
        <v>0.89183699999999999</v>
      </c>
      <c r="D591" s="21">
        <f t="shared" ref="D591" si="191">F78</f>
        <v>0.91901299999999997</v>
      </c>
      <c r="E591" s="21">
        <f t="shared" ref="E591" si="192">F105</f>
        <v>0.77867649999999999</v>
      </c>
      <c r="F591" s="21">
        <f t="shared" si="168"/>
        <v>0.92239490000000002</v>
      </c>
      <c r="G591" s="3">
        <f t="shared" ref="G591" si="193">F159</f>
        <v>0.89740470000000006</v>
      </c>
      <c r="H591" s="3">
        <f t="shared" ref="H591" si="194">F186</f>
        <v>0.96539710000000001</v>
      </c>
      <c r="I591" s="3">
        <f t="shared" ref="I591" si="195">F213</f>
        <v>1.033695</v>
      </c>
      <c r="J591" s="3">
        <f t="shared" ref="J591" si="196">F240</f>
        <v>0.82416330000000004</v>
      </c>
      <c r="K591" s="3">
        <f t="shared" ref="K591" si="197">F267</f>
        <v>0.80473459999999997</v>
      </c>
      <c r="L591" s="3">
        <f t="shared" ref="L591" si="198">F294</f>
        <v>0.90525929999999999</v>
      </c>
      <c r="M591" s="3">
        <f t="shared" ref="M591" si="199">F321</f>
        <v>0.81967650000000003</v>
      </c>
      <c r="N591" s="3">
        <f t="shared" ref="N591" si="200">F348</f>
        <v>0.90855529999999995</v>
      </c>
    </row>
    <row r="592" spans="1:14" ht="14.1" customHeight="1" x14ac:dyDescent="0.2">
      <c r="A592" s="284" t="s">
        <v>499</v>
      </c>
      <c r="B592" s="178">
        <f>F25</f>
        <v>3.5270547276339279E-3</v>
      </c>
      <c r="C592" s="178">
        <f>F52</f>
        <v>-6.7336410897816988E-3</v>
      </c>
      <c r="D592" s="178">
        <f>F79</f>
        <v>-5.1184855100507454E-3</v>
      </c>
      <c r="E592" s="178">
        <f>F106</f>
        <v>-1.4715270315129966E-2</v>
      </c>
      <c r="F592" s="178">
        <f t="shared" si="168"/>
        <v>-4.7518728880713594E-3</v>
      </c>
      <c r="G592" s="178">
        <f>F160</f>
        <v>-6.367549888330451E-3</v>
      </c>
      <c r="H592" s="178">
        <f>F187</f>
        <v>-2.0715152762616818E-3</v>
      </c>
      <c r="I592" s="178">
        <f>F214</f>
        <v>2.0084703992290192E-3</v>
      </c>
      <c r="J592" s="178">
        <f>F241</f>
        <v>-1.172039933915151E-2</v>
      </c>
      <c r="K592" s="178">
        <f>F268</f>
        <v>-1.2778985021416436E-2</v>
      </c>
      <c r="L592" s="178">
        <f>F295</f>
        <v>-6.0323549687285368E-3</v>
      </c>
      <c r="M592" s="178">
        <f>F322</f>
        <v>-1.169679580937468E-2</v>
      </c>
      <c r="N592" s="178">
        <f>F349</f>
        <v>-5.81209232928307E-3</v>
      </c>
    </row>
    <row r="593" spans="1:14" ht="14.1" customHeight="1" x14ac:dyDescent="0.2">
      <c r="A593" s="172" t="s">
        <v>272</v>
      </c>
      <c r="B593" s="178">
        <f>F26</f>
        <v>-2.2418942214084856E-3</v>
      </c>
      <c r="C593" s="178">
        <f>F53</f>
        <v>-1.6014441863369235E-2</v>
      </c>
      <c r="D593" s="178">
        <f>F80</f>
        <v>-1.4972499336013348E-2</v>
      </c>
      <c r="E593" s="178">
        <f>F107</f>
        <v>-2.346377468634589E-2</v>
      </c>
      <c r="F593" s="178">
        <f t="shared" si="168"/>
        <v>-1.4666451251290857E-4</v>
      </c>
      <c r="G593" s="178">
        <f>F161</f>
        <v>3.7276676165566534E-3</v>
      </c>
      <c r="H593" s="178">
        <f>F188</f>
        <v>-5.6812557477755911E-3</v>
      </c>
      <c r="I593" s="178">
        <f>F215</f>
        <v>1.062141761059964E-2</v>
      </c>
      <c r="J593" s="178">
        <f>F242</f>
        <v>-7.9240376122097674E-3</v>
      </c>
      <c r="K593" s="178">
        <f>F269</f>
        <v>-9.7708245830787268E-3</v>
      </c>
      <c r="L593" s="178">
        <f>F296</f>
        <v>2.0770042318413937E-3</v>
      </c>
      <c r="M593" s="178">
        <f>F323</f>
        <v>-1.9052133565070812E-2</v>
      </c>
      <c r="N593" s="178">
        <f>F350</f>
        <v>-1.7709504752754013E-2</v>
      </c>
    </row>
    <row r="594" spans="1:14" ht="14.1" customHeight="1" x14ac:dyDescent="0.2">
      <c r="A594" s="172" t="s">
        <v>500</v>
      </c>
      <c r="B594" s="178">
        <f>F27</f>
        <v>6.6737541543843374E-3</v>
      </c>
      <c r="C594" s="178">
        <f>F54</f>
        <v>-1.6713861223703102E-3</v>
      </c>
      <c r="D594" s="178">
        <f>F81</f>
        <v>5.123795333564626E-4</v>
      </c>
      <c r="E594" s="178">
        <f>F108</f>
        <v>-9.9433588399212829E-3</v>
      </c>
      <c r="F594" s="178">
        <f t="shared" si="168"/>
        <v>-7.263804729285059E-3</v>
      </c>
      <c r="G594" s="178">
        <f>F162</f>
        <v>-1.1874032163723413E-2</v>
      </c>
      <c r="H594" s="178">
        <f>F189</f>
        <v>-1.0256592816318383E-4</v>
      </c>
      <c r="I594" s="178">
        <f>F216</f>
        <v>-2.9132137215541936E-3</v>
      </c>
      <c r="J594" s="178">
        <f>F243</f>
        <v>-1.3889748897403929E-2</v>
      </c>
      <c r="K594" s="178">
        <f>F270</f>
        <v>-1.4419799805964273E-2</v>
      </c>
      <c r="L594" s="178">
        <f>F297</f>
        <v>-1.066627451191135E-2</v>
      </c>
      <c r="M594" s="178">
        <f>F324</f>
        <v>-7.6847933971767868E-3</v>
      </c>
      <c r="N594" s="178">
        <f>F351</f>
        <v>9.8642905555746253E-4</v>
      </c>
    </row>
    <row r="595" spans="1:14" ht="14.1" customHeight="1" x14ac:dyDescent="0.2">
      <c r="A595" s="174" t="s">
        <v>501</v>
      </c>
      <c r="B595" s="311">
        <f>F28</f>
        <v>7.2587928977617497E-2</v>
      </c>
      <c r="C595" s="311">
        <f>F55</f>
        <v>2.7348726482535182E-2</v>
      </c>
      <c r="D595" s="311">
        <f>F82</f>
        <v>-1.9318377631579978E-3</v>
      </c>
      <c r="E595" s="311">
        <f>F109</f>
        <v>9.1185161829373754E-3</v>
      </c>
      <c r="F595" s="311">
        <f t="shared" si="168"/>
        <v>2.3220377244720591E-2</v>
      </c>
      <c r="G595" s="311">
        <f>F163</f>
        <v>9.5135252786883624E-3</v>
      </c>
      <c r="H595" s="311">
        <f>F190</f>
        <v>-8.4733477019760303E-3</v>
      </c>
      <c r="I595" s="311">
        <f>F217</f>
        <v>1.2147645934523931E-2</v>
      </c>
      <c r="J595" s="311">
        <f>F244</f>
        <v>-2.7292098420673219E-2</v>
      </c>
      <c r="K595" s="311">
        <f>F271</f>
        <v>-1.5860074285207165E-2</v>
      </c>
      <c r="L595" s="311">
        <f>F298</f>
        <v>-5.6623118484126845E-3</v>
      </c>
      <c r="M595" s="311">
        <f>F325</f>
        <v>2.0912136143144817E-2</v>
      </c>
      <c r="N595" s="311">
        <f>F352</f>
        <v>2.122981401312625E-3</v>
      </c>
    </row>
    <row r="596" spans="1:14" x14ac:dyDescent="0.2">
      <c r="A596" s="109"/>
    </row>
    <row r="597" spans="1:14" x14ac:dyDescent="0.2">
      <c r="A597" s="109"/>
    </row>
    <row r="598" spans="1:14" x14ac:dyDescent="0.2">
      <c r="A598" s="50" t="s">
        <v>534</v>
      </c>
      <c r="B598" s="6"/>
      <c r="C598" s="6"/>
      <c r="D598" s="6"/>
      <c r="E598" s="6"/>
      <c r="F598" s="6"/>
      <c r="G598" s="6"/>
      <c r="H598" s="6"/>
      <c r="I598" s="6"/>
      <c r="J598" s="6"/>
      <c r="K598" s="6"/>
      <c r="L598" s="6"/>
      <c r="M598" s="6"/>
      <c r="N598" s="6"/>
    </row>
    <row r="599" spans="1:14" ht="15" x14ac:dyDescent="0.2">
      <c r="A599" s="110" t="s">
        <v>7</v>
      </c>
      <c r="B599" s="26" t="s">
        <v>93</v>
      </c>
      <c r="C599" s="27" t="s">
        <v>59</v>
      </c>
      <c r="D599" s="26" t="s">
        <v>61</v>
      </c>
      <c r="E599" s="26" t="s">
        <v>63</v>
      </c>
      <c r="F599" s="26" t="s">
        <v>65</v>
      </c>
      <c r="G599" s="26" t="s">
        <v>83</v>
      </c>
      <c r="H599" s="26" t="s">
        <v>76</v>
      </c>
      <c r="I599" s="26" t="s">
        <v>77</v>
      </c>
      <c r="J599" s="26" t="s">
        <v>66</v>
      </c>
      <c r="K599" s="26" t="s">
        <v>78</v>
      </c>
      <c r="L599" s="26" t="s">
        <v>79</v>
      </c>
      <c r="M599" s="26" t="s">
        <v>80</v>
      </c>
      <c r="N599" s="26" t="s">
        <v>81</v>
      </c>
    </row>
    <row r="600" spans="1:14" ht="15" x14ac:dyDescent="0.2">
      <c r="A600" s="60">
        <v>2006</v>
      </c>
      <c r="B600" s="21">
        <f t="shared" ref="B600:B615" si="201">E7</f>
        <v>1</v>
      </c>
      <c r="C600" s="21">
        <f t="shared" ref="C600:C615" si="202">E34</f>
        <v>1</v>
      </c>
      <c r="D600" s="21">
        <f t="shared" ref="D600:D615" si="203">E61</f>
        <v>1</v>
      </c>
      <c r="E600" s="21">
        <f t="shared" ref="E600:E621" si="204">E88</f>
        <v>1</v>
      </c>
      <c r="F600" s="21">
        <f t="shared" ref="F600:F615" si="205">E115</f>
        <v>1</v>
      </c>
      <c r="G600" s="21">
        <f t="shared" ref="G600:G615" si="206">E142</f>
        <v>1</v>
      </c>
      <c r="H600" s="21">
        <f t="shared" ref="H600:H615" si="207">E169</f>
        <v>1</v>
      </c>
      <c r="I600" s="21">
        <f t="shared" ref="I600:I615" si="208">E196</f>
        <v>1</v>
      </c>
      <c r="J600" s="21">
        <f t="shared" ref="J600:J615" si="209">E223</f>
        <v>1</v>
      </c>
      <c r="K600" s="21">
        <f t="shared" ref="K600:K615" si="210">E250</f>
        <v>1</v>
      </c>
      <c r="L600" s="21">
        <f t="shared" ref="L600:L615" si="211">E277</f>
        <v>1</v>
      </c>
      <c r="M600" s="21">
        <f t="shared" ref="M600:M615" si="212">E304</f>
        <v>1</v>
      </c>
      <c r="N600" s="21">
        <f t="shared" ref="N600:N615" si="213">E331</f>
        <v>1</v>
      </c>
    </row>
    <row r="601" spans="1:14" ht="15" x14ac:dyDescent="0.2">
      <c r="A601" s="60">
        <v>2007</v>
      </c>
      <c r="B601" s="21">
        <f t="shared" si="201"/>
        <v>0.98849520000000002</v>
      </c>
      <c r="C601" s="21">
        <f t="shared" si="202"/>
        <v>1.184021</v>
      </c>
      <c r="D601" s="21">
        <f t="shared" si="203"/>
        <v>1.0003869999999999</v>
      </c>
      <c r="E601" s="21">
        <f t="shared" si="204"/>
        <v>0.95201860000000005</v>
      </c>
      <c r="F601" s="21">
        <f t="shared" si="205"/>
        <v>0.97230349999999999</v>
      </c>
      <c r="G601" s="21">
        <f t="shared" si="206"/>
        <v>1.251395</v>
      </c>
      <c r="H601" s="21">
        <f t="shared" si="207"/>
        <v>0.90798460000000003</v>
      </c>
      <c r="I601" s="21">
        <f t="shared" si="208"/>
        <v>0.9837226</v>
      </c>
      <c r="J601" s="21">
        <f t="shared" si="209"/>
        <v>1.1159870000000001</v>
      </c>
      <c r="K601" s="21">
        <f t="shared" si="210"/>
        <v>1.0492250000000001</v>
      </c>
      <c r="L601" s="21">
        <f t="shared" si="211"/>
        <v>0.8836157</v>
      </c>
      <c r="M601" s="21">
        <f t="shared" si="212"/>
        <v>0.97858599999999996</v>
      </c>
      <c r="N601" s="21">
        <f t="shared" si="213"/>
        <v>1.06877</v>
      </c>
    </row>
    <row r="602" spans="1:14" ht="15" x14ac:dyDescent="0.2">
      <c r="A602" s="60">
        <v>2008</v>
      </c>
      <c r="B602" s="21">
        <f t="shared" si="201"/>
        <v>0.95208959999999998</v>
      </c>
      <c r="C602" s="21">
        <f t="shared" si="202"/>
        <v>0.83307059999999999</v>
      </c>
      <c r="D602" s="21">
        <f t="shared" si="203"/>
        <v>1.0501549999999999</v>
      </c>
      <c r="E602" s="21">
        <f t="shared" si="204"/>
        <v>0.78581049999999997</v>
      </c>
      <c r="F602" s="21">
        <f t="shared" si="205"/>
        <v>0.9220121</v>
      </c>
      <c r="G602" s="21">
        <f t="shared" si="206"/>
        <v>1.1405449999999999</v>
      </c>
      <c r="H602" s="21">
        <f t="shared" si="207"/>
        <v>0.78778789999999999</v>
      </c>
      <c r="I602" s="21">
        <f t="shared" si="208"/>
        <v>1.26912</v>
      </c>
      <c r="J602" s="21">
        <f t="shared" si="209"/>
        <v>1.1701140000000001</v>
      </c>
      <c r="K602" s="21">
        <f t="shared" si="210"/>
        <v>1.0355529999999999</v>
      </c>
      <c r="L602" s="21">
        <f t="shared" si="211"/>
        <v>0.88285860000000005</v>
      </c>
      <c r="M602" s="21">
        <f t="shared" si="212"/>
        <v>0.9703119</v>
      </c>
      <c r="N602" s="21">
        <f t="shared" si="213"/>
        <v>1.0924700000000001</v>
      </c>
    </row>
    <row r="603" spans="1:14" ht="15" x14ac:dyDescent="0.2">
      <c r="A603" s="60">
        <v>2009</v>
      </c>
      <c r="B603" s="21">
        <f t="shared" si="201"/>
        <v>0.95337130000000003</v>
      </c>
      <c r="C603" s="21">
        <f t="shared" si="202"/>
        <v>0.91586559999999995</v>
      </c>
      <c r="D603" s="21">
        <f t="shared" si="203"/>
        <v>0.88145879999999999</v>
      </c>
      <c r="E603" s="21">
        <f t="shared" si="204"/>
        <v>0.89728870000000005</v>
      </c>
      <c r="F603" s="21">
        <f t="shared" si="205"/>
        <v>0.94185019999999997</v>
      </c>
      <c r="G603" s="21">
        <f t="shared" si="206"/>
        <v>1.1492899999999999</v>
      </c>
      <c r="H603" s="21">
        <f t="shared" si="207"/>
        <v>0.82691800000000004</v>
      </c>
      <c r="I603" s="21">
        <f t="shared" si="208"/>
        <v>1.1786460000000001</v>
      </c>
      <c r="J603" s="21">
        <f t="shared" si="209"/>
        <v>1.021868</v>
      </c>
      <c r="K603" s="21">
        <f t="shared" si="210"/>
        <v>0.97165330000000005</v>
      </c>
      <c r="L603" s="21">
        <f t="shared" si="211"/>
        <v>0.76723669999999999</v>
      </c>
      <c r="M603" s="21">
        <f t="shared" si="212"/>
        <v>0.84719219999999995</v>
      </c>
      <c r="N603" s="21">
        <f t="shared" si="213"/>
        <v>1.113367</v>
      </c>
    </row>
    <row r="604" spans="1:14" ht="15" x14ac:dyDescent="0.2">
      <c r="A604" s="60">
        <v>2010</v>
      </c>
      <c r="B604" s="21">
        <f t="shared" si="201"/>
        <v>0.838723</v>
      </c>
      <c r="C604" s="21">
        <f t="shared" si="202"/>
        <v>0.84073120000000001</v>
      </c>
      <c r="D604" s="21">
        <f t="shared" si="203"/>
        <v>0.84413950000000004</v>
      </c>
      <c r="E604" s="21">
        <f t="shared" si="204"/>
        <v>0.95042709999999997</v>
      </c>
      <c r="F604" s="21">
        <f t="shared" si="205"/>
        <v>0.98990849999999997</v>
      </c>
      <c r="G604" s="21">
        <f t="shared" si="206"/>
        <v>1.1841250000000001</v>
      </c>
      <c r="H604" s="21">
        <f t="shared" si="207"/>
        <v>0.80752179999999996</v>
      </c>
      <c r="I604" s="21">
        <f t="shared" si="208"/>
        <v>1.025002</v>
      </c>
      <c r="J604" s="21">
        <f t="shared" si="209"/>
        <v>1.0707340000000001</v>
      </c>
      <c r="K604" s="21">
        <f t="shared" si="210"/>
        <v>0.92375600000000002</v>
      </c>
      <c r="L604" s="21">
        <f t="shared" si="211"/>
        <v>0.83409440000000001</v>
      </c>
      <c r="M604" s="21">
        <f t="shared" si="212"/>
        <v>0.71808919999999998</v>
      </c>
      <c r="N604" s="21">
        <f t="shared" si="213"/>
        <v>1.081647</v>
      </c>
    </row>
    <row r="605" spans="1:14" ht="15" x14ac:dyDescent="0.2">
      <c r="A605" s="60">
        <v>2011</v>
      </c>
      <c r="B605" s="21">
        <f t="shared" si="201"/>
        <v>0.74591350000000001</v>
      </c>
      <c r="C605" s="21">
        <f t="shared" si="202"/>
        <v>0.88045680000000004</v>
      </c>
      <c r="D605" s="21">
        <f t="shared" si="203"/>
        <v>0.89942599999999995</v>
      </c>
      <c r="E605" s="21">
        <f t="shared" si="204"/>
        <v>0.94120740000000003</v>
      </c>
      <c r="F605" s="21">
        <f t="shared" si="205"/>
        <v>0.91245730000000003</v>
      </c>
      <c r="G605" s="21">
        <f t="shared" si="206"/>
        <v>1.0263279999999999</v>
      </c>
      <c r="H605" s="21">
        <f t="shared" si="207"/>
        <v>0.78179069999999995</v>
      </c>
      <c r="I605" s="21">
        <f t="shared" si="208"/>
        <v>0.95314849999999995</v>
      </c>
      <c r="J605" s="21">
        <f t="shared" si="209"/>
        <v>1.1046670000000001</v>
      </c>
      <c r="K605" s="21">
        <f t="shared" si="210"/>
        <v>0.7586676</v>
      </c>
      <c r="L605" s="21">
        <f t="shared" si="211"/>
        <v>0.80462599999999995</v>
      </c>
      <c r="M605" s="21">
        <f t="shared" si="212"/>
        <v>0.80743259999999994</v>
      </c>
      <c r="N605" s="21">
        <f t="shared" si="213"/>
        <v>0.87829789999999996</v>
      </c>
    </row>
    <row r="606" spans="1:14" ht="15" x14ac:dyDescent="0.2">
      <c r="A606" s="60">
        <v>2012</v>
      </c>
      <c r="B606" s="21">
        <f t="shared" si="201"/>
        <v>0.74022589999999999</v>
      </c>
      <c r="C606" s="21">
        <f t="shared" si="202"/>
        <v>0.80988800000000005</v>
      </c>
      <c r="D606" s="21">
        <f t="shared" si="203"/>
        <v>0.7393651</v>
      </c>
      <c r="E606" s="21">
        <f t="shared" si="204"/>
        <v>0.84028570000000002</v>
      </c>
      <c r="F606" s="21">
        <f t="shared" si="205"/>
        <v>0.86614999999999998</v>
      </c>
      <c r="G606" s="21">
        <f t="shared" si="206"/>
        <v>1.013693</v>
      </c>
      <c r="H606" s="21">
        <f t="shared" si="207"/>
        <v>0.62694539999999999</v>
      </c>
      <c r="I606" s="21">
        <f t="shared" si="208"/>
        <v>0.79509240000000003</v>
      </c>
      <c r="J606" s="21">
        <f t="shared" si="209"/>
        <v>0.92826779999999998</v>
      </c>
      <c r="K606" s="21">
        <f t="shared" si="210"/>
        <v>0.76102099999999995</v>
      </c>
      <c r="L606" s="21">
        <f t="shared" si="211"/>
        <v>0.76777010000000001</v>
      </c>
      <c r="M606" s="21">
        <f t="shared" si="212"/>
        <v>0.70879329999999996</v>
      </c>
      <c r="N606" s="21">
        <f t="shared" si="213"/>
        <v>0.85070780000000001</v>
      </c>
    </row>
    <row r="607" spans="1:14" ht="15" x14ac:dyDescent="0.2">
      <c r="A607" s="60">
        <v>2013</v>
      </c>
      <c r="B607" s="21">
        <f t="shared" si="201"/>
        <v>0.70276830000000001</v>
      </c>
      <c r="C607" s="21">
        <f t="shared" si="202"/>
        <v>1.032297</v>
      </c>
      <c r="D607" s="21">
        <f t="shared" si="203"/>
        <v>0.76484830000000004</v>
      </c>
      <c r="E607" s="21">
        <f t="shared" si="204"/>
        <v>0.95517180000000002</v>
      </c>
      <c r="F607" s="21">
        <f t="shared" si="205"/>
        <v>0.81222689999999997</v>
      </c>
      <c r="G607" s="21">
        <f t="shared" si="206"/>
        <v>1.2666729999999999</v>
      </c>
      <c r="H607" s="21">
        <f t="shared" si="207"/>
        <v>0.71438000000000001</v>
      </c>
      <c r="I607" s="21">
        <f t="shared" si="208"/>
        <v>0.80623219999999995</v>
      </c>
      <c r="J607" s="21">
        <f t="shared" si="209"/>
        <v>0.86530379999999996</v>
      </c>
      <c r="K607" s="21">
        <f t="shared" si="210"/>
        <v>0.7137173</v>
      </c>
      <c r="L607" s="21">
        <f t="shared" si="211"/>
        <v>0.72034989999999999</v>
      </c>
      <c r="M607" s="21">
        <f t="shared" si="212"/>
        <v>0.94008959999999997</v>
      </c>
      <c r="N607" s="21">
        <f t="shared" si="213"/>
        <v>0.96374099999999996</v>
      </c>
    </row>
    <row r="608" spans="1:14" ht="15" x14ac:dyDescent="0.2">
      <c r="A608" s="60">
        <v>2014</v>
      </c>
      <c r="B608" s="21">
        <f t="shared" si="201"/>
        <v>0.63612089999999999</v>
      </c>
      <c r="C608" s="21">
        <f t="shared" si="202"/>
        <v>0.92180269999999997</v>
      </c>
      <c r="D608" s="21">
        <f t="shared" si="203"/>
        <v>0.72735490000000003</v>
      </c>
      <c r="E608" s="21">
        <f t="shared" si="204"/>
        <v>0.8522421</v>
      </c>
      <c r="F608" s="21">
        <f t="shared" si="205"/>
        <v>0.86997530000000001</v>
      </c>
      <c r="G608" s="21">
        <f t="shared" si="206"/>
        <v>1.2948120000000001</v>
      </c>
      <c r="H608" s="21">
        <f t="shared" si="207"/>
        <v>0.81743880000000002</v>
      </c>
      <c r="I608" s="21">
        <f t="shared" si="208"/>
        <v>0.84458440000000001</v>
      </c>
      <c r="J608" s="21">
        <f t="shared" si="209"/>
        <v>0.89285639999999999</v>
      </c>
      <c r="K608" s="21">
        <f t="shared" si="210"/>
        <v>0.69771519999999998</v>
      </c>
      <c r="L608" s="21">
        <f t="shared" si="211"/>
        <v>0.69055610000000001</v>
      </c>
      <c r="M608" s="21">
        <f t="shared" si="212"/>
        <v>0.88050280000000003</v>
      </c>
      <c r="N608" s="21">
        <f t="shared" si="213"/>
        <v>0.93475229999999998</v>
      </c>
    </row>
    <row r="609" spans="1:14" ht="15" x14ac:dyDescent="0.2">
      <c r="A609" s="60">
        <v>2015</v>
      </c>
      <c r="B609" s="21">
        <f t="shared" si="201"/>
        <v>0.67502099999999998</v>
      </c>
      <c r="C609" s="21">
        <f t="shared" si="202"/>
        <v>0.79046680000000002</v>
      </c>
      <c r="D609" s="21">
        <f t="shared" si="203"/>
        <v>0.76872050000000003</v>
      </c>
      <c r="E609" s="21">
        <f t="shared" si="204"/>
        <v>0.85665029999999998</v>
      </c>
      <c r="F609" s="21">
        <f t="shared" si="205"/>
        <v>0.81521089999999996</v>
      </c>
      <c r="G609" s="21">
        <f t="shared" si="206"/>
        <v>1.1399280000000001</v>
      </c>
      <c r="H609" s="21">
        <f t="shared" si="207"/>
        <v>0.90155339999999995</v>
      </c>
      <c r="I609" s="21">
        <f t="shared" si="208"/>
        <v>0.86126789999999998</v>
      </c>
      <c r="J609" s="21">
        <f t="shared" si="209"/>
        <v>0.89251270000000005</v>
      </c>
      <c r="K609" s="21">
        <f t="shared" si="210"/>
        <v>0.7010556</v>
      </c>
      <c r="L609" s="21">
        <f t="shared" si="211"/>
        <v>0.66048830000000003</v>
      </c>
      <c r="M609" s="21">
        <f t="shared" si="212"/>
        <v>1.1282829999999999</v>
      </c>
      <c r="N609" s="21">
        <f t="shared" si="213"/>
        <v>1.0078670000000001</v>
      </c>
    </row>
    <row r="610" spans="1:14" ht="15" x14ac:dyDescent="0.2">
      <c r="A610" s="60">
        <v>2016</v>
      </c>
      <c r="B610" s="21">
        <f t="shared" si="201"/>
        <v>1.11985</v>
      </c>
      <c r="C610" s="21">
        <f t="shared" si="202"/>
        <v>0.88630070000000005</v>
      </c>
      <c r="D610" s="21">
        <f t="shared" si="203"/>
        <v>0.77377949999999995</v>
      </c>
      <c r="E610" s="21">
        <f t="shared" si="204"/>
        <v>0.83997010000000005</v>
      </c>
      <c r="F610" s="21">
        <f t="shared" si="205"/>
        <v>0.92386460000000004</v>
      </c>
      <c r="G610" s="21">
        <f t="shared" si="206"/>
        <v>1.1830050000000001</v>
      </c>
      <c r="H610" s="21">
        <f t="shared" si="207"/>
        <v>1.1227450000000001</v>
      </c>
      <c r="I610" s="21">
        <f t="shared" si="208"/>
        <v>0.82337249999999995</v>
      </c>
      <c r="J610" s="21">
        <f t="shared" si="209"/>
        <v>1.0335190000000001</v>
      </c>
      <c r="K610" s="21">
        <f t="shared" si="210"/>
        <v>0.82684150000000001</v>
      </c>
      <c r="L610" s="21">
        <f t="shared" si="211"/>
        <v>0.5995547</v>
      </c>
      <c r="M610" s="21">
        <f t="shared" si="212"/>
        <v>1.025223</v>
      </c>
      <c r="N610" s="21">
        <f t="shared" si="213"/>
        <v>0.89381259999999996</v>
      </c>
    </row>
    <row r="611" spans="1:14" ht="15" x14ac:dyDescent="0.2">
      <c r="A611" s="60">
        <v>2017</v>
      </c>
      <c r="B611" s="21">
        <f t="shared" si="201"/>
        <v>1.035318</v>
      </c>
      <c r="C611" s="21">
        <f t="shared" si="202"/>
        <v>1.000073</v>
      </c>
      <c r="D611" s="21">
        <f t="shared" si="203"/>
        <v>0.80685870000000004</v>
      </c>
      <c r="E611" s="21">
        <f t="shared" si="204"/>
        <v>0.97602469999999997</v>
      </c>
      <c r="F611" s="21">
        <f t="shared" si="205"/>
        <v>0.96715479999999998</v>
      </c>
      <c r="G611" s="21">
        <f t="shared" si="206"/>
        <v>1.3926099999999999</v>
      </c>
      <c r="H611" s="21">
        <f t="shared" si="207"/>
        <v>1.1427179999999999</v>
      </c>
      <c r="I611" s="21">
        <f t="shared" si="208"/>
        <v>0.80650790000000006</v>
      </c>
      <c r="J611" s="21">
        <f t="shared" si="209"/>
        <v>1.013666</v>
      </c>
      <c r="K611" s="21">
        <f t="shared" si="210"/>
        <v>0.70839819999999998</v>
      </c>
      <c r="L611" s="21">
        <f t="shared" si="211"/>
        <v>0.72203099999999998</v>
      </c>
      <c r="M611" s="21">
        <f t="shared" si="212"/>
        <v>0.78611220000000004</v>
      </c>
      <c r="N611" s="21">
        <f t="shared" si="213"/>
        <v>0.98025130000000005</v>
      </c>
    </row>
    <row r="612" spans="1:14" ht="15" x14ac:dyDescent="0.2">
      <c r="A612" s="60">
        <v>2018</v>
      </c>
      <c r="B612" s="21">
        <f t="shared" si="201"/>
        <v>0.90400570000000002</v>
      </c>
      <c r="C612" s="21">
        <f t="shared" si="202"/>
        <v>1.1812100000000001</v>
      </c>
      <c r="D612" s="21">
        <f t="shared" si="203"/>
        <v>0.89558599999999999</v>
      </c>
      <c r="E612" s="21">
        <f t="shared" si="204"/>
        <v>1.0545439999999999</v>
      </c>
      <c r="F612" s="21">
        <f t="shared" si="205"/>
        <v>0.95115369999999999</v>
      </c>
      <c r="G612" s="21">
        <f t="shared" si="206"/>
        <v>1.368754</v>
      </c>
      <c r="H612" s="21">
        <f t="shared" si="207"/>
        <v>1.1268370000000001</v>
      </c>
      <c r="I612" s="21">
        <f t="shared" si="208"/>
        <v>0.88066029999999995</v>
      </c>
      <c r="J612" s="21">
        <f t="shared" si="209"/>
        <v>0.9515209</v>
      </c>
      <c r="K612" s="21">
        <f t="shared" si="210"/>
        <v>0.7404657</v>
      </c>
      <c r="L612" s="21">
        <f t="shared" si="211"/>
        <v>0.76192329999999997</v>
      </c>
      <c r="M612" s="21">
        <f t="shared" si="212"/>
        <v>0.79924010000000001</v>
      </c>
      <c r="N612" s="21">
        <f t="shared" si="213"/>
        <v>1.2298549999999999</v>
      </c>
    </row>
    <row r="613" spans="1:14" ht="15" x14ac:dyDescent="0.2">
      <c r="A613" s="60">
        <v>2019</v>
      </c>
      <c r="B613" s="21">
        <f t="shared" si="201"/>
        <v>0.94296440000000004</v>
      </c>
      <c r="C613" s="21">
        <f t="shared" si="202"/>
        <v>1.241692</v>
      </c>
      <c r="D613" s="21">
        <f t="shared" si="203"/>
        <v>0.82508539999999997</v>
      </c>
      <c r="E613" s="21">
        <f t="shared" si="204"/>
        <v>1.029825</v>
      </c>
      <c r="F613" s="21">
        <f t="shared" si="205"/>
        <v>1.0133430000000001</v>
      </c>
      <c r="G613" s="21">
        <f t="shared" si="206"/>
        <v>1.2968379999999999</v>
      </c>
      <c r="H613" s="21">
        <f t="shared" si="207"/>
        <v>0.98103759999999995</v>
      </c>
      <c r="I613" s="21">
        <f t="shared" si="208"/>
        <v>0.88126110000000002</v>
      </c>
      <c r="J613" s="21">
        <f t="shared" si="209"/>
        <v>0.9856973</v>
      </c>
      <c r="K613" s="21">
        <f t="shared" si="210"/>
        <v>0.709893</v>
      </c>
      <c r="L613" s="21">
        <f t="shared" si="211"/>
        <v>0.74817719999999999</v>
      </c>
      <c r="M613" s="21">
        <f t="shared" si="212"/>
        <v>0.87346389999999996</v>
      </c>
      <c r="N613" s="21">
        <f t="shared" si="213"/>
        <v>1.236443</v>
      </c>
    </row>
    <row r="614" spans="1:14" ht="15" x14ac:dyDescent="0.2">
      <c r="A614" s="60">
        <v>2020</v>
      </c>
      <c r="B614" s="21">
        <f t="shared" si="201"/>
        <v>1.0052270000000001</v>
      </c>
      <c r="C614" s="21">
        <f t="shared" si="202"/>
        <v>1.374808</v>
      </c>
      <c r="D614" s="21">
        <f t="shared" si="203"/>
        <v>0.84266110000000005</v>
      </c>
      <c r="E614" s="21">
        <f t="shared" si="204"/>
        <v>1.16686</v>
      </c>
      <c r="F614" s="21">
        <f t="shared" si="205"/>
        <v>1.0504530000000001</v>
      </c>
      <c r="G614" s="21">
        <f t="shared" si="206"/>
        <v>1.241306</v>
      </c>
      <c r="H614" s="21">
        <f t="shared" si="207"/>
        <v>1.010751</v>
      </c>
      <c r="I614" s="21">
        <f t="shared" si="208"/>
        <v>0.99950130000000004</v>
      </c>
      <c r="J614" s="21">
        <f t="shared" si="209"/>
        <v>1.0457920000000001</v>
      </c>
      <c r="K614" s="21">
        <f t="shared" si="210"/>
        <v>0.81933149999999999</v>
      </c>
      <c r="L614" s="21">
        <f t="shared" si="211"/>
        <v>0.73451960000000005</v>
      </c>
      <c r="M614" s="21">
        <f t="shared" si="212"/>
        <v>0.83328100000000005</v>
      </c>
      <c r="N614" s="21">
        <f t="shared" si="213"/>
        <v>1.196979</v>
      </c>
    </row>
    <row r="615" spans="1:14" ht="15" x14ac:dyDescent="0.2">
      <c r="A615" s="60">
        <v>2021</v>
      </c>
      <c r="B615" s="21">
        <f t="shared" si="201"/>
        <v>1.0840609999999999</v>
      </c>
      <c r="C615" s="21">
        <f t="shared" si="202"/>
        <v>1.505997</v>
      </c>
      <c r="D615" s="21">
        <f t="shared" si="203"/>
        <v>0.94062230000000002</v>
      </c>
      <c r="E615" s="21">
        <f t="shared" si="204"/>
        <v>1.1793290000000001</v>
      </c>
      <c r="F615" s="21">
        <f t="shared" si="205"/>
        <v>1.027382</v>
      </c>
      <c r="G615" s="21">
        <f t="shared" si="206"/>
        <v>1.571563</v>
      </c>
      <c r="H615" s="21">
        <f t="shared" si="207"/>
        <v>1.071475</v>
      </c>
      <c r="I615" s="21">
        <f t="shared" si="208"/>
        <v>1.121715</v>
      </c>
      <c r="J615" s="21">
        <f t="shared" si="209"/>
        <v>1.078182</v>
      </c>
      <c r="K615" s="21">
        <f t="shared" si="210"/>
        <v>0.79747659999999998</v>
      </c>
      <c r="L615" s="21">
        <f t="shared" si="211"/>
        <v>0.75399349999999998</v>
      </c>
      <c r="M615" s="21">
        <f t="shared" si="212"/>
        <v>0.7877459</v>
      </c>
      <c r="N615" s="21">
        <f t="shared" si="213"/>
        <v>1.2209369999999999</v>
      </c>
    </row>
    <row r="616" spans="1:14" ht="15" x14ac:dyDescent="0.2">
      <c r="A616" s="60">
        <v>2022</v>
      </c>
      <c r="B616" s="21">
        <f t="shared" ref="B616" si="214">E23</f>
        <v>1.0302290000000001</v>
      </c>
      <c r="C616" s="21">
        <f t="shared" ref="C616" si="215">E50</f>
        <v>1.7088460000000001</v>
      </c>
      <c r="D616" s="21">
        <f t="shared" ref="D616" si="216">E77</f>
        <v>0.91819309999999998</v>
      </c>
      <c r="E616" s="21">
        <f t="shared" si="204"/>
        <v>1.144355</v>
      </c>
      <c r="F616" s="21">
        <f t="shared" ref="F616" si="217">E131</f>
        <v>0.98320969999999996</v>
      </c>
      <c r="G616" s="21">
        <f t="shared" ref="G616" si="218">E158</f>
        <v>1.4814339999999999</v>
      </c>
      <c r="H616" s="21">
        <f t="shared" ref="H616" si="219">E185</f>
        <v>1.135507</v>
      </c>
      <c r="I616" s="21">
        <f t="shared" ref="I616" si="220">E212</f>
        <v>1.1724319999999999</v>
      </c>
      <c r="J616" s="21">
        <f t="shared" ref="J616" si="221">E239</f>
        <v>1.031406</v>
      </c>
      <c r="K616" s="21">
        <f t="shared" ref="K616" si="222">E266</f>
        <v>0.7417397</v>
      </c>
      <c r="L616" s="21">
        <f t="shared" ref="L616" si="223">E293</f>
        <v>0.75616930000000004</v>
      </c>
      <c r="M616" s="21">
        <f t="shared" ref="M616" si="224">E320</f>
        <v>0.77594359999999996</v>
      </c>
      <c r="N616" s="21">
        <f t="shared" ref="N616" si="225">E347</f>
        <v>1.1729229999999999</v>
      </c>
    </row>
    <row r="617" spans="1:14" ht="15" x14ac:dyDescent="0.2">
      <c r="A617" s="60">
        <v>2023</v>
      </c>
      <c r="B617" s="21">
        <f t="shared" ref="B617" si="226">E24</f>
        <v>1.17092</v>
      </c>
      <c r="C617" s="21">
        <f t="shared" ref="C617" si="227">E51</f>
        <v>1.590482</v>
      </c>
      <c r="D617" s="21">
        <f t="shared" ref="D617" si="228">E78</f>
        <v>0.86854019999999998</v>
      </c>
      <c r="E617" s="21">
        <f t="shared" si="204"/>
        <v>1.1689499999999999</v>
      </c>
      <c r="F617" s="21">
        <f t="shared" ref="F617" si="229">E132</f>
        <v>0.93674930000000001</v>
      </c>
      <c r="G617" s="21">
        <f t="shared" ref="G617" si="230">E159</f>
        <v>1.3585419999999999</v>
      </c>
      <c r="H617" s="21">
        <f t="shared" ref="H617" si="231">E186</f>
        <v>1.04908</v>
      </c>
      <c r="I617" s="21">
        <f t="shared" ref="I617" si="232">E213</f>
        <v>1.1176489999999999</v>
      </c>
      <c r="J617" s="21">
        <f t="shared" ref="J617" si="233">E240</f>
        <v>0.9139178</v>
      </c>
      <c r="K617" s="21">
        <f t="shared" ref="K617" si="234">E267</f>
        <v>0.63391949999999997</v>
      </c>
      <c r="L617" s="21">
        <f t="shared" ref="L617" si="235">E294</f>
        <v>0.78722400000000003</v>
      </c>
      <c r="M617" s="21">
        <f t="shared" ref="M617" si="236">E321</f>
        <v>0.86621159999999997</v>
      </c>
      <c r="N617" s="21">
        <f t="shared" ref="N617" si="237">E348</f>
        <v>1.1761239999999999</v>
      </c>
    </row>
    <row r="618" spans="1:14" ht="14.1" customHeight="1" x14ac:dyDescent="0.2">
      <c r="A618" s="284" t="s">
        <v>499</v>
      </c>
      <c r="B618" s="178">
        <f>E25</f>
        <v>9.2817508590954407E-3</v>
      </c>
      <c r="C618" s="178">
        <f>E52</f>
        <v>2.7296300879245377E-2</v>
      </c>
      <c r="D618" s="178">
        <f>E79</f>
        <v>-8.5419034952099859E-3</v>
      </c>
      <c r="E618" s="178">
        <f t="shared" si="204"/>
        <v>9.1827005867966185E-3</v>
      </c>
      <c r="F618" s="178">
        <f>E133</f>
        <v>-3.8435052101822207E-3</v>
      </c>
      <c r="G618" s="178">
        <f>E160</f>
        <v>1.8024239168137102E-2</v>
      </c>
      <c r="H618" s="178">
        <f>E187</f>
        <v>2.8184464478822834E-3</v>
      </c>
      <c r="I618" s="178">
        <f>E214</f>
        <v>6.7410528455043167E-3</v>
      </c>
      <c r="J618" s="178">
        <f>E241</f>
        <v>-5.4554330864732947E-3</v>
      </c>
      <c r="K618" s="178">
        <f>E268</f>
        <v>-2.6813723777371828E-2</v>
      </c>
      <c r="L618" s="178">
        <f>E295</f>
        <v>-1.4499542175997512E-2</v>
      </c>
      <c r="M618" s="178">
        <f>E322</f>
        <v>-8.448591674406614E-3</v>
      </c>
      <c r="N618" s="178">
        <f>E349</f>
        <v>9.8317749148285026E-3</v>
      </c>
    </row>
    <row r="619" spans="1:14" ht="14.1" customHeight="1" x14ac:dyDescent="0.2">
      <c r="A619" s="172" t="s">
        <v>272</v>
      </c>
      <c r="B619" s="178">
        <f>E26</f>
        <v>-5.0133311516523289E-2</v>
      </c>
      <c r="C619" s="178">
        <f>E53</f>
        <v>-3.5143218746831746E-2</v>
      </c>
      <c r="D619" s="178">
        <f>E80</f>
        <v>-5.0327239004394057E-2</v>
      </c>
      <c r="E619" s="178">
        <f t="shared" si="204"/>
        <v>-2.9002220987421699E-2</v>
      </c>
      <c r="F619" s="178">
        <f>E134</f>
        <v>-2.3949529209531195E-2</v>
      </c>
      <c r="G619" s="178">
        <f>E161</f>
        <v>2.2666829977167854E-3</v>
      </c>
      <c r="H619" s="178">
        <f>E188</f>
        <v>-7.7815970580121546E-2</v>
      </c>
      <c r="I619" s="178">
        <f>E215</f>
        <v>-3.8216157444412875E-2</v>
      </c>
      <c r="J619" s="178">
        <f>E242</f>
        <v>-1.2405835040038725E-2</v>
      </c>
      <c r="K619" s="178">
        <f>E269</f>
        <v>-4.5515721038635222E-2</v>
      </c>
      <c r="L619" s="178">
        <f>E296</f>
        <v>-4.404415660110686E-2</v>
      </c>
      <c r="M619" s="178">
        <f>E323</f>
        <v>-5.736522205531313E-2</v>
      </c>
      <c r="N619" s="178">
        <f>E350</f>
        <v>-2.694776168710325E-2</v>
      </c>
    </row>
    <row r="620" spans="1:14" ht="14.1" customHeight="1" x14ac:dyDescent="0.2">
      <c r="A620" s="172" t="s">
        <v>500</v>
      </c>
      <c r="B620" s="178">
        <f>E27</f>
        <v>4.1689966700342022E-2</v>
      </c>
      <c r="C620" s="178">
        <f>E54</f>
        <v>6.1354220675287438E-2</v>
      </c>
      <c r="D620" s="178">
        <f>E81</f>
        <v>1.5335431081466632E-2</v>
      </c>
      <c r="E620" s="178">
        <f t="shared" si="204"/>
        <v>3.0010839627279337E-2</v>
      </c>
      <c r="F620" s="178">
        <f>E135</f>
        <v>7.1234169712808626E-3</v>
      </c>
      <c r="G620" s="178">
        <f>E162</f>
        <v>2.6619269806548183E-2</v>
      </c>
      <c r="H620" s="178">
        <f>E189</f>
        <v>4.680085573588437E-2</v>
      </c>
      <c r="I620" s="178">
        <f>E216</f>
        <v>3.2430887296885563E-2</v>
      </c>
      <c r="J620" s="178">
        <f>E243</f>
        <v>-1.483774827293052E-3</v>
      </c>
      <c r="K620" s="178">
        <f>E270</f>
        <v>-1.6612634362137248E-2</v>
      </c>
      <c r="L620" s="178">
        <f>E297</f>
        <v>2.3830946383506832E-3</v>
      </c>
      <c r="M620" s="178">
        <f>E324</f>
        <v>1.8233206715178762E-2</v>
      </c>
      <c r="N620" s="178">
        <f>E351</f>
        <v>3.0848652973075222E-2</v>
      </c>
    </row>
    <row r="621" spans="1:14" ht="14.1" customHeight="1" x14ac:dyDescent="0.2">
      <c r="A621" s="174" t="s">
        <v>501</v>
      </c>
      <c r="B621" s="311">
        <f>E28</f>
        <v>0.12800865697766392</v>
      </c>
      <c r="C621" s="311">
        <f>E55</f>
        <v>-7.1781173949900093E-2</v>
      </c>
      <c r="D621" s="311">
        <f>E82</f>
        <v>-5.5593845773034646E-2</v>
      </c>
      <c r="E621" s="311">
        <f t="shared" si="204"/>
        <v>2.1264750470265242E-2</v>
      </c>
      <c r="F621" s="311">
        <f>E136</f>
        <v>-4.8406733538627351E-2</v>
      </c>
      <c r="G621" s="311">
        <f>E163</f>
        <v>-8.6598471737664204E-2</v>
      </c>
      <c r="H621" s="311">
        <f>E190</f>
        <v>-7.9165657615636459E-2</v>
      </c>
      <c r="I621" s="311">
        <f>E217</f>
        <v>-4.7852851970050694E-2</v>
      </c>
      <c r="J621" s="311">
        <f>E244</f>
        <v>-0.12093756588027051</v>
      </c>
      <c r="K621" s="311">
        <f>E271</f>
        <v>-0.15707639822748704</v>
      </c>
      <c r="L621" s="311">
        <f>E298</f>
        <v>4.0247540170924988E-2</v>
      </c>
      <c r="M621" s="311">
        <f>E325</f>
        <v>0.1100493833877262</v>
      </c>
      <c r="N621" s="311">
        <f>E352</f>
        <v>2.7253622267342853E-3</v>
      </c>
    </row>
    <row r="622" spans="1:14" x14ac:dyDescent="0.2">
      <c r="A622" s="147"/>
      <c r="B622" s="44"/>
      <c r="C622" s="44"/>
      <c r="D622" s="44"/>
      <c r="E622" s="44"/>
      <c r="F622" s="44"/>
      <c r="G622" s="44"/>
      <c r="H622" s="44"/>
      <c r="I622" s="44"/>
      <c r="J622" s="44"/>
      <c r="K622" s="44"/>
      <c r="L622" s="44"/>
      <c r="M622" s="44"/>
      <c r="N622" s="44"/>
    </row>
    <row r="623" spans="1:14" x14ac:dyDescent="0.2">
      <c r="A623" s="147"/>
      <c r="B623" s="44"/>
      <c r="C623" s="44"/>
      <c r="D623" s="44"/>
      <c r="E623" s="44"/>
      <c r="F623" s="44"/>
      <c r="G623" s="44"/>
      <c r="H623" s="44"/>
      <c r="I623" s="44"/>
      <c r="J623" s="44"/>
      <c r="K623" s="44"/>
      <c r="L623" s="44"/>
      <c r="M623" s="44"/>
      <c r="N623" s="44"/>
    </row>
    <row r="624" spans="1:14" x14ac:dyDescent="0.2">
      <c r="A624" s="109"/>
    </row>
    <row r="625" spans="1:8" x14ac:dyDescent="0.2">
      <c r="A625" s="50" t="s">
        <v>557</v>
      </c>
      <c r="B625" s="6"/>
      <c r="C625" s="6"/>
      <c r="D625" s="6"/>
      <c r="E625" s="6"/>
      <c r="F625" s="6"/>
      <c r="G625" s="6"/>
      <c r="H625" s="6"/>
    </row>
    <row r="626" spans="1:8" ht="15" x14ac:dyDescent="0.2">
      <c r="A626" s="110" t="s">
        <v>7</v>
      </c>
      <c r="B626" s="26" t="s">
        <v>57</v>
      </c>
      <c r="C626" s="27" t="s">
        <v>94</v>
      </c>
      <c r="D626" s="26" t="s">
        <v>95</v>
      </c>
      <c r="E626" s="26" t="s">
        <v>96</v>
      </c>
      <c r="F626" s="26" t="s">
        <v>97</v>
      </c>
      <c r="G626" s="26" t="s">
        <v>84</v>
      </c>
      <c r="H626" s="26" t="s">
        <v>20</v>
      </c>
    </row>
    <row r="627" spans="1:8" ht="15" x14ac:dyDescent="0.2">
      <c r="A627" s="60">
        <v>2006</v>
      </c>
      <c r="B627" s="21">
        <f t="shared" ref="B627:B642" si="238">D385</f>
        <v>1</v>
      </c>
      <c r="C627" s="21">
        <f t="shared" ref="C627:C642" si="239">D412</f>
        <v>1</v>
      </c>
      <c r="D627" s="21">
        <f t="shared" ref="D627:D648" si="240">D439</f>
        <v>1</v>
      </c>
      <c r="E627" s="21">
        <f t="shared" ref="E627:E642" si="241">D466</f>
        <v>1</v>
      </c>
      <c r="F627" s="21">
        <f t="shared" ref="F627:F642" si="242">D493</f>
        <v>1</v>
      </c>
      <c r="G627" s="21">
        <f t="shared" ref="G627:G642" si="243">D520</f>
        <v>1</v>
      </c>
      <c r="H627" s="21">
        <f t="shared" ref="H627:H642" si="244">D358</f>
        <v>1</v>
      </c>
    </row>
    <row r="628" spans="1:8" ht="15" x14ac:dyDescent="0.2">
      <c r="A628" s="60">
        <v>2007</v>
      </c>
      <c r="B628" s="21">
        <f t="shared" si="238"/>
        <v>0.98513249999999997</v>
      </c>
      <c r="C628" s="21">
        <f t="shared" si="239"/>
        <v>0.99935949999999996</v>
      </c>
      <c r="D628" s="21">
        <f t="shared" si="240"/>
        <v>1.0029669999999999</v>
      </c>
      <c r="E628" s="21">
        <f t="shared" si="241"/>
        <v>1.1043769999999999</v>
      </c>
      <c r="F628" s="21">
        <f t="shared" si="242"/>
        <v>0.97387069999999998</v>
      </c>
      <c r="G628" s="21">
        <f t="shared" si="243"/>
        <v>0.96953599999999995</v>
      </c>
      <c r="H628" s="21">
        <f t="shared" si="244"/>
        <v>1.0168079999999999</v>
      </c>
    </row>
    <row r="629" spans="1:8" ht="15" x14ac:dyDescent="0.2">
      <c r="A629" s="60">
        <v>2008</v>
      </c>
      <c r="B629" s="21">
        <f t="shared" si="238"/>
        <v>0.97711599999999998</v>
      </c>
      <c r="C629" s="21">
        <f t="shared" si="239"/>
        <v>0.88615370000000004</v>
      </c>
      <c r="D629" s="21">
        <f t="shared" si="240"/>
        <v>1.04061</v>
      </c>
      <c r="E629" s="21">
        <f t="shared" si="241"/>
        <v>1.0422199999999999</v>
      </c>
      <c r="F629" s="21">
        <f t="shared" si="242"/>
        <v>1.0208740000000001</v>
      </c>
      <c r="G629" s="21">
        <f t="shared" si="243"/>
        <v>0.9549569</v>
      </c>
      <c r="H629" s="21">
        <f t="shared" si="244"/>
        <v>0.9696167</v>
      </c>
    </row>
    <row r="630" spans="1:8" ht="15" x14ac:dyDescent="0.2">
      <c r="A630" s="60">
        <v>2009</v>
      </c>
      <c r="B630" s="21">
        <f t="shared" si="238"/>
        <v>0.96748820000000002</v>
      </c>
      <c r="C630" s="21">
        <f t="shared" si="239"/>
        <v>0.91213200000000005</v>
      </c>
      <c r="D630" s="21">
        <f t="shared" si="240"/>
        <v>0.97462020000000005</v>
      </c>
      <c r="E630" s="21">
        <f t="shared" si="241"/>
        <v>1.0407420000000001</v>
      </c>
      <c r="F630" s="21">
        <f t="shared" si="242"/>
        <v>0.99816309999999997</v>
      </c>
      <c r="G630" s="21">
        <f t="shared" si="243"/>
        <v>0.88024530000000001</v>
      </c>
      <c r="H630" s="21">
        <f t="shared" si="244"/>
        <v>0.96255840000000004</v>
      </c>
    </row>
    <row r="631" spans="1:8" ht="15" x14ac:dyDescent="0.2">
      <c r="A631" s="60">
        <v>2010</v>
      </c>
      <c r="B631" s="21">
        <f t="shared" si="238"/>
        <v>0.91205860000000005</v>
      </c>
      <c r="C631" s="21">
        <f t="shared" si="239"/>
        <v>0.90359350000000005</v>
      </c>
      <c r="D631" s="21">
        <f t="shared" si="240"/>
        <v>0.98784550000000004</v>
      </c>
      <c r="E631" s="21">
        <f t="shared" si="241"/>
        <v>1.0554809999999999</v>
      </c>
      <c r="F631" s="21">
        <f t="shared" si="242"/>
        <v>0.92991349999999995</v>
      </c>
      <c r="G631" s="21">
        <f t="shared" si="243"/>
        <v>0.80986190000000002</v>
      </c>
      <c r="H631" s="21">
        <f t="shared" si="244"/>
        <v>0.95522479999999999</v>
      </c>
    </row>
    <row r="632" spans="1:8" ht="15" x14ac:dyDescent="0.2">
      <c r="A632" s="60">
        <v>2011</v>
      </c>
      <c r="B632" s="21">
        <f t="shared" si="238"/>
        <v>0.84968540000000004</v>
      </c>
      <c r="C632" s="21">
        <f t="shared" si="239"/>
        <v>0.90184339999999996</v>
      </c>
      <c r="D632" s="21">
        <f t="shared" si="240"/>
        <v>0.96036840000000001</v>
      </c>
      <c r="E632" s="21">
        <f t="shared" si="241"/>
        <v>0.99919899999999995</v>
      </c>
      <c r="F632" s="21">
        <f t="shared" si="242"/>
        <v>0.87058369999999996</v>
      </c>
      <c r="G632" s="21">
        <f t="shared" si="243"/>
        <v>0.87852989999999997</v>
      </c>
      <c r="H632" s="21">
        <f t="shared" si="244"/>
        <v>0.93138339999999997</v>
      </c>
    </row>
    <row r="633" spans="1:8" ht="15" x14ac:dyDescent="0.2">
      <c r="A633" s="60">
        <v>2012</v>
      </c>
      <c r="B633" s="21">
        <f t="shared" si="238"/>
        <v>0.86797480000000005</v>
      </c>
      <c r="C633" s="21">
        <f t="shared" si="239"/>
        <v>0.8336751</v>
      </c>
      <c r="D633" s="21">
        <f t="shared" si="240"/>
        <v>0.90591429999999995</v>
      </c>
      <c r="E633" s="21">
        <f t="shared" si="241"/>
        <v>0.98871299999999995</v>
      </c>
      <c r="F633" s="21">
        <f t="shared" si="242"/>
        <v>0.8765792</v>
      </c>
      <c r="G633" s="21">
        <f t="shared" si="243"/>
        <v>0.81513619999999998</v>
      </c>
      <c r="H633" s="21">
        <f t="shared" si="244"/>
        <v>0.8873974</v>
      </c>
    </row>
    <row r="634" spans="1:8" ht="15" x14ac:dyDescent="0.2">
      <c r="A634" s="60">
        <v>2013</v>
      </c>
      <c r="B634" s="21">
        <f t="shared" si="238"/>
        <v>0.84121780000000002</v>
      </c>
      <c r="C634" s="21">
        <f t="shared" si="239"/>
        <v>0.88355340000000004</v>
      </c>
      <c r="D634" s="21">
        <f t="shared" si="240"/>
        <v>0.88864980000000005</v>
      </c>
      <c r="E634" s="21">
        <f t="shared" si="241"/>
        <v>1.0184629999999999</v>
      </c>
      <c r="F634" s="21">
        <f t="shared" si="242"/>
        <v>0.83869289999999996</v>
      </c>
      <c r="G634" s="21">
        <f t="shared" si="243"/>
        <v>0.92106339999999998</v>
      </c>
      <c r="H634" s="21">
        <f t="shared" si="244"/>
        <v>0.91077620000000004</v>
      </c>
    </row>
    <row r="635" spans="1:8" ht="15" x14ac:dyDescent="0.2">
      <c r="A635" s="60">
        <v>2014</v>
      </c>
      <c r="B635" s="21">
        <f t="shared" si="238"/>
        <v>0.78997910000000005</v>
      </c>
      <c r="C635" s="21">
        <f t="shared" si="239"/>
        <v>0.87157490000000004</v>
      </c>
      <c r="D635" s="21">
        <f t="shared" si="240"/>
        <v>0.87035660000000004</v>
      </c>
      <c r="E635" s="21">
        <f t="shared" si="241"/>
        <v>1.028656</v>
      </c>
      <c r="F635" s="21">
        <f t="shared" si="242"/>
        <v>0.80947150000000001</v>
      </c>
      <c r="G635" s="21">
        <f t="shared" si="243"/>
        <v>0.86355729999999997</v>
      </c>
      <c r="H635" s="21">
        <f t="shared" si="244"/>
        <v>0.89626479999999997</v>
      </c>
    </row>
    <row r="636" spans="1:8" ht="15" x14ac:dyDescent="0.2">
      <c r="A636" s="60">
        <v>2015</v>
      </c>
      <c r="B636" s="21">
        <f t="shared" si="238"/>
        <v>0.8227392</v>
      </c>
      <c r="C636" s="21">
        <f t="shared" si="239"/>
        <v>0.85222209999999998</v>
      </c>
      <c r="D636" s="21">
        <f t="shared" si="240"/>
        <v>0.87866080000000002</v>
      </c>
      <c r="E636" s="21">
        <f t="shared" si="241"/>
        <v>0.95738140000000005</v>
      </c>
      <c r="F636" s="21">
        <f t="shared" si="242"/>
        <v>0.8275981</v>
      </c>
      <c r="G636" s="21">
        <f t="shared" si="243"/>
        <v>0.96870140000000005</v>
      </c>
      <c r="H636" s="21">
        <f t="shared" si="244"/>
        <v>0.88184119999999999</v>
      </c>
    </row>
    <row r="637" spans="1:8" ht="15" x14ac:dyDescent="0.2">
      <c r="A637" s="60">
        <v>2016</v>
      </c>
      <c r="B637" s="21">
        <f t="shared" si="238"/>
        <v>1.030626</v>
      </c>
      <c r="C637" s="21">
        <f t="shared" si="239"/>
        <v>0.88902910000000002</v>
      </c>
      <c r="D637" s="21">
        <f t="shared" si="240"/>
        <v>0.86513209999999996</v>
      </c>
      <c r="E637" s="21">
        <f t="shared" si="241"/>
        <v>0.98989210000000005</v>
      </c>
      <c r="F637" s="21">
        <f t="shared" si="242"/>
        <v>0.86958679999999999</v>
      </c>
      <c r="G637" s="21">
        <f t="shared" si="243"/>
        <v>0.93096080000000003</v>
      </c>
      <c r="H637" s="21">
        <f t="shared" si="244"/>
        <v>0.907744</v>
      </c>
    </row>
    <row r="638" spans="1:8" ht="15" x14ac:dyDescent="0.2">
      <c r="A638" s="60">
        <v>2017</v>
      </c>
      <c r="B638" s="21">
        <f t="shared" si="238"/>
        <v>0.99745119999999998</v>
      </c>
      <c r="C638" s="21">
        <f t="shared" si="239"/>
        <v>0.92713959999999995</v>
      </c>
      <c r="D638" s="21">
        <f t="shared" si="240"/>
        <v>0.90274679999999996</v>
      </c>
      <c r="E638" s="21">
        <f t="shared" si="241"/>
        <v>1.0499700000000001</v>
      </c>
      <c r="F638" s="21">
        <f t="shared" si="242"/>
        <v>0.80830519999999995</v>
      </c>
      <c r="G638" s="21">
        <f t="shared" si="243"/>
        <v>0.83838409999999997</v>
      </c>
      <c r="H638" s="21">
        <f t="shared" si="244"/>
        <v>0.93706239999999996</v>
      </c>
    </row>
    <row r="639" spans="1:8" ht="15" x14ac:dyDescent="0.2">
      <c r="A639" s="60">
        <v>2018</v>
      </c>
      <c r="B639" s="21">
        <f t="shared" si="238"/>
        <v>0.96229489999999995</v>
      </c>
      <c r="C639" s="21">
        <f t="shared" si="239"/>
        <v>0.96459510000000004</v>
      </c>
      <c r="D639" s="21">
        <f t="shared" si="240"/>
        <v>0.90537730000000005</v>
      </c>
      <c r="E639" s="21">
        <f t="shared" si="241"/>
        <v>1.030986</v>
      </c>
      <c r="F639" s="21">
        <f t="shared" si="242"/>
        <v>0.82917580000000002</v>
      </c>
      <c r="G639" s="21">
        <f t="shared" si="243"/>
        <v>0.8308354</v>
      </c>
      <c r="H639" s="21">
        <f t="shared" si="244"/>
        <v>0.94731659999999995</v>
      </c>
    </row>
    <row r="640" spans="1:8" ht="15" x14ac:dyDescent="0.2">
      <c r="A640" s="60">
        <v>2019</v>
      </c>
      <c r="B640" s="21">
        <f t="shared" si="238"/>
        <v>0.97338100000000005</v>
      </c>
      <c r="C640" s="21">
        <f t="shared" si="239"/>
        <v>0.94005919999999998</v>
      </c>
      <c r="D640" s="21">
        <f t="shared" si="240"/>
        <v>0.90084520000000001</v>
      </c>
      <c r="E640" s="21">
        <f t="shared" si="241"/>
        <v>1.024483</v>
      </c>
      <c r="F640" s="21">
        <f t="shared" si="242"/>
        <v>0.80266689999999996</v>
      </c>
      <c r="G640" s="21">
        <f t="shared" si="243"/>
        <v>0.85542370000000001</v>
      </c>
      <c r="H640" s="21">
        <f t="shared" si="244"/>
        <v>0.93417090000000003</v>
      </c>
    </row>
    <row r="641" spans="1:8" ht="15" x14ac:dyDescent="0.2">
      <c r="A641" s="60">
        <v>2020</v>
      </c>
      <c r="B641" s="21">
        <f t="shared" si="238"/>
        <v>0.99931369999999997</v>
      </c>
      <c r="C641" s="21">
        <f t="shared" si="239"/>
        <v>0.95807330000000002</v>
      </c>
      <c r="D641" s="21">
        <f t="shared" si="240"/>
        <v>0.907192</v>
      </c>
      <c r="E641" s="21">
        <f t="shared" si="241"/>
        <v>1.0192140000000001</v>
      </c>
      <c r="F641" s="21">
        <f t="shared" si="242"/>
        <v>0.85440289999999997</v>
      </c>
      <c r="G641" s="21">
        <f t="shared" si="243"/>
        <v>0.84092310000000003</v>
      </c>
      <c r="H641" s="21">
        <f t="shared" si="244"/>
        <v>0.94756320000000005</v>
      </c>
    </row>
    <row r="642" spans="1:8" ht="15" x14ac:dyDescent="0.2">
      <c r="A642" s="60">
        <v>2021</v>
      </c>
      <c r="B642" s="21">
        <f t="shared" si="238"/>
        <v>1.0395179999999999</v>
      </c>
      <c r="C642" s="21">
        <f t="shared" si="239"/>
        <v>0.99988840000000001</v>
      </c>
      <c r="D642" s="21">
        <f t="shared" si="240"/>
        <v>0.93739760000000005</v>
      </c>
      <c r="E642" s="21">
        <f t="shared" si="241"/>
        <v>1.072767</v>
      </c>
      <c r="F642" s="21">
        <f t="shared" si="242"/>
        <v>0.82503550000000003</v>
      </c>
      <c r="G642" s="21">
        <f t="shared" si="243"/>
        <v>0.8108225</v>
      </c>
      <c r="H642" s="21">
        <f t="shared" si="244"/>
        <v>0.98098859999999999</v>
      </c>
    </row>
    <row r="643" spans="1:8" ht="15" x14ac:dyDescent="0.2">
      <c r="A643" s="60">
        <v>2022</v>
      </c>
      <c r="B643" s="21">
        <f t="shared" ref="B643" si="245">D401</f>
        <v>1.0109360000000001</v>
      </c>
      <c r="C643" s="21">
        <f t="shared" ref="C643" si="246">D428</f>
        <v>1.017242</v>
      </c>
      <c r="D643" s="21">
        <f t="shared" si="240"/>
        <v>0.91505820000000004</v>
      </c>
      <c r="E643" s="21">
        <f t="shared" ref="E643" si="247">D482</f>
        <v>1.035561</v>
      </c>
      <c r="F643" s="21">
        <f t="shared" ref="F643" si="248">D509</f>
        <v>0.79326110000000005</v>
      </c>
      <c r="G643" s="21">
        <f t="shared" ref="G643" si="249">D536</f>
        <v>0.79118710000000003</v>
      </c>
      <c r="H643" s="21">
        <f t="shared" ref="H643" si="250">D374</f>
        <v>0.96831909999999999</v>
      </c>
    </row>
    <row r="644" spans="1:8" ht="15" x14ac:dyDescent="0.2">
      <c r="A644" s="60">
        <v>2023</v>
      </c>
      <c r="B644" s="21">
        <f t="shared" ref="B644" si="251">D402</f>
        <v>1.1096159999999999</v>
      </c>
      <c r="C644" s="21">
        <f t="shared" ref="C644" si="252">D429</f>
        <v>0.9937319</v>
      </c>
      <c r="D644" s="21">
        <f t="shared" si="240"/>
        <v>0.89264060000000001</v>
      </c>
      <c r="E644" s="21">
        <f t="shared" ref="E644" si="253">D483</f>
        <v>1.0103200000000001</v>
      </c>
      <c r="F644" s="21">
        <f t="shared" ref="F644" si="254">D510</f>
        <v>0.73877110000000001</v>
      </c>
      <c r="G644" s="21">
        <f t="shared" ref="G644" si="255">D537</f>
        <v>0.83887599999999996</v>
      </c>
      <c r="H644" s="21">
        <f t="shared" ref="H644" si="256">D375</f>
        <v>0.94458580000000003</v>
      </c>
    </row>
    <row r="645" spans="1:8" ht="14.1" customHeight="1" x14ac:dyDescent="0.2">
      <c r="A645" s="284" t="s">
        <v>499</v>
      </c>
      <c r="B645" s="178">
        <f>D403</f>
        <v>6.1184711485408024E-3</v>
      </c>
      <c r="C645" s="178">
        <f>D430</f>
        <v>-3.6987217740866565E-4</v>
      </c>
      <c r="D645" s="178">
        <f t="shared" si="240"/>
        <v>-6.8831056194954285E-3</v>
      </c>
      <c r="E645" s="178">
        <f>D484</f>
        <v>6.0394778563398178E-4</v>
      </c>
      <c r="F645" s="178">
        <f>D511</f>
        <v>-1.7809832288822297E-2</v>
      </c>
      <c r="G645" s="178">
        <f>D538</f>
        <v>-1.0334845790101637E-2</v>
      </c>
      <c r="H645" s="178">
        <f>D376</f>
        <v>-3.3780052167905229E-3</v>
      </c>
    </row>
    <row r="646" spans="1:8" ht="14.1" customHeight="1" x14ac:dyDescent="0.2">
      <c r="A646" s="172" t="s">
        <v>272</v>
      </c>
      <c r="B646" s="178">
        <f>D404</f>
        <v>-2.3598766166882584E-2</v>
      </c>
      <c r="C646" s="178">
        <f>D431</f>
        <v>-3.0318586811695841E-2</v>
      </c>
      <c r="D646" s="178">
        <f t="shared" si="240"/>
        <v>-1.6468428170784238E-2</v>
      </c>
      <c r="E646" s="178">
        <f>D485</f>
        <v>-1.8918635977582651E-3</v>
      </c>
      <c r="F646" s="178">
        <f>D512</f>
        <v>-2.1954703219849631E-2</v>
      </c>
      <c r="G646" s="178">
        <f>D539</f>
        <v>-3.4066677189879116E-2</v>
      </c>
      <c r="H646" s="178">
        <f>D377</f>
        <v>-1.991039499153589E-2</v>
      </c>
    </row>
    <row r="647" spans="1:8" ht="14.1" customHeight="1" x14ac:dyDescent="0.2">
      <c r="A647" s="172" t="s">
        <v>500</v>
      </c>
      <c r="B647" s="178">
        <f>D405</f>
        <v>2.2327873320589931E-2</v>
      </c>
      <c r="C647" s="178">
        <f>D432</f>
        <v>1.5965790350384344E-2</v>
      </c>
      <c r="D647" s="178">
        <f t="shared" si="240"/>
        <v>-1.4057784473303942E-3</v>
      </c>
      <c r="E647" s="178">
        <f>D486</f>
        <v>1.9652994493024887E-3</v>
      </c>
      <c r="F647" s="178">
        <f>D513</f>
        <v>-1.5548993599171029E-2</v>
      </c>
      <c r="G647" s="178">
        <f>D540</f>
        <v>2.6097895188678991E-3</v>
      </c>
      <c r="H647" s="178">
        <f>D378</f>
        <v>5.7420927208057084E-3</v>
      </c>
    </row>
    <row r="648" spans="1:8" ht="14.1" customHeight="1" x14ac:dyDescent="0.2">
      <c r="A648" s="174" t="s">
        <v>501</v>
      </c>
      <c r="B648" s="179">
        <f>D406</f>
        <v>9.3137375150363258E-2</v>
      </c>
      <c r="C648" s="179">
        <f>D433</f>
        <v>-2.3382870544552806E-2</v>
      </c>
      <c r="D648" s="179">
        <f t="shared" si="240"/>
        <v>-2.4803633549624598E-2</v>
      </c>
      <c r="E648" s="179">
        <f>D487</f>
        <v>-2.4676196502411697E-2</v>
      </c>
      <c r="F648" s="179">
        <f>D514</f>
        <v>-7.1164293359743599E-2</v>
      </c>
      <c r="G648" s="179">
        <f>D541</f>
        <v>5.8528424722650192E-2</v>
      </c>
      <c r="H648" s="179">
        <f>D379</f>
        <v>-2.4815157183794085E-2</v>
      </c>
    </row>
    <row r="649" spans="1:8" x14ac:dyDescent="0.2">
      <c r="A649" s="109"/>
    </row>
    <row r="650" spans="1:8" x14ac:dyDescent="0.2">
      <c r="A650" s="109"/>
    </row>
    <row r="651" spans="1:8" x14ac:dyDescent="0.2">
      <c r="A651" s="50" t="s">
        <v>558</v>
      </c>
      <c r="B651" s="6"/>
      <c r="C651" s="6"/>
      <c r="D651" s="6"/>
      <c r="E651" s="6"/>
      <c r="F651" s="6"/>
      <c r="G651" s="6"/>
      <c r="H651" s="6"/>
    </row>
    <row r="652" spans="1:8" ht="15" x14ac:dyDescent="0.2">
      <c r="A652" s="110" t="s">
        <v>7</v>
      </c>
      <c r="B652" s="26" t="s">
        <v>57</v>
      </c>
      <c r="C652" s="27" t="s">
        <v>94</v>
      </c>
      <c r="D652" s="26" t="s">
        <v>95</v>
      </c>
      <c r="E652" s="26" t="s">
        <v>96</v>
      </c>
      <c r="F652" s="26" t="s">
        <v>97</v>
      </c>
      <c r="G652" s="26" t="s">
        <v>84</v>
      </c>
      <c r="H652" s="26" t="s">
        <v>20</v>
      </c>
    </row>
    <row r="653" spans="1:8" ht="15" x14ac:dyDescent="0.2">
      <c r="A653" s="60">
        <v>2006</v>
      </c>
      <c r="B653" s="21">
        <f t="shared" ref="B653:B668" si="257">F385</f>
        <v>1</v>
      </c>
      <c r="C653" s="21">
        <f t="shared" ref="C653:C668" si="258">F412</f>
        <v>1</v>
      </c>
      <c r="D653" s="21">
        <f t="shared" ref="D653:D668" si="259">F439</f>
        <v>1</v>
      </c>
      <c r="E653" s="21">
        <f t="shared" ref="E653:E668" si="260">F466</f>
        <v>1</v>
      </c>
      <c r="F653" s="21">
        <f t="shared" ref="F653:F674" si="261">F493</f>
        <v>1</v>
      </c>
      <c r="G653" s="21">
        <f t="shared" ref="G653:G668" si="262">F520</f>
        <v>1</v>
      </c>
      <c r="H653" s="21">
        <f t="shared" ref="H653:H668" si="263">F358</f>
        <v>1</v>
      </c>
    </row>
    <row r="654" spans="1:8" ht="15" x14ac:dyDescent="0.2">
      <c r="A654" s="60">
        <v>2007</v>
      </c>
      <c r="B654" s="21">
        <f t="shared" si="257"/>
        <v>0.98126740000000001</v>
      </c>
      <c r="C654" s="21">
        <f t="shared" si="258"/>
        <v>0.9910989</v>
      </c>
      <c r="D654" s="21">
        <f t="shared" si="259"/>
        <v>0.99315960000000003</v>
      </c>
      <c r="E654" s="21">
        <f t="shared" si="260"/>
        <v>1.085369</v>
      </c>
      <c r="F654" s="21">
        <f t="shared" si="261"/>
        <v>0.94022050000000001</v>
      </c>
      <c r="G654" s="21">
        <f t="shared" si="262"/>
        <v>0.96401530000000002</v>
      </c>
      <c r="H654" s="21">
        <f t="shared" si="263"/>
        <v>1.004165</v>
      </c>
    </row>
    <row r="655" spans="1:8" ht="15" x14ac:dyDescent="0.2">
      <c r="A655" s="60">
        <v>2008</v>
      </c>
      <c r="B655" s="21">
        <f t="shared" si="257"/>
        <v>0.99578</v>
      </c>
      <c r="C655" s="21">
        <f t="shared" si="258"/>
        <v>0.97263480000000002</v>
      </c>
      <c r="D655" s="21">
        <f t="shared" si="259"/>
        <v>1.0218700000000001</v>
      </c>
      <c r="E655" s="21">
        <f t="shared" si="260"/>
        <v>1.0401689999999999</v>
      </c>
      <c r="F655" s="21">
        <f t="shared" si="261"/>
        <v>1.0123310000000001</v>
      </c>
      <c r="G655" s="21">
        <f t="shared" si="262"/>
        <v>0.94572350000000005</v>
      </c>
      <c r="H655" s="21">
        <f t="shared" si="263"/>
        <v>1.003738</v>
      </c>
    </row>
    <row r="656" spans="1:8" ht="15" x14ac:dyDescent="0.2">
      <c r="A656" s="60">
        <v>2009</v>
      </c>
      <c r="B656" s="21">
        <f t="shared" si="257"/>
        <v>0.97865250000000004</v>
      </c>
      <c r="C656" s="21">
        <f t="shared" si="258"/>
        <v>0.94337269999999995</v>
      </c>
      <c r="D656" s="21">
        <f t="shared" si="259"/>
        <v>0.98163860000000003</v>
      </c>
      <c r="E656" s="21">
        <f t="shared" si="260"/>
        <v>1.0175149999999999</v>
      </c>
      <c r="F656" s="21">
        <f t="shared" si="261"/>
        <v>1.0106409999999999</v>
      </c>
      <c r="G656" s="21">
        <f t="shared" si="262"/>
        <v>0.90216039999999997</v>
      </c>
      <c r="H656" s="21">
        <f t="shared" si="263"/>
        <v>0.97481609999999996</v>
      </c>
    </row>
    <row r="657" spans="1:8" ht="15" x14ac:dyDescent="0.2">
      <c r="A657" s="60">
        <v>2010</v>
      </c>
      <c r="B657" s="21">
        <f t="shared" si="257"/>
        <v>0.97470979999999996</v>
      </c>
      <c r="C657" s="21">
        <f t="shared" si="258"/>
        <v>0.95603919999999998</v>
      </c>
      <c r="D657" s="21">
        <f t="shared" si="259"/>
        <v>0.99476039999999999</v>
      </c>
      <c r="E657" s="21">
        <f t="shared" si="260"/>
        <v>1.0138689999999999</v>
      </c>
      <c r="F657" s="21">
        <f t="shared" si="261"/>
        <v>0.93112720000000004</v>
      </c>
      <c r="G657" s="21">
        <f t="shared" si="262"/>
        <v>0.87979490000000005</v>
      </c>
      <c r="H657" s="21">
        <f t="shared" si="263"/>
        <v>0.9746129</v>
      </c>
    </row>
    <row r="658" spans="1:8" ht="15" x14ac:dyDescent="0.2">
      <c r="A658" s="60">
        <v>2011</v>
      </c>
      <c r="B658" s="21">
        <f t="shared" si="257"/>
        <v>0.94278430000000002</v>
      </c>
      <c r="C658" s="21">
        <f t="shared" si="258"/>
        <v>0.94015519999999997</v>
      </c>
      <c r="D658" s="21">
        <f t="shared" si="259"/>
        <v>0.9826454</v>
      </c>
      <c r="E658" s="21">
        <f t="shared" si="260"/>
        <v>1.004748</v>
      </c>
      <c r="F658" s="21">
        <f t="shared" si="261"/>
        <v>0.93477209999999999</v>
      </c>
      <c r="G658" s="21">
        <f t="shared" si="262"/>
        <v>0.92650160000000004</v>
      </c>
      <c r="H658" s="21">
        <f t="shared" si="263"/>
        <v>0.96400640000000004</v>
      </c>
    </row>
    <row r="659" spans="1:8" ht="15" x14ac:dyDescent="0.2">
      <c r="A659" s="60">
        <v>2012</v>
      </c>
      <c r="B659" s="21">
        <f t="shared" si="257"/>
        <v>0.98663869999999998</v>
      </c>
      <c r="C659" s="21">
        <f t="shared" si="258"/>
        <v>0.91094949999999997</v>
      </c>
      <c r="D659" s="21">
        <f t="shared" si="259"/>
        <v>0.9668274</v>
      </c>
      <c r="E659" s="21">
        <f t="shared" si="260"/>
        <v>1.009228</v>
      </c>
      <c r="F659" s="21">
        <f t="shared" si="261"/>
        <v>0.94306040000000002</v>
      </c>
      <c r="G659" s="21">
        <f t="shared" si="262"/>
        <v>0.89197890000000002</v>
      </c>
      <c r="H659" s="21">
        <f t="shared" si="263"/>
        <v>0.95020000000000004</v>
      </c>
    </row>
    <row r="660" spans="1:8" ht="15" x14ac:dyDescent="0.2">
      <c r="A660" s="60">
        <v>2013</v>
      </c>
      <c r="B660" s="21">
        <f t="shared" si="257"/>
        <v>0.9827825</v>
      </c>
      <c r="C660" s="21">
        <f t="shared" si="258"/>
        <v>0.88935240000000004</v>
      </c>
      <c r="D660" s="21">
        <f t="shared" si="259"/>
        <v>0.94472610000000001</v>
      </c>
      <c r="E660" s="21">
        <f t="shared" si="260"/>
        <v>1.0021340000000001</v>
      </c>
      <c r="F660" s="21">
        <f t="shared" si="261"/>
        <v>0.91596449999999996</v>
      </c>
      <c r="G660" s="21">
        <f t="shared" si="262"/>
        <v>0.91000590000000003</v>
      </c>
      <c r="H660" s="21">
        <f t="shared" si="263"/>
        <v>0.93126200000000003</v>
      </c>
    </row>
    <row r="661" spans="1:8" ht="15" x14ac:dyDescent="0.2">
      <c r="A661" s="60">
        <v>2014</v>
      </c>
      <c r="B661" s="21">
        <f t="shared" si="257"/>
        <v>0.96703030000000001</v>
      </c>
      <c r="C661" s="21">
        <f t="shared" si="258"/>
        <v>0.89112760000000002</v>
      </c>
      <c r="D661" s="21">
        <f t="shared" si="259"/>
        <v>0.91435080000000002</v>
      </c>
      <c r="E661" s="21">
        <f t="shared" si="260"/>
        <v>0.9875524</v>
      </c>
      <c r="F661" s="21">
        <f t="shared" si="261"/>
        <v>0.87806580000000001</v>
      </c>
      <c r="G661" s="21">
        <f t="shared" si="262"/>
        <v>0.85270690000000005</v>
      </c>
      <c r="H661" s="21">
        <f t="shared" si="263"/>
        <v>0.91526989999999997</v>
      </c>
    </row>
    <row r="662" spans="1:8" ht="15" x14ac:dyDescent="0.2">
      <c r="A662" s="60">
        <v>2015</v>
      </c>
      <c r="B662" s="21">
        <f t="shared" si="257"/>
        <v>0.97704100000000005</v>
      </c>
      <c r="C662" s="21">
        <f t="shared" si="258"/>
        <v>0.87758020000000003</v>
      </c>
      <c r="D662" s="21">
        <f t="shared" si="259"/>
        <v>0.92617210000000005</v>
      </c>
      <c r="E662" s="21">
        <f t="shared" si="260"/>
        <v>0.93730210000000003</v>
      </c>
      <c r="F662" s="21">
        <f t="shared" si="261"/>
        <v>0.90612470000000001</v>
      </c>
      <c r="G662" s="21">
        <f t="shared" si="262"/>
        <v>0.8888916</v>
      </c>
      <c r="H662" s="21">
        <f t="shared" si="263"/>
        <v>0.90672850000000005</v>
      </c>
    </row>
    <row r="663" spans="1:8" ht="15" x14ac:dyDescent="0.2">
      <c r="A663" s="60">
        <v>2016</v>
      </c>
      <c r="B663" s="21">
        <f t="shared" si="257"/>
        <v>0.97220740000000005</v>
      </c>
      <c r="C663" s="21">
        <f t="shared" si="258"/>
        <v>0.86877000000000004</v>
      </c>
      <c r="D663" s="21">
        <f t="shared" si="259"/>
        <v>0.91147429999999996</v>
      </c>
      <c r="E663" s="21">
        <f t="shared" si="260"/>
        <v>0.93418350000000006</v>
      </c>
      <c r="F663" s="21">
        <f t="shared" si="261"/>
        <v>0.88720880000000002</v>
      </c>
      <c r="G663" s="21">
        <f t="shared" si="262"/>
        <v>0.87701700000000005</v>
      </c>
      <c r="H663" s="21">
        <f t="shared" si="263"/>
        <v>0.89629389999999998</v>
      </c>
    </row>
    <row r="664" spans="1:8" ht="15" x14ac:dyDescent="0.2">
      <c r="A664" s="60">
        <v>2017</v>
      </c>
      <c r="B664" s="21">
        <f t="shared" si="257"/>
        <v>0.96868659999999995</v>
      </c>
      <c r="C664" s="21">
        <f t="shared" si="258"/>
        <v>0.8718574</v>
      </c>
      <c r="D664" s="21">
        <f t="shared" si="259"/>
        <v>0.93107269999999998</v>
      </c>
      <c r="E664" s="21">
        <f t="shared" si="260"/>
        <v>0.95306230000000003</v>
      </c>
      <c r="F664" s="21">
        <f t="shared" si="261"/>
        <v>0.86700310000000003</v>
      </c>
      <c r="G664" s="21">
        <f t="shared" si="262"/>
        <v>0.87864909999999996</v>
      </c>
      <c r="H664" s="21">
        <f t="shared" si="263"/>
        <v>0.90501399999999999</v>
      </c>
    </row>
    <row r="665" spans="1:8" ht="15" x14ac:dyDescent="0.2">
      <c r="A665" s="60">
        <v>2018</v>
      </c>
      <c r="B665" s="21">
        <f t="shared" si="257"/>
        <v>1.0104869999999999</v>
      </c>
      <c r="C665" s="21">
        <f t="shared" si="258"/>
        <v>0.87953049999999999</v>
      </c>
      <c r="D665" s="21">
        <f t="shared" si="259"/>
        <v>0.89502040000000005</v>
      </c>
      <c r="E665" s="21">
        <f t="shared" si="260"/>
        <v>0.9352705</v>
      </c>
      <c r="F665" s="21">
        <f t="shared" si="261"/>
        <v>0.87912760000000001</v>
      </c>
      <c r="G665" s="21">
        <f t="shared" si="262"/>
        <v>0.85476359999999996</v>
      </c>
      <c r="H665" s="21">
        <f t="shared" si="263"/>
        <v>0.89560799999999996</v>
      </c>
    </row>
    <row r="666" spans="1:8" ht="15" x14ac:dyDescent="0.2">
      <c r="A666" s="60">
        <v>2019</v>
      </c>
      <c r="B666" s="21">
        <f t="shared" si="257"/>
        <v>0.99584300000000003</v>
      </c>
      <c r="C666" s="21">
        <f t="shared" si="258"/>
        <v>0.86293580000000003</v>
      </c>
      <c r="D666" s="21">
        <f t="shared" si="259"/>
        <v>0.88996299999999995</v>
      </c>
      <c r="E666" s="21">
        <f t="shared" si="260"/>
        <v>0.92199310000000001</v>
      </c>
      <c r="F666" s="21">
        <f t="shared" si="261"/>
        <v>0.85617659999999995</v>
      </c>
      <c r="G666" s="21">
        <f t="shared" si="262"/>
        <v>0.84355809999999998</v>
      </c>
      <c r="H666" s="21">
        <f t="shared" si="263"/>
        <v>0.88239480000000003</v>
      </c>
    </row>
    <row r="667" spans="1:8" ht="15" x14ac:dyDescent="0.2">
      <c r="A667" s="60">
        <v>2020</v>
      </c>
      <c r="B667" s="21">
        <f t="shared" si="257"/>
        <v>0.99015830000000005</v>
      </c>
      <c r="C667" s="21">
        <f t="shared" si="258"/>
        <v>0.84098830000000002</v>
      </c>
      <c r="D667" s="21">
        <f t="shared" si="259"/>
        <v>0.88347659999999995</v>
      </c>
      <c r="E667" s="21">
        <f t="shared" si="260"/>
        <v>0.91728319999999997</v>
      </c>
      <c r="F667" s="21">
        <f t="shared" si="261"/>
        <v>0.86823479999999997</v>
      </c>
      <c r="G667" s="21">
        <f t="shared" si="262"/>
        <v>0.84598879999999999</v>
      </c>
      <c r="H667" s="21">
        <f t="shared" si="263"/>
        <v>0.87311269999999996</v>
      </c>
    </row>
    <row r="668" spans="1:8" ht="15" x14ac:dyDescent="0.2">
      <c r="A668" s="60">
        <v>2021</v>
      </c>
      <c r="B668" s="21">
        <f t="shared" si="257"/>
        <v>0.99642090000000005</v>
      </c>
      <c r="C668" s="21">
        <f t="shared" si="258"/>
        <v>0.8608576</v>
      </c>
      <c r="D668" s="21">
        <f t="shared" si="259"/>
        <v>0.9033485</v>
      </c>
      <c r="E668" s="21">
        <f t="shared" si="260"/>
        <v>0.91181049999999997</v>
      </c>
      <c r="F668" s="21">
        <f t="shared" si="261"/>
        <v>0.83282579999999995</v>
      </c>
      <c r="G668" s="21">
        <f t="shared" si="262"/>
        <v>0.82881340000000003</v>
      </c>
      <c r="H668" s="21">
        <f t="shared" si="263"/>
        <v>0.88220869999999996</v>
      </c>
    </row>
    <row r="669" spans="1:8" ht="15" x14ac:dyDescent="0.2">
      <c r="A669" s="60">
        <v>2022</v>
      </c>
      <c r="B669" s="21">
        <f t="shared" ref="B669" si="264">F401</f>
        <v>0.98745139999999998</v>
      </c>
      <c r="C669" s="21">
        <f t="shared" ref="C669" si="265">F428</f>
        <v>0.8542168</v>
      </c>
      <c r="D669" s="21">
        <f t="shared" ref="D669" si="266">F455</f>
        <v>0.8800325</v>
      </c>
      <c r="E669" s="21">
        <f t="shared" ref="E669" si="267">F482</f>
        <v>0.88996470000000005</v>
      </c>
      <c r="F669" s="21">
        <f t="shared" si="261"/>
        <v>0.81759950000000003</v>
      </c>
      <c r="G669" s="21">
        <f t="shared" ref="G669" si="268">F536</f>
        <v>0.80271329999999996</v>
      </c>
      <c r="H669" s="21">
        <f t="shared" ref="H669" si="269">F374</f>
        <v>0.86676569999999997</v>
      </c>
    </row>
    <row r="670" spans="1:8" ht="15" x14ac:dyDescent="0.2">
      <c r="A670" s="60">
        <v>2023</v>
      </c>
      <c r="B670" s="21">
        <f t="shared" ref="B670" si="270">F402</f>
        <v>1.0617939999999999</v>
      </c>
      <c r="C670" s="21">
        <f t="shared" ref="C670" si="271">F429</f>
        <v>0.86251770000000005</v>
      </c>
      <c r="D670" s="21">
        <f t="shared" ref="D670" si="272">F456</f>
        <v>0.87078520000000004</v>
      </c>
      <c r="E670" s="21">
        <f t="shared" ref="E670" si="273">F483</f>
        <v>0.90747800000000001</v>
      </c>
      <c r="F670" s="21">
        <f t="shared" si="261"/>
        <v>0.80473459999999997</v>
      </c>
      <c r="G670" s="21">
        <f t="shared" ref="G670" si="274">F537</f>
        <v>0.81967650000000003</v>
      </c>
      <c r="H670" s="21">
        <f t="shared" ref="H670" si="275">F375</f>
        <v>0.87139359999999999</v>
      </c>
    </row>
    <row r="671" spans="1:8" ht="14.1" customHeight="1" x14ac:dyDescent="0.2">
      <c r="A671" s="284" t="s">
        <v>499</v>
      </c>
      <c r="B671" s="178">
        <f>F403</f>
        <v>3.5270547276339279E-3</v>
      </c>
      <c r="C671" s="178">
        <f>F430</f>
        <v>-8.6999769734152788E-3</v>
      </c>
      <c r="D671" s="178">
        <f>F457</f>
        <v>-8.3854512504270579E-3</v>
      </c>
      <c r="E671" s="178">
        <f>F484</f>
        <v>-5.7109385624250558E-3</v>
      </c>
      <c r="F671" s="178">
        <f t="shared" si="261"/>
        <v>-1.2778985021416436E-2</v>
      </c>
      <c r="G671" s="178">
        <f>F538</f>
        <v>-1.169679580937468E-2</v>
      </c>
      <c r="H671" s="178">
        <f>F376</f>
        <v>-8.1570155817193828E-3</v>
      </c>
    </row>
    <row r="672" spans="1:8" ht="14.1" customHeight="1" x14ac:dyDescent="0.2">
      <c r="A672" s="172" t="s">
        <v>272</v>
      </c>
      <c r="B672" s="178">
        <f>F404</f>
        <v>-2.2418942214084856E-3</v>
      </c>
      <c r="C672" s="178">
        <f>F431</f>
        <v>-1.5544636141356517E-2</v>
      </c>
      <c r="D672" s="178">
        <f>F458</f>
        <v>-5.6225482726518913E-3</v>
      </c>
      <c r="E672" s="178">
        <f>F485</f>
        <v>1.5309470247004547E-3</v>
      </c>
      <c r="F672" s="178">
        <f t="shared" si="261"/>
        <v>-9.7708245830787268E-3</v>
      </c>
      <c r="G672" s="178">
        <f>F539</f>
        <v>-1.9052133565070812E-2</v>
      </c>
      <c r="H672" s="178">
        <f>F377</f>
        <v>-8.5137983715526753E-3</v>
      </c>
    </row>
    <row r="673" spans="1:8" ht="14.1" customHeight="1" x14ac:dyDescent="0.2">
      <c r="A673" s="172" t="s">
        <v>500</v>
      </c>
      <c r="B673" s="178">
        <f>F405</f>
        <v>6.6737541543843374E-3</v>
      </c>
      <c r="C673" s="178">
        <f>F432</f>
        <v>-4.9665265181746089E-3</v>
      </c>
      <c r="D673" s="178">
        <f>F459</f>
        <v>-9.9642529520128729E-3</v>
      </c>
      <c r="E673" s="178">
        <f>F486</f>
        <v>-9.6610579735844221E-3</v>
      </c>
      <c r="F673" s="178">
        <f t="shared" si="261"/>
        <v>-1.4419799805964273E-2</v>
      </c>
      <c r="G673" s="178">
        <f>F540</f>
        <v>-7.6847933971767868E-3</v>
      </c>
      <c r="H673" s="178">
        <f>F378</f>
        <v>-7.9601962452494103E-3</v>
      </c>
    </row>
    <row r="674" spans="1:8" ht="14.1" customHeight="1" x14ac:dyDescent="0.2">
      <c r="A674" s="174" t="s">
        <v>501</v>
      </c>
      <c r="B674" s="179">
        <f>F406</f>
        <v>7.2587928977617497E-2</v>
      </c>
      <c r="C674" s="179">
        <f>F433</f>
        <v>9.6706446949447137E-3</v>
      </c>
      <c r="D674" s="179">
        <f>F460</f>
        <v>-1.0563505258380606E-2</v>
      </c>
      <c r="E674" s="179">
        <f>F487</f>
        <v>1.9487524402668249E-2</v>
      </c>
      <c r="F674" s="179">
        <f t="shared" si="261"/>
        <v>-1.5860074285207165E-2</v>
      </c>
      <c r="G674" s="179">
        <f>F541</f>
        <v>2.0912136143144817E-2</v>
      </c>
      <c r="H674" s="179">
        <f>F379</f>
        <v>5.3250711092706817E-3</v>
      </c>
    </row>
    <row r="675" spans="1:8" x14ac:dyDescent="0.2">
      <c r="A675" s="109"/>
    </row>
    <row r="676" spans="1:8" x14ac:dyDescent="0.2">
      <c r="A676" s="109"/>
    </row>
    <row r="677" spans="1:8" x14ac:dyDescent="0.2">
      <c r="A677" s="50" t="s">
        <v>559</v>
      </c>
      <c r="B677" s="6"/>
      <c r="C677" s="6"/>
      <c r="D677" s="6"/>
      <c r="E677" s="6"/>
      <c r="F677" s="6"/>
      <c r="G677" s="6"/>
      <c r="H677" s="6"/>
    </row>
    <row r="678" spans="1:8" ht="15" x14ac:dyDescent="0.2">
      <c r="A678" s="110" t="s">
        <v>7</v>
      </c>
      <c r="B678" s="26" t="s">
        <v>57</v>
      </c>
      <c r="C678" s="27" t="s">
        <v>94</v>
      </c>
      <c r="D678" s="26" t="s">
        <v>95</v>
      </c>
      <c r="E678" s="26" t="s">
        <v>96</v>
      </c>
      <c r="F678" s="26" t="s">
        <v>97</v>
      </c>
      <c r="G678" s="26" t="s">
        <v>84</v>
      </c>
      <c r="H678" s="26" t="s">
        <v>20</v>
      </c>
    </row>
    <row r="679" spans="1:8" ht="15" x14ac:dyDescent="0.2">
      <c r="A679" s="60">
        <v>2006</v>
      </c>
      <c r="B679" s="21">
        <f t="shared" ref="B679:B694" si="276">E385</f>
        <v>1</v>
      </c>
      <c r="C679" s="21">
        <f t="shared" ref="C679:C694" si="277">E412</f>
        <v>1</v>
      </c>
      <c r="D679" s="21">
        <f t="shared" ref="D679:D694" si="278">E439</f>
        <v>1</v>
      </c>
      <c r="E679" s="21">
        <f t="shared" ref="E679:E700" si="279">E466</f>
        <v>1</v>
      </c>
      <c r="F679" s="21">
        <f t="shared" ref="F679:F694" si="280">E493</f>
        <v>1</v>
      </c>
      <c r="G679" s="21">
        <f t="shared" ref="G679:G694" si="281">E520</f>
        <v>1</v>
      </c>
      <c r="H679" s="21">
        <f t="shared" ref="H679:H694" si="282">E358</f>
        <v>1</v>
      </c>
    </row>
    <row r="680" spans="1:8" ht="15" x14ac:dyDescent="0.2">
      <c r="A680" s="60">
        <v>2007</v>
      </c>
      <c r="B680" s="21">
        <f t="shared" si="276"/>
        <v>0.98849520000000002</v>
      </c>
      <c r="C680" s="21">
        <f t="shared" si="277"/>
        <v>1.010537</v>
      </c>
      <c r="D680" s="21">
        <f t="shared" si="278"/>
        <v>1.0164470000000001</v>
      </c>
      <c r="E680" s="21">
        <f t="shared" si="279"/>
        <v>1.131365</v>
      </c>
      <c r="F680" s="21">
        <f t="shared" si="280"/>
        <v>1.0492250000000001</v>
      </c>
      <c r="G680" s="21">
        <f t="shared" si="281"/>
        <v>0.97858599999999996</v>
      </c>
      <c r="H680" s="21">
        <f t="shared" si="282"/>
        <v>1.034816</v>
      </c>
    </row>
    <row r="681" spans="1:8" ht="15" x14ac:dyDescent="0.2">
      <c r="A681" s="60">
        <v>2008</v>
      </c>
      <c r="B681" s="21">
        <f t="shared" si="276"/>
        <v>0.95208959999999998</v>
      </c>
      <c r="C681" s="21">
        <f t="shared" si="277"/>
        <v>0.79323319999999997</v>
      </c>
      <c r="D681" s="21">
        <f t="shared" si="278"/>
        <v>1.067882</v>
      </c>
      <c r="E681" s="21">
        <f t="shared" si="279"/>
        <v>1.0473209999999999</v>
      </c>
      <c r="F681" s="21">
        <f t="shared" si="280"/>
        <v>1.0355529999999999</v>
      </c>
      <c r="G681" s="21">
        <f t="shared" si="281"/>
        <v>0.9703119</v>
      </c>
      <c r="H681" s="21">
        <f t="shared" si="282"/>
        <v>0.92661210000000005</v>
      </c>
    </row>
    <row r="682" spans="1:8" ht="15" x14ac:dyDescent="0.2">
      <c r="A682" s="60">
        <v>2009</v>
      </c>
      <c r="B682" s="21">
        <f t="shared" si="276"/>
        <v>0.95337130000000003</v>
      </c>
      <c r="C682" s="21">
        <f t="shared" si="277"/>
        <v>0.86823099999999998</v>
      </c>
      <c r="D682" s="21">
        <f t="shared" si="278"/>
        <v>0.9651303</v>
      </c>
      <c r="E682" s="21">
        <f t="shared" si="279"/>
        <v>1.0717350000000001</v>
      </c>
      <c r="F682" s="21">
        <f t="shared" si="280"/>
        <v>0.97165330000000005</v>
      </c>
      <c r="G682" s="21">
        <f t="shared" si="281"/>
        <v>0.84719219999999995</v>
      </c>
      <c r="H682" s="21">
        <f t="shared" si="282"/>
        <v>0.94463629999999998</v>
      </c>
    </row>
    <row r="683" spans="1:8" ht="15" x14ac:dyDescent="0.2">
      <c r="A683" s="60">
        <v>2010</v>
      </c>
      <c r="B683" s="21">
        <f t="shared" si="276"/>
        <v>0.838723</v>
      </c>
      <c r="C683" s="21">
        <f t="shared" si="277"/>
        <v>0.83711349999999995</v>
      </c>
      <c r="D683" s="21">
        <f t="shared" si="278"/>
        <v>0.97849240000000004</v>
      </c>
      <c r="E683" s="21">
        <f t="shared" si="279"/>
        <v>1.114425</v>
      </c>
      <c r="F683" s="21">
        <f t="shared" si="280"/>
        <v>0.92375600000000002</v>
      </c>
      <c r="G683" s="21">
        <f t="shared" si="281"/>
        <v>0.71808919999999998</v>
      </c>
      <c r="H683" s="21">
        <f t="shared" si="282"/>
        <v>0.92905950000000004</v>
      </c>
    </row>
    <row r="684" spans="1:8" ht="15" x14ac:dyDescent="0.2">
      <c r="A684" s="60">
        <v>2011</v>
      </c>
      <c r="B684" s="21">
        <f t="shared" si="276"/>
        <v>0.74591350000000001</v>
      </c>
      <c r="C684" s="21">
        <f t="shared" si="277"/>
        <v>0.84519889999999998</v>
      </c>
      <c r="D684" s="21">
        <f t="shared" si="278"/>
        <v>0.93042049999999998</v>
      </c>
      <c r="E684" s="21">
        <f t="shared" si="279"/>
        <v>0.99056469999999996</v>
      </c>
      <c r="F684" s="21">
        <f t="shared" si="280"/>
        <v>0.7586676</v>
      </c>
      <c r="G684" s="21">
        <f t="shared" si="281"/>
        <v>0.80743259999999994</v>
      </c>
      <c r="H684" s="21">
        <f t="shared" si="282"/>
        <v>0.88545390000000002</v>
      </c>
    </row>
    <row r="685" spans="1:8" ht="15" x14ac:dyDescent="0.2">
      <c r="A685" s="60">
        <v>2012</v>
      </c>
      <c r="B685" s="21">
        <f t="shared" si="276"/>
        <v>0.74022589999999999</v>
      </c>
      <c r="C685" s="21">
        <f t="shared" si="277"/>
        <v>0.73323130000000003</v>
      </c>
      <c r="D685" s="21">
        <f t="shared" si="278"/>
        <v>0.83263640000000005</v>
      </c>
      <c r="E685" s="21">
        <f t="shared" si="279"/>
        <v>0.96097600000000005</v>
      </c>
      <c r="F685" s="21">
        <f t="shared" si="280"/>
        <v>0.76102099999999995</v>
      </c>
      <c r="G685" s="21">
        <f t="shared" si="281"/>
        <v>0.70879329999999996</v>
      </c>
      <c r="H685" s="21">
        <f t="shared" si="282"/>
        <v>0.80620910000000001</v>
      </c>
    </row>
    <row r="686" spans="1:8" ht="15" x14ac:dyDescent="0.2">
      <c r="A686" s="60">
        <v>2013</v>
      </c>
      <c r="B686" s="21">
        <f t="shared" si="276"/>
        <v>0.70276830000000001</v>
      </c>
      <c r="C686" s="21">
        <f t="shared" si="277"/>
        <v>0.87135209999999996</v>
      </c>
      <c r="D686" s="21">
        <f t="shared" si="278"/>
        <v>0.82395309999999999</v>
      </c>
      <c r="E686" s="21">
        <f t="shared" si="279"/>
        <v>1.0432090000000001</v>
      </c>
      <c r="F686" s="21">
        <f t="shared" si="280"/>
        <v>0.7137173</v>
      </c>
      <c r="G686" s="21">
        <f t="shared" si="281"/>
        <v>0.94008959999999997</v>
      </c>
      <c r="H686" s="21">
        <f t="shared" si="282"/>
        <v>0.88348930000000003</v>
      </c>
    </row>
    <row r="687" spans="1:8" ht="15" x14ac:dyDescent="0.2">
      <c r="A687" s="60">
        <v>2014</v>
      </c>
      <c r="B687" s="21">
        <f t="shared" si="276"/>
        <v>0.63612089999999999</v>
      </c>
      <c r="C687" s="21">
        <f t="shared" si="277"/>
        <v>0.84340150000000003</v>
      </c>
      <c r="D687" s="21">
        <f t="shared" si="278"/>
        <v>0.8181986</v>
      </c>
      <c r="E687" s="21">
        <f t="shared" si="279"/>
        <v>1.0885560000000001</v>
      </c>
      <c r="F687" s="21">
        <f t="shared" si="280"/>
        <v>0.69771519999999998</v>
      </c>
      <c r="G687" s="21">
        <f t="shared" si="281"/>
        <v>0.88050280000000003</v>
      </c>
      <c r="H687" s="21">
        <f t="shared" si="282"/>
        <v>0.87251409999999996</v>
      </c>
    </row>
    <row r="688" spans="1:8" ht="15" x14ac:dyDescent="0.2">
      <c r="A688" s="60">
        <v>2015</v>
      </c>
      <c r="B688" s="21">
        <f t="shared" si="276"/>
        <v>0.67502099999999998</v>
      </c>
      <c r="C688" s="21">
        <f t="shared" si="277"/>
        <v>0.81720680000000001</v>
      </c>
      <c r="D688" s="21">
        <f t="shared" si="278"/>
        <v>0.8220575</v>
      </c>
      <c r="E688" s="21">
        <f t="shared" si="279"/>
        <v>0.98878279999999996</v>
      </c>
      <c r="F688" s="21">
        <f t="shared" si="280"/>
        <v>0.7010556</v>
      </c>
      <c r="G688" s="21">
        <f t="shared" si="281"/>
        <v>1.1282829999999999</v>
      </c>
      <c r="H688" s="21">
        <f t="shared" si="282"/>
        <v>0.85050320000000001</v>
      </c>
    </row>
    <row r="689" spans="1:16" ht="15" x14ac:dyDescent="0.2">
      <c r="A689" s="60">
        <v>2016</v>
      </c>
      <c r="B689" s="21">
        <f t="shared" si="276"/>
        <v>1.11985</v>
      </c>
      <c r="C689" s="21">
        <f t="shared" si="277"/>
        <v>0.91612009999999999</v>
      </c>
      <c r="D689" s="21">
        <f t="shared" si="278"/>
        <v>0.80992500000000001</v>
      </c>
      <c r="E689" s="21">
        <f t="shared" si="279"/>
        <v>1.070133</v>
      </c>
      <c r="F689" s="21">
        <f t="shared" si="280"/>
        <v>0.82684150000000001</v>
      </c>
      <c r="G689" s="21">
        <f t="shared" si="281"/>
        <v>1.025223</v>
      </c>
      <c r="H689" s="21">
        <f t="shared" si="282"/>
        <v>0.92429110000000003</v>
      </c>
    </row>
    <row r="690" spans="1:16" ht="15" x14ac:dyDescent="0.2">
      <c r="A690" s="60">
        <v>2017</v>
      </c>
      <c r="B690" s="21">
        <f t="shared" si="276"/>
        <v>1.035318</v>
      </c>
      <c r="C690" s="21">
        <f t="shared" si="277"/>
        <v>1.0090699999999999</v>
      </c>
      <c r="D690" s="21">
        <f t="shared" si="278"/>
        <v>0.86773400000000001</v>
      </c>
      <c r="E690" s="21">
        <f t="shared" si="279"/>
        <v>1.18977</v>
      </c>
      <c r="F690" s="21">
        <f t="shared" si="280"/>
        <v>0.70839819999999998</v>
      </c>
      <c r="G690" s="21">
        <f t="shared" si="281"/>
        <v>0.78611220000000004</v>
      </c>
      <c r="H690" s="21">
        <f t="shared" si="282"/>
        <v>0.98284079999999996</v>
      </c>
    </row>
    <row r="691" spans="1:16" ht="15" x14ac:dyDescent="0.2">
      <c r="A691" s="60">
        <v>2018</v>
      </c>
      <c r="B691" s="21">
        <f t="shared" si="276"/>
        <v>0.90400570000000002</v>
      </c>
      <c r="C691" s="21">
        <f t="shared" si="277"/>
        <v>1.098757</v>
      </c>
      <c r="D691" s="21">
        <f t="shared" si="278"/>
        <v>0.9195354</v>
      </c>
      <c r="E691" s="21">
        <f t="shared" si="279"/>
        <v>1.1687339999999999</v>
      </c>
      <c r="F691" s="21">
        <f t="shared" si="280"/>
        <v>0.7404657</v>
      </c>
      <c r="G691" s="21">
        <f t="shared" si="281"/>
        <v>0.79924010000000001</v>
      </c>
      <c r="H691" s="21">
        <f t="shared" si="282"/>
        <v>1.0234840000000001</v>
      </c>
    </row>
    <row r="692" spans="1:16" ht="15" x14ac:dyDescent="0.2">
      <c r="A692" s="60">
        <v>2019</v>
      </c>
      <c r="B692" s="21">
        <f t="shared" si="276"/>
        <v>0.94296440000000004</v>
      </c>
      <c r="C692" s="21">
        <f t="shared" si="277"/>
        <v>1.059709</v>
      </c>
      <c r="D692" s="21">
        <f t="shared" si="278"/>
        <v>0.91590519999999997</v>
      </c>
      <c r="E692" s="21">
        <f t="shared" si="279"/>
        <v>1.173603</v>
      </c>
      <c r="F692" s="21">
        <f t="shared" si="280"/>
        <v>0.709893</v>
      </c>
      <c r="G692" s="21">
        <f t="shared" si="281"/>
        <v>0.87346389999999996</v>
      </c>
      <c r="H692" s="21">
        <f t="shared" si="282"/>
        <v>1.010845</v>
      </c>
    </row>
    <row r="693" spans="1:16" ht="15" x14ac:dyDescent="0.2">
      <c r="A693" s="60">
        <v>2020</v>
      </c>
      <c r="B693" s="21">
        <f t="shared" si="276"/>
        <v>1.0052270000000001</v>
      </c>
      <c r="C693" s="21">
        <f t="shared" si="277"/>
        <v>1.145645</v>
      </c>
      <c r="D693" s="21">
        <f t="shared" si="278"/>
        <v>0.93799980000000005</v>
      </c>
      <c r="E693" s="21">
        <f t="shared" si="279"/>
        <v>1.1635709999999999</v>
      </c>
      <c r="F693" s="21">
        <f t="shared" si="280"/>
        <v>0.81933149999999999</v>
      </c>
      <c r="G693" s="21">
        <f t="shared" si="281"/>
        <v>0.83328100000000005</v>
      </c>
      <c r="H693" s="21">
        <f t="shared" si="282"/>
        <v>1.0569809999999999</v>
      </c>
    </row>
    <row r="694" spans="1:16" ht="15" x14ac:dyDescent="0.2">
      <c r="A694" s="60">
        <v>2021</v>
      </c>
      <c r="B694" s="21">
        <f t="shared" si="276"/>
        <v>1.0840609999999999</v>
      </c>
      <c r="C694" s="21">
        <f t="shared" si="277"/>
        <v>1.213374</v>
      </c>
      <c r="D694" s="21">
        <f t="shared" si="278"/>
        <v>0.97988929999999996</v>
      </c>
      <c r="E694" s="21">
        <f t="shared" si="279"/>
        <v>1.3020320000000001</v>
      </c>
      <c r="F694" s="21">
        <f t="shared" si="280"/>
        <v>0.79747659999999998</v>
      </c>
      <c r="G694" s="21">
        <f t="shared" si="281"/>
        <v>0.7877459</v>
      </c>
      <c r="H694" s="21">
        <f t="shared" si="282"/>
        <v>1.122474</v>
      </c>
    </row>
    <row r="695" spans="1:16" ht="15" x14ac:dyDescent="0.2">
      <c r="A695" s="60">
        <v>2022</v>
      </c>
      <c r="B695" s="21">
        <f t="shared" ref="B695" si="283">E401</f>
        <v>1.0302290000000001</v>
      </c>
      <c r="C695" s="21">
        <f t="shared" ref="C695" si="284">E428</f>
        <v>1.286235</v>
      </c>
      <c r="D695" s="21">
        <f t="shared" ref="D695" si="285">E455</f>
        <v>0.96309020000000001</v>
      </c>
      <c r="E695" s="21">
        <f t="shared" si="279"/>
        <v>1.2398750000000001</v>
      </c>
      <c r="F695" s="21">
        <f t="shared" ref="F695" si="286">E509</f>
        <v>0.7417397</v>
      </c>
      <c r="G695" s="21">
        <f t="shared" ref="G695" si="287">E536</f>
        <v>0.77594359999999996</v>
      </c>
      <c r="H695" s="21">
        <f t="shared" ref="H695" si="288">E374</f>
        <v>1.118209</v>
      </c>
    </row>
    <row r="696" spans="1:16" ht="15" x14ac:dyDescent="0.2">
      <c r="A696" s="60">
        <v>2023</v>
      </c>
      <c r="B696" s="21">
        <f t="shared" ref="B696" si="289">E402</f>
        <v>1.17092</v>
      </c>
      <c r="C696" s="21">
        <f t="shared" ref="C696" si="290">E429</f>
        <v>1.223849</v>
      </c>
      <c r="D696" s="21">
        <f t="shared" ref="D696" si="291">E456</f>
        <v>0.92715210000000003</v>
      </c>
      <c r="E696" s="21">
        <f t="shared" si="279"/>
        <v>1.16022</v>
      </c>
      <c r="F696" s="21">
        <f t="shared" ref="F696" si="292">E510</f>
        <v>0.63391949999999997</v>
      </c>
      <c r="G696" s="21">
        <f t="shared" ref="G696" si="293">E537</f>
        <v>0.86621159999999997</v>
      </c>
      <c r="H696" s="21">
        <f t="shared" ref="H696" si="294">E375</f>
        <v>1.0589980000000001</v>
      </c>
    </row>
    <row r="697" spans="1:16" ht="14.1" customHeight="1" x14ac:dyDescent="0.2">
      <c r="A697" s="284" t="s">
        <v>499</v>
      </c>
      <c r="B697" s="178">
        <f>E403</f>
        <v>9.2817508590954407E-3</v>
      </c>
      <c r="C697" s="178">
        <f>E430</f>
        <v>1.1882400615697054E-2</v>
      </c>
      <c r="D697" s="178">
        <f>E457</f>
        <v>-4.5840999518574309E-3</v>
      </c>
      <c r="E697" s="178">
        <f t="shared" si="279"/>
        <v>8.7417436652010867E-3</v>
      </c>
      <c r="F697" s="178">
        <f>E511</f>
        <v>-2.6813723777371828E-2</v>
      </c>
      <c r="G697" s="178">
        <f>E538</f>
        <v>-8.448591674406614E-3</v>
      </c>
      <c r="H697" s="178">
        <f>E376</f>
        <v>3.3966361190912618E-3</v>
      </c>
    </row>
    <row r="698" spans="1:16" ht="14.1" customHeight="1" x14ac:dyDescent="0.2">
      <c r="A698" s="172" t="s">
        <v>272</v>
      </c>
      <c r="B698" s="178">
        <f>E404</f>
        <v>-5.0133311516523289E-2</v>
      </c>
      <c r="C698" s="178">
        <f>E431</f>
        <v>-5.1715679057972939E-2</v>
      </c>
      <c r="D698" s="178">
        <f>E458</f>
        <v>-3.0526371117438483E-2</v>
      </c>
      <c r="E698" s="178">
        <f t="shared" si="279"/>
        <v>-6.6343073848552517E-3</v>
      </c>
      <c r="F698" s="178">
        <f>E512</f>
        <v>-4.5515721038635222E-2</v>
      </c>
      <c r="G698" s="178">
        <f>E539</f>
        <v>-5.736522205531313E-2</v>
      </c>
      <c r="H698" s="178">
        <f>E377</f>
        <v>-3.5902023473511409E-2</v>
      </c>
    </row>
    <row r="699" spans="1:16" ht="14.1" customHeight="1" x14ac:dyDescent="0.2">
      <c r="A699" s="172" t="s">
        <v>500</v>
      </c>
      <c r="B699" s="178">
        <f>E405</f>
        <v>4.1689966700342022E-2</v>
      </c>
      <c r="C699" s="178">
        <f>E432</f>
        <v>4.6572262255880688E-2</v>
      </c>
      <c r="D699" s="178">
        <f>E459</f>
        <v>1.0240054999903167E-2</v>
      </c>
      <c r="E699" s="178">
        <f t="shared" si="279"/>
        <v>1.7128680601595458E-2</v>
      </c>
      <c r="F699" s="178">
        <f>E513</f>
        <v>-1.6612634362137248E-2</v>
      </c>
      <c r="G699" s="178">
        <f>E540</f>
        <v>1.8233206715178762E-2</v>
      </c>
      <c r="H699" s="178">
        <f>E378</f>
        <v>2.5075753850049308E-2</v>
      </c>
    </row>
    <row r="700" spans="1:16" ht="14.1" customHeight="1" x14ac:dyDescent="0.2">
      <c r="A700" s="174" t="s">
        <v>501</v>
      </c>
      <c r="B700" s="179">
        <f>E406</f>
        <v>0.12800865697766392</v>
      </c>
      <c r="C700" s="179">
        <f>E433</f>
        <v>-4.9718535823692803E-2</v>
      </c>
      <c r="D700" s="179">
        <f>E460</f>
        <v>-3.8029443263530097E-2</v>
      </c>
      <c r="E700" s="179">
        <f t="shared" si="279"/>
        <v>-6.6400925775602332E-2</v>
      </c>
      <c r="F700" s="179">
        <f>E514</f>
        <v>-0.15707639822748704</v>
      </c>
      <c r="G700" s="179">
        <f>E541</f>
        <v>0.1100493833877262</v>
      </c>
      <c r="H700" s="179">
        <f>E379</f>
        <v>-5.44051201842735E-2</v>
      </c>
    </row>
    <row r="703" spans="1:16" ht="15.75" x14ac:dyDescent="0.25">
      <c r="A703" s="402" t="s">
        <v>47</v>
      </c>
      <c r="B703" s="402"/>
      <c r="C703" s="402"/>
      <c r="D703" s="402"/>
      <c r="E703" s="7"/>
      <c r="F703" s="7"/>
      <c r="G703" s="7"/>
      <c r="H703" s="7"/>
      <c r="I703" s="7"/>
      <c r="J703" s="7"/>
      <c r="K703" s="7"/>
      <c r="L703" s="7"/>
      <c r="M703" s="7"/>
      <c r="N703" s="7"/>
      <c r="O703" s="7"/>
      <c r="P703" s="7"/>
    </row>
    <row r="705" spans="1:20" x14ac:dyDescent="0.2">
      <c r="A705" s="5" t="s">
        <v>531</v>
      </c>
      <c r="B705" s="6"/>
      <c r="C705" s="6"/>
      <c r="D705" s="6"/>
      <c r="E705" s="6"/>
      <c r="F705" s="6"/>
      <c r="G705" s="6"/>
      <c r="H705" s="6"/>
      <c r="I705" s="6"/>
      <c r="J705" s="6"/>
      <c r="K705" s="6"/>
      <c r="L705" s="6"/>
      <c r="M705" s="6"/>
      <c r="N705" s="6"/>
      <c r="O705" s="6"/>
      <c r="P705" s="273"/>
    </row>
    <row r="706" spans="1:20" ht="15" x14ac:dyDescent="0.2">
      <c r="A706" s="25" t="s">
        <v>7</v>
      </c>
      <c r="B706" s="26" t="s">
        <v>93</v>
      </c>
      <c r="C706" s="27" t="s">
        <v>59</v>
      </c>
      <c r="D706" s="26" t="s">
        <v>61</v>
      </c>
      <c r="E706" s="26" t="s">
        <v>63</v>
      </c>
      <c r="F706" s="26" t="s">
        <v>65</v>
      </c>
      <c r="G706" s="26" t="s">
        <v>83</v>
      </c>
      <c r="H706" s="108" t="s">
        <v>76</v>
      </c>
      <c r="I706" s="108" t="s">
        <v>77</v>
      </c>
      <c r="J706" s="108" t="s">
        <v>66</v>
      </c>
      <c r="K706" s="108" t="s">
        <v>78</v>
      </c>
      <c r="L706" s="108" t="s">
        <v>79</v>
      </c>
      <c r="M706" s="108" t="s">
        <v>80</v>
      </c>
      <c r="N706" s="108" t="s">
        <v>81</v>
      </c>
      <c r="O706" s="108" t="s">
        <v>299</v>
      </c>
      <c r="P706" s="272" t="s">
        <v>421</v>
      </c>
      <c r="R706" s="288"/>
    </row>
    <row r="707" spans="1:20" ht="15" x14ac:dyDescent="0.2">
      <c r="A707" s="20">
        <v>2006</v>
      </c>
      <c r="B707" s="21">
        <f>'2.Shazam-pooled'!E5</f>
        <v>1</v>
      </c>
      <c r="C707" s="21">
        <f>'2.Shazam-pooled'!E23</f>
        <v>0.98083140000000002</v>
      </c>
      <c r="D707" s="21">
        <f>'2.Shazam-pooled'!E41</f>
        <v>1.43882</v>
      </c>
      <c r="E707" s="21">
        <f>'2.Shazam-pooled'!E59</f>
        <v>1.4114180000000001</v>
      </c>
      <c r="F707" s="21">
        <f>'2.Shazam-pooled'!E77</f>
        <v>1.2780229999999999</v>
      </c>
      <c r="G707" s="21">
        <f>'2.Shazam-pooled'!E95</f>
        <v>1.152064</v>
      </c>
      <c r="H707" s="21">
        <f>'2.Shazam-pooled'!E113</f>
        <v>1.2844660000000001</v>
      </c>
      <c r="I707" s="21">
        <f>'2.Shazam-pooled'!E131</f>
        <v>1.137785</v>
      </c>
      <c r="J707" s="21">
        <f>'2.Shazam-pooled'!E149</f>
        <v>1.459525</v>
      </c>
      <c r="K707" s="21">
        <f>'2.Shazam-pooled'!E167</f>
        <v>1.929236</v>
      </c>
      <c r="L707" s="21">
        <f>'2.Shazam-pooled'!E185</f>
        <v>1.2852680000000001</v>
      </c>
      <c r="M707" s="21">
        <f>'2.Shazam-pooled'!E203</f>
        <v>1.3167169999999999</v>
      </c>
      <c r="N707" s="21">
        <f>'2.Shazam-pooled'!E221</f>
        <v>1.31942</v>
      </c>
      <c r="O707" s="369">
        <f>AVERAGE(B707:N707)</f>
        <v>1.3071979538461538</v>
      </c>
      <c r="P707" s="370">
        <f>MAX(B707:N707)-MIN(B707:N707)</f>
        <v>0.94840459999999993</v>
      </c>
    </row>
    <row r="708" spans="1:20" ht="15" x14ac:dyDescent="0.2">
      <c r="A708" s="20">
        <v>2007</v>
      </c>
      <c r="B708" s="21">
        <f>'2.Shazam-pooled'!E6</f>
        <v>0.98039419999999999</v>
      </c>
      <c r="C708" s="21">
        <f>'2.Shazam-pooled'!E24</f>
        <v>1.0409079999999999</v>
      </c>
      <c r="D708" s="21">
        <f>'2.Shazam-pooled'!E42</f>
        <v>1.473312</v>
      </c>
      <c r="E708" s="21">
        <f>'2.Shazam-pooled'!E60</f>
        <v>1.3509230000000001</v>
      </c>
      <c r="F708" s="21">
        <f>'2.Shazam-pooled'!E78</f>
        <v>1.3065880000000001</v>
      </c>
      <c r="G708" s="21">
        <f>'2.Shazam-pooled'!E96</f>
        <v>1.35561</v>
      </c>
      <c r="H708" s="21">
        <f>'2.Shazam-pooled'!E114</f>
        <v>1.274753</v>
      </c>
      <c r="I708" s="21">
        <f>'2.Shazam-pooled'!E132</f>
        <v>1.1484939999999999</v>
      </c>
      <c r="J708" s="21">
        <f>'2.Shazam-pooled'!E150</f>
        <v>1.500659</v>
      </c>
      <c r="K708" s="21">
        <f>'2.Shazam-pooled'!E168</f>
        <v>1.8874029999999999</v>
      </c>
      <c r="L708" s="21">
        <f>'2.Shazam-pooled'!E186</f>
        <v>1.234815</v>
      </c>
      <c r="M708" s="21">
        <f>'2.Shazam-pooled'!E204</f>
        <v>1.281968</v>
      </c>
      <c r="N708" s="21">
        <f>'2.Shazam-pooled'!E222</f>
        <v>1.333887</v>
      </c>
      <c r="O708" s="369">
        <f t="shared" ref="O708:O720" si="295">AVERAGE(B708:N708)</f>
        <v>1.3207472461538463</v>
      </c>
      <c r="P708" s="370">
        <f t="shared" ref="P708:P720" si="296">MAX(B708:N708)-MIN(B708:N708)</f>
        <v>0.90700879999999995</v>
      </c>
    </row>
    <row r="709" spans="1:20" ht="15" x14ac:dyDescent="0.2">
      <c r="A709" s="20">
        <v>2008</v>
      </c>
      <c r="B709" s="21">
        <f>'2.Shazam-pooled'!E7</f>
        <v>0.9926587</v>
      </c>
      <c r="C709" s="21">
        <f>'2.Shazam-pooled'!E25</f>
        <v>0.88597099999999995</v>
      </c>
      <c r="D709" s="21">
        <f>'2.Shazam-pooled'!E43</f>
        <v>1.53512</v>
      </c>
      <c r="E709" s="21">
        <f>'2.Shazam-pooled'!E61</f>
        <v>1.212982</v>
      </c>
      <c r="F709" s="21">
        <f>'2.Shazam-pooled'!E79</f>
        <v>1.249671</v>
      </c>
      <c r="G709" s="21">
        <f>'2.Shazam-pooled'!E97</f>
        <v>1.265336</v>
      </c>
      <c r="H709" s="21">
        <f>'2.Shazam-pooled'!E115</f>
        <v>1.2206079999999999</v>
      </c>
      <c r="I709" s="21">
        <f>'2.Shazam-pooled'!E133</f>
        <v>1.2860119999999999</v>
      </c>
      <c r="J709" s="21">
        <f>'2.Shazam-pooled'!E151</f>
        <v>1.5549649999999999</v>
      </c>
      <c r="K709" s="21">
        <f>'2.Shazam-pooled'!E169</f>
        <v>1.981895</v>
      </c>
      <c r="L709" s="21">
        <f>'2.Shazam-pooled'!E187</f>
        <v>1.292559</v>
      </c>
      <c r="M709" s="21">
        <f>'2.Shazam-pooled'!E205</f>
        <v>1.260408</v>
      </c>
      <c r="N709" s="21">
        <f>'2.Shazam-pooled'!E223</f>
        <v>1.339442</v>
      </c>
      <c r="O709" s="369">
        <f t="shared" si="295"/>
        <v>1.3136636692307693</v>
      </c>
      <c r="P709" s="370">
        <f t="shared" si="296"/>
        <v>1.0959240000000001</v>
      </c>
    </row>
    <row r="710" spans="1:20" ht="15" x14ac:dyDescent="0.2">
      <c r="A710" s="20">
        <v>2009</v>
      </c>
      <c r="B710" s="21">
        <f>'2.Shazam-pooled'!E8</f>
        <v>0.97974450000000002</v>
      </c>
      <c r="C710" s="21">
        <f>'2.Shazam-pooled'!E26</f>
        <v>0.90793840000000003</v>
      </c>
      <c r="D710" s="21">
        <f>'2.Shazam-pooled'!E44</f>
        <v>1.411599</v>
      </c>
      <c r="E710" s="21">
        <f>'2.Shazam-pooled'!E62</f>
        <v>1.2956300000000001</v>
      </c>
      <c r="F710" s="21">
        <f>'2.Shazam-pooled'!E80</f>
        <v>1.264419</v>
      </c>
      <c r="G710" s="21">
        <f>'2.Shazam-pooled'!E98</f>
        <v>1.233722</v>
      </c>
      <c r="H710" s="21">
        <f>'2.Shazam-pooled'!E116</f>
        <v>1.210944</v>
      </c>
      <c r="I710" s="21">
        <f>'2.Shazam-pooled'!E134</f>
        <v>1.238065</v>
      </c>
      <c r="J710" s="21">
        <f>'2.Shazam-pooled'!E152</f>
        <v>1.39676</v>
      </c>
      <c r="K710" s="21">
        <f>'2.Shazam-pooled'!E170</f>
        <v>1.9372119999999999</v>
      </c>
      <c r="L710" s="21">
        <f>'2.Shazam-pooled'!E188</f>
        <v>1.148061</v>
      </c>
      <c r="M710" s="21">
        <f>'2.Shazam-pooled'!E206</f>
        <v>1.127408</v>
      </c>
      <c r="N710" s="21">
        <f>'2.Shazam-pooled'!E224</f>
        <v>1.3698969999999999</v>
      </c>
      <c r="O710" s="369">
        <f t="shared" si="295"/>
        <v>1.2708769153846158</v>
      </c>
      <c r="P710" s="370">
        <f t="shared" si="296"/>
        <v>1.0292735999999998</v>
      </c>
    </row>
    <row r="711" spans="1:20" ht="15" x14ac:dyDescent="0.2">
      <c r="A711" s="20">
        <v>2010</v>
      </c>
      <c r="B711" s="21">
        <f>'2.Shazam-pooled'!E9</f>
        <v>0.9314479</v>
      </c>
      <c r="C711" s="21">
        <f>'2.Shazam-pooled'!E27</f>
        <v>0.89850470000000005</v>
      </c>
      <c r="D711" s="21">
        <f>'2.Shazam-pooled'!E45</f>
        <v>1.3807039999999999</v>
      </c>
      <c r="E711" s="21">
        <f>'2.Shazam-pooled'!E63</f>
        <v>1.327321</v>
      </c>
      <c r="F711" s="21">
        <f>'2.Shazam-pooled'!E81</f>
        <v>1.287636</v>
      </c>
      <c r="G711" s="21">
        <f>'2.Shazam-pooled'!E99</f>
        <v>1.2429559999999999</v>
      </c>
      <c r="H711" s="21">
        <f>'2.Shazam-pooled'!E117</f>
        <v>1.224194</v>
      </c>
      <c r="I711" s="21">
        <f>'2.Shazam-pooled'!E135</f>
        <v>1.1811480000000001</v>
      </c>
      <c r="J711" s="21">
        <f>'2.Shazam-pooled'!E153</f>
        <v>1.4276450000000001</v>
      </c>
      <c r="K711" s="21">
        <f>'2.Shazam-pooled'!E171</f>
        <v>1.8120590000000001</v>
      </c>
      <c r="L711" s="21">
        <f>'2.Shazam-pooled'!E189</f>
        <v>1.245611</v>
      </c>
      <c r="M711" s="21">
        <f>'2.Shazam-pooled'!E207</f>
        <v>1.0589759999999999</v>
      </c>
      <c r="N711" s="21">
        <f>'2.Shazam-pooled'!E225</f>
        <v>1.3441890000000001</v>
      </c>
      <c r="O711" s="369">
        <f t="shared" si="295"/>
        <v>1.2586455076923078</v>
      </c>
      <c r="P711" s="370">
        <f t="shared" si="296"/>
        <v>0.91355430000000004</v>
      </c>
    </row>
    <row r="712" spans="1:20" ht="15" x14ac:dyDescent="0.2">
      <c r="A712" s="20">
        <v>2011</v>
      </c>
      <c r="B712" s="21">
        <f>'2.Shazam-pooled'!E10</f>
        <v>0.84975279999999997</v>
      </c>
      <c r="C712" s="21">
        <f>'2.Shazam-pooled'!E28</f>
        <v>0.90548410000000001</v>
      </c>
      <c r="D712" s="21">
        <f>'2.Shazam-pooled'!E46</f>
        <v>1.417483</v>
      </c>
      <c r="E712" s="21">
        <f>'2.Shazam-pooled'!E64</f>
        <v>1.326176</v>
      </c>
      <c r="F712" s="21">
        <f>'2.Shazam-pooled'!E82</f>
        <v>1.2343519999999999</v>
      </c>
      <c r="G712" s="21">
        <f>'2.Shazam-pooled'!E100</f>
        <v>1.195678</v>
      </c>
      <c r="H712" s="21">
        <f>'2.Shazam-pooled'!E118</f>
        <v>1.189373</v>
      </c>
      <c r="I712" s="21">
        <f>'2.Shazam-pooled'!E136</f>
        <v>1.138439</v>
      </c>
      <c r="J712" s="21">
        <f>'2.Shazam-pooled'!E154</f>
        <v>1.474108</v>
      </c>
      <c r="K712" s="21">
        <f>'2.Shazam-pooled'!E172</f>
        <v>1.6989369999999999</v>
      </c>
      <c r="L712" s="21">
        <f>'2.Shazam-pooled'!E190</f>
        <v>1.1936850000000001</v>
      </c>
      <c r="M712" s="21">
        <f>'2.Shazam-pooled'!E208</f>
        <v>1.1354</v>
      </c>
      <c r="N712" s="21">
        <f>'2.Shazam-pooled'!E226</f>
        <v>1.2223090000000001</v>
      </c>
      <c r="O712" s="369">
        <f t="shared" si="295"/>
        <v>1.2293213000000001</v>
      </c>
      <c r="P712" s="370">
        <f t="shared" si="296"/>
        <v>0.84918419999999994</v>
      </c>
    </row>
    <row r="713" spans="1:20" ht="15" x14ac:dyDescent="0.2">
      <c r="A713" s="20">
        <v>2012</v>
      </c>
      <c r="B713" s="21">
        <f>'2.Shazam-pooled'!E11</f>
        <v>0.88246429999999998</v>
      </c>
      <c r="C713" s="21">
        <f>'2.Shazam-pooled'!E29</f>
        <v>0.86803680000000005</v>
      </c>
      <c r="D713" s="21">
        <f>'2.Shazam-pooled'!E47</f>
        <v>1.2832110000000001</v>
      </c>
      <c r="E713" s="21">
        <f>'2.Shazam-pooled'!E65</f>
        <v>1.2299070000000001</v>
      </c>
      <c r="F713" s="21">
        <f>'2.Shazam-pooled'!E83</f>
        <v>1.2116769999999999</v>
      </c>
      <c r="G713" s="21">
        <f>'2.Shazam-pooled'!E101</f>
        <v>1.1993370000000001</v>
      </c>
      <c r="H713" s="21">
        <f>'2.Shazam-pooled'!E119</f>
        <v>1.047946</v>
      </c>
      <c r="I713" s="21">
        <f>'2.Shazam-pooled'!E137</f>
        <v>1.049228</v>
      </c>
      <c r="J713" s="21">
        <f>'2.Shazam-pooled'!E155</f>
        <v>1.3815660000000001</v>
      </c>
      <c r="K713" s="21">
        <f>'2.Shazam-pooled'!E173</f>
        <v>1.717727</v>
      </c>
      <c r="L713" s="21">
        <f>'2.Shazam-pooled'!E191</f>
        <v>1.177624</v>
      </c>
      <c r="M713" s="21">
        <f>'2.Shazam-pooled'!E209</f>
        <v>1.058994</v>
      </c>
      <c r="N713" s="21">
        <f>'2.Shazam-pooled'!E227</f>
        <v>1.1578299999999999</v>
      </c>
      <c r="O713" s="369">
        <f t="shared" si="295"/>
        <v>1.1742729307692308</v>
      </c>
      <c r="P713" s="370">
        <f t="shared" si="296"/>
        <v>0.84969019999999995</v>
      </c>
    </row>
    <row r="714" spans="1:20" ht="15" x14ac:dyDescent="0.2">
      <c r="A714" s="20">
        <v>2013</v>
      </c>
      <c r="B714" s="21">
        <f>'2.Shazam-pooled'!E12</f>
        <v>0.86083860000000001</v>
      </c>
      <c r="C714" s="21">
        <f>'2.Shazam-pooled'!E30</f>
        <v>0.93804350000000003</v>
      </c>
      <c r="D714" s="21">
        <f>'2.Shazam-pooled'!E48</f>
        <v>1.2976749999999999</v>
      </c>
      <c r="E714" s="21">
        <f>'2.Shazam-pooled'!E66</f>
        <v>1.26231</v>
      </c>
      <c r="F714" s="21">
        <f>'2.Shazam-pooled'!E84</f>
        <v>1.163953</v>
      </c>
      <c r="G714" s="21">
        <f>'2.Shazam-pooled'!E102</f>
        <v>1.34171</v>
      </c>
      <c r="H714" s="21">
        <f>'2.Shazam-pooled'!E120</f>
        <v>1.11304</v>
      </c>
      <c r="I714" s="21">
        <f>'2.Shazam-pooled'!E138</f>
        <v>1.0321279999999999</v>
      </c>
      <c r="J714" s="21">
        <f>'2.Shazam-pooled'!E156</f>
        <v>1.3298160000000001</v>
      </c>
      <c r="K714" s="21">
        <f>'2.Shazam-pooled'!E174</f>
        <v>1.651116</v>
      </c>
      <c r="L714" s="21">
        <f>'2.Shazam-pooled'!E192</f>
        <v>1.1407480000000001</v>
      </c>
      <c r="M714" s="21">
        <f>'2.Shazam-pooled'!E210</f>
        <v>1.191999</v>
      </c>
      <c r="N714" s="21">
        <f>'2.Shazam-pooled'!E228</f>
        <v>1.2172480000000001</v>
      </c>
      <c r="O714" s="369">
        <f t="shared" si="295"/>
        <v>1.1954326999999998</v>
      </c>
      <c r="P714" s="370">
        <f t="shared" si="296"/>
        <v>0.79027740000000002</v>
      </c>
    </row>
    <row r="715" spans="1:20" ht="15" x14ac:dyDescent="0.2">
      <c r="A715" s="20">
        <v>2014</v>
      </c>
      <c r="B715" s="21">
        <f>'2.Shazam-pooled'!E13</f>
        <v>0.8048305</v>
      </c>
      <c r="C715" s="21">
        <f>'2.Shazam-pooled'!E31</f>
        <v>0.88021850000000001</v>
      </c>
      <c r="D715" s="21">
        <f>'2.Shazam-pooled'!E49</f>
        <v>1.2566250000000001</v>
      </c>
      <c r="E715" s="21">
        <f>'2.Shazam-pooled'!E67</f>
        <v>1.1982520000000001</v>
      </c>
      <c r="F715" s="21">
        <f>'2.Shazam-pooled'!E85</f>
        <v>1.1875830000000001</v>
      </c>
      <c r="G715" s="21">
        <f>'2.Shazam-pooled'!E103</f>
        <v>1.3431850000000001</v>
      </c>
      <c r="H715" s="21">
        <f>'2.Shazam-pooled'!E121</f>
        <v>1.242375</v>
      </c>
      <c r="I715" s="21">
        <f>'2.Shazam-pooled'!E139</f>
        <v>1.0487930000000001</v>
      </c>
      <c r="J715" s="21">
        <f>'2.Shazam-pooled'!E157</f>
        <v>1.300195</v>
      </c>
      <c r="K715" s="21">
        <f>'2.Shazam-pooled'!E175</f>
        <v>1.600835</v>
      </c>
      <c r="L715" s="21">
        <f>'2.Shazam-pooled'!E193</f>
        <v>1.081115</v>
      </c>
      <c r="M715" s="21">
        <f>'2.Shazam-pooled'!E211</f>
        <v>1.1288039999999999</v>
      </c>
      <c r="N715" s="21">
        <f>'2.Shazam-pooled'!E229</f>
        <v>1.186169</v>
      </c>
      <c r="O715" s="369">
        <f t="shared" si="295"/>
        <v>1.1737676923076923</v>
      </c>
      <c r="P715" s="370">
        <f t="shared" si="296"/>
        <v>0.7960045</v>
      </c>
    </row>
    <row r="716" spans="1:20" ht="15" x14ac:dyDescent="0.2">
      <c r="A716" s="20">
        <v>2015</v>
      </c>
      <c r="B716" s="21">
        <f>'2.Shazam-pooled'!E14</f>
        <v>0.83578039999999998</v>
      </c>
      <c r="C716" s="21">
        <f>'2.Shazam-pooled'!E32</f>
        <v>0.82641260000000005</v>
      </c>
      <c r="D716" s="21">
        <f>'2.Shazam-pooled'!E50</f>
        <v>1.2940780000000001</v>
      </c>
      <c r="E716" s="21">
        <f>'2.Shazam-pooled'!E68</f>
        <v>1.1848129999999999</v>
      </c>
      <c r="F716" s="21">
        <f>'2.Shazam-pooled'!E86</f>
        <v>1.1325179999999999</v>
      </c>
      <c r="G716" s="21">
        <f>'2.Shazam-pooled'!E104</f>
        <v>1.2356469999999999</v>
      </c>
      <c r="H716" s="21">
        <f>'2.Shazam-pooled'!E122</f>
        <v>1.24363</v>
      </c>
      <c r="I716" s="21">
        <f>'2.Shazam-pooled'!E140</f>
        <v>1.0608839999999999</v>
      </c>
      <c r="J716" s="21">
        <f>'2.Shazam-pooled'!E158</f>
        <v>1.3233550000000001</v>
      </c>
      <c r="K716" s="21">
        <f>'2.Shazam-pooled'!E176</f>
        <v>1.6374740000000001</v>
      </c>
      <c r="L716" s="21">
        <f>'2.Shazam-pooled'!E194</f>
        <v>1.053736</v>
      </c>
      <c r="M716" s="21">
        <f>'2.Shazam-pooled'!E212</f>
        <v>1.244591</v>
      </c>
      <c r="N716" s="21">
        <f>'2.Shazam-pooled'!E230</f>
        <v>1.2339819999999999</v>
      </c>
      <c r="O716" s="369">
        <f t="shared" si="295"/>
        <v>1.177453923076923</v>
      </c>
      <c r="P716" s="370">
        <f t="shared" si="296"/>
        <v>0.81106140000000004</v>
      </c>
    </row>
    <row r="717" spans="1:20" ht="15" x14ac:dyDescent="0.2">
      <c r="A717" s="20">
        <v>2016</v>
      </c>
      <c r="B717" s="21">
        <f>'2.Shazam-pooled'!E15</f>
        <v>1.0397559999999999</v>
      </c>
      <c r="C717" s="21">
        <f>'2.Shazam-pooled'!E33</f>
        <v>0.85529690000000003</v>
      </c>
      <c r="D717" s="21">
        <f>'2.Shazam-pooled'!E51</f>
        <v>1.2938270000000001</v>
      </c>
      <c r="E717" s="21">
        <f>'2.Shazam-pooled'!E69</f>
        <v>1.17153</v>
      </c>
      <c r="F717" s="21">
        <f>'2.Shazam-pooled'!E87</f>
        <v>1.203136</v>
      </c>
      <c r="G717" s="21">
        <f>'2.Shazam-pooled'!E105</f>
        <v>1.237663</v>
      </c>
      <c r="H717" s="21">
        <f>'2.Shazam-pooled'!E123</f>
        <v>1.344897</v>
      </c>
      <c r="I717" s="21">
        <f>'2.Shazam-pooled'!E141</f>
        <v>1.0300739999999999</v>
      </c>
      <c r="J717" s="21">
        <f>'2.Shazam-pooled'!E159</f>
        <v>1.4083079999999999</v>
      </c>
      <c r="K717" s="21">
        <f>'2.Shazam-pooled'!E177</f>
        <v>1.725654</v>
      </c>
      <c r="L717" s="21">
        <f>'2.Shazam-pooled'!E195</f>
        <v>0.95710980000000001</v>
      </c>
      <c r="M717" s="21">
        <f>'2.Shazam-pooled'!E213</f>
        <v>1.2079059999999999</v>
      </c>
      <c r="N717" s="21">
        <f>'2.Shazam-pooled'!E231</f>
        <v>1.2016210000000001</v>
      </c>
      <c r="O717" s="369">
        <f t="shared" si="295"/>
        <v>1.2059060538461535</v>
      </c>
      <c r="P717" s="370">
        <f t="shared" si="296"/>
        <v>0.87035709999999999</v>
      </c>
    </row>
    <row r="718" spans="1:20" ht="15" x14ac:dyDescent="0.2">
      <c r="A718" s="20">
        <v>2017</v>
      </c>
      <c r="B718" s="21">
        <f>'2.Shazam-pooled'!E16</f>
        <v>1.0024219999999999</v>
      </c>
      <c r="C718" s="21">
        <f>'2.Shazam-pooled'!E34</f>
        <v>0.89455680000000004</v>
      </c>
      <c r="D718" s="21">
        <f>'2.Shazam-pooled'!E52</f>
        <v>1.3171809999999999</v>
      </c>
      <c r="E718" s="21">
        <f>'2.Shazam-pooled'!E70</f>
        <v>1.2756559999999999</v>
      </c>
      <c r="F718" s="21">
        <f>'2.Shazam-pooled'!E88</f>
        <v>1.2352050000000001</v>
      </c>
      <c r="G718" s="21">
        <f>'2.Shazam-pooled'!E106</f>
        <v>1.339283</v>
      </c>
      <c r="H718" s="21">
        <f>'2.Shazam-pooled'!E124</f>
        <v>1.335815</v>
      </c>
      <c r="I718" s="21">
        <f>'2.Shazam-pooled'!E142</f>
        <v>1.0257240000000001</v>
      </c>
      <c r="J718" s="21">
        <f>'2.Shazam-pooled'!E160</f>
        <v>1.413586</v>
      </c>
      <c r="K718" s="21">
        <f>'2.Shazam-pooled'!E178</f>
        <v>1.606312</v>
      </c>
      <c r="L718" s="21">
        <f>'2.Shazam-pooled'!E196</f>
        <v>1.0948910000000001</v>
      </c>
      <c r="M718" s="21">
        <f>'2.Shazam-pooled'!E214</f>
        <v>1.1057110000000001</v>
      </c>
      <c r="N718" s="21">
        <f>'2.Shazam-pooled'!E232</f>
        <v>1.258257</v>
      </c>
      <c r="O718" s="369">
        <f t="shared" si="295"/>
        <v>1.2234307538461537</v>
      </c>
      <c r="P718" s="370">
        <f t="shared" si="296"/>
        <v>0.71175519999999992</v>
      </c>
    </row>
    <row r="719" spans="1:20" ht="15" x14ac:dyDescent="0.2">
      <c r="A719" s="20">
        <v>2018</v>
      </c>
      <c r="B719" s="21">
        <f>'2.Shazam-pooled'!E17</f>
        <v>0.97764580000000001</v>
      </c>
      <c r="C719" s="21">
        <f>'2.Shazam-pooled'!E35</f>
        <v>0.95599769999999995</v>
      </c>
      <c r="D719" s="21">
        <f>'2.Shazam-pooled'!E53</f>
        <v>1.367124</v>
      </c>
      <c r="E719" s="21">
        <f>'2.Shazam-pooled'!E71</f>
        <v>1.293569</v>
      </c>
      <c r="F719" s="21">
        <f>'2.Shazam-pooled'!E89</f>
        <v>1.220005</v>
      </c>
      <c r="G719" s="21">
        <f>'2.Shazam-pooled'!E107</f>
        <v>1.3059860000000001</v>
      </c>
      <c r="H719" s="21">
        <f>'2.Shazam-pooled'!E125</f>
        <v>1.33769</v>
      </c>
      <c r="I719" s="21">
        <f>'2.Shazam-pooled'!E143</f>
        <v>1.058716</v>
      </c>
      <c r="J719" s="21">
        <f>'2.Shazam-pooled'!E161</f>
        <v>1.339915</v>
      </c>
      <c r="K719" s="21">
        <f>'2.Shazam-pooled'!E179</f>
        <v>1.6476090000000001</v>
      </c>
      <c r="L719" s="21">
        <f>'2.Shazam-pooled'!E197</f>
        <v>1.064351</v>
      </c>
      <c r="M719" s="21">
        <f>'2.Shazam-pooled'!E215</f>
        <v>1.070519</v>
      </c>
      <c r="N719" s="21">
        <f>'2.Shazam-pooled'!E233</f>
        <v>1.361197</v>
      </c>
      <c r="O719" s="369">
        <f t="shared" si="295"/>
        <v>1.2307941923076922</v>
      </c>
      <c r="P719" s="370">
        <f t="shared" si="296"/>
        <v>0.69161130000000015</v>
      </c>
    </row>
    <row r="720" spans="1:20" ht="15" x14ac:dyDescent="0.2">
      <c r="A720" s="20">
        <v>2019</v>
      </c>
      <c r="B720" s="21">
        <f>'2.Shazam-pooled'!E18</f>
        <v>0.98442680000000005</v>
      </c>
      <c r="C720" s="21">
        <f>'2.Shazam-pooled'!E36</f>
        <v>0.96073070000000005</v>
      </c>
      <c r="D720" s="21">
        <f>'2.Shazam-pooled'!E54</f>
        <v>1.3351</v>
      </c>
      <c r="E720" s="21">
        <f>'2.Shazam-pooled'!E72</f>
        <v>1.2698229999999999</v>
      </c>
      <c r="F720" s="21">
        <f>'2.Shazam-pooled'!E90</f>
        <v>1.2512700000000001</v>
      </c>
      <c r="G720" s="21">
        <f>'2.Shazam-pooled'!E108</f>
        <v>1.2507740000000001</v>
      </c>
      <c r="H720" s="21">
        <f>'2.Shazam-pooled'!E126</f>
        <v>1.236985</v>
      </c>
      <c r="I720" s="21">
        <f>'2.Shazam-pooled'!E144</f>
        <v>1.042627</v>
      </c>
      <c r="J720" s="21">
        <f>'2.Shazam-pooled'!E162</f>
        <v>1.348725</v>
      </c>
      <c r="K720" s="21">
        <f>'2.Shazam-pooled'!E180</f>
        <v>1.595693</v>
      </c>
      <c r="L720" s="21">
        <f>'2.Shazam-pooled'!E198</f>
        <v>1.061623</v>
      </c>
      <c r="M720" s="21">
        <f>'2.Shazam-pooled'!E216</f>
        <v>1.1132569999999999</v>
      </c>
      <c r="N720" s="21">
        <f>'2.Shazam-pooled'!E234</f>
        <v>1.3629180000000001</v>
      </c>
      <c r="O720" s="369">
        <f t="shared" si="295"/>
        <v>1.2164578846153848</v>
      </c>
      <c r="P720" s="370">
        <f t="shared" si="296"/>
        <v>0.63496229999999998</v>
      </c>
      <c r="Q720" s="44"/>
      <c r="T720" s="44"/>
    </row>
    <row r="721" spans="1:20" ht="15" x14ac:dyDescent="0.2">
      <c r="A721" s="20">
        <v>2020</v>
      </c>
      <c r="B721" s="21">
        <f>'2.Shazam-pooled'!E19</f>
        <v>1.010507</v>
      </c>
      <c r="C721" s="21">
        <f>'2.Shazam-pooled'!E37</f>
        <v>0.98240629999999995</v>
      </c>
      <c r="D721" s="21">
        <f>'2.Shazam-pooled'!E55</f>
        <v>1.315059</v>
      </c>
      <c r="E721" s="21">
        <f>'2.Shazam-pooled'!E73</f>
        <v>1.3179719999999999</v>
      </c>
      <c r="F721" s="21">
        <f>'2.Shazam-pooled'!E91</f>
        <v>1.264456</v>
      </c>
      <c r="G721" s="21">
        <f>'2.Shazam-pooled'!E109</f>
        <v>1.2287669999999999</v>
      </c>
      <c r="H721" s="21">
        <f>'2.Shazam-pooled'!E127</f>
        <v>1.2396799999999999</v>
      </c>
      <c r="I721" s="21">
        <f>'2.Shazam-pooled'!E145</f>
        <v>1.0941669999999999</v>
      </c>
      <c r="J721" s="21">
        <f>'2.Shazam-pooled'!E163</f>
        <v>1.392185</v>
      </c>
      <c r="K721" s="21">
        <f>'2.Shazam-pooled'!E181</f>
        <v>1.7021839999999999</v>
      </c>
      <c r="L721" s="21">
        <f>'2.Shazam-pooled'!E199</f>
        <v>1.0807329999999999</v>
      </c>
      <c r="M721" s="21">
        <f>'2.Shazam-pooled'!E217</f>
        <v>1.0940620000000001</v>
      </c>
      <c r="N721" s="21">
        <f>'2.Shazam-pooled'!E235</f>
        <v>1.3671150000000001</v>
      </c>
      <c r="O721" s="369">
        <f t="shared" ref="O721:O722" si="297">AVERAGE(B721:N721)</f>
        <v>1.2376379461538463</v>
      </c>
      <c r="P721" s="370">
        <f t="shared" ref="P721:P722" si="298">MAX(B721:N721)-MIN(B721:N721)</f>
        <v>0.71977769999999996</v>
      </c>
      <c r="Q721" s="44"/>
      <c r="T721" s="44"/>
    </row>
    <row r="722" spans="1:20" ht="15" x14ac:dyDescent="0.2">
      <c r="A722" s="20">
        <v>2021</v>
      </c>
      <c r="B722" s="21">
        <f>'2.Shazam-pooled'!E20</f>
        <v>1.0484450000000001</v>
      </c>
      <c r="C722" s="21">
        <f>'2.Shazam-pooled'!E38</f>
        <v>1.0483169999999999</v>
      </c>
      <c r="D722" s="21">
        <f>'2.Shazam-pooled'!E56</f>
        <v>1.4005350000000001</v>
      </c>
      <c r="E722" s="21">
        <f>'2.Shazam-pooled'!E74</f>
        <v>1.34981</v>
      </c>
      <c r="F722" s="21">
        <f>'2.Shazam-pooled'!E92</f>
        <v>1.2582439999999999</v>
      </c>
      <c r="G722" s="21">
        <f>'2.Shazam-pooled'!E110</f>
        <v>1.3590169999999999</v>
      </c>
      <c r="H722" s="21">
        <f>'2.Shazam-pooled'!E128</f>
        <v>1.3040400000000001</v>
      </c>
      <c r="I722" s="21">
        <f>'2.Shazam-pooled'!E146</f>
        <v>1.1579539999999999</v>
      </c>
      <c r="J722" s="21">
        <f>'2.Shazam-pooled'!E164</f>
        <v>1.4424600000000001</v>
      </c>
      <c r="K722" s="21">
        <f>'2.Shazam-pooled'!E182</f>
        <v>1.6547529999999999</v>
      </c>
      <c r="L722" s="21">
        <f>'2.Shazam-pooled'!E200</f>
        <v>1.13106</v>
      </c>
      <c r="M722" s="21">
        <f>'2.Shazam-pooled'!E218</f>
        <v>1.0693060000000001</v>
      </c>
      <c r="N722" s="21">
        <f>'2.Shazam-pooled'!E236</f>
        <v>1.39201</v>
      </c>
      <c r="O722" s="369">
        <f t="shared" si="297"/>
        <v>1.2781500769230769</v>
      </c>
      <c r="P722" s="370">
        <f t="shared" si="298"/>
        <v>0.60643599999999998</v>
      </c>
      <c r="Q722" s="44"/>
      <c r="T722" s="44"/>
    </row>
    <row r="723" spans="1:20" ht="15" x14ac:dyDescent="0.2">
      <c r="A723" s="20">
        <v>2022</v>
      </c>
      <c r="B723" s="374">
        <f>'2.Shazam-pooled'!E21</f>
        <v>1.0179100000000001</v>
      </c>
      <c r="C723" s="374">
        <f>'2.Shazam-pooled'!E39</f>
        <v>1.088927</v>
      </c>
      <c r="D723" s="374">
        <f>'2.Shazam-pooled'!E57</f>
        <v>1.4072009999999999</v>
      </c>
      <c r="E723" s="374">
        <f>'2.Shazam-pooled'!E75</f>
        <v>1.3047960000000001</v>
      </c>
      <c r="F723" s="374">
        <f>'2.Shazam-pooled'!E93</f>
        <v>1.2306550000000001</v>
      </c>
      <c r="G723" s="374">
        <f>'2.Shazam-pooled'!E111</f>
        <v>1.286375</v>
      </c>
      <c r="H723" s="374">
        <f>'2.Shazam-pooled'!E129</f>
        <v>1.3359700000000001</v>
      </c>
      <c r="I723" s="374">
        <f>'2.Shazam-pooled'!E147</f>
        <v>1.1823239999999999</v>
      </c>
      <c r="J723" s="374">
        <f>'2.Shazam-pooled'!E165</f>
        <v>1.3680079999999999</v>
      </c>
      <c r="K723" s="374">
        <f>'2.Shazam-pooled'!E183</f>
        <v>1.589289</v>
      </c>
      <c r="L723" s="374">
        <f>'2.Shazam-pooled'!E201</f>
        <v>1.11565</v>
      </c>
      <c r="M723" s="374">
        <f>'2.Shazam-pooled'!E219</f>
        <v>1.0411779999999999</v>
      </c>
      <c r="N723" s="374">
        <f>'2.Shazam-pooled'!E237</f>
        <v>1.3452770000000001</v>
      </c>
      <c r="O723" s="369">
        <f t="shared" ref="O723" si="299">AVERAGE(B723:N723)</f>
        <v>1.2548892307692308</v>
      </c>
      <c r="P723" s="370">
        <f>MAX(B723:N723)-MIN(B723:N723)</f>
        <v>0.57137899999999986</v>
      </c>
      <c r="Q723" s="44"/>
      <c r="T723" s="44"/>
    </row>
    <row r="724" spans="1:20" ht="15" x14ac:dyDescent="0.2">
      <c r="A724" s="20">
        <v>2023</v>
      </c>
      <c r="B724" s="374">
        <f>'2.Shazam-pooled'!E22</f>
        <v>1.125213</v>
      </c>
      <c r="C724" s="374">
        <f>'2.Shazam-pooled'!E40</f>
        <v>1.069412</v>
      </c>
      <c r="D724" s="374">
        <f>'2.Shazam-pooled'!E58</f>
        <v>1.365731</v>
      </c>
      <c r="E724" s="374">
        <f>'2.Shazam-pooled'!E76</f>
        <v>1.322446</v>
      </c>
      <c r="F724" s="374">
        <f>'2.Shazam-pooled'!E94</f>
        <v>1.2164759999999999</v>
      </c>
      <c r="G724" s="374">
        <f>'2.Shazam-pooled'!E112</f>
        <v>1.2423070000000001</v>
      </c>
      <c r="H724" s="374">
        <f>'2.Shazam-pooled'!E130</f>
        <v>1.259142</v>
      </c>
      <c r="I724" s="374">
        <f>'2.Shazam-pooled'!E148</f>
        <v>1.1693720000000001</v>
      </c>
      <c r="J724" s="374">
        <f>'2.Shazam-pooled'!E166</f>
        <v>1.2488239999999999</v>
      </c>
      <c r="K724" s="374">
        <f>'2.Shazam-pooled'!E184</f>
        <v>1.472701</v>
      </c>
      <c r="L724" s="374">
        <f>'2.Shazam-pooled'!E202</f>
        <v>1.092341</v>
      </c>
      <c r="M724" s="374">
        <f>'2.Shazam-pooled'!E220</f>
        <v>1.0709299999999999</v>
      </c>
      <c r="N724" s="374">
        <f>'2.Shazam-pooled'!E238</f>
        <v>1.339337</v>
      </c>
      <c r="O724" s="369">
        <f t="shared" ref="O724" si="300">AVERAGE(B724:N724)</f>
        <v>1.2303255384615386</v>
      </c>
      <c r="P724" s="370">
        <f>MAX(B724:N724)-MIN(B724:N724)</f>
        <v>0.40328900000000001</v>
      </c>
      <c r="Q724" s="44"/>
      <c r="T724" s="44"/>
    </row>
    <row r="725" spans="1:20" ht="15" x14ac:dyDescent="0.2">
      <c r="A725" s="371" t="s">
        <v>503</v>
      </c>
      <c r="B725" s="287">
        <f>RANK(B724,$B$724:$N$724,0)</f>
        <v>10</v>
      </c>
      <c r="C725" s="287">
        <f t="shared" ref="C725:N725" si="301">RANK(C724,$B$724:$N$724,0)</f>
        <v>13</v>
      </c>
      <c r="D725" s="287">
        <f t="shared" si="301"/>
        <v>2</v>
      </c>
      <c r="E725" s="287">
        <f t="shared" si="301"/>
        <v>4</v>
      </c>
      <c r="F725" s="287">
        <f t="shared" si="301"/>
        <v>8</v>
      </c>
      <c r="G725" s="287">
        <f t="shared" si="301"/>
        <v>7</v>
      </c>
      <c r="H725" s="287">
        <f t="shared" si="301"/>
        <v>5</v>
      </c>
      <c r="I725" s="287">
        <f t="shared" si="301"/>
        <v>9</v>
      </c>
      <c r="J725" s="287">
        <f t="shared" si="301"/>
        <v>6</v>
      </c>
      <c r="K725" s="287">
        <f t="shared" si="301"/>
        <v>1</v>
      </c>
      <c r="L725" s="287">
        <f t="shared" si="301"/>
        <v>11</v>
      </c>
      <c r="M725" s="287">
        <f t="shared" si="301"/>
        <v>12</v>
      </c>
      <c r="N725" s="287">
        <f t="shared" si="301"/>
        <v>3</v>
      </c>
      <c r="O725" s="287"/>
      <c r="Q725" s="44"/>
      <c r="T725" s="44"/>
    </row>
    <row r="726" spans="1:20" ht="15" x14ac:dyDescent="0.2">
      <c r="A726" s="371" t="s">
        <v>433</v>
      </c>
      <c r="B726" s="287">
        <f>RANK(B723,$B$723:$N$723, 0)</f>
        <v>13</v>
      </c>
      <c r="C726" s="287">
        <f t="shared" ref="C726:N726" si="302">RANK(C723,$B$723:$N$723, 0)</f>
        <v>11</v>
      </c>
      <c r="D726" s="287">
        <f t="shared" si="302"/>
        <v>2</v>
      </c>
      <c r="E726" s="287">
        <f t="shared" si="302"/>
        <v>6</v>
      </c>
      <c r="F726" s="287">
        <f t="shared" si="302"/>
        <v>8</v>
      </c>
      <c r="G726" s="287">
        <f t="shared" si="302"/>
        <v>7</v>
      </c>
      <c r="H726" s="287">
        <f t="shared" si="302"/>
        <v>5</v>
      </c>
      <c r="I726" s="287">
        <f t="shared" si="302"/>
        <v>9</v>
      </c>
      <c r="J726" s="287">
        <f t="shared" si="302"/>
        <v>3</v>
      </c>
      <c r="K726" s="287">
        <f t="shared" si="302"/>
        <v>1</v>
      </c>
      <c r="L726" s="287">
        <f t="shared" si="302"/>
        <v>10</v>
      </c>
      <c r="M726" s="287">
        <f t="shared" si="302"/>
        <v>12</v>
      </c>
      <c r="N726" s="287">
        <f t="shared" si="302"/>
        <v>4</v>
      </c>
      <c r="O726" s="287"/>
      <c r="Q726" s="44"/>
      <c r="T726" s="44"/>
    </row>
    <row r="727" spans="1:20" ht="15" x14ac:dyDescent="0.2">
      <c r="A727" s="371" t="s">
        <v>434</v>
      </c>
      <c r="B727" s="287">
        <f>RANK(B707,$B$707:$N$707,0)</f>
        <v>12</v>
      </c>
      <c r="C727" s="287">
        <f t="shared" ref="C727:M727" si="303">RANK(C707,$B$707:$N$707,0)</f>
        <v>13</v>
      </c>
      <c r="D727" s="287">
        <f t="shared" si="303"/>
        <v>3</v>
      </c>
      <c r="E727" s="287">
        <f t="shared" si="303"/>
        <v>4</v>
      </c>
      <c r="F727" s="287">
        <f t="shared" si="303"/>
        <v>9</v>
      </c>
      <c r="G727" s="287">
        <f t="shared" si="303"/>
        <v>10</v>
      </c>
      <c r="H727" s="287">
        <f t="shared" si="303"/>
        <v>8</v>
      </c>
      <c r="I727" s="287">
        <f t="shared" si="303"/>
        <v>11</v>
      </c>
      <c r="J727" s="287">
        <f t="shared" si="303"/>
        <v>2</v>
      </c>
      <c r="K727" s="287">
        <f t="shared" si="303"/>
        <v>1</v>
      </c>
      <c r="L727" s="287">
        <f t="shared" si="303"/>
        <v>7</v>
      </c>
      <c r="M727" s="287">
        <f t="shared" si="303"/>
        <v>6</v>
      </c>
      <c r="N727" s="287">
        <f>RANK(N707,$B$707:$N$707,0)</f>
        <v>5</v>
      </c>
      <c r="Q727" s="44"/>
    </row>
    <row r="728" spans="1:20" ht="15" x14ac:dyDescent="0.2">
      <c r="A728" s="371" t="s">
        <v>504</v>
      </c>
      <c r="B728" s="289">
        <f>B726-B725</f>
        <v>3</v>
      </c>
      <c r="C728" s="289">
        <f t="shared" ref="C728:N728" si="304">C726-C725</f>
        <v>-2</v>
      </c>
      <c r="D728" s="372">
        <f t="shared" si="304"/>
        <v>0</v>
      </c>
      <c r="E728" s="289">
        <f t="shared" si="304"/>
        <v>2</v>
      </c>
      <c r="F728" s="372">
        <f t="shared" si="304"/>
        <v>0</v>
      </c>
      <c r="G728" s="372">
        <f t="shared" si="304"/>
        <v>0</v>
      </c>
      <c r="H728" s="372">
        <f t="shared" si="304"/>
        <v>0</v>
      </c>
      <c r="I728" s="372">
        <f t="shared" si="304"/>
        <v>0</v>
      </c>
      <c r="J728" s="289">
        <f t="shared" si="304"/>
        <v>-3</v>
      </c>
      <c r="K728" s="372">
        <f t="shared" si="304"/>
        <v>0</v>
      </c>
      <c r="L728" s="289">
        <f t="shared" si="304"/>
        <v>-1</v>
      </c>
      <c r="M728" s="372">
        <f t="shared" si="304"/>
        <v>0</v>
      </c>
      <c r="N728" s="289">
        <f t="shared" si="304"/>
        <v>1</v>
      </c>
      <c r="Q728" s="44"/>
    </row>
    <row r="729" spans="1:20" ht="15" x14ac:dyDescent="0.2">
      <c r="A729" s="373" t="s">
        <v>505</v>
      </c>
      <c r="B729" s="289">
        <f>B727-B725</f>
        <v>2</v>
      </c>
      <c r="C729" s="372">
        <f t="shared" ref="C729:N729" si="305">C727-C725</f>
        <v>0</v>
      </c>
      <c r="D729" s="289">
        <f t="shared" si="305"/>
        <v>1</v>
      </c>
      <c r="E729" s="372">
        <f t="shared" si="305"/>
        <v>0</v>
      </c>
      <c r="F729" s="289">
        <f t="shared" si="305"/>
        <v>1</v>
      </c>
      <c r="G729" s="289">
        <f t="shared" si="305"/>
        <v>3</v>
      </c>
      <c r="H729" s="289">
        <f t="shared" si="305"/>
        <v>3</v>
      </c>
      <c r="I729" s="289">
        <f t="shared" si="305"/>
        <v>2</v>
      </c>
      <c r="J729" s="289">
        <f t="shared" si="305"/>
        <v>-4</v>
      </c>
      <c r="K729" s="372">
        <f t="shared" si="305"/>
        <v>0</v>
      </c>
      <c r="L729" s="289">
        <f t="shared" si="305"/>
        <v>-4</v>
      </c>
      <c r="M729" s="289">
        <f t="shared" si="305"/>
        <v>-6</v>
      </c>
      <c r="N729" s="289">
        <f t="shared" si="305"/>
        <v>2</v>
      </c>
      <c r="Q729" s="44"/>
    </row>
    <row r="730" spans="1:20" x14ac:dyDescent="0.2">
      <c r="A730" s="5" t="s">
        <v>532</v>
      </c>
      <c r="B730" s="6"/>
      <c r="C730" s="6"/>
      <c r="D730" s="6"/>
      <c r="E730" s="6"/>
      <c r="F730" s="6"/>
      <c r="G730" s="6"/>
      <c r="H730" s="6"/>
      <c r="I730" s="6"/>
      <c r="J730" s="6"/>
      <c r="K730" s="6"/>
      <c r="L730" s="6"/>
      <c r="M730" s="6"/>
      <c r="N730" s="6"/>
      <c r="Q730" s="44"/>
    </row>
    <row r="731" spans="1:20" ht="15" x14ac:dyDescent="0.25">
      <c r="A731" s="25" t="s">
        <v>7</v>
      </c>
      <c r="B731" s="37" t="s">
        <v>93</v>
      </c>
      <c r="C731" s="38" t="s">
        <v>59</v>
      </c>
      <c r="D731" s="37" t="s">
        <v>61</v>
      </c>
      <c r="E731" s="37" t="s">
        <v>63</v>
      </c>
      <c r="F731" s="37" t="s">
        <v>65</v>
      </c>
      <c r="G731" s="37" t="s">
        <v>83</v>
      </c>
      <c r="H731" s="37" t="s">
        <v>76</v>
      </c>
      <c r="I731" s="37" t="s">
        <v>77</v>
      </c>
      <c r="J731" s="37" t="s">
        <v>66</v>
      </c>
      <c r="K731" s="37" t="s">
        <v>78</v>
      </c>
      <c r="L731" s="37" t="s">
        <v>79</v>
      </c>
      <c r="M731" s="37" t="s">
        <v>80</v>
      </c>
      <c r="N731" s="37" t="s">
        <v>81</v>
      </c>
      <c r="Q731" s="44"/>
      <c r="R731" s="148"/>
      <c r="S731" s="406" t="s">
        <v>8</v>
      </c>
      <c r="T731" s="406" t="s">
        <v>578</v>
      </c>
    </row>
    <row r="732" spans="1:20" ht="15" x14ac:dyDescent="0.2">
      <c r="A732" s="20">
        <v>2006</v>
      </c>
      <c r="B732" s="39">
        <f>'2.Shazam-pooled'!C5</f>
        <v>1</v>
      </c>
      <c r="C732" s="39">
        <f>'2.Shazam-pooled'!C23</f>
        <v>8.4196039999999996</v>
      </c>
      <c r="D732" s="39">
        <f>'2.Shazam-pooled'!C41</f>
        <v>1.4562109999999999</v>
      </c>
      <c r="E732" s="39">
        <f>'2.Shazam-pooled'!C59</f>
        <v>5.7510060000000003</v>
      </c>
      <c r="F732" s="39">
        <f>'2.Shazam-pooled'!C77</f>
        <v>6.9903570000000004</v>
      </c>
      <c r="G732" s="39">
        <f>'2.Shazam-pooled'!C95</f>
        <v>7.2170690000000004</v>
      </c>
      <c r="H732" s="39">
        <f>'2.Shazam-pooled'!C113</f>
        <v>8.5605650000000004</v>
      </c>
      <c r="I732" s="39">
        <f>'2.Shazam-pooled'!C131</f>
        <v>1.2688109999999999</v>
      </c>
      <c r="J732" s="39">
        <f>'2.Shazam-pooled'!C149</f>
        <v>5.9080950000000003</v>
      </c>
      <c r="K732" s="39">
        <f>'2.Shazam-pooled'!C167</f>
        <v>6.9402679999999997</v>
      </c>
      <c r="L732" s="39">
        <f>'2.Shazam-pooled'!C185</f>
        <v>3.6813790000000002</v>
      </c>
      <c r="M732" s="39">
        <f>'2.Shazam-pooled'!C203</f>
        <v>2.2531189999999999</v>
      </c>
      <c r="N732" s="39">
        <f>'2.Shazam-pooled'!C221</f>
        <v>2.7171669999999999</v>
      </c>
      <c r="Q732" s="44"/>
      <c r="R732" s="146" t="s">
        <v>300</v>
      </c>
      <c r="S732" s="407"/>
      <c r="T732" s="407"/>
    </row>
    <row r="733" spans="1:20" ht="15" x14ac:dyDescent="0.2">
      <c r="A733" s="20">
        <v>2007</v>
      </c>
      <c r="B733" s="21">
        <f>'2.Shazam-pooled'!C6</f>
        <v>0.98804950000000002</v>
      </c>
      <c r="C733" s="21">
        <f>'2.Shazam-pooled'!C24</f>
        <v>8.4706939999999999</v>
      </c>
      <c r="D733" s="21">
        <f>'2.Shazam-pooled'!C42</f>
        <v>1.5086520000000001</v>
      </c>
      <c r="E733" s="21">
        <f>'2.Shazam-pooled'!C60</f>
        <v>5.8298610000000002</v>
      </c>
      <c r="F733" s="21">
        <f>'2.Shazam-pooled'!C78</f>
        <v>7.8573449999999996</v>
      </c>
      <c r="G733" s="21">
        <f>'2.Shazam-pooled'!C96</f>
        <v>8.3102070000000001</v>
      </c>
      <c r="H733" s="21">
        <f>'2.Shazam-pooled'!C114</f>
        <v>9.2574149999999999</v>
      </c>
      <c r="I733" s="21">
        <f>'2.Shazam-pooled'!C132</f>
        <v>1.318783</v>
      </c>
      <c r="J733" s="21">
        <f>'2.Shazam-pooled'!C150</f>
        <v>5.8981110000000001</v>
      </c>
      <c r="K733" s="21">
        <f>'2.Shazam-pooled'!C168</f>
        <v>6.7554040000000004</v>
      </c>
      <c r="L733" s="21">
        <f>'2.Shazam-pooled'!C186</f>
        <v>3.844182</v>
      </c>
      <c r="M733" s="21">
        <f>'2.Shazam-pooled'!C204</f>
        <v>2.197362</v>
      </c>
      <c r="N733" s="21">
        <f>'2.Shazam-pooled'!C222</f>
        <v>2.7280000000000002</v>
      </c>
      <c r="Q733" s="44"/>
      <c r="R733" s="153"/>
      <c r="S733" s="154">
        <v>2021</v>
      </c>
      <c r="T733" s="154">
        <v>2021</v>
      </c>
    </row>
    <row r="734" spans="1:20" ht="15" x14ac:dyDescent="0.25">
      <c r="A734" s="20">
        <v>2008</v>
      </c>
      <c r="B734" s="21">
        <f>'2.Shazam-pooled'!C7</f>
        <v>1.0282420000000001</v>
      </c>
      <c r="C734" s="21">
        <f>'2.Shazam-pooled'!C25</f>
        <v>8.4331270000000007</v>
      </c>
      <c r="D734" s="21">
        <f>'2.Shazam-pooled'!C43</f>
        <v>1.559655</v>
      </c>
      <c r="E734" s="21">
        <f>'2.Shazam-pooled'!C61</f>
        <v>5.8372549999999999</v>
      </c>
      <c r="F734" s="21">
        <f>'2.Shazam-pooled'!C79</f>
        <v>7.9069279999999997</v>
      </c>
      <c r="G734" s="21">
        <f>'2.Shazam-pooled'!C97</f>
        <v>8.1720459999999999</v>
      </c>
      <c r="H734" s="21">
        <f>'2.Shazam-pooled'!C115</f>
        <v>9.2299009999999999</v>
      </c>
      <c r="I734" s="21">
        <f>'2.Shazam-pooled'!C133</f>
        <v>1.377391</v>
      </c>
      <c r="J734" s="21">
        <f>'2.Shazam-pooled'!C151</f>
        <v>6.2423130000000002</v>
      </c>
      <c r="K734" s="21">
        <f>'2.Shazam-pooled'!C169</f>
        <v>7.4441550000000003</v>
      </c>
      <c r="L734" s="21">
        <f>'2.Shazam-pooled'!C187</f>
        <v>4.221203</v>
      </c>
      <c r="M734" s="21">
        <f>'2.Shazam-pooled'!C205</f>
        <v>2.218451</v>
      </c>
      <c r="N734" s="21">
        <f>'2.Shazam-pooled'!C223</f>
        <v>2.7986170000000001</v>
      </c>
      <c r="Q734" s="44"/>
      <c r="R734" s="149" t="s">
        <v>93</v>
      </c>
      <c r="S734" s="150" cm="1">
        <f t="array" ref="S734:S746">TRANSPOSE(B747:N747)</f>
        <v>1.252939</v>
      </c>
      <c r="T734" s="150"/>
    </row>
    <row r="735" spans="1:20" ht="15" x14ac:dyDescent="0.25">
      <c r="A735" s="20">
        <v>2009</v>
      </c>
      <c r="B735" s="21">
        <f>'2.Shazam-pooled'!C8</f>
        <v>1.027102</v>
      </c>
      <c r="C735" s="21">
        <f>'2.Shazam-pooled'!C26</f>
        <v>8.3810040000000008</v>
      </c>
      <c r="D735" s="21">
        <f>'2.Shazam-pooled'!C44</f>
        <v>1.5199229999999999</v>
      </c>
      <c r="E735" s="21">
        <f>'2.Shazam-pooled'!C62</f>
        <v>6.0299940000000003</v>
      </c>
      <c r="F735" s="21">
        <f>'2.Shazam-pooled'!C80</f>
        <v>8.2946760000000008</v>
      </c>
      <c r="G735" s="21">
        <f>'2.Shazam-pooled'!C98</f>
        <v>7.9321120000000001</v>
      </c>
      <c r="H735" s="21">
        <f>'2.Shazam-pooled'!C116</f>
        <v>8.9113550000000004</v>
      </c>
      <c r="I735" s="21">
        <f>'2.Shazam-pooled'!C134</f>
        <v>1.391883</v>
      </c>
      <c r="J735" s="21">
        <f>'2.Shazam-pooled'!C152</f>
        <v>6.0505180000000003</v>
      </c>
      <c r="K735" s="21">
        <f>'2.Shazam-pooled'!C170</f>
        <v>7.6486179999999999</v>
      </c>
      <c r="L735" s="21">
        <f>'2.Shazam-pooled'!C188</f>
        <v>4.091583</v>
      </c>
      <c r="M735" s="21">
        <f>'2.Shazam-pooled'!C206</f>
        <v>2.152183</v>
      </c>
      <c r="N735" s="21">
        <f>'2.Shazam-pooled'!C224</f>
        <v>2.9047399999999999</v>
      </c>
      <c r="Q735" s="44"/>
      <c r="R735" s="149" t="s">
        <v>59</v>
      </c>
      <c r="S735" s="150">
        <v>9.1951889999999992</v>
      </c>
      <c r="T735" s="150"/>
    </row>
    <row r="736" spans="1:20" ht="15" x14ac:dyDescent="0.25">
      <c r="A736" s="20">
        <v>2010</v>
      </c>
      <c r="B736" s="21">
        <f>'2.Shazam-pooled'!C9</f>
        <v>1.046807</v>
      </c>
      <c r="C736" s="21">
        <f>'2.Shazam-pooled'!C27</f>
        <v>8.8229410000000001</v>
      </c>
      <c r="D736" s="21">
        <f>'2.Shazam-pooled'!C45</f>
        <v>1.528491</v>
      </c>
      <c r="E736" s="21">
        <f>'2.Shazam-pooled'!C63</f>
        <v>6.2112309999999997</v>
      </c>
      <c r="F736" s="21">
        <f>'2.Shazam-pooled'!C81</f>
        <v>8.5732890000000008</v>
      </c>
      <c r="G736" s="21">
        <f>'2.Shazam-pooled'!C99</f>
        <v>8.1432640000000003</v>
      </c>
      <c r="H736" s="21">
        <f>'2.Shazam-pooled'!C117</f>
        <v>9.5512230000000002</v>
      </c>
      <c r="I736" s="21">
        <f>'2.Shazam-pooled'!C135</f>
        <v>1.424042</v>
      </c>
      <c r="J736" s="21">
        <f>'2.Shazam-pooled'!C153</f>
        <v>6.2500710000000002</v>
      </c>
      <c r="K736" s="21">
        <f>'2.Shazam-pooled'!C171</f>
        <v>7.2734569999999996</v>
      </c>
      <c r="L736" s="21">
        <f>'2.Shazam-pooled'!C189</f>
        <v>4.4151530000000001</v>
      </c>
      <c r="M736" s="21">
        <f>'2.Shazam-pooled'!C207</f>
        <v>2.1761119999999998</v>
      </c>
      <c r="N736" s="21">
        <f>'2.Shazam-pooled'!C225</f>
        <v>2.952102</v>
      </c>
      <c r="Q736" s="44"/>
      <c r="R736" s="149" t="s">
        <v>61</v>
      </c>
      <c r="S736" s="150">
        <v>1.661781</v>
      </c>
      <c r="T736" s="150">
        <f>S736</f>
        <v>1.661781</v>
      </c>
    </row>
    <row r="737" spans="1:21" ht="15" x14ac:dyDescent="0.25">
      <c r="A737" s="20">
        <v>2011</v>
      </c>
      <c r="B737" s="21">
        <f>'2.Shazam-pooled'!C10</f>
        <v>1.0117069999999999</v>
      </c>
      <c r="C737" s="21">
        <f>'2.Shazam-pooled'!C28</f>
        <v>8.8437789999999996</v>
      </c>
      <c r="D737" s="21">
        <f>'2.Shazam-pooled'!C46</f>
        <v>1.5927100000000001</v>
      </c>
      <c r="E737" s="21">
        <f>'2.Shazam-pooled'!C64</f>
        <v>6.3575350000000004</v>
      </c>
      <c r="F737" s="21">
        <f>'2.Shazam-pooled'!C82</f>
        <v>8.7180160000000004</v>
      </c>
      <c r="G737" s="21">
        <f>'2.Shazam-pooled'!C100</f>
        <v>8.4869160000000008</v>
      </c>
      <c r="H737" s="21">
        <f>'2.Shazam-pooled'!C118</f>
        <v>9.4026720000000008</v>
      </c>
      <c r="I737" s="21">
        <f>'2.Shazam-pooled'!C136</f>
        <v>1.4489650000000001</v>
      </c>
      <c r="J737" s="21">
        <f>'2.Shazam-pooled'!C154</f>
        <v>6.4538900000000003</v>
      </c>
      <c r="K737" s="21">
        <f>'2.Shazam-pooled'!C172</f>
        <v>7.4606250000000003</v>
      </c>
      <c r="L737" s="21">
        <f>'2.Shazam-pooled'!C190</f>
        <v>4.3374810000000004</v>
      </c>
      <c r="M737" s="21">
        <f>'2.Shazam-pooled'!C208</f>
        <v>2.3677929999999998</v>
      </c>
      <c r="N737" s="21">
        <f>'2.Shazam-pooled'!C226</f>
        <v>2.931991</v>
      </c>
      <c r="Q737" s="44"/>
      <c r="R737" s="149" t="s">
        <v>63</v>
      </c>
      <c r="S737" s="150">
        <v>7.0681710000000004</v>
      </c>
      <c r="T737" s="150"/>
    </row>
    <row r="738" spans="1:21" ht="15" x14ac:dyDescent="0.25">
      <c r="A738" s="20">
        <v>2012</v>
      </c>
      <c r="B738" s="21">
        <f>'2.Shazam-pooled'!C11</f>
        <v>1.092214</v>
      </c>
      <c r="C738" s="21">
        <f>'2.Shazam-pooled'!C29</f>
        <v>8.9851050000000008</v>
      </c>
      <c r="D738" s="21">
        <f>'2.Shazam-pooled'!C47</f>
        <v>1.566921</v>
      </c>
      <c r="E738" s="21">
        <f>'2.Shazam-pooled'!C65</f>
        <v>6.2109269999999999</v>
      </c>
      <c r="F738" s="21">
        <f>'2.Shazam-pooled'!C83</f>
        <v>8.9441869999999994</v>
      </c>
      <c r="G738" s="21">
        <f>'2.Shazam-pooled'!C101</f>
        <v>8.7836879999999997</v>
      </c>
      <c r="H738" s="21">
        <f>'2.Shazam-pooled'!C119</f>
        <v>9.3465129999999998</v>
      </c>
      <c r="I738" s="21">
        <f>'2.Shazam-pooled'!C137</f>
        <v>1.46991</v>
      </c>
      <c r="J738" s="21">
        <f>'2.Shazam-pooled'!C155</f>
        <v>6.4556649999999998</v>
      </c>
      <c r="K738" s="21">
        <f>'2.Shazam-pooled'!C173</f>
        <v>7.7572809999999999</v>
      </c>
      <c r="L738" s="21">
        <f>'2.Shazam-pooled'!C191</f>
        <v>4.4799939999999996</v>
      </c>
      <c r="M738" s="21">
        <f>'2.Shazam-pooled'!C209</f>
        <v>2.3200419999999999</v>
      </c>
      <c r="N738" s="21">
        <f>'2.Shazam-pooled'!C227</f>
        <v>2.842244</v>
      </c>
      <c r="Q738" s="44"/>
      <c r="R738" s="149" t="s">
        <v>65</v>
      </c>
      <c r="S738" s="150">
        <v>9.2588860000000004</v>
      </c>
      <c r="T738" s="150"/>
    </row>
    <row r="739" spans="1:21" ht="15" x14ac:dyDescent="0.25">
      <c r="A739" s="20">
        <v>2013</v>
      </c>
      <c r="B739" s="21">
        <f>'2.Shazam-pooled'!C12</f>
        <v>1.1111869999999999</v>
      </c>
      <c r="C739" s="21">
        <f>'2.Shazam-pooled'!C30</f>
        <v>9.0754129999999993</v>
      </c>
      <c r="D739" s="21">
        <f>'2.Shazam-pooled'!C48</f>
        <v>1.580101</v>
      </c>
      <c r="E739" s="21">
        <f>'2.Shazam-pooled'!C66</f>
        <v>6.1483140000000001</v>
      </c>
      <c r="F739" s="21">
        <f>'2.Shazam-pooled'!C84</f>
        <v>8.9292409999999993</v>
      </c>
      <c r="G739" s="21">
        <f>'2.Shazam-pooled'!C102</f>
        <v>8.9740649999999995</v>
      </c>
      <c r="H739" s="21">
        <f>'2.Shazam-pooled'!C120</f>
        <v>9.4513660000000002</v>
      </c>
      <c r="I739" s="21">
        <f>'2.Shazam-pooled'!C138</f>
        <v>1.445813</v>
      </c>
      <c r="J739" s="21">
        <f>'2.Shazam-pooled'!C156</f>
        <v>6.3870079999999998</v>
      </c>
      <c r="K739" s="21">
        <f>'2.Shazam-pooled'!C174</f>
        <v>7.6631790000000004</v>
      </c>
      <c r="L739" s="21">
        <f>'2.Shazam-pooled'!C192</f>
        <v>4.4549830000000004</v>
      </c>
      <c r="M739" s="21">
        <f>'2.Shazam-pooled'!C210</f>
        <v>2.3839139999999999</v>
      </c>
      <c r="N739" s="21">
        <f>'2.Shazam-pooled'!C228</f>
        <v>2.8707099999999999</v>
      </c>
      <c r="R739" s="149" t="s">
        <v>83</v>
      </c>
      <c r="S739" s="150">
        <v>8.9252859999999998</v>
      </c>
      <c r="T739" s="150"/>
    </row>
    <row r="740" spans="1:21" ht="15" x14ac:dyDescent="0.25">
      <c r="A740" s="20">
        <v>2014</v>
      </c>
      <c r="B740" s="21">
        <f>'2.Shazam-pooled'!C13</f>
        <v>1.1205670000000001</v>
      </c>
      <c r="C740" s="21">
        <f>'2.Shazam-pooled'!C31</f>
        <v>8.9812429999999992</v>
      </c>
      <c r="D740" s="21">
        <f>'2.Shazam-pooled'!C49</f>
        <v>1.5692710000000001</v>
      </c>
      <c r="E740" s="21">
        <f>'2.Shazam-pooled'!C67</f>
        <v>6.3633090000000001</v>
      </c>
      <c r="F740" s="21">
        <f>'2.Shazam-pooled'!C85</f>
        <v>8.9113489999999995</v>
      </c>
      <c r="G740" s="21">
        <f>'2.Shazam-pooled'!C103</f>
        <v>9.2758500000000002</v>
      </c>
      <c r="H740" s="21">
        <f>'2.Shazam-pooled'!C121</f>
        <v>10.304270000000001</v>
      </c>
      <c r="I740" s="21">
        <f>'2.Shazam-pooled'!C139</f>
        <v>1.450323</v>
      </c>
      <c r="J740" s="21">
        <f>'2.Shazam-pooled'!C157</f>
        <v>6.2368759999999996</v>
      </c>
      <c r="K740" s="21">
        <f>'2.Shazam-pooled'!C175</f>
        <v>7.4628059999999996</v>
      </c>
      <c r="L740" s="21">
        <f>'2.Shazam-pooled'!C193</f>
        <v>4.3753830000000002</v>
      </c>
      <c r="M740" s="21">
        <f>'2.Shazam-pooled'!C211</f>
        <v>2.2713100000000002</v>
      </c>
      <c r="N740" s="21">
        <f>'2.Shazam-pooled'!C229</f>
        <v>2.8437269999999999</v>
      </c>
      <c r="R740" s="149" t="s">
        <v>76</v>
      </c>
      <c r="S740" s="150">
        <v>10.119210000000001</v>
      </c>
      <c r="T740" s="150"/>
    </row>
    <row r="741" spans="1:21" ht="15" x14ac:dyDescent="0.25">
      <c r="A741" s="20">
        <v>2015</v>
      </c>
      <c r="B741" s="21">
        <f>'2.Shazam-pooled'!C14</f>
        <v>1.139699</v>
      </c>
      <c r="C741" s="21">
        <f>'2.Shazam-pooled'!C32</f>
        <v>9.0612729999999999</v>
      </c>
      <c r="D741" s="21">
        <f>'2.Shazam-pooled'!C50</f>
        <v>1.604034</v>
      </c>
      <c r="E741" s="21">
        <f>'2.Shazam-pooled'!C68</f>
        <v>6.3556039999999996</v>
      </c>
      <c r="F741" s="21">
        <f>'2.Shazam-pooled'!C86</f>
        <v>8.8036480000000008</v>
      </c>
      <c r="G741" s="21">
        <f>'2.Shazam-pooled'!C104</f>
        <v>9.0026209999999995</v>
      </c>
      <c r="H741" s="21">
        <f>'2.Shazam-pooled'!C122</f>
        <v>10.03288</v>
      </c>
      <c r="I741" s="21">
        <f>'2.Shazam-pooled'!C140</f>
        <v>1.4959610000000001</v>
      </c>
      <c r="J741" s="21">
        <f>'2.Shazam-pooled'!C158</f>
        <v>6.5371329999999999</v>
      </c>
      <c r="K741" s="21">
        <f>'2.Shazam-pooled'!C176</f>
        <v>7.791334</v>
      </c>
      <c r="L741" s="21">
        <f>'2.Shazam-pooled'!C194</f>
        <v>4.5085870000000003</v>
      </c>
      <c r="M741" s="21">
        <f>'2.Shazam-pooled'!C212</f>
        <v>2.3868330000000002</v>
      </c>
      <c r="N741" s="21">
        <f>'2.Shazam-pooled'!C230</f>
        <v>2.9175260000000001</v>
      </c>
      <c r="R741" s="149" t="s">
        <v>77</v>
      </c>
      <c r="S741" s="150">
        <v>1.58056</v>
      </c>
      <c r="T741" s="150">
        <f>S741</f>
        <v>1.58056</v>
      </c>
    </row>
    <row r="742" spans="1:21" ht="15" x14ac:dyDescent="0.25">
      <c r="A742" s="20">
        <v>2016</v>
      </c>
      <c r="B742" s="21">
        <f>'2.Shazam-pooled'!C15</f>
        <v>1.1446529999999999</v>
      </c>
      <c r="C742" s="21">
        <f>'2.Shazam-pooled'!C33</f>
        <v>9.0219439999999995</v>
      </c>
      <c r="D742" s="21">
        <f>'2.Shazam-pooled'!C51</f>
        <v>1.621556</v>
      </c>
      <c r="E742" s="21">
        <f>'2.Shazam-pooled'!C69</f>
        <v>6.4616009999999999</v>
      </c>
      <c r="F742" s="21">
        <f>'2.Shazam-pooled'!C87</f>
        <v>8.9886909999999993</v>
      </c>
      <c r="G742" s="21">
        <f>'2.Shazam-pooled'!C105</f>
        <v>8.9212679999999995</v>
      </c>
      <c r="H742" s="21">
        <f>'2.Shazam-pooled'!C123</f>
        <v>9.9815629999999995</v>
      </c>
      <c r="I742" s="21">
        <f>'2.Shazam-pooled'!C141</f>
        <v>1.5082409999999999</v>
      </c>
      <c r="J742" s="21">
        <f>'2.Shazam-pooled'!C159</f>
        <v>6.5875940000000002</v>
      </c>
      <c r="K742" s="21">
        <f>'2.Shazam-pooled'!C177</f>
        <v>7.683173</v>
      </c>
      <c r="L742" s="21">
        <f>'2.Shazam-pooled'!C195</f>
        <v>4.3474570000000003</v>
      </c>
      <c r="M742" s="21">
        <f>'2.Shazam-pooled'!C213</f>
        <v>2.3730799999999999</v>
      </c>
      <c r="N742" s="21">
        <f>'2.Shazam-pooled'!C231</f>
        <v>3.0030169999999998</v>
      </c>
      <c r="R742" s="149" t="s">
        <v>66</v>
      </c>
      <c r="S742" s="150">
        <v>7.0641610000000004</v>
      </c>
      <c r="T742" s="150">
        <f>S742</f>
        <v>7.0641610000000004</v>
      </c>
    </row>
    <row r="743" spans="1:21" ht="15" x14ac:dyDescent="0.25">
      <c r="A743" s="20">
        <v>2017</v>
      </c>
      <c r="B743" s="21">
        <f>'2.Shazam-pooled'!C16</f>
        <v>1.14175</v>
      </c>
      <c r="C743" s="21">
        <f>'2.Shazam-pooled'!C34</f>
        <v>9.0114330000000002</v>
      </c>
      <c r="D743" s="21">
        <f>'2.Shazam-pooled'!C52</f>
        <v>1.6591419999999999</v>
      </c>
      <c r="E743" s="21">
        <f>'2.Shazam-pooled'!C70</f>
        <v>6.7559839999999998</v>
      </c>
      <c r="F743" s="21">
        <f>'2.Shazam-pooled'!C88</f>
        <v>9.2073330000000002</v>
      </c>
      <c r="G743" s="21">
        <f>'2.Shazam-pooled'!C106</f>
        <v>9.3683789999999991</v>
      </c>
      <c r="H743" s="21">
        <f>'2.Shazam-pooled'!C124</f>
        <v>9.8140850000000004</v>
      </c>
      <c r="I743" s="21">
        <f>'2.Shazam-pooled'!C142</f>
        <v>1.5348820000000001</v>
      </c>
      <c r="J743" s="21">
        <f>'2.Shazam-pooled'!C160</f>
        <v>6.8697790000000003</v>
      </c>
      <c r="K743" s="21">
        <f>'2.Shazam-pooled'!C178</f>
        <v>7.5957990000000004</v>
      </c>
      <c r="L743" s="21">
        <f>'2.Shazam-pooled'!C196</f>
        <v>4.6283440000000002</v>
      </c>
      <c r="M743" s="21">
        <f>'2.Shazam-pooled'!C214</f>
        <v>2.4067970000000001</v>
      </c>
      <c r="N743" s="21">
        <f>'2.Shazam-pooled'!C232</f>
        <v>3.119777</v>
      </c>
      <c r="R743" s="149" t="s">
        <v>78</v>
      </c>
      <c r="S743" s="150">
        <v>7.8192719999999998</v>
      </c>
      <c r="T743" s="150"/>
    </row>
    <row r="744" spans="1:21" ht="15" x14ac:dyDescent="0.25">
      <c r="A744" s="20">
        <v>2018</v>
      </c>
      <c r="B744" s="21">
        <f>'2.Shazam-pooled'!C17</f>
        <v>1.2136769999999999</v>
      </c>
      <c r="C744" s="21">
        <f>'2.Shazam-pooled'!C35</f>
        <v>9.1600439999999992</v>
      </c>
      <c r="D744" s="21">
        <f>'2.Shazam-pooled'!C53</f>
        <v>1.6522680000000001</v>
      </c>
      <c r="E744" s="21">
        <f>'2.Shazam-pooled'!C71</f>
        <v>6.8445260000000001</v>
      </c>
      <c r="F744" s="21">
        <f>'2.Shazam-pooled'!C89</f>
        <v>9.1922899999999998</v>
      </c>
      <c r="G744" s="21">
        <f>'2.Shazam-pooled'!C107</f>
        <v>9.2002690000000005</v>
      </c>
      <c r="H744" s="21">
        <f>'2.Shazam-pooled'!C125</f>
        <v>10.06161</v>
      </c>
      <c r="I744" s="21">
        <f>'2.Shazam-pooled'!C143</f>
        <v>1.5512729999999999</v>
      </c>
      <c r="J744" s="21">
        <f>'2.Shazam-pooled'!C161</f>
        <v>6.6381410000000001</v>
      </c>
      <c r="K744" s="21">
        <f>'2.Shazam-pooled'!C179</f>
        <v>7.7809879999999998</v>
      </c>
      <c r="L744" s="21">
        <f>'2.Shazam-pooled'!C197</f>
        <v>4.3993460000000004</v>
      </c>
      <c r="M744" s="21">
        <f>'2.Shazam-pooled'!C215</f>
        <v>2.3487279999999999</v>
      </c>
      <c r="N744" s="21">
        <f>'2.Shazam-pooled'!C233</f>
        <v>3.098652</v>
      </c>
      <c r="R744" s="149" t="s">
        <v>79</v>
      </c>
      <c r="S744" s="150">
        <v>4.804316</v>
      </c>
      <c r="T744" s="150">
        <f>S744</f>
        <v>4.804316</v>
      </c>
    </row>
    <row r="745" spans="1:21" ht="15" x14ac:dyDescent="0.25">
      <c r="A745" s="20">
        <v>2019</v>
      </c>
      <c r="B745" s="21">
        <f>'2.Shazam-pooled'!C18</f>
        <v>1.214653</v>
      </c>
      <c r="C745" s="21">
        <f>'2.Shazam-pooled'!C36</f>
        <v>9.1144040000000004</v>
      </c>
      <c r="D745" s="21">
        <f>'2.Shazam-pooled'!C54</f>
        <v>1.6729339999999999</v>
      </c>
      <c r="E745" s="21">
        <f>'2.Shazam-pooled'!C72</f>
        <v>6.8388499999999999</v>
      </c>
      <c r="F745" s="21">
        <f>'2.Shazam-pooled'!C90</f>
        <v>9.2369590000000006</v>
      </c>
      <c r="G745" s="21">
        <f>'2.Shazam-pooled'!C108</f>
        <v>8.8734570000000001</v>
      </c>
      <c r="H745" s="21">
        <f>'2.Shazam-pooled'!C126</f>
        <v>9.9173749999999998</v>
      </c>
      <c r="I745" s="21">
        <f>'2.Shazam-pooled'!C144</f>
        <v>1.5507299999999999</v>
      </c>
      <c r="J745" s="21">
        <f>'2.Shazam-pooled'!C162</f>
        <v>6.7231959999999997</v>
      </c>
      <c r="K745" s="21">
        <f>'2.Shazam-pooled'!C180</f>
        <v>7.6585080000000003</v>
      </c>
      <c r="L745" s="21">
        <f>'2.Shazam-pooled'!C198</f>
        <v>4.4498680000000004</v>
      </c>
      <c r="M745" s="21">
        <f>'2.Shazam-pooled'!C216</f>
        <v>2.3509329999999999</v>
      </c>
      <c r="N745" s="21">
        <f>'2.Shazam-pooled'!C234</f>
        <v>3.12635</v>
      </c>
      <c r="R745" s="149" t="s">
        <v>80</v>
      </c>
      <c r="S745" s="150">
        <v>2.339639</v>
      </c>
      <c r="T745" s="150"/>
    </row>
    <row r="746" spans="1:21" ht="15" x14ac:dyDescent="0.25">
      <c r="A746" s="20">
        <v>2020</v>
      </c>
      <c r="B746" s="21">
        <f>'2.Shazam-pooled'!C19</f>
        <v>1.233225</v>
      </c>
      <c r="C746" s="21">
        <f>'2.Shazam-pooled'!C37</f>
        <v>8.8742590000000003</v>
      </c>
      <c r="D746" s="21">
        <f>'2.Shazam-pooled'!C55</f>
        <v>1.631051</v>
      </c>
      <c r="E746" s="21">
        <f>'2.Shazam-pooled'!C73</f>
        <v>6.774019</v>
      </c>
      <c r="F746" s="21">
        <f>'2.Shazam-pooled'!C91</f>
        <v>9.2332059999999991</v>
      </c>
      <c r="G746" s="21">
        <f>'2.Shazam-pooled'!C109</f>
        <v>8.9358959999999996</v>
      </c>
      <c r="H746" s="21">
        <f>'2.Shazam-pooled'!C127</f>
        <v>9.8271709999999999</v>
      </c>
      <c r="I746" s="21">
        <f>'2.Shazam-pooled'!C145</f>
        <v>1.562727</v>
      </c>
      <c r="J746" s="21">
        <f>'2.Shazam-pooled'!C163</f>
        <v>6.8204880000000001</v>
      </c>
      <c r="K746" s="21">
        <f>'2.Shazam-pooled'!C181</f>
        <v>7.8763300000000003</v>
      </c>
      <c r="L746" s="21">
        <f>'2.Shazam-pooled'!C199</f>
        <v>4.5751619999999997</v>
      </c>
      <c r="M746" s="21">
        <f>'2.Shazam-pooled'!C217</f>
        <v>2.3779050000000002</v>
      </c>
      <c r="N746" s="21">
        <f>'2.Shazam-pooled'!C235</f>
        <v>3.1911320000000001</v>
      </c>
      <c r="R746" s="151" t="s">
        <v>81</v>
      </c>
      <c r="S746" s="152">
        <v>3.2601529999999999</v>
      </c>
      <c r="T746" s="152">
        <f>S746</f>
        <v>3.2601529999999999</v>
      </c>
    </row>
    <row r="747" spans="1:21" ht="15" x14ac:dyDescent="0.25">
      <c r="A747" s="20">
        <v>2021</v>
      </c>
      <c r="B747" s="21">
        <f>'2.Shazam-pooled'!C20</f>
        <v>1.252939</v>
      </c>
      <c r="C747" s="21">
        <f>'2.Shazam-pooled'!C38</f>
        <v>9.1951889999999992</v>
      </c>
      <c r="D747" s="21">
        <f>'2.Shazam-pooled'!C56</f>
        <v>1.661781</v>
      </c>
      <c r="E747" s="21">
        <f>'2.Shazam-pooled'!C74</f>
        <v>7.0681710000000004</v>
      </c>
      <c r="F747" s="21">
        <f>'2.Shazam-pooled'!C92</f>
        <v>9.2588860000000004</v>
      </c>
      <c r="G747" s="21">
        <f>'2.Shazam-pooled'!C110</f>
        <v>8.9252859999999998</v>
      </c>
      <c r="H747" s="21">
        <f>'2.Shazam-pooled'!C128</f>
        <v>10.119210000000001</v>
      </c>
      <c r="I747" s="21">
        <f>'2.Shazam-pooled'!C146</f>
        <v>1.58056</v>
      </c>
      <c r="J747" s="21">
        <f>'2.Shazam-pooled'!C164</f>
        <v>7.0641610000000004</v>
      </c>
      <c r="K747" s="21">
        <f>'2.Shazam-pooled'!C182</f>
        <v>7.8192719999999998</v>
      </c>
      <c r="L747" s="21">
        <f>'2.Shazam-pooled'!C200</f>
        <v>4.804316</v>
      </c>
      <c r="M747" s="21">
        <f>'2.Shazam-pooled'!C218</f>
        <v>2.339639</v>
      </c>
      <c r="N747" s="21">
        <f>'2.Shazam-pooled'!C236</f>
        <v>3.2601529999999999</v>
      </c>
      <c r="R747" s="149" t="s">
        <v>422</v>
      </c>
      <c r="S747" s="150">
        <f>SUM(S734:S746)</f>
        <v>74.349563000000003</v>
      </c>
      <c r="T747" s="150">
        <f>SUM(T734:T746)</f>
        <v>18.370971000000001</v>
      </c>
      <c r="U747" s="187">
        <f>T747/S747</f>
        <v>0.24708915908490275</v>
      </c>
    </row>
    <row r="748" spans="1:21" ht="15" x14ac:dyDescent="0.25">
      <c r="A748" s="20">
        <v>2022</v>
      </c>
      <c r="B748" s="21">
        <f>'2.Shazam-pooled'!C21</f>
        <v>1.253905</v>
      </c>
      <c r="C748" s="21">
        <f>'2.Shazam-pooled'!C39</f>
        <v>9.1489320000000003</v>
      </c>
      <c r="D748" s="21">
        <f>'2.Shazam-pooled'!C57</f>
        <v>1.681762</v>
      </c>
      <c r="E748" s="21">
        <f>'2.Shazam-pooled'!C75</f>
        <v>6.8160030000000003</v>
      </c>
      <c r="F748" s="21">
        <f>'2.Shazam-pooled'!C93</f>
        <v>9.2610250000000001</v>
      </c>
      <c r="G748" s="21">
        <f>'2.Shazam-pooled'!C111</f>
        <v>8.4738179999999996</v>
      </c>
      <c r="H748" s="21">
        <f>'2.Shazam-pooled'!C129</f>
        <v>10.16178</v>
      </c>
      <c r="I748" s="21">
        <f>'2.Shazam-pooled'!C147</f>
        <v>1.5946290000000001</v>
      </c>
      <c r="J748" s="21">
        <f>'2.Shazam-pooled'!C165</f>
        <v>6.9944050000000004</v>
      </c>
      <c r="K748" s="21">
        <f>'2.Shazam-pooled'!C183</f>
        <v>7.7649439999999998</v>
      </c>
      <c r="L748" s="21">
        <f>'2.Shazam-pooled'!C201</f>
        <v>4.6728129999999997</v>
      </c>
      <c r="M748" s="21">
        <f>'2.Shazam-pooled'!C219</f>
        <v>2.2808839999999999</v>
      </c>
      <c r="N748" s="21">
        <f>'2.Shazam-pooled'!C237</f>
        <v>3.2103760000000001</v>
      </c>
      <c r="R748" s="149"/>
      <c r="S748" s="150"/>
      <c r="T748" s="150"/>
      <c r="U748" s="187"/>
    </row>
    <row r="749" spans="1:21" ht="15" x14ac:dyDescent="0.25">
      <c r="A749" s="20">
        <v>2023</v>
      </c>
      <c r="B749" s="21">
        <f>'2.Shazam-pooled'!C22</f>
        <v>1.3661099999999999</v>
      </c>
      <c r="C749" s="21">
        <f>'2.Shazam-pooled'!C40</f>
        <v>9.4303570000000008</v>
      </c>
      <c r="D749" s="21">
        <f>'2.Shazam-pooled'!C58</f>
        <v>1.694639</v>
      </c>
      <c r="E749" s="21">
        <f>'2.Shazam-pooled'!C76</f>
        <v>7.0303100000000001</v>
      </c>
      <c r="F749" s="21">
        <f>'2.Shazam-pooled'!C94</f>
        <v>9.5663339999999994</v>
      </c>
      <c r="G749" s="21">
        <f>'2.Shazam-pooled'!C112</f>
        <v>8.851699</v>
      </c>
      <c r="H749" s="21">
        <f>'2.Shazam-pooled'!C130</f>
        <v>10.109859999999999</v>
      </c>
      <c r="I749" s="21">
        <f>'2.Shazam-pooled'!C148</f>
        <v>1.6351059999999999</v>
      </c>
      <c r="J749" s="21">
        <f>'2.Shazam-pooled'!C166</f>
        <v>6.9519650000000004</v>
      </c>
      <c r="K749" s="21">
        <f>'2.Shazam-pooled'!C184</f>
        <v>7.7127800000000004</v>
      </c>
      <c r="L749" s="21">
        <f>'2.Shazam-pooled'!C202</f>
        <v>4.6261979999999996</v>
      </c>
      <c r="M749" s="21">
        <f>'2.Shazam-pooled'!C220</f>
        <v>2.3555739999999998</v>
      </c>
      <c r="N749" s="21">
        <f>'2.Shazam-pooled'!C238</f>
        <v>3.2597939999999999</v>
      </c>
      <c r="R749" s="149"/>
      <c r="S749" s="150"/>
      <c r="T749" s="150"/>
      <c r="U749" s="187"/>
    </row>
    <row r="752" spans="1:21" x14ac:dyDescent="0.2">
      <c r="A752" s="5" t="s">
        <v>533</v>
      </c>
      <c r="B752" s="6"/>
      <c r="C752" s="6"/>
      <c r="D752" s="6"/>
      <c r="E752" s="6"/>
      <c r="F752" s="6"/>
      <c r="G752" s="6"/>
      <c r="H752" s="6"/>
      <c r="I752" s="6"/>
      <c r="J752" s="6"/>
      <c r="K752" s="6"/>
      <c r="L752" s="6"/>
      <c r="M752" s="6"/>
      <c r="N752" s="6"/>
    </row>
    <row r="753" spans="1:14" ht="15" x14ac:dyDescent="0.2">
      <c r="A753" s="25" t="s">
        <v>7</v>
      </c>
      <c r="B753" s="37" t="s">
        <v>93</v>
      </c>
      <c r="C753" s="38" t="s">
        <v>59</v>
      </c>
      <c r="D753" s="37" t="s">
        <v>61</v>
      </c>
      <c r="E753" s="37" t="s">
        <v>63</v>
      </c>
      <c r="F753" s="37" t="s">
        <v>65</v>
      </c>
      <c r="G753" s="37" t="s">
        <v>83</v>
      </c>
      <c r="H753" s="37" t="s">
        <v>76</v>
      </c>
      <c r="I753" s="37" t="s">
        <v>77</v>
      </c>
      <c r="J753" s="37" t="s">
        <v>66</v>
      </c>
      <c r="K753" s="37" t="s">
        <v>78</v>
      </c>
      <c r="L753" s="37" t="s">
        <v>79</v>
      </c>
      <c r="M753" s="37" t="s">
        <v>80</v>
      </c>
      <c r="N753" s="37" t="s">
        <v>81</v>
      </c>
    </row>
    <row r="754" spans="1:14" ht="15" x14ac:dyDescent="0.2">
      <c r="A754" s="20">
        <v>2006</v>
      </c>
      <c r="B754" s="39">
        <f>'2.Shazam-pooled'!D5</f>
        <v>1</v>
      </c>
      <c r="C754" s="39">
        <f>'2.Shazam-pooled'!D23</f>
        <v>8.584149</v>
      </c>
      <c r="D754" s="39">
        <f>'2.Shazam-pooled'!D41</f>
        <v>1.012086</v>
      </c>
      <c r="E754" s="39">
        <f>'2.Shazam-pooled'!D59</f>
        <v>4.0746289999999998</v>
      </c>
      <c r="F754" s="39">
        <f>'2.Shazam-pooled'!D77</f>
        <v>5.4696629999999997</v>
      </c>
      <c r="G754" s="39">
        <f>'2.Shazam-pooled'!D95</f>
        <v>6.2644679999999999</v>
      </c>
      <c r="H754" s="39">
        <f>'2.Shazam-pooled'!D113</f>
        <v>6.6646900000000002</v>
      </c>
      <c r="I754" s="39">
        <f>'2.Shazam-pooled'!D131</f>
        <v>1.115159</v>
      </c>
      <c r="J754" s="39">
        <f>'2.Shazam-pooled'!D149</f>
        <v>4.0479589999999996</v>
      </c>
      <c r="K754" s="39">
        <f>'2.Shazam-pooled'!D167</f>
        <v>3.5974170000000001</v>
      </c>
      <c r="L754" s="39">
        <f>'2.Shazam-pooled'!D185</f>
        <v>2.86429</v>
      </c>
      <c r="M754" s="39">
        <f>'2.Shazam-pooled'!D203</f>
        <v>1.7111639999999999</v>
      </c>
      <c r="N754" s="39">
        <f>'2.Shazam-pooled'!D221</f>
        <v>2.059364</v>
      </c>
    </row>
    <row r="755" spans="1:14" ht="15" x14ac:dyDescent="0.2">
      <c r="A755" s="20">
        <v>2007</v>
      </c>
      <c r="B755" s="21">
        <f>'2.Shazam-pooled'!D6</f>
        <v>1.007808</v>
      </c>
      <c r="C755" s="21">
        <f>'2.Shazam-pooled'!D24</f>
        <v>8.1377930000000003</v>
      </c>
      <c r="D755" s="21">
        <f>'2.Shazam-pooled'!D42</f>
        <v>1.023987</v>
      </c>
      <c r="E755" s="21">
        <f>'2.Shazam-pooled'!D60</f>
        <v>4.3154640000000004</v>
      </c>
      <c r="F755" s="21">
        <f>'2.Shazam-pooled'!D78</f>
        <v>6.013636</v>
      </c>
      <c r="G755" s="21">
        <f>'2.Shazam-pooled'!D96</f>
        <v>6.1302339999999997</v>
      </c>
      <c r="H755" s="21">
        <f>'2.Shazam-pooled'!D114</f>
        <v>7.2621229999999999</v>
      </c>
      <c r="I755" s="21">
        <f>'2.Shazam-pooled'!D132</f>
        <v>1.148272</v>
      </c>
      <c r="J755" s="21">
        <f>'2.Shazam-pooled'!D150</f>
        <v>3.9303469999999998</v>
      </c>
      <c r="K755" s="21">
        <f>'2.Shazam-pooled'!D168</f>
        <v>3.5792060000000001</v>
      </c>
      <c r="L755" s="21">
        <f>'2.Shazam-pooled'!D186</f>
        <v>3.113165</v>
      </c>
      <c r="M755" s="21">
        <f>'2.Shazam-pooled'!D204</f>
        <v>1.714053</v>
      </c>
      <c r="N755" s="21">
        <f>'2.Shazam-pooled'!D222</f>
        <v>2.04515</v>
      </c>
    </row>
    <row r="756" spans="1:14" ht="15" x14ac:dyDescent="0.2">
      <c r="A756" s="20">
        <v>2008</v>
      </c>
      <c r="B756" s="21">
        <f>'2.Shazam-pooled'!D7</f>
        <v>1.035847</v>
      </c>
      <c r="C756" s="21">
        <f>'2.Shazam-pooled'!D25</f>
        <v>9.5185130000000004</v>
      </c>
      <c r="D756" s="21">
        <f>'2.Shazam-pooled'!D43</f>
        <v>1.0159819999999999</v>
      </c>
      <c r="E756" s="21">
        <f>'2.Shazam-pooled'!D61</f>
        <v>4.8123199999999997</v>
      </c>
      <c r="F756" s="21">
        <f>'2.Shazam-pooled'!D79</f>
        <v>6.3272079999999997</v>
      </c>
      <c r="G756" s="21">
        <f>'2.Shazam-pooled'!D97</f>
        <v>6.4584000000000001</v>
      </c>
      <c r="H756" s="21">
        <f>'2.Shazam-pooled'!D115</f>
        <v>7.5617270000000003</v>
      </c>
      <c r="I756" s="21">
        <f>'2.Shazam-pooled'!D133</f>
        <v>1.071056</v>
      </c>
      <c r="J756" s="21">
        <f>'2.Shazam-pooled'!D151</f>
        <v>4.0144390000000003</v>
      </c>
      <c r="K756" s="21">
        <f>'2.Shazam-pooled'!D169</f>
        <v>3.7560799999999999</v>
      </c>
      <c r="L756" s="21">
        <f>'2.Shazam-pooled'!D187</f>
        <v>3.2657729999999998</v>
      </c>
      <c r="M756" s="21">
        <f>'2.Shazam-pooled'!D205</f>
        <v>1.7601059999999999</v>
      </c>
      <c r="N756" s="21">
        <f>'2.Shazam-pooled'!D223</f>
        <v>2.089391</v>
      </c>
    </row>
    <row r="757" spans="1:14" ht="15" x14ac:dyDescent="0.2">
      <c r="A757" s="20">
        <v>2009</v>
      </c>
      <c r="B757" s="21">
        <f>'2.Shazam-pooled'!D8</f>
        <v>1.0483359999999999</v>
      </c>
      <c r="C757" s="21">
        <f>'2.Shazam-pooled'!D26</f>
        <v>9.2308059999999994</v>
      </c>
      <c r="D757" s="21">
        <f>'2.Shazam-pooled'!D44</f>
        <v>1.076738</v>
      </c>
      <c r="E757" s="21">
        <f>'2.Shazam-pooled'!D62</f>
        <v>4.6541009999999998</v>
      </c>
      <c r="F757" s="21">
        <f>'2.Shazam-pooled'!D80</f>
        <v>6.5600699999999996</v>
      </c>
      <c r="G757" s="21">
        <f>'2.Shazam-pooled'!D98</f>
        <v>6.4294159999999998</v>
      </c>
      <c r="H757" s="21">
        <f>'2.Shazam-pooled'!D116</f>
        <v>7.359013</v>
      </c>
      <c r="I757" s="21">
        <f>'2.Shazam-pooled'!D134</f>
        <v>1.124241</v>
      </c>
      <c r="J757" s="21">
        <f>'2.Shazam-pooled'!D152</f>
        <v>4.331823</v>
      </c>
      <c r="K757" s="21">
        <f>'2.Shazam-pooled'!D170</f>
        <v>3.9482590000000002</v>
      </c>
      <c r="L757" s="21">
        <f>'2.Shazam-pooled'!D188</f>
        <v>3.5639069999999999</v>
      </c>
      <c r="M757" s="21">
        <f>'2.Shazam-pooled'!D206</f>
        <v>1.908965</v>
      </c>
      <c r="N757" s="21">
        <f>'2.Shazam-pooled'!D224</f>
        <v>2.1204070000000002</v>
      </c>
    </row>
    <row r="758" spans="1:14" ht="15" x14ac:dyDescent="0.2">
      <c r="A758" s="20">
        <v>2010</v>
      </c>
      <c r="B758" s="21">
        <f>'2.Shazam-pooled'!D9</f>
        <v>1.12385</v>
      </c>
      <c r="C758" s="21">
        <f>'2.Shazam-pooled'!D27</f>
        <v>9.8195820000000005</v>
      </c>
      <c r="D758" s="21">
        <f>'2.Shazam-pooled'!D45</f>
        <v>1.107038</v>
      </c>
      <c r="E758" s="21">
        <f>'2.Shazam-pooled'!D63</f>
        <v>4.6795260000000001</v>
      </c>
      <c r="F758" s="21">
        <f>'2.Shazam-pooled'!D81</f>
        <v>6.6581609999999998</v>
      </c>
      <c r="G758" s="21">
        <f>'2.Shazam-pooled'!D99</f>
        <v>6.5515299999999996</v>
      </c>
      <c r="H758" s="21">
        <f>'2.Shazam-pooled'!D117</f>
        <v>7.8020519999999998</v>
      </c>
      <c r="I758" s="21">
        <f>'2.Shazam-pooled'!D135</f>
        <v>1.2056420000000001</v>
      </c>
      <c r="J758" s="21">
        <f>'2.Shazam-pooled'!D153</f>
        <v>4.3778879999999996</v>
      </c>
      <c r="K758" s="21">
        <f>'2.Shazam-pooled'!D171</f>
        <v>4.0139180000000003</v>
      </c>
      <c r="L758" s="21">
        <f>'2.Shazam-pooled'!D189</f>
        <v>3.5445669999999998</v>
      </c>
      <c r="M758" s="21">
        <f>'2.Shazam-pooled'!D207</f>
        <v>2.0549210000000002</v>
      </c>
      <c r="N758" s="21">
        <f>'2.Shazam-pooled'!D225</f>
        <v>2.196196</v>
      </c>
    </row>
    <row r="759" spans="1:14" ht="15" x14ac:dyDescent="0.2">
      <c r="A759" s="20">
        <v>2011</v>
      </c>
      <c r="B759" s="21">
        <f>'2.Shazam-pooled'!D10</f>
        <v>1.19059</v>
      </c>
      <c r="C759" s="21">
        <f>'2.Shazam-pooled'!D28</f>
        <v>9.7669069999999998</v>
      </c>
      <c r="D759" s="21">
        <f>'2.Shazam-pooled'!D46</f>
        <v>1.1236189999999999</v>
      </c>
      <c r="E759" s="21">
        <f>'2.Shazam-pooled'!D64</f>
        <v>4.7938850000000004</v>
      </c>
      <c r="F759" s="21">
        <f>'2.Shazam-pooled'!D82</f>
        <v>7.0628250000000001</v>
      </c>
      <c r="G759" s="21">
        <f>'2.Shazam-pooled'!D100</f>
        <v>7.0979970000000003</v>
      </c>
      <c r="H759" s="21">
        <f>'2.Shazam-pooled'!D118</f>
        <v>7.9055720000000003</v>
      </c>
      <c r="I759" s="21">
        <f>'2.Shazam-pooled'!D136</f>
        <v>1.2727649999999999</v>
      </c>
      <c r="J759" s="21">
        <f>'2.Shazam-pooled'!D154</f>
        <v>4.3781660000000002</v>
      </c>
      <c r="K759" s="21">
        <f>'2.Shazam-pooled'!D172</f>
        <v>4.3913500000000001</v>
      </c>
      <c r="L759" s="21">
        <f>'2.Shazam-pooled'!D190</f>
        <v>3.6336889999999999</v>
      </c>
      <c r="M759" s="21">
        <f>'2.Shazam-pooled'!D208</f>
        <v>2.085426</v>
      </c>
      <c r="N759" s="21">
        <f>'2.Shazam-pooled'!D226</f>
        <v>2.3987319999999999</v>
      </c>
    </row>
    <row r="760" spans="1:14" ht="15" x14ac:dyDescent="0.2">
      <c r="A760" s="20">
        <v>2012</v>
      </c>
      <c r="B760" s="21">
        <f>'2.Shazam-pooled'!D11</f>
        <v>1.2376860000000001</v>
      </c>
      <c r="C760" s="21">
        <f>'2.Shazam-pooled'!D29</f>
        <v>10.35106</v>
      </c>
      <c r="D760" s="21">
        <f>'2.Shazam-pooled'!D47</f>
        <v>1.221093</v>
      </c>
      <c r="E760" s="21">
        <f>'2.Shazam-pooled'!D65</f>
        <v>5.0499169999999998</v>
      </c>
      <c r="F760" s="21">
        <f>'2.Shazam-pooled'!D83</f>
        <v>7.3816629999999996</v>
      </c>
      <c r="G760" s="21">
        <f>'2.Shazam-pooled'!D101</f>
        <v>7.3237889999999997</v>
      </c>
      <c r="H760" s="21">
        <f>'2.Shazam-pooled'!D119</f>
        <v>8.9188899999999993</v>
      </c>
      <c r="I760" s="21">
        <f>'2.Shazam-pooled'!D137</f>
        <v>1.400944</v>
      </c>
      <c r="J760" s="21">
        <f>'2.Shazam-pooled'!D155</f>
        <v>4.6727150000000002</v>
      </c>
      <c r="K760" s="21">
        <f>'2.Shazam-pooled'!D173</f>
        <v>4.5160150000000003</v>
      </c>
      <c r="L760" s="21">
        <f>'2.Shazam-pooled'!D191</f>
        <v>3.804265</v>
      </c>
      <c r="M760" s="21">
        <f>'2.Shazam-pooled'!D209</f>
        <v>2.1907990000000002</v>
      </c>
      <c r="N760" s="21">
        <f>'2.Shazam-pooled'!D227</f>
        <v>2.4548040000000002</v>
      </c>
    </row>
    <row r="761" spans="1:14" ht="15" x14ac:dyDescent="0.2">
      <c r="A761" s="20">
        <v>2013</v>
      </c>
      <c r="B761" s="21">
        <f>'2.Shazam-pooled'!D12</f>
        <v>1.2908189999999999</v>
      </c>
      <c r="C761" s="21">
        <f>'2.Shazam-pooled'!D30</f>
        <v>9.6748320000000003</v>
      </c>
      <c r="D761" s="21">
        <f>'2.Shazam-pooled'!D48</f>
        <v>1.2176400000000001</v>
      </c>
      <c r="E761" s="21">
        <f>'2.Shazam-pooled'!D66</f>
        <v>4.8706839999999998</v>
      </c>
      <c r="F761" s="21">
        <f>'2.Shazam-pooled'!D84</f>
        <v>7.6714799999999999</v>
      </c>
      <c r="G761" s="21">
        <f>'2.Shazam-pooled'!D102</f>
        <v>6.6885289999999999</v>
      </c>
      <c r="H761" s="21">
        <f>'2.Shazam-pooled'!D120</f>
        <v>8.4914900000000006</v>
      </c>
      <c r="I761" s="21">
        <f>'2.Shazam-pooled'!D138</f>
        <v>1.4008080000000001</v>
      </c>
      <c r="J761" s="21">
        <f>'2.Shazam-pooled'!D156</f>
        <v>4.8029270000000004</v>
      </c>
      <c r="K761" s="21">
        <f>'2.Shazam-pooled'!D174</f>
        <v>4.6412120000000003</v>
      </c>
      <c r="L761" s="21">
        <f>'2.Shazam-pooled'!D192</f>
        <v>3.905316</v>
      </c>
      <c r="M761" s="21">
        <f>'2.Shazam-pooled'!D210</f>
        <v>1.99993</v>
      </c>
      <c r="N761" s="21">
        <f>'2.Shazam-pooled'!D228</f>
        <v>2.3583620000000001</v>
      </c>
    </row>
    <row r="762" spans="1:14" ht="15" x14ac:dyDescent="0.2">
      <c r="A762" s="20">
        <v>2014</v>
      </c>
      <c r="B762" s="21">
        <f>'2.Shazam-pooled'!D13</f>
        <v>1.392301</v>
      </c>
      <c r="C762" s="21">
        <f>'2.Shazam-pooled'!D31</f>
        <v>10.203419999999999</v>
      </c>
      <c r="D762" s="21">
        <f>'2.Shazam-pooled'!D49</f>
        <v>1.2487980000000001</v>
      </c>
      <c r="E762" s="21">
        <f>'2.Shazam-pooled'!D67</f>
        <v>5.3104940000000003</v>
      </c>
      <c r="F762" s="21">
        <f>'2.Shazam-pooled'!D85</f>
        <v>7.5037690000000001</v>
      </c>
      <c r="G762" s="21">
        <f>'2.Shazam-pooled'!D103</f>
        <v>6.9058630000000001</v>
      </c>
      <c r="H762" s="21">
        <f>'2.Shazam-pooled'!D121</f>
        <v>8.2940090000000009</v>
      </c>
      <c r="I762" s="21">
        <f>'2.Shazam-pooled'!D139</f>
        <v>1.3828499999999999</v>
      </c>
      <c r="J762" s="21">
        <f>'2.Shazam-pooled'!D157</f>
        <v>4.7968760000000001</v>
      </c>
      <c r="K762" s="21">
        <f>'2.Shazam-pooled'!D175</f>
        <v>4.6618199999999996</v>
      </c>
      <c r="L762" s="21">
        <f>'2.Shazam-pooled'!D193</f>
        <v>4.0471009999999996</v>
      </c>
      <c r="M762" s="21">
        <f>'2.Shazam-pooled'!D211</f>
        <v>2.0121389999999999</v>
      </c>
      <c r="N762" s="21">
        <f>'2.Shazam-pooled'!D229</f>
        <v>2.397405</v>
      </c>
    </row>
    <row r="763" spans="1:14" ht="15" x14ac:dyDescent="0.2">
      <c r="A763" s="20">
        <v>2015</v>
      </c>
      <c r="B763" s="21">
        <f>'2.Shazam-pooled'!D14</f>
        <v>1.363634</v>
      </c>
      <c r="C763" s="21">
        <f>'2.Shazam-pooled'!D32</f>
        <v>10.964589999999999</v>
      </c>
      <c r="D763" s="21">
        <f>'2.Shazam-pooled'!D50</f>
        <v>1.239519</v>
      </c>
      <c r="E763" s="21">
        <f>'2.Shazam-pooled'!D68</f>
        <v>5.3642260000000004</v>
      </c>
      <c r="F763" s="21">
        <f>'2.Shazam-pooled'!D86</f>
        <v>7.7735159999999999</v>
      </c>
      <c r="G763" s="21">
        <f>'2.Shazam-pooled'!D104</f>
        <v>7.2857570000000003</v>
      </c>
      <c r="H763" s="21">
        <f>'2.Shazam-pooled'!D122</f>
        <v>8.0674189999999992</v>
      </c>
      <c r="I763" s="21">
        <f>'2.Shazam-pooled'!D140</f>
        <v>1.4101079999999999</v>
      </c>
      <c r="J763" s="21">
        <f>'2.Shazam-pooled'!D158</f>
        <v>4.9398179999999998</v>
      </c>
      <c r="K763" s="21">
        <f>'2.Shazam-pooled'!D176</f>
        <v>4.7581420000000003</v>
      </c>
      <c r="L763" s="21">
        <f>'2.Shazam-pooled'!D194</f>
        <v>4.2786679999999997</v>
      </c>
      <c r="M763" s="21">
        <f>'2.Shazam-pooled'!D212</f>
        <v>1.9177649999999999</v>
      </c>
      <c r="N763" s="21">
        <f>'2.Shazam-pooled'!D230</f>
        <v>2.3643179999999999</v>
      </c>
    </row>
    <row r="764" spans="1:14" ht="15" x14ac:dyDescent="0.2">
      <c r="A764" s="20">
        <v>2016</v>
      </c>
      <c r="B764" s="21">
        <f>'2.Shazam-pooled'!D15</f>
        <v>1.100886</v>
      </c>
      <c r="C764" s="21">
        <f>'2.Shazam-pooled'!D33</f>
        <v>10.54832</v>
      </c>
      <c r="D764" s="21">
        <f>'2.Shazam-pooled'!D51</f>
        <v>1.253301</v>
      </c>
      <c r="E764" s="21">
        <f>'2.Shazam-pooled'!D69</f>
        <v>5.5155240000000001</v>
      </c>
      <c r="F764" s="21">
        <f>'2.Shazam-pooled'!D87</f>
        <v>7.4710530000000004</v>
      </c>
      <c r="G764" s="21">
        <f>'2.Shazam-pooled'!D105</f>
        <v>7.2081540000000004</v>
      </c>
      <c r="H764" s="21">
        <f>'2.Shazam-pooled'!D123</f>
        <v>7.4218070000000003</v>
      </c>
      <c r="I764" s="21">
        <f>'2.Shazam-pooled'!D141</f>
        <v>1.4642059999999999</v>
      </c>
      <c r="J764" s="21">
        <f>'2.Shazam-pooled'!D159</f>
        <v>4.677664</v>
      </c>
      <c r="K764" s="21">
        <f>'2.Shazam-pooled'!D177</f>
        <v>4.4523260000000002</v>
      </c>
      <c r="L764" s="21">
        <f>'2.Shazam-pooled'!D195</f>
        <v>4.5422760000000002</v>
      </c>
      <c r="M764" s="21">
        <f>'2.Shazam-pooled'!D213</f>
        <v>1.9646220000000001</v>
      </c>
      <c r="N764" s="21">
        <f>'2.Shazam-pooled'!D231</f>
        <v>2.4991370000000002</v>
      </c>
    </row>
    <row r="765" spans="1:14" ht="15" x14ac:dyDescent="0.2">
      <c r="A765" s="20">
        <v>2017</v>
      </c>
      <c r="B765" s="21">
        <f>'2.Shazam-pooled'!D16</f>
        <v>1.1389910000000001</v>
      </c>
      <c r="C765" s="21">
        <f>'2.Shazam-pooled'!D34</f>
        <v>10.07363</v>
      </c>
      <c r="D765" s="21">
        <f>'2.Shazam-pooled'!D52</f>
        <v>1.2596149999999999</v>
      </c>
      <c r="E765" s="21">
        <f>'2.Shazam-pooled'!D70</f>
        <v>5.2960849999999997</v>
      </c>
      <c r="F765" s="21">
        <f>'2.Shazam-pooled'!D88</f>
        <v>7.4540949999999997</v>
      </c>
      <c r="G765" s="21">
        <f>'2.Shazam-pooled'!D106</f>
        <v>6.9950720000000004</v>
      </c>
      <c r="H765" s="21">
        <f>'2.Shazam-pooled'!D124</f>
        <v>7.3468879999999999</v>
      </c>
      <c r="I765" s="21">
        <f>'2.Shazam-pooled'!D142</f>
        <v>1.496389</v>
      </c>
      <c r="J765" s="21">
        <f>'2.Shazam-pooled'!D160</f>
        <v>4.8598229999999996</v>
      </c>
      <c r="K765" s="21">
        <f>'2.Shazam-pooled'!D178</f>
        <v>4.7287189999999999</v>
      </c>
      <c r="L765" s="21">
        <f>'2.Shazam-pooled'!D196</f>
        <v>4.22722</v>
      </c>
      <c r="M765" s="21">
        <f>'2.Shazam-pooled'!D214</f>
        <v>2.1766960000000002</v>
      </c>
      <c r="N765" s="21">
        <f>'2.Shazam-pooled'!D232</f>
        <v>2.479444</v>
      </c>
    </row>
    <row r="766" spans="1:14" ht="15" x14ac:dyDescent="0.2">
      <c r="A766" s="20">
        <v>2018</v>
      </c>
      <c r="B766" s="21">
        <f>'2.Shazam-pooled'!D17</f>
        <v>1.2414289999999999</v>
      </c>
      <c r="C766" s="21">
        <f>'2.Shazam-pooled'!D35</f>
        <v>9.5816590000000001</v>
      </c>
      <c r="D766" s="21">
        <f>'2.Shazam-pooled'!D53</f>
        <v>1.208572</v>
      </c>
      <c r="E766" s="21">
        <f>'2.Shazam-pooled'!D71</f>
        <v>5.291194</v>
      </c>
      <c r="F766" s="21">
        <f>'2.Shazam-pooled'!D89</f>
        <v>7.5346299999999999</v>
      </c>
      <c r="G766" s="21">
        <f>'2.Shazam-pooled'!D107</f>
        <v>7.0446920000000004</v>
      </c>
      <c r="H766" s="21">
        <f>'2.Shazam-pooled'!D125</f>
        <v>7.5216310000000002</v>
      </c>
      <c r="I766" s="21">
        <f>'2.Shazam-pooled'!D143</f>
        <v>1.4652400000000001</v>
      </c>
      <c r="J766" s="21">
        <f>'2.Shazam-pooled'!D161</f>
        <v>4.9541490000000001</v>
      </c>
      <c r="K766" s="21">
        <f>'2.Shazam-pooled'!D179</f>
        <v>4.722594</v>
      </c>
      <c r="L766" s="21">
        <f>'2.Shazam-pooled'!D197</f>
        <v>4.1333609999999998</v>
      </c>
      <c r="M766" s="21">
        <f>'2.Shazam-pooled'!D215</f>
        <v>2.1940080000000002</v>
      </c>
      <c r="N766" s="21">
        <f>'2.Shazam-pooled'!D233</f>
        <v>2.2764169999999999</v>
      </c>
    </row>
    <row r="767" spans="1:14" ht="15" x14ac:dyDescent="0.2">
      <c r="A767" s="20">
        <v>2019</v>
      </c>
      <c r="B767" s="21">
        <f>'2.Shazam-pooled'!D18</f>
        <v>1.233868</v>
      </c>
      <c r="C767" s="21">
        <f>'2.Shazam-pooled'!D36</f>
        <v>9.4869500000000002</v>
      </c>
      <c r="D767" s="21">
        <f>'2.Shazam-pooled'!D54</f>
        <v>1.2530399999999999</v>
      </c>
      <c r="E767" s="21">
        <f>'2.Shazam-pooled'!D72</f>
        <v>5.3856700000000002</v>
      </c>
      <c r="F767" s="21">
        <f>'2.Shazam-pooled'!D90</f>
        <v>7.3820649999999999</v>
      </c>
      <c r="G767" s="21">
        <f>'2.Shazam-pooled'!D108</f>
        <v>7.0943740000000002</v>
      </c>
      <c r="H767" s="21">
        <f>'2.Shazam-pooled'!D126</f>
        <v>8.0173799999999993</v>
      </c>
      <c r="I767" s="21">
        <f>'2.Shazam-pooled'!D144</f>
        <v>1.48733</v>
      </c>
      <c r="J767" s="21">
        <f>'2.Shazam-pooled'!D162</f>
        <v>4.9848540000000003</v>
      </c>
      <c r="K767" s="21">
        <f>'2.Shazam-pooled'!D180</f>
        <v>4.7994880000000002</v>
      </c>
      <c r="L767" s="21">
        <f>'2.Shazam-pooled'!D198</f>
        <v>4.1915690000000003</v>
      </c>
      <c r="M767" s="21">
        <f>'2.Shazam-pooled'!D216</f>
        <v>2.111761</v>
      </c>
      <c r="N767" s="21">
        <f>'2.Shazam-pooled'!D234</f>
        <v>2.2938640000000001</v>
      </c>
    </row>
    <row r="768" spans="1:14" ht="15" x14ac:dyDescent="0.2">
      <c r="A768" s="20">
        <v>2020</v>
      </c>
      <c r="B768" s="21">
        <f>'2.Shazam-pooled'!D19</f>
        <v>1.2204029999999999</v>
      </c>
      <c r="C768" s="21">
        <f>'2.Shazam-pooled'!D37</f>
        <v>9.0331869999999999</v>
      </c>
      <c r="D768" s="21">
        <f>'2.Shazam-pooled'!D55</f>
        <v>1.2402869999999999</v>
      </c>
      <c r="E768" s="21">
        <f>'2.Shazam-pooled'!D73</f>
        <v>5.1397269999999997</v>
      </c>
      <c r="F768" s="21">
        <f>'2.Shazam-pooled'!D91</f>
        <v>7.3021200000000004</v>
      </c>
      <c r="G768" s="21">
        <f>'2.Shazam-pooled'!D109</f>
        <v>7.2722470000000001</v>
      </c>
      <c r="H768" s="21">
        <f>'2.Shazam-pooled'!D127</f>
        <v>7.927181</v>
      </c>
      <c r="I768" s="21">
        <f>'2.Shazam-pooled'!D145</f>
        <v>1.428234</v>
      </c>
      <c r="J768" s="21">
        <f>'2.Shazam-pooled'!D163</f>
        <v>4.8991239999999996</v>
      </c>
      <c r="K768" s="21">
        <f>'2.Shazam-pooled'!D181</f>
        <v>4.6271899999999997</v>
      </c>
      <c r="L768" s="21">
        <f>'2.Shazam-pooled'!D199</f>
        <v>4.2333869999999996</v>
      </c>
      <c r="M768" s="21">
        <f>'2.Shazam-pooled'!D217</f>
        <v>2.1734640000000001</v>
      </c>
      <c r="N768" s="21">
        <f>'2.Shazam-pooled'!D235</f>
        <v>2.334209</v>
      </c>
    </row>
    <row r="769" spans="1:20" ht="15" x14ac:dyDescent="0.2">
      <c r="A769" s="20">
        <v>2021</v>
      </c>
      <c r="B769" s="21">
        <f>'2.Shazam-pooled'!D20</f>
        <v>1.1950449999999999</v>
      </c>
      <c r="C769" s="21">
        <f>'2.Shazam-pooled'!D38</f>
        <v>8.7713850000000004</v>
      </c>
      <c r="D769" s="21">
        <f>'2.Shazam-pooled'!D56</f>
        <v>1.1865319999999999</v>
      </c>
      <c r="E769" s="21">
        <f>'2.Shazam-pooled'!D74</f>
        <v>5.2364189999999997</v>
      </c>
      <c r="F769" s="21">
        <f>'2.Shazam-pooled'!D92</f>
        <v>7.3585770000000004</v>
      </c>
      <c r="G769" s="21">
        <f>'2.Shazam-pooled'!D110</f>
        <v>6.5674549999999998</v>
      </c>
      <c r="H769" s="21">
        <f>'2.Shazam-pooled'!D128</f>
        <v>7.7598919999999998</v>
      </c>
      <c r="I769" s="21">
        <f>'2.Shazam-pooled'!D146</f>
        <v>1.364959</v>
      </c>
      <c r="J769" s="21">
        <f>'2.Shazam-pooled'!D164</f>
        <v>4.8973009999999997</v>
      </c>
      <c r="K769" s="21">
        <f>'2.Shazam-pooled'!D182</f>
        <v>4.7253420000000004</v>
      </c>
      <c r="L769" s="21">
        <f>'2.Shazam-pooled'!D200</f>
        <v>4.2476219999999998</v>
      </c>
      <c r="M769" s="21">
        <f>'2.Shazam-pooled'!D218</f>
        <v>2.1879979999999999</v>
      </c>
      <c r="N769" s="21">
        <f>'2.Shazam-pooled'!D236</f>
        <v>2.342047</v>
      </c>
    </row>
    <row r="770" spans="1:20" ht="15" x14ac:dyDescent="0.2">
      <c r="A770" s="20">
        <v>2022</v>
      </c>
      <c r="B770" s="21">
        <f>'2.Shazam-pooled'!D21</f>
        <v>1.2318420000000001</v>
      </c>
      <c r="C770" s="21">
        <f>'2.Shazam-pooled'!D39</f>
        <v>8.4017879999999998</v>
      </c>
      <c r="D770" s="21">
        <f>'2.Shazam-pooled'!D57</f>
        <v>1.195111</v>
      </c>
      <c r="E770" s="21">
        <f>'2.Shazam-pooled'!D75</f>
        <v>5.223808</v>
      </c>
      <c r="F770" s="21">
        <f>'2.Shazam-pooled'!D93</f>
        <v>7.5252809999999997</v>
      </c>
      <c r="G770" s="21">
        <f>'2.Shazam-pooled'!D111</f>
        <v>6.5873619999999997</v>
      </c>
      <c r="H770" s="21">
        <f>'2.Shazam-pooled'!D129</f>
        <v>7.6062909999999997</v>
      </c>
      <c r="I770" s="21">
        <f>'2.Shazam-pooled'!D147</f>
        <v>1.348725</v>
      </c>
      <c r="J770" s="21">
        <f>'2.Shazam-pooled'!D165</f>
        <v>5.1128400000000003</v>
      </c>
      <c r="K770" s="21">
        <f>'2.Shazam-pooled'!D183</f>
        <v>4.8857970000000002</v>
      </c>
      <c r="L770" s="21">
        <f>'2.Shazam-pooled'!D201</f>
        <v>4.1884240000000004</v>
      </c>
      <c r="M770" s="21">
        <f>'2.Shazam-pooled'!D219</f>
        <v>2.190677</v>
      </c>
      <c r="N770" s="21">
        <f>'2.Shazam-pooled'!D237</f>
        <v>2.3864049999999999</v>
      </c>
    </row>
    <row r="771" spans="1:20" ht="15" x14ac:dyDescent="0.2">
      <c r="A771" s="20">
        <v>2023</v>
      </c>
      <c r="B771" s="21">
        <f>'2.Shazam-pooled'!D22</f>
        <v>1.214091</v>
      </c>
      <c r="C771" s="21">
        <f>'2.Shazam-pooled'!D40</f>
        <v>8.818263</v>
      </c>
      <c r="D771" s="21">
        <f>'2.Shazam-pooled'!D58</f>
        <v>1.240829</v>
      </c>
      <c r="E771" s="21">
        <f>'2.Shazam-pooled'!D76</f>
        <v>5.3161430000000003</v>
      </c>
      <c r="F771" s="21">
        <f>'2.Shazam-pooled'!D94</f>
        <v>7.8639720000000004</v>
      </c>
      <c r="G771" s="21">
        <f>'2.Shazam-pooled'!D112</f>
        <v>7.1252129999999996</v>
      </c>
      <c r="H771" s="21">
        <f>'2.Shazam-pooled'!D130</f>
        <v>8.029166</v>
      </c>
      <c r="I771" s="21">
        <f>'2.Shazam-pooled'!D148</f>
        <v>1.398277</v>
      </c>
      <c r="J771" s="21">
        <f>'2.Shazam-pooled'!D166</f>
        <v>5.5668110000000004</v>
      </c>
      <c r="K771" s="21">
        <f>'2.Shazam-pooled'!D184</f>
        <v>5.2371670000000003</v>
      </c>
      <c r="L771" s="21">
        <f>'2.Shazam-pooled'!D202</f>
        <v>4.2351239999999999</v>
      </c>
      <c r="M771" s="21">
        <f>'2.Shazam-pooled'!D220</f>
        <v>2.1995589999999998</v>
      </c>
      <c r="N771" s="21">
        <f>'2.Shazam-pooled'!D238</f>
        <v>2.4338869999999999</v>
      </c>
    </row>
    <row r="774" spans="1:20" x14ac:dyDescent="0.2">
      <c r="A774" s="5" t="s">
        <v>534</v>
      </c>
      <c r="B774" s="6"/>
      <c r="C774" s="6"/>
      <c r="D774" s="6"/>
      <c r="E774" s="6"/>
      <c r="F774" s="6"/>
      <c r="G774" s="6"/>
      <c r="H774" s="6"/>
      <c r="I774" s="6"/>
      <c r="J774" s="6"/>
      <c r="K774" s="6"/>
      <c r="L774" s="6"/>
      <c r="M774" s="6"/>
      <c r="N774" s="6"/>
      <c r="O774" s="6"/>
    </row>
    <row r="775" spans="1:20" ht="15" x14ac:dyDescent="0.25">
      <c r="A775" s="25" t="s">
        <v>7</v>
      </c>
      <c r="B775" s="26" t="s">
        <v>93</v>
      </c>
      <c r="C775" s="27" t="s">
        <v>59</v>
      </c>
      <c r="D775" s="26" t="s">
        <v>61</v>
      </c>
      <c r="E775" s="26" t="s">
        <v>63</v>
      </c>
      <c r="F775" s="26" t="s">
        <v>65</v>
      </c>
      <c r="G775" s="26" t="s">
        <v>83</v>
      </c>
      <c r="H775" s="37" t="s">
        <v>76</v>
      </c>
      <c r="I775" s="37" t="s">
        <v>77</v>
      </c>
      <c r="J775" s="37" t="s">
        <v>66</v>
      </c>
      <c r="K775" s="37" t="s">
        <v>78</v>
      </c>
      <c r="L775" s="37" t="s">
        <v>79</v>
      </c>
      <c r="M775" s="37" t="s">
        <v>80</v>
      </c>
      <c r="N775" s="37" t="s">
        <v>81</v>
      </c>
      <c r="O775" s="108" t="s">
        <v>299</v>
      </c>
      <c r="R775" s="148"/>
      <c r="S775" s="406" t="s">
        <v>302</v>
      </c>
      <c r="T775" s="406" t="s">
        <v>301</v>
      </c>
    </row>
    <row r="776" spans="1:20" ht="15" x14ac:dyDescent="0.2">
      <c r="A776" s="20">
        <v>2006</v>
      </c>
      <c r="B776" s="21">
        <f>'2.Shazam-pooled'!J5</f>
        <v>1</v>
      </c>
      <c r="C776" s="21">
        <f>'2.Shazam-pooled'!J23</f>
        <v>0.90276429999999996</v>
      </c>
      <c r="D776" s="21">
        <f>'2.Shazam-pooled'!J41</f>
        <v>1.5190939999999999</v>
      </c>
      <c r="E776" s="21">
        <f>'2.Shazam-pooled'!J59</f>
        <v>1.279963</v>
      </c>
      <c r="F776" s="21">
        <f>'2.Shazam-pooled'!J77</f>
        <v>1.324282</v>
      </c>
      <c r="G776" s="21">
        <f>'2.Shazam-pooled'!J95</f>
        <v>0.84681189999999995</v>
      </c>
      <c r="H776" s="39">
        <f>'2.Shazam-pooled'!J113</f>
        <v>1.271277</v>
      </c>
      <c r="I776" s="39">
        <f>'2.Shazam-pooled'!J131</f>
        <v>1.0728470000000001</v>
      </c>
      <c r="J776" s="39">
        <f>'2.Shazam-pooled'!J149</f>
        <v>1.7382390000000001</v>
      </c>
      <c r="K776" s="39">
        <f>'2.Shazam-pooled'!J167</f>
        <v>2.29976</v>
      </c>
      <c r="L776" s="39">
        <f>'2.Shazam-pooled'!J185</f>
        <v>1.5904130000000001</v>
      </c>
      <c r="M776" s="39">
        <f>'2.Shazam-pooled'!J203</f>
        <v>1.642425</v>
      </c>
      <c r="N776" s="39">
        <f>'2.Shazam-pooled'!J221</f>
        <v>1.290562</v>
      </c>
      <c r="O776" s="21">
        <f>AVERAGE(B776:N776)</f>
        <v>1.3675721692307692</v>
      </c>
      <c r="R776" s="146" t="s">
        <v>300</v>
      </c>
      <c r="S776" s="407"/>
      <c r="T776" s="407"/>
    </row>
    <row r="777" spans="1:20" ht="15" x14ac:dyDescent="0.2">
      <c r="A777" s="20">
        <v>2007</v>
      </c>
      <c r="B777" s="21">
        <f>'2.Shazam-pooled'!J6</f>
        <v>0.98141610000000001</v>
      </c>
      <c r="C777" s="21">
        <f>'2.Shazam-pooled'!J24</f>
        <v>1.0692729999999999</v>
      </c>
      <c r="D777" s="21">
        <f>'2.Shazam-pooled'!J42</f>
        <v>1.5258890000000001</v>
      </c>
      <c r="E777" s="21">
        <f>'2.Shazam-pooled'!J60</f>
        <v>1.2183619999999999</v>
      </c>
      <c r="F777" s="21">
        <f>'2.Shazam-pooled'!J78</f>
        <v>1.291466</v>
      </c>
      <c r="G777" s="21">
        <f>'2.Shazam-pooled'!J96</f>
        <v>1.0657239999999999</v>
      </c>
      <c r="H777" s="21">
        <f>'2.Shazam-pooled'!J114</f>
        <v>1.1613439999999999</v>
      </c>
      <c r="I777" s="21">
        <f>'2.Shazam-pooled'!J132</f>
        <v>1.056155</v>
      </c>
      <c r="J777" s="21">
        <f>'2.Shazam-pooled'!J150</f>
        <v>1.9426570000000001</v>
      </c>
      <c r="K777" s="21">
        <f>'2.Shazam-pooled'!J168</f>
        <v>2.41005</v>
      </c>
      <c r="L777" s="21">
        <f>'2.Shazam-pooled'!J186</f>
        <v>1.413117</v>
      </c>
      <c r="M777" s="21">
        <f>'2.Shazam-pooled'!J204</f>
        <v>1.604776</v>
      </c>
      <c r="N777" s="21">
        <f>'2.Shazam-pooled'!J222</f>
        <v>1.3743540000000001</v>
      </c>
      <c r="O777" s="21">
        <f t="shared" ref="O777:O789" si="306">AVERAGE(B777:N777)</f>
        <v>1.3934294692307694</v>
      </c>
      <c r="R777" s="153"/>
      <c r="S777" s="154" t="s">
        <v>495</v>
      </c>
      <c r="T777" s="154" t="s">
        <v>495</v>
      </c>
    </row>
    <row r="778" spans="1:20" ht="15" x14ac:dyDescent="0.25">
      <c r="A778" s="20">
        <v>2008</v>
      </c>
      <c r="B778" s="21">
        <f>'2.Shazam-pooled'!J7</f>
        <v>0.96108269999999996</v>
      </c>
      <c r="C778" s="21">
        <f>'2.Shazam-pooled'!J25</f>
        <v>0.75046009999999996</v>
      </c>
      <c r="D778" s="21">
        <f>'2.Shazam-pooled'!J43</f>
        <v>1.6174839999999999</v>
      </c>
      <c r="E778" s="21">
        <f>'2.Shazam-pooled'!J61</f>
        <v>1.0055989999999999</v>
      </c>
      <c r="F778" s="21">
        <f>'2.Shazam-pooled'!J79</f>
        <v>1.2230570000000001</v>
      </c>
      <c r="G778" s="21">
        <f>'2.Shazam-pooled'!J97</f>
        <v>0.97254110000000005</v>
      </c>
      <c r="H778" s="21">
        <f>'2.Shazam-pooled'!J115</f>
        <v>1.0096020000000001</v>
      </c>
      <c r="I778" s="21">
        <f>'2.Shazam-pooled'!J133</f>
        <v>1.3661000000000001</v>
      </c>
      <c r="J778" s="21">
        <f>'2.Shazam-pooled'!J151</f>
        <v>2.0314559999999999</v>
      </c>
      <c r="K778" s="21">
        <f>'2.Shazam-pooled'!J169</f>
        <v>2.381386</v>
      </c>
      <c r="L778" s="21">
        <f>'2.Shazam-pooled'!J187</f>
        <v>1.4252880000000001</v>
      </c>
      <c r="M778" s="21">
        <f>'2.Shazam-pooled'!J205</f>
        <v>1.6044119999999999</v>
      </c>
      <c r="N778" s="21">
        <f>'2.Shazam-pooled'!J223</f>
        <v>1.404522</v>
      </c>
      <c r="O778" s="21">
        <f t="shared" si="306"/>
        <v>1.3656146076923079</v>
      </c>
      <c r="R778" s="149" t="s">
        <v>93</v>
      </c>
      <c r="S778" s="150">
        <f t="array" ref="S778:S790">TRANSPOSE(B794:O794)</f>
        <v>0.91679523333333335</v>
      </c>
      <c r="T778" s="150">
        <f t="shared" ref="T778:T790" si="307">S778/MAX($S$778:$S$790)</f>
        <v>0.49007787017436399</v>
      </c>
    </row>
    <row r="779" spans="1:20" ht="15" x14ac:dyDescent="0.25">
      <c r="A779" s="20">
        <v>2009</v>
      </c>
      <c r="B779" s="21">
        <f>'2.Shazam-pooled'!J8</f>
        <v>0.95639240000000003</v>
      </c>
      <c r="C779" s="21">
        <f>'2.Shazam-pooled'!J26</f>
        <v>0.8235266</v>
      </c>
      <c r="D779" s="21">
        <f>'2.Shazam-pooled'!J44</f>
        <v>1.335342</v>
      </c>
      <c r="E779" s="21">
        <f>'2.Shazam-pooled'!J62</f>
        <v>1.1476489999999999</v>
      </c>
      <c r="F779" s="21">
        <f>'2.Shazam-pooled'!J80</f>
        <v>1.2500659999999999</v>
      </c>
      <c r="G779" s="21">
        <f>'2.Shazam-pooled'!J98</f>
        <v>0.98123839999999996</v>
      </c>
      <c r="H779" s="21">
        <f>'2.Shazam-pooled'!J116</f>
        <v>1.0610999999999999</v>
      </c>
      <c r="I779" s="21">
        <f>'2.Shazam-pooled'!J134</f>
        <v>1.264799</v>
      </c>
      <c r="J779" s="21">
        <f>'2.Shazam-pooled'!J152</f>
        <v>1.781714</v>
      </c>
      <c r="K779" s="21">
        <f>'2.Shazam-pooled'!J170</f>
        <v>2.2354409999999998</v>
      </c>
      <c r="L779" s="21">
        <f>'2.Shazam-pooled'!J188</f>
        <v>1.222513</v>
      </c>
      <c r="M779" s="21">
        <f>'2.Shazam-pooled'!J206</f>
        <v>1.3964240000000001</v>
      </c>
      <c r="N779" s="21">
        <f>'2.Shazam-pooled'!J224</f>
        <v>1.433165</v>
      </c>
      <c r="O779" s="21">
        <f t="shared" si="306"/>
        <v>1.2991823384615384</v>
      </c>
      <c r="R779" s="149" t="s">
        <v>59</v>
      </c>
      <c r="S779" s="150">
        <v>0.99138347777777769</v>
      </c>
      <c r="T779" s="150">
        <f t="shared" si="307"/>
        <v>0.52994942125613931</v>
      </c>
    </row>
    <row r="780" spans="1:20" ht="15" x14ac:dyDescent="0.25">
      <c r="A780" s="20">
        <v>2010</v>
      </c>
      <c r="B780" s="21">
        <f>'2.Shazam-pooled'!J9</f>
        <v>0.84440320000000002</v>
      </c>
      <c r="C780" s="21">
        <f>'2.Shazam-pooled'!J27</f>
        <v>0.76166970000000001</v>
      </c>
      <c r="D780" s="21">
        <f>'2.Shazam-pooled'!J45</f>
        <v>1.2785770000000001</v>
      </c>
      <c r="E780" s="21">
        <f>'2.Shazam-pooled'!J63</f>
        <v>1.2142390000000001</v>
      </c>
      <c r="F780" s="21">
        <f>'2.Shazam-pooled'!J81</f>
        <v>1.3142039999999999</v>
      </c>
      <c r="G780" s="21">
        <f>'2.Shazam-pooled'!J99</f>
        <v>1.012224</v>
      </c>
      <c r="H780" s="21">
        <f>'2.Shazam-pooled'!J117</f>
        <v>1.0415859999999999</v>
      </c>
      <c r="I780" s="21">
        <f>'2.Shazam-pooled'!J135</f>
        <v>1.1036379999999999</v>
      </c>
      <c r="J780" s="21">
        <f>'2.Shazam-pooled'!J153</f>
        <v>1.862989</v>
      </c>
      <c r="K780" s="21">
        <f>'2.Shazam-pooled'!J171</f>
        <v>2.1238920000000001</v>
      </c>
      <c r="L780" s="21">
        <f>'2.Shazam-pooled'!J189</f>
        <v>1.3526830000000001</v>
      </c>
      <c r="M780" s="21">
        <f>'2.Shazam-pooled'!J207</f>
        <v>1.189673</v>
      </c>
      <c r="N780" s="21">
        <f>'2.Shazam-pooled'!J225</f>
        <v>1.3948100000000001</v>
      </c>
      <c r="O780" s="21">
        <f t="shared" si="306"/>
        <v>1.2688144538461539</v>
      </c>
      <c r="R780" s="149" t="s">
        <v>61</v>
      </c>
      <c r="S780" s="150">
        <v>1.3125030000000002</v>
      </c>
      <c r="T780" s="150">
        <f>S780/MAX($S$778:$S$790)</f>
        <v>0.70160560553830331</v>
      </c>
    </row>
    <row r="781" spans="1:20" ht="15" x14ac:dyDescent="0.25">
      <c r="A781" s="20">
        <v>2011</v>
      </c>
      <c r="B781" s="21">
        <f>'2.Shazam-pooled'!J10</f>
        <v>0.73379490000000003</v>
      </c>
      <c r="C781" s="21">
        <f>'2.Shazam-pooled'!J28</f>
        <v>0.79632210000000003</v>
      </c>
      <c r="D781" s="21">
        <f>'2.Shazam-pooled'!J46</f>
        <v>1.3750929999999999</v>
      </c>
      <c r="E781" s="21">
        <f>'2.Shazam-pooled'!J64</f>
        <v>1.201978</v>
      </c>
      <c r="F781" s="21">
        <f>'2.Shazam-pooled'!J82</f>
        <v>1.212364</v>
      </c>
      <c r="G781" s="21">
        <f>'2.Shazam-pooled'!J100</f>
        <v>0.89473539999999996</v>
      </c>
      <c r="H781" s="21">
        <f>'2.Shazam-pooled'!J118</f>
        <v>1.0132650000000001</v>
      </c>
      <c r="I781" s="21">
        <f>'2.Shazam-pooled'!J136</f>
        <v>1.0292570000000001</v>
      </c>
      <c r="J781" s="21">
        <f>'2.Shazam-pooled'!J154</f>
        <v>1.918963</v>
      </c>
      <c r="K781" s="21">
        <f>'2.Shazam-pooled'!J172</f>
        <v>1.7486999999999999</v>
      </c>
      <c r="L781" s="21">
        <f>'2.Shazam-pooled'!J190</f>
        <v>1.3041879999999999</v>
      </c>
      <c r="M781" s="21">
        <f>'2.Shazam-pooled'!J208</f>
        <v>1.340897</v>
      </c>
      <c r="N781" s="21">
        <f>'2.Shazam-pooled'!J226</f>
        <v>1.1306020000000001</v>
      </c>
      <c r="O781" s="21">
        <f t="shared" si="306"/>
        <v>1.2077045692307691</v>
      </c>
      <c r="R781" s="149" t="s">
        <v>63</v>
      </c>
      <c r="S781" s="150">
        <v>1.2490107222222222</v>
      </c>
      <c r="T781" s="150">
        <f t="shared" si="307"/>
        <v>0.66766546368926816</v>
      </c>
    </row>
    <row r="782" spans="1:20" ht="15" x14ac:dyDescent="0.25">
      <c r="A782" s="20">
        <v>2012</v>
      </c>
      <c r="B782" s="21">
        <f>'2.Shazam-pooled'!J11</f>
        <v>0.73831950000000002</v>
      </c>
      <c r="C782" s="21">
        <f>'2.Shazam-pooled'!J29</f>
        <v>0.73467059999999995</v>
      </c>
      <c r="D782" s="21">
        <f>'2.Shazam-pooled'!J47</f>
        <v>1.1214980000000001</v>
      </c>
      <c r="E782" s="21">
        <f>'2.Shazam-pooled'!J65</f>
        <v>1.073353</v>
      </c>
      <c r="F782" s="21">
        <f>'2.Shazam-pooled'!J83</f>
        <v>1.1529199999999999</v>
      </c>
      <c r="G782" s="21">
        <f>'2.Shazam-pooled'!J101</f>
        <v>0.88532259999999996</v>
      </c>
      <c r="H782" s="21">
        <f>'2.Shazam-pooled'!J119</f>
        <v>0.81778839999999997</v>
      </c>
      <c r="I782" s="21">
        <f>'2.Shazam-pooled'!J137</f>
        <v>0.86006830000000001</v>
      </c>
      <c r="J782" s="21">
        <f>'2.Shazam-pooled'!J155</f>
        <v>1.614503</v>
      </c>
      <c r="K782" s="21">
        <f>'2.Shazam-pooled'!J173</f>
        <v>1.7589840000000001</v>
      </c>
      <c r="L782" s="21">
        <f>'2.Shazam-pooled'!J191</f>
        <v>1.253406</v>
      </c>
      <c r="M782" s="21">
        <f>'2.Shazam-pooled'!J209</f>
        <v>1.179576</v>
      </c>
      <c r="N782" s="21">
        <f>'2.Shazam-pooled'!J227</f>
        <v>1.0891709999999999</v>
      </c>
      <c r="O782" s="21">
        <f t="shared" si="306"/>
        <v>1.0984292615384617</v>
      </c>
      <c r="R782" s="149" t="s">
        <v>65</v>
      </c>
      <c r="S782" s="150">
        <v>1.2509088333333334</v>
      </c>
      <c r="T782" s="150">
        <f t="shared" si="307"/>
        <v>0.66868010929045174</v>
      </c>
    </row>
    <row r="783" spans="1:20" ht="15" x14ac:dyDescent="0.25">
      <c r="A783" s="20">
        <v>2013</v>
      </c>
      <c r="B783" s="21">
        <f>'2.Shazam-pooled'!J12</f>
        <v>0.70340990000000003</v>
      </c>
      <c r="C783" s="21">
        <f>'2.Shazam-pooled'!J30</f>
        <v>0.93978280000000003</v>
      </c>
      <c r="D783" s="21">
        <f>'2.Shazam-pooled'!J48</f>
        <v>1.1596359999999999</v>
      </c>
      <c r="E783" s="21">
        <f>'2.Shazam-pooled'!J66</f>
        <v>1.220367</v>
      </c>
      <c r="F783" s="21">
        <f>'2.Shazam-pooled'!J84</f>
        <v>1.0801400000000001</v>
      </c>
      <c r="G783" s="21">
        <f>'2.Shazam-pooled'!J102</f>
        <v>1.1140559999999999</v>
      </c>
      <c r="H783" s="21">
        <f>'2.Shazam-pooled'!J120</f>
        <v>0.93395629999999996</v>
      </c>
      <c r="I783" s="21">
        <f>'2.Shazam-pooled'!J138</f>
        <v>0.86736829999999998</v>
      </c>
      <c r="J783" s="21">
        <f>'2.Shazam-pooled'!J156</f>
        <v>1.5092110000000001</v>
      </c>
      <c r="K783" s="21">
        <f>'2.Shazam-pooled'!J174</f>
        <v>1.6507149999999999</v>
      </c>
      <c r="L783" s="21">
        <f>'2.Shazam-pooled'!J192</f>
        <v>1.178094</v>
      </c>
      <c r="M783" s="21">
        <f>'2.Shazam-pooled'!J210</f>
        <v>1.5670120000000001</v>
      </c>
      <c r="N783" s="21">
        <f>'2.Shazam-pooled'!J228</f>
        <v>1.23478</v>
      </c>
      <c r="O783" s="21">
        <f t="shared" si="306"/>
        <v>1.1660406384615387</v>
      </c>
      <c r="R783" s="149" t="s">
        <v>83</v>
      </c>
      <c r="S783" s="150">
        <v>1.0788350222222223</v>
      </c>
      <c r="T783" s="150">
        <f t="shared" si="307"/>
        <v>0.57669711920060451</v>
      </c>
    </row>
    <row r="784" spans="1:20" ht="15" x14ac:dyDescent="0.25">
      <c r="A784" s="20">
        <v>2014</v>
      </c>
      <c r="B784" s="21">
        <f>'2.Shazam-pooled'!J13</f>
        <v>0.63828130000000005</v>
      </c>
      <c r="C784" s="21">
        <f>'2.Shazam-pooled'!J31</f>
        <v>0.83711449999999998</v>
      </c>
      <c r="D784" s="21">
        <f>'2.Shazam-pooled'!J49</f>
        <v>1.095227</v>
      </c>
      <c r="E784" s="21">
        <f>'2.Shazam-pooled'!J67</f>
        <v>1.0881730000000001</v>
      </c>
      <c r="F784" s="21">
        <f>'2.Shazam-pooled'!J85</f>
        <v>1.1559060000000001</v>
      </c>
      <c r="G784" s="21">
        <f>'2.Shazam-pooled'!J103</f>
        <v>1.1383799999999999</v>
      </c>
      <c r="H784" s="21">
        <f>'2.Shazam-pooled'!J121</f>
        <v>1.060373</v>
      </c>
      <c r="I784" s="21">
        <f>'2.Shazam-pooled'!J139</f>
        <v>0.90831859999999998</v>
      </c>
      <c r="J784" s="21">
        <f>'2.Shazam-pooled'!J157</f>
        <v>1.562781</v>
      </c>
      <c r="K784" s="21">
        <f>'2.Shazam-pooled'!J175</f>
        <v>1.6153569999999999</v>
      </c>
      <c r="L784" s="21">
        <f>'2.Shazam-pooled'!J193</f>
        <v>1.129076</v>
      </c>
      <c r="M784" s="21">
        <f>'2.Shazam-pooled'!J211</f>
        <v>1.470302</v>
      </c>
      <c r="N784" s="21">
        <f>'2.Shazam-pooled'!J229</f>
        <v>1.196018</v>
      </c>
      <c r="O784" s="21">
        <f t="shared" si="306"/>
        <v>1.145792876923077</v>
      </c>
      <c r="R784" s="149" t="s">
        <v>76</v>
      </c>
      <c r="S784" s="150">
        <v>1.2015503166666666</v>
      </c>
      <c r="T784" s="150">
        <f t="shared" si="307"/>
        <v>0.64229524618965173</v>
      </c>
    </row>
    <row r="785" spans="1:20" ht="15" x14ac:dyDescent="0.25">
      <c r="A785" s="20">
        <v>2015</v>
      </c>
      <c r="B785" s="21">
        <f>'2.Shazam-pooled'!J14</f>
        <v>0.6741568</v>
      </c>
      <c r="C785" s="21">
        <f>'2.Shazam-pooled'!J32</f>
        <v>0.71855979999999997</v>
      </c>
      <c r="D785" s="21">
        <f>'2.Shazam-pooled'!J50</f>
        <v>1.1624000000000001</v>
      </c>
      <c r="E785" s="21">
        <f>'2.Shazam-pooled'!J68</f>
        <v>1.0943130000000001</v>
      </c>
      <c r="F785" s="21">
        <f>'2.Shazam-pooled'!J86</f>
        <v>1.080341</v>
      </c>
      <c r="G785" s="21">
        <f>'2.Shazam-pooled'!J104</f>
        <v>1.0127980000000001</v>
      </c>
      <c r="H785" s="21">
        <f>'2.Shazam-pooled'!J122</f>
        <v>1.17275</v>
      </c>
      <c r="I785" s="21">
        <f>'2.Shazam-pooled'!J140</f>
        <v>0.93128509999999998</v>
      </c>
      <c r="J785" s="21">
        <f>'2.Shazam-pooled'!J158</f>
        <v>1.559094</v>
      </c>
      <c r="K785" s="21">
        <f>'2.Shazam-pooled'!J176</f>
        <v>1.6232</v>
      </c>
      <c r="L785" s="21">
        <f>'2.Shazam-pooled'!J194</f>
        <v>1.085858</v>
      </c>
      <c r="M785" s="21">
        <f>'2.Shazam-pooled'!J212</f>
        <v>1.882673</v>
      </c>
      <c r="N785" s="21">
        <f>'2.Shazam-pooled'!J230</f>
        <v>1.293066</v>
      </c>
      <c r="O785" s="21">
        <f t="shared" si="306"/>
        <v>1.1761919000000001</v>
      </c>
      <c r="R785" s="149" t="s">
        <v>77</v>
      </c>
      <c r="S785" s="150">
        <v>1.0499217333333337</v>
      </c>
      <c r="T785" s="150">
        <f t="shared" si="307"/>
        <v>0.56124136362595622</v>
      </c>
    </row>
    <row r="786" spans="1:20" ht="15" x14ac:dyDescent="0.25">
      <c r="A786" s="20">
        <v>2016</v>
      </c>
      <c r="B786" s="21">
        <f>'2.Shazam-pooled'!J15</f>
        <v>1.118495</v>
      </c>
      <c r="C786" s="21">
        <f>'2.Shazam-pooled'!J33</f>
        <v>0.80381420000000003</v>
      </c>
      <c r="D786" s="21">
        <f>'2.Shazam-pooled'!J51</f>
        <v>1.172256</v>
      </c>
      <c r="E786" s="21">
        <f>'2.Shazam-pooled'!J69</f>
        <v>1.0734379999999999</v>
      </c>
      <c r="F786" s="21">
        <f>'2.Shazam-pooled'!J87</f>
        <v>1.226639</v>
      </c>
      <c r="G786" s="21">
        <f>'2.Shazam-pooled'!J105</f>
        <v>1.0410200000000001</v>
      </c>
      <c r="H786" s="21">
        <f>'2.Shazam-pooled'!J123</f>
        <v>1.4371499999999999</v>
      </c>
      <c r="I786" s="21">
        <f>'2.Shazam-pooled'!J141</f>
        <v>0.89065349999999999</v>
      </c>
      <c r="J786" s="21">
        <f>'2.Shazam-pooled'!J159</f>
        <v>1.8043750000000001</v>
      </c>
      <c r="K786" s="21">
        <f>'2.Shazam-pooled'!J177</f>
        <v>1.908658</v>
      </c>
      <c r="L786" s="21">
        <f>'2.Shazam-pooled'!J195</f>
        <v>0.97652879999999997</v>
      </c>
      <c r="M786" s="21">
        <f>'2.Shazam-pooled'!J213</f>
        <v>1.7128369999999999</v>
      </c>
      <c r="N786" s="21">
        <f>'2.Shazam-pooled'!J231</f>
        <v>1.151967</v>
      </c>
      <c r="O786" s="21">
        <f t="shared" si="306"/>
        <v>1.2552178076923077</v>
      </c>
      <c r="R786" s="149" t="s">
        <v>66</v>
      </c>
      <c r="S786" s="150">
        <v>1.7542627777777777</v>
      </c>
      <c r="T786" s="150">
        <f t="shared" si="307"/>
        <v>0.93775069350400231</v>
      </c>
    </row>
    <row r="787" spans="1:20" ht="15" x14ac:dyDescent="0.25">
      <c r="A787" s="20">
        <v>2017</v>
      </c>
      <c r="B787" s="21">
        <f>'2.Shazam-pooled'!J16</f>
        <v>1.028494</v>
      </c>
      <c r="C787" s="21">
        <f>'2.Shazam-pooled'!J34</f>
        <v>0.90624090000000002</v>
      </c>
      <c r="D787" s="21">
        <f>'2.Shazam-pooled'!J52</f>
        <v>1.229846</v>
      </c>
      <c r="E787" s="21">
        <f>'2.Shazam-pooled'!J70</f>
        <v>1.246551</v>
      </c>
      <c r="F787" s="21">
        <f>'2.Shazam-pooled'!J88</f>
        <v>1.286578</v>
      </c>
      <c r="G787" s="21">
        <f>'2.Shazam-pooled'!J106</f>
        <v>1.221635</v>
      </c>
      <c r="H787" s="21">
        <f>'2.Shazam-pooled'!J124</f>
        <v>1.468634</v>
      </c>
      <c r="I787" s="21">
        <f>'2.Shazam-pooled'!J142</f>
        <v>0.87378639999999996</v>
      </c>
      <c r="J787" s="21">
        <f>'2.Shazam-pooled'!J160</f>
        <v>1.7630269999999999</v>
      </c>
      <c r="K787" s="21">
        <f>'2.Shazam-pooled'!J178</f>
        <v>1.6381600000000001</v>
      </c>
      <c r="L787" s="21">
        <f>'2.Shazam-pooled'!J196</f>
        <v>1.188663</v>
      </c>
      <c r="M787" s="21">
        <f>'2.Shazam-pooled'!J214</f>
        <v>1.3124180000000001</v>
      </c>
      <c r="N787" s="21">
        <f>'2.Shazam-pooled'!J232</f>
        <v>1.269984</v>
      </c>
      <c r="O787" s="21">
        <f t="shared" si="306"/>
        <v>1.264155176923077</v>
      </c>
      <c r="R787" s="149" t="s">
        <v>78</v>
      </c>
      <c r="S787" s="150">
        <v>1.8707133888888887</v>
      </c>
      <c r="T787" s="150">
        <f t="shared" si="307"/>
        <v>1</v>
      </c>
    </row>
    <row r="788" spans="1:20" ht="15" x14ac:dyDescent="0.25">
      <c r="A788" s="20">
        <v>2018</v>
      </c>
      <c r="B788" s="21">
        <f>'2.Shazam-pooled'!J17</f>
        <v>0.90589810000000004</v>
      </c>
      <c r="C788" s="21">
        <f>'2.Shazam-pooled'!J35</f>
        <v>1.0727660000000001</v>
      </c>
      <c r="D788" s="21">
        <f>'2.Shazam-pooled'!J53</f>
        <v>1.3558110000000001</v>
      </c>
      <c r="E788" s="21">
        <f>'2.Shazam-pooled'!J71</f>
        <v>1.346895</v>
      </c>
      <c r="F788" s="21">
        <f>'2.Shazam-pooled'!J89</f>
        <v>1.264095</v>
      </c>
      <c r="G788" s="21">
        <f>'2.Shazam-pooled'!J107</f>
        <v>1.198153</v>
      </c>
      <c r="H788" s="21">
        <f>'2.Shazam-pooled'!J125</f>
        <v>1.447843</v>
      </c>
      <c r="I788" s="21">
        <f>'2.Shazam-pooled'!J143</f>
        <v>0.95369289999999995</v>
      </c>
      <c r="J788" s="21">
        <f>'2.Shazam-pooled'!J161</f>
        <v>1.662723</v>
      </c>
      <c r="K788" s="21">
        <f>'2.Shazam-pooled'!J179</f>
        <v>1.712582</v>
      </c>
      <c r="L788" s="21">
        <f>'2.Shazam-pooled'!J197</f>
        <v>1.2426280000000001</v>
      </c>
      <c r="M788" s="21">
        <f>'2.Shazam-pooled'!J215</f>
        <v>1.326565</v>
      </c>
      <c r="N788" s="21">
        <f>'2.Shazam-pooled'!J233</f>
        <v>1.590187</v>
      </c>
      <c r="O788" s="21">
        <f t="shared" si="306"/>
        <v>1.3138337692307691</v>
      </c>
      <c r="R788" s="149" t="s">
        <v>79</v>
      </c>
      <c r="S788" s="150">
        <v>1.2528286</v>
      </c>
      <c r="T788" s="150">
        <f t="shared" si="307"/>
        <v>0.66970633098644694</v>
      </c>
    </row>
    <row r="789" spans="1:20" ht="15" x14ac:dyDescent="0.25">
      <c r="A789" s="20">
        <v>2019</v>
      </c>
      <c r="B789" s="21">
        <f>'2.Shazam-pooled'!J18</f>
        <v>0.94114030000000004</v>
      </c>
      <c r="C789" s="21">
        <f>'2.Shazam-pooled'!J36</f>
        <v>1.125958</v>
      </c>
      <c r="D789" s="21">
        <f>'2.Shazam-pooled'!J54</f>
        <v>1.2541059999999999</v>
      </c>
      <c r="E789" s="21">
        <f>'2.Shazam-pooled'!J72</f>
        <v>1.3157140000000001</v>
      </c>
      <c r="F789" s="21">
        <f>'2.Shazam-pooled'!J90</f>
        <v>1.3465849999999999</v>
      </c>
      <c r="G789" s="21">
        <f>'2.Shazam-pooled'!J108</f>
        <v>1.1336980000000001</v>
      </c>
      <c r="H789" s="21">
        <f>'2.Shazam-pooled'!J126</f>
        <v>1.2590809999999999</v>
      </c>
      <c r="I789" s="21">
        <f>'2.Shazam-pooled'!J144</f>
        <v>0.95162409999999997</v>
      </c>
      <c r="J789" s="21">
        <f>'2.Shazam-pooled'!J162</f>
        <v>1.7223889999999999</v>
      </c>
      <c r="K789" s="21">
        <f>'2.Shazam-pooled'!J180</f>
        <v>1.6428020000000001</v>
      </c>
      <c r="L789" s="21">
        <f>'2.Shazam-pooled'!J198</f>
        <v>1.2203980000000001</v>
      </c>
      <c r="M789" s="21">
        <f>'2.Shazam-pooled'!J216</f>
        <v>1.4485809999999999</v>
      </c>
      <c r="N789" s="21">
        <f>'2.Shazam-pooled'!J234</f>
        <v>1.600352</v>
      </c>
      <c r="O789" s="21">
        <f t="shared" si="306"/>
        <v>1.3048021846153846</v>
      </c>
      <c r="R789" s="149" t="s">
        <v>80</v>
      </c>
      <c r="S789" s="150">
        <v>1.4489468333333333</v>
      </c>
      <c r="T789" s="150">
        <f t="shared" si="307"/>
        <v>0.77454239753634102</v>
      </c>
    </row>
    <row r="790" spans="1:20" ht="15" x14ac:dyDescent="0.25">
      <c r="A790" s="20">
        <v>2020</v>
      </c>
      <c r="B790" s="21">
        <f>'2.Shazam-pooled'!J19</f>
        <v>1.0033510000000001</v>
      </c>
      <c r="C790" s="21">
        <f>'2.Shazam-pooled'!J37</f>
        <v>1.2403729999999999</v>
      </c>
      <c r="D790" s="21">
        <f>'2.Shazam-pooled'!J55</f>
        <v>1.268041</v>
      </c>
      <c r="E790" s="21">
        <f>'2.Shazam-pooled'!J73</f>
        <v>1.491684</v>
      </c>
      <c r="F790" s="21">
        <f>'2.Shazam-pooled'!J91</f>
        <v>1.394876</v>
      </c>
      <c r="G790" s="21">
        <f>'2.Shazam-pooled'!J109</f>
        <v>1.08464</v>
      </c>
      <c r="H790" s="21">
        <f>'2.Shazam-pooled'!J127</f>
        <v>1.2971029999999999</v>
      </c>
      <c r="I790" s="21">
        <f>'2.Shazam-pooled'!J145</f>
        <v>1.0774809999999999</v>
      </c>
      <c r="J790" s="21">
        <f>'2.Shazam-pooled'!J163</f>
        <v>1.8285290000000001</v>
      </c>
      <c r="K790" s="21">
        <f>'2.Shazam-pooled'!J181</f>
        <v>1.8957569999999999</v>
      </c>
      <c r="L790" s="21">
        <f>'2.Shazam-pooled'!J199</f>
        <v>1.202501</v>
      </c>
      <c r="M790" s="21">
        <f>'2.Shazam-pooled'!J217</f>
        <v>1.3816900000000001</v>
      </c>
      <c r="N790" s="21">
        <f>'2.Shazam-pooled'!J235</f>
        <v>1.5580320000000001</v>
      </c>
      <c r="O790" s="21">
        <f t="shared" ref="O790:O791" si="308">AVERAGE(B790:N790)</f>
        <v>1.363389076923077</v>
      </c>
      <c r="R790" s="151" t="s">
        <v>81</v>
      </c>
      <c r="S790" s="152">
        <v>1.3708010000000004</v>
      </c>
      <c r="T790" s="152">
        <f t="shared" si="307"/>
        <v>0.73276911799631073</v>
      </c>
    </row>
    <row r="791" spans="1:20" ht="15" x14ac:dyDescent="0.25">
      <c r="A791" s="20">
        <v>2021</v>
      </c>
      <c r="B791" s="21">
        <f>'2.Shazam-pooled'!J20</f>
        <v>1.078273</v>
      </c>
      <c r="C791" s="21">
        <f>'2.Shazam-pooled'!J38</f>
        <v>1.3662449999999999</v>
      </c>
      <c r="D791" s="21">
        <f>'2.Shazam-pooled'!J56</f>
        <v>1.4281619999999999</v>
      </c>
      <c r="E791" s="21">
        <f>'2.Shazam-pooled'!J74</f>
        <v>1.5061690000000001</v>
      </c>
      <c r="F791" s="21">
        <f>'2.Shazam-pooled'!J92</f>
        <v>1.3644229999999999</v>
      </c>
      <c r="G791" s="21">
        <f>'2.Shazam-pooled'!J110</f>
        <v>1.360582</v>
      </c>
      <c r="H791" s="21">
        <f>'2.Shazam-pooled'!J128</f>
        <v>1.3752500000000001</v>
      </c>
      <c r="I791" s="21">
        <f>'2.Shazam-pooled'!J146</f>
        <v>1.211789</v>
      </c>
      <c r="J791" s="21">
        <f>'2.Shazam-pooled'!J164</f>
        <v>1.877246</v>
      </c>
      <c r="K791" s="21">
        <f>'2.Shazam-pooled'!J182</f>
        <v>1.845917</v>
      </c>
      <c r="L791" s="21">
        <f>'2.Shazam-pooled'!J200</f>
        <v>1.2409140000000001</v>
      </c>
      <c r="M791" s="21">
        <f>'2.Shazam-pooled'!J218</f>
        <v>1.304662</v>
      </c>
      <c r="N791" s="21">
        <f>'2.Shazam-pooled'!J236</f>
        <v>1.598619</v>
      </c>
      <c r="O791" s="21">
        <f t="shared" si="308"/>
        <v>1.4275577692307688</v>
      </c>
      <c r="R791" s="149"/>
      <c r="S791" s="150"/>
      <c r="T791" s="150"/>
    </row>
    <row r="792" spans="1:20" ht="15" x14ac:dyDescent="0.25">
      <c r="A792" s="20">
        <v>2022</v>
      </c>
      <c r="B792" s="21">
        <f>'2.Shazam-pooled'!J21</f>
        <v>1.0222230000000001</v>
      </c>
      <c r="C792" s="21">
        <f>'2.Shazam-pooled'!J39</f>
        <v>1.548365</v>
      </c>
      <c r="D792" s="21">
        <f>'2.Shazam-pooled'!J57</f>
        <v>1.4000330000000001</v>
      </c>
      <c r="E792" s="21">
        <f>'2.Shazam-pooled'!J75</f>
        <v>1.463633</v>
      </c>
      <c r="F792" s="21">
        <f>'2.Shazam-pooled'!J93</f>
        <v>1.303563</v>
      </c>
      <c r="G792" s="21">
        <f>'2.Shazam-pooled'!J111</f>
        <v>1.277962</v>
      </c>
      <c r="H792" s="21">
        <f>'2.Shazam-pooled'!J129</f>
        <v>1.4575480000000001</v>
      </c>
      <c r="I792" s="21">
        <f>'2.Shazam-pooled'!J147</f>
        <v>1.266583</v>
      </c>
      <c r="J792" s="21">
        <f>'2.Shazam-pooled'!J165</f>
        <v>1.8005580000000001</v>
      </c>
      <c r="K792" s="21">
        <f>'2.Shazam-pooled'!J183</f>
        <v>1.716094</v>
      </c>
      <c r="L792" s="21">
        <f>'2.Shazam-pooled'!J201</f>
        <v>1.237498</v>
      </c>
      <c r="M792" s="21">
        <f>'2.Shazam-pooled'!J219</f>
        <v>1.284395</v>
      </c>
      <c r="N792" s="21">
        <f>'2.Shazam-pooled'!J237</f>
        <v>1.5270280000000001</v>
      </c>
      <c r="O792" s="21">
        <f t="shared" ref="O792" si="309">AVERAGE(B792:N792)</f>
        <v>1.4081140769230771</v>
      </c>
      <c r="R792" s="149"/>
      <c r="S792" s="150"/>
      <c r="T792" s="150"/>
    </row>
    <row r="793" spans="1:20" ht="15" x14ac:dyDescent="0.25">
      <c r="A793" s="20">
        <v>2023</v>
      </c>
      <c r="B793" s="21">
        <f>'2.Shazam-pooled'!J22</f>
        <v>1.1731830000000001</v>
      </c>
      <c r="C793" s="21">
        <f>'2.Shazam-pooled'!J40</f>
        <v>1.4469970000000001</v>
      </c>
      <c r="D793" s="21">
        <f>'2.Shazam-pooled'!J58</f>
        <v>1.326559</v>
      </c>
      <c r="E793" s="21">
        <f>'2.Shazam-pooled'!J76</f>
        <v>1.494113</v>
      </c>
      <c r="F793" s="21">
        <f>'2.Shazam-pooled'!J94</f>
        <v>1.2448539999999999</v>
      </c>
      <c r="G793" s="21">
        <f>'2.Shazam-pooled'!J112</f>
        <v>1.1775089999999999</v>
      </c>
      <c r="H793" s="21">
        <f>'2.Shazam-pooled'!J130</f>
        <v>1.342255</v>
      </c>
      <c r="I793" s="21">
        <f>'2.Shazam-pooled'!J148</f>
        <v>1.2131449999999999</v>
      </c>
      <c r="J793" s="21">
        <f>'2.Shazam-pooled'!J166</f>
        <v>1.596276</v>
      </c>
      <c r="K793" s="21">
        <f>'2.Shazam-pooled'!J184</f>
        <v>1.4653860000000001</v>
      </c>
      <c r="L793" s="21">
        <f>'2.Shazam-pooled'!J202</f>
        <v>1.287148</v>
      </c>
      <c r="M793" s="21">
        <f>'2.Shazam-pooled'!J220</f>
        <v>1.4317249999999999</v>
      </c>
      <c r="N793" s="21">
        <f>'2.Shazam-pooled'!J238</f>
        <v>1.537199</v>
      </c>
      <c r="O793" s="21">
        <f t="shared" ref="O793" si="310">AVERAGE(B793:N793)</f>
        <v>1.3643345384615384</v>
      </c>
      <c r="R793" s="149"/>
      <c r="S793" s="150"/>
      <c r="T793" s="150"/>
    </row>
    <row r="794" spans="1:20" ht="15" x14ac:dyDescent="0.2">
      <c r="A794" s="118" t="s">
        <v>303</v>
      </c>
      <c r="B794" s="290">
        <f>AVERAGE(B776:B793)</f>
        <v>0.91679523333333335</v>
      </c>
      <c r="C794" s="290">
        <f>AVERAGE(C776:C793)</f>
        <v>0.99138347777777769</v>
      </c>
      <c r="D794" s="290">
        <f t="shared" ref="D794:N794" si="311">AVERAGE(D776:D793)</f>
        <v>1.3125030000000002</v>
      </c>
      <c r="E794" s="290">
        <f t="shared" si="311"/>
        <v>1.2490107222222222</v>
      </c>
      <c r="F794" s="290">
        <f t="shared" si="311"/>
        <v>1.2509088333333334</v>
      </c>
      <c r="G794" s="290">
        <f t="shared" si="311"/>
        <v>1.0788350222222223</v>
      </c>
      <c r="H794" s="290">
        <f t="shared" si="311"/>
        <v>1.2015503166666666</v>
      </c>
      <c r="I794" s="290">
        <f t="shared" si="311"/>
        <v>1.0499217333333337</v>
      </c>
      <c r="J794" s="290">
        <f t="shared" si="311"/>
        <v>1.7542627777777777</v>
      </c>
      <c r="K794" s="290">
        <f t="shared" si="311"/>
        <v>1.8707133888888887</v>
      </c>
      <c r="L794" s="290">
        <f t="shared" si="311"/>
        <v>1.2528286</v>
      </c>
      <c r="M794" s="290">
        <f t="shared" si="311"/>
        <v>1.4489468333333333</v>
      </c>
      <c r="N794" s="290">
        <f t="shared" si="311"/>
        <v>1.3708010000000004</v>
      </c>
      <c r="O794" s="290"/>
      <c r="P794" s="20"/>
      <c r="Q794" s="20"/>
      <c r="R794" s="20"/>
    </row>
    <row r="795" spans="1:20" s="169" customFormat="1" x14ac:dyDescent="0.2">
      <c r="A795" s="166" t="s">
        <v>506</v>
      </c>
      <c r="B795" s="303">
        <f>LN(B793/B792)</f>
        <v>0.13774090014513604</v>
      </c>
      <c r="C795" s="303">
        <f t="shared" ref="C795:N795" si="312">LN(C793/C792)</f>
        <v>-6.7709161095394751E-2</v>
      </c>
      <c r="D795" s="303">
        <f t="shared" si="312"/>
        <v>-5.3907436215948908E-2</v>
      </c>
      <c r="E795" s="303">
        <f t="shared" si="312"/>
        <v>2.0611018674457603E-2</v>
      </c>
      <c r="F795" s="303">
        <f t="shared" si="312"/>
        <v>-4.6083030675104261E-2</v>
      </c>
      <c r="G795" s="303">
        <f t="shared" si="312"/>
        <v>-8.1865431362641058E-2</v>
      </c>
      <c r="H795" s="303">
        <f>LN(H793/H792)</f>
        <v>-8.240453640278432E-2</v>
      </c>
      <c r="I795" s="303">
        <f t="shared" si="312"/>
        <v>-4.310656209859736E-2</v>
      </c>
      <c r="J795" s="303">
        <f t="shared" si="312"/>
        <v>-0.12042320045467482</v>
      </c>
      <c r="K795" s="303">
        <f t="shared" si="312"/>
        <v>-0.15793208912764223</v>
      </c>
      <c r="L795" s="303">
        <f t="shared" si="312"/>
        <v>3.9337318819653098E-2</v>
      </c>
      <c r="M795" s="303">
        <f t="shared" si="312"/>
        <v>0.10859222063305905</v>
      </c>
      <c r="N795" s="303">
        <f t="shared" si="312"/>
        <v>6.6385664987933636E-3</v>
      </c>
      <c r="O795" s="170"/>
      <c r="P795" s="168"/>
    </row>
    <row r="796" spans="1:20" s="169" customFormat="1" x14ac:dyDescent="0.2">
      <c r="A796" s="166" t="s">
        <v>507</v>
      </c>
      <c r="B796" s="305">
        <f>RANK(B792,$B$792:$N$792,0)</f>
        <v>13</v>
      </c>
      <c r="C796" s="305">
        <f t="shared" ref="C796:N796" si="313">RANK(C792,$B$792:$N$792,0)</f>
        <v>3</v>
      </c>
      <c r="D796" s="305">
        <f t="shared" si="313"/>
        <v>7</v>
      </c>
      <c r="E796" s="305">
        <f t="shared" si="313"/>
        <v>5</v>
      </c>
      <c r="F796" s="305">
        <f t="shared" si="313"/>
        <v>8</v>
      </c>
      <c r="G796" s="305">
        <f t="shared" si="313"/>
        <v>10</v>
      </c>
      <c r="H796" s="305">
        <f t="shared" si="313"/>
        <v>6</v>
      </c>
      <c r="I796" s="305">
        <f t="shared" si="313"/>
        <v>11</v>
      </c>
      <c r="J796" s="305">
        <f t="shared" si="313"/>
        <v>1</v>
      </c>
      <c r="K796" s="305">
        <f t="shared" si="313"/>
        <v>2</v>
      </c>
      <c r="L796" s="305">
        <f t="shared" si="313"/>
        <v>12</v>
      </c>
      <c r="M796" s="305">
        <f t="shared" si="313"/>
        <v>9</v>
      </c>
      <c r="N796" s="305">
        <f t="shared" si="313"/>
        <v>4</v>
      </c>
      <c r="O796" s="170"/>
      <c r="P796" s="168"/>
    </row>
    <row r="797" spans="1:20" s="169" customFormat="1" x14ac:dyDescent="0.2">
      <c r="A797" s="166" t="s">
        <v>503</v>
      </c>
      <c r="B797" s="375">
        <f>RANK(B793, $B$793:$N$793,0)</f>
        <v>13</v>
      </c>
      <c r="C797" s="304">
        <f t="shared" ref="C797:N797" si="314">RANK(C793, $B$793:$N$793,0)</f>
        <v>5</v>
      </c>
      <c r="D797" s="304">
        <f t="shared" si="314"/>
        <v>8</v>
      </c>
      <c r="E797" s="375">
        <f t="shared" si="314"/>
        <v>3</v>
      </c>
      <c r="F797" s="375">
        <f t="shared" si="314"/>
        <v>10</v>
      </c>
      <c r="G797" s="375">
        <f t="shared" si="314"/>
        <v>12</v>
      </c>
      <c r="H797" s="304">
        <f t="shared" si="314"/>
        <v>7</v>
      </c>
      <c r="I797" s="375">
        <f t="shared" si="314"/>
        <v>11</v>
      </c>
      <c r="J797" s="375">
        <f t="shared" si="314"/>
        <v>1</v>
      </c>
      <c r="K797" s="304">
        <f t="shared" si="314"/>
        <v>4</v>
      </c>
      <c r="L797" s="304">
        <f t="shared" si="314"/>
        <v>9</v>
      </c>
      <c r="M797" s="304">
        <f t="shared" si="314"/>
        <v>6</v>
      </c>
      <c r="N797" s="375">
        <f t="shared" si="314"/>
        <v>2</v>
      </c>
      <c r="O797" s="304"/>
      <c r="P797" s="168"/>
    </row>
    <row r="798" spans="1:20" s="169" customFormat="1" x14ac:dyDescent="0.2">
      <c r="A798" s="166"/>
      <c r="B798" s="306">
        <f>B796-B797</f>
        <v>0</v>
      </c>
      <c r="C798" s="307">
        <f t="shared" ref="C798:N798" si="315">C796-C797</f>
        <v>-2</v>
      </c>
      <c r="D798" s="307">
        <f t="shared" si="315"/>
        <v>-1</v>
      </c>
      <c r="E798" s="307">
        <f t="shared" si="315"/>
        <v>2</v>
      </c>
      <c r="F798" s="307">
        <f t="shared" si="315"/>
        <v>-2</v>
      </c>
      <c r="G798" s="307">
        <f t="shared" si="315"/>
        <v>-2</v>
      </c>
      <c r="H798" s="307">
        <f t="shared" si="315"/>
        <v>-1</v>
      </c>
      <c r="I798" s="306">
        <f t="shared" si="315"/>
        <v>0</v>
      </c>
      <c r="J798" s="306">
        <f t="shared" si="315"/>
        <v>0</v>
      </c>
      <c r="K798" s="307">
        <f t="shared" si="315"/>
        <v>-2</v>
      </c>
      <c r="L798" s="307">
        <f t="shared" si="315"/>
        <v>3</v>
      </c>
      <c r="M798" s="307">
        <f t="shared" si="315"/>
        <v>3</v>
      </c>
      <c r="N798" s="307">
        <f t="shared" si="315"/>
        <v>2</v>
      </c>
      <c r="O798" s="304"/>
      <c r="P798" s="168"/>
    </row>
    <row r="799" spans="1:20" x14ac:dyDescent="0.2">
      <c r="A799" s="5" t="s">
        <v>535</v>
      </c>
      <c r="B799" s="6"/>
      <c r="C799" s="6"/>
      <c r="D799" s="6"/>
      <c r="E799" s="6"/>
      <c r="F799" s="6"/>
      <c r="G799" s="6"/>
      <c r="H799" s="6"/>
      <c r="I799" s="6"/>
      <c r="J799" s="6"/>
      <c r="K799" s="6"/>
      <c r="L799" s="6"/>
      <c r="M799" s="6"/>
      <c r="N799" s="6"/>
      <c r="O799" s="6"/>
    </row>
    <row r="800" spans="1:20" ht="15" x14ac:dyDescent="0.2">
      <c r="A800" s="25" t="s">
        <v>7</v>
      </c>
      <c r="B800" s="26" t="s">
        <v>93</v>
      </c>
      <c r="C800" s="27" t="s">
        <v>59</v>
      </c>
      <c r="D800" s="26" t="s">
        <v>61</v>
      </c>
      <c r="E800" s="26" t="s">
        <v>63</v>
      </c>
      <c r="F800" s="26" t="s">
        <v>65</v>
      </c>
      <c r="G800" s="26" t="s">
        <v>83</v>
      </c>
      <c r="H800" s="37" t="s">
        <v>76</v>
      </c>
      <c r="I800" s="37" t="s">
        <v>77</v>
      </c>
      <c r="J800" s="37" t="s">
        <v>66</v>
      </c>
      <c r="K800" s="37" t="s">
        <v>78</v>
      </c>
      <c r="L800" s="37" t="s">
        <v>79</v>
      </c>
      <c r="M800" s="37" t="s">
        <v>80</v>
      </c>
      <c r="N800" s="37" t="s">
        <v>81</v>
      </c>
      <c r="O800" s="108" t="s">
        <v>299</v>
      </c>
    </row>
    <row r="801" spans="1:17" ht="15" x14ac:dyDescent="0.2">
      <c r="A801" s="20">
        <v>2006</v>
      </c>
      <c r="B801" s="21">
        <f>'2.Shazam-pooled'!I5</f>
        <v>1</v>
      </c>
      <c r="C801" s="21">
        <f>'2.Shazam-pooled'!I23</f>
        <v>1.0427979999999999</v>
      </c>
      <c r="D801" s="21">
        <f>'2.Shazam-pooled'!I41</f>
        <v>1.4481269999999999</v>
      </c>
      <c r="E801" s="21">
        <f>'2.Shazam-pooled'!I59</f>
        <v>1.510983</v>
      </c>
      <c r="F801" s="21">
        <f>'2.Shazam-pooled'!I77</f>
        <v>1.2517750000000001</v>
      </c>
      <c r="G801" s="21">
        <f>'2.Shazam-pooled'!I95</f>
        <v>1.4410849999999999</v>
      </c>
      <c r="H801" s="39">
        <f>'2.Shazam-pooled'!I113</f>
        <v>1.2782530000000001</v>
      </c>
      <c r="I801" s="39">
        <f>'2.Shazam-pooled'!I131</f>
        <v>1.188142</v>
      </c>
      <c r="J801" s="39">
        <f>'2.Shazam-pooled'!I149</f>
        <v>1.242999</v>
      </c>
      <c r="K801" s="39">
        <f>'2.Shazam-pooled'!I167</f>
        <v>1.7464599999999999</v>
      </c>
      <c r="L801" s="39">
        <f>'2.Shazam-pooled'!I185</f>
        <v>1.0973580000000001</v>
      </c>
      <c r="M801" s="39">
        <f>'2.Shazam-pooled'!I203</f>
        <v>1.1426270000000001</v>
      </c>
      <c r="N801" s="39">
        <f>'2.Shazam-pooled'!I221</f>
        <v>1.3358019999999999</v>
      </c>
      <c r="O801" s="21">
        <f>AVERAGE(B801:N801)</f>
        <v>1.2866468461538465</v>
      </c>
    </row>
    <row r="802" spans="1:17" ht="15" x14ac:dyDescent="0.2">
      <c r="A802" s="20">
        <v>2007</v>
      </c>
      <c r="B802" s="21">
        <f>'2.Shazam-pooled'!I6</f>
        <v>0.97781070000000003</v>
      </c>
      <c r="C802" s="21">
        <f>'2.Shazam-pooled'!I24</f>
        <v>1.0277000000000001</v>
      </c>
      <c r="D802" s="21">
        <f>'2.Shazam-pooled'!I42</f>
        <v>1.4852609999999999</v>
      </c>
      <c r="E802" s="21">
        <f>'2.Shazam-pooled'!I60</f>
        <v>1.4552350000000001</v>
      </c>
      <c r="F802" s="21">
        <f>'2.Shazam-pooled'!I78</f>
        <v>1.317326</v>
      </c>
      <c r="G802" s="21">
        <f>'2.Shazam-pooled'!I96</f>
        <v>1.607815</v>
      </c>
      <c r="H802" s="21">
        <f>'2.Shazam-pooled'!I114</f>
        <v>1.360403</v>
      </c>
      <c r="I802" s="21">
        <f>'2.Shazam-pooled'!I132</f>
        <v>1.224372</v>
      </c>
      <c r="J802" s="21">
        <f>'2.Shazam-pooled'!I150</f>
        <v>1.208089</v>
      </c>
      <c r="K802" s="21">
        <f>'2.Shazam-pooled'!I168</f>
        <v>1.648784</v>
      </c>
      <c r="L802" s="21">
        <f>'2.Shazam-pooled'!I186</f>
        <v>1.1052169999999999</v>
      </c>
      <c r="M802" s="21">
        <f>'2.Shazam-pooled'!I204</f>
        <v>1.112646</v>
      </c>
      <c r="N802" s="21">
        <f>'2.Shazam-pooled'!I222</f>
        <v>1.30491</v>
      </c>
      <c r="O802" s="21">
        <f t="shared" ref="O802:O814" si="316">AVERAGE(B802:N802)</f>
        <v>1.2950437461538462</v>
      </c>
      <c r="P802" s="44"/>
      <c r="Q802" s="44"/>
    </row>
    <row r="803" spans="1:17" ht="15" x14ac:dyDescent="0.2">
      <c r="A803" s="20">
        <v>2008</v>
      </c>
      <c r="B803" s="21">
        <f>'2.Shazam-pooled'!I7</f>
        <v>1.014432</v>
      </c>
      <c r="C803" s="21">
        <f>'2.Shazam-pooled'!I25</f>
        <v>1.0046299999999999</v>
      </c>
      <c r="D803" s="21">
        <f>'2.Shazam-pooled'!I43</f>
        <v>1.533582</v>
      </c>
      <c r="E803" s="21">
        <f>'2.Shazam-pooled'!I61</f>
        <v>1.401715</v>
      </c>
      <c r="F803" s="21">
        <f>'2.Shazam-pooled'!I79</f>
        <v>1.2687630000000001</v>
      </c>
      <c r="G803" s="21">
        <f>'2.Shazam-pooled'!I97</f>
        <v>1.5318499999999999</v>
      </c>
      <c r="H803" s="21">
        <f>'2.Shazam-pooled'!I115</f>
        <v>1.415284</v>
      </c>
      <c r="I803" s="21">
        <f>'2.Shazam-pooled'!I133</f>
        <v>1.2314400000000001</v>
      </c>
      <c r="J803" s="21">
        <f>'2.Shazam-pooled'!I151</f>
        <v>1.2500519999999999</v>
      </c>
      <c r="K803" s="21">
        <f>'2.Shazam-pooled'!I169</f>
        <v>1.7819039999999999</v>
      </c>
      <c r="L803" s="21">
        <f>'2.Shazam-pooled'!I187</f>
        <v>1.192102</v>
      </c>
      <c r="M803" s="21">
        <f>'2.Shazam-pooled'!I205</f>
        <v>1.0834029999999999</v>
      </c>
      <c r="N803" s="21">
        <f>'2.Shazam-pooled'!I223</f>
        <v>1.2974030000000001</v>
      </c>
      <c r="O803" s="21">
        <f t="shared" si="316"/>
        <v>1.3081969230769235</v>
      </c>
      <c r="P803" s="44"/>
      <c r="Q803" s="44"/>
    </row>
    <row r="804" spans="1:17" ht="15" x14ac:dyDescent="0.2">
      <c r="A804" s="20">
        <v>2009</v>
      </c>
      <c r="B804" s="21">
        <f>'2.Shazam-pooled'!I8</f>
        <v>0.99731919999999996</v>
      </c>
      <c r="C804" s="21">
        <f>'2.Shazam-pooled'!I26</f>
        <v>0.97889499999999996</v>
      </c>
      <c r="D804" s="21">
        <f>'2.Shazam-pooled'!I44</f>
        <v>1.4924839999999999</v>
      </c>
      <c r="E804" s="21">
        <f>'2.Shazam-pooled'!I62</f>
        <v>1.410334</v>
      </c>
      <c r="F804" s="21">
        <f>'2.Shazam-pooled'!I80</f>
        <v>1.2767269999999999</v>
      </c>
      <c r="G804" s="21">
        <f>'2.Shazam-pooled'!I98</f>
        <v>1.445363</v>
      </c>
      <c r="H804" s="21">
        <f>'2.Shazam-pooled'!I116</f>
        <v>1.3276129999999999</v>
      </c>
      <c r="I804" s="21">
        <f>'2.Shazam-pooled'!I134</f>
        <v>1.2171780000000001</v>
      </c>
      <c r="J804" s="21">
        <f>'2.Shazam-pooled'!I152</f>
        <v>1.1324700000000001</v>
      </c>
      <c r="K804" s="21">
        <f>'2.Shazam-pooled'!I170</f>
        <v>1.783895</v>
      </c>
      <c r="L804" s="21">
        <f>'2.Shazam-pooled'!I188</f>
        <v>1.086314</v>
      </c>
      <c r="M804" s="21">
        <f>'2.Shazam-pooled'!I206</f>
        <v>0.98209829999999998</v>
      </c>
      <c r="N804" s="21">
        <f>'2.Shazam-pooled'!I224</f>
        <v>1.3281909999999999</v>
      </c>
      <c r="O804" s="21">
        <f t="shared" si="316"/>
        <v>1.2660678076923075</v>
      </c>
      <c r="P804" s="44"/>
      <c r="Q804" s="44"/>
    </row>
    <row r="805" spans="1:17" ht="15" x14ac:dyDescent="0.2">
      <c r="A805" s="20">
        <v>2010</v>
      </c>
      <c r="B805" s="21">
        <f>'2.Shazam-pooled'!I9</f>
        <v>1.0012259999999999</v>
      </c>
      <c r="C805" s="21">
        <f>'2.Shazam-pooled'!I27</f>
        <v>1.016621</v>
      </c>
      <c r="D805" s="21">
        <f>'2.Shazam-pooled'!I45</f>
        <v>1.4767669999999999</v>
      </c>
      <c r="E805" s="21">
        <f>'2.Shazam-pooled'!I63</f>
        <v>1.410787</v>
      </c>
      <c r="F805" s="21">
        <f>'2.Shazam-pooled'!I81</f>
        <v>1.272435</v>
      </c>
      <c r="G805" s="21">
        <f>'2.Shazam-pooled'!I99</f>
        <v>1.434512</v>
      </c>
      <c r="H805" s="21">
        <f>'2.Shazam-pooled'!I117</f>
        <v>1.376628</v>
      </c>
      <c r="I805" s="21">
        <f>'2.Shazam-pooled'!I135</f>
        <v>1.2419020000000001</v>
      </c>
      <c r="J805" s="21">
        <f>'2.Shazam-pooled'!I153</f>
        <v>1.1348579999999999</v>
      </c>
      <c r="K805" s="21">
        <f>'2.Shazam-pooled'!I171</f>
        <v>1.650379</v>
      </c>
      <c r="L805" s="21">
        <f>'2.Shazam-pooled'!I189</f>
        <v>1.164523</v>
      </c>
      <c r="M805" s="21">
        <f>'2.Shazam-pooled'!I207</f>
        <v>0.97097359999999999</v>
      </c>
      <c r="N805" s="21">
        <f>'2.Shazam-pooled'!I225</f>
        <v>1.3076479999999999</v>
      </c>
      <c r="O805" s="21">
        <f t="shared" si="316"/>
        <v>1.2660968923076923</v>
      </c>
      <c r="P805" s="44"/>
      <c r="Q805" s="44"/>
    </row>
    <row r="806" spans="1:17" ht="15" x14ac:dyDescent="0.2">
      <c r="A806" s="20">
        <v>2011</v>
      </c>
      <c r="B806" s="21">
        <f>'2.Shazam-pooled'!I10</f>
        <v>0.94810419999999995</v>
      </c>
      <c r="C806" s="21">
        <f>'2.Shazam-pooled'!I28</f>
        <v>0.99695429999999996</v>
      </c>
      <c r="D806" s="21">
        <f>'2.Shazam-pooled'!I46</f>
        <v>1.4804649999999999</v>
      </c>
      <c r="E806" s="21">
        <f>'2.Shazam-pooled'!I64</f>
        <v>1.4184969999999999</v>
      </c>
      <c r="F806" s="21">
        <f>'2.Shazam-pooled'!I82</f>
        <v>1.2538670000000001</v>
      </c>
      <c r="G806" s="21">
        <f>'2.Shazam-pooled'!I100</f>
        <v>1.4726349999999999</v>
      </c>
      <c r="H806" s="21">
        <f>'2.Shazam-pooled'!I118</f>
        <v>1.330913</v>
      </c>
      <c r="I806" s="21">
        <f>'2.Shazam-pooled'!I136</f>
        <v>1.224475</v>
      </c>
      <c r="J806" s="21">
        <f>'2.Shazam-pooled'!I154</f>
        <v>1.1792739999999999</v>
      </c>
      <c r="K806" s="21">
        <f>'2.Shazam-pooled'!I172</f>
        <v>1.6648270000000001</v>
      </c>
      <c r="L806" s="21">
        <f>'2.Shazam-pooled'!I190</f>
        <v>1.125607</v>
      </c>
      <c r="M806" s="21">
        <f>'2.Shazam-pooled'!I208</f>
        <v>1.024929</v>
      </c>
      <c r="N806" s="21">
        <f>'2.Shazam-pooled'!I226</f>
        <v>1.2894620000000001</v>
      </c>
      <c r="O806" s="21">
        <f t="shared" si="316"/>
        <v>1.2623084230769233</v>
      </c>
      <c r="P806" s="44"/>
      <c r="Q806" s="44"/>
    </row>
    <row r="807" spans="1:17" ht="15" x14ac:dyDescent="0.2">
      <c r="A807" s="20">
        <v>2012</v>
      </c>
      <c r="B807" s="21">
        <f>'2.Shazam-pooled'!I11</f>
        <v>1.0093730000000001</v>
      </c>
      <c r="C807" s="21">
        <f>'2.Shazam-pooled'!I29</f>
        <v>0.97992990000000002</v>
      </c>
      <c r="D807" s="21">
        <f>'2.Shazam-pooled'!I47</f>
        <v>1.4254150000000001</v>
      </c>
      <c r="E807" s="21">
        <f>'2.Shazam-pooled'!I65</f>
        <v>1.3528119999999999</v>
      </c>
      <c r="F807" s="21">
        <f>'2.Shazam-pooled'!I83</f>
        <v>1.256421</v>
      </c>
      <c r="G807" s="21">
        <f>'2.Shazam-pooled'!I101</f>
        <v>1.491789</v>
      </c>
      <c r="H807" s="21">
        <f>'2.Shazam-pooled'!I119</f>
        <v>1.271617</v>
      </c>
      <c r="I807" s="21">
        <f>'2.Shazam-pooled'!I137</f>
        <v>1.230291</v>
      </c>
      <c r="J807" s="21">
        <f>'2.Shazam-pooled'!I155</f>
        <v>1.1744680000000001</v>
      </c>
      <c r="K807" s="21">
        <f>'2.Shazam-pooled'!I173</f>
        <v>1.6891039999999999</v>
      </c>
      <c r="L807" s="21">
        <f>'2.Shazam-pooled'!I191</f>
        <v>1.120622</v>
      </c>
      <c r="M807" s="21">
        <f>'2.Shazam-pooled'!I209</f>
        <v>0.98913510000000004</v>
      </c>
      <c r="N807" s="21">
        <f>'2.Shazam-pooled'!I227</f>
        <v>1.2057469999999999</v>
      </c>
      <c r="O807" s="21">
        <f t="shared" si="316"/>
        <v>1.2459018461538465</v>
      </c>
      <c r="P807" s="44"/>
      <c r="Q807" s="44"/>
    </row>
    <row r="808" spans="1:17" ht="15" x14ac:dyDescent="0.2">
      <c r="A808" s="20">
        <v>2013</v>
      </c>
      <c r="B808" s="21">
        <f>'2.Shazam-pooled'!I12</f>
        <v>1.0125010000000001</v>
      </c>
      <c r="C808" s="21">
        <f>'2.Shazam-pooled'!I30</f>
        <v>0.95805019999999996</v>
      </c>
      <c r="D808" s="21">
        <f>'2.Shazam-pooled'!I48</f>
        <v>1.415837</v>
      </c>
      <c r="E808" s="21">
        <f>'2.Shazam-pooled'!I66</f>
        <v>1.2921739999999999</v>
      </c>
      <c r="F808" s="21">
        <f>'2.Shazam-pooled'!I84</f>
        <v>1.227665</v>
      </c>
      <c r="G808" s="21">
        <f>'2.Shazam-pooled'!I102</f>
        <v>1.528343</v>
      </c>
      <c r="H808" s="21">
        <f>'2.Shazam-pooled'!I120</f>
        <v>1.269174</v>
      </c>
      <c r="I808" s="21">
        <f>'2.Shazam-pooled'!I138</f>
        <v>1.1911799999999999</v>
      </c>
      <c r="J808" s="21">
        <f>'2.Shazam-pooled'!I156</f>
        <v>1.1367039999999999</v>
      </c>
      <c r="K808" s="21">
        <f>'2.Shazam-pooled'!I174</f>
        <v>1.6472309999999999</v>
      </c>
      <c r="L808" s="21">
        <f>'2.Shazam-pooled'!I192</f>
        <v>1.104117</v>
      </c>
      <c r="M808" s="21">
        <f>'2.Shazam-pooled'!I210</f>
        <v>1.0084679999999999</v>
      </c>
      <c r="N808" s="21">
        <f>'2.Shazam-pooled'!I228</f>
        <v>1.2002679999999999</v>
      </c>
      <c r="O808" s="21">
        <f t="shared" si="316"/>
        <v>1.2301317076923075</v>
      </c>
      <c r="P808" s="44"/>
      <c r="Q808" s="44"/>
    </row>
    <row r="809" spans="1:17" ht="15" x14ac:dyDescent="0.2">
      <c r="A809" s="20">
        <v>2014</v>
      </c>
      <c r="B809" s="21">
        <f>'2.Shazam-pooled'!I13</f>
        <v>0.98556220000000005</v>
      </c>
      <c r="C809" s="21">
        <f>'2.Shazam-pooled'!I31</f>
        <v>0.92231280000000004</v>
      </c>
      <c r="D809" s="21">
        <f>'2.Shazam-pooled'!I49</f>
        <v>1.395232</v>
      </c>
      <c r="E809" s="21">
        <f>'2.Shazam-pooled'!I67</f>
        <v>1.288996</v>
      </c>
      <c r="F809" s="21">
        <f>'2.Shazam-pooled'!I85</f>
        <v>1.2082379999999999</v>
      </c>
      <c r="G809" s="21">
        <f>'2.Shazam-pooled'!I103</f>
        <v>1.5120089999999999</v>
      </c>
      <c r="H809" s="21">
        <f>'2.Shazam-pooled'!I121</f>
        <v>1.393697</v>
      </c>
      <c r="I809" s="21">
        <f>'2.Shazam-pooled'!I139</f>
        <v>1.173945</v>
      </c>
      <c r="J809" s="21">
        <f>'2.Shazam-pooled'!I157</f>
        <v>1.0507759999999999</v>
      </c>
      <c r="K809" s="21">
        <f>'2.Shazam-pooled'!I175</f>
        <v>1.586303</v>
      </c>
      <c r="L809" s="21">
        <f>'2.Shazam-pooled'!I193</f>
        <v>1.0375749999999999</v>
      </c>
      <c r="M809" s="21">
        <f>'2.Shazam-pooled'!I211</f>
        <v>0.94466039999999996</v>
      </c>
      <c r="N809" s="21">
        <f>'2.Shazam-pooled'!I229</f>
        <v>1.1751290000000001</v>
      </c>
      <c r="O809" s="21">
        <f t="shared" si="316"/>
        <v>1.2057258000000002</v>
      </c>
      <c r="P809" s="44"/>
      <c r="Q809" s="44"/>
    </row>
    <row r="810" spans="1:17" ht="15" x14ac:dyDescent="0.2">
      <c r="A810" s="20">
        <v>2015</v>
      </c>
      <c r="B810" s="21">
        <f>'2.Shazam-pooled'!I14</f>
        <v>0.99627399999999999</v>
      </c>
      <c r="C810" s="21">
        <f>'2.Shazam-pooled'!I32</f>
        <v>0.91806010000000005</v>
      </c>
      <c r="D810" s="21">
        <f>'2.Shazam-pooled'!I50</f>
        <v>1.407003</v>
      </c>
      <c r="E810" s="21">
        <f>'2.Shazam-pooled'!I68</f>
        <v>1.2564310000000001</v>
      </c>
      <c r="F810" s="21">
        <f>'2.Shazam-pooled'!I86</f>
        <v>1.170107</v>
      </c>
      <c r="G810" s="21">
        <f>'2.Shazam-pooled'!I104</f>
        <v>1.4296279999999999</v>
      </c>
      <c r="H810" s="21">
        <f>'2.Shazam-pooled'!I122</f>
        <v>1.2862370000000001</v>
      </c>
      <c r="I810" s="21">
        <f>'2.Shazam-pooled'!I140</f>
        <v>1.174744</v>
      </c>
      <c r="J810" s="21">
        <f>'2.Shazam-pooled'!I158</f>
        <v>1.096373</v>
      </c>
      <c r="K810" s="21">
        <f>'2.Shazam-pooled'!I176</f>
        <v>1.6437459999999999</v>
      </c>
      <c r="L810" s="21">
        <f>'2.Shazam-pooled'!I194</f>
        <v>1.0192699999999999</v>
      </c>
      <c r="M810" s="21">
        <f>'2.Shazam-pooled'!I212</f>
        <v>0.98600810000000005</v>
      </c>
      <c r="N810" s="21">
        <f>'2.Shazam-pooled'!I230</f>
        <v>1.193365</v>
      </c>
      <c r="O810" s="21">
        <f t="shared" si="316"/>
        <v>1.1982497076923078</v>
      </c>
      <c r="P810" s="44"/>
      <c r="Q810" s="44"/>
    </row>
    <row r="811" spans="1:17" ht="15" x14ac:dyDescent="0.2">
      <c r="A811" s="20">
        <v>2016</v>
      </c>
      <c r="B811" s="21">
        <f>'2.Shazam-pooled'!I15</f>
        <v>0.99274459999999998</v>
      </c>
      <c r="C811" s="21">
        <f>'2.Shazam-pooled'!I33</f>
        <v>0.90150940000000002</v>
      </c>
      <c r="D811" s="21">
        <f>'2.Shazam-pooled'!I51</f>
        <v>1.3962669999999999</v>
      </c>
      <c r="E811" s="21">
        <f>'2.Shazam-pooled'!I69</f>
        <v>1.252667</v>
      </c>
      <c r="F811" s="21">
        <f>'2.Shazam-pooled'!I87</f>
        <v>1.1782509999999999</v>
      </c>
      <c r="G811" s="21">
        <f>'2.Shazam-pooled'!I105</f>
        <v>1.406739</v>
      </c>
      <c r="H811" s="21">
        <f>'2.Shazam-pooled'!I123</f>
        <v>1.2664960000000001</v>
      </c>
      <c r="I811" s="21">
        <f>'2.Shazam-pooled'!I141</f>
        <v>1.15665</v>
      </c>
      <c r="J811" s="21">
        <f>'2.Shazam-pooled'!I159</f>
        <v>1.102538</v>
      </c>
      <c r="K811" s="21">
        <f>'2.Shazam-pooled'!I177</f>
        <v>1.604155</v>
      </c>
      <c r="L811" s="21">
        <f>'2.Shazam-pooled'!I195</f>
        <v>0.93175419999999998</v>
      </c>
      <c r="M811" s="21">
        <f>'2.Shazam-pooled'!I213</f>
        <v>0.9689044</v>
      </c>
      <c r="N811" s="21">
        <f>'2.Shazam-pooled'!I231</f>
        <v>1.2336069999999999</v>
      </c>
      <c r="O811" s="21">
        <f t="shared" si="316"/>
        <v>1.1840217384615384</v>
      </c>
      <c r="P811" s="44"/>
      <c r="Q811" s="44"/>
    </row>
    <row r="812" spans="1:17" ht="15" x14ac:dyDescent="0.2">
      <c r="A812" s="20">
        <v>2017</v>
      </c>
      <c r="B812" s="21">
        <f>'2.Shazam-pooled'!I16</f>
        <v>0.98451279999999997</v>
      </c>
      <c r="C812" s="21">
        <f>'2.Shazam-pooled'!I34</f>
        <v>0.90068079999999995</v>
      </c>
      <c r="D812" s="21">
        <f>'2.Shazam-pooled'!I52</f>
        <v>1.400296</v>
      </c>
      <c r="E812" s="21">
        <f>'2.Shazam-pooled'!I70</f>
        <v>1.2944789999999999</v>
      </c>
      <c r="F812" s="21">
        <f>'2.Shazam-pooled'!I88</f>
        <v>1.189678</v>
      </c>
      <c r="G812" s="21">
        <f>'2.Shazam-pooled'!I106</f>
        <v>1.4249400000000001</v>
      </c>
      <c r="H812" s="21">
        <f>'2.Shazam-pooled'!I124</f>
        <v>1.233506</v>
      </c>
      <c r="I812" s="21">
        <f>'2.Shazam-pooled'!I142</f>
        <v>1.179789</v>
      </c>
      <c r="J812" s="21">
        <f>'2.Shazam-pooled'!I160</f>
        <v>1.139869</v>
      </c>
      <c r="K812" s="21">
        <f>'2.Shazam-pooled'!I178</f>
        <v>1.5810839999999999</v>
      </c>
      <c r="L812" s="21">
        <f>'2.Shazam-pooled'!I196</f>
        <v>1.0212349999999999</v>
      </c>
      <c r="M812" s="21">
        <f>'2.Shazam-pooled'!I214</f>
        <v>0.95914969999999999</v>
      </c>
      <c r="N812" s="21">
        <f>'2.Shazam-pooled'!I232</f>
        <v>1.2447969999999999</v>
      </c>
      <c r="O812" s="21">
        <f t="shared" si="316"/>
        <v>1.1964627923076923</v>
      </c>
      <c r="P812" s="44"/>
      <c r="Q812" s="44"/>
    </row>
    <row r="813" spans="1:17" ht="15" x14ac:dyDescent="0.2">
      <c r="A813" s="20">
        <v>2018</v>
      </c>
      <c r="B813" s="21">
        <f>'2.Shazam-pooled'!I17</f>
        <v>1.0349699999999999</v>
      </c>
      <c r="C813" s="21">
        <f>'2.Shazam-pooled'!I35</f>
        <v>0.9083833</v>
      </c>
      <c r="D813" s="21">
        <f>'2.Shazam-pooled'!I53</f>
        <v>1.404107</v>
      </c>
      <c r="E813" s="21">
        <f>'2.Shazam-pooled'!I71</f>
        <v>1.249552</v>
      </c>
      <c r="F813" s="21">
        <f>'2.Shazam-pooled'!I89</f>
        <v>1.1797200000000001</v>
      </c>
      <c r="G813" s="21">
        <f>'2.Shazam-pooled'!I107</f>
        <v>1.3824799999999999</v>
      </c>
      <c r="H813" s="21">
        <f>'2.Shazam-pooled'!I125</f>
        <v>1.245031</v>
      </c>
      <c r="I813" s="21">
        <f>'2.Shazam-pooled'!I143</f>
        <v>1.151408</v>
      </c>
      <c r="J813" s="21">
        <f>'2.Shazam-pooled'!I161</f>
        <v>1.094983</v>
      </c>
      <c r="K813" s="21">
        <f>'2.Shazam-pooled'!I179</f>
        <v>1.6010219999999999</v>
      </c>
      <c r="L813" s="21">
        <f>'2.Shazam-pooled'!I197</f>
        <v>0.95344569999999995</v>
      </c>
      <c r="M813" s="21">
        <f>'2.Shazam-pooled'!I215</f>
        <v>0.89195970000000002</v>
      </c>
      <c r="N813" s="21">
        <f>'2.Shazam-pooled'!I233</f>
        <v>1.2310319999999999</v>
      </c>
      <c r="O813" s="21">
        <f t="shared" si="316"/>
        <v>1.1790841307692308</v>
      </c>
      <c r="P813" s="44"/>
      <c r="Q813" s="44"/>
    </row>
    <row r="814" spans="1:17" ht="15" x14ac:dyDescent="0.2">
      <c r="A814" s="20">
        <v>2019</v>
      </c>
      <c r="B814" s="21">
        <f>'2.Shazam-pooled'!I18</f>
        <v>1.016451</v>
      </c>
      <c r="C814" s="21">
        <f>'2.Shazam-pooled'!I36</f>
        <v>0.89266840000000003</v>
      </c>
      <c r="D814" s="21">
        <f>'2.Shazam-pooled'!I54</f>
        <v>1.414914</v>
      </c>
      <c r="E814" s="21">
        <f>'2.Shazam-pooled'!I72</f>
        <v>1.2314909999999999</v>
      </c>
      <c r="F814" s="21">
        <f>'2.Shazam-pooled'!I90</f>
        <v>1.178833</v>
      </c>
      <c r="G814" s="21">
        <f>'2.Shazam-pooled'!I108</f>
        <v>1.3373139999999999</v>
      </c>
      <c r="H814" s="21">
        <f>'2.Shazam-pooled'!I126</f>
        <v>1.2023170000000001</v>
      </c>
      <c r="I814" s="21">
        <f>'2.Shazam-pooled'!I144</f>
        <v>1.121146</v>
      </c>
      <c r="J814" s="21">
        <f>'2.Shazam-pooled'!I162</f>
        <v>1.092317</v>
      </c>
      <c r="K814" s="21">
        <f>'2.Shazam-pooled'!I180</f>
        <v>1.5606690000000001</v>
      </c>
      <c r="L814" s="21">
        <f>'2.Shazam-pooled'!I198</f>
        <v>0.9602039</v>
      </c>
      <c r="M814" s="21">
        <f>'2.Shazam-pooled'!I216</f>
        <v>0.92760759999999998</v>
      </c>
      <c r="N814" s="21">
        <f>'2.Shazam-pooled'!I234</f>
        <v>1.2284360000000001</v>
      </c>
      <c r="O814" s="21">
        <f t="shared" si="316"/>
        <v>1.1664898384615385</v>
      </c>
      <c r="P814" s="44"/>
      <c r="Q814" s="44"/>
    </row>
    <row r="815" spans="1:17" ht="15" x14ac:dyDescent="0.2">
      <c r="A815" s="20">
        <v>2020</v>
      </c>
      <c r="B815" s="21">
        <f>'2.Shazam-pooled'!I19</f>
        <v>1.0121340000000001</v>
      </c>
      <c r="C815" s="21">
        <f>'2.Shazam-pooled'!I37</f>
        <v>0.86688799999999999</v>
      </c>
      <c r="D815" s="21">
        <f>'2.Shazam-pooled'!I55</f>
        <v>1.3638349999999999</v>
      </c>
      <c r="E815" s="21">
        <f>'2.Shazam-pooled'!I73</f>
        <v>1.1984269999999999</v>
      </c>
      <c r="F815" s="21">
        <f>'2.Shazam-pooled'!I91</f>
        <v>1.1639489999999999</v>
      </c>
      <c r="G815" s="21">
        <f>'2.Shazam-pooled'!I109</f>
        <v>1.3456840000000001</v>
      </c>
      <c r="H815" s="21">
        <f>'2.Shazam-pooled'!I127</f>
        <v>1.1665939999999999</v>
      </c>
      <c r="I815" s="21">
        <f>'2.Shazam-pooled'!I145</f>
        <v>1.1080369999999999</v>
      </c>
      <c r="J815" s="21">
        <f>'2.Shazam-pooled'!I163</f>
        <v>1.0921019999999999</v>
      </c>
      <c r="K815" s="21">
        <f>'2.Shazam-pooled'!I181</f>
        <v>1.5816859999999999</v>
      </c>
      <c r="L815" s="21">
        <f>'2.Shazam-pooled'!I199</f>
        <v>0.98818989999999995</v>
      </c>
      <c r="M815" s="21">
        <f>'2.Shazam-pooled'!I217</f>
        <v>0.91152829999999996</v>
      </c>
      <c r="N815" s="21">
        <f>'2.Shazam-pooled'!I235</f>
        <v>1.2437450000000001</v>
      </c>
      <c r="O815" s="21">
        <f t="shared" ref="O815:O816" si="317">AVERAGE(B815:N815)</f>
        <v>1.1571384</v>
      </c>
    </row>
    <row r="816" spans="1:17" ht="15" x14ac:dyDescent="0.2">
      <c r="A816" s="20">
        <v>2021</v>
      </c>
      <c r="B816" s="21">
        <f>'2.Shazam-pooled'!I20</f>
        <v>1.0185310000000001</v>
      </c>
      <c r="C816" s="21">
        <f>'2.Shazam-pooled'!I38</f>
        <v>0.89079390000000003</v>
      </c>
      <c r="D816" s="21">
        <f>'2.Shazam-pooled'!I56</f>
        <v>1.395141</v>
      </c>
      <c r="E816" s="21">
        <f>'2.Shazam-pooled'!I74</f>
        <v>1.223627</v>
      </c>
      <c r="F816" s="21">
        <f>'2.Shazam-pooled'!I92</f>
        <v>1.156155</v>
      </c>
      <c r="G816" s="21">
        <f>'2.Shazam-pooled'!I110</f>
        <v>1.3369450000000001</v>
      </c>
      <c r="H816" s="21">
        <f>'2.Shazam-pooled'!I128</f>
        <v>1.211757</v>
      </c>
      <c r="I816" s="21">
        <f>'2.Shazam-pooled'!I146</f>
        <v>1.117424</v>
      </c>
      <c r="J816" s="21">
        <f>'2.Shazam-pooled'!I164</f>
        <v>1.1235999999999999</v>
      </c>
      <c r="K816" s="21">
        <f>'2.Shazam-pooled'!I182</f>
        <v>1.526554</v>
      </c>
      <c r="L816" s="21">
        <f>'2.Shazam-pooled'!I200</f>
        <v>1.038211</v>
      </c>
      <c r="M816" s="21">
        <f>'2.Shazam-pooled'!I218</f>
        <v>0.885158</v>
      </c>
      <c r="N816" s="21">
        <f>'2.Shazam-pooled'!I236</f>
        <v>1.2531779999999999</v>
      </c>
      <c r="O816" s="21">
        <f t="shared" si="317"/>
        <v>1.1674673000000002</v>
      </c>
    </row>
    <row r="817" spans="1:17" ht="15" x14ac:dyDescent="0.2">
      <c r="A817" s="20">
        <v>2022</v>
      </c>
      <c r="B817" s="21">
        <f>'2.Shazam-pooled'!I21</f>
        <v>1.007158</v>
      </c>
      <c r="C817" s="21">
        <f>'2.Shazam-pooled'!I39</f>
        <v>0.8932639</v>
      </c>
      <c r="D817" s="21">
        <f>'2.Shazam-pooled'!I57</f>
        <v>1.4259930000000001</v>
      </c>
      <c r="E817" s="21">
        <f>'2.Shazam-pooled'!I75</f>
        <v>1.178903</v>
      </c>
      <c r="F817" s="21">
        <f>'2.Shazam-pooled'!I93</f>
        <v>1.150345</v>
      </c>
      <c r="G817" s="21">
        <f>'2.Shazam-pooled'!I111</f>
        <v>1.27478</v>
      </c>
      <c r="H817" s="21">
        <f>'2.Shazam-pooled'!I129</f>
        <v>1.2133480000000001</v>
      </c>
      <c r="I817" s="21">
        <f>'2.Shazam-pooled'!I147</f>
        <v>1.1215790000000001</v>
      </c>
      <c r="J817" s="21">
        <f>'2.Shazam-pooled'!I165</f>
        <v>1.067005</v>
      </c>
      <c r="K817" s="21">
        <f>'2.Shazam-pooled'!I183</f>
        <v>1.4981370000000001</v>
      </c>
      <c r="L817" s="21">
        <f>'2.Shazam-pooled'!I201</f>
        <v>1.0355719999999999</v>
      </c>
      <c r="M817" s="21">
        <f>'2.Shazam-pooled'!I219</f>
        <v>0.85156540000000003</v>
      </c>
      <c r="N817" s="21">
        <f>'2.Shazam-pooled'!I237</f>
        <v>1.222682</v>
      </c>
      <c r="O817" s="21">
        <f t="shared" ref="O817" si="318">AVERAGE(B817:N817)</f>
        <v>1.1492562538461539</v>
      </c>
    </row>
    <row r="818" spans="1:17" ht="15" x14ac:dyDescent="0.2">
      <c r="A818" s="20">
        <v>2023</v>
      </c>
      <c r="B818" s="21">
        <f>'2.Shazam-pooled'!I22</f>
        <v>1.0900989999999999</v>
      </c>
      <c r="C818" s="21">
        <f>'2.Shazam-pooled'!I40</f>
        <v>0.92706449999999996</v>
      </c>
      <c r="D818" s="21">
        <f>'2.Shazam-pooled'!I58</f>
        <v>1.4257580000000001</v>
      </c>
      <c r="E818" s="21">
        <f>'2.Shazam-pooled'!I76</f>
        <v>1.21</v>
      </c>
      <c r="F818" s="21">
        <f>'2.Shazam-pooled'!I94</f>
        <v>1.1860200000000001</v>
      </c>
      <c r="G818" s="21">
        <f>'2.Shazam-pooled'!I112</f>
        <v>1.2829839999999999</v>
      </c>
      <c r="H818" s="21">
        <f>'2.Shazam-pooled'!I130</f>
        <v>1.1838759999999999</v>
      </c>
      <c r="I818" s="21">
        <f>'2.Shazam-pooled'!I148</f>
        <v>1.137966</v>
      </c>
      <c r="J818" s="21">
        <f>'2.Shazam-pooled'!I166</f>
        <v>1.0270889999999999</v>
      </c>
      <c r="K818" s="21">
        <f>'2.Shazam-pooled'!I184</f>
        <v>1.474545</v>
      </c>
      <c r="L818" s="21">
        <f>'2.Shazam-pooled'!I202</f>
        <v>0.9905794</v>
      </c>
      <c r="M818" s="21">
        <f>'2.Shazam-pooled'!I220</f>
        <v>0.85893169999999996</v>
      </c>
      <c r="N818" s="21">
        <f>'2.Shazam-pooled'!I238</f>
        <v>1.2275640000000001</v>
      </c>
      <c r="O818" s="21">
        <f t="shared" ref="O818" si="319">AVERAGE(B818:N818)</f>
        <v>1.1555751230769229</v>
      </c>
    </row>
    <row r="819" spans="1:17" ht="15" x14ac:dyDescent="0.2">
      <c r="A819" s="118" t="s">
        <v>303</v>
      </c>
      <c r="B819" s="290">
        <f>AVERAGE(B801:B818)</f>
        <v>1.005511261111111</v>
      </c>
      <c r="C819" s="290">
        <f t="shared" ref="C819:N819" si="320">AVERAGE(C801:C818)</f>
        <v>0.94595574999999998</v>
      </c>
      <c r="D819" s="290">
        <f t="shared" si="320"/>
        <v>1.4325824444444446</v>
      </c>
      <c r="E819" s="290">
        <f t="shared" si="320"/>
        <v>1.3131727777777777</v>
      </c>
      <c r="F819" s="290">
        <f t="shared" si="320"/>
        <v>1.2159041666666666</v>
      </c>
      <c r="G819" s="290">
        <f t="shared" si="320"/>
        <v>1.427049722222222</v>
      </c>
      <c r="H819" s="290">
        <f t="shared" si="320"/>
        <v>1.2795968888888889</v>
      </c>
      <c r="I819" s="290">
        <f t="shared" si="320"/>
        <v>1.1773148888888887</v>
      </c>
      <c r="J819" s="290">
        <f t="shared" si="320"/>
        <v>1.1303092222222224</v>
      </c>
      <c r="K819" s="290">
        <f t="shared" si="320"/>
        <v>1.6261380555555558</v>
      </c>
      <c r="L819" s="290">
        <f t="shared" si="320"/>
        <v>1.0539942277777776</v>
      </c>
      <c r="M819" s="290">
        <f t="shared" si="320"/>
        <v>0.97220851666666652</v>
      </c>
      <c r="N819" s="290">
        <f t="shared" si="320"/>
        <v>1.2512758888888886</v>
      </c>
      <c r="O819" s="21"/>
    </row>
    <row r="820" spans="1:17" s="169" customFormat="1" x14ac:dyDescent="0.2">
      <c r="A820" s="166" t="s">
        <v>508</v>
      </c>
      <c r="B820" s="303">
        <f>LN(B818/B817)</f>
        <v>7.9136014687897036E-2</v>
      </c>
      <c r="C820" s="303">
        <f t="shared" ref="C820:N820" si="321">LN(C818/C817)</f>
        <v>3.7141084497816335E-2</v>
      </c>
      <c r="D820" s="170">
        <f t="shared" si="321"/>
        <v>-1.6481102349529724E-4</v>
      </c>
      <c r="E820" s="303">
        <f t="shared" si="321"/>
        <v>2.6036014550841442E-2</v>
      </c>
      <c r="F820" s="303">
        <f t="shared" si="321"/>
        <v>3.0541266455599559E-2</v>
      </c>
      <c r="G820" s="303">
        <f t="shared" si="321"/>
        <v>6.4150000816227785E-3</v>
      </c>
      <c r="H820" s="303">
        <f t="shared" si="321"/>
        <v>-2.4589679572026325E-2</v>
      </c>
      <c r="I820" s="303">
        <f t="shared" si="321"/>
        <v>1.4504944410250643E-2</v>
      </c>
      <c r="J820" s="303">
        <f t="shared" si="321"/>
        <v>-3.8127070977337918E-2</v>
      </c>
      <c r="K820" s="303">
        <f t="shared" si="321"/>
        <v>-1.5872868559504278E-2</v>
      </c>
      <c r="L820" s="303">
        <f t="shared" si="321"/>
        <v>-4.4419185585240446E-2</v>
      </c>
      <c r="M820" s="303">
        <f t="shared" si="321"/>
        <v>8.6131049732600575E-3</v>
      </c>
      <c r="N820" s="303">
        <f t="shared" si="321"/>
        <v>3.9849112785537112E-3</v>
      </c>
      <c r="O820" s="167"/>
      <c r="P820" s="168"/>
    </row>
    <row r="821" spans="1:17" s="169" customFormat="1" x14ac:dyDescent="0.2">
      <c r="A821" s="166"/>
      <c r="B821" s="305"/>
      <c r="C821" s="305"/>
      <c r="D821" s="305"/>
      <c r="E821" s="305"/>
      <c r="F821" s="305"/>
      <c r="G821" s="305"/>
      <c r="H821" s="305"/>
      <c r="I821" s="305"/>
      <c r="J821" s="305"/>
      <c r="K821" s="305"/>
      <c r="L821" s="305"/>
      <c r="M821" s="305"/>
      <c r="N821" s="305"/>
      <c r="O821" s="167"/>
      <c r="P821" s="168"/>
    </row>
    <row r="822" spans="1:17" x14ac:dyDescent="0.2">
      <c r="B822" s="1"/>
      <c r="C822" s="1"/>
      <c r="D822" s="1"/>
      <c r="E822" s="1"/>
      <c r="F822" s="1"/>
      <c r="G822" s="1"/>
      <c r="H822" s="1"/>
      <c r="I822" s="1"/>
      <c r="J822" s="1"/>
      <c r="K822" s="1"/>
      <c r="L822" s="1"/>
      <c r="M822" s="1"/>
      <c r="N822" s="1"/>
      <c r="O822" s="1"/>
      <c r="P822" s="1"/>
      <c r="Q822" s="1"/>
    </row>
    <row r="823" spans="1:17" ht="15.75" x14ac:dyDescent="0.25">
      <c r="A823" s="402" t="s">
        <v>225</v>
      </c>
      <c r="B823" s="402"/>
      <c r="C823" s="402"/>
      <c r="D823" s="402"/>
      <c r="E823" s="7"/>
      <c r="F823" s="7"/>
      <c r="G823" s="7"/>
      <c r="H823" s="91"/>
    </row>
    <row r="825" spans="1:17" x14ac:dyDescent="0.2">
      <c r="A825" s="5" t="s">
        <v>531</v>
      </c>
      <c r="B825" s="6"/>
      <c r="C825" s="6"/>
      <c r="D825" s="6"/>
      <c r="E825" s="6"/>
      <c r="F825" s="6"/>
      <c r="G825" s="6"/>
    </row>
    <row r="826" spans="1:17" ht="15" x14ac:dyDescent="0.2">
      <c r="A826" s="25" t="s">
        <v>7</v>
      </c>
      <c r="B826" s="26" t="s">
        <v>57</v>
      </c>
      <c r="C826" s="27" t="s">
        <v>94</v>
      </c>
      <c r="D826" s="26" t="s">
        <v>95</v>
      </c>
      <c r="E826" s="26" t="s">
        <v>96</v>
      </c>
      <c r="F826" s="26" t="s">
        <v>97</v>
      </c>
      <c r="G826" s="26" t="s">
        <v>84</v>
      </c>
    </row>
    <row r="827" spans="1:17" ht="15" x14ac:dyDescent="0.2">
      <c r="A827" s="20">
        <v>2006</v>
      </c>
      <c r="B827" s="21">
        <f>'3.Shazam State-pooled'!E5</f>
        <v>1</v>
      </c>
      <c r="C827" s="21">
        <f>'3.Shazam State-pooled'!E23</f>
        <v>1.382163</v>
      </c>
      <c r="D827" s="21">
        <f>'3.Shazam State-pooled'!E41</f>
        <v>1.3993409999999999</v>
      </c>
      <c r="E827" s="21">
        <f>'3.Shazam State-pooled'!E59</f>
        <v>1.3373120000000001</v>
      </c>
      <c r="F827" s="21">
        <f>'3.Shazam State-pooled'!E77</f>
        <v>1.944645</v>
      </c>
      <c r="G827" s="21">
        <f>'3.Shazam State-pooled'!E95</f>
        <v>1.3351170000000001</v>
      </c>
    </row>
    <row r="828" spans="1:17" ht="15" x14ac:dyDescent="0.2">
      <c r="A828" s="20">
        <v>2007</v>
      </c>
      <c r="B828" s="21">
        <f>'3.Shazam State-pooled'!E6</f>
        <v>0.9791012</v>
      </c>
      <c r="C828" s="21">
        <f>'3.Shazam State-pooled'!E24</f>
        <v>1.385955</v>
      </c>
      <c r="D828" s="21">
        <f>'3.Shazam State-pooled'!E42</f>
        <v>1.4010130000000001</v>
      </c>
      <c r="E828" s="21">
        <f>'3.Shazam State-pooled'!E60</f>
        <v>1.47472</v>
      </c>
      <c r="F828" s="21">
        <f>'3.Shazam State-pooled'!E78</f>
        <v>1.897543</v>
      </c>
      <c r="G828" s="21">
        <f>'3.Shazam State-pooled'!E96</f>
        <v>1.2969170000000001</v>
      </c>
    </row>
    <row r="829" spans="1:17" ht="15" x14ac:dyDescent="0.2">
      <c r="A829" s="20">
        <v>2008</v>
      </c>
      <c r="B829" s="21">
        <f>'3.Shazam State-pooled'!E7</f>
        <v>0.99325140000000001</v>
      </c>
      <c r="C829" s="21">
        <f>'3.Shazam State-pooled'!E25</f>
        <v>1.2312940000000001</v>
      </c>
      <c r="D829" s="21">
        <f>'3.Shazam State-pooled'!E43</f>
        <v>1.4510000000000001</v>
      </c>
      <c r="E829" s="21">
        <f>'3.Shazam State-pooled'!E61</f>
        <v>1.3911469999999999</v>
      </c>
      <c r="F829" s="21">
        <f>'3.Shazam State-pooled'!E79</f>
        <v>1.9924999999999999</v>
      </c>
      <c r="G829" s="21">
        <f>'3.Shazam State-pooled'!E97</f>
        <v>1.2772749999999999</v>
      </c>
    </row>
    <row r="830" spans="1:17" ht="15" x14ac:dyDescent="0.2">
      <c r="A830" s="20">
        <v>2009</v>
      </c>
      <c r="B830" s="21">
        <f>'3.Shazam State-pooled'!E8</f>
        <v>0.98131040000000003</v>
      </c>
      <c r="C830" s="21">
        <f>'3.Shazam State-pooled'!E26</f>
        <v>1.268338</v>
      </c>
      <c r="D830" s="21">
        <f>'3.Shazam State-pooled'!E44</f>
        <v>1.351637</v>
      </c>
      <c r="E830" s="21">
        <f>'3.Shazam State-pooled'!E62</f>
        <v>1.3905810000000001</v>
      </c>
      <c r="F830" s="21">
        <f>'3.Shazam State-pooled'!E80</f>
        <v>1.9468730000000001</v>
      </c>
      <c r="G830" s="21">
        <f>'3.Shazam State-pooled'!E98</f>
        <v>1.148353</v>
      </c>
    </row>
    <row r="831" spans="1:17" ht="15" x14ac:dyDescent="0.2">
      <c r="A831" s="20">
        <v>2010</v>
      </c>
      <c r="B831" s="21">
        <f>'3.Shazam State-pooled'!E9</f>
        <v>0.93220259999999999</v>
      </c>
      <c r="C831" s="21">
        <f>'3.Shazam State-pooled'!E27</f>
        <v>1.264853</v>
      </c>
      <c r="D831" s="21">
        <f>'3.Shazam State-pooled'!E45</f>
        <v>1.3744829999999999</v>
      </c>
      <c r="E831" s="21">
        <f>'3.Shazam State-pooled'!E63</f>
        <v>1.406822</v>
      </c>
      <c r="F831" s="21">
        <f>'3.Shazam State-pooled'!E81</f>
        <v>1.8150580000000001</v>
      </c>
      <c r="G831" s="21">
        <f>'3.Shazam State-pooled'!E99</f>
        <v>1.074654</v>
      </c>
    </row>
    <row r="832" spans="1:17" ht="15" x14ac:dyDescent="0.2">
      <c r="A832" s="20">
        <v>2011</v>
      </c>
      <c r="B832" s="21">
        <f>'3.Shazam State-pooled'!E10</f>
        <v>0.84819069999999996</v>
      </c>
      <c r="C832" s="21">
        <f>'3.Shazam State-pooled'!E28</f>
        <v>1.260473</v>
      </c>
      <c r="D832" s="21">
        <f>'3.Shazam State-pooled'!E46</f>
        <v>1.3334630000000001</v>
      </c>
      <c r="E832" s="21">
        <f>'3.Shazam State-pooled'!E64</f>
        <v>1.3352850000000001</v>
      </c>
      <c r="F832" s="21">
        <f>'3.Shazam State-pooled'!E82</f>
        <v>1.702299</v>
      </c>
      <c r="G832" s="21">
        <f>'3.Shazam State-pooled'!E100</f>
        <v>1.1564110000000001</v>
      </c>
    </row>
    <row r="833" spans="1:8" ht="15" x14ac:dyDescent="0.2">
      <c r="A833" s="20">
        <v>2012</v>
      </c>
      <c r="B833" s="21">
        <f>'3.Shazam State-pooled'!E11</f>
        <v>0.88116629999999996</v>
      </c>
      <c r="C833" s="21">
        <f>'3.Shazam State-pooled'!E29</f>
        <v>1.1660520000000001</v>
      </c>
      <c r="D833" s="21">
        <f>'3.Shazam State-pooled'!E47</f>
        <v>1.2646299999999999</v>
      </c>
      <c r="E833" s="21">
        <f>'3.Shazam State-pooled'!E65</f>
        <v>1.3212889999999999</v>
      </c>
      <c r="F833" s="21">
        <f>'3.Shazam State-pooled'!E83</f>
        <v>1.7201150000000001</v>
      </c>
      <c r="G833" s="21">
        <f>'3.Shazam State-pooled'!E101</f>
        <v>1.077197</v>
      </c>
    </row>
    <row r="834" spans="1:8" ht="15" x14ac:dyDescent="0.2">
      <c r="A834" s="20">
        <v>2013</v>
      </c>
      <c r="B834" s="21">
        <f>'3.Shazam State-pooled'!E12</f>
        <v>0.85761639999999995</v>
      </c>
      <c r="C834" s="21">
        <f>'3.Shazam State-pooled'!E30</f>
        <v>1.2347809999999999</v>
      </c>
      <c r="D834" s="21">
        <f>'3.Shazam State-pooled'!E48</f>
        <v>1.247185</v>
      </c>
      <c r="E834" s="21">
        <f>'3.Shazam State-pooled'!E66</f>
        <v>1.3580829999999999</v>
      </c>
      <c r="F834" s="21">
        <f>'3.Shazam State-pooled'!E84</f>
        <v>1.6482650000000001</v>
      </c>
      <c r="G834" s="21">
        <f>'3.Shazam State-pooled'!E102</f>
        <v>1.2141059999999999</v>
      </c>
    </row>
    <row r="835" spans="1:8" ht="15" x14ac:dyDescent="0.2">
      <c r="A835" s="20">
        <v>2014</v>
      </c>
      <c r="B835" s="21">
        <f>'3.Shazam State-pooled'!E13</f>
        <v>0.80218199999999995</v>
      </c>
      <c r="C835" s="21">
        <f>'3.Shazam State-pooled'!E31</f>
        <v>1.2189859999999999</v>
      </c>
      <c r="D835" s="21">
        <f>'3.Shazam State-pooled'!E49</f>
        <v>1.2116800000000001</v>
      </c>
      <c r="E835" s="21">
        <f>'3.Shazam State-pooled'!E67</f>
        <v>1.3712949999999999</v>
      </c>
      <c r="F835" s="21">
        <f>'3.Shazam State-pooled'!E85</f>
        <v>1.5946720000000001</v>
      </c>
      <c r="G835" s="21">
        <f>'3.Shazam State-pooled'!E103</f>
        <v>1.1465320000000001</v>
      </c>
    </row>
    <row r="836" spans="1:8" ht="15" x14ac:dyDescent="0.2">
      <c r="A836" s="20">
        <v>2015</v>
      </c>
      <c r="B836" s="21">
        <f>'3.Shazam State-pooled'!E14</f>
        <v>0.83242249999999995</v>
      </c>
      <c r="C836" s="21">
        <f>'3.Shazam State-pooled'!E32</f>
        <v>1.1880409999999999</v>
      </c>
      <c r="D836" s="21">
        <f>'3.Shazam State-pooled'!E50</f>
        <v>1.220159</v>
      </c>
      <c r="E836" s="21">
        <f>'3.Shazam State-pooled'!E68</f>
        <v>1.2833129999999999</v>
      </c>
      <c r="F836" s="21">
        <f>'3.Shazam State-pooled'!E86</f>
        <v>1.631124</v>
      </c>
      <c r="G836" s="21">
        <f>'3.Shazam State-pooled'!E104</f>
        <v>1.269183</v>
      </c>
    </row>
    <row r="837" spans="1:8" ht="15" x14ac:dyDescent="0.2">
      <c r="A837" s="20">
        <v>2016</v>
      </c>
      <c r="B837" s="21">
        <f>'3.Shazam State-pooled'!E15</f>
        <v>1.0372680000000001</v>
      </c>
      <c r="C837" s="21">
        <f>'3.Shazam State-pooled'!E33</f>
        <v>1.2389300000000001</v>
      </c>
      <c r="D837" s="21">
        <f>'3.Shazam State-pooled'!E51</f>
        <v>1.1988780000000001</v>
      </c>
      <c r="E837" s="21">
        <f>'3.Shazam State-pooled'!E69</f>
        <v>1.318981</v>
      </c>
      <c r="F837" s="21">
        <f>'3.Shazam State-pooled'!E87</f>
        <v>1.72085</v>
      </c>
      <c r="G837" s="21">
        <f>'3.Shazam State-pooled'!E105</f>
        <v>1.2292670000000001</v>
      </c>
    </row>
    <row r="838" spans="1:8" ht="15" x14ac:dyDescent="0.2">
      <c r="A838" s="20">
        <v>2017</v>
      </c>
      <c r="B838" s="21">
        <f>'3.Shazam State-pooled'!E16</f>
        <v>0.99930890000000006</v>
      </c>
      <c r="C838" s="21">
        <f>'3.Shazam State-pooled'!E34</f>
        <v>1.2922830000000001</v>
      </c>
      <c r="D838" s="21">
        <f>'3.Shazam State-pooled'!E52</f>
        <v>1.259131</v>
      </c>
      <c r="E838" s="21">
        <f>'3.Shazam State-pooled'!E70</f>
        <v>1.3952899999999999</v>
      </c>
      <c r="F838" s="21">
        <f>'3.Shazam State-pooled'!E88</f>
        <v>1.592206</v>
      </c>
      <c r="G838" s="21">
        <f>'3.Shazam State-pooled'!E106</f>
        <v>1.1217170000000001</v>
      </c>
    </row>
    <row r="839" spans="1:8" ht="15" x14ac:dyDescent="0.2">
      <c r="A839" s="20">
        <v>2018</v>
      </c>
      <c r="B839" s="21">
        <f>'3.Shazam State-pooled'!E17</f>
        <v>0.9742847</v>
      </c>
      <c r="C839" s="21">
        <f>'3.Shazam State-pooled'!E35</f>
        <v>1.339486</v>
      </c>
      <c r="D839" s="21">
        <f>'3.Shazam State-pooled'!E53</f>
        <v>1.25203</v>
      </c>
      <c r="E839" s="21">
        <f>'3.Shazam State-pooled'!E71</f>
        <v>1.370663</v>
      </c>
      <c r="F839" s="21">
        <f>'3.Shazam State-pooled'!E89</f>
        <v>1.635553</v>
      </c>
      <c r="G839" s="21">
        <f>'3.Shazam State-pooled'!E107</f>
        <v>1.0896330000000001</v>
      </c>
    </row>
    <row r="840" spans="1:8" ht="15" x14ac:dyDescent="0.2">
      <c r="A840" s="20">
        <v>2019</v>
      </c>
      <c r="B840" s="21">
        <f>'3.Shazam State-pooled'!E18</f>
        <v>0.98106380000000004</v>
      </c>
      <c r="C840" s="21">
        <f>'3.Shazam State-pooled'!E36</f>
        <v>1.3059780000000001</v>
      </c>
      <c r="D840" s="21">
        <f>'3.Shazam State-pooled'!E54</f>
        <v>1.2461370000000001</v>
      </c>
      <c r="E840" s="21">
        <f>'3.Shazam State-pooled'!E72</f>
        <v>1.362168</v>
      </c>
      <c r="F840" s="21">
        <f>'3.Shazam State-pooled'!E90</f>
        <v>1.584085</v>
      </c>
      <c r="G840" s="21">
        <f>'3.Shazam State-pooled'!E108</f>
        <v>1.1301969999999999</v>
      </c>
    </row>
    <row r="841" spans="1:8" ht="15" x14ac:dyDescent="0.2">
      <c r="A841" s="20">
        <v>2020</v>
      </c>
      <c r="B841" s="21">
        <f>'3.Shazam State-pooled'!E19</f>
        <v>1.005816</v>
      </c>
      <c r="C841" s="21">
        <f>'3.Shazam State-pooled'!E37</f>
        <v>1.331572</v>
      </c>
      <c r="D841" s="21">
        <f>'3.Shazam State-pooled'!E55</f>
        <v>1.2647120000000001</v>
      </c>
      <c r="E841" s="21">
        <f>'3.Shazam State-pooled'!E73</f>
        <v>1.3528009999999999</v>
      </c>
      <c r="F841" s="21">
        <f>'3.Shazam State-pooled'!E91</f>
        <v>1.691743</v>
      </c>
      <c r="G841" s="21">
        <f>'3.Shazam State-pooled'!E109</f>
        <v>1.110576</v>
      </c>
      <c r="H841" s="44"/>
    </row>
    <row r="842" spans="1:8" ht="15" x14ac:dyDescent="0.2">
      <c r="A842" s="20">
        <v>2021</v>
      </c>
      <c r="B842" s="21">
        <f>'3.Shazam State-pooled'!E20</f>
        <v>1.041839</v>
      </c>
      <c r="C842" s="21">
        <f>'3.Shazam State-pooled'!E38</f>
        <v>1.3892009999999999</v>
      </c>
      <c r="D842" s="21">
        <f>'3.Shazam State-pooled'!E56</f>
        <v>1.314106</v>
      </c>
      <c r="E842" s="21">
        <f>'3.Shazam State-pooled'!E74</f>
        <v>1.4153880000000001</v>
      </c>
      <c r="F842" s="21">
        <f>'3.Shazam State-pooled'!E92</f>
        <v>1.6408370000000001</v>
      </c>
      <c r="G842" s="21">
        <f>'3.Shazam State-pooled'!E110</f>
        <v>1.081731</v>
      </c>
      <c r="H842" s="44"/>
    </row>
    <row r="843" spans="1:8" ht="15" x14ac:dyDescent="0.2">
      <c r="A843" s="20">
        <v>2022</v>
      </c>
      <c r="B843" s="21">
        <f>'3.Shazam State-pooled'!E21</f>
        <v>1.0105630000000001</v>
      </c>
      <c r="C843" s="21">
        <f>'3.Shazam State-pooled'!E39</f>
        <v>1.4131549999999999</v>
      </c>
      <c r="D843" s="21">
        <f>'3.Shazam State-pooled'!E57</f>
        <v>1.2747919999999999</v>
      </c>
      <c r="E843" s="21">
        <f>'3.Shazam State-pooled'!E75</f>
        <v>1.366638</v>
      </c>
      <c r="F843" s="21">
        <f>'3.Shazam State-pooled'!E93</f>
        <v>1.5761210000000001</v>
      </c>
      <c r="G843" s="21">
        <f>'3.Shazam State-pooled'!E111</f>
        <v>1.05284</v>
      </c>
      <c r="H843" s="44">
        <f xml:space="preserve"> AVERAGE(B843:G843)</f>
        <v>1.2823514999999999</v>
      </c>
    </row>
    <row r="844" spans="1:8" ht="15" x14ac:dyDescent="0.2">
      <c r="A844" s="20">
        <v>2023</v>
      </c>
      <c r="B844" s="21">
        <f>'3.Shazam State-pooled'!E22</f>
        <v>1.12008</v>
      </c>
      <c r="C844" s="21">
        <f>'3.Shazam State-pooled'!E40</f>
        <v>1.3848119999999999</v>
      </c>
      <c r="D844" s="21">
        <f>'3.Shazam State-pooled'!E58</f>
        <v>1.2275339999999999</v>
      </c>
      <c r="E844" s="21">
        <f>'3.Shazam State-pooled'!E76</f>
        <v>1.33832</v>
      </c>
      <c r="F844" s="21">
        <f>'3.Shazam State-pooled'!E94</f>
        <v>1.4610570000000001</v>
      </c>
      <c r="G844" s="21">
        <f>'3.Shazam State-pooled'!E112</f>
        <v>1.0896330000000001</v>
      </c>
      <c r="H844" s="44"/>
    </row>
    <row r="845" spans="1:8" ht="15" x14ac:dyDescent="0.2">
      <c r="A845" s="166" t="s">
        <v>508</v>
      </c>
      <c r="B845" s="170">
        <f>LN(B844/B843)/B846</f>
        <v>0.10289251003580858</v>
      </c>
      <c r="C845" s="170">
        <f t="shared" ref="C845:F845" si="322">LN(C844/C843)/C846</f>
        <v>-2.0260403015620758E-2</v>
      </c>
      <c r="D845" s="170">
        <f t="shared" si="322"/>
        <v>-3.7775749169879941E-2</v>
      </c>
      <c r="E845" s="170">
        <f t="shared" si="322"/>
        <v>-2.0938613171516914E-2</v>
      </c>
      <c r="F845" s="170">
        <f t="shared" si="322"/>
        <v>-7.5806618757019342E-2</v>
      </c>
      <c r="G845" s="170">
        <f>LN(G844/G843)/G846</f>
        <v>3.4349667509963641E-2</v>
      </c>
      <c r="H845" s="20"/>
    </row>
    <row r="846" spans="1:8" ht="15" x14ac:dyDescent="0.2">
      <c r="A846" s="166"/>
      <c r="B846" s="191">
        <v>1</v>
      </c>
      <c r="C846" s="191">
        <v>1</v>
      </c>
      <c r="D846" s="191">
        <v>1</v>
      </c>
      <c r="E846" s="191">
        <v>1</v>
      </c>
      <c r="F846" s="191">
        <v>1</v>
      </c>
      <c r="G846" s="191">
        <v>1</v>
      </c>
      <c r="H846" s="20"/>
    </row>
    <row r="847" spans="1:8" ht="15" x14ac:dyDescent="0.2">
      <c r="A847" s="20" t="s">
        <v>509</v>
      </c>
      <c r="B847">
        <f>RANK(B844,$B$844:$G$844,0)</f>
        <v>5</v>
      </c>
      <c r="C847">
        <f t="shared" ref="C847:F847" si="323">RANK(C844,$B$844:$G$844,0)</f>
        <v>2</v>
      </c>
      <c r="D847">
        <f t="shared" si="323"/>
        <v>4</v>
      </c>
      <c r="E847">
        <f t="shared" si="323"/>
        <v>3</v>
      </c>
      <c r="F847">
        <f t="shared" si="323"/>
        <v>1</v>
      </c>
      <c r="G847">
        <f>RANK(G844,$B$844:$G$844,0)</f>
        <v>6</v>
      </c>
    </row>
    <row r="848" spans="1:8" x14ac:dyDescent="0.2">
      <c r="A848" s="5" t="s">
        <v>532</v>
      </c>
      <c r="B848" s="6"/>
      <c r="C848" s="6"/>
      <c r="D848" s="6"/>
      <c r="E848" s="6"/>
      <c r="F848" s="6"/>
      <c r="G848" s="6"/>
    </row>
    <row r="849" spans="1:7" ht="15" x14ac:dyDescent="0.2">
      <c r="A849" s="25" t="s">
        <v>7</v>
      </c>
      <c r="B849" s="37" t="s">
        <v>57</v>
      </c>
      <c r="C849" s="38" t="s">
        <v>94</v>
      </c>
      <c r="D849" s="37" t="s">
        <v>95</v>
      </c>
      <c r="E849" s="37" t="s">
        <v>96</v>
      </c>
      <c r="F849" s="37" t="s">
        <v>97</v>
      </c>
      <c r="G849" s="37" t="s">
        <v>84</v>
      </c>
    </row>
    <row r="850" spans="1:7" ht="15" x14ac:dyDescent="0.2">
      <c r="A850" s="20">
        <v>2006</v>
      </c>
      <c r="B850" s="39">
        <f>'3.Shazam State-pooled'!C5</f>
        <v>1</v>
      </c>
      <c r="C850" s="39">
        <f>'3.Shazam State-pooled'!C23</f>
        <v>27.348960000000002</v>
      </c>
      <c r="D850" s="39">
        <f>'3.Shazam State-pooled'!C41</f>
        <v>16.33174</v>
      </c>
      <c r="E850" s="39">
        <f>'3.Shazam State-pooled'!C59</f>
        <v>15.64012</v>
      </c>
      <c r="F850" s="39">
        <f>'3.Shazam State-pooled'!C77</f>
        <v>6.9177359999999997</v>
      </c>
      <c r="G850" s="39">
        <f>'3.Shazam State-pooled'!C95</f>
        <v>2.2467969999999999</v>
      </c>
    </row>
    <row r="851" spans="1:7" ht="15" x14ac:dyDescent="0.2">
      <c r="A851" s="20">
        <v>2007</v>
      </c>
      <c r="B851" s="21">
        <f>'3.Shazam State-pooled'!C6</f>
        <v>0.98736380000000001</v>
      </c>
      <c r="C851" s="21">
        <f>'3.Shazam State-pooled'!C24</f>
        <v>27.818940000000001</v>
      </c>
      <c r="D851" s="21">
        <f>'3.Shazam State-pooled'!C42</f>
        <v>16.62021</v>
      </c>
      <c r="E851" s="21">
        <f>'3.Shazam State-pooled'!C60</f>
        <v>17.806699999999999</v>
      </c>
      <c r="F851" s="21">
        <f>'3.Shazam State-pooled'!C78</f>
        <v>6.7304899999999996</v>
      </c>
      <c r="G851" s="21">
        <f>'3.Shazam State-pooled'!C96</f>
        <v>2.189425</v>
      </c>
    </row>
    <row r="852" spans="1:7" ht="15" x14ac:dyDescent="0.2">
      <c r="A852" s="20">
        <v>2008</v>
      </c>
      <c r="B852" s="21">
        <f>'3.Shazam State-pooled'!C7</f>
        <v>1.0291159999999999</v>
      </c>
      <c r="C852" s="21">
        <f>'3.Shazam State-pooled'!C25</f>
        <v>27.652200000000001</v>
      </c>
      <c r="D852" s="21">
        <f>'3.Shazam State-pooled'!C43</f>
        <v>17.54166</v>
      </c>
      <c r="E852" s="21">
        <f>'3.Shazam State-pooled'!C61</f>
        <v>17.67529</v>
      </c>
      <c r="F852" s="21">
        <f>'3.Shazam State-pooled'!C79</f>
        <v>7.4248940000000001</v>
      </c>
      <c r="G852" s="21">
        <f>'3.Shazam State-pooled'!C97</f>
        <v>2.2104409999999999</v>
      </c>
    </row>
    <row r="853" spans="1:7" ht="15" x14ac:dyDescent="0.2">
      <c r="A853" s="20">
        <v>2009</v>
      </c>
      <c r="B853" s="21">
        <f>'3.Shazam State-pooled'!C8</f>
        <v>1.0275019999999999</v>
      </c>
      <c r="C853" s="21">
        <f>'3.Shazam State-pooled'!C26</f>
        <v>27.543130000000001</v>
      </c>
      <c r="D853" s="21">
        <f>'3.Shazam State-pooled'!C44</f>
        <v>17.383389999999999</v>
      </c>
      <c r="E853" s="21">
        <f>'3.Shazam State-pooled'!C62</f>
        <v>17.930800000000001</v>
      </c>
      <c r="F853" s="21">
        <f>'3.Shazam State-pooled'!C80</f>
        <v>7.6275649999999997</v>
      </c>
      <c r="G853" s="21">
        <f>'3.Shazam State-pooled'!C98</f>
        <v>2.1433680000000002</v>
      </c>
    </row>
    <row r="854" spans="1:7" ht="15" x14ac:dyDescent="0.2">
      <c r="A854" s="20">
        <v>2010</v>
      </c>
      <c r="B854" s="21">
        <f>'3.Shazam State-pooled'!C9</f>
        <v>1.0476259999999999</v>
      </c>
      <c r="C854" s="21">
        <f>'3.Shazam State-pooled'!C27</f>
        <v>28.86157</v>
      </c>
      <c r="D854" s="21">
        <f>'3.Shazam State-pooled'!C45</f>
        <v>18.012460000000001</v>
      </c>
      <c r="E854" s="21">
        <f>'3.Shazam State-pooled'!C63</f>
        <v>18.466809999999999</v>
      </c>
      <c r="F854" s="21">
        <f>'3.Shazam State-pooled'!C81</f>
        <v>7.2469429999999999</v>
      </c>
      <c r="G854" s="21">
        <f>'3.Shazam State-pooled'!C99</f>
        <v>2.1671070000000001</v>
      </c>
    </row>
    <row r="855" spans="1:7" ht="15" x14ac:dyDescent="0.2">
      <c r="A855" s="20">
        <v>2011</v>
      </c>
      <c r="B855" s="21">
        <f>'3.Shazam State-pooled'!C10</f>
        <v>1.0106930000000001</v>
      </c>
      <c r="C855" s="21">
        <f>'3.Shazam State-pooled'!C28</f>
        <v>28.928290000000001</v>
      </c>
      <c r="D855" s="21">
        <f>'3.Shazam State-pooled'!C46</f>
        <v>18.097539999999999</v>
      </c>
      <c r="E855" s="21">
        <f>'3.Shazam State-pooled'!C64</f>
        <v>18.842610000000001</v>
      </c>
      <c r="F855" s="21">
        <f>'3.Shazam State-pooled'!C82</f>
        <v>7.4360280000000003</v>
      </c>
      <c r="G855" s="21">
        <f>'3.Shazam State-pooled'!C100</f>
        <v>2.3607640000000001</v>
      </c>
    </row>
    <row r="856" spans="1:7" ht="15" x14ac:dyDescent="0.2">
      <c r="A856" s="20">
        <v>2012</v>
      </c>
      <c r="B856" s="21">
        <f>'3.Shazam State-pooled'!C11</f>
        <v>1.0923849999999999</v>
      </c>
      <c r="C856" s="21">
        <f>'3.Shazam State-pooled'!C29</f>
        <v>28.79308</v>
      </c>
      <c r="D856" s="21">
        <f>'3.Shazam State-pooled'!C47</f>
        <v>18.163350000000001</v>
      </c>
      <c r="E856" s="21">
        <f>'3.Shazam State-pooled'!C65</f>
        <v>19.38036</v>
      </c>
      <c r="F856" s="21">
        <f>'3.Shazam State-pooled'!C83</f>
        <v>7.7370539999999997</v>
      </c>
      <c r="G856" s="21">
        <f>'3.Shazam State-pooled'!C101</f>
        <v>2.312163</v>
      </c>
    </row>
    <row r="857" spans="1:7" ht="15" x14ac:dyDescent="0.2">
      <c r="A857" s="20">
        <v>2013</v>
      </c>
      <c r="B857" s="21">
        <f>'3.Shazam State-pooled'!C12</f>
        <v>1.1117159999999999</v>
      </c>
      <c r="C857" s="21">
        <f>'3.Shazam State-pooled'!C30</f>
        <v>28.846260000000001</v>
      </c>
      <c r="D857" s="21">
        <f>'3.Shazam State-pooled'!C48</f>
        <v>18.079599999999999</v>
      </c>
      <c r="E857" s="21">
        <f>'3.Shazam State-pooled'!C66</f>
        <v>19.455819999999999</v>
      </c>
      <c r="F857" s="21">
        <f>'3.Shazam State-pooled'!C84</f>
        <v>7.6409630000000002</v>
      </c>
      <c r="G857" s="21">
        <f>'3.Shazam State-pooled'!C102</f>
        <v>2.3769499999999999</v>
      </c>
    </row>
    <row r="858" spans="1:7" ht="15" x14ac:dyDescent="0.2">
      <c r="A858" s="20">
        <v>2014</v>
      </c>
      <c r="B858" s="21">
        <f>'3.Shazam State-pooled'!C13</f>
        <v>1.121305</v>
      </c>
      <c r="C858" s="21">
        <f>'3.Shazam State-pooled'!C31</f>
        <v>29.585899999999999</v>
      </c>
      <c r="D858" s="21">
        <f>'3.Shazam State-pooled'!C49</f>
        <v>17.796810000000001</v>
      </c>
      <c r="E858" s="21">
        <f>'3.Shazam State-pooled'!C67</f>
        <v>19.731200000000001</v>
      </c>
      <c r="F858" s="21">
        <f>'3.Shazam State-pooled'!C85</f>
        <v>7.4375939999999998</v>
      </c>
      <c r="G858" s="21">
        <f>'3.Shazam State-pooled'!C103</f>
        <v>2.2626300000000001</v>
      </c>
    </row>
    <row r="859" spans="1:7" ht="15" x14ac:dyDescent="0.2">
      <c r="A859" s="20">
        <v>2015</v>
      </c>
      <c r="B859" s="21">
        <f>'3.Shazam State-pooled'!C14</f>
        <v>1.1398090000000001</v>
      </c>
      <c r="C859" s="21">
        <f>'3.Shazam State-pooled'!C32</f>
        <v>29.40192</v>
      </c>
      <c r="D859" s="21">
        <f>'3.Shazam State-pooled'!C50</f>
        <v>18.3582</v>
      </c>
      <c r="E859" s="21">
        <f>'3.Shazam State-pooled'!C68</f>
        <v>19.335999999999999</v>
      </c>
      <c r="F859" s="21">
        <f>'3.Shazam State-pooled'!C86</f>
        <v>7.7721629999999999</v>
      </c>
      <c r="G859" s="21">
        <f>'3.Shazam State-pooled'!C104</f>
        <v>2.379623</v>
      </c>
    </row>
    <row r="860" spans="1:7" ht="15" x14ac:dyDescent="0.2">
      <c r="A860" s="20">
        <v>2016</v>
      </c>
      <c r="B860" s="21">
        <f>'3.Shazam State-pooled'!C15</f>
        <v>1.144506</v>
      </c>
      <c r="C860" s="21">
        <f>'3.Shazam State-pooled'!C33</f>
        <v>29.53415</v>
      </c>
      <c r="D860" s="21">
        <f>'3.Shazam State-pooled'!C51</f>
        <v>18.334309999999999</v>
      </c>
      <c r="E860" s="21">
        <f>'3.Shazam State-pooled'!C69</f>
        <v>19.467700000000001</v>
      </c>
      <c r="F860" s="21">
        <f>'3.Shazam State-pooled'!C87</f>
        <v>7.6610870000000002</v>
      </c>
      <c r="G860" s="21">
        <f>'3.Shazam State-pooled'!C105</f>
        <v>2.3654540000000002</v>
      </c>
    </row>
    <row r="861" spans="1:7" ht="15" x14ac:dyDescent="0.2">
      <c r="A861" s="20">
        <v>2017</v>
      </c>
      <c r="B861" s="21">
        <f>'3.Shazam State-pooled'!C16</f>
        <v>1.1411370000000001</v>
      </c>
      <c r="C861" s="21">
        <f>'3.Shazam State-pooled'!C34</f>
        <v>29.651070000000001</v>
      </c>
      <c r="D861" s="21">
        <f>'3.Shazam State-pooled'!C52</f>
        <v>19.096440000000001</v>
      </c>
      <c r="E861" s="21">
        <f>'3.Shazam State-pooled'!C70</f>
        <v>20.136869999999998</v>
      </c>
      <c r="F861" s="21">
        <f>'3.Shazam State-pooled'!C88</f>
        <v>7.5717749999999997</v>
      </c>
      <c r="G861" s="21">
        <f>'3.Shazam State-pooled'!C106</f>
        <v>2.3997000000000002</v>
      </c>
    </row>
    <row r="862" spans="1:7" ht="15" x14ac:dyDescent="0.2">
      <c r="A862" s="20">
        <v>2018</v>
      </c>
      <c r="B862" s="21">
        <f>'3.Shazam State-pooled'!C17</f>
        <v>1.2138580000000001</v>
      </c>
      <c r="C862" s="21">
        <f>'3.Shazam State-pooled'!C35</f>
        <v>30.12613</v>
      </c>
      <c r="D862" s="21">
        <f>'3.Shazam State-pooled'!C53</f>
        <v>18.6129</v>
      </c>
      <c r="E862" s="21">
        <f>'3.Shazam State-pooled'!C71</f>
        <v>19.954550000000001</v>
      </c>
      <c r="F862" s="21">
        <f>'3.Shazam State-pooled'!C89</f>
        <v>7.7593889999999996</v>
      </c>
      <c r="G862" s="21">
        <f>'3.Shazam State-pooled'!C107</f>
        <v>2.340681</v>
      </c>
    </row>
    <row r="863" spans="1:7" ht="15" x14ac:dyDescent="0.2">
      <c r="A863" s="20">
        <v>2019</v>
      </c>
      <c r="B863" s="21">
        <f>'3.Shazam State-pooled'!C18</f>
        <v>1.2143980000000001</v>
      </c>
      <c r="C863" s="21">
        <f>'3.Shazam State-pooled'!C36</f>
        <v>29.896570000000001</v>
      </c>
      <c r="D863" s="21">
        <f>'3.Shazam State-pooled'!C54</f>
        <v>18.74896</v>
      </c>
      <c r="E863" s="21">
        <f>'3.Shazam State-pooled'!C72</f>
        <v>19.684899999999999</v>
      </c>
      <c r="F863" s="21">
        <f>'3.Shazam State-pooled'!C90</f>
        <v>7.6345809999999998</v>
      </c>
      <c r="G863" s="21">
        <f>'3.Shazam State-pooled'!C108</f>
        <v>2.3427829999999998</v>
      </c>
    </row>
    <row r="864" spans="1:7" ht="15" x14ac:dyDescent="0.2">
      <c r="A864" s="20">
        <v>2020</v>
      </c>
      <c r="B864" s="21">
        <f>'3.Shazam State-pooled'!C19</f>
        <v>1.232963</v>
      </c>
      <c r="C864" s="21">
        <f>'3.Shazam State-pooled'!C37</f>
        <v>29.410319999999999</v>
      </c>
      <c r="D864" s="21">
        <f>'3.Shazam State-pooled'!C55</f>
        <v>18.992270000000001</v>
      </c>
      <c r="E864" s="21">
        <f>'3.Shazam State-pooled'!C73</f>
        <v>19.745059999999999</v>
      </c>
      <c r="F864" s="21">
        <f>'3.Shazam State-pooled'!C91</f>
        <v>7.8562900000000004</v>
      </c>
      <c r="G864" s="21">
        <f>'3.Shazam State-pooled'!C109</f>
        <v>2.3699270000000001</v>
      </c>
    </row>
    <row r="865" spans="1:9" ht="15" x14ac:dyDescent="0.2">
      <c r="A865" s="20">
        <v>2021</v>
      </c>
      <c r="B865" s="21">
        <f>'3.Shazam State-pooled'!C20</f>
        <v>1.252373</v>
      </c>
      <c r="C865" s="21">
        <f>'3.Shazam State-pooled'!C38</f>
        <v>30.369209999999999</v>
      </c>
      <c r="D865" s="21">
        <f>'3.Shazam State-pooled'!C56</f>
        <v>19.608129999999999</v>
      </c>
      <c r="E865" s="21">
        <f>'3.Shazam State-pooled'!C74</f>
        <v>19.804960000000001</v>
      </c>
      <c r="F865" s="21">
        <f>'3.Shazam State-pooled'!C92</f>
        <v>7.7980099999999997</v>
      </c>
      <c r="G865" s="21">
        <f>'3.Shazam State-pooled'!C110</f>
        <v>2.3312240000000002</v>
      </c>
      <c r="I865" s="28"/>
    </row>
    <row r="866" spans="1:9" ht="15" x14ac:dyDescent="0.2">
      <c r="A866" s="20">
        <v>2022</v>
      </c>
      <c r="B866" s="21">
        <f>'3.Shazam State-pooled'!C21</f>
        <v>1.2524230000000001</v>
      </c>
      <c r="C866" s="21">
        <f>'3.Shazam State-pooled'!C39</f>
        <v>30.053139999999999</v>
      </c>
      <c r="D866" s="21">
        <f>'3.Shazam State-pooled'!C57</f>
        <v>19.360679999999999</v>
      </c>
      <c r="E866" s="21">
        <f>'3.Shazam State-pooled'!C75</f>
        <v>19.4147</v>
      </c>
      <c r="F866" s="21">
        <f>'3.Shazam State-pooled'!C93</f>
        <v>7.7419859999999998</v>
      </c>
      <c r="G866" s="21">
        <f>'3.Shazam State-pooled'!C111</f>
        <v>2.271792</v>
      </c>
      <c r="I866" s="28"/>
    </row>
    <row r="867" spans="1:9" ht="15" x14ac:dyDescent="0.2">
      <c r="A867" s="20">
        <v>2023</v>
      </c>
      <c r="B867" s="21">
        <f>'3.Shazam State-pooled'!C22</f>
        <v>1.365326</v>
      </c>
      <c r="C867" s="21">
        <f>'3.Shazam State-pooled'!C40</f>
        <v>30.577670000000001</v>
      </c>
      <c r="D867" s="21">
        <f>'3.Shazam State-pooled'!C58</f>
        <v>19.344100000000001</v>
      </c>
      <c r="E867" s="21">
        <f>'3.Shazam State-pooled'!C76</f>
        <v>20.08127</v>
      </c>
      <c r="F867" s="21">
        <f>'3.Shazam State-pooled'!C94</f>
        <v>7.6885469999999998</v>
      </c>
      <c r="G867" s="21">
        <f>'3.Shazam State-pooled'!C112</f>
        <v>2.3471030000000002</v>
      </c>
      <c r="I867" s="28"/>
    </row>
    <row r="868" spans="1:9" x14ac:dyDescent="0.2">
      <c r="A868" s="166" t="s">
        <v>508</v>
      </c>
      <c r="B868" s="170">
        <f>LN(B867/B866)/B869</f>
        <v>8.6313152919739053E-2</v>
      </c>
      <c r="C868" s="170">
        <f t="shared" ref="C868:G868" si="324">LN(C867/C866)/C869</f>
        <v>1.7302855972721631E-2</v>
      </c>
      <c r="D868" s="170">
        <f t="shared" si="324"/>
        <v>-8.5674177784500114E-4</v>
      </c>
      <c r="E868" s="170">
        <f t="shared" si="324"/>
        <v>3.3757028741351246E-2</v>
      </c>
      <c r="F868" s="170">
        <f t="shared" si="324"/>
        <v>-6.92642485468342E-3</v>
      </c>
      <c r="G868" s="170">
        <f t="shared" si="324"/>
        <v>3.261285434536914E-2</v>
      </c>
    </row>
    <row r="869" spans="1:9" x14ac:dyDescent="0.2">
      <c r="A869" s="166"/>
      <c r="B869" s="191">
        <v>1</v>
      </c>
      <c r="C869" s="191">
        <v>1</v>
      </c>
      <c r="D869" s="191">
        <v>1</v>
      </c>
      <c r="E869" s="191">
        <v>1</v>
      </c>
      <c r="F869" s="191">
        <v>1</v>
      </c>
      <c r="G869" s="191">
        <v>1</v>
      </c>
    </row>
    <row r="871" spans="1:9" x14ac:dyDescent="0.2">
      <c r="A871" s="5" t="s">
        <v>533</v>
      </c>
      <c r="B871" s="6"/>
      <c r="C871" s="6"/>
      <c r="D871" s="6"/>
      <c r="E871" s="6"/>
      <c r="F871" s="6"/>
      <c r="G871" s="6"/>
    </row>
    <row r="872" spans="1:9" ht="15" x14ac:dyDescent="0.2">
      <c r="A872" s="25" t="s">
        <v>7</v>
      </c>
      <c r="B872" s="37" t="s">
        <v>57</v>
      </c>
      <c r="C872" s="38" t="s">
        <v>94</v>
      </c>
      <c r="D872" s="37" t="s">
        <v>95</v>
      </c>
      <c r="E872" s="37" t="s">
        <v>96</v>
      </c>
      <c r="F872" s="37" t="s">
        <v>97</v>
      </c>
      <c r="G872" s="37" t="s">
        <v>84</v>
      </c>
    </row>
    <row r="873" spans="1:9" ht="15" x14ac:dyDescent="0.2">
      <c r="A873" s="20">
        <v>2006</v>
      </c>
      <c r="B873" s="39">
        <f>'3.Shazam State-pooled'!D5</f>
        <v>1</v>
      </c>
      <c r="C873" s="39">
        <f>'3.Shazam State-pooled'!D23</f>
        <v>19.78707</v>
      </c>
      <c r="D873" s="39">
        <f>'3.Shazam State-pooled'!D41</f>
        <v>11.67102</v>
      </c>
      <c r="E873" s="39">
        <f>'3.Shazam State-pooled'!D59</f>
        <v>11.69519</v>
      </c>
      <c r="F873" s="39">
        <f>'3.Shazam State-pooled'!D77</f>
        <v>3.5573260000000002</v>
      </c>
      <c r="G873" s="39">
        <f>'3.Shazam State-pooled'!D95</f>
        <v>1.682847</v>
      </c>
    </row>
    <row r="874" spans="1:9" ht="15" x14ac:dyDescent="0.2">
      <c r="A874" s="20">
        <v>2007</v>
      </c>
      <c r="B874" s="21">
        <f>'3.Shazam State-pooled'!D6</f>
        <v>1.0084390000000001</v>
      </c>
      <c r="C874" s="21">
        <f>'3.Shazam State-pooled'!D24</f>
        <v>20.072040000000001</v>
      </c>
      <c r="D874" s="21">
        <f>'3.Shazam State-pooled'!D42</f>
        <v>11.863</v>
      </c>
      <c r="E874" s="21">
        <f>'3.Shazam State-pooled'!D60</f>
        <v>12.074630000000001</v>
      </c>
      <c r="F874" s="21">
        <f>'3.Shazam State-pooled'!D78</f>
        <v>3.5469499999999998</v>
      </c>
      <c r="G874" s="21">
        <f>'3.Shazam State-pooled'!D96</f>
        <v>1.688177</v>
      </c>
    </row>
    <row r="875" spans="1:9" ht="15" x14ac:dyDescent="0.2">
      <c r="A875" s="20">
        <v>2008</v>
      </c>
      <c r="B875" s="21">
        <f>'3.Shazam State-pooled'!D7</f>
        <v>1.036108</v>
      </c>
      <c r="C875" s="21">
        <f>'3.Shazam State-pooled'!D25</f>
        <v>22.457840000000001</v>
      </c>
      <c r="D875" s="21">
        <f>'3.Shazam State-pooled'!D43</f>
        <v>12.089359999999999</v>
      </c>
      <c r="E875" s="21">
        <f>'3.Shazam State-pooled'!D61</f>
        <v>12.705550000000001</v>
      </c>
      <c r="F875" s="21">
        <f>'3.Shazam State-pooled'!D79</f>
        <v>3.7264219999999999</v>
      </c>
      <c r="G875" s="21">
        <f>'3.Shazam State-pooled'!D97</f>
        <v>1.730591</v>
      </c>
    </row>
    <row r="876" spans="1:9" ht="15" x14ac:dyDescent="0.2">
      <c r="A876" s="20">
        <v>2009</v>
      </c>
      <c r="B876" s="21">
        <f>'3.Shazam State-pooled'!D8</f>
        <v>1.047072</v>
      </c>
      <c r="C876" s="21">
        <f>'3.Shazam State-pooled'!D26</f>
        <v>21.71593</v>
      </c>
      <c r="D876" s="21">
        <f>'3.Shazam State-pooled'!D44</f>
        <v>12.860989999999999</v>
      </c>
      <c r="E876" s="21">
        <f>'3.Shazam State-pooled'!D62</f>
        <v>12.89447</v>
      </c>
      <c r="F876" s="21">
        <f>'3.Shazam State-pooled'!D80</f>
        <v>3.9178540000000002</v>
      </c>
      <c r="G876" s="21">
        <f>'3.Shazam State-pooled'!D98</f>
        <v>1.866471</v>
      </c>
    </row>
    <row r="877" spans="1:9" ht="15" x14ac:dyDescent="0.2">
      <c r="A877" s="20">
        <v>2010</v>
      </c>
      <c r="B877" s="21">
        <f>'3.Shazam State-pooled'!D9</f>
        <v>1.123818</v>
      </c>
      <c r="C877" s="21">
        <f>'3.Shazam State-pooled'!D27</f>
        <v>22.81812</v>
      </c>
      <c r="D877" s="21">
        <f>'3.Shazam State-pooled'!D45</f>
        <v>13.104900000000001</v>
      </c>
      <c r="E877" s="21">
        <f>'3.Shazam State-pooled'!D63</f>
        <v>13.126620000000001</v>
      </c>
      <c r="F877" s="21">
        <f>'3.Shazam State-pooled'!D81</f>
        <v>3.9926780000000002</v>
      </c>
      <c r="G877" s="21">
        <f>'3.Shazam State-pooled'!D99</f>
        <v>2.0165630000000001</v>
      </c>
    </row>
    <row r="878" spans="1:9" ht="15" x14ac:dyDescent="0.2">
      <c r="A878" s="20">
        <v>2011</v>
      </c>
      <c r="B878" s="21">
        <f>'3.Shazam State-pooled'!D10</f>
        <v>1.191587</v>
      </c>
      <c r="C878" s="21">
        <f>'3.Shazam State-pooled'!D28</f>
        <v>22.950340000000001</v>
      </c>
      <c r="D878" s="21">
        <f>'3.Shazam State-pooled'!D46</f>
        <v>13.57184</v>
      </c>
      <c r="E878" s="21">
        <f>'3.Shazam State-pooled'!D64</f>
        <v>14.1113</v>
      </c>
      <c r="F878" s="21">
        <f>'3.Shazam State-pooled'!D82</f>
        <v>4.3682259999999999</v>
      </c>
      <c r="G878" s="21">
        <f>'3.Shazam State-pooled'!D100</f>
        <v>2.041458</v>
      </c>
    </row>
    <row r="879" spans="1:9" ht="15" x14ac:dyDescent="0.2">
      <c r="A879" s="20">
        <v>2012</v>
      </c>
      <c r="B879" s="21">
        <f>'3.Shazam State-pooled'!D11</f>
        <v>1.239703</v>
      </c>
      <c r="C879" s="21">
        <f>'3.Shazam State-pooled'!D29</f>
        <v>24.692799999999998</v>
      </c>
      <c r="D879" s="21">
        <f>'3.Shazam State-pooled'!D47</f>
        <v>14.362579999999999</v>
      </c>
      <c r="E879" s="21">
        <f>'3.Shazam State-pooled'!D65</f>
        <v>14.667759999999999</v>
      </c>
      <c r="F879" s="21">
        <f>'3.Shazam State-pooled'!D83</f>
        <v>4.4979870000000002</v>
      </c>
      <c r="G879" s="21">
        <f>'3.Shazam State-pooled'!D101</f>
        <v>2.1464629999999998</v>
      </c>
    </row>
    <row r="880" spans="1:9" ht="15" x14ac:dyDescent="0.2">
      <c r="A880" s="20">
        <v>2013</v>
      </c>
      <c r="B880" s="21">
        <f>'3.Shazam State-pooled'!D12</f>
        <v>1.296286</v>
      </c>
      <c r="C880" s="21">
        <f>'3.Shazam State-pooled'!D30</f>
        <v>23.361429999999999</v>
      </c>
      <c r="D880" s="21">
        <f>'3.Shazam State-pooled'!D48</f>
        <v>14.49633</v>
      </c>
      <c r="E880" s="21">
        <f>'3.Shazam State-pooled'!D66</f>
        <v>14.325939999999999</v>
      </c>
      <c r="F880" s="21">
        <f>'3.Shazam State-pooled'!D84</f>
        <v>4.6357609999999996</v>
      </c>
      <c r="G880" s="21">
        <f>'3.Shazam State-pooled'!D102</f>
        <v>1.9577789999999999</v>
      </c>
    </row>
    <row r="881" spans="1:9" ht="15" x14ac:dyDescent="0.2">
      <c r="A881" s="20">
        <v>2014</v>
      </c>
      <c r="B881" s="21">
        <f>'3.Shazam State-pooled'!D13</f>
        <v>1.3978189999999999</v>
      </c>
      <c r="C881" s="21">
        <f>'3.Shazam State-pooled'!D31</f>
        <v>24.27092</v>
      </c>
      <c r="D881" s="21">
        <f>'3.Shazam State-pooled'!D49</f>
        <v>14.687709999999999</v>
      </c>
      <c r="E881" s="21">
        <f>'3.Shazam State-pooled'!D67</f>
        <v>14.388730000000001</v>
      </c>
      <c r="F881" s="21">
        <f>'3.Shazam State-pooled'!D85</f>
        <v>4.6640290000000002</v>
      </c>
      <c r="G881" s="21">
        <f>'3.Shazam State-pooled'!D103</f>
        <v>1.973455</v>
      </c>
    </row>
    <row r="882" spans="1:9" ht="15" x14ac:dyDescent="0.2">
      <c r="A882" s="20">
        <v>2015</v>
      </c>
      <c r="B882" s="21">
        <f>'3.Shazam State-pooled'!D14</f>
        <v>1.369267</v>
      </c>
      <c r="C882" s="21">
        <f>'3.Shazam State-pooled'!D32</f>
        <v>24.74823</v>
      </c>
      <c r="D882" s="21">
        <f>'3.Shazam State-pooled'!D50</f>
        <v>15.04574</v>
      </c>
      <c r="E882" s="21">
        <f>'3.Shazam State-pooled'!D68</f>
        <v>15.067259999999999</v>
      </c>
      <c r="F882" s="21">
        <f>'3.Shazam State-pooled'!D86</f>
        <v>4.764913</v>
      </c>
      <c r="G882" s="21">
        <f>'3.Shazam State-pooled'!D104</f>
        <v>1.874925</v>
      </c>
    </row>
    <row r="883" spans="1:9" ht="15" x14ac:dyDescent="0.2">
      <c r="A883" s="20">
        <v>2016</v>
      </c>
      <c r="B883" s="21">
        <f>'3.Shazam State-pooled'!D15</f>
        <v>1.1033850000000001</v>
      </c>
      <c r="C883" s="21">
        <f>'3.Shazam State-pooled'!D33</f>
        <v>23.838439999999999</v>
      </c>
      <c r="D883" s="21">
        <f>'3.Shazam State-pooled'!D51</f>
        <v>15.29288</v>
      </c>
      <c r="E883" s="21">
        <f>'3.Shazam State-pooled'!D69</f>
        <v>14.759650000000001</v>
      </c>
      <c r="F883" s="21">
        <f>'3.Shazam State-pooled'!D87</f>
        <v>4.4519219999999997</v>
      </c>
      <c r="G883" s="21">
        <f>'3.Shazam State-pooled'!D105</f>
        <v>1.92428</v>
      </c>
    </row>
    <row r="884" spans="1:9" ht="15" x14ac:dyDescent="0.2">
      <c r="A884" s="20">
        <v>2017</v>
      </c>
      <c r="B884" s="21">
        <f>'3.Shazam State-pooled'!D16</f>
        <v>1.141926</v>
      </c>
      <c r="C884" s="21">
        <f>'3.Shazam State-pooled'!D34</f>
        <v>22.94472</v>
      </c>
      <c r="D884" s="21">
        <f>'3.Shazam State-pooled'!D52</f>
        <v>15.166359999999999</v>
      </c>
      <c r="E884" s="21">
        <f>'3.Shazam State-pooled'!D70</f>
        <v>14.432029999999999</v>
      </c>
      <c r="F884" s="21">
        <f>'3.Shazam State-pooled'!D88</f>
        <v>4.7555249999999996</v>
      </c>
      <c r="G884" s="21">
        <f>'3.Shazam State-pooled'!D106</f>
        <v>2.1393089999999999</v>
      </c>
    </row>
    <row r="885" spans="1:9" ht="15" x14ac:dyDescent="0.2">
      <c r="A885" s="20">
        <v>2018</v>
      </c>
      <c r="B885" s="21">
        <f>'3.Shazam State-pooled'!D17</f>
        <v>1.2458959999999999</v>
      </c>
      <c r="C885" s="21">
        <f>'3.Shazam State-pooled'!D35</f>
        <v>22.49081</v>
      </c>
      <c r="D885" s="21">
        <f>'3.Shazam State-pooled'!D53</f>
        <v>14.86618</v>
      </c>
      <c r="E885" s="21">
        <f>'3.Shazam State-pooled'!D71</f>
        <v>14.55833</v>
      </c>
      <c r="F885" s="21">
        <f>'3.Shazam State-pooled'!D89</f>
        <v>4.7441979999999999</v>
      </c>
      <c r="G885" s="21">
        <f>'3.Shazam State-pooled'!D107</f>
        <v>2.1481379999999999</v>
      </c>
    </row>
    <row r="886" spans="1:9" ht="15" x14ac:dyDescent="0.2">
      <c r="A886" s="20">
        <v>2019</v>
      </c>
      <c r="B886" s="21">
        <f>'3.Shazam State-pooled'!D18</f>
        <v>1.237838</v>
      </c>
      <c r="C886" s="21">
        <f>'3.Shazam State-pooled'!D36</f>
        <v>22.892099999999999</v>
      </c>
      <c r="D886" s="21">
        <f>'3.Shazam State-pooled'!D54</f>
        <v>15.04566</v>
      </c>
      <c r="E886" s="21">
        <f>'3.Shazam State-pooled'!D72</f>
        <v>14.45115</v>
      </c>
      <c r="F886" s="21">
        <f>'3.Shazam State-pooled'!D90</f>
        <v>4.8195509999999997</v>
      </c>
      <c r="G886" s="21">
        <f>'3.Shazam State-pooled'!D108</f>
        <v>2.0728979999999999</v>
      </c>
    </row>
    <row r="887" spans="1:9" ht="15" x14ac:dyDescent="0.2">
      <c r="A887" s="20">
        <v>2020</v>
      </c>
      <c r="B887" s="21">
        <f>'3.Shazam State-pooled'!D19</f>
        <v>1.225833</v>
      </c>
      <c r="C887" s="21">
        <f>'3.Shazam State-pooled'!D37</f>
        <v>22.086929999999999</v>
      </c>
      <c r="D887" s="21">
        <f>'3.Shazam State-pooled'!D55</f>
        <v>15.01707</v>
      </c>
      <c r="E887" s="21">
        <f>'3.Shazam State-pooled'!D73</f>
        <v>14.59568</v>
      </c>
      <c r="F887" s="21">
        <f>'3.Shazam State-pooled'!D91</f>
        <v>4.6439019999999998</v>
      </c>
      <c r="G887" s="21">
        <f>'3.Shazam State-pooled'!D109</f>
        <v>2.1339619999999999</v>
      </c>
    </row>
    <row r="888" spans="1:9" ht="15" x14ac:dyDescent="0.2">
      <c r="A888" s="20">
        <v>2021</v>
      </c>
      <c r="B888" s="21">
        <f>'3.Shazam State-pooled'!D20</f>
        <v>1.2020789999999999</v>
      </c>
      <c r="C888" s="21">
        <f>'3.Shazam State-pooled'!D38</f>
        <v>21.860910000000001</v>
      </c>
      <c r="D888" s="21">
        <f>'3.Shazam State-pooled'!D56</f>
        <v>14.92127</v>
      </c>
      <c r="E888" s="21">
        <f>'3.Shazam State-pooled'!D74</f>
        <v>13.992599999999999</v>
      </c>
      <c r="F888" s="21">
        <f>'3.Shazam State-pooled'!D92</f>
        <v>4.752459</v>
      </c>
      <c r="G888" s="21">
        <f>'3.Shazam State-pooled'!D110</f>
        <v>2.155087</v>
      </c>
    </row>
    <row r="889" spans="1:9" ht="15" x14ac:dyDescent="0.2">
      <c r="A889" s="20">
        <v>2022</v>
      </c>
      <c r="B889" s="21">
        <f>'3.Shazam State-pooled'!D21</f>
        <v>1.2393320000000001</v>
      </c>
      <c r="C889" s="21">
        <f>'3.Shazam State-pooled'!D39</f>
        <v>21.2667</v>
      </c>
      <c r="D889" s="21">
        <f>'3.Shazam State-pooled'!D57</f>
        <v>15.18732</v>
      </c>
      <c r="E889" s="21">
        <f>'3.Shazam State-pooled'!D75</f>
        <v>14.20617</v>
      </c>
      <c r="F889" s="21">
        <f>'3.Shazam State-pooled'!D93</f>
        <v>4.9120509999999999</v>
      </c>
      <c r="G889" s="21">
        <f>'3.Shazam State-pooled'!D111</f>
        <v>2.1577739999999999</v>
      </c>
    </row>
    <row r="890" spans="1:9" ht="15" x14ac:dyDescent="0.2">
      <c r="A890" s="20">
        <v>2023</v>
      </c>
      <c r="B890" s="21">
        <f>'3.Shazam State-pooled'!D22</f>
        <v>1.2189540000000001</v>
      </c>
      <c r="C890" s="21">
        <f>'3.Shazam State-pooled'!D40</f>
        <v>22.080729999999999</v>
      </c>
      <c r="D890" s="21">
        <f>'3.Shazam State-pooled'!D58</f>
        <v>15.758509999999999</v>
      </c>
      <c r="E890" s="21">
        <f>'3.Shazam State-pooled'!D76</f>
        <v>15.00484</v>
      </c>
      <c r="F890" s="21">
        <f>'3.Shazam State-pooled'!D94</f>
        <v>5.2623170000000004</v>
      </c>
      <c r="G890" s="21">
        <f>'3.Shazam State-pooled'!D112</f>
        <v>2.1540300000000001</v>
      </c>
    </row>
    <row r="891" spans="1:9" x14ac:dyDescent="0.2">
      <c r="A891" s="166" t="s">
        <v>508</v>
      </c>
      <c r="B891" s="170">
        <f>LN(B890/B889)/B892</f>
        <v>-1.6579410845271345E-2</v>
      </c>
      <c r="C891" s="170">
        <f t="shared" ref="C891:G891" si="325">LN(C890/C889)/C892</f>
        <v>3.7562813377049781E-2</v>
      </c>
      <c r="D891" s="170">
        <f t="shared" si="325"/>
        <v>3.6919667634358277E-2</v>
      </c>
      <c r="E891" s="170">
        <f t="shared" si="325"/>
        <v>5.4696438444563796E-2</v>
      </c>
      <c r="F891" s="170">
        <f t="shared" si="325"/>
        <v>6.8879850529967535E-2</v>
      </c>
      <c r="G891" s="170">
        <f t="shared" si="325"/>
        <v>-1.7366285392164697E-3</v>
      </c>
    </row>
    <row r="892" spans="1:9" x14ac:dyDescent="0.2">
      <c r="A892" s="166"/>
      <c r="B892" s="191">
        <v>1</v>
      </c>
      <c r="C892" s="191">
        <v>1</v>
      </c>
      <c r="D892" s="191">
        <v>1</v>
      </c>
      <c r="E892" s="191">
        <v>1</v>
      </c>
      <c r="F892" s="191">
        <v>1</v>
      </c>
      <c r="G892" s="191">
        <v>1</v>
      </c>
    </row>
    <row r="894" spans="1:9" x14ac:dyDescent="0.2">
      <c r="A894" s="5" t="s">
        <v>534</v>
      </c>
      <c r="B894" s="6"/>
      <c r="C894" s="6"/>
      <c r="D894" s="6"/>
      <c r="E894" s="6"/>
      <c r="F894" s="6"/>
      <c r="G894" s="6"/>
    </row>
    <row r="895" spans="1:9" ht="15" x14ac:dyDescent="0.2">
      <c r="A895" s="25" t="s">
        <v>7</v>
      </c>
      <c r="B895" s="26" t="s">
        <v>57</v>
      </c>
      <c r="C895" s="27" t="s">
        <v>94</v>
      </c>
      <c r="D895" s="26" t="s">
        <v>95</v>
      </c>
      <c r="E895" s="26" t="s">
        <v>96</v>
      </c>
      <c r="F895" s="26" t="s">
        <v>97</v>
      </c>
      <c r="G895" s="26" t="s">
        <v>84</v>
      </c>
    </row>
    <row r="896" spans="1:9" ht="15" x14ac:dyDescent="0.2">
      <c r="A896" s="20">
        <v>2006</v>
      </c>
      <c r="B896" s="21">
        <f>'3.Shazam State-pooled'!J5</f>
        <v>1</v>
      </c>
      <c r="C896" s="21">
        <f>'3.Shazam State-pooled'!J23</f>
        <v>1.3306290000000001</v>
      </c>
      <c r="D896" s="21">
        <f>'3.Shazam State-pooled'!J41</f>
        <v>1.639683</v>
      </c>
      <c r="E896" s="21">
        <f>'3.Shazam State-pooled'!J59</f>
        <v>1.1332409999999999</v>
      </c>
      <c r="F896" s="21">
        <f>'3.Shazam State-pooled'!J77</f>
        <v>2.2922929999999999</v>
      </c>
      <c r="G896" s="21">
        <f>'3.Shazam State-pooled'!J95</f>
        <v>1.6378170000000001</v>
      </c>
      <c r="I896">
        <f>RANK(F896,B896:G896,0)</f>
        <v>1</v>
      </c>
    </row>
    <row r="897" spans="1:9" ht="15" x14ac:dyDescent="0.2">
      <c r="A897" s="20">
        <v>2007</v>
      </c>
      <c r="B897" s="21">
        <f>'3.Shazam State-pooled'!J6</f>
        <v>0.98073500000000002</v>
      </c>
      <c r="C897" s="21">
        <f>'3.Shazam State-pooled'!J24</f>
        <v>1.345326</v>
      </c>
      <c r="D897" s="21">
        <f>'3.Shazam State-pooled'!J42</f>
        <v>1.665559</v>
      </c>
      <c r="E897" s="21">
        <f>'3.Shazam State-pooled'!J60</f>
        <v>1.2827409999999999</v>
      </c>
      <c r="F897" s="21">
        <f>'3.Shazam State-pooled'!J78</f>
        <v>2.4011610000000001</v>
      </c>
      <c r="G897" s="21">
        <f>'3.Shazam State-pooled'!J96</f>
        <v>1.5989800000000001</v>
      </c>
      <c r="I897">
        <f t="shared" ref="I897:I913" si="326">RANK(F897,B897:G897,0)</f>
        <v>1</v>
      </c>
    </row>
    <row r="898" spans="1:9" ht="15" x14ac:dyDescent="0.2">
      <c r="A898" s="20">
        <v>2008</v>
      </c>
      <c r="B898" s="21">
        <f>'3.Shazam State-pooled'!J7</f>
        <v>0.96189880000000005</v>
      </c>
      <c r="C898" s="21">
        <f>'3.Shazam State-pooled'!J25</f>
        <v>1.0560659999999999</v>
      </c>
      <c r="D898" s="21">
        <f>'3.Shazam State-pooled'!J43</f>
        <v>1.7542420000000001</v>
      </c>
      <c r="E898" s="21">
        <f>'3.Shazam State-pooled'!J61</f>
        <v>1.188841</v>
      </c>
      <c r="F898" s="21">
        <f>'3.Shazam State-pooled'!J79</f>
        <v>2.3752239999999998</v>
      </c>
      <c r="G898" s="21">
        <f>'3.Shazam State-pooled'!J97</f>
        <v>1.598619</v>
      </c>
      <c r="I898">
        <f t="shared" si="326"/>
        <v>1</v>
      </c>
    </row>
    <row r="899" spans="1:9" ht="15" x14ac:dyDescent="0.2">
      <c r="A899" s="20">
        <v>2009</v>
      </c>
      <c r="B899" s="21">
        <f>'3.Shazam State-pooled'!J8</f>
        <v>0.95676550000000005</v>
      </c>
      <c r="C899" s="21">
        <f>'3.Shazam State-pooled'!J26</f>
        <v>1.1558459999999999</v>
      </c>
      <c r="D899" s="21">
        <f>'3.Shazam State-pooled'!J44</f>
        <v>1.579121</v>
      </c>
      <c r="E899" s="21">
        <f>'3.Shazam State-pooled'!J62</f>
        <v>1.218194</v>
      </c>
      <c r="F899" s="21">
        <f>'3.Shazam State-pooled'!J80</f>
        <v>2.2292879999999999</v>
      </c>
      <c r="G899" s="21">
        <f>'3.Shazam State-pooled'!J98</f>
        <v>1.3907050000000001</v>
      </c>
      <c r="I899">
        <f t="shared" si="326"/>
        <v>1</v>
      </c>
    </row>
    <row r="900" spans="1:9" ht="15" x14ac:dyDescent="0.2">
      <c r="A900" s="20">
        <v>2010</v>
      </c>
      <c r="B900" s="21">
        <f>'3.Shazam State-pooled'!J9</f>
        <v>0.84506369999999997</v>
      </c>
      <c r="C900" s="21">
        <f>'3.Shazam State-pooled'!J27</f>
        <v>1.115686</v>
      </c>
      <c r="D900" s="21">
        <f>'3.Shazam State-pooled'!J45</f>
        <v>1.6052280000000001</v>
      </c>
      <c r="E900" s="21">
        <f>'3.Shazam State-pooled'!J63</f>
        <v>1.267587</v>
      </c>
      <c r="F900" s="21">
        <f>'3.Shazam State-pooled'!J81</f>
        <v>2.1161500000000002</v>
      </c>
      <c r="G900" s="21">
        <f>'3.Shazam State-pooled'!J99</f>
        <v>1.18475</v>
      </c>
      <c r="I900">
        <f t="shared" si="326"/>
        <v>1</v>
      </c>
    </row>
    <row r="901" spans="1:9" ht="15" x14ac:dyDescent="0.2">
      <c r="A901" s="20">
        <v>2011</v>
      </c>
      <c r="B901" s="21">
        <f>'3.Shazam State-pooled'!J10</f>
        <v>0.73305940000000003</v>
      </c>
      <c r="C901" s="21">
        <f>'3.Shazam State-pooled'!J28</f>
        <v>1.1267290000000001</v>
      </c>
      <c r="D901" s="21">
        <f>'3.Shazam State-pooled'!J46</f>
        <v>1.5274289999999999</v>
      </c>
      <c r="E901" s="21">
        <f>'3.Shazam State-pooled'!J64</f>
        <v>1.1299030000000001</v>
      </c>
      <c r="F901" s="21">
        <f>'3.Shazam State-pooled'!J82</f>
        <v>1.7429349999999999</v>
      </c>
      <c r="G901" s="21">
        <f>'3.Shazam State-pooled'!J100</f>
        <v>1.336916</v>
      </c>
      <c r="I901">
        <f t="shared" si="326"/>
        <v>1</v>
      </c>
    </row>
    <row r="902" spans="1:9" ht="15" x14ac:dyDescent="0.2">
      <c r="A902" s="20">
        <v>2012</v>
      </c>
      <c r="B902" s="21">
        <f>'3.Shazam State-pooled'!J11</f>
        <v>0.73843490000000001</v>
      </c>
      <c r="C902" s="21">
        <f>'3.Shazam State-pooled'!J29</f>
        <v>0.97784000000000004</v>
      </c>
      <c r="D902" s="21">
        <f>'3.Shazam State-pooled'!J47</f>
        <v>1.3668389999999999</v>
      </c>
      <c r="E902" s="21">
        <f>'3.Shazam State-pooled'!J65</f>
        <v>1.096217</v>
      </c>
      <c r="F902" s="21">
        <f>'3.Shazam State-pooled'!J83</f>
        <v>1.7543979999999999</v>
      </c>
      <c r="G902" s="21">
        <f>'3.Shazam State-pooled'!J101</f>
        <v>1.17557</v>
      </c>
      <c r="I902">
        <f t="shared" si="326"/>
        <v>1</v>
      </c>
    </row>
    <row r="903" spans="1:9" ht="15" x14ac:dyDescent="0.2">
      <c r="A903" s="20">
        <v>2013</v>
      </c>
      <c r="B903" s="21">
        <f>'3.Shazam State-pooled'!J12</f>
        <v>0.70374499999999995</v>
      </c>
      <c r="C903" s="21">
        <f>'3.Shazam State-pooled'!J30</f>
        <v>1.162466</v>
      </c>
      <c r="D903" s="21">
        <f>'3.Shazam State-pooled'!J48</f>
        <v>1.3524640000000001</v>
      </c>
      <c r="E903" s="21">
        <f>'3.Shazam State-pooled'!J66</f>
        <v>1.1919960000000001</v>
      </c>
      <c r="F903" s="21">
        <f>'3.Shazam State-pooled'!J84</f>
        <v>1.6459299999999999</v>
      </c>
      <c r="G903" s="21">
        <f>'3.Shazam State-pooled'!J102</f>
        <v>1.562435</v>
      </c>
      <c r="I903">
        <f t="shared" si="326"/>
        <v>1</v>
      </c>
    </row>
    <row r="904" spans="1:9" ht="15" x14ac:dyDescent="0.2">
      <c r="A904" s="20">
        <v>2014</v>
      </c>
      <c r="B904" s="21">
        <f>'3.Shazam State-pooled'!J13</f>
        <v>0.63870179999999999</v>
      </c>
      <c r="C904" s="21">
        <f>'3.Shazam State-pooled'!J31</f>
        <v>1.125192</v>
      </c>
      <c r="D904" s="21">
        <f>'3.Shazam State-pooled'!J49</f>
        <v>1.3408</v>
      </c>
      <c r="E904" s="21">
        <f>'3.Shazam State-pooled'!J67</f>
        <v>1.2442660000000001</v>
      </c>
      <c r="F904" s="21">
        <f>'3.Shazam State-pooled'!J85</f>
        <v>1.609899</v>
      </c>
      <c r="G904" s="21">
        <f>'3.Shazam State-pooled'!J103</f>
        <v>1.464683</v>
      </c>
      <c r="I904">
        <f t="shared" si="326"/>
        <v>1</v>
      </c>
    </row>
    <row r="905" spans="1:9" ht="15" x14ac:dyDescent="0.2">
      <c r="A905" s="20">
        <v>2015</v>
      </c>
      <c r="B905" s="21">
        <f>'3.Shazam State-pooled'!J14</f>
        <v>0.67422210000000005</v>
      </c>
      <c r="C905" s="21">
        <f>'3.Shazam State-pooled'!J32</f>
        <v>1.0900430000000001</v>
      </c>
      <c r="D905" s="21">
        <f>'3.Shazam State-pooled'!J50</f>
        <v>1.3511029999999999</v>
      </c>
      <c r="E905" s="21">
        <f>'3.Shazam State-pooled'!J68</f>
        <v>1.134887</v>
      </c>
      <c r="F905" s="21">
        <f>'3.Shazam State-pooled'!J86</f>
        <v>1.6192059999999999</v>
      </c>
      <c r="G905" s="21">
        <f>'3.Shazam State-pooled'!J104</f>
        <v>1.876986</v>
      </c>
      <c r="I905">
        <f t="shared" si="326"/>
        <v>2</v>
      </c>
    </row>
    <row r="906" spans="1:9" ht="15" x14ac:dyDescent="0.2">
      <c r="A906" s="20">
        <v>2016</v>
      </c>
      <c r="B906" s="21">
        <f>'3.Shazam State-pooled'!J15</f>
        <v>1.118352</v>
      </c>
      <c r="C906" s="21">
        <f>'3.Shazam State-pooled'!J33</f>
        <v>1.220982</v>
      </c>
      <c r="D906" s="21">
        <f>'3.Shazam State-pooled'!J51</f>
        <v>1.3298840000000001</v>
      </c>
      <c r="E906" s="21">
        <f>'3.Shazam State-pooled'!J69</f>
        <v>1.2245649999999999</v>
      </c>
      <c r="F906" s="21">
        <f>'3.Shazam State-pooled'!J87</f>
        <v>1.9031709999999999</v>
      </c>
      <c r="G906" s="21">
        <f>'3.Shazam State-pooled'!J105</f>
        <v>1.7073339999999999</v>
      </c>
      <c r="I906">
        <f t="shared" si="326"/>
        <v>1</v>
      </c>
    </row>
    <row r="907" spans="1:9" ht="15" x14ac:dyDescent="0.2">
      <c r="A907" s="20">
        <v>2017</v>
      </c>
      <c r="B907" s="21">
        <f>'3.Shazam State-pooled'!J16</f>
        <v>1.027941</v>
      </c>
      <c r="C907" s="21">
        <f>'3.Shazam State-pooled'!J34</f>
        <v>1.344967</v>
      </c>
      <c r="D907" s="21">
        <f>'3.Shazam State-pooled'!J52</f>
        <v>1.430175</v>
      </c>
      <c r="E907" s="21">
        <f>'3.Shazam State-pooled'!J70</f>
        <v>1.3582890000000001</v>
      </c>
      <c r="F907" s="21">
        <f>'3.Shazam State-pooled'!J88</f>
        <v>1.632979</v>
      </c>
      <c r="G907" s="21">
        <f>'3.Shazam State-pooled'!J106</f>
        <v>1.308549</v>
      </c>
      <c r="I907">
        <f t="shared" si="326"/>
        <v>1</v>
      </c>
    </row>
    <row r="908" spans="1:9" ht="15" x14ac:dyDescent="0.2">
      <c r="A908" s="20">
        <v>2018</v>
      </c>
      <c r="B908" s="21">
        <f>'3.Shazam State-pooled'!J17</f>
        <v>0.90603270000000002</v>
      </c>
      <c r="C908" s="21">
        <f>'3.Shazam State-pooled'!J35</f>
        <v>1.46458</v>
      </c>
      <c r="D908" s="21">
        <f>'3.Shazam State-pooled'!J53</f>
        <v>1.5099849999999999</v>
      </c>
      <c r="E908" s="21">
        <f>'3.Shazam State-pooled'!J71</f>
        <v>1.3347039999999999</v>
      </c>
      <c r="F908" s="21">
        <f>'3.Shazam State-pooled'!J89</f>
        <v>1.7078279999999999</v>
      </c>
      <c r="G908" s="21">
        <f>'3.Shazam State-pooled'!J107</f>
        <v>1.32202</v>
      </c>
      <c r="I908">
        <f t="shared" si="326"/>
        <v>1</v>
      </c>
    </row>
    <row r="909" spans="1:9" ht="15" x14ac:dyDescent="0.2">
      <c r="A909" s="20">
        <v>2019</v>
      </c>
      <c r="B909" s="21">
        <f>'3.Shazam State-pooled'!J18</f>
        <v>0.94094279999999997</v>
      </c>
      <c r="C909" s="21">
        <f>'3.Shazam State-pooled'!J36</f>
        <v>1.412261</v>
      </c>
      <c r="D909" s="21">
        <f>'3.Shazam State-pooled'!J54</f>
        <v>1.5039210000000001</v>
      </c>
      <c r="E909" s="21">
        <f>'3.Shazam State-pooled'!J72</f>
        <v>1.3403350000000001</v>
      </c>
      <c r="F909" s="21">
        <f>'3.Shazam State-pooled'!J90</f>
        <v>1.637669</v>
      </c>
      <c r="G909" s="21">
        <f>'3.Shazam State-pooled'!J108</f>
        <v>1.443559</v>
      </c>
      <c r="I909">
        <f t="shared" si="326"/>
        <v>1</v>
      </c>
    </row>
    <row r="910" spans="1:9" ht="15" x14ac:dyDescent="0.2">
      <c r="A910" s="20">
        <v>2020</v>
      </c>
      <c r="B910" s="21">
        <f>'3.Shazam State-pooled'!J19</f>
        <v>1.0031369999999999</v>
      </c>
      <c r="C910" s="21">
        <f>'3.Shazam State-pooled'!J37</f>
        <v>1.5260689999999999</v>
      </c>
      <c r="D910" s="21">
        <f>'3.Shazam State-pooled'!J55</f>
        <v>1.541636</v>
      </c>
      <c r="E910" s="21">
        <f>'3.Shazam State-pooled'!J73</f>
        <v>1.328921</v>
      </c>
      <c r="F910" s="21">
        <f>'3.Shazam State-pooled'!J91</f>
        <v>1.8909339999999999</v>
      </c>
      <c r="G910" s="21">
        <f>'3.Shazam State-pooled'!J109</f>
        <v>1.3770549999999999</v>
      </c>
      <c r="I910">
        <f t="shared" si="326"/>
        <v>1</v>
      </c>
    </row>
    <row r="911" spans="1:9" ht="15" x14ac:dyDescent="0.2">
      <c r="A911" s="20">
        <v>2021</v>
      </c>
      <c r="B911" s="21">
        <f>'3.Shazam State-pooled'!J20</f>
        <v>1.0777870000000001</v>
      </c>
      <c r="C911" s="21">
        <f>'3.Shazam State-pooled'!J38</f>
        <v>1.617003</v>
      </c>
      <c r="D911" s="21">
        <f>'3.Shazam State-pooled'!J56</f>
        <v>1.6149150000000001</v>
      </c>
      <c r="E911" s="21">
        <f>'3.Shazam State-pooled'!J74</f>
        <v>1.483981</v>
      </c>
      <c r="F911" s="21">
        <f>'3.Shazam State-pooled'!J92</f>
        <v>1.840897</v>
      </c>
      <c r="G911" s="21">
        <f>'3.Shazam State-pooled'!J110</f>
        <v>1.2999700000000001</v>
      </c>
      <c r="H911" s="44"/>
      <c r="I911">
        <f t="shared" si="326"/>
        <v>1</v>
      </c>
    </row>
    <row r="912" spans="1:9" ht="15" x14ac:dyDescent="0.2">
      <c r="A912" s="20">
        <v>2022</v>
      </c>
      <c r="B912" s="21">
        <f>'3.Shazam State-pooled'!J21</f>
        <v>1.021015</v>
      </c>
      <c r="C912" s="21">
        <f>'3.Shazam State-pooled'!J39</f>
        <v>1.713649</v>
      </c>
      <c r="D912" s="21">
        <f>'3.Shazam State-pooled'!J57</f>
        <v>1.5839300000000001</v>
      </c>
      <c r="E912" s="21">
        <f>'3.Shazam State-pooled'!J75</f>
        <v>1.413508</v>
      </c>
      <c r="F912" s="21">
        <f>'3.Shazam State-pooled'!J93</f>
        <v>1.7110209999999999</v>
      </c>
      <c r="G912" s="21">
        <f>'3.Shazam State-pooled'!J111</f>
        <v>1.2792749999999999</v>
      </c>
      <c r="H912" s="288">
        <f>AVERAGE(B912:G912)</f>
        <v>1.4537329999999999</v>
      </c>
      <c r="I912">
        <f t="shared" si="326"/>
        <v>2</v>
      </c>
    </row>
    <row r="913" spans="1:9" ht="15" x14ac:dyDescent="0.2">
      <c r="A913" s="20">
        <v>2023</v>
      </c>
      <c r="B913" s="21">
        <f>'3.Shazam State-pooled'!J22</f>
        <v>1.172509</v>
      </c>
      <c r="C913" s="21">
        <f>'3.Shazam State-pooled'!J40</f>
        <v>1.6304149999999999</v>
      </c>
      <c r="D913" s="21">
        <f>'3.Shazam State-pooled'!J58</f>
        <v>1.523738</v>
      </c>
      <c r="E913" s="21">
        <f>'3.Shazam State-pooled'!J76</f>
        <v>1.320962</v>
      </c>
      <c r="F913" s="21">
        <f>'3.Shazam State-pooled'!J94</f>
        <v>1.460782</v>
      </c>
      <c r="G913" s="21">
        <f>'3.Shazam State-pooled'!J112</f>
        <v>1.4265760000000001</v>
      </c>
      <c r="H913" s="288">
        <f>AVERAGE(B913:G913)</f>
        <v>1.4224969999999999</v>
      </c>
      <c r="I913">
        <f t="shared" si="326"/>
        <v>3</v>
      </c>
    </row>
    <row r="914" spans="1:9" x14ac:dyDescent="0.2">
      <c r="A914" s="166" t="s">
        <v>508</v>
      </c>
      <c r="B914" s="303">
        <f>LN(B913/B912)</f>
        <v>0.13834866666146914</v>
      </c>
      <c r="C914" s="303">
        <f t="shared" ref="C914:G914" si="327">LN(C913/C912)</f>
        <v>-4.9790431433493862E-2</v>
      </c>
      <c r="D914" s="303">
        <f t="shared" si="327"/>
        <v>-3.8742574021845902E-2</v>
      </c>
      <c r="E914" s="303">
        <f t="shared" si="327"/>
        <v>-6.7714298805293588E-2</v>
      </c>
      <c r="F914" s="303">
        <f t="shared" si="327"/>
        <v>-0.15811835959167586</v>
      </c>
      <c r="G914" s="303">
        <f t="shared" si="327"/>
        <v>0.10898365629134155</v>
      </c>
    </row>
    <row r="915" spans="1:9" x14ac:dyDescent="0.2">
      <c r="A915" s="166" t="s">
        <v>510</v>
      </c>
      <c r="B915" s="191">
        <f>RANK(B913,$B$913:$G$913,0)</f>
        <v>6</v>
      </c>
      <c r="C915" s="191">
        <f>RANK(C913,$B$913:$G$913,0)</f>
        <v>1</v>
      </c>
      <c r="D915" s="191">
        <f t="shared" ref="D915:G915" si="328">RANK(D913,$B$913:$G$913,0)</f>
        <v>2</v>
      </c>
      <c r="E915" s="191">
        <f t="shared" si="328"/>
        <v>5</v>
      </c>
      <c r="F915" s="191">
        <f t="shared" si="328"/>
        <v>3</v>
      </c>
      <c r="G915" s="191">
        <f t="shared" si="328"/>
        <v>4</v>
      </c>
    </row>
    <row r="916" spans="1:9" x14ac:dyDescent="0.2">
      <c r="A916" s="308" t="s">
        <v>585</v>
      </c>
      <c r="B916">
        <f>RANK(B912,$B$912:$G$912,0)</f>
        <v>6</v>
      </c>
      <c r="C916">
        <f t="shared" ref="C916:G916" si="329">RANK(C912,$B$912:$G$912,0)</f>
        <v>1</v>
      </c>
      <c r="D916">
        <f t="shared" si="329"/>
        <v>3</v>
      </c>
      <c r="E916">
        <f t="shared" si="329"/>
        <v>4</v>
      </c>
      <c r="F916">
        <f t="shared" si="329"/>
        <v>2</v>
      </c>
      <c r="G916">
        <f t="shared" si="329"/>
        <v>5</v>
      </c>
    </row>
    <row r="917" spans="1:9" x14ac:dyDescent="0.2">
      <c r="A917" s="5" t="s">
        <v>535</v>
      </c>
      <c r="B917" s="6"/>
      <c r="C917" s="6"/>
      <c r="D917" s="6"/>
      <c r="E917" s="6"/>
      <c r="F917" s="6"/>
      <c r="G917" s="6"/>
    </row>
    <row r="918" spans="1:9" ht="15" x14ac:dyDescent="0.2">
      <c r="A918" s="25" t="s">
        <v>7</v>
      </c>
      <c r="B918" s="26" t="s">
        <v>57</v>
      </c>
      <c r="C918" s="27" t="s">
        <v>94</v>
      </c>
      <c r="D918" s="26" t="s">
        <v>95</v>
      </c>
      <c r="E918" s="26" t="s">
        <v>96</v>
      </c>
      <c r="F918" s="26" t="s">
        <v>97</v>
      </c>
      <c r="G918" s="26" t="s">
        <v>84</v>
      </c>
    </row>
    <row r="919" spans="1:9" ht="15" x14ac:dyDescent="0.2">
      <c r="A919" s="20">
        <v>2006</v>
      </c>
      <c r="B919" s="21">
        <f>'3.Shazam State-pooled'!I5</f>
        <v>1</v>
      </c>
      <c r="C919" s="21">
        <f>'3.Shazam State-pooled'!I23</f>
        <v>1.419376</v>
      </c>
      <c r="D919" s="21">
        <f>'3.Shazam State-pooled'!I41</f>
        <v>1.249485</v>
      </c>
      <c r="E919" s="21">
        <f>'3.Shazam State-pooled'!I59</f>
        <v>1.5001420000000001</v>
      </c>
      <c r="F919" s="21">
        <f>'3.Shazam State-pooled'!I77</f>
        <v>1.767727</v>
      </c>
      <c r="G919" s="21">
        <f>'3.Shazam State-pooled'!I95</f>
        <v>1.1733910000000001</v>
      </c>
    </row>
    <row r="920" spans="1:9" ht="15" x14ac:dyDescent="0.2">
      <c r="A920" s="20">
        <v>2007</v>
      </c>
      <c r="B920" s="21">
        <f>'3.Shazam State-pooled'!I6</f>
        <v>0.97702140000000004</v>
      </c>
      <c r="C920" s="21">
        <f>'3.Shazam State-pooled'!I24</f>
        <v>1.414501</v>
      </c>
      <c r="D920" s="21">
        <f>'3.Shazam State-pooled'!I42</f>
        <v>1.236658</v>
      </c>
      <c r="E920" s="21">
        <f>'3.Shazam State-pooled'!I60</f>
        <v>1.625899</v>
      </c>
      <c r="F920" s="21">
        <f>'3.Shazam State-pooled'!I78</f>
        <v>1.662809</v>
      </c>
      <c r="G920" s="21">
        <f>'3.Shazam State-pooled'!I96</f>
        <v>1.1383909999999999</v>
      </c>
    </row>
    <row r="921" spans="1:9" ht="15" x14ac:dyDescent="0.2">
      <c r="A921" s="20">
        <v>2008</v>
      </c>
      <c r="B921" s="21">
        <f>'3.Shazam State-pooled'!I7</f>
        <v>1.016038</v>
      </c>
      <c r="C921" s="21">
        <f>'3.Shazam State-pooled'!I25</f>
        <v>1.391551</v>
      </c>
      <c r="D921" s="21">
        <f>'3.Shazam State-pooled'!I43</f>
        <v>1.2710330000000001</v>
      </c>
      <c r="E921" s="21">
        <f>'3.Shazam State-pooled'!I61</f>
        <v>1.556236</v>
      </c>
      <c r="F921" s="21">
        <f>'3.Shazam State-pooled'!I79</f>
        <v>1.7969869999999999</v>
      </c>
      <c r="G921" s="21">
        <f>'3.Shazam State-pooled'!I97</f>
        <v>1.1113580000000001</v>
      </c>
    </row>
    <row r="922" spans="1:9" ht="15" x14ac:dyDescent="0.2">
      <c r="A922" s="20">
        <v>2009</v>
      </c>
      <c r="B922" s="21">
        <f>'3.Shazam State-pooled'!I8</f>
        <v>0.99917560000000005</v>
      </c>
      <c r="C922" s="21">
        <f>'3.Shazam State-pooled'!I26</f>
        <v>1.353572</v>
      </c>
      <c r="D922" s="21">
        <f>'3.Shazam State-pooled'!I44</f>
        <v>1.208501</v>
      </c>
      <c r="E922" s="21">
        <f>'3.Shazam State-pooled'!I62</f>
        <v>1.520654</v>
      </c>
      <c r="F922" s="21">
        <f>'3.Shazam State-pooled'!I80</f>
        <v>1.7972600000000001</v>
      </c>
      <c r="G922" s="21">
        <f>'3.Shazam State-pooled'!I98</f>
        <v>1.016743</v>
      </c>
    </row>
    <row r="923" spans="1:9" ht="15" x14ac:dyDescent="0.2">
      <c r="A923" s="20">
        <v>2010</v>
      </c>
      <c r="B923" s="21">
        <f>'3.Shazam State-pooled'!I9</f>
        <v>1.0040659999999999</v>
      </c>
      <c r="C923" s="21">
        <f>'3.Shazam State-pooled'!I27</f>
        <v>1.3862220000000001</v>
      </c>
      <c r="D923" s="21">
        <f>'3.Shazam State-pooled'!I45</f>
        <v>1.2268049999999999</v>
      </c>
      <c r="E923" s="21">
        <f>'3.Shazam State-pooled'!I63</f>
        <v>1.5108569999999999</v>
      </c>
      <c r="F923" s="21">
        <f>'3.Shazam State-pooled'!I81</f>
        <v>1.656199</v>
      </c>
      <c r="G923" s="21">
        <f>'3.Shazam State-pooled'!I99</f>
        <v>1.0025170000000001</v>
      </c>
    </row>
    <row r="924" spans="1:9" ht="15" x14ac:dyDescent="0.2">
      <c r="A924" s="20">
        <v>2011</v>
      </c>
      <c r="B924" s="21">
        <f>'3.Shazam State-pooled'!I10</f>
        <v>0.94657749999999996</v>
      </c>
      <c r="C924" s="21">
        <f>'3.Shazam State-pooled'!I28</f>
        <v>1.3598330000000001</v>
      </c>
      <c r="D924" s="21">
        <f>'3.Shazam State-pooled'!I46</f>
        <v>1.2113240000000001</v>
      </c>
      <c r="E924" s="21">
        <f>'3.Shazam State-pooled'!I64</f>
        <v>1.4975039999999999</v>
      </c>
      <c r="F924" s="21">
        <f>'3.Shazam State-pooled'!I82</f>
        <v>1.6731370000000001</v>
      </c>
      <c r="G924" s="21">
        <f>'3.Shazam State-pooled'!I100</f>
        <v>1.058646</v>
      </c>
    </row>
    <row r="925" spans="1:9" ht="15" x14ac:dyDescent="0.2">
      <c r="A925" s="20">
        <v>2012</v>
      </c>
      <c r="B925" s="21">
        <f>'3.Shazam State-pooled'!I11</f>
        <v>1.007266</v>
      </c>
      <c r="C925" s="21">
        <f>'3.Shazam State-pooled'!I29</f>
        <v>1.318703</v>
      </c>
      <c r="D925" s="21">
        <f>'3.Shazam State-pooled'!I47</f>
        <v>1.190747</v>
      </c>
      <c r="E925" s="21">
        <f>'3.Shazam State-pooled'!I65</f>
        <v>1.5036149999999999</v>
      </c>
      <c r="F925" s="21">
        <f>'3.Shazam State-pooled'!I83</f>
        <v>1.6949540000000001</v>
      </c>
      <c r="G925" s="21">
        <f>'3.Shazam State-pooled'!I101</f>
        <v>1.0206980000000001</v>
      </c>
    </row>
    <row r="926" spans="1:9" ht="15" x14ac:dyDescent="0.2">
      <c r="A926" s="20">
        <v>2013</v>
      </c>
      <c r="B926" s="21">
        <f>'3.Shazam State-pooled'!I12</f>
        <v>1.0083839999999999</v>
      </c>
      <c r="C926" s="21">
        <f>'3.Shazam State-pooled'!I30</f>
        <v>1.285793</v>
      </c>
      <c r="D926" s="21">
        <f>'3.Shazam State-pooled'!I48</f>
        <v>1.1672180000000001</v>
      </c>
      <c r="E926" s="21">
        <f>'3.Shazam State-pooled'!I66</f>
        <v>1.4915929999999999</v>
      </c>
      <c r="F926" s="21">
        <f>'3.Shazam State-pooled'!I84</f>
        <v>1.647394</v>
      </c>
      <c r="G926" s="21">
        <f>'3.Shazam State-pooled'!I102</f>
        <v>1.041372</v>
      </c>
    </row>
    <row r="927" spans="1:9" ht="15" x14ac:dyDescent="0.2">
      <c r="A927" s="20">
        <v>2014</v>
      </c>
      <c r="B927" s="21">
        <f>'3.Shazam State-pooled'!I13</f>
        <v>0.98262530000000003</v>
      </c>
      <c r="C927" s="21">
        <f>'3.Shazam State-pooled'!I31</f>
        <v>1.289533</v>
      </c>
      <c r="D927" s="21">
        <f>'3.Shazam State-pooled'!I49</f>
        <v>1.1165689999999999</v>
      </c>
      <c r="E927" s="21">
        <f>'3.Shazam State-pooled'!I67</f>
        <v>1.472842</v>
      </c>
      <c r="F927" s="21">
        <f>'3.Shazam State-pooled'!I85</f>
        <v>1.5821449999999999</v>
      </c>
      <c r="G927" s="21">
        <f>'3.Shazam State-pooled'!I103</f>
        <v>0.97460239999999998</v>
      </c>
    </row>
    <row r="928" spans="1:9" ht="15" x14ac:dyDescent="0.2">
      <c r="A928" s="20">
        <v>2015</v>
      </c>
      <c r="B928" s="21">
        <f>'3.Shazam State-pooled'!I14</f>
        <v>0.99012599999999995</v>
      </c>
      <c r="C928" s="21">
        <f>'3.Shazam State-pooled'!I32</f>
        <v>1.262867</v>
      </c>
      <c r="D928" s="21">
        <f>'3.Shazam State-pooled'!I50</f>
        <v>1.1248050000000001</v>
      </c>
      <c r="E928" s="21">
        <f>'3.Shazam State-pooled'!I68</f>
        <v>1.406474</v>
      </c>
      <c r="F928" s="21">
        <f>'3.Shazam State-pooled'!I86</f>
        <v>1.637089</v>
      </c>
      <c r="G928" s="21">
        <f>'3.Shazam State-pooled'!I104</f>
        <v>1.0174989999999999</v>
      </c>
    </row>
    <row r="929" spans="1:71" ht="15" x14ac:dyDescent="0.2">
      <c r="A929" s="20">
        <v>2016</v>
      </c>
      <c r="B929" s="21">
        <f>'3.Shazam State-pooled'!I15</f>
        <v>0.98683189999999998</v>
      </c>
      <c r="C929" s="21">
        <f>'3.Shazam State-pooled'!I33</f>
        <v>1.2503150000000001</v>
      </c>
      <c r="D929" s="21">
        <f>'3.Shazam State-pooled'!I51</f>
        <v>1.103634</v>
      </c>
      <c r="E929" s="21">
        <f>'3.Shazam State-pooled'!I69</f>
        <v>1.3952389999999999</v>
      </c>
      <c r="F929" s="21">
        <f>'3.Shazam State-pooled'!I87</f>
        <v>1.602838</v>
      </c>
      <c r="G929" s="21">
        <f>'3.Shazam State-pooled'!I105</f>
        <v>1.0005010000000001</v>
      </c>
    </row>
    <row r="930" spans="1:71" ht="15" x14ac:dyDescent="0.2">
      <c r="A930" s="20">
        <v>2017</v>
      </c>
      <c r="B930" s="21">
        <f>'3.Shazam State-pooled'!I16</f>
        <v>0.97884369999999998</v>
      </c>
      <c r="C930" s="21">
        <f>'3.Shazam State-pooled'!I34</f>
        <v>1.2556449999999999</v>
      </c>
      <c r="D930" s="21">
        <f>'3.Shazam State-pooled'!I52</f>
        <v>1.1389020000000001</v>
      </c>
      <c r="E930" s="21">
        <f>'3.Shazam State-pooled'!I70</f>
        <v>1.42154</v>
      </c>
      <c r="F930" s="21">
        <f>'3.Shazam State-pooled'!I88</f>
        <v>1.5630520000000001</v>
      </c>
      <c r="G930" s="21">
        <f>'3.Shazam State-pooled'!I106</f>
        <v>0.99280939999999995</v>
      </c>
    </row>
    <row r="931" spans="1:71" ht="15" x14ac:dyDescent="0.2">
      <c r="A931" s="20">
        <v>2018</v>
      </c>
      <c r="B931" s="21">
        <f>'3.Shazam State-pooled'!I17</f>
        <v>1.029485</v>
      </c>
      <c r="C931" s="21">
        <f>'3.Shazam State-pooled'!I35</f>
        <v>1.2591129999999999</v>
      </c>
      <c r="D931" s="21">
        <f>'3.Shazam State-pooled'!I53</f>
        <v>1.0926279999999999</v>
      </c>
      <c r="E931" s="21">
        <f>'3.Shazam State-pooled'!I71</f>
        <v>1.3962600000000001</v>
      </c>
      <c r="F931" s="21">
        <f>'3.Shazam State-pooled'!I89</f>
        <v>1.5862499999999999</v>
      </c>
      <c r="G931" s="21">
        <f>'3.Shazam State-pooled'!I107</f>
        <v>0.93066130000000002</v>
      </c>
    </row>
    <row r="932" spans="1:71" ht="15" x14ac:dyDescent="0.2">
      <c r="A932" s="20">
        <v>2019</v>
      </c>
      <c r="B932" s="21">
        <f>'3.Shazam State-pooled'!I18</f>
        <v>1.0114510000000001</v>
      </c>
      <c r="C932" s="21">
        <f>'3.Shazam State-pooled'!I36</f>
        <v>1.23624</v>
      </c>
      <c r="D932" s="21">
        <f>'3.Shazam State-pooled'!I54</f>
        <v>1.087939</v>
      </c>
      <c r="E932" s="21">
        <f>'3.Shazam State-pooled'!I72</f>
        <v>1.37629</v>
      </c>
      <c r="F932" s="21">
        <f>'3.Shazam State-pooled'!I90</f>
        <v>1.5466569999999999</v>
      </c>
      <c r="G932" s="21">
        <f>'3.Shazam State-pooled'!I108</f>
        <v>0.95690549999999996</v>
      </c>
    </row>
    <row r="933" spans="1:71" ht="15" x14ac:dyDescent="0.2">
      <c r="A933" s="20">
        <v>2020</v>
      </c>
      <c r="B933" s="21">
        <f>'3.Shazam State-pooled'!I19</f>
        <v>1.005298</v>
      </c>
      <c r="C933" s="21">
        <f>'3.Shazam State-pooled'!I37</f>
        <v>1.2055290000000001</v>
      </c>
      <c r="D933" s="21">
        <f>'3.Shazam State-pooled'!I55</f>
        <v>1.0869359999999999</v>
      </c>
      <c r="E933" s="21">
        <f>'3.Shazam State-pooled'!I73</f>
        <v>1.36887</v>
      </c>
      <c r="F933" s="21">
        <f>'3.Shazam State-pooled'!I91</f>
        <v>1.5699000000000001</v>
      </c>
      <c r="G933" s="21">
        <f>'3.Shazam State-pooled'!I109</f>
        <v>0.94378110000000004</v>
      </c>
    </row>
    <row r="934" spans="1:71" ht="15" x14ac:dyDescent="0.2">
      <c r="A934" s="20">
        <v>2021</v>
      </c>
      <c r="B934" s="21">
        <f>'3.Shazam State-pooled'!I20</f>
        <v>1.009843</v>
      </c>
      <c r="C934" s="21">
        <f>'3.Shazam State-pooled'!I38</f>
        <v>1.231438</v>
      </c>
      <c r="D934" s="21">
        <f>'3.Shazam State-pooled'!I56</f>
        <v>1.1144890000000001</v>
      </c>
      <c r="E934" s="21">
        <f>'3.Shazam State-pooled'!I74</f>
        <v>1.354133</v>
      </c>
      <c r="F934" s="21">
        <f>'3.Shazam State-pooled'!I92</f>
        <v>1.510977</v>
      </c>
      <c r="G934" s="21">
        <f>'3.Shazam State-pooled'!I110</f>
        <v>0.91727020000000004</v>
      </c>
    </row>
    <row r="935" spans="1:71" ht="15" x14ac:dyDescent="0.2">
      <c r="A935" s="20">
        <v>2022</v>
      </c>
      <c r="B935" s="21">
        <f>'3.Shazam State-pooled'!I21</f>
        <v>0.99778469999999997</v>
      </c>
      <c r="C935" s="21">
        <f>'3.Shazam State-pooled'!I39</f>
        <v>1.2229509999999999</v>
      </c>
      <c r="D935" s="21">
        <f>'3.Shazam State-pooled'!I57</f>
        <v>1.084638</v>
      </c>
      <c r="E935" s="21">
        <f>'3.Shazam State-pooled'!I75</f>
        <v>1.322357</v>
      </c>
      <c r="F935" s="21">
        <f>'3.Shazam State-pooled'!I93</f>
        <v>1.4835400000000001</v>
      </c>
      <c r="G935" s="21">
        <f>'3.Shazam State-pooled'!I111</f>
        <v>0.88273049999999997</v>
      </c>
    </row>
    <row r="936" spans="1:71" ht="15" x14ac:dyDescent="0.2">
      <c r="A936" s="20">
        <v>2023</v>
      </c>
      <c r="B936" s="21">
        <f>'3.Shazam State-pooled'!I22</f>
        <v>1.0817859999999999</v>
      </c>
      <c r="C936" s="21">
        <f>'3.Shazam State-pooled'!I40</f>
        <v>1.2428920000000001</v>
      </c>
      <c r="D936" s="21">
        <f>'3.Shazam State-pooled'!I58</f>
        <v>1.0642430000000001</v>
      </c>
      <c r="E936" s="21">
        <f>'3.Shazam State-pooled'!I76</f>
        <v>1.349091</v>
      </c>
      <c r="F936" s="21">
        <f>'3.Shazam State-pooled'!I94</f>
        <v>1.4600029999999999</v>
      </c>
      <c r="G936" s="21">
        <f>'3.Shazam State-pooled'!I112</f>
        <v>0.89270450000000001</v>
      </c>
    </row>
    <row r="937" spans="1:71" x14ac:dyDescent="0.2">
      <c r="A937" s="166" t="s">
        <v>508</v>
      </c>
      <c r="B937" s="170">
        <f>LN(B936/B935)/B938</f>
        <v>8.0831136384454091E-2</v>
      </c>
      <c r="C937" s="170">
        <f t="shared" ref="C937:G937" si="330">LN(C936/C935)/C938</f>
        <v>1.6174131699479229E-2</v>
      </c>
      <c r="D937" s="170">
        <f t="shared" si="330"/>
        <v>-1.8982542466467998E-2</v>
      </c>
      <c r="E937" s="170">
        <f t="shared" si="330"/>
        <v>2.0015281966724939E-2</v>
      </c>
      <c r="F937" s="170">
        <f t="shared" si="330"/>
        <v>-1.5992633135137591E-2</v>
      </c>
      <c r="G937" s="170">
        <f t="shared" si="330"/>
        <v>1.1235674554773648E-2</v>
      </c>
    </row>
    <row r="938" spans="1:71" x14ac:dyDescent="0.2">
      <c r="B938" s="191">
        <v>1</v>
      </c>
      <c r="C938" s="191">
        <v>1</v>
      </c>
      <c r="D938" s="191">
        <v>1</v>
      </c>
      <c r="E938" s="191">
        <v>1</v>
      </c>
      <c r="F938" s="191">
        <v>1</v>
      </c>
      <c r="G938" s="191">
        <v>1</v>
      </c>
      <c r="N938" s="101"/>
    </row>
    <row r="939" spans="1:71" ht="15.75" x14ac:dyDescent="0.25">
      <c r="AB939" s="408"/>
      <c r="AC939" s="408"/>
      <c r="AD939" s="408"/>
      <c r="AE939" s="408"/>
      <c r="AF939" s="91"/>
      <c r="AG939" s="91"/>
      <c r="AH939" s="91"/>
      <c r="AI939" s="91"/>
    </row>
    <row r="940" spans="1:71" x14ac:dyDescent="0.2">
      <c r="AB940" s="1"/>
    </row>
    <row r="941" spans="1:71" x14ac:dyDescent="0.2">
      <c r="AB941" s="92"/>
      <c r="AC941" s="9"/>
      <c r="AD941" s="9"/>
      <c r="AE941" s="9"/>
      <c r="AF941" s="9"/>
      <c r="AG941" s="9"/>
      <c r="AH941" s="9"/>
      <c r="AI941" s="9"/>
      <c r="AJ941" s="9"/>
      <c r="AK941" s="9"/>
      <c r="AL941" s="9"/>
      <c r="AM941" s="9"/>
      <c r="AN941" s="9"/>
      <c r="AO941" s="9"/>
      <c r="AP941" s="9"/>
      <c r="AQ941" s="9"/>
      <c r="AR941" s="9"/>
      <c r="AS941" s="9"/>
      <c r="AT941" s="9"/>
      <c r="AU941" s="9"/>
      <c r="AV941" s="9"/>
      <c r="AW941" s="9"/>
    </row>
    <row r="942" spans="1:71" x14ac:dyDescent="0.2">
      <c r="AB942" s="92"/>
      <c r="AC942" s="400"/>
      <c r="AD942" s="400"/>
      <c r="AE942" s="400"/>
      <c r="AF942" s="400"/>
      <c r="AG942" s="400"/>
      <c r="AH942" s="400"/>
      <c r="AI942" s="400"/>
      <c r="AJ942" s="400"/>
      <c r="AK942" s="400"/>
      <c r="AL942" s="400"/>
      <c r="AM942" s="400"/>
      <c r="AN942" s="400"/>
      <c r="AO942" s="400"/>
      <c r="AP942" s="400"/>
      <c r="AQ942" s="400"/>
      <c r="AR942" s="400"/>
      <c r="AS942" s="400"/>
      <c r="AT942" s="400"/>
      <c r="AU942" s="400"/>
      <c r="AV942" s="400"/>
      <c r="AW942" s="400"/>
    </row>
    <row r="943" spans="1:71" ht="15" x14ac:dyDescent="0.2">
      <c r="AB943" s="93"/>
      <c r="AC943" s="70"/>
      <c r="AD943" s="70"/>
      <c r="AE943" s="70"/>
      <c r="AF943" s="70"/>
      <c r="AG943" s="70"/>
      <c r="AH943" s="70"/>
      <c r="AI943" s="70"/>
      <c r="AJ943" s="94"/>
      <c r="AK943" s="94"/>
      <c r="AL943" s="94"/>
      <c r="AM943" s="94"/>
      <c r="AN943" s="94"/>
      <c r="AO943" s="94"/>
      <c r="AP943" s="70"/>
      <c r="AQ943" s="94"/>
      <c r="AR943" s="94"/>
      <c r="AS943" s="94"/>
      <c r="AT943" s="94"/>
      <c r="AU943" s="94"/>
      <c r="AV943" s="94"/>
      <c r="AW943" s="94"/>
      <c r="AY943" s="70"/>
      <c r="AZ943" s="70"/>
      <c r="BA943" s="70"/>
      <c r="BB943" s="70"/>
      <c r="BC943" s="70"/>
      <c r="BD943" s="70"/>
      <c r="BE943" s="70"/>
      <c r="BF943" s="94"/>
      <c r="BG943" s="94"/>
      <c r="BH943" s="94"/>
      <c r="BI943" s="94"/>
      <c r="BJ943" s="94"/>
      <c r="BK943" s="94"/>
      <c r="BL943" s="70"/>
      <c r="BM943" s="94"/>
      <c r="BN943" s="94"/>
      <c r="BO943" s="94"/>
      <c r="BP943" s="94"/>
      <c r="BQ943" s="94"/>
      <c r="BR943" s="94"/>
      <c r="BS943" s="94"/>
    </row>
    <row r="944" spans="1:71" ht="15" x14ac:dyDescent="0.2">
      <c r="AB944" s="60"/>
      <c r="AC944" s="61"/>
      <c r="AD944" s="61"/>
      <c r="AE944" s="61"/>
      <c r="AF944" s="61"/>
      <c r="AG944" s="61"/>
      <c r="AH944" s="61"/>
      <c r="AI944" s="61"/>
      <c r="AJ944" s="61"/>
      <c r="AK944" s="61"/>
      <c r="AL944" s="61"/>
      <c r="AM944" s="61"/>
      <c r="AN944" s="61"/>
      <c r="AO944" s="61"/>
      <c r="AP944" s="61"/>
      <c r="AQ944" s="61"/>
      <c r="AR944" s="61"/>
      <c r="AS944" s="61"/>
      <c r="AT944" s="61"/>
      <c r="AU944" s="61"/>
      <c r="AV944" s="61"/>
      <c r="AW944" s="61"/>
      <c r="AY944" s="44"/>
      <c r="AZ944" s="44"/>
      <c r="BA944" s="44"/>
      <c r="BB944" s="44"/>
      <c r="BC944" s="44"/>
      <c r="BD944" s="44"/>
      <c r="BE944" s="44"/>
      <c r="BF944" s="44"/>
      <c r="BG944" s="44"/>
      <c r="BH944" s="44"/>
      <c r="BI944" s="44"/>
      <c r="BJ944" s="44"/>
      <c r="BK944" s="44"/>
      <c r="BL944" s="44"/>
      <c r="BM944" s="44"/>
      <c r="BN944" s="44"/>
      <c r="BO944" s="44"/>
      <c r="BP944" s="44"/>
      <c r="BQ944" s="44"/>
      <c r="BR944" s="44"/>
      <c r="BS944" s="44"/>
    </row>
    <row r="945" spans="28:71" ht="15" x14ac:dyDescent="0.2">
      <c r="AB945" s="60"/>
      <c r="AC945" s="61"/>
      <c r="AD945" s="61"/>
      <c r="AE945" s="61"/>
      <c r="AF945" s="61"/>
      <c r="AG945" s="61"/>
      <c r="AH945" s="61"/>
      <c r="AI945" s="61"/>
      <c r="AJ945" s="61"/>
      <c r="AK945" s="61"/>
      <c r="AL945" s="61"/>
      <c r="AM945" s="61"/>
      <c r="AN945" s="61"/>
      <c r="AO945" s="61"/>
      <c r="AP945" s="61"/>
      <c r="AQ945" s="61"/>
      <c r="AR945" s="61"/>
      <c r="AS945" s="61"/>
      <c r="AT945" s="61"/>
      <c r="AU945" s="61"/>
      <c r="AV945" s="61"/>
      <c r="AW945" s="61"/>
      <c r="AY945" s="44"/>
      <c r="AZ945" s="44"/>
      <c r="BA945" s="44"/>
      <c r="BB945" s="44"/>
      <c r="BC945" s="44"/>
      <c r="BD945" s="44"/>
      <c r="BE945" s="44"/>
      <c r="BF945" s="44"/>
      <c r="BG945" s="44"/>
      <c r="BH945" s="44"/>
      <c r="BI945" s="44"/>
      <c r="BJ945" s="44"/>
      <c r="BK945" s="44"/>
      <c r="BL945" s="44"/>
      <c r="BM945" s="44"/>
      <c r="BN945" s="44"/>
      <c r="BO945" s="44"/>
      <c r="BP945" s="44"/>
      <c r="BQ945" s="44"/>
      <c r="BR945" s="44"/>
      <c r="BS945" s="44"/>
    </row>
    <row r="946" spans="28:71" ht="15" x14ac:dyDescent="0.2">
      <c r="AB946" s="60"/>
      <c r="AC946" s="61"/>
      <c r="AD946" s="61"/>
      <c r="AE946" s="61"/>
      <c r="AF946" s="61"/>
      <c r="AG946" s="61"/>
      <c r="AH946" s="61"/>
      <c r="AI946" s="61"/>
      <c r="AJ946" s="61"/>
      <c r="AK946" s="61"/>
      <c r="AL946" s="61"/>
      <c r="AM946" s="61"/>
      <c r="AN946" s="61"/>
      <c r="AO946" s="61"/>
      <c r="AP946" s="61"/>
      <c r="AQ946" s="61"/>
      <c r="AR946" s="61"/>
      <c r="AS946" s="61"/>
      <c r="AT946" s="61"/>
      <c r="AU946" s="61"/>
      <c r="AV946" s="61"/>
      <c r="AW946" s="61"/>
      <c r="AY946" s="44"/>
      <c r="AZ946" s="44"/>
      <c r="BA946" s="44"/>
      <c r="BB946" s="44"/>
      <c r="BC946" s="44"/>
      <c r="BD946" s="44"/>
      <c r="BE946" s="44"/>
      <c r="BF946" s="44"/>
      <c r="BG946" s="44"/>
      <c r="BH946" s="44"/>
      <c r="BI946" s="44"/>
      <c r="BJ946" s="44"/>
      <c r="BK946" s="44"/>
      <c r="BL946" s="44"/>
      <c r="BM946" s="44"/>
      <c r="BN946" s="44"/>
      <c r="BO946" s="44"/>
      <c r="BP946" s="44"/>
      <c r="BQ946" s="44"/>
      <c r="BR946" s="44"/>
      <c r="BS946" s="44"/>
    </row>
    <row r="947" spans="28:71" ht="15" x14ac:dyDescent="0.2">
      <c r="AB947" s="60"/>
      <c r="AC947" s="61"/>
      <c r="AD947" s="61"/>
      <c r="AE947" s="61"/>
      <c r="AF947" s="61"/>
      <c r="AG947" s="61"/>
      <c r="AH947" s="61"/>
      <c r="AI947" s="61"/>
      <c r="AJ947" s="61"/>
      <c r="AK947" s="61"/>
      <c r="AL947" s="61"/>
      <c r="AM947" s="61"/>
      <c r="AN947" s="61"/>
      <c r="AO947" s="61"/>
      <c r="AP947" s="61"/>
      <c r="AQ947" s="61"/>
      <c r="AR947" s="61"/>
      <c r="AS947" s="61"/>
      <c r="AT947" s="61"/>
      <c r="AU947" s="61"/>
      <c r="AV947" s="61"/>
      <c r="AW947" s="61"/>
      <c r="AY947" s="44"/>
      <c r="AZ947" s="44"/>
      <c r="BA947" s="44"/>
      <c r="BB947" s="44"/>
      <c r="BC947" s="44"/>
      <c r="BD947" s="44"/>
      <c r="BE947" s="44"/>
      <c r="BF947" s="44"/>
      <c r="BG947" s="44"/>
      <c r="BH947" s="44"/>
      <c r="BI947" s="44"/>
      <c r="BJ947" s="44"/>
      <c r="BK947" s="44"/>
      <c r="BL947" s="44"/>
      <c r="BM947" s="44"/>
      <c r="BN947" s="44"/>
      <c r="BO947" s="44"/>
      <c r="BP947" s="44"/>
      <c r="BQ947" s="44"/>
      <c r="BR947" s="44"/>
      <c r="BS947" s="44"/>
    </row>
    <row r="948" spans="28:71" ht="15" x14ac:dyDescent="0.2">
      <c r="AB948" s="60"/>
      <c r="AC948" s="61"/>
      <c r="AD948" s="61"/>
      <c r="AE948" s="61"/>
      <c r="AF948" s="61"/>
      <c r="AG948" s="61"/>
      <c r="AH948" s="61"/>
      <c r="AI948" s="61"/>
      <c r="AJ948" s="61"/>
      <c r="AK948" s="61"/>
      <c r="AL948" s="61"/>
      <c r="AM948" s="61"/>
      <c r="AN948" s="61"/>
      <c r="AO948" s="61"/>
      <c r="AP948" s="61"/>
      <c r="AQ948" s="61"/>
      <c r="AR948" s="61"/>
      <c r="AS948" s="61"/>
      <c r="AT948" s="61"/>
      <c r="AU948" s="61"/>
      <c r="AV948" s="61"/>
      <c r="AW948" s="61"/>
      <c r="AY948" s="44"/>
      <c r="AZ948" s="44"/>
      <c r="BA948" s="44"/>
      <c r="BB948" s="44"/>
      <c r="BC948" s="44"/>
      <c r="BD948" s="44"/>
      <c r="BE948" s="44"/>
      <c r="BF948" s="44"/>
      <c r="BG948" s="44"/>
      <c r="BH948" s="44"/>
      <c r="BI948" s="44"/>
      <c r="BJ948" s="44"/>
      <c r="BK948" s="44"/>
      <c r="BL948" s="44"/>
      <c r="BM948" s="44"/>
      <c r="BN948" s="44"/>
      <c r="BO948" s="44"/>
      <c r="BP948" s="44"/>
      <c r="BQ948" s="44"/>
      <c r="BR948" s="44"/>
      <c r="BS948" s="44"/>
    </row>
    <row r="949" spans="28:71" ht="15" x14ac:dyDescent="0.2">
      <c r="AB949" s="60"/>
      <c r="AC949" s="61"/>
      <c r="AD949" s="61"/>
      <c r="AE949" s="61"/>
      <c r="AF949" s="61"/>
      <c r="AG949" s="61"/>
      <c r="AH949" s="61"/>
      <c r="AI949" s="61"/>
      <c r="AJ949" s="61"/>
      <c r="AK949" s="61"/>
      <c r="AL949" s="61"/>
      <c r="AM949" s="61"/>
      <c r="AN949" s="61"/>
      <c r="AO949" s="61"/>
      <c r="AP949" s="61"/>
      <c r="AQ949" s="61"/>
      <c r="AR949" s="61"/>
      <c r="AS949" s="61"/>
      <c r="AT949" s="61"/>
      <c r="AU949" s="61"/>
      <c r="AV949" s="61"/>
      <c r="AW949" s="61"/>
      <c r="AY949" s="44"/>
      <c r="AZ949" s="44"/>
      <c r="BA949" s="44"/>
      <c r="BB949" s="44"/>
      <c r="BC949" s="44"/>
      <c r="BD949" s="44"/>
      <c r="BE949" s="44"/>
      <c r="BF949" s="44"/>
      <c r="BG949" s="44"/>
      <c r="BH949" s="44"/>
      <c r="BI949" s="44"/>
      <c r="BJ949" s="44"/>
      <c r="BK949" s="44"/>
      <c r="BL949" s="44"/>
      <c r="BM949" s="44"/>
      <c r="BN949" s="44"/>
      <c r="BO949" s="44"/>
      <c r="BP949" s="44"/>
      <c r="BQ949" s="44"/>
      <c r="BR949" s="44"/>
      <c r="BS949" s="44"/>
    </row>
    <row r="950" spans="28:71" ht="15" x14ac:dyDescent="0.2">
      <c r="AB950" s="60"/>
      <c r="AC950" s="61"/>
      <c r="AD950" s="61"/>
      <c r="AE950" s="61"/>
      <c r="AF950" s="61"/>
      <c r="AG950" s="61"/>
      <c r="AH950" s="61"/>
      <c r="AI950" s="61"/>
      <c r="AJ950" s="61"/>
      <c r="AK950" s="61"/>
      <c r="AL950" s="61"/>
      <c r="AM950" s="61"/>
      <c r="AN950" s="61"/>
      <c r="AO950" s="61"/>
      <c r="AP950" s="61"/>
      <c r="AQ950" s="61"/>
      <c r="AR950" s="61"/>
      <c r="AS950" s="61"/>
      <c r="AT950" s="61"/>
      <c r="AU950" s="61"/>
      <c r="AV950" s="61"/>
      <c r="AW950" s="61"/>
      <c r="AY950" s="44"/>
      <c r="AZ950" s="44"/>
      <c r="BA950" s="44"/>
      <c r="BB950" s="44"/>
      <c r="BC950" s="44"/>
      <c r="BD950" s="44"/>
      <c r="BE950" s="44"/>
      <c r="BF950" s="44"/>
      <c r="BG950" s="44"/>
      <c r="BH950" s="44"/>
      <c r="BI950" s="44"/>
      <c r="BJ950" s="44"/>
      <c r="BK950" s="44"/>
      <c r="BL950" s="44"/>
      <c r="BM950" s="44"/>
      <c r="BN950" s="44"/>
      <c r="BO950" s="44"/>
      <c r="BP950" s="44"/>
      <c r="BQ950" s="44"/>
      <c r="BR950" s="44"/>
      <c r="BS950" s="44"/>
    </row>
    <row r="951" spans="28:71" ht="15" x14ac:dyDescent="0.2">
      <c r="AB951" s="60"/>
      <c r="AC951" s="61"/>
      <c r="AD951" s="61"/>
      <c r="AE951" s="61"/>
      <c r="AF951" s="61"/>
      <c r="AG951" s="61"/>
      <c r="AH951" s="61"/>
      <c r="AI951" s="61"/>
      <c r="AJ951" s="61"/>
      <c r="AK951" s="61"/>
      <c r="AL951" s="61"/>
      <c r="AM951" s="61"/>
      <c r="AN951" s="61"/>
      <c r="AO951" s="61"/>
      <c r="AP951" s="61"/>
      <c r="AQ951" s="61"/>
      <c r="AR951" s="61"/>
      <c r="AS951" s="61"/>
      <c r="AT951" s="61"/>
      <c r="AU951" s="61"/>
      <c r="AV951" s="61"/>
      <c r="AW951" s="61"/>
      <c r="AY951" s="44"/>
      <c r="AZ951" s="44"/>
      <c r="BA951" s="44"/>
      <c r="BB951" s="44"/>
      <c r="BC951" s="44"/>
      <c r="BD951" s="44"/>
      <c r="BE951" s="44"/>
      <c r="BF951" s="44"/>
      <c r="BG951" s="44"/>
      <c r="BH951" s="44"/>
      <c r="BI951" s="44"/>
      <c r="BJ951" s="44"/>
      <c r="BK951" s="44"/>
      <c r="BL951" s="44"/>
      <c r="BM951" s="44"/>
      <c r="BN951" s="44"/>
      <c r="BO951" s="44"/>
      <c r="BP951" s="44"/>
      <c r="BQ951" s="44"/>
      <c r="BR951" s="44"/>
      <c r="BS951" s="44"/>
    </row>
    <row r="952" spans="28:71" ht="15" x14ac:dyDescent="0.2">
      <c r="AB952" s="60"/>
      <c r="AC952" s="61"/>
      <c r="AD952" s="61"/>
      <c r="AE952" s="61"/>
      <c r="AF952" s="61"/>
      <c r="AG952" s="61"/>
      <c r="AH952" s="61"/>
      <c r="AI952" s="61"/>
      <c r="AJ952" s="61"/>
      <c r="AK952" s="61"/>
      <c r="AL952" s="61"/>
      <c r="AM952" s="61"/>
      <c r="AN952" s="61"/>
      <c r="AO952" s="61"/>
      <c r="AP952" s="61"/>
      <c r="AQ952" s="61"/>
      <c r="AR952" s="61"/>
      <c r="AS952" s="61"/>
      <c r="AT952" s="61"/>
      <c r="AU952" s="61"/>
      <c r="AV952" s="61"/>
      <c r="AW952" s="61"/>
      <c r="AY952" s="44"/>
      <c r="AZ952" s="44"/>
      <c r="BA952" s="44"/>
      <c r="BB952" s="44"/>
      <c r="BC952" s="44"/>
      <c r="BD952" s="44"/>
      <c r="BE952" s="44"/>
      <c r="BF952" s="44"/>
      <c r="BG952" s="44"/>
      <c r="BH952" s="44"/>
      <c r="BI952" s="44"/>
      <c r="BJ952" s="44"/>
      <c r="BK952" s="44"/>
      <c r="BL952" s="44"/>
      <c r="BM952" s="44"/>
      <c r="BN952" s="44"/>
      <c r="BO952" s="44"/>
      <c r="BP952" s="44"/>
      <c r="BQ952" s="44"/>
      <c r="BR952" s="44"/>
      <c r="BS952" s="44"/>
    </row>
    <row r="953" spans="28:71" ht="15" x14ac:dyDescent="0.2">
      <c r="AB953" s="60"/>
      <c r="AC953" s="61"/>
      <c r="AD953" s="61"/>
      <c r="AE953" s="61"/>
      <c r="AF953" s="61"/>
      <c r="AG953" s="61"/>
      <c r="AH953" s="61"/>
      <c r="AI953" s="61"/>
      <c r="AJ953" s="61"/>
      <c r="AK953" s="61"/>
      <c r="AL953" s="61"/>
      <c r="AM953" s="61"/>
      <c r="AN953" s="61"/>
      <c r="AO953" s="61"/>
      <c r="AP953" s="61"/>
      <c r="AQ953" s="61"/>
      <c r="AR953" s="61"/>
      <c r="AS953" s="61"/>
      <c r="AT953" s="61"/>
      <c r="AU953" s="61"/>
      <c r="AV953" s="61"/>
      <c r="AW953" s="61"/>
      <c r="AY953" s="44"/>
      <c r="AZ953" s="44"/>
      <c r="BA953" s="44"/>
      <c r="BB953" s="44"/>
      <c r="BC953" s="44"/>
      <c r="BD953" s="44"/>
      <c r="BE953" s="44"/>
      <c r="BF953" s="44"/>
      <c r="BG953" s="44"/>
      <c r="BH953" s="44"/>
      <c r="BI953" s="44"/>
      <c r="BJ953" s="44"/>
      <c r="BK953" s="44"/>
      <c r="BL953" s="44"/>
      <c r="BM953" s="44"/>
      <c r="BN953" s="44"/>
      <c r="BO953" s="44"/>
      <c r="BP953" s="44"/>
      <c r="BQ953" s="44"/>
      <c r="BR953" s="44"/>
      <c r="BS953" s="44"/>
    </row>
    <row r="954" spans="28:71" ht="15" x14ac:dyDescent="0.2">
      <c r="AB954" s="60"/>
      <c r="AC954" s="61"/>
      <c r="AD954" s="61"/>
      <c r="AE954" s="61"/>
      <c r="AF954" s="61"/>
      <c r="AG954" s="61"/>
      <c r="AH954" s="61"/>
      <c r="AI954" s="61"/>
      <c r="AJ954" s="61"/>
      <c r="AK954" s="61"/>
      <c r="AL954" s="61"/>
      <c r="AM954" s="61"/>
      <c r="AN954" s="61"/>
      <c r="AO954" s="61"/>
      <c r="AP954" s="61"/>
      <c r="AQ954" s="61"/>
      <c r="AR954" s="61"/>
      <c r="AS954" s="61"/>
      <c r="AT954" s="61"/>
      <c r="AU954" s="61"/>
      <c r="AV954" s="61"/>
      <c r="AW954" s="61"/>
      <c r="AY954" s="44"/>
      <c r="AZ954" s="44"/>
      <c r="BA954" s="44"/>
      <c r="BB954" s="44"/>
      <c r="BC954" s="44"/>
      <c r="BD954" s="44"/>
      <c r="BE954" s="44"/>
      <c r="BF954" s="44"/>
      <c r="BG954" s="44"/>
      <c r="BH954" s="44"/>
      <c r="BI954" s="44"/>
      <c r="BJ954" s="44"/>
      <c r="BK954" s="44"/>
      <c r="BL954" s="44"/>
      <c r="BM954" s="44"/>
      <c r="BN954" s="44"/>
      <c r="BO954" s="44"/>
      <c r="BP954" s="44"/>
      <c r="BQ954" s="44"/>
      <c r="BR954" s="44"/>
      <c r="BS954" s="44"/>
    </row>
    <row r="955" spans="28:71" ht="15" x14ac:dyDescent="0.2">
      <c r="AB955" s="60"/>
      <c r="AC955" s="61"/>
      <c r="AD955" s="61"/>
      <c r="AE955" s="61"/>
      <c r="AF955" s="61"/>
      <c r="AG955" s="61"/>
      <c r="AH955" s="61"/>
      <c r="AI955" s="61"/>
      <c r="AJ955" s="61"/>
      <c r="AK955" s="61"/>
      <c r="AL955" s="61"/>
      <c r="AM955" s="61"/>
      <c r="AN955" s="61"/>
      <c r="AO955" s="61"/>
      <c r="AP955" s="61"/>
      <c r="AQ955" s="61"/>
      <c r="AR955" s="61"/>
      <c r="AS955" s="61"/>
      <c r="AT955" s="61"/>
      <c r="AU955" s="61"/>
      <c r="AV955" s="61"/>
      <c r="AW955" s="61"/>
      <c r="AY955" s="44"/>
      <c r="AZ955" s="44"/>
      <c r="BA955" s="44"/>
      <c r="BB955" s="44"/>
      <c r="BC955" s="44"/>
      <c r="BD955" s="44"/>
      <c r="BE955" s="44"/>
      <c r="BF955" s="44"/>
      <c r="BG955" s="44"/>
      <c r="BH955" s="44"/>
      <c r="BI955" s="44"/>
      <c r="BJ955" s="44"/>
      <c r="BK955" s="44"/>
      <c r="BL955" s="44"/>
      <c r="BM955" s="44"/>
      <c r="BN955" s="44"/>
      <c r="BO955" s="44"/>
      <c r="BP955" s="44"/>
      <c r="BQ955" s="44"/>
      <c r="BR955" s="44"/>
      <c r="BS955" s="44"/>
    </row>
    <row r="956" spans="28:71" ht="15" x14ac:dyDescent="0.2">
      <c r="AB956" s="60"/>
      <c r="AC956" s="61"/>
      <c r="AD956" s="61"/>
      <c r="AE956" s="61"/>
      <c r="AF956" s="61"/>
      <c r="AG956" s="61"/>
      <c r="AH956" s="61"/>
      <c r="AI956" s="61"/>
      <c r="AJ956" s="61"/>
      <c r="AK956" s="61"/>
      <c r="AL956" s="61"/>
      <c r="AM956" s="61"/>
      <c r="AN956" s="61"/>
      <c r="AO956" s="61"/>
      <c r="AP956" s="61"/>
      <c r="AQ956" s="61"/>
      <c r="AR956" s="61"/>
      <c r="AS956" s="61"/>
      <c r="AT956" s="61"/>
      <c r="AU956" s="61"/>
      <c r="AV956" s="61"/>
      <c r="AW956" s="61"/>
      <c r="AY956" s="44"/>
      <c r="AZ956" s="44"/>
      <c r="BA956" s="44"/>
      <c r="BB956" s="44"/>
      <c r="BC956" s="44"/>
      <c r="BD956" s="44"/>
      <c r="BE956" s="44"/>
      <c r="BF956" s="44"/>
      <c r="BG956" s="44"/>
      <c r="BH956" s="44"/>
      <c r="BI956" s="44"/>
      <c r="BJ956" s="44"/>
      <c r="BK956" s="44"/>
      <c r="BL956" s="44"/>
      <c r="BM956" s="44"/>
      <c r="BN956" s="44"/>
      <c r="BO956" s="44"/>
      <c r="BP956" s="44"/>
      <c r="BQ956" s="44"/>
      <c r="BR956" s="44"/>
      <c r="BS956" s="44"/>
    </row>
    <row r="957" spans="28:71" ht="15" x14ac:dyDescent="0.2">
      <c r="AB957" s="60"/>
      <c r="AC957" s="61"/>
      <c r="AD957" s="61"/>
      <c r="AE957" s="61"/>
      <c r="AF957" s="61"/>
      <c r="AG957" s="61"/>
      <c r="AH957" s="61"/>
      <c r="AI957" s="61"/>
      <c r="AJ957" s="61"/>
      <c r="AK957" s="61"/>
      <c r="AL957" s="61"/>
      <c r="AM957" s="61"/>
      <c r="AN957" s="61"/>
      <c r="AO957" s="61"/>
      <c r="AP957" s="61"/>
      <c r="AQ957" s="61"/>
      <c r="AR957" s="61"/>
      <c r="AS957" s="61"/>
      <c r="AT957" s="61"/>
      <c r="AU957" s="61"/>
      <c r="AV957" s="61"/>
      <c r="AW957" s="61"/>
      <c r="AY957" s="44"/>
      <c r="AZ957" s="44"/>
      <c r="BA957" s="44"/>
      <c r="BB957" s="44"/>
      <c r="BC957" s="44"/>
      <c r="BD957" s="44"/>
      <c r="BE957" s="44"/>
      <c r="BF957" s="44"/>
      <c r="BG957" s="44"/>
      <c r="BH957" s="44"/>
      <c r="BI957" s="44"/>
      <c r="BJ957" s="44"/>
      <c r="BK957" s="44"/>
      <c r="BL957" s="44"/>
      <c r="BM957" s="44"/>
      <c r="BN957" s="44"/>
      <c r="BO957" s="44"/>
      <c r="BP957" s="44"/>
      <c r="BQ957" s="44"/>
      <c r="BR957" s="44"/>
      <c r="BS957" s="44"/>
    </row>
    <row r="958" spans="28:71" ht="15" x14ac:dyDescent="0.2">
      <c r="AB958" s="60"/>
      <c r="AC958" s="61"/>
      <c r="AD958" s="61"/>
      <c r="AE958" s="61"/>
      <c r="AF958" s="61"/>
      <c r="AG958" s="61"/>
      <c r="AH958" s="61"/>
      <c r="AI958" s="61"/>
      <c r="AJ958" s="61"/>
      <c r="AK958" s="61"/>
      <c r="AL958" s="61"/>
      <c r="AM958" s="61"/>
      <c r="AN958" s="61"/>
      <c r="AO958" s="61"/>
      <c r="AP958" s="61"/>
      <c r="AQ958" s="61"/>
      <c r="AR958" s="61"/>
      <c r="AS958" s="61"/>
      <c r="AT958" s="61"/>
      <c r="AU958" s="61"/>
      <c r="AV958" s="61"/>
      <c r="AW958" s="61"/>
      <c r="AY958" s="44"/>
      <c r="AZ958" s="44"/>
      <c r="BA958" s="44"/>
      <c r="BB958" s="44"/>
      <c r="BC958" s="44"/>
      <c r="BD958" s="44"/>
      <c r="BE958" s="44"/>
      <c r="BF958" s="44"/>
      <c r="BG958" s="44"/>
      <c r="BH958" s="44"/>
      <c r="BI958" s="44"/>
      <c r="BJ958" s="44"/>
      <c r="BK958" s="44"/>
      <c r="BL958" s="44"/>
      <c r="BM958" s="44"/>
      <c r="BN958" s="44"/>
      <c r="BO958" s="44"/>
      <c r="BP958" s="44"/>
      <c r="BQ958" s="44"/>
      <c r="BR958" s="44"/>
      <c r="BS958" s="44"/>
    </row>
    <row r="959" spans="28:71" ht="15" x14ac:dyDescent="0.2">
      <c r="AB959" s="60"/>
      <c r="AC959" s="65"/>
      <c r="AD959" s="65"/>
      <c r="AE959" s="65"/>
      <c r="AF959" s="65"/>
      <c r="AG959" s="65"/>
      <c r="AH959" s="61"/>
      <c r="AI959" s="65"/>
      <c r="AJ959" s="65"/>
      <c r="AK959" s="65"/>
      <c r="AL959" s="65"/>
      <c r="AM959" s="65"/>
      <c r="AN959" s="65"/>
      <c r="AO959" s="65"/>
      <c r="AP959" s="65"/>
      <c r="AQ959" s="65"/>
      <c r="AR959" s="65"/>
      <c r="AS959" s="65"/>
      <c r="AT959" s="65"/>
      <c r="AU959" s="65"/>
      <c r="AV959" s="65"/>
      <c r="AW959" s="65"/>
      <c r="AY959" s="44"/>
      <c r="AZ959" s="44"/>
      <c r="BA959" s="44"/>
      <c r="BB959" s="44"/>
      <c r="BC959" s="44"/>
      <c r="BD959" s="44"/>
      <c r="BE959" s="44"/>
      <c r="BF959" s="44"/>
      <c r="BG959" s="44"/>
      <c r="BH959" s="44"/>
      <c r="BI959" s="44"/>
      <c r="BJ959" s="44"/>
      <c r="BK959" s="44"/>
      <c r="BL959" s="44"/>
      <c r="BM959" s="44"/>
      <c r="BN959" s="44"/>
      <c r="BO959" s="44"/>
      <c r="BP959" s="44"/>
      <c r="BQ959" s="44"/>
      <c r="BR959" s="44"/>
      <c r="BS959" s="44"/>
    </row>
    <row r="960" spans="28:71" ht="15" x14ac:dyDescent="0.2">
      <c r="AB960" s="60"/>
      <c r="AC960" s="65"/>
      <c r="AD960" s="65"/>
      <c r="AE960" s="65"/>
      <c r="AF960" s="65"/>
      <c r="AG960" s="65"/>
      <c r="AH960" s="61"/>
      <c r="AI960" s="65"/>
      <c r="AJ960" s="65"/>
      <c r="AK960" s="65"/>
      <c r="AL960" s="65"/>
      <c r="AM960" s="65"/>
      <c r="AN960" s="65"/>
      <c r="AO960" s="65"/>
      <c r="AP960" s="65"/>
      <c r="AQ960" s="65"/>
      <c r="AR960" s="65"/>
      <c r="AS960" s="65"/>
      <c r="AT960" s="65"/>
      <c r="AU960" s="65"/>
      <c r="AV960" s="65"/>
      <c r="AW960" s="65"/>
      <c r="AY960" s="44"/>
      <c r="AZ960" s="44"/>
      <c r="BA960" s="44"/>
      <c r="BB960" s="44"/>
      <c r="BC960" s="44"/>
      <c r="BD960" s="44"/>
      <c r="BE960" s="44"/>
      <c r="BF960" s="44"/>
      <c r="BG960" s="44"/>
      <c r="BH960" s="44"/>
      <c r="BI960" s="44"/>
      <c r="BJ960" s="44"/>
      <c r="BK960" s="44"/>
      <c r="BL960" s="44"/>
      <c r="BM960" s="44"/>
      <c r="BN960" s="44"/>
      <c r="BO960" s="44"/>
      <c r="BP960" s="44"/>
      <c r="BQ960" s="44"/>
      <c r="BR960" s="44"/>
      <c r="BS960" s="44"/>
    </row>
    <row r="961" spans="25:71" ht="15" x14ac:dyDescent="0.2">
      <c r="AB961" s="60"/>
      <c r="AC961" s="65"/>
      <c r="AD961" s="65"/>
      <c r="AE961" s="65"/>
      <c r="AF961" s="65"/>
      <c r="AG961" s="65"/>
      <c r="AH961" s="61"/>
      <c r="AI961" s="65"/>
      <c r="AJ961" s="65"/>
      <c r="AK961" s="65"/>
      <c r="AL961" s="65"/>
      <c r="AM961" s="65"/>
      <c r="AN961" s="65"/>
      <c r="AO961" s="65"/>
      <c r="AP961" s="65"/>
      <c r="AQ961" s="65"/>
      <c r="AR961" s="65"/>
      <c r="AS961" s="65"/>
      <c r="AT961" s="65"/>
      <c r="AU961" s="65"/>
      <c r="AV961" s="65"/>
      <c r="AW961" s="65"/>
      <c r="AY961" s="44"/>
      <c r="AZ961" s="44"/>
      <c r="BA961" s="44"/>
      <c r="BB961" s="44"/>
      <c r="BC961" s="44"/>
      <c r="BD961" s="44"/>
      <c r="BE961" s="44"/>
      <c r="BF961" s="44"/>
      <c r="BG961" s="44"/>
      <c r="BH961" s="44"/>
      <c r="BI961" s="44"/>
      <c r="BJ961" s="44"/>
      <c r="BK961" s="44"/>
      <c r="BL961" s="44"/>
      <c r="BM961" s="44"/>
      <c r="BN961" s="44"/>
      <c r="BO961" s="44"/>
      <c r="BP961" s="44"/>
      <c r="BQ961" s="44"/>
      <c r="BR961" s="44"/>
      <c r="BS961" s="44"/>
    </row>
    <row r="962" spans="25:71" ht="15" x14ac:dyDescent="0.2">
      <c r="AB962" s="60"/>
      <c r="AC962" s="65"/>
      <c r="AD962" s="65"/>
      <c r="AE962" s="65"/>
      <c r="AF962" s="65"/>
      <c r="AG962" s="65"/>
      <c r="AH962" s="65"/>
      <c r="AI962" s="65"/>
      <c r="AJ962" s="65"/>
      <c r="AK962" s="65"/>
      <c r="AL962" s="65"/>
      <c r="AM962" s="65"/>
      <c r="AN962" s="65"/>
      <c r="AO962" s="65"/>
      <c r="AP962" s="65"/>
      <c r="AQ962" s="65"/>
      <c r="AR962" s="65"/>
      <c r="AS962" s="65"/>
      <c r="AT962" s="65"/>
      <c r="AU962" s="65"/>
      <c r="AV962" s="65"/>
      <c r="AW962" s="65"/>
      <c r="AY962" s="44"/>
      <c r="AZ962" s="44"/>
      <c r="BA962" s="44"/>
      <c r="BB962" s="44"/>
      <c r="BC962" s="44"/>
      <c r="BD962" s="44"/>
      <c r="BE962" s="44"/>
      <c r="BF962" s="44"/>
      <c r="BG962" s="44"/>
      <c r="BH962" s="44"/>
      <c r="BI962" s="44"/>
      <c r="BJ962" s="44"/>
      <c r="BK962" s="44"/>
      <c r="BL962" s="44"/>
      <c r="BM962" s="44"/>
      <c r="BN962" s="44"/>
      <c r="BO962" s="44"/>
      <c r="BP962" s="44"/>
      <c r="BQ962" s="44"/>
      <c r="BR962" s="44"/>
      <c r="BS962" s="44"/>
    </row>
    <row r="963" spans="25:71" x14ac:dyDescent="0.2">
      <c r="AB963" s="40"/>
      <c r="AC963" s="40"/>
      <c r="AD963" s="40"/>
      <c r="AE963" s="40"/>
      <c r="AF963" s="40"/>
      <c r="AG963" s="40"/>
      <c r="AH963" s="40"/>
      <c r="AI963" s="40"/>
      <c r="AJ963" s="40"/>
    </row>
    <row r="964" spans="25:71" x14ac:dyDescent="0.2">
      <c r="AB964" s="40"/>
      <c r="AC964" s="40"/>
      <c r="AD964" s="40"/>
      <c r="AE964" s="40"/>
      <c r="AF964" s="40"/>
      <c r="AG964" s="40"/>
      <c r="AH964" s="40"/>
      <c r="AI964" s="40"/>
      <c r="AJ964" s="40"/>
    </row>
    <row r="965" spans="25:71" x14ac:dyDescent="0.2">
      <c r="AB965" s="92"/>
      <c r="AC965" s="9"/>
      <c r="AD965" s="9"/>
      <c r="AE965" s="9"/>
      <c r="AF965" s="9"/>
      <c r="AG965" s="9"/>
      <c r="AH965" s="9"/>
      <c r="AI965" s="9"/>
      <c r="AJ965" s="9"/>
      <c r="AK965" s="9"/>
      <c r="AL965" s="9"/>
      <c r="AM965" s="9"/>
      <c r="AN965" s="9"/>
      <c r="AO965" s="9"/>
      <c r="AP965" s="9"/>
      <c r="AQ965" s="9"/>
      <c r="AR965" s="9"/>
      <c r="AS965" s="9"/>
      <c r="AT965" s="9"/>
      <c r="AU965" s="9"/>
      <c r="AV965" s="9"/>
      <c r="AW965" s="9"/>
    </row>
    <row r="966" spans="25:71" x14ac:dyDescent="0.2">
      <c r="AB966" s="92"/>
      <c r="AC966" s="400"/>
      <c r="AD966" s="400"/>
      <c r="AE966" s="400"/>
      <c r="AF966" s="400"/>
      <c r="AG966" s="400"/>
      <c r="AH966" s="400"/>
      <c r="AI966" s="400"/>
      <c r="AJ966" s="400"/>
      <c r="AK966" s="400"/>
      <c r="AL966" s="400"/>
      <c r="AM966" s="400"/>
      <c r="AN966" s="400"/>
      <c r="AO966" s="400"/>
      <c r="AP966" s="400"/>
      <c r="AQ966" s="400"/>
      <c r="AR966" s="400"/>
      <c r="AS966" s="400"/>
      <c r="AT966" s="400"/>
      <c r="AU966" s="400"/>
      <c r="AV966" s="400"/>
      <c r="AW966" s="400"/>
    </row>
    <row r="967" spans="25:71" ht="15" x14ac:dyDescent="0.2">
      <c r="AB967" s="93"/>
      <c r="AC967" s="70"/>
      <c r="AD967" s="70"/>
      <c r="AE967" s="70"/>
      <c r="AF967" s="70"/>
      <c r="AG967" s="70"/>
      <c r="AH967" s="70"/>
      <c r="AI967" s="70"/>
      <c r="AJ967" s="94"/>
      <c r="AK967" s="94"/>
      <c r="AL967" s="94"/>
      <c r="AM967" s="94"/>
      <c r="AN967" s="94"/>
      <c r="AO967" s="94"/>
      <c r="AP967" s="70"/>
      <c r="AQ967" s="94"/>
      <c r="AR967" s="94"/>
      <c r="AS967" s="94"/>
      <c r="AT967" s="94"/>
      <c r="AU967" s="94"/>
      <c r="AV967" s="94"/>
      <c r="AW967" s="94"/>
      <c r="AY967" s="70"/>
      <c r="AZ967" s="70"/>
      <c r="BA967" s="70"/>
      <c r="BB967" s="70"/>
      <c r="BC967" s="70"/>
      <c r="BD967" s="70"/>
      <c r="BE967" s="70"/>
      <c r="BF967" s="94"/>
      <c r="BG967" s="94"/>
      <c r="BH967" s="94"/>
      <c r="BI967" s="94"/>
      <c r="BJ967" s="94"/>
      <c r="BK967" s="94"/>
      <c r="BL967" s="70"/>
      <c r="BM967" s="94"/>
      <c r="BN967" s="94"/>
      <c r="BO967" s="94"/>
      <c r="BP967" s="94"/>
      <c r="BQ967" s="94"/>
      <c r="BR967" s="94"/>
      <c r="BS967" s="94"/>
    </row>
    <row r="968" spans="25:71" ht="15" x14ac:dyDescent="0.2">
      <c r="Y968" s="44"/>
      <c r="Z968" s="44"/>
      <c r="AA968" s="44"/>
      <c r="AB968" s="44"/>
      <c r="AC968" s="44"/>
      <c r="AD968" s="44"/>
      <c r="AE968" s="44"/>
      <c r="AF968" s="44"/>
      <c r="AG968" s="44"/>
      <c r="AH968" s="44"/>
      <c r="AI968" s="44"/>
      <c r="AJ968" s="44"/>
      <c r="AK968" s="44"/>
      <c r="AL968" s="44"/>
      <c r="AM968" s="44"/>
      <c r="AN968" s="44"/>
      <c r="AO968" s="44"/>
      <c r="AP968" s="44"/>
      <c r="AQ968" s="44"/>
      <c r="AR968" s="44"/>
      <c r="AS968" s="44"/>
      <c r="AT968" s="44"/>
      <c r="AU968" s="44"/>
      <c r="AV968" s="44"/>
      <c r="AW968" s="61"/>
      <c r="AY968" s="44"/>
      <c r="AZ968" s="44"/>
      <c r="BA968" s="44"/>
      <c r="BB968" s="44"/>
      <c r="BC968" s="44"/>
      <c r="BD968" s="44"/>
      <c r="BE968" s="44"/>
      <c r="BF968" s="44"/>
      <c r="BG968" s="44"/>
      <c r="BH968" s="44"/>
      <c r="BI968" s="44"/>
      <c r="BJ968" s="44"/>
      <c r="BK968" s="44"/>
      <c r="BL968" s="44"/>
      <c r="BM968" s="44"/>
      <c r="BN968" s="44"/>
      <c r="BO968" s="44"/>
      <c r="BP968" s="44"/>
      <c r="BQ968" s="44"/>
      <c r="BR968" s="44"/>
      <c r="BS968" s="44"/>
    </row>
    <row r="969" spans="25:71" ht="15" x14ac:dyDescent="0.2">
      <c r="Y969" s="44"/>
      <c r="Z969" s="44"/>
      <c r="AA969" s="44"/>
      <c r="AB969" s="44"/>
      <c r="AC969" s="44"/>
      <c r="AD969" s="44"/>
      <c r="AE969" s="44"/>
      <c r="AF969" s="44"/>
      <c r="AG969" s="44"/>
      <c r="AH969" s="44"/>
      <c r="AI969" s="44"/>
      <c r="AJ969" s="44"/>
      <c r="AK969" s="44"/>
      <c r="AL969" s="44"/>
      <c r="AM969" s="44"/>
      <c r="AN969" s="44"/>
      <c r="AO969" s="44"/>
      <c r="AP969" s="44"/>
      <c r="AQ969" s="44"/>
      <c r="AR969" s="44"/>
      <c r="AS969" s="44"/>
      <c r="AT969" s="61"/>
      <c r="AU969" s="61"/>
      <c r="AV969" s="61"/>
      <c r="AW969" s="61"/>
      <c r="AY969" s="44"/>
      <c r="AZ969" s="44"/>
      <c r="BA969" s="44"/>
      <c r="BB969" s="44"/>
      <c r="BC969" s="44"/>
      <c r="BD969" s="44"/>
      <c r="BE969" s="44"/>
      <c r="BF969" s="44"/>
      <c r="BG969" s="44"/>
      <c r="BH969" s="44"/>
      <c r="BI969" s="44"/>
      <c r="BJ969" s="44"/>
      <c r="BK969" s="44"/>
      <c r="BL969" s="44"/>
      <c r="BM969" s="44"/>
      <c r="BN969" s="44"/>
      <c r="BO969" s="44"/>
      <c r="BP969" s="44"/>
      <c r="BQ969" s="44"/>
      <c r="BR969" s="44"/>
      <c r="BS969" s="44"/>
    </row>
    <row r="970" spans="25:71" ht="15" x14ac:dyDescent="0.2">
      <c r="Y970" s="44"/>
      <c r="Z970" s="44"/>
      <c r="AA970" s="44"/>
      <c r="AB970" s="44"/>
      <c r="AC970" s="44"/>
      <c r="AD970" s="44"/>
      <c r="AE970" s="44"/>
      <c r="AF970" s="44"/>
      <c r="AG970" s="44"/>
      <c r="AH970" s="44"/>
      <c r="AI970" s="44"/>
      <c r="AJ970" s="44"/>
      <c r="AK970" s="44"/>
      <c r="AL970" s="44"/>
      <c r="AM970" s="44"/>
      <c r="AN970" s="44"/>
      <c r="AO970" s="44"/>
      <c r="AP970" s="44"/>
      <c r="AQ970" s="44"/>
      <c r="AR970" s="44"/>
      <c r="AS970" s="44"/>
      <c r="AT970" s="61"/>
      <c r="AU970" s="61"/>
      <c r="AV970" s="61"/>
      <c r="AW970" s="61"/>
      <c r="AY970" s="44"/>
      <c r="AZ970" s="44"/>
      <c r="BA970" s="44"/>
      <c r="BB970" s="44"/>
      <c r="BC970" s="44"/>
      <c r="BD970" s="44"/>
      <c r="BE970" s="44"/>
      <c r="BF970" s="44"/>
      <c r="BG970" s="44"/>
      <c r="BH970" s="44"/>
      <c r="BI970" s="44"/>
      <c r="BJ970" s="44"/>
      <c r="BK970" s="44"/>
      <c r="BL970" s="44"/>
      <c r="BM970" s="44"/>
      <c r="BN970" s="44"/>
      <c r="BO970" s="44"/>
      <c r="BP970" s="44"/>
      <c r="BQ970" s="44"/>
      <c r="BR970" s="44"/>
      <c r="BS970" s="44"/>
    </row>
    <row r="971" spans="25:71" ht="15" x14ac:dyDescent="0.2">
      <c r="Y971" s="44"/>
      <c r="Z971" s="44"/>
      <c r="AA971" s="44"/>
      <c r="AB971" s="44"/>
      <c r="AC971" s="44"/>
      <c r="AD971" s="44"/>
      <c r="AE971" s="44"/>
      <c r="AF971" s="44"/>
      <c r="AG971" s="44"/>
      <c r="AH971" s="44"/>
      <c r="AI971" s="44"/>
      <c r="AJ971" s="44"/>
      <c r="AK971" s="44"/>
      <c r="AL971" s="44"/>
      <c r="AM971" s="44"/>
      <c r="AN971" s="44"/>
      <c r="AO971" s="44"/>
      <c r="AP971" s="44"/>
      <c r="AQ971" s="44"/>
      <c r="AR971" s="44"/>
      <c r="AS971" s="44"/>
      <c r="AT971" s="61"/>
      <c r="AU971" s="61"/>
      <c r="AV971" s="61"/>
      <c r="AW971" s="61"/>
      <c r="AY971" s="44"/>
      <c r="AZ971" s="44"/>
      <c r="BA971" s="44"/>
      <c r="BB971" s="44"/>
      <c r="BC971" s="44"/>
      <c r="BD971" s="44"/>
      <c r="BE971" s="44"/>
      <c r="BF971" s="44"/>
      <c r="BG971" s="44"/>
      <c r="BH971" s="44"/>
      <c r="BI971" s="44"/>
      <c r="BJ971" s="44"/>
      <c r="BK971" s="44"/>
      <c r="BL971" s="44"/>
      <c r="BM971" s="44"/>
      <c r="BN971" s="44"/>
      <c r="BO971" s="44"/>
      <c r="BP971" s="44"/>
      <c r="BQ971" s="44"/>
      <c r="BR971" s="44"/>
      <c r="BS971" s="44"/>
    </row>
    <row r="972" spans="25:71" ht="15" x14ac:dyDescent="0.2">
      <c r="Y972" s="44"/>
      <c r="Z972" s="44"/>
      <c r="AA972" s="44"/>
      <c r="AB972" s="44"/>
      <c r="AC972" s="44"/>
      <c r="AD972" s="44"/>
      <c r="AE972" s="44"/>
      <c r="AF972" s="44"/>
      <c r="AG972" s="44"/>
      <c r="AH972" s="44"/>
      <c r="AI972" s="44"/>
      <c r="AJ972" s="44"/>
      <c r="AK972" s="44"/>
      <c r="AL972" s="44"/>
      <c r="AM972" s="44"/>
      <c r="AN972" s="44"/>
      <c r="AO972" s="44"/>
      <c r="AP972" s="44"/>
      <c r="AQ972" s="44"/>
      <c r="AR972" s="44"/>
      <c r="AS972" s="44"/>
      <c r="AT972" s="61"/>
      <c r="AU972" s="61"/>
      <c r="AV972" s="61"/>
      <c r="AW972" s="61"/>
      <c r="AY972" s="44"/>
      <c r="AZ972" s="44"/>
      <c r="BA972" s="44"/>
      <c r="BB972" s="44"/>
      <c r="BC972" s="44"/>
      <c r="BD972" s="44"/>
      <c r="BE972" s="44"/>
      <c r="BF972" s="44"/>
      <c r="BG972" s="44"/>
      <c r="BH972" s="44"/>
      <c r="BI972" s="44"/>
      <c r="BJ972" s="44"/>
      <c r="BK972" s="44"/>
      <c r="BL972" s="44"/>
      <c r="BM972" s="44"/>
      <c r="BN972" s="44"/>
      <c r="BO972" s="44"/>
      <c r="BP972" s="44"/>
      <c r="BQ972" s="44"/>
      <c r="BR972" s="44"/>
      <c r="BS972" s="44"/>
    </row>
    <row r="973" spans="25:71" ht="15" x14ac:dyDescent="0.2">
      <c r="Y973" s="44"/>
      <c r="Z973" s="44"/>
      <c r="AA973" s="44"/>
      <c r="AB973" s="44"/>
      <c r="AC973" s="44"/>
      <c r="AD973" s="44"/>
      <c r="AE973" s="44"/>
      <c r="AF973" s="44"/>
      <c r="AG973" s="44"/>
      <c r="AH973" s="44"/>
      <c r="AI973" s="44"/>
      <c r="AJ973" s="44"/>
      <c r="AK973" s="44"/>
      <c r="AL973" s="44"/>
      <c r="AM973" s="44"/>
      <c r="AN973" s="44"/>
      <c r="AO973" s="44"/>
      <c r="AP973" s="44"/>
      <c r="AQ973" s="44"/>
      <c r="AR973" s="44"/>
      <c r="AS973" s="44"/>
      <c r="AT973" s="61"/>
      <c r="AU973" s="61"/>
      <c r="AV973" s="61"/>
      <c r="AW973" s="61"/>
      <c r="AY973" s="44"/>
      <c r="AZ973" s="44"/>
      <c r="BA973" s="44"/>
      <c r="BB973" s="44"/>
      <c r="BC973" s="44"/>
      <c r="BD973" s="44"/>
      <c r="BE973" s="44"/>
      <c r="BF973" s="44"/>
      <c r="BG973" s="44"/>
      <c r="BH973" s="44"/>
      <c r="BI973" s="44"/>
      <c r="BJ973" s="44"/>
      <c r="BK973" s="44"/>
      <c r="BL973" s="44"/>
      <c r="BM973" s="44"/>
      <c r="BN973" s="44"/>
      <c r="BO973" s="44"/>
      <c r="BP973" s="44"/>
      <c r="BQ973" s="44"/>
      <c r="BR973" s="44"/>
      <c r="BS973" s="44"/>
    </row>
    <row r="974" spans="25:71" ht="15" x14ac:dyDescent="0.2">
      <c r="Y974" s="44"/>
      <c r="Z974" s="44"/>
      <c r="AA974" s="44"/>
      <c r="AB974" s="44"/>
      <c r="AC974" s="44"/>
      <c r="AD974" s="44"/>
      <c r="AE974" s="44"/>
      <c r="AF974" s="44"/>
      <c r="AG974" s="44"/>
      <c r="AH974" s="44"/>
      <c r="AI974" s="44"/>
      <c r="AJ974" s="44"/>
      <c r="AK974" s="44"/>
      <c r="AL974" s="44"/>
      <c r="AM974" s="44"/>
      <c r="AN974" s="44"/>
      <c r="AO974" s="44"/>
      <c r="AP974" s="44"/>
      <c r="AQ974" s="44"/>
      <c r="AR974" s="44"/>
      <c r="AS974" s="44"/>
      <c r="AT974" s="61"/>
      <c r="AU974" s="61"/>
      <c r="AV974" s="61"/>
      <c r="AW974" s="61"/>
      <c r="AY974" s="44"/>
      <c r="AZ974" s="44"/>
      <c r="BA974" s="44"/>
      <c r="BB974" s="44"/>
      <c r="BC974" s="44"/>
      <c r="BD974" s="44"/>
      <c r="BE974" s="44"/>
      <c r="BF974" s="44"/>
      <c r="BG974" s="44"/>
      <c r="BH974" s="44"/>
      <c r="BI974" s="44"/>
      <c r="BJ974" s="44"/>
      <c r="BK974" s="44"/>
      <c r="BL974" s="44"/>
      <c r="BM974" s="44"/>
      <c r="BN974" s="44"/>
      <c r="BO974" s="44"/>
      <c r="BP974" s="44"/>
      <c r="BQ974" s="44"/>
      <c r="BR974" s="44"/>
      <c r="BS974" s="44"/>
    </row>
    <row r="975" spans="25:71" ht="15" x14ac:dyDescent="0.2">
      <c r="Y975" s="44"/>
      <c r="Z975" s="44"/>
      <c r="AA975" s="44"/>
      <c r="AB975" s="44"/>
      <c r="AC975" s="44"/>
      <c r="AD975" s="44"/>
      <c r="AE975" s="44"/>
      <c r="AF975" s="44"/>
      <c r="AG975" s="44"/>
      <c r="AH975" s="44"/>
      <c r="AI975" s="44"/>
      <c r="AJ975" s="44"/>
      <c r="AK975" s="44"/>
      <c r="AL975" s="44"/>
      <c r="AM975" s="44"/>
      <c r="AN975" s="44"/>
      <c r="AO975" s="44"/>
      <c r="AP975" s="44"/>
      <c r="AQ975" s="44"/>
      <c r="AR975" s="44"/>
      <c r="AS975" s="44"/>
      <c r="AT975" s="61"/>
      <c r="AU975" s="61"/>
      <c r="AV975" s="61"/>
      <c r="AW975" s="61"/>
      <c r="AY975" s="44"/>
      <c r="AZ975" s="44"/>
      <c r="BA975" s="44"/>
      <c r="BB975" s="44"/>
      <c r="BC975" s="44"/>
      <c r="BD975" s="44"/>
      <c r="BE975" s="44"/>
      <c r="BF975" s="44"/>
      <c r="BG975" s="44"/>
      <c r="BH975" s="44"/>
      <c r="BI975" s="44"/>
      <c r="BJ975" s="44"/>
      <c r="BK975" s="44"/>
      <c r="BL975" s="44"/>
      <c r="BM975" s="44"/>
      <c r="BN975" s="44"/>
      <c r="BO975" s="44"/>
      <c r="BP975" s="44"/>
      <c r="BQ975" s="44"/>
      <c r="BR975" s="44"/>
      <c r="BS975" s="44"/>
    </row>
    <row r="976" spans="25:71" ht="15" x14ac:dyDescent="0.2">
      <c r="Y976" s="44"/>
      <c r="Z976" s="44"/>
      <c r="AA976" s="44"/>
      <c r="AB976" s="44"/>
      <c r="AC976" s="44"/>
      <c r="AD976" s="44"/>
      <c r="AE976" s="44"/>
      <c r="AF976" s="44"/>
      <c r="AG976" s="44"/>
      <c r="AH976" s="44"/>
      <c r="AI976" s="44"/>
      <c r="AJ976" s="44"/>
      <c r="AK976" s="44"/>
      <c r="AL976" s="44"/>
      <c r="AM976" s="44"/>
      <c r="AN976" s="44"/>
      <c r="AO976" s="44"/>
      <c r="AP976" s="44"/>
      <c r="AQ976" s="44"/>
      <c r="AR976" s="44"/>
      <c r="AS976" s="44"/>
      <c r="AT976" s="61"/>
      <c r="AU976" s="61"/>
      <c r="AV976" s="61"/>
      <c r="AW976" s="61"/>
      <c r="AY976" s="44"/>
      <c r="AZ976" s="44"/>
      <c r="BA976" s="44"/>
      <c r="BB976" s="44"/>
      <c r="BC976" s="44"/>
      <c r="BD976" s="44"/>
      <c r="BE976" s="44"/>
      <c r="BF976" s="44"/>
      <c r="BG976" s="44"/>
      <c r="BH976" s="44"/>
      <c r="BI976" s="44"/>
      <c r="BJ976" s="44"/>
      <c r="BK976" s="44"/>
      <c r="BL976" s="44"/>
      <c r="BM976" s="44"/>
      <c r="BN976" s="44"/>
      <c r="BO976" s="44"/>
      <c r="BP976" s="44"/>
      <c r="BQ976" s="44"/>
      <c r="BR976" s="44"/>
      <c r="BS976" s="44"/>
    </row>
    <row r="977" spans="25:71" ht="15" x14ac:dyDescent="0.2">
      <c r="Y977" s="44"/>
      <c r="Z977" s="44"/>
      <c r="AA977" s="44"/>
      <c r="AB977" s="44"/>
      <c r="AC977" s="44"/>
      <c r="AD977" s="44"/>
      <c r="AE977" s="44"/>
      <c r="AF977" s="44"/>
      <c r="AG977" s="44"/>
      <c r="AH977" s="44"/>
      <c r="AI977" s="44"/>
      <c r="AJ977" s="44"/>
      <c r="AK977" s="44"/>
      <c r="AL977" s="44"/>
      <c r="AM977" s="44"/>
      <c r="AN977" s="44"/>
      <c r="AO977" s="44"/>
      <c r="AP977" s="44"/>
      <c r="AQ977" s="44"/>
      <c r="AR977" s="44"/>
      <c r="AS977" s="44"/>
      <c r="AT977" s="61"/>
      <c r="AU977" s="61"/>
      <c r="AV977" s="61"/>
      <c r="AW977" s="61"/>
      <c r="AY977" s="44"/>
      <c r="AZ977" s="44"/>
      <c r="BA977" s="44"/>
      <c r="BB977" s="44"/>
      <c r="BC977" s="44"/>
      <c r="BD977" s="44"/>
      <c r="BE977" s="44"/>
      <c r="BF977" s="44"/>
      <c r="BG977" s="44"/>
      <c r="BH977" s="44"/>
      <c r="BI977" s="44"/>
      <c r="BJ977" s="44"/>
      <c r="BK977" s="44"/>
      <c r="BL977" s="44"/>
      <c r="BM977" s="44"/>
      <c r="BN977" s="44"/>
      <c r="BO977" s="44"/>
      <c r="BP977" s="44"/>
      <c r="BQ977" s="44"/>
      <c r="BR977" s="44"/>
      <c r="BS977" s="44"/>
    </row>
    <row r="978" spans="25:71" ht="15" x14ac:dyDescent="0.2">
      <c r="Y978" s="44"/>
      <c r="Z978" s="44"/>
      <c r="AA978" s="44"/>
      <c r="AB978" s="44"/>
      <c r="AC978" s="44"/>
      <c r="AD978" s="44"/>
      <c r="AE978" s="44"/>
      <c r="AF978" s="44"/>
      <c r="AG978" s="44"/>
      <c r="AH978" s="44"/>
      <c r="AI978" s="44"/>
      <c r="AJ978" s="44"/>
      <c r="AK978" s="44"/>
      <c r="AL978" s="44"/>
      <c r="AM978" s="44"/>
      <c r="AN978" s="44"/>
      <c r="AO978" s="44"/>
      <c r="AP978" s="44"/>
      <c r="AQ978" s="44"/>
      <c r="AR978" s="44"/>
      <c r="AS978" s="44"/>
      <c r="AT978" s="61"/>
      <c r="AU978" s="61"/>
      <c r="AV978" s="61"/>
      <c r="AW978" s="61"/>
      <c r="AY978" s="44"/>
      <c r="AZ978" s="44"/>
      <c r="BA978" s="44"/>
      <c r="BB978" s="44"/>
      <c r="BC978" s="44"/>
      <c r="BD978" s="44"/>
      <c r="BE978" s="44"/>
      <c r="BF978" s="44"/>
      <c r="BG978" s="44"/>
      <c r="BH978" s="44"/>
      <c r="BI978" s="44"/>
      <c r="BJ978" s="44"/>
      <c r="BK978" s="44"/>
      <c r="BL978" s="44"/>
      <c r="BM978" s="44"/>
      <c r="BN978" s="44"/>
      <c r="BO978" s="44"/>
      <c r="BP978" s="44"/>
      <c r="BQ978" s="44"/>
      <c r="BR978" s="44"/>
      <c r="BS978" s="44"/>
    </row>
    <row r="979" spans="25:71" ht="15" x14ac:dyDescent="0.2">
      <c r="Y979" s="44"/>
      <c r="Z979" s="44"/>
      <c r="AA979" s="44"/>
      <c r="AB979" s="44"/>
      <c r="AC979" s="44"/>
      <c r="AD979" s="44"/>
      <c r="AE979" s="44"/>
      <c r="AF979" s="44"/>
      <c r="AG979" s="44"/>
      <c r="AH979" s="44"/>
      <c r="AI979" s="44"/>
      <c r="AJ979" s="44"/>
      <c r="AK979" s="44"/>
      <c r="AL979" s="44"/>
      <c r="AM979" s="44"/>
      <c r="AN979" s="44"/>
      <c r="AO979" s="44"/>
      <c r="AP979" s="44"/>
      <c r="AQ979" s="44"/>
      <c r="AR979" s="44"/>
      <c r="AS979" s="44"/>
      <c r="AT979" s="61"/>
      <c r="AU979" s="61"/>
      <c r="AV979" s="61"/>
      <c r="AW979" s="61"/>
      <c r="AY979" s="44"/>
      <c r="AZ979" s="44"/>
      <c r="BA979" s="44"/>
      <c r="BB979" s="44"/>
      <c r="BC979" s="44"/>
      <c r="BD979" s="44"/>
      <c r="BE979" s="44"/>
      <c r="BF979" s="44"/>
      <c r="BG979" s="44"/>
      <c r="BH979" s="44"/>
      <c r="BI979" s="44"/>
      <c r="BJ979" s="44"/>
      <c r="BK979" s="44"/>
      <c r="BL979" s="44"/>
      <c r="BM979" s="44"/>
      <c r="BN979" s="44"/>
      <c r="BO979" s="44"/>
      <c r="BP979" s="44"/>
      <c r="BQ979" s="44"/>
      <c r="BR979" s="44"/>
      <c r="BS979" s="44"/>
    </row>
    <row r="980" spans="25:71" ht="15" x14ac:dyDescent="0.2">
      <c r="Y980" s="44"/>
      <c r="Z980" s="44"/>
      <c r="AA980" s="44"/>
      <c r="AB980" s="44"/>
      <c r="AC980" s="44"/>
      <c r="AD980" s="44"/>
      <c r="AE980" s="44"/>
      <c r="AF980" s="44"/>
      <c r="AG980" s="44"/>
      <c r="AH980" s="44"/>
      <c r="AI980" s="44"/>
      <c r="AJ980" s="44"/>
      <c r="AK980" s="44"/>
      <c r="AL980" s="44"/>
      <c r="AM980" s="44"/>
      <c r="AN980" s="44"/>
      <c r="AO980" s="44"/>
      <c r="AP980" s="44"/>
      <c r="AQ980" s="44"/>
      <c r="AR980" s="44"/>
      <c r="AS980" s="44"/>
      <c r="AT980" s="61"/>
      <c r="AU980" s="61"/>
      <c r="AV980" s="61"/>
      <c r="AW980" s="61"/>
      <c r="AY980" s="44"/>
      <c r="AZ980" s="44"/>
      <c r="BA980" s="44"/>
      <c r="BB980" s="44"/>
      <c r="BC980" s="44"/>
      <c r="BD980" s="44"/>
      <c r="BE980" s="44"/>
      <c r="BF980" s="44"/>
      <c r="BG980" s="44"/>
      <c r="BH980" s="44"/>
      <c r="BI980" s="44"/>
      <c r="BJ980" s="44"/>
      <c r="BK980" s="44"/>
      <c r="BL980" s="44"/>
      <c r="BM980" s="44"/>
      <c r="BN980" s="44"/>
      <c r="BO980" s="44"/>
      <c r="BP980" s="44"/>
      <c r="BQ980" s="44"/>
      <c r="BR980" s="44"/>
      <c r="BS980" s="44"/>
    </row>
    <row r="981" spans="25:71" ht="15" x14ac:dyDescent="0.2">
      <c r="Y981" s="44"/>
      <c r="Z981" s="44"/>
      <c r="AA981" s="44"/>
      <c r="AB981" s="44"/>
      <c r="AC981" s="44"/>
      <c r="AD981" s="44"/>
      <c r="AE981" s="44"/>
      <c r="AF981" s="44"/>
      <c r="AG981" s="44"/>
      <c r="AH981" s="44"/>
      <c r="AI981" s="44"/>
      <c r="AJ981" s="44"/>
      <c r="AK981" s="44"/>
      <c r="AL981" s="44"/>
      <c r="AM981" s="44"/>
      <c r="AN981" s="44"/>
      <c r="AO981" s="44"/>
      <c r="AP981" s="44"/>
      <c r="AQ981" s="44"/>
      <c r="AR981" s="44"/>
      <c r="AS981" s="44"/>
      <c r="AT981" s="61"/>
      <c r="AU981" s="61"/>
      <c r="AV981" s="61"/>
      <c r="AW981" s="61"/>
      <c r="AY981" s="44"/>
      <c r="AZ981" s="44"/>
      <c r="BA981" s="44"/>
      <c r="BB981" s="44"/>
      <c r="BC981" s="44"/>
      <c r="BD981" s="44"/>
      <c r="BE981" s="44"/>
      <c r="BF981" s="44"/>
      <c r="BG981" s="44"/>
      <c r="BH981" s="44"/>
      <c r="BI981" s="44"/>
      <c r="BJ981" s="44"/>
      <c r="BK981" s="44"/>
      <c r="BL981" s="44"/>
      <c r="BM981" s="44"/>
      <c r="BN981" s="44"/>
      <c r="BO981" s="44"/>
      <c r="BP981" s="44"/>
      <c r="BQ981" s="44"/>
      <c r="BR981" s="44"/>
      <c r="BS981" s="44"/>
    </row>
    <row r="982" spans="25:71" ht="15" x14ac:dyDescent="0.2">
      <c r="Y982" s="44"/>
      <c r="Z982" s="44"/>
      <c r="AA982" s="44"/>
      <c r="AB982" s="44"/>
      <c r="AC982" s="44"/>
      <c r="AD982" s="44"/>
      <c r="AE982" s="44"/>
      <c r="AF982" s="44"/>
      <c r="AG982" s="44"/>
      <c r="AH982" s="44"/>
      <c r="AI982" s="44"/>
      <c r="AJ982" s="44"/>
      <c r="AK982" s="44"/>
      <c r="AL982" s="44"/>
      <c r="AM982" s="44"/>
      <c r="AN982" s="44"/>
      <c r="AO982" s="44"/>
      <c r="AP982" s="44"/>
      <c r="AQ982" s="44"/>
      <c r="AR982" s="44"/>
      <c r="AS982" s="44"/>
      <c r="AT982" s="61"/>
      <c r="AU982" s="61"/>
      <c r="AV982" s="61"/>
      <c r="AW982" s="61"/>
      <c r="AY982" s="44"/>
      <c r="AZ982" s="44"/>
      <c r="BA982" s="44"/>
      <c r="BB982" s="44"/>
      <c r="BC982" s="44"/>
      <c r="BD982" s="44"/>
      <c r="BE982" s="44"/>
      <c r="BF982" s="44"/>
      <c r="BG982" s="44"/>
      <c r="BH982" s="44"/>
      <c r="BI982" s="44"/>
      <c r="BJ982" s="44"/>
      <c r="BK982" s="44"/>
      <c r="BL982" s="44"/>
      <c r="BM982" s="44"/>
      <c r="BN982" s="44"/>
      <c r="BO982" s="44"/>
      <c r="BP982" s="44"/>
      <c r="BQ982" s="44"/>
      <c r="BR982" s="44"/>
      <c r="BS982" s="44"/>
    </row>
    <row r="983" spans="25:71" ht="15" x14ac:dyDescent="0.2">
      <c r="AB983" s="60"/>
      <c r="AC983" s="65"/>
      <c r="AD983" s="65"/>
      <c r="AE983" s="65"/>
      <c r="AF983" s="65"/>
      <c r="AG983" s="65"/>
      <c r="AH983" s="61"/>
      <c r="AI983" s="65"/>
      <c r="AJ983" s="65"/>
      <c r="AK983" s="65"/>
      <c r="AL983" s="65"/>
      <c r="AM983" s="65"/>
      <c r="AN983" s="65"/>
      <c r="AO983" s="65"/>
      <c r="AP983" s="65"/>
      <c r="AQ983" s="65"/>
      <c r="AR983" s="65"/>
      <c r="AS983" s="65"/>
      <c r="AT983" s="65"/>
      <c r="AU983" s="65"/>
      <c r="AV983" s="65"/>
      <c r="AW983" s="65"/>
      <c r="AY983" s="44"/>
      <c r="AZ983" s="44"/>
      <c r="BA983" s="44"/>
      <c r="BB983" s="44"/>
      <c r="BC983" s="44"/>
      <c r="BD983" s="44"/>
      <c r="BE983" s="44"/>
      <c r="BF983" s="44"/>
      <c r="BG983" s="44"/>
      <c r="BH983" s="44"/>
      <c r="BI983" s="44"/>
      <c r="BJ983" s="44"/>
      <c r="BK983" s="44"/>
      <c r="BL983" s="44"/>
      <c r="BM983" s="44"/>
      <c r="BN983" s="44"/>
      <c r="BO983" s="44"/>
      <c r="BP983" s="44"/>
      <c r="BQ983" s="44"/>
      <c r="BR983" s="44"/>
      <c r="BS983" s="44"/>
    </row>
    <row r="984" spans="25:71" ht="15" x14ac:dyDescent="0.2">
      <c r="AB984" s="60"/>
      <c r="AC984" s="65"/>
      <c r="AD984" s="65"/>
      <c r="AE984" s="65"/>
      <c r="AF984" s="65"/>
      <c r="AG984" s="65"/>
      <c r="AH984" s="61"/>
      <c r="AI984" s="65"/>
      <c r="AJ984" s="65"/>
      <c r="AK984" s="65"/>
      <c r="AL984" s="65"/>
      <c r="AM984" s="65"/>
      <c r="AN984" s="65"/>
      <c r="AO984" s="65"/>
      <c r="AP984" s="65"/>
      <c r="AQ984" s="65"/>
      <c r="AR984" s="65"/>
      <c r="AS984" s="65"/>
      <c r="AT984" s="65"/>
      <c r="AU984" s="65"/>
      <c r="AV984" s="65"/>
      <c r="AW984" s="65"/>
      <c r="AY984" s="44"/>
      <c r="AZ984" s="44"/>
      <c r="BA984" s="44"/>
      <c r="BB984" s="44"/>
      <c r="BC984" s="44"/>
      <c r="BD984" s="44"/>
      <c r="BE984" s="44"/>
      <c r="BF984" s="44"/>
      <c r="BG984" s="44"/>
      <c r="BH984" s="44"/>
      <c r="BI984" s="44"/>
      <c r="BJ984" s="44"/>
      <c r="BK984" s="44"/>
      <c r="BL984" s="44"/>
      <c r="BM984" s="44"/>
      <c r="BN984" s="44"/>
      <c r="BO984" s="44"/>
      <c r="BP984" s="44"/>
      <c r="BQ984" s="44"/>
      <c r="BR984" s="44"/>
      <c r="BS984" s="44"/>
    </row>
    <row r="985" spans="25:71" ht="15" x14ac:dyDescent="0.2">
      <c r="AB985" s="60"/>
      <c r="AC985" s="65"/>
      <c r="AD985" s="65"/>
      <c r="AE985" s="65"/>
      <c r="AF985" s="65"/>
      <c r="AG985" s="65"/>
      <c r="AH985" s="61"/>
      <c r="AI985" s="65"/>
      <c r="AJ985" s="65"/>
      <c r="AK985" s="65"/>
      <c r="AL985" s="65"/>
      <c r="AM985" s="65"/>
      <c r="AN985" s="65"/>
      <c r="AO985" s="65"/>
      <c r="AP985" s="65"/>
      <c r="AQ985" s="65"/>
      <c r="AR985" s="65"/>
      <c r="AS985" s="65"/>
      <c r="AT985" s="65"/>
      <c r="AU985" s="65"/>
      <c r="AV985" s="65"/>
      <c r="AW985" s="65"/>
      <c r="AY985" s="44"/>
      <c r="AZ985" s="44"/>
      <c r="BA985" s="44"/>
      <c r="BB985" s="44"/>
      <c r="BC985" s="44"/>
      <c r="BD985" s="44"/>
      <c r="BE985" s="44"/>
      <c r="BF985" s="44"/>
      <c r="BG985" s="44"/>
      <c r="BH985" s="44"/>
      <c r="BI985" s="44"/>
      <c r="BJ985" s="44"/>
      <c r="BK985" s="44"/>
      <c r="BL985" s="44"/>
      <c r="BM985" s="44"/>
      <c r="BN985" s="44"/>
      <c r="BO985" s="44"/>
      <c r="BP985" s="44"/>
      <c r="BQ985" s="44"/>
      <c r="BR985" s="44"/>
      <c r="BS985" s="44"/>
    </row>
    <row r="986" spans="25:71" ht="15" x14ac:dyDescent="0.2">
      <c r="AB986" s="60"/>
      <c r="AC986" s="65"/>
      <c r="AD986" s="65"/>
      <c r="AE986" s="65"/>
      <c r="AF986" s="65"/>
      <c r="AG986" s="65"/>
      <c r="AH986" s="65"/>
      <c r="AI986" s="65"/>
      <c r="AJ986" s="65"/>
      <c r="AK986" s="65"/>
      <c r="AL986" s="65"/>
      <c r="AM986" s="65"/>
      <c r="AN986" s="65"/>
      <c r="AO986" s="65"/>
      <c r="AP986" s="65"/>
      <c r="AQ986" s="65"/>
      <c r="AR986" s="65"/>
      <c r="AS986" s="65"/>
      <c r="AT986" s="65"/>
      <c r="AU986" s="65"/>
      <c r="AV986" s="65"/>
      <c r="AW986" s="65"/>
      <c r="AY986" s="44"/>
      <c r="AZ986" s="44"/>
      <c r="BA986" s="44"/>
      <c r="BB986" s="44"/>
      <c r="BC986" s="44"/>
      <c r="BD986" s="44"/>
      <c r="BE986" s="44"/>
      <c r="BF986" s="44"/>
      <c r="BG986" s="44"/>
      <c r="BH986" s="44"/>
      <c r="BI986" s="44"/>
      <c r="BJ986" s="44"/>
      <c r="BK986" s="44"/>
      <c r="BL986" s="44"/>
      <c r="BM986" s="44"/>
      <c r="BN986" s="44"/>
      <c r="BO986" s="44"/>
      <c r="BP986" s="44"/>
      <c r="BQ986" s="44"/>
      <c r="BR986" s="44"/>
      <c r="BS986" s="44"/>
    </row>
    <row r="987" spans="25:71" x14ac:dyDescent="0.2">
      <c r="AB987" s="43"/>
      <c r="AC987" s="40"/>
      <c r="AD987" s="40"/>
      <c r="AE987" s="40"/>
      <c r="AF987" s="40"/>
      <c r="AG987" s="40"/>
      <c r="AH987" s="40"/>
      <c r="AI987" s="40"/>
      <c r="AJ987" s="40"/>
    </row>
    <row r="988" spans="25:71" x14ac:dyDescent="0.2">
      <c r="AB988" s="43"/>
      <c r="AC988" s="40"/>
      <c r="AD988" s="40"/>
      <c r="AE988" s="40"/>
      <c r="AF988" s="40"/>
      <c r="AG988" s="40"/>
      <c r="AH988" s="40"/>
      <c r="AI988" s="40"/>
      <c r="AJ988" s="40"/>
    </row>
    <row r="989" spans="25:71" x14ac:dyDescent="0.2">
      <c r="AB989" s="92"/>
      <c r="AC989" s="9"/>
      <c r="AD989" s="9"/>
      <c r="AE989" s="9"/>
      <c r="AF989" s="9"/>
      <c r="AG989" s="9"/>
      <c r="AH989" s="9"/>
      <c r="AI989" s="9"/>
      <c r="AJ989" s="9"/>
      <c r="AK989" s="9"/>
      <c r="AL989" s="9"/>
      <c r="AM989" s="9"/>
      <c r="AN989" s="9"/>
      <c r="AO989" s="9"/>
      <c r="AP989" s="9"/>
      <c r="AQ989" s="9"/>
      <c r="AR989" s="9"/>
      <c r="AS989" s="9"/>
      <c r="AT989" s="9"/>
      <c r="AU989" s="9"/>
      <c r="AV989" s="9"/>
      <c r="AW989" s="9"/>
    </row>
    <row r="990" spans="25:71" x14ac:dyDescent="0.2">
      <c r="AB990" s="92"/>
      <c r="AC990" s="400"/>
      <c r="AD990" s="400"/>
      <c r="AE990" s="400"/>
      <c r="AF990" s="400"/>
      <c r="AG990" s="400"/>
      <c r="AH990" s="400"/>
      <c r="AI990" s="400"/>
      <c r="AJ990" s="400"/>
      <c r="AK990" s="400"/>
      <c r="AL990" s="400"/>
      <c r="AM990" s="400"/>
      <c r="AN990" s="400"/>
      <c r="AO990" s="400"/>
      <c r="AP990" s="400"/>
      <c r="AQ990" s="400"/>
      <c r="AR990" s="400"/>
      <c r="AS990" s="400"/>
      <c r="AT990" s="400"/>
      <c r="AU990" s="400"/>
      <c r="AV990" s="400"/>
      <c r="AW990" s="400"/>
    </row>
    <row r="991" spans="25:71" ht="15" x14ac:dyDescent="0.2">
      <c r="AB991" s="93"/>
      <c r="AC991" s="70"/>
      <c r="AD991" s="70"/>
      <c r="AE991" s="70"/>
      <c r="AF991" s="70"/>
      <c r="AG991" s="70"/>
      <c r="AH991" s="70"/>
      <c r="AI991" s="70"/>
      <c r="AJ991" s="94"/>
      <c r="AK991" s="94"/>
      <c r="AL991" s="94"/>
      <c r="AM991" s="94"/>
      <c r="AN991" s="94"/>
      <c r="AO991" s="94"/>
      <c r="AP991" s="70"/>
      <c r="AQ991" s="94"/>
      <c r="AR991" s="94"/>
      <c r="AS991" s="94"/>
      <c r="AT991" s="94"/>
      <c r="AU991" s="94"/>
      <c r="AV991" s="94"/>
      <c r="AW991" s="94"/>
      <c r="AY991" s="70"/>
      <c r="AZ991" s="70"/>
      <c r="BA991" s="70"/>
      <c r="BB991" s="70"/>
      <c r="BC991" s="70"/>
      <c r="BD991" s="70"/>
      <c r="BE991" s="70"/>
      <c r="BF991" s="94"/>
      <c r="BG991" s="94"/>
      <c r="BH991" s="94"/>
      <c r="BI991" s="94"/>
      <c r="BJ991" s="94"/>
      <c r="BK991" s="94"/>
      <c r="BL991" s="70"/>
      <c r="BM991" s="94"/>
      <c r="BN991" s="94"/>
      <c r="BO991" s="94"/>
      <c r="BP991" s="94"/>
      <c r="BQ991" s="94"/>
      <c r="BR991" s="94"/>
      <c r="BS991" s="94"/>
    </row>
    <row r="992" spans="25:71" ht="15" x14ac:dyDescent="0.2">
      <c r="AB992" s="60"/>
      <c r="AC992" s="61"/>
      <c r="AD992" s="61"/>
      <c r="AE992" s="61"/>
      <c r="AF992" s="61"/>
      <c r="AG992" s="61"/>
      <c r="AH992" s="61"/>
      <c r="AI992" s="61"/>
      <c r="AJ992" s="61"/>
      <c r="AK992" s="61"/>
      <c r="AL992" s="61"/>
      <c r="AM992" s="61"/>
      <c r="AN992" s="61"/>
      <c r="AO992" s="61"/>
      <c r="AP992" s="61"/>
      <c r="AQ992" s="61"/>
      <c r="AR992" s="61"/>
      <c r="AS992" s="61"/>
      <c r="AT992" s="61"/>
      <c r="AU992" s="61"/>
      <c r="AV992" s="61"/>
      <c r="AW992" s="61"/>
      <c r="AY992" s="44"/>
      <c r="AZ992" s="44"/>
      <c r="BA992" s="44"/>
      <c r="BB992" s="44"/>
      <c r="BC992" s="44"/>
      <c r="BD992" s="44"/>
      <c r="BE992" s="44"/>
      <c r="BF992" s="44"/>
      <c r="BG992" s="44"/>
      <c r="BH992" s="44"/>
      <c r="BI992" s="44"/>
      <c r="BJ992" s="44"/>
      <c r="BK992" s="44"/>
      <c r="BL992" s="44"/>
      <c r="BM992" s="44"/>
      <c r="BN992" s="44"/>
      <c r="BO992" s="44"/>
      <c r="BP992" s="44"/>
      <c r="BQ992" s="44"/>
      <c r="BR992" s="44"/>
      <c r="BS992" s="44"/>
    </row>
    <row r="993" spans="28:71" ht="15" x14ac:dyDescent="0.2">
      <c r="AB993" s="60"/>
      <c r="AC993" s="61"/>
      <c r="AD993" s="61"/>
      <c r="AE993" s="61"/>
      <c r="AF993" s="61"/>
      <c r="AG993" s="61"/>
      <c r="AH993" s="61"/>
      <c r="AI993" s="61"/>
      <c r="AJ993" s="61"/>
      <c r="AK993" s="61"/>
      <c r="AL993" s="61"/>
      <c r="AM993" s="61"/>
      <c r="AN993" s="61"/>
      <c r="AO993" s="61"/>
      <c r="AP993" s="61"/>
      <c r="AQ993" s="61"/>
      <c r="AR993" s="61"/>
      <c r="AS993" s="61"/>
      <c r="AT993" s="61"/>
      <c r="AU993" s="61"/>
      <c r="AV993" s="61"/>
      <c r="AW993" s="61"/>
      <c r="AY993" s="44"/>
      <c r="AZ993" s="44"/>
      <c r="BA993" s="44"/>
      <c r="BB993" s="44"/>
      <c r="BC993" s="44"/>
      <c r="BD993" s="44"/>
      <c r="BE993" s="44"/>
      <c r="BF993" s="44"/>
      <c r="BG993" s="44"/>
      <c r="BH993" s="44"/>
      <c r="BI993" s="44"/>
      <c r="BJ993" s="44"/>
      <c r="BK993" s="44"/>
      <c r="BL993" s="44"/>
      <c r="BM993" s="44"/>
      <c r="BN993" s="44"/>
      <c r="BO993" s="44"/>
      <c r="BP993" s="44"/>
      <c r="BQ993" s="44"/>
      <c r="BR993" s="44"/>
      <c r="BS993" s="44"/>
    </row>
    <row r="994" spans="28:71" ht="15" x14ac:dyDescent="0.2">
      <c r="AB994" s="60"/>
      <c r="AC994" s="61"/>
      <c r="AD994" s="61"/>
      <c r="AE994" s="61"/>
      <c r="AF994" s="61"/>
      <c r="AG994" s="61"/>
      <c r="AH994" s="61"/>
      <c r="AI994" s="61"/>
      <c r="AJ994" s="61"/>
      <c r="AK994" s="61"/>
      <c r="AL994" s="61"/>
      <c r="AM994" s="61"/>
      <c r="AN994" s="61"/>
      <c r="AO994" s="61"/>
      <c r="AP994" s="61"/>
      <c r="AQ994" s="61"/>
      <c r="AR994" s="61"/>
      <c r="AS994" s="61"/>
      <c r="AT994" s="61"/>
      <c r="AU994" s="61"/>
      <c r="AV994" s="61"/>
      <c r="AW994" s="61"/>
      <c r="AY994" s="44"/>
      <c r="AZ994" s="44"/>
      <c r="BA994" s="44"/>
      <c r="BB994" s="44"/>
      <c r="BC994" s="44"/>
      <c r="BD994" s="44"/>
      <c r="BE994" s="44"/>
      <c r="BF994" s="44"/>
      <c r="BG994" s="44"/>
      <c r="BH994" s="44"/>
      <c r="BI994" s="44"/>
      <c r="BJ994" s="44"/>
      <c r="BK994" s="44"/>
      <c r="BL994" s="44"/>
      <c r="BM994" s="44"/>
      <c r="BN994" s="44"/>
      <c r="BO994" s="44"/>
      <c r="BP994" s="44"/>
      <c r="BQ994" s="44"/>
      <c r="BR994" s="44"/>
      <c r="BS994" s="44"/>
    </row>
    <row r="995" spans="28:71" ht="15" x14ac:dyDescent="0.2">
      <c r="AB995" s="60"/>
      <c r="AC995" s="61"/>
      <c r="AD995" s="61"/>
      <c r="AE995" s="61"/>
      <c r="AF995" s="61"/>
      <c r="AG995" s="61"/>
      <c r="AH995" s="61"/>
      <c r="AI995" s="61"/>
      <c r="AJ995" s="61"/>
      <c r="AK995" s="61"/>
      <c r="AL995" s="61"/>
      <c r="AM995" s="61"/>
      <c r="AN995" s="61"/>
      <c r="AO995" s="61"/>
      <c r="AP995" s="61"/>
      <c r="AQ995" s="61"/>
      <c r="AR995" s="61"/>
      <c r="AS995" s="61"/>
      <c r="AT995" s="61"/>
      <c r="AU995" s="61"/>
      <c r="AV995" s="61"/>
      <c r="AW995" s="61"/>
      <c r="AY995" s="44"/>
      <c r="AZ995" s="44"/>
      <c r="BA995" s="44"/>
      <c r="BB995" s="44"/>
      <c r="BC995" s="44"/>
      <c r="BD995" s="44"/>
      <c r="BE995" s="44"/>
      <c r="BF995" s="44"/>
      <c r="BG995" s="44"/>
      <c r="BH995" s="44"/>
      <c r="BI995" s="44"/>
      <c r="BJ995" s="44"/>
      <c r="BK995" s="44"/>
      <c r="BL995" s="44"/>
      <c r="BM995" s="44"/>
      <c r="BN995" s="44"/>
      <c r="BO995" s="44"/>
      <c r="BP995" s="44"/>
      <c r="BQ995" s="44"/>
      <c r="BR995" s="44"/>
      <c r="BS995" s="44"/>
    </row>
    <row r="996" spans="28:71" ht="15" x14ac:dyDescent="0.2">
      <c r="AB996" s="60"/>
      <c r="AC996" s="61"/>
      <c r="AD996" s="61"/>
      <c r="AE996" s="61"/>
      <c r="AF996" s="61"/>
      <c r="AG996" s="61"/>
      <c r="AH996" s="61"/>
      <c r="AI996" s="61"/>
      <c r="AJ996" s="61"/>
      <c r="AK996" s="61"/>
      <c r="AL996" s="61"/>
      <c r="AM996" s="61"/>
      <c r="AN996" s="61"/>
      <c r="AO996" s="61"/>
      <c r="AP996" s="61"/>
      <c r="AQ996" s="61"/>
      <c r="AR996" s="61"/>
      <c r="AS996" s="61"/>
      <c r="AT996" s="61"/>
      <c r="AU996" s="61"/>
      <c r="AV996" s="61"/>
      <c r="AW996" s="61"/>
      <c r="AY996" s="44"/>
      <c r="AZ996" s="44"/>
      <c r="BA996" s="44"/>
      <c r="BB996" s="44"/>
      <c r="BC996" s="44"/>
      <c r="BD996" s="44"/>
      <c r="BE996" s="44"/>
      <c r="BF996" s="44"/>
      <c r="BG996" s="44"/>
      <c r="BH996" s="44"/>
      <c r="BI996" s="44"/>
      <c r="BJ996" s="44"/>
      <c r="BK996" s="44"/>
      <c r="BL996" s="44"/>
      <c r="BM996" s="44"/>
      <c r="BN996" s="44"/>
      <c r="BO996" s="44"/>
      <c r="BP996" s="44"/>
      <c r="BQ996" s="44"/>
      <c r="BR996" s="44"/>
      <c r="BS996" s="44"/>
    </row>
    <row r="997" spans="28:71" ht="15" x14ac:dyDescent="0.2">
      <c r="AB997" s="60"/>
      <c r="AC997" s="61"/>
      <c r="AD997" s="61"/>
      <c r="AE997" s="61"/>
      <c r="AF997" s="61"/>
      <c r="AG997" s="61"/>
      <c r="AH997" s="61"/>
      <c r="AI997" s="61"/>
      <c r="AJ997" s="61"/>
      <c r="AK997" s="61"/>
      <c r="AL997" s="61"/>
      <c r="AM997" s="61"/>
      <c r="AN997" s="61"/>
      <c r="AO997" s="61"/>
      <c r="AP997" s="61"/>
      <c r="AQ997" s="61"/>
      <c r="AR997" s="61"/>
      <c r="AS997" s="61"/>
      <c r="AT997" s="61"/>
      <c r="AU997" s="61"/>
      <c r="AV997" s="61"/>
      <c r="AW997" s="61"/>
      <c r="AY997" s="44"/>
      <c r="AZ997" s="44"/>
      <c r="BA997" s="44"/>
      <c r="BB997" s="44"/>
      <c r="BC997" s="44"/>
      <c r="BD997" s="44"/>
      <c r="BE997" s="44"/>
      <c r="BF997" s="44"/>
      <c r="BG997" s="44"/>
      <c r="BH997" s="44"/>
      <c r="BI997" s="44"/>
      <c r="BJ997" s="44"/>
      <c r="BK997" s="44"/>
      <c r="BL997" s="44"/>
      <c r="BM997" s="44"/>
      <c r="BN997" s="44"/>
      <c r="BO997" s="44"/>
      <c r="BP997" s="44"/>
      <c r="BQ997" s="44"/>
      <c r="BR997" s="44"/>
      <c r="BS997" s="44"/>
    </row>
    <row r="998" spans="28:71" ht="15" x14ac:dyDescent="0.2">
      <c r="AB998" s="60"/>
      <c r="AC998" s="61"/>
      <c r="AD998" s="61"/>
      <c r="AE998" s="61"/>
      <c r="AF998" s="61"/>
      <c r="AG998" s="61"/>
      <c r="AH998" s="61"/>
      <c r="AI998" s="61"/>
      <c r="AJ998" s="61"/>
      <c r="AK998" s="61"/>
      <c r="AL998" s="61"/>
      <c r="AM998" s="61"/>
      <c r="AN998" s="61"/>
      <c r="AO998" s="61"/>
      <c r="AP998" s="61"/>
      <c r="AQ998" s="61"/>
      <c r="AR998" s="61"/>
      <c r="AS998" s="61"/>
      <c r="AT998" s="61"/>
      <c r="AU998" s="61"/>
      <c r="AV998" s="61"/>
      <c r="AW998" s="61"/>
      <c r="AY998" s="44"/>
      <c r="AZ998" s="44"/>
      <c r="BA998" s="44"/>
      <c r="BB998" s="44"/>
      <c r="BC998" s="44"/>
      <c r="BD998" s="44"/>
      <c r="BE998" s="44"/>
      <c r="BF998" s="44"/>
      <c r="BG998" s="44"/>
      <c r="BH998" s="44"/>
      <c r="BI998" s="44"/>
      <c r="BJ998" s="44"/>
      <c r="BK998" s="44"/>
      <c r="BL998" s="44"/>
      <c r="BM998" s="44"/>
      <c r="BN998" s="44"/>
      <c r="BO998" s="44"/>
      <c r="BP998" s="44"/>
      <c r="BQ998" s="44"/>
      <c r="BR998" s="44"/>
      <c r="BS998" s="44"/>
    </row>
    <row r="999" spans="28:71" ht="15" x14ac:dyDescent="0.2">
      <c r="AB999" s="60"/>
      <c r="AC999" s="61"/>
      <c r="AD999" s="61"/>
      <c r="AE999" s="61"/>
      <c r="AF999" s="61"/>
      <c r="AG999" s="61"/>
      <c r="AH999" s="61"/>
      <c r="AI999" s="61"/>
      <c r="AJ999" s="61"/>
      <c r="AK999" s="61"/>
      <c r="AL999" s="61"/>
      <c r="AM999" s="61"/>
      <c r="AN999" s="61"/>
      <c r="AO999" s="61"/>
      <c r="AP999" s="61"/>
      <c r="AQ999" s="61"/>
      <c r="AR999" s="61"/>
      <c r="AS999" s="61"/>
      <c r="AT999" s="61"/>
      <c r="AU999" s="61"/>
      <c r="AV999" s="61"/>
      <c r="AW999" s="61"/>
      <c r="AY999" s="44"/>
      <c r="AZ999" s="44"/>
      <c r="BA999" s="44"/>
      <c r="BB999" s="44"/>
      <c r="BC999" s="44"/>
      <c r="BD999" s="44"/>
      <c r="BE999" s="44"/>
      <c r="BF999" s="44"/>
      <c r="BG999" s="44"/>
      <c r="BH999" s="44"/>
      <c r="BI999" s="44"/>
      <c r="BJ999" s="44"/>
      <c r="BK999" s="44"/>
      <c r="BL999" s="44"/>
      <c r="BM999" s="44"/>
      <c r="BN999" s="44"/>
      <c r="BO999" s="44"/>
      <c r="BP999" s="44"/>
      <c r="BQ999" s="44"/>
      <c r="BR999" s="44"/>
      <c r="BS999" s="44"/>
    </row>
    <row r="1000" spans="28:71" ht="15" x14ac:dyDescent="0.2">
      <c r="AB1000" s="60"/>
      <c r="AC1000" s="61"/>
      <c r="AD1000" s="61"/>
      <c r="AE1000" s="61"/>
      <c r="AF1000" s="61"/>
      <c r="AG1000" s="61"/>
      <c r="AH1000" s="61"/>
      <c r="AI1000" s="61"/>
      <c r="AJ1000" s="61"/>
      <c r="AK1000" s="61"/>
      <c r="AL1000" s="61"/>
      <c r="AM1000" s="61"/>
      <c r="AN1000" s="61"/>
      <c r="AO1000" s="61"/>
      <c r="AP1000" s="61"/>
      <c r="AQ1000" s="61"/>
      <c r="AR1000" s="61"/>
      <c r="AS1000" s="61"/>
      <c r="AT1000" s="61"/>
      <c r="AU1000" s="61"/>
      <c r="AV1000" s="61"/>
      <c r="AW1000" s="61"/>
      <c r="AY1000" s="44"/>
      <c r="AZ1000" s="44"/>
      <c r="BA1000" s="44"/>
      <c r="BB1000" s="44"/>
      <c r="BC1000" s="44"/>
      <c r="BD1000" s="44"/>
      <c r="BE1000" s="44"/>
      <c r="BF1000" s="44"/>
      <c r="BG1000" s="44"/>
      <c r="BH1000" s="44"/>
      <c r="BI1000" s="44"/>
      <c r="BJ1000" s="44"/>
      <c r="BK1000" s="44"/>
      <c r="BL1000" s="44"/>
      <c r="BM1000" s="44"/>
      <c r="BN1000" s="44"/>
      <c r="BO1000" s="44"/>
      <c r="BP1000" s="44"/>
      <c r="BQ1000" s="44"/>
      <c r="BR1000" s="44"/>
      <c r="BS1000" s="44"/>
    </row>
    <row r="1001" spans="28:71" ht="15" x14ac:dyDescent="0.2">
      <c r="AB1001" s="60"/>
      <c r="AC1001" s="61"/>
      <c r="AD1001" s="61"/>
      <c r="AE1001" s="61"/>
      <c r="AF1001" s="61"/>
      <c r="AG1001" s="61"/>
      <c r="AH1001" s="61"/>
      <c r="AI1001" s="61"/>
      <c r="AJ1001" s="61"/>
      <c r="AK1001" s="61"/>
      <c r="AL1001" s="61"/>
      <c r="AM1001" s="61"/>
      <c r="AN1001" s="61"/>
      <c r="AO1001" s="61"/>
      <c r="AP1001" s="61"/>
      <c r="AQ1001" s="61"/>
      <c r="AR1001" s="61"/>
      <c r="AS1001" s="61"/>
      <c r="AT1001" s="61"/>
      <c r="AU1001" s="61"/>
      <c r="AV1001" s="61"/>
      <c r="AW1001" s="61"/>
      <c r="AY1001" s="44"/>
      <c r="AZ1001" s="44"/>
      <c r="BA1001" s="44"/>
      <c r="BB1001" s="44"/>
      <c r="BC1001" s="44"/>
      <c r="BD1001" s="44"/>
      <c r="BE1001" s="44"/>
      <c r="BF1001" s="44"/>
      <c r="BG1001" s="44"/>
      <c r="BH1001" s="44"/>
      <c r="BI1001" s="44"/>
      <c r="BJ1001" s="44"/>
      <c r="BK1001" s="44"/>
      <c r="BL1001" s="44"/>
      <c r="BM1001" s="44"/>
      <c r="BN1001" s="44"/>
      <c r="BO1001" s="44"/>
      <c r="BP1001" s="44"/>
      <c r="BQ1001" s="44"/>
      <c r="BR1001" s="44"/>
      <c r="BS1001" s="44"/>
    </row>
    <row r="1002" spans="28:71" ht="15" x14ac:dyDescent="0.2">
      <c r="AB1002" s="60"/>
      <c r="AC1002" s="61"/>
      <c r="AD1002" s="61"/>
      <c r="AE1002" s="61"/>
      <c r="AF1002" s="61"/>
      <c r="AG1002" s="61"/>
      <c r="AH1002" s="61"/>
      <c r="AI1002" s="61"/>
      <c r="AJ1002" s="61"/>
      <c r="AK1002" s="61"/>
      <c r="AL1002" s="61"/>
      <c r="AM1002" s="61"/>
      <c r="AN1002" s="61"/>
      <c r="AO1002" s="61"/>
      <c r="AP1002" s="61"/>
      <c r="AQ1002" s="61"/>
      <c r="AR1002" s="61"/>
      <c r="AS1002" s="61"/>
      <c r="AT1002" s="61"/>
      <c r="AU1002" s="61"/>
      <c r="AV1002" s="61"/>
      <c r="AW1002" s="61"/>
      <c r="AY1002" s="44"/>
      <c r="AZ1002" s="44"/>
      <c r="BA1002" s="44"/>
      <c r="BB1002" s="44"/>
      <c r="BC1002" s="44"/>
      <c r="BD1002" s="44"/>
      <c r="BE1002" s="44"/>
      <c r="BF1002" s="44"/>
      <c r="BG1002" s="44"/>
      <c r="BH1002" s="44"/>
      <c r="BI1002" s="44"/>
      <c r="BJ1002" s="44"/>
      <c r="BK1002" s="44"/>
      <c r="BL1002" s="44"/>
      <c r="BM1002" s="44"/>
      <c r="BN1002" s="44"/>
      <c r="BO1002" s="44"/>
      <c r="BP1002" s="44"/>
      <c r="BQ1002" s="44"/>
      <c r="BR1002" s="44"/>
      <c r="BS1002" s="44"/>
    </row>
    <row r="1003" spans="28:71" ht="15" x14ac:dyDescent="0.2">
      <c r="AB1003" s="60"/>
      <c r="AC1003" s="61"/>
      <c r="AD1003" s="61"/>
      <c r="AE1003" s="61"/>
      <c r="AF1003" s="61"/>
      <c r="AG1003" s="61"/>
      <c r="AH1003" s="61"/>
      <c r="AI1003" s="61"/>
      <c r="AJ1003" s="61"/>
      <c r="AK1003" s="61"/>
      <c r="AL1003" s="61"/>
      <c r="AM1003" s="61"/>
      <c r="AN1003" s="61"/>
      <c r="AO1003" s="61"/>
      <c r="AP1003" s="61"/>
      <c r="AQ1003" s="61"/>
      <c r="AR1003" s="61"/>
      <c r="AS1003" s="61"/>
      <c r="AT1003" s="61"/>
      <c r="AU1003" s="61"/>
      <c r="AV1003" s="61"/>
      <c r="AW1003" s="61"/>
      <c r="AY1003" s="44"/>
      <c r="AZ1003" s="44"/>
      <c r="BA1003" s="44"/>
      <c r="BB1003" s="44"/>
      <c r="BC1003" s="44"/>
      <c r="BD1003" s="44"/>
      <c r="BE1003" s="44"/>
      <c r="BF1003" s="44"/>
      <c r="BG1003" s="44"/>
      <c r="BH1003" s="44"/>
      <c r="BI1003" s="44"/>
      <c r="BJ1003" s="44"/>
      <c r="BK1003" s="44"/>
      <c r="BL1003" s="44"/>
      <c r="BM1003" s="44"/>
      <c r="BN1003" s="44"/>
      <c r="BO1003" s="44"/>
      <c r="BP1003" s="44"/>
      <c r="BQ1003" s="44"/>
      <c r="BR1003" s="44"/>
      <c r="BS1003" s="44"/>
    </row>
    <row r="1004" spans="28:71" ht="15" x14ac:dyDescent="0.2">
      <c r="AB1004" s="60"/>
      <c r="AC1004" s="61"/>
      <c r="AD1004" s="61"/>
      <c r="AE1004" s="61"/>
      <c r="AF1004" s="61"/>
      <c r="AG1004" s="61"/>
      <c r="AH1004" s="61"/>
      <c r="AI1004" s="61"/>
      <c r="AJ1004" s="61"/>
      <c r="AK1004" s="61"/>
      <c r="AL1004" s="61"/>
      <c r="AM1004" s="61"/>
      <c r="AN1004" s="61"/>
      <c r="AO1004" s="61"/>
      <c r="AP1004" s="61"/>
      <c r="AQ1004" s="61"/>
      <c r="AR1004" s="61"/>
      <c r="AS1004" s="61"/>
      <c r="AT1004" s="61"/>
      <c r="AU1004" s="61"/>
      <c r="AV1004" s="61"/>
      <c r="AW1004" s="61"/>
      <c r="AY1004" s="44"/>
      <c r="AZ1004" s="44"/>
      <c r="BA1004" s="44"/>
      <c r="BB1004" s="44"/>
      <c r="BC1004" s="44"/>
      <c r="BD1004" s="44"/>
      <c r="BE1004" s="44"/>
      <c r="BF1004" s="44"/>
      <c r="BG1004" s="44"/>
      <c r="BH1004" s="44"/>
      <c r="BI1004" s="44"/>
      <c r="BJ1004" s="44"/>
      <c r="BK1004" s="44"/>
      <c r="BL1004" s="44"/>
      <c r="BM1004" s="44"/>
      <c r="BN1004" s="44"/>
      <c r="BO1004" s="44"/>
      <c r="BP1004" s="44"/>
      <c r="BQ1004" s="44"/>
      <c r="BR1004" s="44"/>
      <c r="BS1004" s="44"/>
    </row>
    <row r="1005" spans="28:71" ht="15" x14ac:dyDescent="0.2">
      <c r="AB1005" s="60"/>
      <c r="AC1005" s="61"/>
      <c r="AD1005" s="61"/>
      <c r="AE1005" s="61"/>
      <c r="AF1005" s="61"/>
      <c r="AG1005" s="61"/>
      <c r="AH1005" s="61"/>
      <c r="AI1005" s="61"/>
      <c r="AJ1005" s="61"/>
      <c r="AK1005" s="61"/>
      <c r="AL1005" s="61"/>
      <c r="AM1005" s="61"/>
      <c r="AN1005" s="61"/>
      <c r="AO1005" s="61"/>
      <c r="AP1005" s="61"/>
      <c r="AQ1005" s="61"/>
      <c r="AR1005" s="61"/>
      <c r="AS1005" s="61"/>
      <c r="AT1005" s="61"/>
      <c r="AU1005" s="61"/>
      <c r="AV1005" s="61"/>
      <c r="AW1005" s="61"/>
      <c r="AY1005" s="44"/>
      <c r="AZ1005" s="44"/>
      <c r="BA1005" s="44"/>
      <c r="BB1005" s="44"/>
      <c r="BC1005" s="44"/>
      <c r="BD1005" s="44"/>
      <c r="BE1005" s="44"/>
      <c r="BF1005" s="44"/>
      <c r="BG1005" s="44"/>
      <c r="BH1005" s="44"/>
      <c r="BI1005" s="44"/>
      <c r="BJ1005" s="44"/>
      <c r="BK1005" s="44"/>
      <c r="BL1005" s="44"/>
      <c r="BM1005" s="44"/>
      <c r="BN1005" s="44"/>
      <c r="BO1005" s="44"/>
      <c r="BP1005" s="44"/>
      <c r="BQ1005" s="44"/>
      <c r="BR1005" s="44"/>
      <c r="BS1005" s="44"/>
    </row>
    <row r="1006" spans="28:71" ht="15" x14ac:dyDescent="0.2">
      <c r="AB1006" s="60"/>
      <c r="AC1006" s="61"/>
      <c r="AD1006" s="61"/>
      <c r="AE1006" s="61"/>
      <c r="AF1006" s="61"/>
      <c r="AG1006" s="61"/>
      <c r="AH1006" s="61"/>
      <c r="AI1006" s="61"/>
      <c r="AJ1006" s="61"/>
      <c r="AK1006" s="61"/>
      <c r="AL1006" s="61"/>
      <c r="AM1006" s="61"/>
      <c r="AN1006" s="61"/>
      <c r="AO1006" s="61"/>
      <c r="AP1006" s="61"/>
      <c r="AQ1006" s="61"/>
      <c r="AR1006" s="61"/>
      <c r="AS1006" s="61"/>
      <c r="AT1006" s="61"/>
      <c r="AU1006" s="61"/>
      <c r="AV1006" s="61"/>
      <c r="AW1006" s="61"/>
      <c r="AY1006" s="44"/>
      <c r="AZ1006" s="44"/>
      <c r="BA1006" s="44"/>
      <c r="BB1006" s="44"/>
      <c r="BC1006" s="44"/>
      <c r="BD1006" s="44"/>
      <c r="BE1006" s="44"/>
      <c r="BF1006" s="44"/>
      <c r="BG1006" s="44"/>
      <c r="BH1006" s="44"/>
      <c r="BI1006" s="44"/>
      <c r="BJ1006" s="44"/>
      <c r="BK1006" s="44"/>
      <c r="BL1006" s="44"/>
      <c r="BM1006" s="44"/>
      <c r="BN1006" s="44"/>
      <c r="BO1006" s="44"/>
      <c r="BP1006" s="44"/>
      <c r="BQ1006" s="44"/>
      <c r="BR1006" s="44"/>
      <c r="BS1006" s="44"/>
    </row>
    <row r="1007" spans="28:71" ht="15" x14ac:dyDescent="0.2">
      <c r="AB1007" s="60"/>
      <c r="AC1007" s="65"/>
      <c r="AD1007" s="65"/>
      <c r="AE1007" s="65"/>
      <c r="AF1007" s="65"/>
      <c r="AG1007" s="65"/>
      <c r="AH1007" s="61"/>
      <c r="AI1007" s="65"/>
      <c r="AJ1007" s="65"/>
      <c r="AK1007" s="65"/>
      <c r="AL1007" s="65"/>
      <c r="AM1007" s="65"/>
      <c r="AN1007" s="65"/>
      <c r="AO1007" s="65"/>
      <c r="AP1007" s="65"/>
      <c r="AQ1007" s="65"/>
      <c r="AR1007" s="65"/>
      <c r="AS1007" s="65"/>
      <c r="AT1007" s="65"/>
      <c r="AU1007" s="65"/>
      <c r="AV1007" s="65"/>
      <c r="AW1007" s="65"/>
      <c r="AY1007" s="44"/>
      <c r="AZ1007" s="44"/>
      <c r="BA1007" s="44"/>
      <c r="BB1007" s="44"/>
      <c r="BC1007" s="44"/>
      <c r="BD1007" s="44"/>
      <c r="BE1007" s="44"/>
      <c r="BF1007" s="44"/>
      <c r="BG1007" s="44"/>
      <c r="BH1007" s="44"/>
      <c r="BI1007" s="44"/>
      <c r="BJ1007" s="44"/>
      <c r="BK1007" s="44"/>
      <c r="BL1007" s="44"/>
      <c r="BM1007" s="44"/>
      <c r="BN1007" s="44"/>
      <c r="BO1007" s="44"/>
      <c r="BP1007" s="44"/>
      <c r="BQ1007" s="44"/>
      <c r="BR1007" s="44"/>
      <c r="BS1007" s="44"/>
    </row>
    <row r="1008" spans="28:71" ht="15" x14ac:dyDescent="0.2">
      <c r="AB1008" s="60"/>
      <c r="AC1008" s="65"/>
      <c r="AD1008" s="65"/>
      <c r="AE1008" s="65"/>
      <c r="AF1008" s="65"/>
      <c r="AG1008" s="65"/>
      <c r="AH1008" s="61"/>
      <c r="AI1008" s="65"/>
      <c r="AJ1008" s="65"/>
      <c r="AK1008" s="65"/>
      <c r="AL1008" s="65"/>
      <c r="AM1008" s="65"/>
      <c r="AN1008" s="65"/>
      <c r="AO1008" s="65"/>
      <c r="AP1008" s="65"/>
      <c r="AQ1008" s="65"/>
      <c r="AR1008" s="65"/>
      <c r="AS1008" s="65"/>
      <c r="AT1008" s="65"/>
      <c r="AU1008" s="65"/>
      <c r="AV1008" s="65"/>
      <c r="AW1008" s="65"/>
      <c r="AY1008" s="44"/>
      <c r="AZ1008" s="44"/>
      <c r="BA1008" s="44"/>
      <c r="BB1008" s="44"/>
      <c r="BC1008" s="44"/>
      <c r="BD1008" s="44"/>
      <c r="BE1008" s="44"/>
      <c r="BF1008" s="44"/>
      <c r="BG1008" s="44"/>
      <c r="BH1008" s="44"/>
      <c r="BI1008" s="44"/>
      <c r="BJ1008" s="44"/>
      <c r="BK1008" s="44"/>
      <c r="BL1008" s="44"/>
      <c r="BM1008" s="44"/>
      <c r="BN1008" s="44"/>
      <c r="BO1008" s="44"/>
      <c r="BP1008" s="44"/>
      <c r="BQ1008" s="44"/>
      <c r="BR1008" s="44"/>
      <c r="BS1008" s="44"/>
    </row>
    <row r="1009" spans="28:71" ht="15" x14ac:dyDescent="0.2">
      <c r="AB1009" s="60"/>
      <c r="AC1009" s="65"/>
      <c r="AD1009" s="65"/>
      <c r="AE1009" s="65"/>
      <c r="AF1009" s="65"/>
      <c r="AG1009" s="65"/>
      <c r="AH1009" s="61"/>
      <c r="AI1009" s="65"/>
      <c r="AJ1009" s="65"/>
      <c r="AK1009" s="65"/>
      <c r="AL1009" s="65"/>
      <c r="AM1009" s="65"/>
      <c r="AN1009" s="65"/>
      <c r="AO1009" s="65"/>
      <c r="AP1009" s="65"/>
      <c r="AQ1009" s="65"/>
      <c r="AR1009" s="65"/>
      <c r="AS1009" s="65"/>
      <c r="AT1009" s="65"/>
      <c r="AU1009" s="65"/>
      <c r="AV1009" s="65"/>
      <c r="AW1009" s="65"/>
      <c r="AY1009" s="44"/>
      <c r="AZ1009" s="44"/>
      <c r="BA1009" s="44"/>
      <c r="BB1009" s="44"/>
      <c r="BC1009" s="44"/>
      <c r="BD1009" s="44"/>
      <c r="BE1009" s="44"/>
      <c r="BF1009" s="44"/>
      <c r="BG1009" s="44"/>
      <c r="BH1009" s="44"/>
      <c r="BI1009" s="44"/>
      <c r="BJ1009" s="44"/>
      <c r="BK1009" s="44"/>
      <c r="BL1009" s="44"/>
      <c r="BM1009" s="44"/>
      <c r="BN1009" s="44"/>
      <c r="BO1009" s="44"/>
      <c r="BP1009" s="44"/>
      <c r="BQ1009" s="44"/>
      <c r="BR1009" s="44"/>
      <c r="BS1009" s="44"/>
    </row>
    <row r="1010" spans="28:71" ht="15" x14ac:dyDescent="0.2">
      <c r="AB1010" s="60"/>
      <c r="AC1010" s="65"/>
      <c r="AD1010" s="65"/>
      <c r="AE1010" s="65"/>
      <c r="AF1010" s="65"/>
      <c r="AG1010" s="65"/>
      <c r="AH1010" s="65"/>
      <c r="AI1010" s="65"/>
      <c r="AJ1010" s="65"/>
      <c r="AK1010" s="65"/>
      <c r="AL1010" s="65"/>
      <c r="AM1010" s="65"/>
      <c r="AN1010" s="65"/>
      <c r="AO1010" s="65"/>
      <c r="AP1010" s="65"/>
      <c r="AQ1010" s="65"/>
      <c r="AR1010" s="65"/>
      <c r="AS1010" s="65"/>
      <c r="AT1010" s="65"/>
      <c r="AU1010" s="65"/>
      <c r="AV1010" s="65"/>
      <c r="AW1010" s="65"/>
      <c r="AY1010" s="44"/>
      <c r="AZ1010" s="44"/>
      <c r="BA1010" s="44"/>
      <c r="BB1010" s="44"/>
      <c r="BC1010" s="44"/>
      <c r="BD1010" s="44"/>
      <c r="BE1010" s="44"/>
      <c r="BF1010" s="44"/>
      <c r="BG1010" s="44"/>
      <c r="BH1010" s="44"/>
      <c r="BI1010" s="44"/>
      <c r="BJ1010" s="44"/>
      <c r="BK1010" s="44"/>
      <c r="BL1010" s="44"/>
      <c r="BM1010" s="44"/>
      <c r="BN1010" s="44"/>
      <c r="BO1010" s="44"/>
      <c r="BP1010" s="44"/>
      <c r="BQ1010" s="44"/>
      <c r="BR1010" s="44"/>
      <c r="BS1010" s="44"/>
    </row>
    <row r="1011" spans="28:71" x14ac:dyDescent="0.2">
      <c r="AB1011" s="43"/>
      <c r="AC1011" s="40"/>
      <c r="AD1011" s="40"/>
      <c r="AE1011" s="40"/>
      <c r="AF1011" s="40"/>
      <c r="AG1011" s="40"/>
      <c r="AH1011" s="40"/>
      <c r="AI1011" s="40"/>
      <c r="AJ1011" s="40"/>
    </row>
    <row r="1012" spans="28:71" ht="15" x14ac:dyDescent="0.2">
      <c r="AB1012" s="43"/>
      <c r="AC1012" s="31"/>
      <c r="AD1012" s="40"/>
      <c r="AE1012" s="40"/>
      <c r="AF1012" s="40"/>
      <c r="AG1012" s="40"/>
      <c r="AH1012" s="40"/>
      <c r="AI1012" s="40"/>
      <c r="AJ1012" s="40"/>
    </row>
    <row r="1013" spans="28:71" x14ac:dyDescent="0.2">
      <c r="AB1013" s="92"/>
      <c r="AC1013" s="9"/>
      <c r="AD1013" s="9"/>
      <c r="AE1013" s="9"/>
      <c r="AF1013" s="9"/>
      <c r="AG1013" s="9"/>
      <c r="AH1013" s="9"/>
      <c r="AI1013" s="9"/>
      <c r="AJ1013" s="9"/>
      <c r="AK1013" s="9"/>
      <c r="AL1013" s="9"/>
      <c r="AM1013" s="9"/>
      <c r="AN1013" s="9"/>
      <c r="AO1013" s="9"/>
      <c r="AP1013" s="9"/>
      <c r="AQ1013" s="9"/>
      <c r="AR1013" s="9"/>
      <c r="AS1013" s="9"/>
      <c r="AT1013" s="9"/>
      <c r="AU1013" s="9"/>
      <c r="AV1013" s="9"/>
      <c r="AW1013" s="9"/>
    </row>
    <row r="1014" spans="28:71" x14ac:dyDescent="0.2">
      <c r="AB1014" s="92"/>
      <c r="AC1014" s="400"/>
      <c r="AD1014" s="400"/>
      <c r="AE1014" s="400"/>
      <c r="AF1014" s="400"/>
      <c r="AG1014" s="400"/>
      <c r="AH1014" s="400"/>
      <c r="AI1014" s="400"/>
      <c r="AJ1014" s="400"/>
      <c r="AK1014" s="400"/>
      <c r="AL1014" s="400"/>
      <c r="AM1014" s="400"/>
      <c r="AN1014" s="400"/>
      <c r="AO1014" s="400"/>
      <c r="AP1014" s="400"/>
      <c r="AQ1014" s="400"/>
      <c r="AR1014" s="400"/>
      <c r="AS1014" s="400"/>
      <c r="AT1014" s="400"/>
      <c r="AU1014" s="400"/>
      <c r="AV1014" s="400"/>
      <c r="AW1014" s="400"/>
    </row>
    <row r="1015" spans="28:71" ht="15" x14ac:dyDescent="0.2">
      <c r="AB1015" s="93"/>
      <c r="AC1015" s="70"/>
      <c r="AD1015" s="70"/>
      <c r="AE1015" s="70"/>
      <c r="AF1015" s="70"/>
      <c r="AG1015" s="70"/>
      <c r="AH1015" s="70"/>
      <c r="AI1015" s="70"/>
      <c r="AJ1015" s="94"/>
      <c r="AK1015" s="94"/>
      <c r="AL1015" s="94"/>
      <c r="AM1015" s="94"/>
      <c r="AN1015" s="94"/>
      <c r="AO1015" s="94"/>
      <c r="AP1015" s="70"/>
      <c r="AQ1015" s="94"/>
      <c r="AR1015" s="94"/>
      <c r="AS1015" s="94"/>
      <c r="AT1015" s="94"/>
      <c r="AU1015" s="94"/>
      <c r="AV1015" s="94"/>
      <c r="AW1015" s="94"/>
      <c r="AY1015" s="70"/>
      <c r="AZ1015" s="70"/>
      <c r="BA1015" s="70"/>
      <c r="BB1015" s="70"/>
      <c r="BC1015" s="70"/>
      <c r="BD1015" s="70"/>
      <c r="BE1015" s="70"/>
      <c r="BF1015" s="94"/>
      <c r="BG1015" s="94"/>
      <c r="BH1015" s="94"/>
      <c r="BI1015" s="94"/>
      <c r="BJ1015" s="94"/>
      <c r="BK1015" s="94"/>
      <c r="BL1015" s="70"/>
      <c r="BM1015" s="94"/>
      <c r="BN1015" s="94"/>
      <c r="BO1015" s="94"/>
      <c r="BP1015" s="94"/>
      <c r="BQ1015" s="94"/>
      <c r="BR1015" s="94"/>
      <c r="BS1015" s="94"/>
    </row>
    <row r="1016" spans="28:71" ht="15" x14ac:dyDescent="0.2">
      <c r="AB1016" s="60"/>
      <c r="AC1016" s="61"/>
      <c r="AD1016" s="61"/>
      <c r="AE1016" s="61"/>
      <c r="AF1016" s="61"/>
      <c r="AG1016" s="61"/>
      <c r="AH1016" s="61"/>
      <c r="AI1016" s="61"/>
      <c r="AJ1016" s="61"/>
      <c r="AK1016" s="61"/>
      <c r="AL1016" s="61"/>
      <c r="AM1016" s="61"/>
      <c r="AN1016" s="61"/>
      <c r="AO1016" s="61"/>
      <c r="AP1016" s="61"/>
      <c r="AQ1016" s="61"/>
      <c r="AR1016" s="61"/>
      <c r="AS1016" s="61"/>
      <c r="AT1016" s="61"/>
      <c r="AU1016" s="61"/>
      <c r="AV1016" s="61"/>
      <c r="AW1016" s="61"/>
      <c r="AY1016" s="44"/>
      <c r="AZ1016" s="44"/>
      <c r="BA1016" s="44"/>
      <c r="BB1016" s="44"/>
      <c r="BC1016" s="44"/>
      <c r="BD1016" s="44"/>
      <c r="BE1016" s="44"/>
      <c r="BF1016" s="44"/>
      <c r="BG1016" s="44"/>
      <c r="BH1016" s="44"/>
      <c r="BI1016" s="44"/>
      <c r="BJ1016" s="44"/>
      <c r="BK1016" s="44"/>
      <c r="BL1016" s="44"/>
      <c r="BM1016" s="44"/>
      <c r="BN1016" s="44"/>
      <c r="BO1016" s="44"/>
      <c r="BP1016" s="44"/>
      <c r="BQ1016" s="44"/>
      <c r="BR1016" s="44"/>
      <c r="BS1016" s="44"/>
    </row>
    <row r="1017" spans="28:71" ht="15" x14ac:dyDescent="0.2">
      <c r="AB1017" s="60"/>
      <c r="AC1017" s="61"/>
      <c r="AD1017" s="61"/>
      <c r="AE1017" s="61"/>
      <c r="AF1017" s="61"/>
      <c r="AG1017" s="61"/>
      <c r="AH1017" s="61"/>
      <c r="AI1017" s="61"/>
      <c r="AJ1017" s="61"/>
      <c r="AK1017" s="61"/>
      <c r="AL1017" s="61"/>
      <c r="AM1017" s="61"/>
      <c r="AN1017" s="61"/>
      <c r="AO1017" s="61"/>
      <c r="AP1017" s="61"/>
      <c r="AQ1017" s="61"/>
      <c r="AR1017" s="61"/>
      <c r="AS1017" s="61"/>
      <c r="AT1017" s="61"/>
      <c r="AU1017" s="61"/>
      <c r="AV1017" s="61"/>
      <c r="AW1017" s="61"/>
      <c r="AY1017" s="44"/>
      <c r="AZ1017" s="44"/>
      <c r="BA1017" s="44"/>
      <c r="BB1017" s="44"/>
      <c r="BC1017" s="44"/>
      <c r="BD1017" s="44"/>
      <c r="BE1017" s="44"/>
      <c r="BF1017" s="44"/>
      <c r="BG1017" s="44"/>
      <c r="BH1017" s="44"/>
      <c r="BI1017" s="44"/>
      <c r="BJ1017" s="44"/>
      <c r="BK1017" s="44"/>
      <c r="BL1017" s="44"/>
      <c r="BM1017" s="44"/>
      <c r="BN1017" s="44"/>
      <c r="BO1017" s="44"/>
      <c r="BP1017" s="44"/>
      <c r="BQ1017" s="44"/>
      <c r="BR1017" s="44"/>
      <c r="BS1017" s="44"/>
    </row>
    <row r="1018" spans="28:71" ht="15" x14ac:dyDescent="0.2">
      <c r="AB1018" s="60"/>
      <c r="AC1018" s="61"/>
      <c r="AD1018" s="61"/>
      <c r="AE1018" s="61"/>
      <c r="AF1018" s="61"/>
      <c r="AG1018" s="61"/>
      <c r="AH1018" s="61"/>
      <c r="AI1018" s="61"/>
      <c r="AJ1018" s="61"/>
      <c r="AK1018" s="61"/>
      <c r="AL1018" s="61"/>
      <c r="AM1018" s="61"/>
      <c r="AN1018" s="61"/>
      <c r="AO1018" s="61"/>
      <c r="AP1018" s="61"/>
      <c r="AQ1018" s="61"/>
      <c r="AR1018" s="61"/>
      <c r="AS1018" s="61"/>
      <c r="AT1018" s="61"/>
      <c r="AU1018" s="61"/>
      <c r="AV1018" s="61"/>
      <c r="AW1018" s="61"/>
      <c r="AY1018" s="44"/>
      <c r="AZ1018" s="44"/>
      <c r="BA1018" s="44"/>
      <c r="BB1018" s="44"/>
      <c r="BC1018" s="44"/>
      <c r="BD1018" s="44"/>
      <c r="BE1018" s="44"/>
      <c r="BF1018" s="44"/>
      <c r="BG1018" s="44"/>
      <c r="BH1018" s="44"/>
      <c r="BI1018" s="44"/>
      <c r="BJ1018" s="44"/>
      <c r="BK1018" s="44"/>
      <c r="BL1018" s="44"/>
      <c r="BM1018" s="44"/>
      <c r="BN1018" s="44"/>
      <c r="BO1018" s="44"/>
      <c r="BP1018" s="44"/>
      <c r="BQ1018" s="44"/>
      <c r="BR1018" s="44"/>
      <c r="BS1018" s="44"/>
    </row>
    <row r="1019" spans="28:71" ht="15" x14ac:dyDescent="0.2">
      <c r="AB1019" s="60"/>
      <c r="AC1019" s="61"/>
      <c r="AD1019" s="61"/>
      <c r="AE1019" s="61"/>
      <c r="AF1019" s="61"/>
      <c r="AG1019" s="61"/>
      <c r="AH1019" s="61"/>
      <c r="AI1019" s="61"/>
      <c r="AJ1019" s="61"/>
      <c r="AK1019" s="61"/>
      <c r="AL1019" s="61"/>
      <c r="AM1019" s="61"/>
      <c r="AN1019" s="61"/>
      <c r="AO1019" s="61"/>
      <c r="AP1019" s="61"/>
      <c r="AQ1019" s="61"/>
      <c r="AR1019" s="61"/>
      <c r="AS1019" s="61"/>
      <c r="AT1019" s="61"/>
      <c r="AU1019" s="61"/>
      <c r="AV1019" s="61"/>
      <c r="AW1019" s="61"/>
      <c r="AY1019" s="44"/>
      <c r="AZ1019" s="44"/>
      <c r="BA1019" s="44"/>
      <c r="BB1019" s="44"/>
      <c r="BC1019" s="44"/>
      <c r="BD1019" s="44"/>
      <c r="BE1019" s="44"/>
      <c r="BF1019" s="44"/>
      <c r="BG1019" s="44"/>
      <c r="BH1019" s="44"/>
      <c r="BI1019" s="44"/>
      <c r="BJ1019" s="44"/>
      <c r="BK1019" s="44"/>
      <c r="BL1019" s="44"/>
      <c r="BM1019" s="44"/>
      <c r="BN1019" s="44"/>
      <c r="BO1019" s="44"/>
      <c r="BP1019" s="44"/>
      <c r="BQ1019" s="44"/>
      <c r="BR1019" s="44"/>
      <c r="BS1019" s="44"/>
    </row>
    <row r="1020" spans="28:71" ht="15" x14ac:dyDescent="0.2">
      <c r="AB1020" s="60"/>
      <c r="AC1020" s="61"/>
      <c r="AD1020" s="61"/>
      <c r="AE1020" s="61"/>
      <c r="AF1020" s="61"/>
      <c r="AG1020" s="61"/>
      <c r="AH1020" s="61"/>
      <c r="AI1020" s="61"/>
      <c r="AJ1020" s="61"/>
      <c r="AK1020" s="61"/>
      <c r="AL1020" s="61"/>
      <c r="AM1020" s="61"/>
      <c r="AN1020" s="61"/>
      <c r="AO1020" s="61"/>
      <c r="AP1020" s="61"/>
      <c r="AQ1020" s="61"/>
      <c r="AR1020" s="61"/>
      <c r="AS1020" s="61"/>
      <c r="AT1020" s="61"/>
      <c r="AU1020" s="61"/>
      <c r="AV1020" s="61"/>
      <c r="AW1020" s="61"/>
      <c r="AY1020" s="44"/>
      <c r="AZ1020" s="44"/>
      <c r="BA1020" s="44"/>
      <c r="BB1020" s="44"/>
      <c r="BC1020" s="44"/>
      <c r="BD1020" s="44"/>
      <c r="BE1020" s="44"/>
      <c r="BF1020" s="44"/>
      <c r="BG1020" s="44"/>
      <c r="BH1020" s="44"/>
      <c r="BI1020" s="44"/>
      <c r="BJ1020" s="44"/>
      <c r="BK1020" s="44"/>
      <c r="BL1020" s="44"/>
      <c r="BM1020" s="44"/>
      <c r="BN1020" s="44"/>
      <c r="BO1020" s="44"/>
      <c r="BP1020" s="44"/>
      <c r="BQ1020" s="44"/>
      <c r="BR1020" s="44"/>
      <c r="BS1020" s="44"/>
    </row>
    <row r="1021" spans="28:71" ht="15" x14ac:dyDescent="0.2">
      <c r="AB1021" s="60"/>
      <c r="AC1021" s="61"/>
      <c r="AD1021" s="61"/>
      <c r="AE1021" s="61"/>
      <c r="AF1021" s="61"/>
      <c r="AG1021" s="61"/>
      <c r="AH1021" s="61"/>
      <c r="AI1021" s="61"/>
      <c r="AJ1021" s="61"/>
      <c r="AK1021" s="61"/>
      <c r="AL1021" s="61"/>
      <c r="AM1021" s="61"/>
      <c r="AN1021" s="61"/>
      <c r="AO1021" s="61"/>
      <c r="AP1021" s="61"/>
      <c r="AQ1021" s="61"/>
      <c r="AR1021" s="61"/>
      <c r="AS1021" s="61"/>
      <c r="AT1021" s="61"/>
      <c r="AU1021" s="61"/>
      <c r="AV1021" s="61"/>
      <c r="AW1021" s="61"/>
      <c r="AY1021" s="44"/>
      <c r="AZ1021" s="44"/>
      <c r="BA1021" s="44"/>
      <c r="BB1021" s="44"/>
      <c r="BC1021" s="44"/>
      <c r="BD1021" s="44"/>
      <c r="BE1021" s="44"/>
      <c r="BF1021" s="44"/>
      <c r="BG1021" s="44"/>
      <c r="BH1021" s="44"/>
      <c r="BI1021" s="44"/>
      <c r="BJ1021" s="44"/>
      <c r="BK1021" s="44"/>
      <c r="BL1021" s="44"/>
      <c r="BM1021" s="44"/>
      <c r="BN1021" s="44"/>
      <c r="BO1021" s="44"/>
      <c r="BP1021" s="44"/>
      <c r="BQ1021" s="44"/>
      <c r="BR1021" s="44"/>
      <c r="BS1021" s="44"/>
    </row>
    <row r="1022" spans="28:71" ht="15" x14ac:dyDescent="0.2">
      <c r="AB1022" s="60"/>
      <c r="AC1022" s="61"/>
      <c r="AD1022" s="61"/>
      <c r="AE1022" s="61"/>
      <c r="AF1022" s="61"/>
      <c r="AG1022" s="61"/>
      <c r="AH1022" s="61"/>
      <c r="AI1022" s="61"/>
      <c r="AJ1022" s="61"/>
      <c r="AK1022" s="61"/>
      <c r="AL1022" s="61"/>
      <c r="AM1022" s="61"/>
      <c r="AN1022" s="61"/>
      <c r="AO1022" s="61"/>
      <c r="AP1022" s="61"/>
      <c r="AQ1022" s="61"/>
      <c r="AR1022" s="61"/>
      <c r="AS1022" s="61"/>
      <c r="AT1022" s="61"/>
      <c r="AU1022" s="61"/>
      <c r="AV1022" s="61"/>
      <c r="AW1022" s="61"/>
      <c r="AY1022" s="44"/>
      <c r="AZ1022" s="44"/>
      <c r="BA1022" s="44"/>
      <c r="BB1022" s="44"/>
      <c r="BC1022" s="44"/>
      <c r="BD1022" s="44"/>
      <c r="BE1022" s="44"/>
      <c r="BF1022" s="44"/>
      <c r="BG1022" s="44"/>
      <c r="BH1022" s="44"/>
      <c r="BI1022" s="44"/>
      <c r="BJ1022" s="44"/>
      <c r="BK1022" s="44"/>
      <c r="BL1022" s="44"/>
      <c r="BM1022" s="44"/>
      <c r="BN1022" s="44"/>
      <c r="BO1022" s="44"/>
      <c r="BP1022" s="44"/>
      <c r="BQ1022" s="44"/>
      <c r="BR1022" s="44"/>
      <c r="BS1022" s="44"/>
    </row>
    <row r="1023" spans="28:71" ht="15" x14ac:dyDescent="0.2">
      <c r="AB1023" s="60"/>
      <c r="AC1023" s="61"/>
      <c r="AD1023" s="61"/>
      <c r="AE1023" s="61"/>
      <c r="AF1023" s="61"/>
      <c r="AG1023" s="61"/>
      <c r="AH1023" s="61"/>
      <c r="AI1023" s="61"/>
      <c r="AJ1023" s="61"/>
      <c r="AK1023" s="61"/>
      <c r="AL1023" s="61"/>
      <c r="AM1023" s="61"/>
      <c r="AN1023" s="61"/>
      <c r="AO1023" s="61"/>
      <c r="AP1023" s="61"/>
      <c r="AQ1023" s="61"/>
      <c r="AR1023" s="61"/>
      <c r="AS1023" s="61"/>
      <c r="AT1023" s="61"/>
      <c r="AU1023" s="61"/>
      <c r="AV1023" s="61"/>
      <c r="AW1023" s="61"/>
      <c r="AY1023" s="44"/>
      <c r="AZ1023" s="44"/>
      <c r="BA1023" s="44"/>
      <c r="BB1023" s="44"/>
      <c r="BC1023" s="44"/>
      <c r="BD1023" s="44"/>
      <c r="BE1023" s="44"/>
      <c r="BF1023" s="44"/>
      <c r="BG1023" s="44"/>
      <c r="BH1023" s="44"/>
      <c r="BI1023" s="44"/>
      <c r="BJ1023" s="44"/>
      <c r="BK1023" s="44"/>
      <c r="BL1023" s="44"/>
      <c r="BM1023" s="44"/>
      <c r="BN1023" s="44"/>
      <c r="BO1023" s="44"/>
      <c r="BP1023" s="44"/>
      <c r="BQ1023" s="44"/>
      <c r="BR1023" s="44"/>
      <c r="BS1023" s="44"/>
    </row>
    <row r="1024" spans="28:71" ht="15" x14ac:dyDescent="0.2">
      <c r="AB1024" s="60"/>
      <c r="AC1024" s="61"/>
      <c r="AD1024" s="61"/>
      <c r="AE1024" s="61"/>
      <c r="AF1024" s="61"/>
      <c r="AG1024" s="61"/>
      <c r="AH1024" s="61"/>
      <c r="AI1024" s="61"/>
      <c r="AJ1024" s="61"/>
      <c r="AK1024" s="61"/>
      <c r="AL1024" s="61"/>
      <c r="AM1024" s="61"/>
      <c r="AN1024" s="61"/>
      <c r="AO1024" s="61"/>
      <c r="AP1024" s="61"/>
      <c r="AQ1024" s="61"/>
      <c r="AR1024" s="61"/>
      <c r="AS1024" s="61"/>
      <c r="AT1024" s="61"/>
      <c r="AU1024" s="61"/>
      <c r="AV1024" s="61"/>
      <c r="AW1024" s="61"/>
      <c r="AY1024" s="44"/>
      <c r="AZ1024" s="44"/>
      <c r="BA1024" s="44"/>
      <c r="BB1024" s="44"/>
      <c r="BC1024" s="44"/>
      <c r="BD1024" s="44"/>
      <c r="BE1024" s="44"/>
      <c r="BF1024" s="44"/>
      <c r="BG1024" s="44"/>
      <c r="BH1024" s="44"/>
      <c r="BI1024" s="44"/>
      <c r="BJ1024" s="44"/>
      <c r="BK1024" s="44"/>
      <c r="BL1024" s="44"/>
      <c r="BM1024" s="44"/>
      <c r="BN1024" s="44"/>
      <c r="BO1024" s="44"/>
      <c r="BP1024" s="44"/>
      <c r="BQ1024" s="44"/>
      <c r="BR1024" s="44"/>
      <c r="BS1024" s="44"/>
    </row>
    <row r="1025" spans="28:71" ht="15" x14ac:dyDescent="0.2">
      <c r="AB1025" s="60"/>
      <c r="AC1025" s="61"/>
      <c r="AD1025" s="61"/>
      <c r="AE1025" s="61"/>
      <c r="AF1025" s="61"/>
      <c r="AG1025" s="61"/>
      <c r="AH1025" s="61"/>
      <c r="AI1025" s="61"/>
      <c r="AJ1025" s="61"/>
      <c r="AK1025" s="61"/>
      <c r="AL1025" s="61"/>
      <c r="AM1025" s="61"/>
      <c r="AN1025" s="61"/>
      <c r="AO1025" s="61"/>
      <c r="AP1025" s="61"/>
      <c r="AQ1025" s="61"/>
      <c r="AR1025" s="61"/>
      <c r="AS1025" s="61"/>
      <c r="AT1025" s="61"/>
      <c r="AU1025" s="61"/>
      <c r="AV1025" s="61"/>
      <c r="AW1025" s="61"/>
      <c r="AY1025" s="44"/>
      <c r="AZ1025" s="44"/>
      <c r="BA1025" s="44"/>
      <c r="BB1025" s="44"/>
      <c r="BC1025" s="44"/>
      <c r="BD1025" s="44"/>
      <c r="BE1025" s="44"/>
      <c r="BF1025" s="44"/>
      <c r="BG1025" s="44"/>
      <c r="BH1025" s="44"/>
      <c r="BI1025" s="44"/>
      <c r="BJ1025" s="44"/>
      <c r="BK1025" s="44"/>
      <c r="BL1025" s="44"/>
      <c r="BM1025" s="44"/>
      <c r="BN1025" s="44"/>
      <c r="BO1025" s="44"/>
      <c r="BP1025" s="44"/>
      <c r="BQ1025" s="44"/>
      <c r="BR1025" s="44"/>
      <c r="BS1025" s="44"/>
    </row>
    <row r="1026" spans="28:71" ht="15" x14ac:dyDescent="0.2">
      <c r="AB1026" s="60"/>
      <c r="AC1026" s="61"/>
      <c r="AD1026" s="61"/>
      <c r="AE1026" s="61"/>
      <c r="AF1026" s="61"/>
      <c r="AG1026" s="61"/>
      <c r="AH1026" s="61"/>
      <c r="AI1026" s="61"/>
      <c r="AJ1026" s="61"/>
      <c r="AK1026" s="61"/>
      <c r="AL1026" s="61"/>
      <c r="AM1026" s="61"/>
      <c r="AN1026" s="61"/>
      <c r="AO1026" s="61"/>
      <c r="AP1026" s="61"/>
      <c r="AQ1026" s="61"/>
      <c r="AR1026" s="61"/>
      <c r="AS1026" s="61"/>
      <c r="AT1026" s="61"/>
      <c r="AU1026" s="61"/>
      <c r="AV1026" s="61"/>
      <c r="AW1026" s="61"/>
      <c r="AY1026" s="44"/>
      <c r="AZ1026" s="44"/>
      <c r="BA1026" s="44"/>
      <c r="BB1026" s="44"/>
      <c r="BC1026" s="44"/>
      <c r="BD1026" s="44"/>
      <c r="BE1026" s="44"/>
      <c r="BF1026" s="44"/>
      <c r="BG1026" s="44"/>
      <c r="BH1026" s="44"/>
      <c r="BI1026" s="44"/>
      <c r="BJ1026" s="44"/>
      <c r="BK1026" s="44"/>
      <c r="BL1026" s="44"/>
      <c r="BM1026" s="44"/>
      <c r="BN1026" s="44"/>
      <c r="BO1026" s="44"/>
      <c r="BP1026" s="44"/>
      <c r="BQ1026" s="44"/>
      <c r="BR1026" s="44"/>
      <c r="BS1026" s="44"/>
    </row>
    <row r="1027" spans="28:71" ht="15" x14ac:dyDescent="0.2">
      <c r="AB1027" s="60"/>
      <c r="AC1027" s="61"/>
      <c r="AD1027" s="61"/>
      <c r="AE1027" s="61"/>
      <c r="AF1027" s="61"/>
      <c r="AG1027" s="61"/>
      <c r="AH1027" s="61"/>
      <c r="AI1027" s="61"/>
      <c r="AJ1027" s="61"/>
      <c r="AK1027" s="61"/>
      <c r="AL1027" s="61"/>
      <c r="AM1027" s="61"/>
      <c r="AN1027" s="61"/>
      <c r="AO1027" s="61"/>
      <c r="AP1027" s="61"/>
      <c r="AQ1027" s="61"/>
      <c r="AR1027" s="61"/>
      <c r="AS1027" s="61"/>
      <c r="AT1027" s="61"/>
      <c r="AU1027" s="61"/>
      <c r="AV1027" s="61"/>
      <c r="AW1027" s="61"/>
      <c r="AY1027" s="44"/>
      <c r="AZ1027" s="44"/>
      <c r="BA1027" s="44"/>
      <c r="BB1027" s="44"/>
      <c r="BC1027" s="44"/>
      <c r="BD1027" s="44"/>
      <c r="BE1027" s="44"/>
      <c r="BF1027" s="44"/>
      <c r="BG1027" s="44"/>
      <c r="BH1027" s="44"/>
      <c r="BI1027" s="44"/>
      <c r="BJ1027" s="44"/>
      <c r="BK1027" s="44"/>
      <c r="BL1027" s="44"/>
      <c r="BM1027" s="44"/>
      <c r="BN1027" s="44"/>
      <c r="BO1027" s="44"/>
      <c r="BP1027" s="44"/>
      <c r="BQ1027" s="44"/>
      <c r="BR1027" s="44"/>
      <c r="BS1027" s="44"/>
    </row>
    <row r="1028" spans="28:71" ht="15" x14ac:dyDescent="0.2">
      <c r="AB1028" s="60"/>
      <c r="AC1028" s="61"/>
      <c r="AD1028" s="61"/>
      <c r="AE1028" s="61"/>
      <c r="AF1028" s="61"/>
      <c r="AG1028" s="61"/>
      <c r="AH1028" s="61"/>
      <c r="AI1028" s="61"/>
      <c r="AJ1028" s="61"/>
      <c r="AK1028" s="61"/>
      <c r="AL1028" s="61"/>
      <c r="AM1028" s="61"/>
      <c r="AN1028" s="61"/>
      <c r="AO1028" s="61"/>
      <c r="AP1028" s="61"/>
      <c r="AQ1028" s="61"/>
      <c r="AR1028" s="61"/>
      <c r="AS1028" s="61"/>
      <c r="AT1028" s="61"/>
      <c r="AU1028" s="61"/>
      <c r="AV1028" s="61"/>
      <c r="AW1028" s="61"/>
      <c r="AY1028" s="44"/>
      <c r="AZ1028" s="44"/>
      <c r="BA1028" s="44"/>
      <c r="BB1028" s="44"/>
      <c r="BC1028" s="44"/>
      <c r="BD1028" s="44"/>
      <c r="BE1028" s="44"/>
      <c r="BF1028" s="44"/>
      <c r="BG1028" s="44"/>
      <c r="BH1028" s="44"/>
      <c r="BI1028" s="44"/>
      <c r="BJ1028" s="44"/>
      <c r="BK1028" s="44"/>
      <c r="BL1028" s="44"/>
      <c r="BM1028" s="44"/>
      <c r="BN1028" s="44"/>
      <c r="BO1028" s="44"/>
      <c r="BP1028" s="44"/>
      <c r="BQ1028" s="44"/>
      <c r="BR1028" s="44"/>
      <c r="BS1028" s="44"/>
    </row>
    <row r="1029" spans="28:71" ht="15" x14ac:dyDescent="0.2">
      <c r="AB1029" s="60"/>
      <c r="AC1029" s="61"/>
      <c r="AD1029" s="61"/>
      <c r="AE1029" s="61"/>
      <c r="AF1029" s="61"/>
      <c r="AG1029" s="61"/>
      <c r="AH1029" s="61"/>
      <c r="AI1029" s="61"/>
      <c r="AJ1029" s="61"/>
      <c r="AK1029" s="61"/>
      <c r="AL1029" s="61"/>
      <c r="AM1029" s="61"/>
      <c r="AN1029" s="61"/>
      <c r="AO1029" s="61"/>
      <c r="AP1029" s="61"/>
      <c r="AQ1029" s="61"/>
      <c r="AR1029" s="61"/>
      <c r="AS1029" s="61"/>
      <c r="AT1029" s="61"/>
      <c r="AU1029" s="61"/>
      <c r="AV1029" s="61"/>
      <c r="AW1029" s="61"/>
      <c r="AY1029" s="44"/>
      <c r="AZ1029" s="44"/>
      <c r="BA1029" s="44"/>
      <c r="BB1029" s="44"/>
      <c r="BC1029" s="44"/>
      <c r="BD1029" s="44"/>
      <c r="BE1029" s="44"/>
      <c r="BF1029" s="44"/>
      <c r="BG1029" s="44"/>
      <c r="BH1029" s="44"/>
      <c r="BI1029" s="44"/>
      <c r="BJ1029" s="44"/>
      <c r="BK1029" s="44"/>
      <c r="BL1029" s="44"/>
      <c r="BM1029" s="44"/>
      <c r="BN1029" s="44"/>
      <c r="BO1029" s="44"/>
      <c r="BP1029" s="44"/>
      <c r="BQ1029" s="44"/>
      <c r="BR1029" s="44"/>
      <c r="BS1029" s="44"/>
    </row>
    <row r="1030" spans="28:71" ht="15" x14ac:dyDescent="0.2">
      <c r="AB1030" s="60"/>
      <c r="AC1030" s="61"/>
      <c r="AD1030" s="61"/>
      <c r="AE1030" s="61"/>
      <c r="AF1030" s="61"/>
      <c r="AG1030" s="61"/>
      <c r="AH1030" s="61"/>
      <c r="AI1030" s="61"/>
      <c r="AJ1030" s="61"/>
      <c r="AK1030" s="61"/>
      <c r="AL1030" s="61"/>
      <c r="AM1030" s="61"/>
      <c r="AN1030" s="61"/>
      <c r="AO1030" s="61"/>
      <c r="AP1030" s="61"/>
      <c r="AQ1030" s="61"/>
      <c r="AR1030" s="61"/>
      <c r="AS1030" s="61"/>
      <c r="AT1030" s="61"/>
      <c r="AU1030" s="61"/>
      <c r="AV1030" s="61"/>
      <c r="AW1030" s="61"/>
      <c r="AY1030" s="44"/>
      <c r="AZ1030" s="44"/>
      <c r="BA1030" s="44"/>
      <c r="BB1030" s="44"/>
      <c r="BC1030" s="44"/>
      <c r="BD1030" s="44"/>
      <c r="BE1030" s="44"/>
      <c r="BF1030" s="44"/>
      <c r="BG1030" s="44"/>
      <c r="BH1030" s="44"/>
      <c r="BI1030" s="44"/>
      <c r="BJ1030" s="44"/>
      <c r="BK1030" s="44"/>
      <c r="BL1030" s="44"/>
      <c r="BM1030" s="44"/>
      <c r="BN1030" s="44"/>
      <c r="BO1030" s="44"/>
      <c r="BP1030" s="44"/>
      <c r="BQ1030" s="44"/>
      <c r="BR1030" s="44"/>
      <c r="BS1030" s="44"/>
    </row>
    <row r="1031" spans="28:71" ht="15" x14ac:dyDescent="0.2">
      <c r="AB1031" s="60"/>
      <c r="AC1031" s="65"/>
      <c r="AD1031" s="65"/>
      <c r="AE1031" s="65"/>
      <c r="AF1031" s="65"/>
      <c r="AG1031" s="65"/>
      <c r="AH1031" s="61"/>
      <c r="AI1031" s="65"/>
      <c r="AJ1031" s="65"/>
      <c r="AK1031" s="65"/>
      <c r="AL1031" s="65"/>
      <c r="AM1031" s="65"/>
      <c r="AN1031" s="65"/>
      <c r="AO1031" s="65"/>
      <c r="AP1031" s="65"/>
      <c r="AQ1031" s="65"/>
      <c r="AR1031" s="65"/>
      <c r="AS1031" s="65"/>
      <c r="AT1031" s="65"/>
      <c r="AU1031" s="65"/>
      <c r="AV1031" s="65"/>
      <c r="AW1031" s="65"/>
      <c r="AY1031" s="44"/>
      <c r="AZ1031" s="44"/>
      <c r="BA1031" s="44"/>
      <c r="BB1031" s="44"/>
      <c r="BC1031" s="44"/>
      <c r="BD1031" s="44"/>
      <c r="BE1031" s="44"/>
      <c r="BF1031" s="44"/>
      <c r="BG1031" s="44"/>
      <c r="BH1031" s="44"/>
      <c r="BI1031" s="44"/>
      <c r="BJ1031" s="44"/>
      <c r="BK1031" s="44"/>
      <c r="BL1031" s="44"/>
      <c r="BM1031" s="44"/>
      <c r="BN1031" s="44"/>
      <c r="BO1031" s="44"/>
      <c r="BP1031" s="44"/>
      <c r="BQ1031" s="44"/>
      <c r="BR1031" s="44"/>
      <c r="BS1031" s="44"/>
    </row>
    <row r="1032" spans="28:71" ht="15" x14ac:dyDescent="0.2">
      <c r="AB1032" s="60"/>
      <c r="AC1032" s="65"/>
      <c r="AD1032" s="65"/>
      <c r="AE1032" s="65"/>
      <c r="AF1032" s="65"/>
      <c r="AG1032" s="65"/>
      <c r="AH1032" s="61"/>
      <c r="AI1032" s="65"/>
      <c r="AJ1032" s="65"/>
      <c r="AK1032" s="65"/>
      <c r="AL1032" s="65"/>
      <c r="AM1032" s="65"/>
      <c r="AN1032" s="65"/>
      <c r="AO1032" s="65"/>
      <c r="AP1032" s="65"/>
      <c r="AQ1032" s="65"/>
      <c r="AR1032" s="65"/>
      <c r="AS1032" s="65"/>
      <c r="AT1032" s="65"/>
      <c r="AU1032" s="65"/>
      <c r="AV1032" s="65"/>
      <c r="AW1032" s="65"/>
      <c r="AY1032" s="44"/>
      <c r="AZ1032" s="44"/>
      <c r="BA1032" s="44"/>
      <c r="BB1032" s="44"/>
      <c r="BC1032" s="44"/>
      <c r="BD1032" s="44"/>
      <c r="BE1032" s="44"/>
      <c r="BF1032" s="44"/>
      <c r="BG1032" s="44"/>
      <c r="BH1032" s="44"/>
      <c r="BI1032" s="44"/>
      <c r="BJ1032" s="44"/>
      <c r="BK1032" s="44"/>
      <c r="BL1032" s="44"/>
      <c r="BM1032" s="44"/>
      <c r="BN1032" s="44"/>
      <c r="BO1032" s="44"/>
      <c r="BP1032" s="44"/>
      <c r="BQ1032" s="44"/>
      <c r="BR1032" s="44"/>
      <c r="BS1032" s="44"/>
    </row>
    <row r="1033" spans="28:71" ht="15" x14ac:dyDescent="0.2">
      <c r="AB1033" s="60"/>
      <c r="AC1033" s="65"/>
      <c r="AD1033" s="65"/>
      <c r="AE1033" s="65"/>
      <c r="AF1033" s="65"/>
      <c r="AG1033" s="65"/>
      <c r="AH1033" s="61"/>
      <c r="AI1033" s="65"/>
      <c r="AJ1033" s="65"/>
      <c r="AK1033" s="65"/>
      <c r="AL1033" s="65"/>
      <c r="AM1033" s="65"/>
      <c r="AN1033" s="65"/>
      <c r="AO1033" s="65"/>
      <c r="AP1033" s="65"/>
      <c r="AQ1033" s="65"/>
      <c r="AR1033" s="65"/>
      <c r="AS1033" s="65"/>
      <c r="AT1033" s="65"/>
      <c r="AU1033" s="65"/>
      <c r="AV1033" s="65"/>
      <c r="AW1033" s="65"/>
      <c r="AY1033" s="44"/>
      <c r="AZ1033" s="44"/>
      <c r="BA1033" s="44"/>
      <c r="BB1033" s="44"/>
      <c r="BC1033" s="44"/>
      <c r="BD1033" s="44"/>
      <c r="BE1033" s="44"/>
      <c r="BF1033" s="44"/>
      <c r="BG1033" s="44"/>
      <c r="BH1033" s="44"/>
      <c r="BI1033" s="44"/>
      <c r="BJ1033" s="44"/>
      <c r="BK1033" s="44"/>
      <c r="BL1033" s="44"/>
      <c r="BM1033" s="44"/>
      <c r="BN1033" s="44"/>
      <c r="BO1033" s="44"/>
      <c r="BP1033" s="44"/>
      <c r="BQ1033" s="44"/>
      <c r="BR1033" s="44"/>
      <c r="BS1033" s="44"/>
    </row>
    <row r="1034" spans="28:71" ht="15" x14ac:dyDescent="0.2">
      <c r="AB1034" s="60"/>
      <c r="AC1034" s="65"/>
      <c r="AD1034" s="65"/>
      <c r="AE1034" s="65"/>
      <c r="AF1034" s="65"/>
      <c r="AG1034" s="65"/>
      <c r="AH1034" s="65"/>
      <c r="AI1034" s="65"/>
      <c r="AJ1034" s="65"/>
      <c r="AK1034" s="65"/>
      <c r="AL1034" s="65"/>
      <c r="AM1034" s="65"/>
      <c r="AN1034" s="65"/>
      <c r="AO1034" s="65"/>
      <c r="AP1034" s="65"/>
      <c r="AQ1034" s="65"/>
      <c r="AR1034" s="65"/>
      <c r="AS1034" s="65"/>
      <c r="AT1034" s="65"/>
      <c r="AU1034" s="65"/>
      <c r="AV1034" s="65"/>
      <c r="AW1034" s="65"/>
      <c r="AY1034" s="44"/>
      <c r="AZ1034" s="44"/>
      <c r="BA1034" s="44"/>
      <c r="BB1034" s="44"/>
      <c r="BC1034" s="44"/>
      <c r="BD1034" s="44"/>
      <c r="BE1034" s="44"/>
      <c r="BF1034" s="44"/>
      <c r="BG1034" s="44"/>
      <c r="BH1034" s="44"/>
      <c r="BI1034" s="44"/>
      <c r="BJ1034" s="44"/>
      <c r="BK1034" s="44"/>
      <c r="BL1034" s="44"/>
      <c r="BM1034" s="44"/>
      <c r="BN1034" s="44"/>
      <c r="BO1034" s="44"/>
      <c r="BP1034" s="44"/>
      <c r="BQ1034" s="44"/>
      <c r="BR1034" s="44"/>
      <c r="BS1034" s="44"/>
    </row>
    <row r="1035" spans="28:71" x14ac:dyDescent="0.2">
      <c r="AB1035" s="40"/>
      <c r="AC1035" s="40"/>
      <c r="AD1035" s="40"/>
      <c r="AE1035" s="40"/>
      <c r="AF1035" s="40"/>
      <c r="AG1035" s="40"/>
      <c r="AH1035" s="40"/>
      <c r="AI1035" s="40"/>
      <c r="AJ1035" s="40"/>
    </row>
    <row r="1036" spans="28:71" x14ac:dyDescent="0.2">
      <c r="AB1036" s="40"/>
      <c r="AC1036" s="40"/>
      <c r="AD1036" s="40"/>
      <c r="AE1036" s="40"/>
      <c r="AF1036" s="40"/>
      <c r="AG1036" s="40"/>
      <c r="AH1036" s="40"/>
      <c r="AI1036" s="40"/>
      <c r="AJ1036" s="40"/>
    </row>
    <row r="1037" spans="28:71" x14ac:dyDescent="0.2">
      <c r="AB1037" s="92"/>
      <c r="AC1037" s="9"/>
      <c r="AD1037" s="9"/>
      <c r="AE1037" s="9"/>
      <c r="AF1037" s="9"/>
      <c r="AG1037" s="9"/>
      <c r="AH1037" s="9"/>
      <c r="AI1037" s="9"/>
      <c r="AJ1037" s="9"/>
      <c r="AK1037" s="9"/>
      <c r="AL1037" s="9"/>
      <c r="AM1037" s="9"/>
      <c r="AN1037" s="9"/>
      <c r="AO1037" s="9"/>
      <c r="AP1037" s="9"/>
      <c r="AQ1037" s="9"/>
      <c r="AR1037" s="9"/>
      <c r="AS1037" s="9"/>
      <c r="AT1037" s="9"/>
      <c r="AU1037" s="9"/>
      <c r="AV1037" s="9"/>
      <c r="AW1037" s="9"/>
    </row>
    <row r="1038" spans="28:71" x14ac:dyDescent="0.2">
      <c r="AB1038" s="92"/>
      <c r="AC1038" s="400"/>
      <c r="AD1038" s="400"/>
      <c r="AE1038" s="400"/>
      <c r="AF1038" s="400"/>
      <c r="AG1038" s="400"/>
      <c r="AH1038" s="400"/>
      <c r="AI1038" s="400"/>
      <c r="AJ1038" s="400"/>
      <c r="AK1038" s="400"/>
      <c r="AL1038" s="400"/>
      <c r="AM1038" s="400"/>
      <c r="AN1038" s="400"/>
      <c r="AO1038" s="400"/>
      <c r="AP1038" s="400"/>
      <c r="AQ1038" s="400"/>
      <c r="AR1038" s="400"/>
      <c r="AS1038" s="400"/>
      <c r="AT1038" s="400"/>
      <c r="AU1038" s="400"/>
      <c r="AV1038" s="400"/>
      <c r="AW1038" s="400"/>
    </row>
    <row r="1039" spans="28:71" ht="15" x14ac:dyDescent="0.2">
      <c r="AB1039" s="93"/>
      <c r="AC1039" s="70"/>
      <c r="AD1039" s="70"/>
      <c r="AE1039" s="70"/>
      <c r="AF1039" s="70"/>
      <c r="AG1039" s="70"/>
      <c r="AH1039" s="70"/>
      <c r="AI1039" s="70"/>
      <c r="AJ1039" s="94"/>
      <c r="AK1039" s="94"/>
      <c r="AL1039" s="94"/>
      <c r="AM1039" s="94"/>
      <c r="AN1039" s="94"/>
      <c r="AO1039" s="94"/>
      <c r="AP1039" s="70"/>
      <c r="AQ1039" s="94"/>
      <c r="AR1039" s="94"/>
      <c r="AS1039" s="94"/>
      <c r="AT1039" s="94"/>
      <c r="AU1039" s="94"/>
      <c r="AV1039" s="94"/>
      <c r="AW1039" s="94"/>
      <c r="AY1039" s="70"/>
      <c r="AZ1039" s="70"/>
      <c r="BA1039" s="70"/>
      <c r="BB1039" s="70"/>
      <c r="BC1039" s="70"/>
      <c r="BD1039" s="70"/>
      <c r="BE1039" s="70"/>
      <c r="BF1039" s="94"/>
      <c r="BG1039" s="94"/>
      <c r="BH1039" s="94"/>
      <c r="BI1039" s="94"/>
      <c r="BJ1039" s="94"/>
      <c r="BK1039" s="94"/>
      <c r="BL1039" s="70"/>
      <c r="BM1039" s="94"/>
      <c r="BN1039" s="94"/>
      <c r="BO1039" s="94"/>
      <c r="BP1039" s="94"/>
      <c r="BQ1039" s="94"/>
      <c r="BR1039" s="94"/>
      <c r="BS1039" s="94"/>
    </row>
    <row r="1040" spans="28:71" ht="15" x14ac:dyDescent="0.2">
      <c r="AB1040" s="60"/>
      <c r="AC1040" s="61"/>
      <c r="AD1040" s="61"/>
      <c r="AE1040" s="61"/>
      <c r="AF1040" s="61"/>
      <c r="AG1040" s="61"/>
      <c r="AH1040" s="61"/>
      <c r="AI1040" s="61"/>
      <c r="AJ1040" s="61"/>
      <c r="AK1040" s="61"/>
      <c r="AL1040" s="61"/>
      <c r="AM1040" s="61"/>
      <c r="AN1040" s="61"/>
      <c r="AO1040" s="61"/>
      <c r="AP1040" s="61"/>
      <c r="AQ1040" s="61"/>
      <c r="AR1040" s="61"/>
      <c r="AS1040" s="61"/>
      <c r="AT1040" s="61"/>
      <c r="AU1040" s="61"/>
      <c r="AV1040" s="61"/>
      <c r="AW1040" s="61"/>
      <c r="AY1040" s="44"/>
      <c r="AZ1040" s="44"/>
      <c r="BA1040" s="44"/>
      <c r="BB1040" s="44"/>
      <c r="BC1040" s="44"/>
      <c r="BD1040" s="44"/>
      <c r="BE1040" s="44"/>
      <c r="BF1040" s="44"/>
      <c r="BG1040" s="44"/>
      <c r="BH1040" s="44"/>
      <c r="BI1040" s="44"/>
      <c r="BJ1040" s="44"/>
      <c r="BK1040" s="44"/>
      <c r="BL1040" s="44"/>
      <c r="BM1040" s="44"/>
      <c r="BN1040" s="44"/>
      <c r="BO1040" s="44"/>
      <c r="BP1040" s="44"/>
      <c r="BQ1040" s="44"/>
      <c r="BR1040" s="44"/>
      <c r="BS1040" s="44"/>
    </row>
    <row r="1041" spans="28:71" ht="15" x14ac:dyDescent="0.2">
      <c r="AB1041" s="60"/>
      <c r="AC1041" s="61"/>
      <c r="AD1041" s="61"/>
      <c r="AE1041" s="61"/>
      <c r="AF1041" s="61"/>
      <c r="AG1041" s="61"/>
      <c r="AH1041" s="61"/>
      <c r="AI1041" s="61"/>
      <c r="AJ1041" s="61"/>
      <c r="AK1041" s="61"/>
      <c r="AL1041" s="61"/>
      <c r="AM1041" s="61"/>
      <c r="AN1041" s="61"/>
      <c r="AO1041" s="61"/>
      <c r="AP1041" s="61"/>
      <c r="AQ1041" s="61"/>
      <c r="AR1041" s="61"/>
      <c r="AS1041" s="61"/>
      <c r="AT1041" s="61"/>
      <c r="AU1041" s="61"/>
      <c r="AV1041" s="61"/>
      <c r="AW1041" s="61"/>
      <c r="AY1041" s="44"/>
      <c r="AZ1041" s="44"/>
      <c r="BA1041" s="44"/>
      <c r="BB1041" s="44"/>
      <c r="BC1041" s="44"/>
      <c r="BD1041" s="44"/>
      <c r="BE1041" s="44"/>
      <c r="BF1041" s="44"/>
      <c r="BG1041" s="44"/>
      <c r="BH1041" s="44"/>
      <c r="BI1041" s="44"/>
      <c r="BJ1041" s="44"/>
      <c r="BK1041" s="44"/>
      <c r="BL1041" s="44"/>
      <c r="BM1041" s="44"/>
      <c r="BN1041" s="44"/>
      <c r="BO1041" s="44"/>
      <c r="BP1041" s="44"/>
      <c r="BQ1041" s="44"/>
      <c r="BR1041" s="44"/>
      <c r="BS1041" s="44"/>
    </row>
    <row r="1042" spans="28:71" ht="15" x14ac:dyDescent="0.2">
      <c r="AB1042" s="60"/>
      <c r="AC1042" s="61"/>
      <c r="AD1042" s="61"/>
      <c r="AE1042" s="61"/>
      <c r="AF1042" s="61"/>
      <c r="AG1042" s="61"/>
      <c r="AH1042" s="61"/>
      <c r="AI1042" s="61"/>
      <c r="AJ1042" s="61"/>
      <c r="AK1042" s="61"/>
      <c r="AL1042" s="61"/>
      <c r="AM1042" s="61"/>
      <c r="AN1042" s="61"/>
      <c r="AO1042" s="61"/>
      <c r="AP1042" s="61"/>
      <c r="AQ1042" s="61"/>
      <c r="AR1042" s="61"/>
      <c r="AS1042" s="61"/>
      <c r="AT1042" s="61"/>
      <c r="AU1042" s="61"/>
      <c r="AV1042" s="61"/>
      <c r="AW1042" s="61"/>
      <c r="AY1042" s="44"/>
      <c r="AZ1042" s="44"/>
      <c r="BA1042" s="44"/>
      <c r="BB1042" s="44"/>
      <c r="BC1042" s="44"/>
      <c r="BD1042" s="44"/>
      <c r="BE1042" s="44"/>
      <c r="BF1042" s="44"/>
      <c r="BG1042" s="44"/>
      <c r="BH1042" s="44"/>
      <c r="BI1042" s="44"/>
      <c r="BJ1042" s="44"/>
      <c r="BK1042" s="44"/>
      <c r="BL1042" s="44"/>
      <c r="BM1042" s="44"/>
      <c r="BN1042" s="44"/>
      <c r="BO1042" s="44"/>
      <c r="BP1042" s="44"/>
      <c r="BQ1042" s="44"/>
      <c r="BR1042" s="44"/>
      <c r="BS1042" s="44"/>
    </row>
    <row r="1043" spans="28:71" ht="15" x14ac:dyDescent="0.2">
      <c r="AB1043" s="60"/>
      <c r="AC1043" s="61"/>
      <c r="AD1043" s="61"/>
      <c r="AE1043" s="61"/>
      <c r="AF1043" s="61"/>
      <c r="AG1043" s="61"/>
      <c r="AH1043" s="61"/>
      <c r="AI1043" s="61"/>
      <c r="AJ1043" s="61"/>
      <c r="AK1043" s="61"/>
      <c r="AL1043" s="61"/>
      <c r="AM1043" s="61"/>
      <c r="AN1043" s="61"/>
      <c r="AO1043" s="61"/>
      <c r="AP1043" s="61"/>
      <c r="AQ1043" s="61"/>
      <c r="AR1043" s="61"/>
      <c r="AS1043" s="61"/>
      <c r="AT1043" s="61"/>
      <c r="AU1043" s="61"/>
      <c r="AV1043" s="61"/>
      <c r="AW1043" s="61"/>
      <c r="AY1043" s="44"/>
      <c r="AZ1043" s="44"/>
      <c r="BA1043" s="44"/>
      <c r="BB1043" s="44"/>
      <c r="BC1043" s="44"/>
      <c r="BD1043" s="44"/>
      <c r="BE1043" s="44"/>
      <c r="BF1043" s="44"/>
      <c r="BG1043" s="44"/>
      <c r="BH1043" s="44"/>
      <c r="BI1043" s="44"/>
      <c r="BJ1043" s="44"/>
      <c r="BK1043" s="44"/>
      <c r="BL1043" s="44"/>
      <c r="BM1043" s="44"/>
      <c r="BN1043" s="44"/>
      <c r="BO1043" s="44"/>
      <c r="BP1043" s="44"/>
      <c r="BQ1043" s="44"/>
      <c r="BR1043" s="44"/>
      <c r="BS1043" s="44"/>
    </row>
    <row r="1044" spans="28:71" ht="15" x14ac:dyDescent="0.2">
      <c r="AB1044" s="60"/>
      <c r="AC1044" s="61"/>
      <c r="AD1044" s="61"/>
      <c r="AE1044" s="61"/>
      <c r="AF1044" s="61"/>
      <c r="AG1044" s="61"/>
      <c r="AH1044" s="61"/>
      <c r="AI1044" s="61"/>
      <c r="AJ1044" s="61"/>
      <c r="AK1044" s="61"/>
      <c r="AL1044" s="61"/>
      <c r="AM1044" s="61"/>
      <c r="AN1044" s="61"/>
      <c r="AO1044" s="61"/>
      <c r="AP1044" s="61"/>
      <c r="AQ1044" s="61"/>
      <c r="AR1044" s="61"/>
      <c r="AS1044" s="61"/>
      <c r="AT1044" s="61"/>
      <c r="AU1044" s="61"/>
      <c r="AV1044" s="61"/>
      <c r="AW1044" s="61"/>
      <c r="AY1044" s="44"/>
      <c r="AZ1044" s="44"/>
      <c r="BA1044" s="44"/>
      <c r="BB1044" s="44"/>
      <c r="BC1044" s="44"/>
      <c r="BD1044" s="44"/>
      <c r="BE1044" s="44"/>
      <c r="BF1044" s="44"/>
      <c r="BG1044" s="44"/>
      <c r="BH1044" s="44"/>
      <c r="BI1044" s="44"/>
      <c r="BJ1044" s="44"/>
      <c r="BK1044" s="44"/>
      <c r="BL1044" s="44"/>
      <c r="BM1044" s="44"/>
      <c r="BN1044" s="44"/>
      <c r="BO1044" s="44"/>
      <c r="BP1044" s="44"/>
      <c r="BQ1044" s="44"/>
      <c r="BR1044" s="44"/>
      <c r="BS1044" s="44"/>
    </row>
    <row r="1045" spans="28:71" ht="15" x14ac:dyDescent="0.2">
      <c r="AB1045" s="60"/>
      <c r="AC1045" s="61"/>
      <c r="AD1045" s="61"/>
      <c r="AE1045" s="61"/>
      <c r="AF1045" s="61"/>
      <c r="AG1045" s="61"/>
      <c r="AH1045" s="61"/>
      <c r="AI1045" s="61"/>
      <c r="AJ1045" s="61"/>
      <c r="AK1045" s="61"/>
      <c r="AL1045" s="61"/>
      <c r="AM1045" s="61"/>
      <c r="AN1045" s="61"/>
      <c r="AO1045" s="61"/>
      <c r="AP1045" s="61"/>
      <c r="AQ1045" s="61"/>
      <c r="AR1045" s="61"/>
      <c r="AS1045" s="61"/>
      <c r="AT1045" s="61"/>
      <c r="AU1045" s="61"/>
      <c r="AV1045" s="61"/>
      <c r="AW1045" s="61"/>
      <c r="AY1045" s="44"/>
      <c r="AZ1045" s="44"/>
      <c r="BA1045" s="44"/>
      <c r="BB1045" s="44"/>
      <c r="BC1045" s="44"/>
      <c r="BD1045" s="44"/>
      <c r="BE1045" s="44"/>
      <c r="BF1045" s="44"/>
      <c r="BG1045" s="44"/>
      <c r="BH1045" s="44"/>
      <c r="BI1045" s="44"/>
      <c r="BJ1045" s="44"/>
      <c r="BK1045" s="44"/>
      <c r="BL1045" s="44"/>
      <c r="BM1045" s="44"/>
      <c r="BN1045" s="44"/>
      <c r="BO1045" s="44"/>
      <c r="BP1045" s="44"/>
      <c r="BQ1045" s="44"/>
      <c r="BR1045" s="44"/>
      <c r="BS1045" s="44"/>
    </row>
    <row r="1046" spans="28:71" ht="15" x14ac:dyDescent="0.2">
      <c r="AB1046" s="60"/>
      <c r="AC1046" s="61"/>
      <c r="AD1046" s="61"/>
      <c r="AE1046" s="61"/>
      <c r="AF1046" s="61"/>
      <c r="AG1046" s="61"/>
      <c r="AH1046" s="61"/>
      <c r="AI1046" s="61"/>
      <c r="AJ1046" s="61"/>
      <c r="AK1046" s="61"/>
      <c r="AL1046" s="61"/>
      <c r="AM1046" s="61"/>
      <c r="AN1046" s="61"/>
      <c r="AO1046" s="61"/>
      <c r="AP1046" s="61"/>
      <c r="AQ1046" s="61"/>
      <c r="AR1046" s="61"/>
      <c r="AS1046" s="61"/>
      <c r="AT1046" s="61"/>
      <c r="AU1046" s="61"/>
      <c r="AV1046" s="61"/>
      <c r="AW1046" s="61"/>
      <c r="AY1046" s="44"/>
      <c r="AZ1046" s="44"/>
      <c r="BA1046" s="44"/>
      <c r="BB1046" s="44"/>
      <c r="BC1046" s="44"/>
      <c r="BD1046" s="44"/>
      <c r="BE1046" s="44"/>
      <c r="BF1046" s="44"/>
      <c r="BG1046" s="44"/>
      <c r="BH1046" s="44"/>
      <c r="BI1046" s="44"/>
      <c r="BJ1046" s="44"/>
      <c r="BK1046" s="44"/>
      <c r="BL1046" s="44"/>
      <c r="BM1046" s="44"/>
      <c r="BN1046" s="44"/>
      <c r="BO1046" s="44"/>
      <c r="BP1046" s="44"/>
      <c r="BQ1046" s="44"/>
      <c r="BR1046" s="44"/>
      <c r="BS1046" s="44"/>
    </row>
    <row r="1047" spans="28:71" ht="15" x14ac:dyDescent="0.2">
      <c r="AB1047" s="60"/>
      <c r="AC1047" s="61"/>
      <c r="AD1047" s="61"/>
      <c r="AE1047" s="61"/>
      <c r="AF1047" s="61"/>
      <c r="AG1047" s="61"/>
      <c r="AH1047" s="61"/>
      <c r="AI1047" s="61"/>
      <c r="AJ1047" s="61"/>
      <c r="AK1047" s="61"/>
      <c r="AL1047" s="61"/>
      <c r="AM1047" s="61"/>
      <c r="AN1047" s="61"/>
      <c r="AO1047" s="61"/>
      <c r="AP1047" s="61"/>
      <c r="AQ1047" s="61"/>
      <c r="AR1047" s="61"/>
      <c r="AS1047" s="61"/>
      <c r="AT1047" s="61"/>
      <c r="AU1047" s="61"/>
      <c r="AV1047" s="61"/>
      <c r="AW1047" s="61"/>
      <c r="AY1047" s="44"/>
      <c r="AZ1047" s="44"/>
      <c r="BA1047" s="44"/>
      <c r="BB1047" s="44"/>
      <c r="BC1047" s="44"/>
      <c r="BD1047" s="44"/>
      <c r="BE1047" s="44"/>
      <c r="BF1047" s="44"/>
      <c r="BG1047" s="44"/>
      <c r="BH1047" s="44"/>
      <c r="BI1047" s="44"/>
      <c r="BJ1047" s="44"/>
      <c r="BK1047" s="44"/>
      <c r="BL1047" s="44"/>
      <c r="BM1047" s="44"/>
      <c r="BN1047" s="44"/>
      <c r="BO1047" s="44"/>
      <c r="BP1047" s="44"/>
      <c r="BQ1047" s="44"/>
      <c r="BR1047" s="44"/>
      <c r="BS1047" s="44"/>
    </row>
    <row r="1048" spans="28:71" ht="15" x14ac:dyDescent="0.2">
      <c r="AB1048" s="60"/>
      <c r="AC1048" s="61"/>
      <c r="AD1048" s="61"/>
      <c r="AE1048" s="61"/>
      <c r="AF1048" s="61"/>
      <c r="AG1048" s="61"/>
      <c r="AH1048" s="61"/>
      <c r="AI1048" s="61"/>
      <c r="AJ1048" s="61"/>
      <c r="AK1048" s="61"/>
      <c r="AL1048" s="61"/>
      <c r="AM1048" s="61"/>
      <c r="AN1048" s="61"/>
      <c r="AO1048" s="61"/>
      <c r="AP1048" s="61"/>
      <c r="AQ1048" s="61"/>
      <c r="AR1048" s="61"/>
      <c r="AS1048" s="61"/>
      <c r="AT1048" s="61"/>
      <c r="AU1048" s="61"/>
      <c r="AV1048" s="61"/>
      <c r="AW1048" s="61"/>
      <c r="AY1048" s="44"/>
      <c r="AZ1048" s="44"/>
      <c r="BA1048" s="44"/>
      <c r="BB1048" s="44"/>
      <c r="BC1048" s="44"/>
      <c r="BD1048" s="44"/>
      <c r="BE1048" s="44"/>
      <c r="BF1048" s="44"/>
      <c r="BG1048" s="44"/>
      <c r="BH1048" s="44"/>
      <c r="BI1048" s="44"/>
      <c r="BJ1048" s="44"/>
      <c r="BK1048" s="44"/>
      <c r="BL1048" s="44"/>
      <c r="BM1048" s="44"/>
      <c r="BN1048" s="44"/>
      <c r="BO1048" s="44"/>
      <c r="BP1048" s="44"/>
      <c r="BQ1048" s="44"/>
      <c r="BR1048" s="44"/>
      <c r="BS1048" s="44"/>
    </row>
    <row r="1049" spans="28:71" ht="15" x14ac:dyDescent="0.2">
      <c r="AB1049" s="60"/>
      <c r="AC1049" s="61"/>
      <c r="AD1049" s="61"/>
      <c r="AE1049" s="61"/>
      <c r="AF1049" s="61"/>
      <c r="AG1049" s="61"/>
      <c r="AH1049" s="61"/>
      <c r="AI1049" s="61"/>
      <c r="AJ1049" s="61"/>
      <c r="AK1049" s="61"/>
      <c r="AL1049" s="61"/>
      <c r="AM1049" s="61"/>
      <c r="AN1049" s="61"/>
      <c r="AO1049" s="61"/>
      <c r="AP1049" s="61"/>
      <c r="AQ1049" s="61"/>
      <c r="AR1049" s="61"/>
      <c r="AS1049" s="61"/>
      <c r="AT1049" s="61"/>
      <c r="AU1049" s="61"/>
      <c r="AV1049" s="61"/>
      <c r="AW1049" s="61"/>
      <c r="AY1049" s="44"/>
      <c r="AZ1049" s="44"/>
      <c r="BA1049" s="44"/>
      <c r="BB1049" s="44"/>
      <c r="BC1049" s="44"/>
      <c r="BD1049" s="44"/>
      <c r="BE1049" s="44"/>
      <c r="BF1049" s="44"/>
      <c r="BG1049" s="44"/>
      <c r="BH1049" s="44"/>
      <c r="BI1049" s="44"/>
      <c r="BJ1049" s="44"/>
      <c r="BK1049" s="44"/>
      <c r="BL1049" s="44"/>
      <c r="BM1049" s="44"/>
      <c r="BN1049" s="44"/>
      <c r="BO1049" s="44"/>
      <c r="BP1049" s="44"/>
      <c r="BQ1049" s="44"/>
      <c r="BR1049" s="44"/>
      <c r="BS1049" s="44"/>
    </row>
    <row r="1050" spans="28:71" ht="15" x14ac:dyDescent="0.2">
      <c r="AB1050" s="60"/>
      <c r="AC1050" s="61"/>
      <c r="AD1050" s="61"/>
      <c r="AE1050" s="61"/>
      <c r="AF1050" s="61"/>
      <c r="AG1050" s="61"/>
      <c r="AH1050" s="61"/>
      <c r="AI1050" s="61"/>
      <c r="AJ1050" s="61"/>
      <c r="AK1050" s="61"/>
      <c r="AL1050" s="61"/>
      <c r="AM1050" s="61"/>
      <c r="AN1050" s="61"/>
      <c r="AO1050" s="61"/>
      <c r="AP1050" s="61"/>
      <c r="AQ1050" s="61"/>
      <c r="AR1050" s="61"/>
      <c r="AS1050" s="61"/>
      <c r="AT1050" s="61"/>
      <c r="AU1050" s="61"/>
      <c r="AV1050" s="61"/>
      <c r="AW1050" s="61"/>
      <c r="AY1050" s="44"/>
      <c r="AZ1050" s="44"/>
      <c r="BA1050" s="44"/>
      <c r="BB1050" s="44"/>
      <c r="BC1050" s="44"/>
      <c r="BD1050" s="44"/>
      <c r="BE1050" s="44"/>
      <c r="BF1050" s="44"/>
      <c r="BG1050" s="44"/>
      <c r="BH1050" s="44"/>
      <c r="BI1050" s="44"/>
      <c r="BJ1050" s="44"/>
      <c r="BK1050" s="44"/>
      <c r="BL1050" s="44"/>
      <c r="BM1050" s="44"/>
      <c r="BN1050" s="44"/>
      <c r="BO1050" s="44"/>
      <c r="BP1050" s="44"/>
      <c r="BQ1050" s="44"/>
      <c r="BR1050" s="44"/>
      <c r="BS1050" s="44"/>
    </row>
    <row r="1051" spans="28:71" ht="15" x14ac:dyDescent="0.2">
      <c r="AB1051" s="60"/>
      <c r="AC1051" s="61"/>
      <c r="AD1051" s="61"/>
      <c r="AE1051" s="61"/>
      <c r="AF1051" s="61"/>
      <c r="AG1051" s="61"/>
      <c r="AH1051" s="61"/>
      <c r="AI1051" s="61"/>
      <c r="AJ1051" s="61"/>
      <c r="AK1051" s="61"/>
      <c r="AL1051" s="61"/>
      <c r="AM1051" s="61"/>
      <c r="AN1051" s="61"/>
      <c r="AO1051" s="61"/>
      <c r="AP1051" s="61"/>
      <c r="AQ1051" s="61"/>
      <c r="AR1051" s="61"/>
      <c r="AS1051" s="61"/>
      <c r="AT1051" s="61"/>
      <c r="AU1051" s="61"/>
      <c r="AV1051" s="61"/>
      <c r="AW1051" s="61"/>
      <c r="AY1051" s="44"/>
      <c r="AZ1051" s="44"/>
      <c r="BA1051" s="44"/>
      <c r="BB1051" s="44"/>
      <c r="BC1051" s="44"/>
      <c r="BD1051" s="44"/>
      <c r="BE1051" s="44"/>
      <c r="BF1051" s="44"/>
      <c r="BG1051" s="44"/>
      <c r="BH1051" s="44"/>
      <c r="BI1051" s="44"/>
      <c r="BJ1051" s="44"/>
      <c r="BK1051" s="44"/>
      <c r="BL1051" s="44"/>
      <c r="BM1051" s="44"/>
      <c r="BN1051" s="44"/>
      <c r="BO1051" s="44"/>
      <c r="BP1051" s="44"/>
      <c r="BQ1051" s="44"/>
      <c r="BR1051" s="44"/>
      <c r="BS1051" s="44"/>
    </row>
    <row r="1052" spans="28:71" ht="15" x14ac:dyDescent="0.2">
      <c r="AB1052" s="60"/>
      <c r="AC1052" s="61"/>
      <c r="AD1052" s="61"/>
      <c r="AE1052" s="61"/>
      <c r="AF1052" s="61"/>
      <c r="AG1052" s="61"/>
      <c r="AH1052" s="61"/>
      <c r="AI1052" s="61"/>
      <c r="AJ1052" s="61"/>
      <c r="AK1052" s="61"/>
      <c r="AL1052" s="61"/>
      <c r="AM1052" s="61"/>
      <c r="AN1052" s="61"/>
      <c r="AO1052" s="61"/>
      <c r="AP1052" s="61"/>
      <c r="AQ1052" s="61"/>
      <c r="AR1052" s="61"/>
      <c r="AS1052" s="61"/>
      <c r="AT1052" s="61"/>
      <c r="AU1052" s="61"/>
      <c r="AV1052" s="61"/>
      <c r="AW1052" s="61"/>
      <c r="AY1052" s="44"/>
      <c r="AZ1052" s="44"/>
      <c r="BA1052" s="44"/>
      <c r="BB1052" s="44"/>
      <c r="BC1052" s="44"/>
      <c r="BD1052" s="44"/>
      <c r="BE1052" s="44"/>
      <c r="BF1052" s="44"/>
      <c r="BG1052" s="44"/>
      <c r="BH1052" s="44"/>
      <c r="BI1052" s="44"/>
      <c r="BJ1052" s="44"/>
      <c r="BK1052" s="44"/>
      <c r="BL1052" s="44"/>
      <c r="BM1052" s="44"/>
      <c r="BN1052" s="44"/>
      <c r="BO1052" s="44"/>
      <c r="BP1052" s="44"/>
      <c r="BQ1052" s="44"/>
      <c r="BR1052" s="44"/>
      <c r="BS1052" s="44"/>
    </row>
    <row r="1053" spans="28:71" ht="15" x14ac:dyDescent="0.2">
      <c r="AB1053" s="60"/>
      <c r="AC1053" s="61"/>
      <c r="AD1053" s="61"/>
      <c r="AE1053" s="61"/>
      <c r="AF1053" s="61"/>
      <c r="AG1053" s="61"/>
      <c r="AH1053" s="61"/>
      <c r="AI1053" s="61"/>
      <c r="AJ1053" s="61"/>
      <c r="AK1053" s="61"/>
      <c r="AL1053" s="61"/>
      <c r="AM1053" s="61"/>
      <c r="AN1053" s="61"/>
      <c r="AO1053" s="61"/>
      <c r="AP1053" s="61"/>
      <c r="AQ1053" s="61"/>
      <c r="AR1053" s="61"/>
      <c r="AS1053" s="61"/>
      <c r="AT1053" s="61"/>
      <c r="AU1053" s="61"/>
      <c r="AV1053" s="61"/>
      <c r="AW1053" s="61"/>
      <c r="AY1053" s="44"/>
      <c r="AZ1053" s="44"/>
      <c r="BA1053" s="44"/>
      <c r="BB1053" s="44"/>
      <c r="BC1053" s="44"/>
      <c r="BD1053" s="44"/>
      <c r="BE1053" s="44"/>
      <c r="BF1053" s="44"/>
      <c r="BG1053" s="44"/>
      <c r="BH1053" s="44"/>
      <c r="BI1053" s="44"/>
      <c r="BJ1053" s="44"/>
      <c r="BK1053" s="44"/>
      <c r="BL1053" s="44"/>
      <c r="BM1053" s="44"/>
      <c r="BN1053" s="44"/>
      <c r="BO1053" s="44"/>
      <c r="BP1053" s="44"/>
      <c r="BQ1053" s="44"/>
      <c r="BR1053" s="44"/>
      <c r="BS1053" s="44"/>
    </row>
    <row r="1054" spans="28:71" ht="15" x14ac:dyDescent="0.2">
      <c r="AB1054" s="60"/>
      <c r="AC1054" s="61"/>
      <c r="AD1054" s="61"/>
      <c r="AE1054" s="61"/>
      <c r="AF1054" s="61"/>
      <c r="AG1054" s="61"/>
      <c r="AH1054" s="61"/>
      <c r="AI1054" s="61"/>
      <c r="AJ1054" s="61"/>
      <c r="AK1054" s="61"/>
      <c r="AL1054" s="61"/>
      <c r="AM1054" s="61"/>
      <c r="AN1054" s="61"/>
      <c r="AO1054" s="61"/>
      <c r="AP1054" s="61"/>
      <c r="AQ1054" s="61"/>
      <c r="AR1054" s="61"/>
      <c r="AS1054" s="61"/>
      <c r="AT1054" s="61"/>
      <c r="AU1054" s="61"/>
      <c r="AV1054" s="61"/>
      <c r="AW1054" s="61"/>
      <c r="AY1054" s="44"/>
      <c r="AZ1054" s="44"/>
      <c r="BA1054" s="44"/>
      <c r="BB1054" s="44"/>
      <c r="BC1054" s="44"/>
      <c r="BD1054" s="44"/>
      <c r="BE1054" s="44"/>
      <c r="BF1054" s="44"/>
      <c r="BG1054" s="44"/>
      <c r="BH1054" s="44"/>
      <c r="BI1054" s="44"/>
      <c r="BJ1054" s="44"/>
      <c r="BK1054" s="44"/>
      <c r="BL1054" s="44"/>
      <c r="BM1054" s="44"/>
      <c r="BN1054" s="44"/>
      <c r="BO1054" s="44"/>
      <c r="BP1054" s="44"/>
      <c r="BQ1054" s="44"/>
      <c r="BR1054" s="44"/>
      <c r="BS1054" s="44"/>
    </row>
    <row r="1055" spans="28:71" ht="15" x14ac:dyDescent="0.2">
      <c r="AB1055" s="60"/>
      <c r="AC1055" s="65"/>
      <c r="AD1055" s="65"/>
      <c r="AE1055" s="65"/>
      <c r="AF1055" s="65"/>
      <c r="AG1055" s="65"/>
      <c r="AH1055" s="61"/>
      <c r="AI1055" s="65"/>
      <c r="AJ1055" s="65"/>
      <c r="AK1055" s="65"/>
      <c r="AL1055" s="65"/>
      <c r="AM1055" s="65"/>
      <c r="AN1055" s="65"/>
      <c r="AO1055" s="65"/>
      <c r="AP1055" s="65"/>
      <c r="AQ1055" s="65"/>
      <c r="AR1055" s="65"/>
      <c r="AS1055" s="65"/>
      <c r="AT1055" s="65"/>
      <c r="AU1055" s="65"/>
      <c r="AV1055" s="65"/>
      <c r="AW1055" s="65"/>
      <c r="AY1055" s="44"/>
      <c r="AZ1055" s="44"/>
      <c r="BA1055" s="44"/>
      <c r="BB1055" s="44"/>
      <c r="BC1055" s="44"/>
      <c r="BD1055" s="44"/>
      <c r="BE1055" s="44"/>
      <c r="BF1055" s="44"/>
      <c r="BG1055" s="44"/>
      <c r="BH1055" s="44"/>
      <c r="BI1055" s="44"/>
      <c r="BJ1055" s="44"/>
      <c r="BK1055" s="44"/>
      <c r="BL1055" s="44"/>
      <c r="BM1055" s="44"/>
      <c r="BN1055" s="44"/>
      <c r="BO1055" s="44"/>
      <c r="BP1055" s="44"/>
      <c r="BQ1055" s="44"/>
      <c r="BR1055" s="44"/>
      <c r="BS1055" s="44"/>
    </row>
    <row r="1056" spans="28:71" ht="15" x14ac:dyDescent="0.2">
      <c r="AB1056" s="60"/>
      <c r="AC1056" s="65"/>
      <c r="AD1056" s="65"/>
      <c r="AE1056" s="65"/>
      <c r="AF1056" s="65"/>
      <c r="AG1056" s="65"/>
      <c r="AH1056" s="61"/>
      <c r="AI1056" s="65"/>
      <c r="AJ1056" s="65"/>
      <c r="AK1056" s="65"/>
      <c r="AL1056" s="65"/>
      <c r="AM1056" s="65"/>
      <c r="AN1056" s="65"/>
      <c r="AO1056" s="65"/>
      <c r="AP1056" s="65"/>
      <c r="AQ1056" s="65"/>
      <c r="AR1056" s="65"/>
      <c r="AS1056" s="65"/>
      <c r="AT1056" s="65"/>
      <c r="AU1056" s="65"/>
      <c r="AV1056" s="65"/>
      <c r="AW1056" s="65"/>
      <c r="AY1056" s="44"/>
      <c r="AZ1056" s="44"/>
      <c r="BA1056" s="44"/>
      <c r="BB1056" s="44"/>
      <c r="BC1056" s="44"/>
      <c r="BD1056" s="44"/>
      <c r="BE1056" s="44"/>
      <c r="BF1056" s="44"/>
      <c r="BG1056" s="44"/>
      <c r="BH1056" s="44"/>
      <c r="BI1056" s="44"/>
      <c r="BJ1056" s="44"/>
      <c r="BK1056" s="44"/>
      <c r="BL1056" s="44"/>
      <c r="BM1056" s="44"/>
      <c r="BN1056" s="44"/>
      <c r="BO1056" s="44"/>
      <c r="BP1056" s="44"/>
      <c r="BQ1056" s="44"/>
      <c r="BR1056" s="44"/>
      <c r="BS1056" s="44"/>
    </row>
    <row r="1057" spans="28:71" ht="15" x14ac:dyDescent="0.2">
      <c r="AB1057" s="60"/>
      <c r="AC1057" s="65"/>
      <c r="AD1057" s="65"/>
      <c r="AE1057" s="65"/>
      <c r="AF1057" s="65"/>
      <c r="AG1057" s="65"/>
      <c r="AH1057" s="61"/>
      <c r="AI1057" s="65"/>
      <c r="AJ1057" s="65"/>
      <c r="AK1057" s="65"/>
      <c r="AL1057" s="65"/>
      <c r="AM1057" s="65"/>
      <c r="AN1057" s="65"/>
      <c r="AO1057" s="65"/>
      <c r="AP1057" s="65"/>
      <c r="AQ1057" s="65"/>
      <c r="AR1057" s="65"/>
      <c r="AS1057" s="65"/>
      <c r="AT1057" s="65"/>
      <c r="AU1057" s="65"/>
      <c r="AV1057" s="65"/>
      <c r="AW1057" s="65"/>
      <c r="AY1057" s="44"/>
      <c r="AZ1057" s="44"/>
      <c r="BA1057" s="44"/>
      <c r="BB1057" s="44"/>
      <c r="BC1057" s="44"/>
      <c r="BD1057" s="44"/>
      <c r="BE1057" s="44"/>
      <c r="BF1057" s="44"/>
      <c r="BG1057" s="44"/>
      <c r="BH1057" s="44"/>
      <c r="BI1057" s="44"/>
      <c r="BJ1057" s="44"/>
      <c r="BK1057" s="44"/>
      <c r="BL1057" s="44"/>
      <c r="BM1057" s="44"/>
      <c r="BN1057" s="44"/>
      <c r="BO1057" s="44"/>
      <c r="BP1057" s="44"/>
      <c r="BQ1057" s="44"/>
      <c r="BR1057" s="44"/>
      <c r="BS1057" s="44"/>
    </row>
    <row r="1058" spans="28:71" ht="15" x14ac:dyDescent="0.2">
      <c r="AB1058" s="60"/>
      <c r="AC1058" s="65"/>
      <c r="AD1058" s="65"/>
      <c r="AE1058" s="65"/>
      <c r="AF1058" s="65"/>
      <c r="AG1058" s="65"/>
      <c r="AH1058" s="65"/>
      <c r="AI1058" s="65"/>
      <c r="AJ1058" s="65"/>
      <c r="AK1058" s="65"/>
      <c r="AL1058" s="65"/>
      <c r="AM1058" s="65"/>
      <c r="AN1058" s="65"/>
      <c r="AO1058" s="65"/>
      <c r="AP1058" s="65"/>
      <c r="AQ1058" s="65"/>
      <c r="AR1058" s="65"/>
      <c r="AS1058" s="65"/>
      <c r="AT1058" s="65"/>
      <c r="AU1058" s="65"/>
      <c r="AV1058" s="65"/>
      <c r="AW1058" s="65"/>
      <c r="AY1058" s="44"/>
      <c r="AZ1058" s="44"/>
      <c r="BA1058" s="44"/>
      <c r="BB1058" s="44"/>
      <c r="BC1058" s="44"/>
      <c r="BD1058" s="44"/>
      <c r="BE1058" s="44"/>
      <c r="BF1058" s="44"/>
      <c r="BG1058" s="44"/>
      <c r="BH1058" s="44"/>
      <c r="BI1058" s="44"/>
      <c r="BJ1058" s="44"/>
      <c r="BK1058" s="44"/>
      <c r="BL1058" s="44"/>
      <c r="BM1058" s="44"/>
      <c r="BN1058" s="44"/>
      <c r="BO1058" s="44"/>
      <c r="BP1058" s="44"/>
      <c r="BQ1058" s="44"/>
      <c r="BR1058" s="44"/>
      <c r="BS1058" s="44"/>
    </row>
    <row r="1059" spans="28:71" x14ac:dyDescent="0.2">
      <c r="AB1059" s="43"/>
      <c r="AC1059" s="40"/>
      <c r="AD1059" s="40"/>
      <c r="AE1059" s="40"/>
      <c r="AF1059" s="40"/>
      <c r="AG1059" s="40"/>
      <c r="AH1059" s="40"/>
      <c r="AI1059" s="40"/>
      <c r="AJ1059" s="40"/>
    </row>
    <row r="1060" spans="28:71" x14ac:dyDescent="0.2">
      <c r="AB1060" s="43"/>
      <c r="AC1060" s="40"/>
      <c r="AD1060" s="40"/>
      <c r="AE1060" s="40"/>
      <c r="AF1060" s="40"/>
      <c r="AG1060" s="40"/>
      <c r="AH1060" s="40"/>
      <c r="AI1060" s="40"/>
      <c r="AJ1060" s="40"/>
    </row>
    <row r="1061" spans="28:71" x14ac:dyDescent="0.2">
      <c r="AB1061" s="92"/>
      <c r="AC1061" s="9"/>
      <c r="AD1061" s="9"/>
      <c r="AE1061" s="9"/>
      <c r="AF1061" s="9"/>
      <c r="AG1061" s="9"/>
      <c r="AH1061" s="9"/>
      <c r="AI1061" s="9"/>
      <c r="AJ1061" s="9"/>
      <c r="AK1061" s="9"/>
      <c r="AL1061" s="9"/>
      <c r="AM1061" s="9"/>
      <c r="AN1061" s="9"/>
      <c r="AO1061" s="9"/>
      <c r="AP1061" s="9"/>
      <c r="AQ1061" s="9"/>
      <c r="AR1061" s="9"/>
      <c r="AS1061" s="9"/>
      <c r="AT1061" s="9"/>
      <c r="AU1061" s="9"/>
      <c r="AV1061" s="9"/>
      <c r="AW1061" s="9"/>
    </row>
    <row r="1062" spans="28:71" x14ac:dyDescent="0.2">
      <c r="AB1062" s="92"/>
      <c r="AC1062" s="400"/>
      <c r="AD1062" s="400"/>
      <c r="AE1062" s="400"/>
      <c r="AF1062" s="400"/>
      <c r="AG1062" s="400"/>
      <c r="AH1062" s="400"/>
      <c r="AI1062" s="400"/>
      <c r="AJ1062" s="400"/>
      <c r="AK1062" s="400"/>
      <c r="AL1062" s="400"/>
      <c r="AM1062" s="400"/>
      <c r="AN1062" s="400"/>
      <c r="AO1062" s="400"/>
      <c r="AP1062" s="400"/>
      <c r="AQ1062" s="400"/>
      <c r="AR1062" s="400"/>
      <c r="AS1062" s="400"/>
      <c r="AT1062" s="400"/>
      <c r="AU1062" s="400"/>
      <c r="AV1062" s="400"/>
      <c r="AW1062" s="400"/>
    </row>
    <row r="1063" spans="28:71" ht="15" x14ac:dyDescent="0.2">
      <c r="AB1063" s="93"/>
      <c r="AC1063" s="70"/>
      <c r="AD1063" s="70"/>
      <c r="AE1063" s="70"/>
      <c r="AF1063" s="70"/>
      <c r="AG1063" s="70"/>
      <c r="AH1063" s="70"/>
      <c r="AI1063" s="70"/>
      <c r="AJ1063" s="94"/>
      <c r="AK1063" s="94"/>
      <c r="AL1063" s="94"/>
      <c r="AM1063" s="94"/>
      <c r="AN1063" s="94"/>
      <c r="AO1063" s="94"/>
      <c r="AP1063" s="70"/>
      <c r="AQ1063" s="94"/>
      <c r="AR1063" s="94"/>
      <c r="AS1063" s="94"/>
      <c r="AT1063" s="94"/>
      <c r="AU1063" s="94"/>
      <c r="AV1063" s="94"/>
      <c r="AW1063" s="94"/>
      <c r="AY1063" s="70"/>
      <c r="AZ1063" s="70"/>
      <c r="BA1063" s="70"/>
      <c r="BB1063" s="70"/>
      <c r="BC1063" s="70"/>
      <c r="BD1063" s="70"/>
      <c r="BE1063" s="70"/>
      <c r="BF1063" s="94"/>
      <c r="BG1063" s="94"/>
      <c r="BH1063" s="94"/>
      <c r="BI1063" s="94"/>
      <c r="BJ1063" s="94"/>
      <c r="BK1063" s="94"/>
      <c r="BL1063" s="70"/>
      <c r="BM1063" s="94"/>
      <c r="BN1063" s="94"/>
      <c r="BO1063" s="94"/>
      <c r="BP1063" s="94"/>
      <c r="BQ1063" s="94"/>
      <c r="BR1063" s="94"/>
      <c r="BS1063" s="94"/>
    </row>
    <row r="1064" spans="28:71" ht="15" x14ac:dyDescent="0.2">
      <c r="AB1064" s="60"/>
      <c r="AC1064" s="61"/>
      <c r="AD1064" s="61"/>
      <c r="AE1064" s="61"/>
      <c r="AF1064" s="61"/>
      <c r="AG1064" s="61"/>
      <c r="AH1064" s="61"/>
      <c r="AI1064" s="61"/>
      <c r="AJ1064" s="61"/>
      <c r="AK1064" s="61"/>
      <c r="AL1064" s="61"/>
      <c r="AM1064" s="61"/>
      <c r="AN1064" s="61"/>
      <c r="AO1064" s="61"/>
      <c r="AP1064" s="61"/>
      <c r="AQ1064" s="61"/>
      <c r="AR1064" s="61"/>
      <c r="AS1064" s="61"/>
      <c r="AT1064" s="61"/>
      <c r="AU1064" s="61"/>
      <c r="AV1064" s="61"/>
      <c r="AW1064" s="61"/>
      <c r="AY1064" s="44"/>
      <c r="AZ1064" s="44"/>
      <c r="BA1064" s="44"/>
      <c r="BB1064" s="44"/>
      <c r="BC1064" s="44"/>
      <c r="BD1064" s="44"/>
      <c r="BE1064" s="44"/>
      <c r="BF1064" s="44"/>
      <c r="BG1064" s="44"/>
      <c r="BH1064" s="44"/>
      <c r="BI1064" s="44"/>
      <c r="BJ1064" s="44"/>
      <c r="BK1064" s="44"/>
      <c r="BL1064" s="44"/>
      <c r="BM1064" s="44"/>
      <c r="BN1064" s="44"/>
      <c r="BO1064" s="44"/>
      <c r="BP1064" s="44"/>
      <c r="BQ1064" s="44"/>
      <c r="BR1064" s="44"/>
      <c r="BS1064" s="44"/>
    </row>
    <row r="1065" spans="28:71" ht="15" x14ac:dyDescent="0.2">
      <c r="AB1065" s="60"/>
      <c r="AC1065" s="61"/>
      <c r="AD1065" s="61"/>
      <c r="AE1065" s="61"/>
      <c r="AF1065" s="61"/>
      <c r="AG1065" s="61"/>
      <c r="AH1065" s="61"/>
      <c r="AI1065" s="61"/>
      <c r="AJ1065" s="61"/>
      <c r="AK1065" s="61"/>
      <c r="AL1065" s="61"/>
      <c r="AM1065" s="61"/>
      <c r="AN1065" s="61"/>
      <c r="AO1065" s="61"/>
      <c r="AP1065" s="61"/>
      <c r="AQ1065" s="61"/>
      <c r="AR1065" s="61"/>
      <c r="AS1065" s="61"/>
      <c r="AT1065" s="61"/>
      <c r="AU1065" s="61"/>
      <c r="AV1065" s="61"/>
      <c r="AW1065" s="61"/>
      <c r="AY1065" s="44"/>
      <c r="AZ1065" s="44"/>
      <c r="BA1065" s="44"/>
      <c r="BB1065" s="44"/>
      <c r="BC1065" s="44"/>
      <c r="BD1065" s="44"/>
      <c r="BE1065" s="44"/>
      <c r="BF1065" s="44"/>
      <c r="BG1065" s="44"/>
      <c r="BH1065" s="44"/>
      <c r="BI1065" s="44"/>
      <c r="BJ1065" s="44"/>
      <c r="BK1065" s="44"/>
      <c r="BL1065" s="44"/>
      <c r="BM1065" s="44"/>
      <c r="BN1065" s="44"/>
      <c r="BO1065" s="44"/>
      <c r="BP1065" s="44"/>
      <c r="BQ1065" s="44"/>
      <c r="BR1065" s="44"/>
      <c r="BS1065" s="44"/>
    </row>
    <row r="1066" spans="28:71" ht="15" x14ac:dyDescent="0.2">
      <c r="AB1066" s="60"/>
      <c r="AC1066" s="61"/>
      <c r="AD1066" s="61"/>
      <c r="AE1066" s="61"/>
      <c r="AF1066" s="61"/>
      <c r="AG1066" s="61"/>
      <c r="AH1066" s="61"/>
      <c r="AI1066" s="61"/>
      <c r="AJ1066" s="61"/>
      <c r="AK1066" s="61"/>
      <c r="AL1066" s="61"/>
      <c r="AM1066" s="61"/>
      <c r="AN1066" s="61"/>
      <c r="AO1066" s="61"/>
      <c r="AP1066" s="61"/>
      <c r="AQ1066" s="61"/>
      <c r="AR1066" s="61"/>
      <c r="AS1066" s="61"/>
      <c r="AT1066" s="61"/>
      <c r="AU1066" s="61"/>
      <c r="AV1066" s="61"/>
      <c r="AW1066" s="61"/>
      <c r="AY1066" s="44"/>
      <c r="AZ1066" s="44"/>
      <c r="BA1066" s="44"/>
      <c r="BB1066" s="44"/>
      <c r="BC1066" s="44"/>
      <c r="BD1066" s="44"/>
      <c r="BE1066" s="44"/>
      <c r="BF1066" s="44"/>
      <c r="BG1066" s="44"/>
      <c r="BH1066" s="44"/>
      <c r="BI1066" s="44"/>
      <c r="BJ1066" s="44"/>
      <c r="BK1066" s="44"/>
      <c r="BL1066" s="44"/>
      <c r="BM1066" s="44"/>
      <c r="BN1066" s="44"/>
      <c r="BO1066" s="44"/>
      <c r="BP1066" s="44"/>
      <c r="BQ1066" s="44"/>
      <c r="BR1066" s="44"/>
      <c r="BS1066" s="44"/>
    </row>
    <row r="1067" spans="28:71" ht="15" x14ac:dyDescent="0.2">
      <c r="AB1067" s="60"/>
      <c r="AC1067" s="61"/>
      <c r="AD1067" s="61"/>
      <c r="AE1067" s="61"/>
      <c r="AF1067" s="61"/>
      <c r="AG1067" s="61"/>
      <c r="AH1067" s="61"/>
      <c r="AI1067" s="61"/>
      <c r="AJ1067" s="61"/>
      <c r="AK1067" s="61"/>
      <c r="AL1067" s="61"/>
      <c r="AM1067" s="61"/>
      <c r="AN1067" s="61"/>
      <c r="AO1067" s="61"/>
      <c r="AP1067" s="61"/>
      <c r="AQ1067" s="61"/>
      <c r="AR1067" s="61"/>
      <c r="AS1067" s="61"/>
      <c r="AT1067" s="61"/>
      <c r="AU1067" s="61"/>
      <c r="AV1067" s="61"/>
      <c r="AW1067" s="61"/>
      <c r="AY1067" s="44"/>
      <c r="AZ1067" s="44"/>
      <c r="BA1067" s="44"/>
      <c r="BB1067" s="44"/>
      <c r="BC1067" s="44"/>
      <c r="BD1067" s="44"/>
      <c r="BE1067" s="44"/>
      <c r="BF1067" s="44"/>
      <c r="BG1067" s="44"/>
      <c r="BH1067" s="44"/>
      <c r="BI1067" s="44"/>
      <c r="BJ1067" s="44"/>
      <c r="BK1067" s="44"/>
      <c r="BL1067" s="44"/>
      <c r="BM1067" s="44"/>
      <c r="BN1067" s="44"/>
      <c r="BO1067" s="44"/>
      <c r="BP1067" s="44"/>
      <c r="BQ1067" s="44"/>
      <c r="BR1067" s="44"/>
      <c r="BS1067" s="44"/>
    </row>
    <row r="1068" spans="28:71" ht="15" x14ac:dyDescent="0.2">
      <c r="AB1068" s="60"/>
      <c r="AC1068" s="61"/>
      <c r="AD1068" s="61"/>
      <c r="AE1068" s="61"/>
      <c r="AF1068" s="61"/>
      <c r="AG1068" s="61"/>
      <c r="AH1068" s="61"/>
      <c r="AI1068" s="61"/>
      <c r="AJ1068" s="61"/>
      <c r="AK1068" s="61"/>
      <c r="AL1068" s="61"/>
      <c r="AM1068" s="61"/>
      <c r="AN1068" s="61"/>
      <c r="AO1068" s="61"/>
      <c r="AP1068" s="61"/>
      <c r="AQ1068" s="61"/>
      <c r="AR1068" s="61"/>
      <c r="AS1068" s="61"/>
      <c r="AT1068" s="61"/>
      <c r="AU1068" s="61"/>
      <c r="AV1068" s="61"/>
      <c r="AW1068" s="61"/>
      <c r="AY1068" s="44"/>
      <c r="AZ1068" s="44"/>
      <c r="BA1068" s="44"/>
      <c r="BB1068" s="44"/>
      <c r="BC1068" s="44"/>
      <c r="BD1068" s="44"/>
      <c r="BE1068" s="44"/>
      <c r="BF1068" s="44"/>
      <c r="BG1068" s="44"/>
      <c r="BH1068" s="44"/>
      <c r="BI1068" s="44"/>
      <c r="BJ1068" s="44"/>
      <c r="BK1068" s="44"/>
      <c r="BL1068" s="44"/>
      <c r="BM1068" s="44"/>
      <c r="BN1068" s="44"/>
      <c r="BO1068" s="44"/>
      <c r="BP1068" s="44"/>
      <c r="BQ1068" s="44"/>
      <c r="BR1068" s="44"/>
      <c r="BS1068" s="44"/>
    </row>
    <row r="1069" spans="28:71" ht="15" x14ac:dyDescent="0.2">
      <c r="AB1069" s="60"/>
      <c r="AC1069" s="61"/>
      <c r="AD1069" s="61"/>
      <c r="AE1069" s="61"/>
      <c r="AF1069" s="61"/>
      <c r="AG1069" s="61"/>
      <c r="AH1069" s="61"/>
      <c r="AI1069" s="61"/>
      <c r="AJ1069" s="61"/>
      <c r="AK1069" s="61"/>
      <c r="AL1069" s="61"/>
      <c r="AM1069" s="61"/>
      <c r="AN1069" s="61"/>
      <c r="AO1069" s="61"/>
      <c r="AP1069" s="61"/>
      <c r="AQ1069" s="61"/>
      <c r="AR1069" s="61"/>
      <c r="AS1069" s="61"/>
      <c r="AT1069" s="61"/>
      <c r="AU1069" s="61"/>
      <c r="AV1069" s="61"/>
      <c r="AW1069" s="61"/>
      <c r="AY1069" s="44"/>
      <c r="AZ1069" s="44"/>
      <c r="BA1069" s="44"/>
      <c r="BB1069" s="44"/>
      <c r="BC1069" s="44"/>
      <c r="BD1069" s="44"/>
      <c r="BE1069" s="44"/>
      <c r="BF1069" s="44"/>
      <c r="BG1069" s="44"/>
      <c r="BH1069" s="44"/>
      <c r="BI1069" s="44"/>
      <c r="BJ1069" s="44"/>
      <c r="BK1069" s="44"/>
      <c r="BL1069" s="44"/>
      <c r="BM1069" s="44"/>
      <c r="BN1069" s="44"/>
      <c r="BO1069" s="44"/>
      <c r="BP1069" s="44"/>
      <c r="BQ1069" s="44"/>
      <c r="BR1069" s="44"/>
      <c r="BS1069" s="44"/>
    </row>
    <row r="1070" spans="28:71" ht="15" x14ac:dyDescent="0.2">
      <c r="AB1070" s="60"/>
      <c r="AC1070" s="61"/>
      <c r="AD1070" s="61"/>
      <c r="AE1070" s="61"/>
      <c r="AF1070" s="61"/>
      <c r="AG1070" s="61"/>
      <c r="AH1070" s="61"/>
      <c r="AI1070" s="61"/>
      <c r="AJ1070" s="61"/>
      <c r="AK1070" s="61"/>
      <c r="AL1070" s="61"/>
      <c r="AM1070" s="61"/>
      <c r="AN1070" s="61"/>
      <c r="AO1070" s="61"/>
      <c r="AP1070" s="61"/>
      <c r="AQ1070" s="61"/>
      <c r="AR1070" s="61"/>
      <c r="AS1070" s="61"/>
      <c r="AT1070" s="61"/>
      <c r="AU1070" s="61"/>
      <c r="AV1070" s="61"/>
      <c r="AW1070" s="61"/>
      <c r="AY1070" s="44"/>
      <c r="AZ1070" s="44"/>
      <c r="BA1070" s="44"/>
      <c r="BB1070" s="44"/>
      <c r="BC1070" s="44"/>
      <c r="BD1070" s="44"/>
      <c r="BE1070" s="44"/>
      <c r="BF1070" s="44"/>
      <c r="BG1070" s="44"/>
      <c r="BH1070" s="44"/>
      <c r="BI1070" s="44"/>
      <c r="BJ1070" s="44"/>
      <c r="BK1070" s="44"/>
      <c r="BL1070" s="44"/>
      <c r="BM1070" s="44"/>
      <c r="BN1070" s="44"/>
      <c r="BO1070" s="44"/>
      <c r="BP1070" s="44"/>
      <c r="BQ1070" s="44"/>
      <c r="BR1070" s="44"/>
      <c r="BS1070" s="44"/>
    </row>
    <row r="1071" spans="28:71" ht="15" x14ac:dyDescent="0.2">
      <c r="AB1071" s="60"/>
      <c r="AC1071" s="61"/>
      <c r="AD1071" s="61"/>
      <c r="AE1071" s="61"/>
      <c r="AF1071" s="61"/>
      <c r="AG1071" s="61"/>
      <c r="AH1071" s="61"/>
      <c r="AI1071" s="61"/>
      <c r="AJ1071" s="61"/>
      <c r="AK1071" s="61"/>
      <c r="AL1071" s="61"/>
      <c r="AM1071" s="61"/>
      <c r="AN1071" s="61"/>
      <c r="AO1071" s="61"/>
      <c r="AP1071" s="61"/>
      <c r="AQ1071" s="61"/>
      <c r="AR1071" s="61"/>
      <c r="AS1071" s="61"/>
      <c r="AT1071" s="61"/>
      <c r="AU1071" s="61"/>
      <c r="AV1071" s="61"/>
      <c r="AW1071" s="61"/>
      <c r="AY1071" s="44"/>
      <c r="AZ1071" s="44"/>
      <c r="BA1071" s="44"/>
      <c r="BB1071" s="44"/>
      <c r="BC1071" s="44"/>
      <c r="BD1071" s="44"/>
      <c r="BE1071" s="44"/>
      <c r="BF1071" s="44"/>
      <c r="BG1071" s="44"/>
      <c r="BH1071" s="44"/>
      <c r="BI1071" s="44"/>
      <c r="BJ1071" s="44"/>
      <c r="BK1071" s="44"/>
      <c r="BL1071" s="44"/>
      <c r="BM1071" s="44"/>
      <c r="BN1071" s="44"/>
      <c r="BO1071" s="44"/>
      <c r="BP1071" s="44"/>
      <c r="BQ1071" s="44"/>
      <c r="BR1071" s="44"/>
      <c r="BS1071" s="44"/>
    </row>
    <row r="1072" spans="28:71" ht="15" x14ac:dyDescent="0.2">
      <c r="AB1072" s="60"/>
      <c r="AC1072" s="61"/>
      <c r="AD1072" s="61"/>
      <c r="AE1072" s="61"/>
      <c r="AF1072" s="61"/>
      <c r="AG1072" s="61"/>
      <c r="AH1072" s="61"/>
      <c r="AI1072" s="61"/>
      <c r="AJ1072" s="61"/>
      <c r="AK1072" s="61"/>
      <c r="AL1072" s="61"/>
      <c r="AM1072" s="61"/>
      <c r="AN1072" s="61"/>
      <c r="AO1072" s="61"/>
      <c r="AP1072" s="61"/>
      <c r="AQ1072" s="61"/>
      <c r="AR1072" s="61"/>
      <c r="AS1072" s="61"/>
      <c r="AT1072" s="61"/>
      <c r="AU1072" s="61"/>
      <c r="AV1072" s="61"/>
      <c r="AW1072" s="61"/>
      <c r="AY1072" s="44"/>
      <c r="AZ1072" s="44"/>
      <c r="BA1072" s="44"/>
      <c r="BB1072" s="44"/>
      <c r="BC1072" s="44"/>
      <c r="BD1072" s="44"/>
      <c r="BE1072" s="44"/>
      <c r="BF1072" s="44"/>
      <c r="BG1072" s="44"/>
      <c r="BH1072" s="44"/>
      <c r="BI1072" s="44"/>
      <c r="BJ1072" s="44"/>
      <c r="BK1072" s="44"/>
      <c r="BL1072" s="44"/>
      <c r="BM1072" s="44"/>
      <c r="BN1072" s="44"/>
      <c r="BO1072" s="44"/>
      <c r="BP1072" s="44"/>
      <c r="BQ1072" s="44"/>
      <c r="BR1072" s="44"/>
      <c r="BS1072" s="44"/>
    </row>
    <row r="1073" spans="28:71" ht="15" x14ac:dyDescent="0.2">
      <c r="AB1073" s="60"/>
      <c r="AC1073" s="61"/>
      <c r="AD1073" s="61"/>
      <c r="AE1073" s="61"/>
      <c r="AF1073" s="61"/>
      <c r="AG1073" s="61"/>
      <c r="AH1073" s="61"/>
      <c r="AI1073" s="61"/>
      <c r="AJ1073" s="61"/>
      <c r="AK1073" s="61"/>
      <c r="AL1073" s="61"/>
      <c r="AM1073" s="61"/>
      <c r="AN1073" s="61"/>
      <c r="AO1073" s="61"/>
      <c r="AP1073" s="61"/>
      <c r="AQ1073" s="61"/>
      <c r="AR1073" s="61"/>
      <c r="AS1073" s="61"/>
      <c r="AT1073" s="61"/>
      <c r="AU1073" s="61"/>
      <c r="AV1073" s="61"/>
      <c r="AW1073" s="61"/>
      <c r="AY1073" s="44"/>
      <c r="AZ1073" s="44"/>
      <c r="BA1073" s="44"/>
      <c r="BB1073" s="44"/>
      <c r="BC1073" s="44"/>
      <c r="BD1073" s="44"/>
      <c r="BE1073" s="44"/>
      <c r="BF1073" s="44"/>
      <c r="BG1073" s="44"/>
      <c r="BH1073" s="44"/>
      <c r="BI1073" s="44"/>
      <c r="BJ1073" s="44"/>
      <c r="BK1073" s="44"/>
      <c r="BL1073" s="44"/>
      <c r="BM1073" s="44"/>
      <c r="BN1073" s="44"/>
      <c r="BO1073" s="44"/>
      <c r="BP1073" s="44"/>
      <c r="BQ1073" s="44"/>
      <c r="BR1073" s="44"/>
      <c r="BS1073" s="44"/>
    </row>
    <row r="1074" spans="28:71" ht="15" x14ac:dyDescent="0.2">
      <c r="AB1074" s="60"/>
      <c r="AC1074" s="61"/>
      <c r="AD1074" s="61"/>
      <c r="AE1074" s="61"/>
      <c r="AF1074" s="61"/>
      <c r="AG1074" s="61"/>
      <c r="AH1074" s="61"/>
      <c r="AI1074" s="61"/>
      <c r="AJ1074" s="61"/>
      <c r="AK1074" s="61"/>
      <c r="AL1074" s="61"/>
      <c r="AM1074" s="61"/>
      <c r="AN1074" s="61"/>
      <c r="AO1074" s="61"/>
      <c r="AP1074" s="61"/>
      <c r="AQ1074" s="61"/>
      <c r="AR1074" s="61"/>
      <c r="AS1074" s="61"/>
      <c r="AT1074" s="61"/>
      <c r="AU1074" s="61"/>
      <c r="AV1074" s="61"/>
      <c r="AW1074" s="61"/>
      <c r="AY1074" s="44"/>
      <c r="AZ1074" s="44"/>
      <c r="BA1074" s="44"/>
      <c r="BB1074" s="44"/>
      <c r="BC1074" s="44"/>
      <c r="BD1074" s="44"/>
      <c r="BE1074" s="44"/>
      <c r="BF1074" s="44"/>
      <c r="BG1074" s="44"/>
      <c r="BH1074" s="44"/>
      <c r="BI1074" s="44"/>
      <c r="BJ1074" s="44"/>
      <c r="BK1074" s="44"/>
      <c r="BL1074" s="44"/>
      <c r="BM1074" s="44"/>
      <c r="BN1074" s="44"/>
      <c r="BO1074" s="44"/>
      <c r="BP1074" s="44"/>
      <c r="BQ1074" s="44"/>
      <c r="BR1074" s="44"/>
      <c r="BS1074" s="44"/>
    </row>
    <row r="1075" spans="28:71" ht="15" x14ac:dyDescent="0.2">
      <c r="AB1075" s="60"/>
      <c r="AC1075" s="61"/>
      <c r="AD1075" s="61"/>
      <c r="AE1075" s="61"/>
      <c r="AF1075" s="61"/>
      <c r="AG1075" s="61"/>
      <c r="AH1075" s="61"/>
      <c r="AI1075" s="61"/>
      <c r="AJ1075" s="61"/>
      <c r="AK1075" s="61"/>
      <c r="AL1075" s="61"/>
      <c r="AM1075" s="61"/>
      <c r="AN1075" s="61"/>
      <c r="AO1075" s="61"/>
      <c r="AP1075" s="61"/>
      <c r="AQ1075" s="61"/>
      <c r="AR1075" s="61"/>
      <c r="AS1075" s="61"/>
      <c r="AT1075" s="61"/>
      <c r="AU1075" s="61"/>
      <c r="AV1075" s="61"/>
      <c r="AW1075" s="61"/>
      <c r="AY1075" s="44"/>
      <c r="AZ1075" s="44"/>
      <c r="BA1075" s="44"/>
      <c r="BB1075" s="44"/>
      <c r="BC1075" s="44"/>
      <c r="BD1075" s="44"/>
      <c r="BE1075" s="44"/>
      <c r="BF1075" s="44"/>
      <c r="BG1075" s="44"/>
      <c r="BH1075" s="44"/>
      <c r="BI1075" s="44"/>
      <c r="BJ1075" s="44"/>
      <c r="BK1075" s="44"/>
      <c r="BL1075" s="44"/>
      <c r="BM1075" s="44"/>
      <c r="BN1075" s="44"/>
      <c r="BO1075" s="44"/>
      <c r="BP1075" s="44"/>
      <c r="BQ1075" s="44"/>
      <c r="BR1075" s="44"/>
      <c r="BS1075" s="44"/>
    </row>
    <row r="1076" spans="28:71" ht="15" x14ac:dyDescent="0.2">
      <c r="AB1076" s="60"/>
      <c r="AC1076" s="61"/>
      <c r="AD1076" s="61"/>
      <c r="AE1076" s="61"/>
      <c r="AF1076" s="61"/>
      <c r="AG1076" s="61"/>
      <c r="AH1076" s="61"/>
      <c r="AI1076" s="61"/>
      <c r="AJ1076" s="61"/>
      <c r="AK1076" s="61"/>
      <c r="AL1076" s="61"/>
      <c r="AM1076" s="61"/>
      <c r="AN1076" s="61"/>
      <c r="AO1076" s="61"/>
      <c r="AP1076" s="61"/>
      <c r="AQ1076" s="61"/>
      <c r="AR1076" s="61"/>
      <c r="AS1076" s="61"/>
      <c r="AT1076" s="61"/>
      <c r="AU1076" s="61"/>
      <c r="AV1076" s="61"/>
      <c r="AW1076" s="61"/>
      <c r="AY1076" s="44"/>
      <c r="AZ1076" s="44"/>
      <c r="BA1076" s="44"/>
      <c r="BB1076" s="44"/>
      <c r="BC1076" s="44"/>
      <c r="BD1076" s="44"/>
      <c r="BE1076" s="44"/>
      <c r="BF1076" s="44"/>
      <c r="BG1076" s="44"/>
      <c r="BH1076" s="44"/>
      <c r="BI1076" s="44"/>
      <c r="BJ1076" s="44"/>
      <c r="BK1076" s="44"/>
      <c r="BL1076" s="44"/>
      <c r="BM1076" s="44"/>
      <c r="BN1076" s="44"/>
      <c r="BO1076" s="44"/>
      <c r="BP1076" s="44"/>
      <c r="BQ1076" s="44"/>
      <c r="BR1076" s="44"/>
      <c r="BS1076" s="44"/>
    </row>
    <row r="1077" spans="28:71" ht="15" x14ac:dyDescent="0.2">
      <c r="AB1077" s="60"/>
      <c r="AC1077" s="61"/>
      <c r="AD1077" s="61"/>
      <c r="AE1077" s="61"/>
      <c r="AF1077" s="61"/>
      <c r="AG1077" s="61"/>
      <c r="AH1077" s="61"/>
      <c r="AI1077" s="61"/>
      <c r="AJ1077" s="61"/>
      <c r="AK1077" s="61"/>
      <c r="AL1077" s="61"/>
      <c r="AM1077" s="61"/>
      <c r="AN1077" s="61"/>
      <c r="AO1077" s="61"/>
      <c r="AP1077" s="61"/>
      <c r="AQ1077" s="61"/>
      <c r="AR1077" s="61"/>
      <c r="AS1077" s="61"/>
      <c r="AT1077" s="61"/>
      <c r="AU1077" s="61"/>
      <c r="AV1077" s="61"/>
      <c r="AW1077" s="61"/>
      <c r="AY1077" s="44"/>
      <c r="AZ1077" s="44"/>
      <c r="BA1077" s="44"/>
      <c r="BB1077" s="44"/>
      <c r="BC1077" s="44"/>
      <c r="BD1077" s="44"/>
      <c r="BE1077" s="44"/>
      <c r="BF1077" s="44"/>
      <c r="BG1077" s="44"/>
      <c r="BH1077" s="44"/>
      <c r="BI1077" s="44"/>
      <c r="BJ1077" s="44"/>
      <c r="BK1077" s="44"/>
      <c r="BL1077" s="44"/>
      <c r="BM1077" s="44"/>
      <c r="BN1077" s="44"/>
      <c r="BO1077" s="44"/>
      <c r="BP1077" s="44"/>
      <c r="BQ1077" s="44"/>
      <c r="BR1077" s="44"/>
      <c r="BS1077" s="44"/>
    </row>
    <row r="1078" spans="28:71" ht="15" x14ac:dyDescent="0.2">
      <c r="AB1078" s="60"/>
      <c r="AC1078" s="61"/>
      <c r="AD1078" s="61"/>
      <c r="AE1078" s="61"/>
      <c r="AF1078" s="61"/>
      <c r="AG1078" s="61"/>
      <c r="AH1078" s="61"/>
      <c r="AI1078" s="61"/>
      <c r="AJ1078" s="61"/>
      <c r="AK1078" s="61"/>
      <c r="AL1078" s="61"/>
      <c r="AM1078" s="61"/>
      <c r="AN1078" s="61"/>
      <c r="AO1078" s="61"/>
      <c r="AP1078" s="61"/>
      <c r="AQ1078" s="61"/>
      <c r="AR1078" s="61"/>
      <c r="AS1078" s="61"/>
      <c r="AT1078" s="61"/>
      <c r="AU1078" s="61"/>
      <c r="AV1078" s="61"/>
      <c r="AW1078" s="61"/>
      <c r="AY1078" s="44"/>
      <c r="AZ1078" s="44"/>
      <c r="BA1078" s="44"/>
      <c r="BB1078" s="44"/>
      <c r="BC1078" s="44"/>
      <c r="BD1078" s="44"/>
      <c r="BE1078" s="44"/>
      <c r="BF1078" s="44"/>
      <c r="BG1078" s="44"/>
      <c r="BH1078" s="44"/>
      <c r="BI1078" s="44"/>
      <c r="BJ1078" s="44"/>
      <c r="BK1078" s="44"/>
      <c r="BL1078" s="44"/>
      <c r="BM1078" s="44"/>
      <c r="BN1078" s="44"/>
      <c r="BO1078" s="44"/>
      <c r="BP1078" s="44"/>
      <c r="BQ1078" s="44"/>
      <c r="BR1078" s="44"/>
      <c r="BS1078" s="44"/>
    </row>
    <row r="1079" spans="28:71" ht="15" x14ac:dyDescent="0.2">
      <c r="AB1079" s="60"/>
      <c r="AC1079" s="65"/>
      <c r="AD1079" s="65"/>
      <c r="AE1079" s="65"/>
      <c r="AF1079" s="65"/>
      <c r="AG1079" s="65"/>
      <c r="AH1079" s="61"/>
      <c r="AI1079" s="65"/>
      <c r="AJ1079" s="65"/>
      <c r="AK1079" s="65"/>
      <c r="AL1079" s="65"/>
      <c r="AM1079" s="65"/>
      <c r="AN1079" s="65"/>
      <c r="AO1079" s="65"/>
      <c r="AP1079" s="65"/>
      <c r="AQ1079" s="65"/>
      <c r="AR1079" s="65"/>
      <c r="AS1079" s="65"/>
      <c r="AT1079" s="65"/>
      <c r="AU1079" s="65"/>
      <c r="AV1079" s="65"/>
      <c r="AW1079" s="65"/>
      <c r="AY1079" s="44"/>
      <c r="AZ1079" s="44"/>
      <c r="BA1079" s="44"/>
      <c r="BB1079" s="44"/>
      <c r="BC1079" s="44"/>
      <c r="BD1079" s="44"/>
      <c r="BE1079" s="44"/>
      <c r="BF1079" s="44"/>
      <c r="BG1079" s="44"/>
      <c r="BH1079" s="44"/>
      <c r="BI1079" s="44"/>
      <c r="BJ1079" s="44"/>
      <c r="BK1079" s="44"/>
      <c r="BL1079" s="44"/>
      <c r="BM1079" s="44"/>
      <c r="BN1079" s="44"/>
      <c r="BO1079" s="44"/>
      <c r="BP1079" s="44"/>
      <c r="BQ1079" s="44"/>
      <c r="BR1079" s="44"/>
      <c r="BS1079" s="44"/>
    </row>
    <row r="1080" spans="28:71" ht="15" x14ac:dyDescent="0.2">
      <c r="AB1080" s="60"/>
      <c r="AC1080" s="65"/>
      <c r="AD1080" s="65"/>
      <c r="AE1080" s="65"/>
      <c r="AF1080" s="65"/>
      <c r="AG1080" s="65"/>
      <c r="AH1080" s="61"/>
      <c r="AI1080" s="65"/>
      <c r="AJ1080" s="65"/>
      <c r="AK1080" s="65"/>
      <c r="AL1080" s="65"/>
      <c r="AM1080" s="65"/>
      <c r="AN1080" s="65"/>
      <c r="AO1080" s="65"/>
      <c r="AP1080" s="65"/>
      <c r="AQ1080" s="65"/>
      <c r="AR1080" s="65"/>
      <c r="AS1080" s="65"/>
      <c r="AT1080" s="65"/>
      <c r="AU1080" s="65"/>
      <c r="AV1080" s="65"/>
      <c r="AW1080" s="65"/>
      <c r="AY1080" s="44"/>
      <c r="AZ1080" s="44"/>
      <c r="BA1080" s="44"/>
      <c r="BB1080" s="44"/>
      <c r="BC1080" s="44"/>
      <c r="BD1080" s="44"/>
      <c r="BE1080" s="44"/>
      <c r="BF1080" s="44"/>
      <c r="BG1080" s="44"/>
      <c r="BH1080" s="44"/>
      <c r="BI1080" s="44"/>
      <c r="BJ1080" s="44"/>
      <c r="BK1080" s="44"/>
      <c r="BL1080" s="44"/>
      <c r="BM1080" s="44"/>
      <c r="BN1080" s="44"/>
      <c r="BO1080" s="44"/>
      <c r="BP1080" s="44"/>
      <c r="BQ1080" s="44"/>
      <c r="BR1080" s="44"/>
      <c r="BS1080" s="44"/>
    </row>
    <row r="1081" spans="28:71" ht="15" x14ac:dyDescent="0.2">
      <c r="AB1081" s="60"/>
      <c r="AC1081" s="65"/>
      <c r="AD1081" s="65"/>
      <c r="AE1081" s="65"/>
      <c r="AF1081" s="65"/>
      <c r="AG1081" s="65"/>
      <c r="AH1081" s="61"/>
      <c r="AI1081" s="65"/>
      <c r="AJ1081" s="65"/>
      <c r="AK1081" s="65"/>
      <c r="AL1081" s="65"/>
      <c r="AM1081" s="65"/>
      <c r="AN1081" s="65"/>
      <c r="AO1081" s="65"/>
      <c r="AP1081" s="65"/>
      <c r="AQ1081" s="65"/>
      <c r="AR1081" s="65"/>
      <c r="AS1081" s="65"/>
      <c r="AT1081" s="65"/>
      <c r="AU1081" s="65"/>
      <c r="AV1081" s="65"/>
      <c r="AW1081" s="65"/>
      <c r="AY1081" s="44"/>
      <c r="AZ1081" s="44"/>
      <c r="BA1081" s="44"/>
      <c r="BB1081" s="44"/>
      <c r="BC1081" s="44"/>
      <c r="BD1081" s="44"/>
      <c r="BE1081" s="44"/>
      <c r="BF1081" s="44"/>
      <c r="BG1081" s="44"/>
      <c r="BH1081" s="44"/>
      <c r="BI1081" s="44"/>
      <c r="BJ1081" s="44"/>
      <c r="BK1081" s="44"/>
      <c r="BL1081" s="44"/>
      <c r="BM1081" s="44"/>
      <c r="BN1081" s="44"/>
      <c r="BO1081" s="44"/>
      <c r="BP1081" s="44"/>
      <c r="BQ1081" s="44"/>
      <c r="BR1081" s="44"/>
      <c r="BS1081" s="44"/>
    </row>
    <row r="1082" spans="28:71" ht="15" x14ac:dyDescent="0.2">
      <c r="AB1082" s="60"/>
      <c r="AC1082" s="65"/>
      <c r="AD1082" s="65"/>
      <c r="AE1082" s="65"/>
      <c r="AF1082" s="65"/>
      <c r="AG1082" s="65"/>
      <c r="AH1082" s="65"/>
      <c r="AI1082" s="65"/>
      <c r="AJ1082" s="65"/>
      <c r="AK1082" s="65"/>
      <c r="AL1082" s="65"/>
      <c r="AM1082" s="65"/>
      <c r="AN1082" s="65"/>
      <c r="AO1082" s="65"/>
      <c r="AP1082" s="65"/>
      <c r="AQ1082" s="65"/>
      <c r="AR1082" s="65"/>
      <c r="AS1082" s="65"/>
      <c r="AT1082" s="65"/>
      <c r="AU1082" s="65"/>
      <c r="AV1082" s="65"/>
      <c r="AW1082" s="65"/>
      <c r="AY1082" s="44"/>
      <c r="AZ1082" s="44"/>
      <c r="BA1082" s="44"/>
      <c r="BB1082" s="44"/>
      <c r="BC1082" s="44"/>
      <c r="BD1082" s="44"/>
      <c r="BE1082" s="44"/>
      <c r="BF1082" s="44"/>
      <c r="BG1082" s="44"/>
      <c r="BH1082" s="44"/>
      <c r="BI1082" s="44"/>
      <c r="BJ1082" s="44"/>
      <c r="BK1082" s="44"/>
      <c r="BL1082" s="44"/>
      <c r="BM1082" s="44"/>
      <c r="BN1082" s="44"/>
      <c r="BO1082" s="44"/>
      <c r="BP1082" s="44"/>
      <c r="BQ1082" s="44"/>
      <c r="BR1082" s="44"/>
      <c r="BS1082" s="44"/>
    </row>
    <row r="1083" spans="28:71" x14ac:dyDescent="0.2">
      <c r="AB1083" s="43"/>
      <c r="AC1083" s="40"/>
      <c r="AD1083" s="40"/>
      <c r="AE1083" s="40"/>
      <c r="AF1083" s="40"/>
      <c r="AG1083" s="40"/>
      <c r="AH1083" s="40"/>
      <c r="AI1083" s="40"/>
      <c r="AJ1083" s="40"/>
    </row>
    <row r="1084" spans="28:71" x14ac:dyDescent="0.2">
      <c r="AB1084" s="43"/>
      <c r="AC1084" s="40"/>
      <c r="AD1084" s="40"/>
      <c r="AE1084" s="40"/>
      <c r="AF1084" s="40"/>
      <c r="AG1084" s="40"/>
      <c r="AH1084" s="40"/>
      <c r="AI1084" s="40"/>
      <c r="AJ1084" s="40"/>
    </row>
    <row r="1085" spans="28:71" x14ac:dyDescent="0.2">
      <c r="AB1085" s="92"/>
      <c r="AC1085" s="9"/>
      <c r="AD1085" s="9"/>
      <c r="AE1085" s="9"/>
      <c r="AF1085" s="9"/>
      <c r="AG1085" s="9"/>
      <c r="AH1085" s="9"/>
      <c r="AI1085" s="9"/>
      <c r="AJ1085" s="9"/>
      <c r="AK1085" s="9"/>
      <c r="AL1085" s="9"/>
      <c r="AM1085" s="9"/>
      <c r="AN1085" s="9"/>
      <c r="AO1085" s="9"/>
      <c r="AP1085" s="9"/>
      <c r="AQ1085" s="9"/>
      <c r="AR1085" s="9"/>
      <c r="AS1085" s="9"/>
      <c r="AT1085" s="9"/>
      <c r="AU1085" s="9"/>
      <c r="AV1085" s="9"/>
      <c r="AW1085" s="9"/>
    </row>
    <row r="1086" spans="28:71" x14ac:dyDescent="0.2">
      <c r="AB1086" s="92"/>
      <c r="AC1086" s="400"/>
      <c r="AD1086" s="400"/>
      <c r="AE1086" s="400"/>
      <c r="AF1086" s="400"/>
      <c r="AG1086" s="400"/>
      <c r="AH1086" s="400"/>
      <c r="AI1086" s="400"/>
      <c r="AJ1086" s="400"/>
      <c r="AK1086" s="400"/>
      <c r="AL1086" s="400"/>
      <c r="AM1086" s="400"/>
      <c r="AN1086" s="400"/>
      <c r="AO1086" s="400"/>
      <c r="AP1086" s="400"/>
      <c r="AQ1086" s="400"/>
      <c r="AR1086" s="400"/>
      <c r="AS1086" s="400"/>
      <c r="AT1086" s="400"/>
      <c r="AU1086" s="400"/>
      <c r="AV1086" s="400"/>
      <c r="AW1086" s="400"/>
    </row>
    <row r="1087" spans="28:71" ht="15" x14ac:dyDescent="0.2">
      <c r="AB1087" s="93"/>
      <c r="AC1087" s="70"/>
      <c r="AD1087" s="70"/>
      <c r="AE1087" s="70"/>
      <c r="AF1087" s="70"/>
      <c r="AG1087" s="70"/>
      <c r="AH1087" s="70"/>
      <c r="AI1087" s="70"/>
      <c r="AJ1087" s="94"/>
      <c r="AK1087" s="94"/>
      <c r="AL1087" s="94"/>
      <c r="AM1087" s="94"/>
      <c r="AN1087" s="94"/>
      <c r="AO1087" s="94"/>
      <c r="AP1087" s="70"/>
      <c r="AQ1087" s="94"/>
      <c r="AR1087" s="94"/>
      <c r="AS1087" s="94"/>
      <c r="AT1087" s="94"/>
      <c r="AU1087" s="94"/>
      <c r="AV1087" s="94"/>
      <c r="AW1087" s="94"/>
      <c r="AY1087" s="70"/>
      <c r="AZ1087" s="70"/>
      <c r="BA1087" s="70"/>
      <c r="BB1087" s="70"/>
      <c r="BC1087" s="70"/>
      <c r="BD1087" s="70"/>
      <c r="BE1087" s="70"/>
      <c r="BF1087" s="94"/>
      <c r="BG1087" s="94"/>
      <c r="BH1087" s="94"/>
      <c r="BI1087" s="94"/>
      <c r="BJ1087" s="94"/>
      <c r="BK1087" s="94"/>
      <c r="BL1087" s="70"/>
      <c r="BM1087" s="94"/>
      <c r="BN1087" s="94"/>
      <c r="BO1087" s="94"/>
      <c r="BP1087" s="94"/>
      <c r="BQ1087" s="94"/>
      <c r="BR1087" s="94"/>
      <c r="BS1087" s="94"/>
    </row>
    <row r="1088" spans="28:71" ht="15" x14ac:dyDescent="0.2">
      <c r="AB1088" s="60"/>
      <c r="AC1088" s="61"/>
      <c r="AD1088" s="61"/>
      <c r="AE1088" s="61"/>
      <c r="AF1088" s="61"/>
      <c r="AG1088" s="61"/>
      <c r="AH1088" s="61"/>
      <c r="AI1088" s="61"/>
      <c r="AJ1088" s="61"/>
      <c r="AK1088" s="61"/>
      <c r="AL1088" s="61"/>
      <c r="AM1088" s="61"/>
      <c r="AN1088" s="61"/>
      <c r="AO1088" s="61"/>
      <c r="AP1088" s="61"/>
      <c r="AQ1088" s="61"/>
      <c r="AR1088" s="61"/>
      <c r="AS1088" s="61"/>
      <c r="AT1088" s="61"/>
      <c r="AU1088" s="61"/>
      <c r="AV1088" s="61"/>
      <c r="AW1088" s="61"/>
      <c r="AY1088" s="44"/>
      <c r="AZ1088" s="44"/>
      <c r="BA1088" s="44"/>
      <c r="BB1088" s="44"/>
      <c r="BC1088" s="44"/>
      <c r="BD1088" s="44"/>
      <c r="BE1088" s="44"/>
      <c r="BF1088" s="44"/>
      <c r="BG1088" s="44"/>
      <c r="BH1088" s="44"/>
      <c r="BI1088" s="44"/>
      <c r="BJ1088" s="44"/>
      <c r="BK1088" s="44"/>
      <c r="BL1088" s="44"/>
      <c r="BM1088" s="44"/>
      <c r="BN1088" s="44"/>
      <c r="BO1088" s="44"/>
      <c r="BP1088" s="44"/>
      <c r="BQ1088" s="44"/>
      <c r="BR1088" s="44"/>
      <c r="BS1088" s="44"/>
    </row>
    <row r="1089" spans="28:71" ht="15" x14ac:dyDescent="0.2">
      <c r="AB1089" s="60"/>
      <c r="AC1089" s="61"/>
      <c r="AD1089" s="61"/>
      <c r="AE1089" s="61"/>
      <c r="AF1089" s="61"/>
      <c r="AG1089" s="61"/>
      <c r="AH1089" s="61"/>
      <c r="AI1089" s="61"/>
      <c r="AJ1089" s="61"/>
      <c r="AK1089" s="61"/>
      <c r="AL1089" s="61"/>
      <c r="AM1089" s="61"/>
      <c r="AN1089" s="61"/>
      <c r="AO1089" s="61"/>
      <c r="AP1089" s="61"/>
      <c r="AQ1089" s="61"/>
      <c r="AR1089" s="61"/>
      <c r="AS1089" s="61"/>
      <c r="AT1089" s="61"/>
      <c r="AU1089" s="61"/>
      <c r="AV1089" s="61"/>
      <c r="AW1089" s="61"/>
      <c r="AY1089" s="44"/>
      <c r="AZ1089" s="44"/>
      <c r="BA1089" s="44"/>
      <c r="BB1089" s="44"/>
      <c r="BC1089" s="44"/>
      <c r="BD1089" s="44"/>
      <c r="BE1089" s="44"/>
      <c r="BF1089" s="44"/>
      <c r="BG1089" s="44"/>
      <c r="BH1089" s="44"/>
      <c r="BI1089" s="44"/>
      <c r="BJ1089" s="44"/>
      <c r="BK1089" s="44"/>
      <c r="BL1089" s="44"/>
      <c r="BM1089" s="44"/>
      <c r="BN1089" s="44"/>
      <c r="BO1089" s="44"/>
      <c r="BP1089" s="44"/>
      <c r="BQ1089" s="44"/>
      <c r="BR1089" s="44"/>
      <c r="BS1089" s="44"/>
    </row>
    <row r="1090" spans="28:71" ht="15" x14ac:dyDescent="0.2">
      <c r="AB1090" s="60"/>
      <c r="AC1090" s="61"/>
      <c r="AD1090" s="61"/>
      <c r="AE1090" s="61"/>
      <c r="AF1090" s="61"/>
      <c r="AG1090" s="61"/>
      <c r="AH1090" s="61"/>
      <c r="AI1090" s="61"/>
      <c r="AJ1090" s="61"/>
      <c r="AK1090" s="61"/>
      <c r="AL1090" s="61"/>
      <c r="AM1090" s="61"/>
      <c r="AN1090" s="61"/>
      <c r="AO1090" s="61"/>
      <c r="AP1090" s="61"/>
      <c r="AQ1090" s="61"/>
      <c r="AR1090" s="61"/>
      <c r="AS1090" s="61"/>
      <c r="AT1090" s="61"/>
      <c r="AU1090" s="61"/>
      <c r="AV1090" s="61"/>
      <c r="AW1090" s="61"/>
      <c r="AY1090" s="44"/>
      <c r="AZ1090" s="44"/>
      <c r="BA1090" s="44"/>
      <c r="BB1090" s="44"/>
      <c r="BC1090" s="44"/>
      <c r="BD1090" s="44"/>
      <c r="BE1090" s="44"/>
      <c r="BF1090" s="44"/>
      <c r="BG1090" s="44"/>
      <c r="BH1090" s="44"/>
      <c r="BI1090" s="44"/>
      <c r="BJ1090" s="44"/>
      <c r="BK1090" s="44"/>
      <c r="BL1090" s="44"/>
      <c r="BM1090" s="44"/>
      <c r="BN1090" s="44"/>
      <c r="BO1090" s="44"/>
      <c r="BP1090" s="44"/>
      <c r="BQ1090" s="44"/>
      <c r="BR1090" s="44"/>
      <c r="BS1090" s="44"/>
    </row>
    <row r="1091" spans="28:71" ht="15" x14ac:dyDescent="0.2">
      <c r="AB1091" s="60"/>
      <c r="AC1091" s="61"/>
      <c r="AD1091" s="61"/>
      <c r="AE1091" s="61"/>
      <c r="AF1091" s="61"/>
      <c r="AG1091" s="61"/>
      <c r="AH1091" s="61"/>
      <c r="AI1091" s="61"/>
      <c r="AJ1091" s="61"/>
      <c r="AK1091" s="61"/>
      <c r="AL1091" s="61"/>
      <c r="AM1091" s="61"/>
      <c r="AN1091" s="61"/>
      <c r="AO1091" s="61"/>
      <c r="AP1091" s="61"/>
      <c r="AQ1091" s="61"/>
      <c r="AR1091" s="61"/>
      <c r="AS1091" s="61"/>
      <c r="AT1091" s="61"/>
      <c r="AU1091" s="61"/>
      <c r="AV1091" s="61"/>
      <c r="AW1091" s="61"/>
      <c r="AY1091" s="44"/>
      <c r="AZ1091" s="44"/>
      <c r="BA1091" s="44"/>
      <c r="BB1091" s="44"/>
      <c r="BC1091" s="44"/>
      <c r="BD1091" s="44"/>
      <c r="BE1091" s="44"/>
      <c r="BF1091" s="44"/>
      <c r="BG1091" s="44"/>
      <c r="BH1091" s="44"/>
      <c r="BI1091" s="44"/>
      <c r="BJ1091" s="44"/>
      <c r="BK1091" s="44"/>
      <c r="BL1091" s="44"/>
      <c r="BM1091" s="44"/>
      <c r="BN1091" s="44"/>
      <c r="BO1091" s="44"/>
      <c r="BP1091" s="44"/>
      <c r="BQ1091" s="44"/>
      <c r="BR1091" s="44"/>
      <c r="BS1091" s="44"/>
    </row>
    <row r="1092" spans="28:71" ht="15" x14ac:dyDescent="0.2">
      <c r="AB1092" s="60"/>
      <c r="AC1092" s="61"/>
      <c r="AD1092" s="61"/>
      <c r="AE1092" s="61"/>
      <c r="AF1092" s="61"/>
      <c r="AG1092" s="61"/>
      <c r="AH1092" s="61"/>
      <c r="AI1092" s="61"/>
      <c r="AJ1092" s="61"/>
      <c r="AK1092" s="61"/>
      <c r="AL1092" s="61"/>
      <c r="AM1092" s="61"/>
      <c r="AN1092" s="61"/>
      <c r="AO1092" s="61"/>
      <c r="AP1092" s="61"/>
      <c r="AQ1092" s="61"/>
      <c r="AR1092" s="61"/>
      <c r="AS1092" s="61"/>
      <c r="AT1092" s="61"/>
      <c r="AU1092" s="61"/>
      <c r="AV1092" s="61"/>
      <c r="AW1092" s="61"/>
      <c r="AY1092" s="44"/>
      <c r="AZ1092" s="44"/>
      <c r="BA1092" s="44"/>
      <c r="BB1092" s="44"/>
      <c r="BC1092" s="44"/>
      <c r="BD1092" s="44"/>
      <c r="BE1092" s="44"/>
      <c r="BF1092" s="44"/>
      <c r="BG1092" s="44"/>
      <c r="BH1092" s="44"/>
      <c r="BI1092" s="44"/>
      <c r="BJ1092" s="44"/>
      <c r="BK1092" s="44"/>
      <c r="BL1092" s="44"/>
      <c r="BM1092" s="44"/>
      <c r="BN1092" s="44"/>
      <c r="BO1092" s="44"/>
      <c r="BP1092" s="44"/>
      <c r="BQ1092" s="44"/>
      <c r="BR1092" s="44"/>
      <c r="BS1092" s="44"/>
    </row>
    <row r="1093" spans="28:71" ht="15" x14ac:dyDescent="0.2">
      <c r="AB1093" s="60"/>
      <c r="AC1093" s="61"/>
      <c r="AD1093" s="61"/>
      <c r="AE1093" s="61"/>
      <c r="AF1093" s="61"/>
      <c r="AG1093" s="61"/>
      <c r="AH1093" s="61"/>
      <c r="AI1093" s="61"/>
      <c r="AJ1093" s="61"/>
      <c r="AK1093" s="61"/>
      <c r="AL1093" s="61"/>
      <c r="AM1093" s="61"/>
      <c r="AN1093" s="61"/>
      <c r="AO1093" s="61"/>
      <c r="AP1093" s="61"/>
      <c r="AQ1093" s="61"/>
      <c r="AR1093" s="61"/>
      <c r="AS1093" s="61"/>
      <c r="AT1093" s="61"/>
      <c r="AU1093" s="61"/>
      <c r="AV1093" s="61"/>
      <c r="AW1093" s="61"/>
      <c r="AY1093" s="44"/>
      <c r="AZ1093" s="44"/>
      <c r="BA1093" s="44"/>
      <c r="BB1093" s="44"/>
      <c r="BC1093" s="44"/>
      <c r="BD1093" s="44"/>
      <c r="BE1093" s="44"/>
      <c r="BF1093" s="44"/>
      <c r="BG1093" s="44"/>
      <c r="BH1093" s="44"/>
      <c r="BI1093" s="44"/>
      <c r="BJ1093" s="44"/>
      <c r="BK1093" s="44"/>
      <c r="BL1093" s="44"/>
      <c r="BM1093" s="44"/>
      <c r="BN1093" s="44"/>
      <c r="BO1093" s="44"/>
      <c r="BP1093" s="44"/>
      <c r="BQ1093" s="44"/>
      <c r="BR1093" s="44"/>
      <c r="BS1093" s="44"/>
    </row>
    <row r="1094" spans="28:71" ht="15" x14ac:dyDescent="0.2">
      <c r="AB1094" s="60"/>
      <c r="AC1094" s="61"/>
      <c r="AD1094" s="61"/>
      <c r="AE1094" s="61"/>
      <c r="AF1094" s="61"/>
      <c r="AG1094" s="61"/>
      <c r="AH1094" s="61"/>
      <c r="AI1094" s="61"/>
      <c r="AJ1094" s="61"/>
      <c r="AK1094" s="61"/>
      <c r="AL1094" s="61"/>
      <c r="AM1094" s="61"/>
      <c r="AN1094" s="61"/>
      <c r="AO1094" s="61"/>
      <c r="AP1094" s="61"/>
      <c r="AQ1094" s="61"/>
      <c r="AR1094" s="61"/>
      <c r="AS1094" s="61"/>
      <c r="AT1094" s="61"/>
      <c r="AU1094" s="61"/>
      <c r="AV1094" s="61"/>
      <c r="AW1094" s="61"/>
      <c r="AY1094" s="44"/>
      <c r="AZ1094" s="44"/>
      <c r="BA1094" s="44"/>
      <c r="BB1094" s="44"/>
      <c r="BC1094" s="44"/>
      <c r="BD1094" s="44"/>
      <c r="BE1094" s="44"/>
      <c r="BF1094" s="44"/>
      <c r="BG1094" s="44"/>
      <c r="BH1094" s="44"/>
      <c r="BI1094" s="44"/>
      <c r="BJ1094" s="44"/>
      <c r="BK1094" s="44"/>
      <c r="BL1094" s="44"/>
      <c r="BM1094" s="44"/>
      <c r="BN1094" s="44"/>
      <c r="BO1094" s="44"/>
      <c r="BP1094" s="44"/>
      <c r="BQ1094" s="44"/>
      <c r="BR1094" s="44"/>
      <c r="BS1094" s="44"/>
    </row>
    <row r="1095" spans="28:71" ht="15" x14ac:dyDescent="0.2">
      <c r="AB1095" s="60"/>
      <c r="AC1095" s="61"/>
      <c r="AD1095" s="61"/>
      <c r="AE1095" s="61"/>
      <c r="AF1095" s="61"/>
      <c r="AG1095" s="61"/>
      <c r="AH1095" s="61"/>
      <c r="AI1095" s="61"/>
      <c r="AJ1095" s="61"/>
      <c r="AK1095" s="61"/>
      <c r="AL1095" s="61"/>
      <c r="AM1095" s="61"/>
      <c r="AN1095" s="61"/>
      <c r="AO1095" s="61"/>
      <c r="AP1095" s="61"/>
      <c r="AQ1095" s="61"/>
      <c r="AR1095" s="61"/>
      <c r="AS1095" s="61"/>
      <c r="AT1095" s="61"/>
      <c r="AU1095" s="61"/>
      <c r="AV1095" s="61"/>
      <c r="AW1095" s="61"/>
      <c r="AY1095" s="44"/>
      <c r="AZ1095" s="44"/>
      <c r="BA1095" s="44"/>
      <c r="BB1095" s="44"/>
      <c r="BC1095" s="44"/>
      <c r="BD1095" s="44"/>
      <c r="BE1095" s="44"/>
      <c r="BF1095" s="44"/>
      <c r="BG1095" s="44"/>
      <c r="BH1095" s="44"/>
      <c r="BI1095" s="44"/>
      <c r="BJ1095" s="44"/>
      <c r="BK1095" s="44"/>
      <c r="BL1095" s="44"/>
      <c r="BM1095" s="44"/>
      <c r="BN1095" s="44"/>
      <c r="BO1095" s="44"/>
      <c r="BP1095" s="44"/>
      <c r="BQ1095" s="44"/>
      <c r="BR1095" s="44"/>
      <c r="BS1095" s="44"/>
    </row>
    <row r="1096" spans="28:71" ht="15" x14ac:dyDescent="0.2">
      <c r="AB1096" s="60"/>
      <c r="AC1096" s="61"/>
      <c r="AD1096" s="61"/>
      <c r="AE1096" s="61"/>
      <c r="AF1096" s="61"/>
      <c r="AG1096" s="61"/>
      <c r="AH1096" s="61"/>
      <c r="AI1096" s="61"/>
      <c r="AJ1096" s="61"/>
      <c r="AK1096" s="61"/>
      <c r="AL1096" s="61"/>
      <c r="AM1096" s="61"/>
      <c r="AN1096" s="61"/>
      <c r="AO1096" s="61"/>
      <c r="AP1096" s="61"/>
      <c r="AQ1096" s="61"/>
      <c r="AR1096" s="61"/>
      <c r="AS1096" s="61"/>
      <c r="AT1096" s="61"/>
      <c r="AU1096" s="61"/>
      <c r="AV1096" s="61"/>
      <c r="AW1096" s="61"/>
      <c r="AY1096" s="44"/>
      <c r="AZ1096" s="44"/>
      <c r="BA1096" s="44"/>
      <c r="BB1096" s="44"/>
      <c r="BC1096" s="44"/>
      <c r="BD1096" s="44"/>
      <c r="BE1096" s="44"/>
      <c r="BF1096" s="44"/>
      <c r="BG1096" s="44"/>
      <c r="BH1096" s="44"/>
      <c r="BI1096" s="44"/>
      <c r="BJ1096" s="44"/>
      <c r="BK1096" s="44"/>
      <c r="BL1096" s="44"/>
      <c r="BM1096" s="44"/>
      <c r="BN1096" s="44"/>
      <c r="BO1096" s="44"/>
      <c r="BP1096" s="44"/>
      <c r="BQ1096" s="44"/>
      <c r="BR1096" s="44"/>
      <c r="BS1096" s="44"/>
    </row>
    <row r="1097" spans="28:71" ht="15" x14ac:dyDescent="0.2">
      <c r="AB1097" s="60"/>
      <c r="AC1097" s="61"/>
      <c r="AD1097" s="61"/>
      <c r="AE1097" s="61"/>
      <c r="AF1097" s="61"/>
      <c r="AG1097" s="61"/>
      <c r="AH1097" s="61"/>
      <c r="AI1097" s="61"/>
      <c r="AJ1097" s="61"/>
      <c r="AK1097" s="61"/>
      <c r="AL1097" s="61"/>
      <c r="AM1097" s="61"/>
      <c r="AN1097" s="61"/>
      <c r="AO1097" s="61"/>
      <c r="AP1097" s="61"/>
      <c r="AQ1097" s="61"/>
      <c r="AR1097" s="61"/>
      <c r="AS1097" s="61"/>
      <c r="AT1097" s="61"/>
      <c r="AU1097" s="61"/>
      <c r="AV1097" s="61"/>
      <c r="AW1097" s="61"/>
      <c r="AY1097" s="44"/>
      <c r="AZ1097" s="44"/>
      <c r="BA1097" s="44"/>
      <c r="BB1097" s="44"/>
      <c r="BC1097" s="44"/>
      <c r="BD1097" s="44"/>
      <c r="BE1097" s="44"/>
      <c r="BF1097" s="44"/>
      <c r="BG1097" s="44"/>
      <c r="BH1097" s="44"/>
      <c r="BI1097" s="44"/>
      <c r="BJ1097" s="44"/>
      <c r="BK1097" s="44"/>
      <c r="BL1097" s="44"/>
      <c r="BM1097" s="44"/>
      <c r="BN1097" s="44"/>
      <c r="BO1097" s="44"/>
      <c r="BP1097" s="44"/>
      <c r="BQ1097" s="44"/>
      <c r="BR1097" s="44"/>
      <c r="BS1097" s="44"/>
    </row>
    <row r="1098" spans="28:71" ht="15" x14ac:dyDescent="0.2">
      <c r="AB1098" s="60"/>
      <c r="AC1098" s="61"/>
      <c r="AD1098" s="61"/>
      <c r="AE1098" s="61"/>
      <c r="AF1098" s="61"/>
      <c r="AG1098" s="61"/>
      <c r="AH1098" s="61"/>
      <c r="AI1098" s="61"/>
      <c r="AJ1098" s="61"/>
      <c r="AK1098" s="61"/>
      <c r="AL1098" s="61"/>
      <c r="AM1098" s="61"/>
      <c r="AN1098" s="61"/>
      <c r="AO1098" s="61"/>
      <c r="AP1098" s="61"/>
      <c r="AQ1098" s="61"/>
      <c r="AR1098" s="61"/>
      <c r="AS1098" s="61"/>
      <c r="AT1098" s="61"/>
      <c r="AU1098" s="61"/>
      <c r="AV1098" s="61"/>
      <c r="AW1098" s="61"/>
      <c r="AY1098" s="44"/>
      <c r="AZ1098" s="44"/>
      <c r="BA1098" s="44"/>
      <c r="BB1098" s="44"/>
      <c r="BC1098" s="44"/>
      <c r="BD1098" s="44"/>
      <c r="BE1098" s="44"/>
      <c r="BF1098" s="44"/>
      <c r="BG1098" s="44"/>
      <c r="BH1098" s="44"/>
      <c r="BI1098" s="44"/>
      <c r="BJ1098" s="44"/>
      <c r="BK1098" s="44"/>
      <c r="BL1098" s="44"/>
      <c r="BM1098" s="44"/>
      <c r="BN1098" s="44"/>
      <c r="BO1098" s="44"/>
      <c r="BP1098" s="44"/>
      <c r="BQ1098" s="44"/>
      <c r="BR1098" s="44"/>
      <c r="BS1098" s="44"/>
    </row>
    <row r="1099" spans="28:71" ht="15" x14ac:dyDescent="0.2">
      <c r="AB1099" s="60"/>
      <c r="AC1099" s="61"/>
      <c r="AD1099" s="61"/>
      <c r="AE1099" s="61"/>
      <c r="AF1099" s="61"/>
      <c r="AG1099" s="61"/>
      <c r="AH1099" s="61"/>
      <c r="AI1099" s="61"/>
      <c r="AJ1099" s="61"/>
      <c r="AK1099" s="61"/>
      <c r="AL1099" s="61"/>
      <c r="AM1099" s="61"/>
      <c r="AN1099" s="61"/>
      <c r="AO1099" s="61"/>
      <c r="AP1099" s="61"/>
      <c r="AQ1099" s="61"/>
      <c r="AR1099" s="61"/>
      <c r="AS1099" s="61"/>
      <c r="AT1099" s="61"/>
      <c r="AU1099" s="61"/>
      <c r="AV1099" s="61"/>
      <c r="AW1099" s="61"/>
      <c r="AY1099" s="44"/>
      <c r="AZ1099" s="44"/>
      <c r="BA1099" s="44"/>
      <c r="BB1099" s="44"/>
      <c r="BC1099" s="44"/>
      <c r="BD1099" s="44"/>
      <c r="BE1099" s="44"/>
      <c r="BF1099" s="44"/>
      <c r="BG1099" s="44"/>
      <c r="BH1099" s="44"/>
      <c r="BI1099" s="44"/>
      <c r="BJ1099" s="44"/>
      <c r="BK1099" s="44"/>
      <c r="BL1099" s="44"/>
      <c r="BM1099" s="44"/>
      <c r="BN1099" s="44"/>
      <c r="BO1099" s="44"/>
      <c r="BP1099" s="44"/>
      <c r="BQ1099" s="44"/>
      <c r="BR1099" s="44"/>
      <c r="BS1099" s="44"/>
    </row>
    <row r="1100" spans="28:71" ht="15" x14ac:dyDescent="0.2">
      <c r="AB1100" s="60"/>
      <c r="AC1100" s="61"/>
      <c r="AD1100" s="61"/>
      <c r="AE1100" s="61"/>
      <c r="AF1100" s="61"/>
      <c r="AG1100" s="61"/>
      <c r="AH1100" s="61"/>
      <c r="AI1100" s="61"/>
      <c r="AJ1100" s="61"/>
      <c r="AK1100" s="61"/>
      <c r="AL1100" s="61"/>
      <c r="AM1100" s="61"/>
      <c r="AN1100" s="61"/>
      <c r="AO1100" s="61"/>
      <c r="AP1100" s="61"/>
      <c r="AQ1100" s="61"/>
      <c r="AR1100" s="61"/>
      <c r="AS1100" s="61"/>
      <c r="AT1100" s="61"/>
      <c r="AU1100" s="61"/>
      <c r="AV1100" s="61"/>
      <c r="AW1100" s="61"/>
      <c r="AY1100" s="44"/>
      <c r="AZ1100" s="44"/>
      <c r="BA1100" s="44"/>
      <c r="BB1100" s="44"/>
      <c r="BC1100" s="44"/>
      <c r="BD1100" s="44"/>
      <c r="BE1100" s="44"/>
      <c r="BF1100" s="44"/>
      <c r="BG1100" s="44"/>
      <c r="BH1100" s="44"/>
      <c r="BI1100" s="44"/>
      <c r="BJ1100" s="44"/>
      <c r="BK1100" s="44"/>
      <c r="BL1100" s="44"/>
      <c r="BM1100" s="44"/>
      <c r="BN1100" s="44"/>
      <c r="BO1100" s="44"/>
      <c r="BP1100" s="44"/>
      <c r="BQ1100" s="44"/>
      <c r="BR1100" s="44"/>
      <c r="BS1100" s="44"/>
    </row>
    <row r="1101" spans="28:71" ht="15" x14ac:dyDescent="0.2">
      <c r="AB1101" s="60"/>
      <c r="AC1101" s="61"/>
      <c r="AD1101" s="61"/>
      <c r="AE1101" s="61"/>
      <c r="AF1101" s="61"/>
      <c r="AG1101" s="61"/>
      <c r="AH1101" s="61"/>
      <c r="AI1101" s="61"/>
      <c r="AJ1101" s="61"/>
      <c r="AK1101" s="61"/>
      <c r="AL1101" s="61"/>
      <c r="AM1101" s="61"/>
      <c r="AN1101" s="61"/>
      <c r="AO1101" s="61"/>
      <c r="AP1101" s="61"/>
      <c r="AQ1101" s="61"/>
      <c r="AR1101" s="61"/>
      <c r="AS1101" s="61"/>
      <c r="AT1101" s="61"/>
      <c r="AU1101" s="61"/>
      <c r="AV1101" s="61"/>
      <c r="AW1101" s="61"/>
      <c r="AY1101" s="44"/>
      <c r="AZ1101" s="44"/>
      <c r="BA1101" s="44"/>
      <c r="BB1101" s="44"/>
      <c r="BC1101" s="44"/>
      <c r="BD1101" s="44"/>
      <c r="BE1101" s="44"/>
      <c r="BF1101" s="44"/>
      <c r="BG1101" s="44"/>
      <c r="BH1101" s="44"/>
      <c r="BI1101" s="44"/>
      <c r="BJ1101" s="44"/>
      <c r="BK1101" s="44"/>
      <c r="BL1101" s="44"/>
      <c r="BM1101" s="44"/>
      <c r="BN1101" s="44"/>
      <c r="BO1101" s="44"/>
      <c r="BP1101" s="44"/>
      <c r="BQ1101" s="44"/>
      <c r="BR1101" s="44"/>
      <c r="BS1101" s="44"/>
    </row>
    <row r="1102" spans="28:71" ht="15" x14ac:dyDescent="0.2">
      <c r="AB1102" s="60"/>
      <c r="AC1102" s="61"/>
      <c r="AD1102" s="61"/>
      <c r="AE1102" s="61"/>
      <c r="AF1102" s="61"/>
      <c r="AG1102" s="61"/>
      <c r="AH1102" s="61"/>
      <c r="AI1102" s="61"/>
      <c r="AJ1102" s="61"/>
      <c r="AK1102" s="61"/>
      <c r="AL1102" s="61"/>
      <c r="AM1102" s="61"/>
      <c r="AN1102" s="61"/>
      <c r="AO1102" s="61"/>
      <c r="AP1102" s="61"/>
      <c r="AQ1102" s="61"/>
      <c r="AR1102" s="61"/>
      <c r="AS1102" s="61"/>
      <c r="AT1102" s="61"/>
      <c r="AU1102" s="61"/>
      <c r="AV1102" s="61"/>
      <c r="AW1102" s="61"/>
      <c r="AY1102" s="44"/>
      <c r="AZ1102" s="44"/>
      <c r="BA1102" s="44"/>
      <c r="BB1102" s="44"/>
      <c r="BC1102" s="44"/>
      <c r="BD1102" s="44"/>
      <c r="BE1102" s="44"/>
      <c r="BF1102" s="44"/>
      <c r="BG1102" s="44"/>
      <c r="BH1102" s="44"/>
      <c r="BI1102" s="44"/>
      <c r="BJ1102" s="44"/>
      <c r="BK1102" s="44"/>
      <c r="BL1102" s="44"/>
      <c r="BM1102" s="44"/>
      <c r="BN1102" s="44"/>
      <c r="BO1102" s="44"/>
      <c r="BP1102" s="44"/>
      <c r="BQ1102" s="44"/>
      <c r="BR1102" s="44"/>
      <c r="BS1102" s="44"/>
    </row>
    <row r="1103" spans="28:71" ht="15" x14ac:dyDescent="0.2">
      <c r="AB1103" s="60"/>
      <c r="AC1103" s="65"/>
      <c r="AD1103" s="65"/>
      <c r="AE1103" s="65"/>
      <c r="AF1103" s="65"/>
      <c r="AG1103" s="65"/>
      <c r="AH1103" s="61"/>
      <c r="AI1103" s="65"/>
      <c r="AJ1103" s="65"/>
      <c r="AK1103" s="65"/>
      <c r="AL1103" s="65"/>
      <c r="AM1103" s="65"/>
      <c r="AN1103" s="65"/>
      <c r="AO1103" s="65"/>
      <c r="AP1103" s="65"/>
      <c r="AQ1103" s="65"/>
      <c r="AR1103" s="65"/>
      <c r="AS1103" s="65"/>
      <c r="AT1103" s="65"/>
      <c r="AU1103" s="65"/>
      <c r="AV1103" s="65"/>
      <c r="AW1103" s="65"/>
      <c r="AY1103" s="44"/>
      <c r="AZ1103" s="44"/>
      <c r="BA1103" s="44"/>
      <c r="BB1103" s="44"/>
      <c r="BC1103" s="44"/>
      <c r="BD1103" s="44"/>
      <c r="BE1103" s="44"/>
      <c r="BF1103" s="44"/>
      <c r="BG1103" s="44"/>
      <c r="BH1103" s="44"/>
      <c r="BI1103" s="44"/>
      <c r="BJ1103" s="44"/>
      <c r="BK1103" s="44"/>
      <c r="BL1103" s="44"/>
      <c r="BM1103" s="44"/>
      <c r="BN1103" s="44"/>
      <c r="BO1103" s="44"/>
      <c r="BP1103" s="44"/>
      <c r="BQ1103" s="44"/>
      <c r="BR1103" s="44"/>
      <c r="BS1103" s="44"/>
    </row>
    <row r="1104" spans="28:71" ht="15" x14ac:dyDescent="0.2">
      <c r="AB1104" s="60"/>
      <c r="AC1104" s="65"/>
      <c r="AD1104" s="65"/>
      <c r="AE1104" s="65"/>
      <c r="AF1104" s="65"/>
      <c r="AG1104" s="65"/>
      <c r="AH1104" s="61"/>
      <c r="AI1104" s="65"/>
      <c r="AJ1104" s="65"/>
      <c r="AK1104" s="65"/>
      <c r="AL1104" s="65"/>
      <c r="AM1104" s="65"/>
      <c r="AN1104" s="65"/>
      <c r="AO1104" s="65"/>
      <c r="AP1104" s="65"/>
      <c r="AQ1104" s="65"/>
      <c r="AR1104" s="65"/>
      <c r="AS1104" s="65"/>
      <c r="AT1104" s="65"/>
      <c r="AU1104" s="65"/>
      <c r="AV1104" s="65"/>
      <c r="AW1104" s="65"/>
      <c r="AY1104" s="44"/>
      <c r="AZ1104" s="44"/>
      <c r="BA1104" s="44"/>
      <c r="BB1104" s="44"/>
      <c r="BC1104" s="44"/>
      <c r="BD1104" s="44"/>
      <c r="BE1104" s="44"/>
      <c r="BF1104" s="44"/>
      <c r="BG1104" s="44"/>
      <c r="BH1104" s="44"/>
      <c r="BI1104" s="44"/>
      <c r="BJ1104" s="44"/>
      <c r="BK1104" s="44"/>
      <c r="BL1104" s="44"/>
      <c r="BM1104" s="44"/>
      <c r="BN1104" s="44"/>
      <c r="BO1104" s="44"/>
      <c r="BP1104" s="44"/>
      <c r="BQ1104" s="44"/>
      <c r="BR1104" s="44"/>
      <c r="BS1104" s="44"/>
    </row>
    <row r="1105" spans="28:71" ht="15" x14ac:dyDescent="0.2">
      <c r="AB1105" s="60"/>
      <c r="AC1105" s="65"/>
      <c r="AD1105" s="65"/>
      <c r="AE1105" s="65"/>
      <c r="AF1105" s="65"/>
      <c r="AG1105" s="65"/>
      <c r="AH1105" s="61"/>
      <c r="AI1105" s="65"/>
      <c r="AJ1105" s="65"/>
      <c r="AK1105" s="65"/>
      <c r="AL1105" s="65"/>
      <c r="AM1105" s="65"/>
      <c r="AN1105" s="65"/>
      <c r="AO1105" s="65"/>
      <c r="AP1105" s="65"/>
      <c r="AQ1105" s="65"/>
      <c r="AR1105" s="65"/>
      <c r="AS1105" s="65"/>
      <c r="AT1105" s="65"/>
      <c r="AU1105" s="65"/>
      <c r="AV1105" s="65"/>
      <c r="AW1105" s="65"/>
      <c r="AY1105" s="44"/>
      <c r="AZ1105" s="44"/>
      <c r="BA1105" s="44"/>
      <c r="BB1105" s="44"/>
      <c r="BC1105" s="44"/>
      <c r="BD1105" s="44"/>
      <c r="BE1105" s="44"/>
      <c r="BF1105" s="44"/>
      <c r="BG1105" s="44"/>
      <c r="BH1105" s="44"/>
      <c r="BI1105" s="44"/>
      <c r="BJ1105" s="44"/>
      <c r="BK1105" s="44"/>
      <c r="BL1105" s="44"/>
      <c r="BM1105" s="44"/>
      <c r="BN1105" s="44"/>
      <c r="BO1105" s="44"/>
      <c r="BP1105" s="44"/>
      <c r="BQ1105" s="44"/>
      <c r="BR1105" s="44"/>
      <c r="BS1105" s="44"/>
    </row>
    <row r="1106" spans="28:71" ht="15" x14ac:dyDescent="0.2">
      <c r="AB1106" s="60"/>
      <c r="AC1106" s="65"/>
      <c r="AD1106" s="65"/>
      <c r="AE1106" s="65"/>
      <c r="AF1106" s="65"/>
      <c r="AG1106" s="65"/>
      <c r="AH1106" s="65"/>
      <c r="AI1106" s="65"/>
      <c r="AJ1106" s="65"/>
      <c r="AK1106" s="65"/>
      <c r="AL1106" s="65"/>
      <c r="AM1106" s="65"/>
      <c r="AN1106" s="65"/>
      <c r="AO1106" s="65"/>
      <c r="AP1106" s="65"/>
      <c r="AQ1106" s="65"/>
      <c r="AR1106" s="65"/>
      <c r="AS1106" s="65"/>
      <c r="AT1106" s="65"/>
      <c r="AU1106" s="65"/>
      <c r="AV1106" s="65"/>
      <c r="AW1106" s="65"/>
      <c r="AY1106" s="44"/>
      <c r="AZ1106" s="44"/>
      <c r="BA1106" s="44"/>
      <c r="BB1106" s="44"/>
      <c r="BC1106" s="44"/>
      <c r="BD1106" s="44"/>
      <c r="BE1106" s="44"/>
      <c r="BF1106" s="44"/>
      <c r="BG1106" s="44"/>
      <c r="BH1106" s="44"/>
      <c r="BI1106" s="44"/>
      <c r="BJ1106" s="44"/>
      <c r="BK1106" s="44"/>
      <c r="BL1106" s="44"/>
      <c r="BM1106" s="44"/>
      <c r="BN1106" s="44"/>
      <c r="BO1106" s="44"/>
      <c r="BP1106" s="44"/>
      <c r="BQ1106" s="44"/>
      <c r="BR1106" s="44"/>
      <c r="BS1106" s="44"/>
    </row>
    <row r="1107" spans="28:71" x14ac:dyDescent="0.2">
      <c r="AB1107" s="40"/>
      <c r="AC1107" s="40"/>
      <c r="AD1107" s="40"/>
      <c r="AE1107" s="40"/>
      <c r="AF1107" s="40"/>
      <c r="AG1107" s="40"/>
      <c r="AH1107" s="40"/>
      <c r="AI1107" s="40"/>
      <c r="AJ1107" s="40"/>
    </row>
    <row r="1108" spans="28:71" x14ac:dyDescent="0.2">
      <c r="AB1108" s="40"/>
      <c r="AC1108" s="40"/>
      <c r="AD1108" s="40"/>
      <c r="AE1108" s="40"/>
      <c r="AF1108" s="40"/>
      <c r="AG1108" s="40"/>
      <c r="AH1108" s="40"/>
      <c r="AI1108" s="40"/>
      <c r="AJ1108" s="40"/>
    </row>
    <row r="1109" spans="28:71" x14ac:dyDescent="0.2">
      <c r="AB1109" s="92"/>
      <c r="AC1109" s="9"/>
      <c r="AD1109" s="9"/>
      <c r="AE1109" s="9"/>
      <c r="AF1109" s="9"/>
      <c r="AG1109" s="9"/>
      <c r="AH1109" s="9"/>
      <c r="AI1109" s="9"/>
      <c r="AJ1109" s="9"/>
      <c r="AK1109" s="9"/>
      <c r="AL1109" s="9"/>
      <c r="AM1109" s="9"/>
      <c r="AN1109" s="9"/>
      <c r="AO1109" s="9"/>
      <c r="AP1109" s="9"/>
      <c r="AQ1109" s="9"/>
      <c r="AR1109" s="9"/>
      <c r="AS1109" s="9"/>
      <c r="AT1109" s="9"/>
      <c r="AU1109" s="9"/>
      <c r="AV1109" s="9"/>
      <c r="AW1109" s="9"/>
    </row>
    <row r="1110" spans="28:71" x14ac:dyDescent="0.2">
      <c r="AB1110" s="92"/>
      <c r="AC1110" s="400"/>
      <c r="AD1110" s="400"/>
      <c r="AE1110" s="400"/>
      <c r="AF1110" s="400"/>
      <c r="AG1110" s="400"/>
      <c r="AH1110" s="400"/>
      <c r="AI1110" s="400"/>
      <c r="AJ1110" s="400"/>
      <c r="AK1110" s="400"/>
      <c r="AL1110" s="400"/>
      <c r="AM1110" s="400"/>
      <c r="AN1110" s="400"/>
      <c r="AO1110" s="400"/>
      <c r="AP1110" s="400"/>
      <c r="AQ1110" s="400"/>
      <c r="AR1110" s="400"/>
      <c r="AS1110" s="400"/>
      <c r="AT1110" s="400"/>
      <c r="AU1110" s="400"/>
      <c r="AV1110" s="400"/>
      <c r="AW1110" s="400"/>
    </row>
    <row r="1111" spans="28:71" ht="15" x14ac:dyDescent="0.2">
      <c r="AB1111" s="93"/>
      <c r="AC1111" s="70"/>
      <c r="AD1111" s="70"/>
      <c r="AE1111" s="70"/>
      <c r="AF1111" s="70"/>
      <c r="AG1111" s="70"/>
      <c r="AH1111" s="70"/>
      <c r="AI1111" s="70"/>
      <c r="AJ1111" s="94"/>
      <c r="AK1111" s="94"/>
      <c r="AL1111" s="94"/>
      <c r="AM1111" s="94"/>
      <c r="AN1111" s="94"/>
      <c r="AO1111" s="94"/>
      <c r="AP1111" s="70"/>
      <c r="AQ1111" s="94"/>
      <c r="AR1111" s="94"/>
      <c r="AS1111" s="94"/>
      <c r="AT1111" s="94"/>
      <c r="AU1111" s="94"/>
      <c r="AV1111" s="94"/>
      <c r="AW1111" s="94"/>
      <c r="AY1111" s="70"/>
      <c r="AZ1111" s="70"/>
      <c r="BA1111" s="70"/>
      <c r="BB1111" s="70"/>
      <c r="BC1111" s="70"/>
      <c r="BD1111" s="70"/>
      <c r="BE1111" s="70"/>
      <c r="BF1111" s="94"/>
      <c r="BG1111" s="94"/>
      <c r="BH1111" s="94"/>
      <c r="BI1111" s="94"/>
      <c r="BJ1111" s="94"/>
      <c r="BK1111" s="94"/>
      <c r="BL1111" s="70"/>
      <c r="BM1111" s="94"/>
      <c r="BN1111" s="94"/>
      <c r="BO1111" s="94"/>
      <c r="BP1111" s="94"/>
      <c r="BQ1111" s="94"/>
      <c r="BR1111" s="94"/>
      <c r="BS1111" s="94"/>
    </row>
    <row r="1112" spans="28:71" ht="15" x14ac:dyDescent="0.2">
      <c r="AB1112" s="60"/>
      <c r="AC1112" s="61"/>
      <c r="AD1112" s="61"/>
      <c r="AE1112" s="61"/>
      <c r="AF1112" s="61"/>
      <c r="AG1112" s="61"/>
      <c r="AH1112" s="61"/>
      <c r="AI1112" s="61"/>
      <c r="AJ1112" s="61"/>
      <c r="AK1112" s="61"/>
      <c r="AL1112" s="61"/>
      <c r="AM1112" s="61"/>
      <c r="AN1112" s="61"/>
      <c r="AO1112" s="61"/>
      <c r="AP1112" s="61"/>
      <c r="AQ1112" s="61"/>
      <c r="AR1112" s="61"/>
      <c r="AS1112" s="61"/>
      <c r="AT1112" s="61"/>
      <c r="AU1112" s="61"/>
      <c r="AV1112" s="61"/>
      <c r="AW1112" s="61"/>
      <c r="AY1112" s="44"/>
      <c r="AZ1112" s="44"/>
      <c r="BA1112" s="44"/>
      <c r="BB1112" s="44"/>
      <c r="BC1112" s="44"/>
      <c r="BD1112" s="44"/>
      <c r="BE1112" s="44"/>
      <c r="BF1112" s="44"/>
      <c r="BG1112" s="44"/>
      <c r="BH1112" s="44"/>
      <c r="BI1112" s="44"/>
      <c r="BJ1112" s="44"/>
      <c r="BK1112" s="44"/>
      <c r="BL1112" s="44"/>
      <c r="BM1112" s="44"/>
      <c r="BN1112" s="44"/>
      <c r="BO1112" s="44"/>
      <c r="BP1112" s="44"/>
      <c r="BQ1112" s="44"/>
      <c r="BR1112" s="44"/>
      <c r="BS1112" s="44"/>
    </row>
    <row r="1113" spans="28:71" ht="15" x14ac:dyDescent="0.2">
      <c r="AB1113" s="60"/>
      <c r="AC1113" s="61"/>
      <c r="AD1113" s="61"/>
      <c r="AE1113" s="61"/>
      <c r="AF1113" s="61"/>
      <c r="AG1113" s="61"/>
      <c r="AH1113" s="61"/>
      <c r="AI1113" s="61"/>
      <c r="AJ1113" s="61"/>
      <c r="AK1113" s="61"/>
      <c r="AL1113" s="61"/>
      <c r="AM1113" s="61"/>
      <c r="AN1113" s="61"/>
      <c r="AO1113" s="61"/>
      <c r="AP1113" s="61"/>
      <c r="AQ1113" s="61"/>
      <c r="AR1113" s="61"/>
      <c r="AS1113" s="61"/>
      <c r="AT1113" s="61"/>
      <c r="AU1113" s="61"/>
      <c r="AV1113" s="61"/>
      <c r="AW1113" s="61"/>
      <c r="AY1113" s="44"/>
      <c r="AZ1113" s="44"/>
      <c r="BA1113" s="44"/>
      <c r="BB1113" s="44"/>
      <c r="BC1113" s="44"/>
      <c r="BD1113" s="44"/>
      <c r="BE1113" s="44"/>
      <c r="BF1113" s="44"/>
      <c r="BG1113" s="44"/>
      <c r="BH1113" s="44"/>
      <c r="BI1113" s="44"/>
      <c r="BJ1113" s="44"/>
      <c r="BK1113" s="44"/>
      <c r="BL1113" s="44"/>
      <c r="BM1113" s="44"/>
      <c r="BN1113" s="44"/>
      <c r="BO1113" s="44"/>
      <c r="BP1113" s="44"/>
      <c r="BQ1113" s="44"/>
      <c r="BR1113" s="44"/>
      <c r="BS1113" s="44"/>
    </row>
    <row r="1114" spans="28:71" ht="15" x14ac:dyDescent="0.2">
      <c r="AB1114" s="60"/>
      <c r="AC1114" s="61"/>
      <c r="AD1114" s="61"/>
      <c r="AE1114" s="61"/>
      <c r="AF1114" s="61"/>
      <c r="AG1114" s="61"/>
      <c r="AH1114" s="61"/>
      <c r="AI1114" s="61"/>
      <c r="AJ1114" s="61"/>
      <c r="AK1114" s="61"/>
      <c r="AL1114" s="61"/>
      <c r="AM1114" s="61"/>
      <c r="AN1114" s="61"/>
      <c r="AO1114" s="61"/>
      <c r="AP1114" s="61"/>
      <c r="AQ1114" s="61"/>
      <c r="AR1114" s="61"/>
      <c r="AS1114" s="61"/>
      <c r="AT1114" s="61"/>
      <c r="AU1114" s="61"/>
      <c r="AV1114" s="61"/>
      <c r="AW1114" s="61"/>
      <c r="AY1114" s="44"/>
      <c r="AZ1114" s="44"/>
      <c r="BA1114" s="44"/>
      <c r="BB1114" s="44"/>
      <c r="BC1114" s="44"/>
      <c r="BD1114" s="44"/>
      <c r="BE1114" s="44"/>
      <c r="BF1114" s="44"/>
      <c r="BG1114" s="44"/>
      <c r="BH1114" s="44"/>
      <c r="BI1114" s="44"/>
      <c r="BJ1114" s="44"/>
      <c r="BK1114" s="44"/>
      <c r="BL1114" s="44"/>
      <c r="BM1114" s="44"/>
      <c r="BN1114" s="44"/>
      <c r="BO1114" s="44"/>
      <c r="BP1114" s="44"/>
      <c r="BQ1114" s="44"/>
      <c r="BR1114" s="44"/>
      <c r="BS1114" s="44"/>
    </row>
    <row r="1115" spans="28:71" ht="15" x14ac:dyDescent="0.2">
      <c r="AB1115" s="60"/>
      <c r="AC1115" s="61"/>
      <c r="AD1115" s="61"/>
      <c r="AE1115" s="61"/>
      <c r="AF1115" s="61"/>
      <c r="AG1115" s="61"/>
      <c r="AH1115" s="61"/>
      <c r="AI1115" s="61"/>
      <c r="AJ1115" s="61"/>
      <c r="AK1115" s="61"/>
      <c r="AL1115" s="61"/>
      <c r="AM1115" s="61"/>
      <c r="AN1115" s="61"/>
      <c r="AO1115" s="61"/>
      <c r="AP1115" s="61"/>
      <c r="AQ1115" s="61"/>
      <c r="AR1115" s="61"/>
      <c r="AS1115" s="61"/>
      <c r="AT1115" s="61"/>
      <c r="AU1115" s="61"/>
      <c r="AV1115" s="61"/>
      <c r="AW1115" s="61"/>
      <c r="AY1115" s="44"/>
      <c r="AZ1115" s="44"/>
      <c r="BA1115" s="44"/>
      <c r="BB1115" s="44"/>
      <c r="BC1115" s="44"/>
      <c r="BD1115" s="44"/>
      <c r="BE1115" s="44"/>
      <c r="BF1115" s="44"/>
      <c r="BG1115" s="44"/>
      <c r="BH1115" s="44"/>
      <c r="BI1115" s="44"/>
      <c r="BJ1115" s="44"/>
      <c r="BK1115" s="44"/>
      <c r="BL1115" s="44"/>
      <c r="BM1115" s="44"/>
      <c r="BN1115" s="44"/>
      <c r="BO1115" s="44"/>
      <c r="BP1115" s="44"/>
      <c r="BQ1115" s="44"/>
      <c r="BR1115" s="44"/>
      <c r="BS1115" s="44"/>
    </row>
    <row r="1116" spans="28:71" ht="15" x14ac:dyDescent="0.2">
      <c r="AB1116" s="60"/>
      <c r="AC1116" s="61"/>
      <c r="AD1116" s="61"/>
      <c r="AE1116" s="61"/>
      <c r="AF1116" s="61"/>
      <c r="AG1116" s="61"/>
      <c r="AH1116" s="61"/>
      <c r="AI1116" s="61"/>
      <c r="AJ1116" s="61"/>
      <c r="AK1116" s="61"/>
      <c r="AL1116" s="61"/>
      <c r="AM1116" s="61"/>
      <c r="AN1116" s="61"/>
      <c r="AO1116" s="61"/>
      <c r="AP1116" s="61"/>
      <c r="AQ1116" s="61"/>
      <c r="AR1116" s="61"/>
      <c r="AS1116" s="61"/>
      <c r="AT1116" s="61"/>
      <c r="AU1116" s="61"/>
      <c r="AV1116" s="61"/>
      <c r="AW1116" s="61"/>
      <c r="AY1116" s="44"/>
      <c r="AZ1116" s="44"/>
      <c r="BA1116" s="44"/>
      <c r="BB1116" s="44"/>
      <c r="BC1116" s="44"/>
      <c r="BD1116" s="44"/>
      <c r="BE1116" s="44"/>
      <c r="BF1116" s="44"/>
      <c r="BG1116" s="44"/>
      <c r="BH1116" s="44"/>
      <c r="BI1116" s="44"/>
      <c r="BJ1116" s="44"/>
      <c r="BK1116" s="44"/>
      <c r="BL1116" s="44"/>
      <c r="BM1116" s="44"/>
      <c r="BN1116" s="44"/>
      <c r="BO1116" s="44"/>
      <c r="BP1116" s="44"/>
      <c r="BQ1116" s="44"/>
      <c r="BR1116" s="44"/>
      <c r="BS1116" s="44"/>
    </row>
    <row r="1117" spans="28:71" ht="15" x14ac:dyDescent="0.2">
      <c r="AB1117" s="60"/>
      <c r="AC1117" s="61"/>
      <c r="AD1117" s="61"/>
      <c r="AE1117" s="61"/>
      <c r="AF1117" s="61"/>
      <c r="AG1117" s="61"/>
      <c r="AH1117" s="61"/>
      <c r="AI1117" s="61"/>
      <c r="AJ1117" s="61"/>
      <c r="AK1117" s="61"/>
      <c r="AL1117" s="61"/>
      <c r="AM1117" s="61"/>
      <c r="AN1117" s="61"/>
      <c r="AO1117" s="61"/>
      <c r="AP1117" s="61"/>
      <c r="AQ1117" s="61"/>
      <c r="AR1117" s="61"/>
      <c r="AS1117" s="61"/>
      <c r="AT1117" s="61"/>
      <c r="AU1117" s="61"/>
      <c r="AV1117" s="61"/>
      <c r="AW1117" s="61"/>
      <c r="AY1117" s="44"/>
      <c r="AZ1117" s="44"/>
      <c r="BA1117" s="44"/>
      <c r="BB1117" s="44"/>
      <c r="BC1117" s="44"/>
      <c r="BD1117" s="44"/>
      <c r="BE1117" s="44"/>
      <c r="BF1117" s="44"/>
      <c r="BG1117" s="44"/>
      <c r="BH1117" s="44"/>
      <c r="BI1117" s="44"/>
      <c r="BJ1117" s="44"/>
      <c r="BK1117" s="44"/>
      <c r="BL1117" s="44"/>
      <c r="BM1117" s="44"/>
      <c r="BN1117" s="44"/>
      <c r="BO1117" s="44"/>
      <c r="BP1117" s="44"/>
      <c r="BQ1117" s="44"/>
      <c r="BR1117" s="44"/>
      <c r="BS1117" s="44"/>
    </row>
    <row r="1118" spans="28:71" ht="15" x14ac:dyDescent="0.2">
      <c r="AB1118" s="60"/>
      <c r="AC1118" s="61"/>
      <c r="AD1118" s="61"/>
      <c r="AE1118" s="61"/>
      <c r="AF1118" s="61"/>
      <c r="AG1118" s="61"/>
      <c r="AH1118" s="61"/>
      <c r="AI1118" s="61"/>
      <c r="AJ1118" s="61"/>
      <c r="AK1118" s="61"/>
      <c r="AL1118" s="61"/>
      <c r="AM1118" s="61"/>
      <c r="AN1118" s="61"/>
      <c r="AO1118" s="61"/>
      <c r="AP1118" s="61"/>
      <c r="AQ1118" s="61"/>
      <c r="AR1118" s="61"/>
      <c r="AS1118" s="61"/>
      <c r="AT1118" s="61"/>
      <c r="AU1118" s="61"/>
      <c r="AV1118" s="61"/>
      <c r="AW1118" s="61"/>
      <c r="AY1118" s="44"/>
      <c r="AZ1118" s="44"/>
      <c r="BA1118" s="44"/>
      <c r="BB1118" s="44"/>
      <c r="BC1118" s="44"/>
      <c r="BD1118" s="44"/>
      <c r="BE1118" s="44"/>
      <c r="BF1118" s="44"/>
      <c r="BG1118" s="44"/>
      <c r="BH1118" s="44"/>
      <c r="BI1118" s="44"/>
      <c r="BJ1118" s="44"/>
      <c r="BK1118" s="44"/>
      <c r="BL1118" s="44"/>
      <c r="BM1118" s="44"/>
      <c r="BN1118" s="44"/>
      <c r="BO1118" s="44"/>
      <c r="BP1118" s="44"/>
      <c r="BQ1118" s="44"/>
      <c r="BR1118" s="44"/>
      <c r="BS1118" s="44"/>
    </row>
    <row r="1119" spans="28:71" ht="15" x14ac:dyDescent="0.2">
      <c r="AB1119" s="60"/>
      <c r="AC1119" s="61"/>
      <c r="AD1119" s="61"/>
      <c r="AE1119" s="61"/>
      <c r="AF1119" s="61"/>
      <c r="AG1119" s="61"/>
      <c r="AH1119" s="61"/>
      <c r="AI1119" s="61"/>
      <c r="AJ1119" s="61"/>
      <c r="AK1119" s="61"/>
      <c r="AL1119" s="61"/>
      <c r="AM1119" s="61"/>
      <c r="AN1119" s="61"/>
      <c r="AO1119" s="61"/>
      <c r="AP1119" s="61"/>
      <c r="AQ1119" s="61"/>
      <c r="AR1119" s="61"/>
      <c r="AS1119" s="61"/>
      <c r="AT1119" s="61"/>
      <c r="AU1119" s="61"/>
      <c r="AV1119" s="61"/>
      <c r="AW1119" s="61"/>
      <c r="AY1119" s="44"/>
      <c r="AZ1119" s="44"/>
      <c r="BA1119" s="44"/>
      <c r="BB1119" s="44"/>
      <c r="BC1119" s="44"/>
      <c r="BD1119" s="44"/>
      <c r="BE1119" s="44"/>
      <c r="BF1119" s="44"/>
      <c r="BG1119" s="44"/>
      <c r="BH1119" s="44"/>
      <c r="BI1119" s="44"/>
      <c r="BJ1119" s="44"/>
      <c r="BK1119" s="44"/>
      <c r="BL1119" s="44"/>
      <c r="BM1119" s="44"/>
      <c r="BN1119" s="44"/>
      <c r="BO1119" s="44"/>
      <c r="BP1119" s="44"/>
      <c r="BQ1119" s="44"/>
      <c r="BR1119" s="44"/>
      <c r="BS1119" s="44"/>
    </row>
    <row r="1120" spans="28:71" ht="15" x14ac:dyDescent="0.2">
      <c r="AB1120" s="60"/>
      <c r="AC1120" s="61"/>
      <c r="AD1120" s="61"/>
      <c r="AE1120" s="61"/>
      <c r="AF1120" s="61"/>
      <c r="AG1120" s="61"/>
      <c r="AH1120" s="61"/>
      <c r="AI1120" s="61"/>
      <c r="AJ1120" s="61"/>
      <c r="AK1120" s="61"/>
      <c r="AL1120" s="61"/>
      <c r="AM1120" s="61"/>
      <c r="AN1120" s="61"/>
      <c r="AO1120" s="61"/>
      <c r="AP1120" s="61"/>
      <c r="AQ1120" s="61"/>
      <c r="AR1120" s="61"/>
      <c r="AS1120" s="61"/>
      <c r="AT1120" s="61"/>
      <c r="AU1120" s="61"/>
      <c r="AV1120" s="61"/>
      <c r="AW1120" s="61"/>
      <c r="AY1120" s="44"/>
      <c r="AZ1120" s="44"/>
      <c r="BA1120" s="44"/>
      <c r="BB1120" s="44"/>
      <c r="BC1120" s="44"/>
      <c r="BD1120" s="44"/>
      <c r="BE1120" s="44"/>
      <c r="BF1120" s="44"/>
      <c r="BG1120" s="44"/>
      <c r="BH1120" s="44"/>
      <c r="BI1120" s="44"/>
      <c r="BJ1120" s="44"/>
      <c r="BK1120" s="44"/>
      <c r="BL1120" s="44"/>
      <c r="BM1120" s="44"/>
      <c r="BN1120" s="44"/>
      <c r="BO1120" s="44"/>
      <c r="BP1120" s="44"/>
      <c r="BQ1120" s="44"/>
      <c r="BR1120" s="44"/>
      <c r="BS1120" s="44"/>
    </row>
    <row r="1121" spans="28:71" ht="15" x14ac:dyDescent="0.2">
      <c r="AB1121" s="60"/>
      <c r="AC1121" s="61"/>
      <c r="AD1121" s="61"/>
      <c r="AE1121" s="61"/>
      <c r="AF1121" s="61"/>
      <c r="AG1121" s="61"/>
      <c r="AH1121" s="61"/>
      <c r="AI1121" s="61"/>
      <c r="AJ1121" s="61"/>
      <c r="AK1121" s="61"/>
      <c r="AL1121" s="61"/>
      <c r="AM1121" s="61"/>
      <c r="AN1121" s="61"/>
      <c r="AO1121" s="61"/>
      <c r="AP1121" s="61"/>
      <c r="AQ1121" s="61"/>
      <c r="AR1121" s="61"/>
      <c r="AS1121" s="61"/>
      <c r="AT1121" s="61"/>
      <c r="AU1121" s="61"/>
      <c r="AV1121" s="61"/>
      <c r="AW1121" s="61"/>
      <c r="AY1121" s="44"/>
      <c r="AZ1121" s="44"/>
      <c r="BA1121" s="44"/>
      <c r="BB1121" s="44"/>
      <c r="BC1121" s="44"/>
      <c r="BD1121" s="44"/>
      <c r="BE1121" s="44"/>
      <c r="BF1121" s="44"/>
      <c r="BG1121" s="44"/>
      <c r="BH1121" s="44"/>
      <c r="BI1121" s="44"/>
      <c r="BJ1121" s="44"/>
      <c r="BK1121" s="44"/>
      <c r="BL1121" s="44"/>
      <c r="BM1121" s="44"/>
      <c r="BN1121" s="44"/>
      <c r="BO1121" s="44"/>
      <c r="BP1121" s="44"/>
      <c r="BQ1121" s="44"/>
      <c r="BR1121" s="44"/>
      <c r="BS1121" s="44"/>
    </row>
    <row r="1122" spans="28:71" ht="15" x14ac:dyDescent="0.2">
      <c r="AB1122" s="60"/>
      <c r="AC1122" s="61"/>
      <c r="AD1122" s="61"/>
      <c r="AE1122" s="61"/>
      <c r="AF1122" s="61"/>
      <c r="AG1122" s="61"/>
      <c r="AH1122" s="61"/>
      <c r="AI1122" s="61"/>
      <c r="AJ1122" s="61"/>
      <c r="AK1122" s="61"/>
      <c r="AL1122" s="61"/>
      <c r="AM1122" s="61"/>
      <c r="AN1122" s="61"/>
      <c r="AO1122" s="61"/>
      <c r="AP1122" s="61"/>
      <c r="AQ1122" s="61"/>
      <c r="AR1122" s="61"/>
      <c r="AS1122" s="61"/>
      <c r="AT1122" s="61"/>
      <c r="AU1122" s="61"/>
      <c r="AV1122" s="61"/>
      <c r="AW1122" s="61"/>
      <c r="AY1122" s="44"/>
      <c r="AZ1122" s="44"/>
      <c r="BA1122" s="44"/>
      <c r="BB1122" s="44"/>
      <c r="BC1122" s="44"/>
      <c r="BD1122" s="44"/>
      <c r="BE1122" s="44"/>
      <c r="BF1122" s="44"/>
      <c r="BG1122" s="44"/>
      <c r="BH1122" s="44"/>
      <c r="BI1122" s="44"/>
      <c r="BJ1122" s="44"/>
      <c r="BK1122" s="44"/>
      <c r="BL1122" s="44"/>
      <c r="BM1122" s="44"/>
      <c r="BN1122" s="44"/>
      <c r="BO1122" s="44"/>
      <c r="BP1122" s="44"/>
      <c r="BQ1122" s="44"/>
      <c r="BR1122" s="44"/>
      <c r="BS1122" s="44"/>
    </row>
    <row r="1123" spans="28:71" ht="15" x14ac:dyDescent="0.2">
      <c r="AB1123" s="60"/>
      <c r="AC1123" s="61"/>
      <c r="AD1123" s="61"/>
      <c r="AE1123" s="61"/>
      <c r="AF1123" s="61"/>
      <c r="AG1123" s="61"/>
      <c r="AH1123" s="61"/>
      <c r="AI1123" s="61"/>
      <c r="AJ1123" s="61"/>
      <c r="AK1123" s="61"/>
      <c r="AL1123" s="61"/>
      <c r="AM1123" s="61"/>
      <c r="AN1123" s="61"/>
      <c r="AO1123" s="61"/>
      <c r="AP1123" s="61"/>
      <c r="AQ1123" s="61"/>
      <c r="AR1123" s="61"/>
      <c r="AS1123" s="61"/>
      <c r="AT1123" s="61"/>
      <c r="AU1123" s="61"/>
      <c r="AV1123" s="61"/>
      <c r="AW1123" s="61"/>
      <c r="AY1123" s="44"/>
      <c r="AZ1123" s="44"/>
      <c r="BA1123" s="44"/>
      <c r="BB1123" s="44"/>
      <c r="BC1123" s="44"/>
      <c r="BD1123" s="44"/>
      <c r="BE1123" s="44"/>
      <c r="BF1123" s="44"/>
      <c r="BG1123" s="44"/>
      <c r="BH1123" s="44"/>
      <c r="BI1123" s="44"/>
      <c r="BJ1123" s="44"/>
      <c r="BK1123" s="44"/>
      <c r="BL1123" s="44"/>
      <c r="BM1123" s="44"/>
      <c r="BN1123" s="44"/>
      <c r="BO1123" s="44"/>
      <c r="BP1123" s="44"/>
      <c r="BQ1123" s="44"/>
      <c r="BR1123" s="44"/>
      <c r="BS1123" s="44"/>
    </row>
    <row r="1124" spans="28:71" ht="15" x14ac:dyDescent="0.2">
      <c r="AB1124" s="60"/>
      <c r="AC1124" s="61"/>
      <c r="AD1124" s="61"/>
      <c r="AE1124" s="61"/>
      <c r="AF1124" s="61"/>
      <c r="AG1124" s="61"/>
      <c r="AH1124" s="61"/>
      <c r="AI1124" s="61"/>
      <c r="AJ1124" s="61"/>
      <c r="AK1124" s="61"/>
      <c r="AL1124" s="61"/>
      <c r="AM1124" s="61"/>
      <c r="AN1124" s="61"/>
      <c r="AO1124" s="61"/>
      <c r="AP1124" s="61"/>
      <c r="AQ1124" s="61"/>
      <c r="AR1124" s="61"/>
      <c r="AS1124" s="61"/>
      <c r="AT1124" s="61"/>
      <c r="AU1124" s="61"/>
      <c r="AV1124" s="61"/>
      <c r="AW1124" s="61"/>
      <c r="AY1124" s="44"/>
      <c r="AZ1124" s="44"/>
      <c r="BA1124" s="44"/>
      <c r="BB1124" s="44"/>
      <c r="BC1124" s="44"/>
      <c r="BD1124" s="44"/>
      <c r="BE1124" s="44"/>
      <c r="BF1124" s="44"/>
      <c r="BG1124" s="44"/>
      <c r="BH1124" s="44"/>
      <c r="BI1124" s="44"/>
      <c r="BJ1124" s="44"/>
      <c r="BK1124" s="44"/>
      <c r="BL1124" s="44"/>
      <c r="BM1124" s="44"/>
      <c r="BN1124" s="44"/>
      <c r="BO1124" s="44"/>
      <c r="BP1124" s="44"/>
      <c r="BQ1124" s="44"/>
      <c r="BR1124" s="44"/>
      <c r="BS1124" s="44"/>
    </row>
    <row r="1125" spans="28:71" ht="15" x14ac:dyDescent="0.2">
      <c r="AB1125" s="60"/>
      <c r="AC1125" s="61"/>
      <c r="AD1125" s="61"/>
      <c r="AE1125" s="61"/>
      <c r="AF1125" s="61"/>
      <c r="AG1125" s="61"/>
      <c r="AH1125" s="61"/>
      <c r="AI1125" s="61"/>
      <c r="AJ1125" s="61"/>
      <c r="AK1125" s="61"/>
      <c r="AL1125" s="61"/>
      <c r="AM1125" s="61"/>
      <c r="AN1125" s="61"/>
      <c r="AO1125" s="61"/>
      <c r="AP1125" s="61"/>
      <c r="AQ1125" s="61"/>
      <c r="AR1125" s="61"/>
      <c r="AS1125" s="61"/>
      <c r="AT1125" s="61"/>
      <c r="AU1125" s="61"/>
      <c r="AV1125" s="61"/>
      <c r="AW1125" s="61"/>
      <c r="AY1125" s="44"/>
      <c r="AZ1125" s="44"/>
      <c r="BA1125" s="44"/>
      <c r="BB1125" s="44"/>
      <c r="BC1125" s="44"/>
      <c r="BD1125" s="44"/>
      <c r="BE1125" s="44"/>
      <c r="BF1125" s="44"/>
      <c r="BG1125" s="44"/>
      <c r="BH1125" s="44"/>
      <c r="BI1125" s="44"/>
      <c r="BJ1125" s="44"/>
      <c r="BK1125" s="44"/>
      <c r="BL1125" s="44"/>
      <c r="BM1125" s="44"/>
      <c r="BN1125" s="44"/>
      <c r="BO1125" s="44"/>
      <c r="BP1125" s="44"/>
      <c r="BQ1125" s="44"/>
      <c r="BR1125" s="44"/>
      <c r="BS1125" s="44"/>
    </row>
    <row r="1126" spans="28:71" ht="15" x14ac:dyDescent="0.2">
      <c r="AB1126" s="60"/>
      <c r="AC1126" s="61"/>
      <c r="AD1126" s="61"/>
      <c r="AE1126" s="61"/>
      <c r="AF1126" s="61"/>
      <c r="AG1126" s="61"/>
      <c r="AH1126" s="61"/>
      <c r="AI1126" s="61"/>
      <c r="AJ1126" s="61"/>
      <c r="AK1126" s="61"/>
      <c r="AL1126" s="61"/>
      <c r="AM1126" s="61"/>
      <c r="AN1126" s="61"/>
      <c r="AO1126" s="61"/>
      <c r="AP1126" s="61"/>
      <c r="AQ1126" s="61"/>
      <c r="AR1126" s="61"/>
      <c r="AS1126" s="61"/>
      <c r="AT1126" s="61"/>
      <c r="AU1126" s="61"/>
      <c r="AV1126" s="61"/>
      <c r="AW1126" s="61"/>
      <c r="AY1126" s="44"/>
      <c r="AZ1126" s="44"/>
      <c r="BA1126" s="44"/>
      <c r="BB1126" s="44"/>
      <c r="BC1126" s="44"/>
      <c r="BD1126" s="44"/>
      <c r="BE1126" s="44"/>
      <c r="BF1126" s="44"/>
      <c r="BG1126" s="44"/>
      <c r="BH1126" s="44"/>
      <c r="BI1126" s="44"/>
      <c r="BJ1126" s="44"/>
      <c r="BK1126" s="44"/>
      <c r="BL1126" s="44"/>
      <c r="BM1126" s="44"/>
      <c r="BN1126" s="44"/>
      <c r="BO1126" s="44"/>
      <c r="BP1126" s="44"/>
      <c r="BQ1126" s="44"/>
      <c r="BR1126" s="44"/>
      <c r="BS1126" s="44"/>
    </row>
    <row r="1127" spans="28:71" ht="15" x14ac:dyDescent="0.2">
      <c r="AB1127" s="60"/>
      <c r="AC1127" s="65"/>
      <c r="AD1127" s="65"/>
      <c r="AE1127" s="65"/>
      <c r="AF1127" s="65"/>
      <c r="AG1127" s="65"/>
      <c r="AH1127" s="61"/>
      <c r="AI1127" s="65"/>
      <c r="AJ1127" s="65"/>
      <c r="AK1127" s="65"/>
      <c r="AL1127" s="65"/>
      <c r="AM1127" s="65"/>
      <c r="AN1127" s="65"/>
      <c r="AO1127" s="65"/>
      <c r="AP1127" s="65"/>
      <c r="AQ1127" s="65"/>
      <c r="AR1127" s="65"/>
      <c r="AS1127" s="65"/>
      <c r="AT1127" s="65"/>
      <c r="AU1127" s="65"/>
      <c r="AV1127" s="65"/>
      <c r="AW1127" s="65"/>
      <c r="AY1127" s="44"/>
      <c r="AZ1127" s="44"/>
      <c r="BA1127" s="44"/>
      <c r="BB1127" s="44"/>
      <c r="BC1127" s="44"/>
      <c r="BD1127" s="44"/>
      <c r="BE1127" s="44"/>
      <c r="BF1127" s="44"/>
      <c r="BG1127" s="44"/>
      <c r="BH1127" s="44"/>
      <c r="BI1127" s="44"/>
      <c r="BJ1127" s="44"/>
      <c r="BK1127" s="44"/>
      <c r="BL1127" s="44"/>
      <c r="BM1127" s="44"/>
      <c r="BN1127" s="44"/>
      <c r="BO1127" s="44"/>
      <c r="BP1127" s="44"/>
      <c r="BQ1127" s="44"/>
      <c r="BR1127" s="44"/>
      <c r="BS1127" s="44"/>
    </row>
    <row r="1128" spans="28:71" ht="15" x14ac:dyDescent="0.2">
      <c r="AB1128" s="60"/>
      <c r="AC1128" s="65"/>
      <c r="AD1128" s="65"/>
      <c r="AE1128" s="65"/>
      <c r="AF1128" s="65"/>
      <c r="AG1128" s="65"/>
      <c r="AH1128" s="61"/>
      <c r="AI1128" s="65"/>
      <c r="AJ1128" s="65"/>
      <c r="AK1128" s="65"/>
      <c r="AL1128" s="65"/>
      <c r="AM1128" s="65"/>
      <c r="AN1128" s="65"/>
      <c r="AO1128" s="65"/>
      <c r="AP1128" s="65"/>
      <c r="AQ1128" s="65"/>
      <c r="AR1128" s="65"/>
      <c r="AS1128" s="65"/>
      <c r="AT1128" s="65"/>
      <c r="AU1128" s="65"/>
      <c r="AV1128" s="65"/>
      <c r="AW1128" s="65"/>
      <c r="AY1128" s="44"/>
      <c r="AZ1128" s="44"/>
      <c r="BA1128" s="44"/>
      <c r="BB1128" s="44"/>
      <c r="BC1128" s="44"/>
      <c r="BD1128" s="44"/>
      <c r="BE1128" s="44"/>
      <c r="BF1128" s="44"/>
      <c r="BG1128" s="44"/>
      <c r="BH1128" s="44"/>
      <c r="BI1128" s="44"/>
      <c r="BJ1128" s="44"/>
      <c r="BK1128" s="44"/>
      <c r="BL1128" s="44"/>
      <c r="BM1128" s="44"/>
      <c r="BN1128" s="44"/>
      <c r="BO1128" s="44"/>
      <c r="BP1128" s="44"/>
      <c r="BQ1128" s="44"/>
      <c r="BR1128" s="44"/>
      <c r="BS1128" s="44"/>
    </row>
    <row r="1129" spans="28:71" ht="15" x14ac:dyDescent="0.2">
      <c r="AB1129" s="60"/>
      <c r="AC1129" s="65"/>
      <c r="AD1129" s="65"/>
      <c r="AE1129" s="65"/>
      <c r="AF1129" s="65"/>
      <c r="AG1129" s="65"/>
      <c r="AH1129" s="61"/>
      <c r="AI1129" s="65"/>
      <c r="AJ1129" s="65"/>
      <c r="AK1129" s="65"/>
      <c r="AL1129" s="65"/>
      <c r="AM1129" s="65"/>
      <c r="AN1129" s="65"/>
      <c r="AO1129" s="65"/>
      <c r="AP1129" s="65"/>
      <c r="AQ1129" s="65"/>
      <c r="AR1129" s="65"/>
      <c r="AS1129" s="65"/>
      <c r="AT1129" s="65"/>
      <c r="AU1129" s="65"/>
      <c r="AV1129" s="65"/>
      <c r="AW1129" s="65"/>
      <c r="AY1129" s="44"/>
      <c r="AZ1129" s="44"/>
      <c r="BA1129" s="44"/>
      <c r="BB1129" s="44"/>
      <c r="BC1129" s="44"/>
      <c r="BD1129" s="44"/>
      <c r="BE1129" s="44"/>
      <c r="BF1129" s="44"/>
      <c r="BG1129" s="44"/>
      <c r="BH1129" s="44"/>
      <c r="BI1129" s="44"/>
      <c r="BJ1129" s="44"/>
      <c r="BK1129" s="44"/>
      <c r="BL1129" s="44"/>
      <c r="BM1129" s="44"/>
      <c r="BN1129" s="44"/>
      <c r="BO1129" s="44"/>
      <c r="BP1129" s="44"/>
      <c r="BQ1129" s="44"/>
      <c r="BR1129" s="44"/>
      <c r="BS1129" s="44"/>
    </row>
    <row r="1130" spans="28:71" ht="15" x14ac:dyDescent="0.2">
      <c r="AB1130" s="60"/>
      <c r="AC1130" s="65"/>
      <c r="AD1130" s="65"/>
      <c r="AE1130" s="65"/>
      <c r="AF1130" s="65"/>
      <c r="AG1130" s="65"/>
      <c r="AH1130" s="65"/>
      <c r="AI1130" s="65"/>
      <c r="AJ1130" s="65"/>
      <c r="AK1130" s="65"/>
      <c r="AL1130" s="65"/>
      <c r="AM1130" s="65"/>
      <c r="AN1130" s="65"/>
      <c r="AO1130" s="65"/>
      <c r="AP1130" s="65"/>
      <c r="AQ1130" s="65"/>
      <c r="AR1130" s="65"/>
      <c r="AS1130" s="65"/>
      <c r="AT1130" s="65"/>
      <c r="AU1130" s="65"/>
      <c r="AV1130" s="65"/>
      <c r="AW1130" s="65"/>
      <c r="AY1130" s="44"/>
      <c r="AZ1130" s="44"/>
      <c r="BA1130" s="44"/>
      <c r="BB1130" s="44"/>
      <c r="BC1130" s="44"/>
      <c r="BD1130" s="44"/>
      <c r="BE1130" s="44"/>
      <c r="BF1130" s="44"/>
      <c r="BG1130" s="44"/>
      <c r="BH1130" s="44"/>
      <c r="BI1130" s="44"/>
      <c r="BJ1130" s="44"/>
      <c r="BK1130" s="44"/>
      <c r="BL1130" s="44"/>
      <c r="BM1130" s="44"/>
      <c r="BN1130" s="44"/>
      <c r="BO1130" s="44"/>
      <c r="BP1130" s="44"/>
      <c r="BQ1130" s="44"/>
      <c r="BR1130" s="44"/>
      <c r="BS1130" s="44"/>
    </row>
    <row r="1131" spans="28:71" x14ac:dyDescent="0.2">
      <c r="AB1131" s="43"/>
      <c r="AC1131" s="40"/>
      <c r="AD1131" s="40"/>
      <c r="AE1131" s="40"/>
      <c r="AF1131" s="40"/>
      <c r="AG1131" s="40"/>
      <c r="AH1131" s="40"/>
      <c r="AI1131" s="40"/>
      <c r="AJ1131" s="40"/>
    </row>
    <row r="1132" spans="28:71" x14ac:dyDescent="0.2">
      <c r="AB1132" s="43"/>
      <c r="AC1132" s="40"/>
      <c r="AD1132" s="40"/>
      <c r="AE1132" s="40"/>
      <c r="AF1132" s="40"/>
      <c r="AG1132" s="40"/>
      <c r="AH1132" s="40"/>
      <c r="AI1132" s="40"/>
      <c r="AJ1132" s="40"/>
    </row>
    <row r="1133" spans="28:71" x14ac:dyDescent="0.2">
      <c r="AB1133" s="92"/>
      <c r="AC1133" s="9"/>
      <c r="AD1133" s="9"/>
      <c r="AE1133" s="9"/>
      <c r="AF1133" s="9"/>
      <c r="AG1133" s="9"/>
      <c r="AH1133" s="9"/>
      <c r="AI1133" s="9"/>
      <c r="AJ1133" s="9"/>
      <c r="AK1133" s="9"/>
      <c r="AL1133" s="9"/>
      <c r="AM1133" s="9"/>
      <c r="AN1133" s="9"/>
      <c r="AO1133" s="9"/>
      <c r="AP1133" s="9"/>
      <c r="AQ1133" s="9"/>
      <c r="AR1133" s="9"/>
      <c r="AS1133" s="9"/>
      <c r="AT1133" s="9"/>
      <c r="AU1133" s="9"/>
      <c r="AV1133" s="9"/>
      <c r="AW1133" s="9"/>
    </row>
    <row r="1134" spans="28:71" x14ac:dyDescent="0.2">
      <c r="AB1134" s="92"/>
      <c r="AC1134" s="400"/>
      <c r="AD1134" s="400"/>
      <c r="AE1134" s="400"/>
      <c r="AF1134" s="400"/>
      <c r="AG1134" s="400"/>
      <c r="AH1134" s="400"/>
      <c r="AI1134" s="400"/>
      <c r="AJ1134" s="400"/>
      <c r="AK1134" s="400"/>
      <c r="AL1134" s="400"/>
      <c r="AM1134" s="400"/>
      <c r="AN1134" s="400"/>
      <c r="AO1134" s="400"/>
      <c r="AP1134" s="400"/>
      <c r="AQ1134" s="400"/>
      <c r="AR1134" s="400"/>
      <c r="AS1134" s="400"/>
      <c r="AT1134" s="400"/>
      <c r="AU1134" s="400"/>
      <c r="AV1134" s="400"/>
      <c r="AW1134" s="400"/>
    </row>
    <row r="1135" spans="28:71" ht="15" x14ac:dyDescent="0.2">
      <c r="AB1135" s="93"/>
      <c r="AC1135" s="70"/>
      <c r="AD1135" s="70"/>
      <c r="AE1135" s="70"/>
      <c r="AF1135" s="70"/>
      <c r="AG1135" s="70"/>
      <c r="AH1135" s="70"/>
      <c r="AI1135" s="70"/>
      <c r="AJ1135" s="94"/>
      <c r="AK1135" s="94"/>
      <c r="AL1135" s="94"/>
      <c r="AM1135" s="94"/>
      <c r="AN1135" s="94"/>
      <c r="AO1135" s="94"/>
      <c r="AP1135" s="70"/>
      <c r="AQ1135" s="94"/>
      <c r="AR1135" s="94"/>
      <c r="AS1135" s="94"/>
      <c r="AT1135" s="94"/>
      <c r="AU1135" s="94"/>
      <c r="AV1135" s="94"/>
      <c r="AW1135" s="94"/>
      <c r="AY1135" s="70"/>
      <c r="AZ1135" s="70"/>
      <c r="BA1135" s="70"/>
      <c r="BB1135" s="70"/>
      <c r="BC1135" s="70"/>
      <c r="BD1135" s="70"/>
      <c r="BE1135" s="70"/>
      <c r="BF1135" s="94"/>
      <c r="BG1135" s="94"/>
      <c r="BH1135" s="94"/>
      <c r="BI1135" s="94"/>
      <c r="BJ1135" s="94"/>
      <c r="BK1135" s="94"/>
      <c r="BL1135" s="70"/>
      <c r="BM1135" s="94"/>
      <c r="BN1135" s="94"/>
      <c r="BO1135" s="94"/>
      <c r="BP1135" s="94"/>
      <c r="BQ1135" s="94"/>
      <c r="BR1135" s="94"/>
      <c r="BS1135" s="94"/>
    </row>
    <row r="1136" spans="28:71" ht="15" x14ac:dyDescent="0.2">
      <c r="AB1136" s="60"/>
      <c r="AC1136" s="61"/>
      <c r="AD1136" s="61"/>
      <c r="AE1136" s="61"/>
      <c r="AF1136" s="61"/>
      <c r="AG1136" s="61"/>
      <c r="AH1136" s="61"/>
      <c r="AI1136" s="61"/>
      <c r="AJ1136" s="61"/>
      <c r="AK1136" s="61"/>
      <c r="AL1136" s="61"/>
      <c r="AM1136" s="61"/>
      <c r="AN1136" s="61"/>
      <c r="AO1136" s="61"/>
      <c r="AP1136" s="61"/>
      <c r="AQ1136" s="61"/>
      <c r="AR1136" s="61"/>
      <c r="AS1136" s="61"/>
      <c r="AT1136" s="61"/>
      <c r="AU1136" s="61"/>
      <c r="AV1136" s="61"/>
      <c r="AW1136" s="61"/>
      <c r="AY1136" s="44"/>
      <c r="AZ1136" s="44"/>
      <c r="BA1136" s="44"/>
      <c r="BB1136" s="44"/>
      <c r="BC1136" s="44"/>
      <c r="BD1136" s="44"/>
      <c r="BE1136" s="44"/>
      <c r="BF1136" s="44"/>
      <c r="BG1136" s="44"/>
      <c r="BH1136" s="44"/>
      <c r="BI1136" s="44"/>
      <c r="BJ1136" s="44"/>
      <c r="BK1136" s="44"/>
      <c r="BL1136" s="44"/>
      <c r="BM1136" s="44"/>
      <c r="BN1136" s="44"/>
      <c r="BO1136" s="44"/>
      <c r="BP1136" s="44"/>
      <c r="BQ1136" s="44"/>
      <c r="BR1136" s="44"/>
      <c r="BS1136" s="44"/>
    </row>
    <row r="1137" spans="28:71" ht="15" x14ac:dyDescent="0.2">
      <c r="AB1137" s="60"/>
      <c r="AC1137" s="61"/>
      <c r="AD1137" s="61"/>
      <c r="AE1137" s="61"/>
      <c r="AF1137" s="61"/>
      <c r="AG1137" s="61"/>
      <c r="AH1137" s="61"/>
      <c r="AI1137" s="61"/>
      <c r="AJ1137" s="61"/>
      <c r="AK1137" s="61"/>
      <c r="AL1137" s="61"/>
      <c r="AM1137" s="61"/>
      <c r="AN1137" s="61"/>
      <c r="AO1137" s="61"/>
      <c r="AP1137" s="61"/>
      <c r="AQ1137" s="61"/>
      <c r="AR1137" s="61"/>
      <c r="AS1137" s="61"/>
      <c r="AT1137" s="61"/>
      <c r="AU1137" s="61"/>
      <c r="AV1137" s="61"/>
      <c r="AW1137" s="61"/>
      <c r="AY1137" s="44"/>
      <c r="AZ1137" s="44"/>
      <c r="BA1137" s="44"/>
      <c r="BB1137" s="44"/>
      <c r="BC1137" s="44"/>
      <c r="BD1137" s="44"/>
      <c r="BE1137" s="44"/>
      <c r="BF1137" s="44"/>
      <c r="BG1137" s="44"/>
      <c r="BH1137" s="44"/>
      <c r="BI1137" s="44"/>
      <c r="BJ1137" s="44"/>
      <c r="BK1137" s="44"/>
      <c r="BL1137" s="44"/>
      <c r="BM1137" s="44"/>
      <c r="BN1137" s="44"/>
      <c r="BO1137" s="44"/>
      <c r="BP1137" s="44"/>
      <c r="BQ1137" s="44"/>
      <c r="BR1137" s="44"/>
      <c r="BS1137" s="44"/>
    </row>
    <row r="1138" spans="28:71" ht="15" x14ac:dyDescent="0.2">
      <c r="AB1138" s="60"/>
      <c r="AC1138" s="61"/>
      <c r="AD1138" s="61"/>
      <c r="AE1138" s="61"/>
      <c r="AF1138" s="61"/>
      <c r="AG1138" s="61"/>
      <c r="AH1138" s="61"/>
      <c r="AI1138" s="61"/>
      <c r="AJ1138" s="61"/>
      <c r="AK1138" s="61"/>
      <c r="AL1138" s="61"/>
      <c r="AM1138" s="61"/>
      <c r="AN1138" s="61"/>
      <c r="AO1138" s="61"/>
      <c r="AP1138" s="61"/>
      <c r="AQ1138" s="61"/>
      <c r="AR1138" s="61"/>
      <c r="AS1138" s="61"/>
      <c r="AT1138" s="61"/>
      <c r="AU1138" s="61"/>
      <c r="AV1138" s="61"/>
      <c r="AW1138" s="61"/>
      <c r="AY1138" s="44"/>
      <c r="AZ1138" s="44"/>
      <c r="BA1138" s="44"/>
      <c r="BB1138" s="44"/>
      <c r="BC1138" s="44"/>
      <c r="BD1138" s="44"/>
      <c r="BE1138" s="44"/>
      <c r="BF1138" s="44"/>
      <c r="BG1138" s="44"/>
      <c r="BH1138" s="44"/>
      <c r="BI1138" s="44"/>
      <c r="BJ1138" s="44"/>
      <c r="BK1138" s="44"/>
      <c r="BL1138" s="44"/>
      <c r="BM1138" s="44"/>
      <c r="BN1138" s="44"/>
      <c r="BO1138" s="44"/>
      <c r="BP1138" s="44"/>
      <c r="BQ1138" s="44"/>
      <c r="BR1138" s="44"/>
      <c r="BS1138" s="44"/>
    </row>
    <row r="1139" spans="28:71" ht="15" x14ac:dyDescent="0.2">
      <c r="AB1139" s="60"/>
      <c r="AC1139" s="61"/>
      <c r="AD1139" s="61"/>
      <c r="AE1139" s="61"/>
      <c r="AF1139" s="61"/>
      <c r="AG1139" s="61"/>
      <c r="AH1139" s="61"/>
      <c r="AI1139" s="61"/>
      <c r="AJ1139" s="61"/>
      <c r="AK1139" s="61"/>
      <c r="AL1139" s="61"/>
      <c r="AM1139" s="61"/>
      <c r="AN1139" s="61"/>
      <c r="AO1139" s="61"/>
      <c r="AP1139" s="61"/>
      <c r="AQ1139" s="61"/>
      <c r="AR1139" s="61"/>
      <c r="AS1139" s="61"/>
      <c r="AT1139" s="61"/>
      <c r="AU1139" s="61"/>
      <c r="AV1139" s="61"/>
      <c r="AW1139" s="61"/>
      <c r="AY1139" s="44"/>
      <c r="AZ1139" s="44"/>
      <c r="BA1139" s="44"/>
      <c r="BB1139" s="44"/>
      <c r="BC1139" s="44"/>
      <c r="BD1139" s="44"/>
      <c r="BE1139" s="44"/>
      <c r="BF1139" s="44"/>
      <c r="BG1139" s="44"/>
      <c r="BH1139" s="44"/>
      <c r="BI1139" s="44"/>
      <c r="BJ1139" s="44"/>
      <c r="BK1139" s="44"/>
      <c r="BL1139" s="44"/>
      <c r="BM1139" s="44"/>
      <c r="BN1139" s="44"/>
      <c r="BO1139" s="44"/>
      <c r="BP1139" s="44"/>
      <c r="BQ1139" s="44"/>
      <c r="BR1139" s="44"/>
      <c r="BS1139" s="44"/>
    </row>
    <row r="1140" spans="28:71" ht="15" x14ac:dyDescent="0.2">
      <c r="AB1140" s="60"/>
      <c r="AC1140" s="61"/>
      <c r="AD1140" s="61"/>
      <c r="AE1140" s="61"/>
      <c r="AF1140" s="61"/>
      <c r="AG1140" s="61"/>
      <c r="AH1140" s="61"/>
      <c r="AI1140" s="61"/>
      <c r="AJ1140" s="61"/>
      <c r="AK1140" s="61"/>
      <c r="AL1140" s="61"/>
      <c r="AM1140" s="61"/>
      <c r="AN1140" s="61"/>
      <c r="AO1140" s="61"/>
      <c r="AP1140" s="61"/>
      <c r="AQ1140" s="61"/>
      <c r="AR1140" s="61"/>
      <c r="AS1140" s="61"/>
      <c r="AT1140" s="61"/>
      <c r="AU1140" s="61"/>
      <c r="AV1140" s="61"/>
      <c r="AW1140" s="61"/>
      <c r="AY1140" s="44"/>
      <c r="AZ1140" s="44"/>
      <c r="BA1140" s="44"/>
      <c r="BB1140" s="44"/>
      <c r="BC1140" s="44"/>
      <c r="BD1140" s="44"/>
      <c r="BE1140" s="44"/>
      <c r="BF1140" s="44"/>
      <c r="BG1140" s="44"/>
      <c r="BH1140" s="44"/>
      <c r="BI1140" s="44"/>
      <c r="BJ1140" s="44"/>
      <c r="BK1140" s="44"/>
      <c r="BL1140" s="44"/>
      <c r="BM1140" s="44"/>
      <c r="BN1140" s="44"/>
      <c r="BO1140" s="44"/>
      <c r="BP1140" s="44"/>
      <c r="BQ1140" s="44"/>
      <c r="BR1140" s="44"/>
      <c r="BS1140" s="44"/>
    </row>
    <row r="1141" spans="28:71" ht="15" x14ac:dyDescent="0.2">
      <c r="AB1141" s="60"/>
      <c r="AC1141" s="61"/>
      <c r="AD1141" s="61"/>
      <c r="AE1141" s="61"/>
      <c r="AF1141" s="61"/>
      <c r="AG1141" s="61"/>
      <c r="AH1141" s="61"/>
      <c r="AI1141" s="61"/>
      <c r="AJ1141" s="61"/>
      <c r="AK1141" s="61"/>
      <c r="AL1141" s="61"/>
      <c r="AM1141" s="61"/>
      <c r="AN1141" s="61"/>
      <c r="AO1141" s="61"/>
      <c r="AP1141" s="61"/>
      <c r="AQ1141" s="61"/>
      <c r="AR1141" s="61"/>
      <c r="AS1141" s="61"/>
      <c r="AT1141" s="61"/>
      <c r="AU1141" s="61"/>
      <c r="AV1141" s="61"/>
      <c r="AW1141" s="61"/>
      <c r="AY1141" s="44"/>
      <c r="AZ1141" s="44"/>
      <c r="BA1141" s="44"/>
      <c r="BB1141" s="44"/>
      <c r="BC1141" s="44"/>
      <c r="BD1141" s="44"/>
      <c r="BE1141" s="44"/>
      <c r="BF1141" s="44"/>
      <c r="BG1141" s="44"/>
      <c r="BH1141" s="44"/>
      <c r="BI1141" s="44"/>
      <c r="BJ1141" s="44"/>
      <c r="BK1141" s="44"/>
      <c r="BL1141" s="44"/>
      <c r="BM1141" s="44"/>
      <c r="BN1141" s="44"/>
      <c r="BO1141" s="44"/>
      <c r="BP1141" s="44"/>
      <c r="BQ1141" s="44"/>
      <c r="BR1141" s="44"/>
      <c r="BS1141" s="44"/>
    </row>
    <row r="1142" spans="28:71" ht="15" x14ac:dyDescent="0.2">
      <c r="AB1142" s="60"/>
      <c r="AC1142" s="61"/>
      <c r="AD1142" s="61"/>
      <c r="AE1142" s="61"/>
      <c r="AF1142" s="61"/>
      <c r="AG1142" s="61"/>
      <c r="AH1142" s="61"/>
      <c r="AI1142" s="61"/>
      <c r="AJ1142" s="61"/>
      <c r="AK1142" s="61"/>
      <c r="AL1142" s="61"/>
      <c r="AM1142" s="61"/>
      <c r="AN1142" s="61"/>
      <c r="AO1142" s="61"/>
      <c r="AP1142" s="61"/>
      <c r="AQ1142" s="61"/>
      <c r="AR1142" s="61"/>
      <c r="AS1142" s="61"/>
      <c r="AT1142" s="61"/>
      <c r="AU1142" s="61"/>
      <c r="AV1142" s="61"/>
      <c r="AW1142" s="61"/>
      <c r="AY1142" s="44"/>
      <c r="AZ1142" s="44"/>
      <c r="BA1142" s="44"/>
      <c r="BB1142" s="44"/>
      <c r="BC1142" s="44"/>
      <c r="BD1142" s="44"/>
      <c r="BE1142" s="44"/>
      <c r="BF1142" s="44"/>
      <c r="BG1142" s="44"/>
      <c r="BH1142" s="44"/>
      <c r="BI1142" s="44"/>
      <c r="BJ1142" s="44"/>
      <c r="BK1142" s="44"/>
      <c r="BL1142" s="44"/>
      <c r="BM1142" s="44"/>
      <c r="BN1142" s="44"/>
      <c r="BO1142" s="44"/>
      <c r="BP1142" s="44"/>
      <c r="BQ1142" s="44"/>
      <c r="BR1142" s="44"/>
      <c r="BS1142" s="44"/>
    </row>
    <row r="1143" spans="28:71" ht="15" x14ac:dyDescent="0.2">
      <c r="AB1143" s="60"/>
      <c r="AC1143" s="61"/>
      <c r="AD1143" s="61"/>
      <c r="AE1143" s="61"/>
      <c r="AF1143" s="61"/>
      <c r="AG1143" s="61"/>
      <c r="AH1143" s="61"/>
      <c r="AI1143" s="61"/>
      <c r="AJ1143" s="61"/>
      <c r="AK1143" s="61"/>
      <c r="AL1143" s="61"/>
      <c r="AM1143" s="61"/>
      <c r="AN1143" s="61"/>
      <c r="AO1143" s="61"/>
      <c r="AP1143" s="61"/>
      <c r="AQ1143" s="61"/>
      <c r="AR1143" s="61"/>
      <c r="AS1143" s="61"/>
      <c r="AT1143" s="61"/>
      <c r="AU1143" s="61"/>
      <c r="AV1143" s="61"/>
      <c r="AW1143" s="61"/>
      <c r="AY1143" s="44"/>
      <c r="AZ1143" s="44"/>
      <c r="BA1143" s="44"/>
      <c r="BB1143" s="44"/>
      <c r="BC1143" s="44"/>
      <c r="BD1143" s="44"/>
      <c r="BE1143" s="44"/>
      <c r="BF1143" s="44"/>
      <c r="BG1143" s="44"/>
      <c r="BH1143" s="44"/>
      <c r="BI1143" s="44"/>
      <c r="BJ1143" s="44"/>
      <c r="BK1143" s="44"/>
      <c r="BL1143" s="44"/>
      <c r="BM1143" s="44"/>
      <c r="BN1143" s="44"/>
      <c r="BO1143" s="44"/>
      <c r="BP1143" s="44"/>
      <c r="BQ1143" s="44"/>
      <c r="BR1143" s="44"/>
      <c r="BS1143" s="44"/>
    </row>
    <row r="1144" spans="28:71" ht="15" x14ac:dyDescent="0.2">
      <c r="AB1144" s="60"/>
      <c r="AC1144" s="61"/>
      <c r="AD1144" s="61"/>
      <c r="AE1144" s="61"/>
      <c r="AF1144" s="61"/>
      <c r="AG1144" s="61"/>
      <c r="AH1144" s="61"/>
      <c r="AI1144" s="61"/>
      <c r="AJ1144" s="61"/>
      <c r="AK1144" s="61"/>
      <c r="AL1144" s="61"/>
      <c r="AM1144" s="61"/>
      <c r="AN1144" s="61"/>
      <c r="AO1144" s="61"/>
      <c r="AP1144" s="61"/>
      <c r="AQ1144" s="61"/>
      <c r="AR1144" s="61"/>
      <c r="AS1144" s="61"/>
      <c r="AT1144" s="61"/>
      <c r="AU1144" s="61"/>
      <c r="AV1144" s="61"/>
      <c r="AW1144" s="61"/>
      <c r="AY1144" s="44"/>
      <c r="AZ1144" s="44"/>
      <c r="BA1144" s="44"/>
      <c r="BB1144" s="44"/>
      <c r="BC1144" s="44"/>
      <c r="BD1144" s="44"/>
      <c r="BE1144" s="44"/>
      <c r="BF1144" s="44"/>
      <c r="BG1144" s="44"/>
      <c r="BH1144" s="44"/>
      <c r="BI1144" s="44"/>
      <c r="BJ1144" s="44"/>
      <c r="BK1144" s="44"/>
      <c r="BL1144" s="44"/>
      <c r="BM1144" s="44"/>
      <c r="BN1144" s="44"/>
      <c r="BO1144" s="44"/>
      <c r="BP1144" s="44"/>
      <c r="BQ1144" s="44"/>
      <c r="BR1144" s="44"/>
      <c r="BS1144" s="44"/>
    </row>
    <row r="1145" spans="28:71" ht="15" x14ac:dyDescent="0.2">
      <c r="AB1145" s="60"/>
      <c r="AC1145" s="61"/>
      <c r="AD1145" s="61"/>
      <c r="AE1145" s="61"/>
      <c r="AF1145" s="61"/>
      <c r="AG1145" s="61"/>
      <c r="AH1145" s="61"/>
      <c r="AI1145" s="61"/>
      <c r="AJ1145" s="61"/>
      <c r="AK1145" s="61"/>
      <c r="AL1145" s="61"/>
      <c r="AM1145" s="61"/>
      <c r="AN1145" s="61"/>
      <c r="AO1145" s="61"/>
      <c r="AP1145" s="61"/>
      <c r="AQ1145" s="61"/>
      <c r="AR1145" s="61"/>
      <c r="AS1145" s="61"/>
      <c r="AT1145" s="61"/>
      <c r="AU1145" s="61"/>
      <c r="AV1145" s="61"/>
      <c r="AW1145" s="61"/>
      <c r="AY1145" s="44"/>
      <c r="AZ1145" s="44"/>
      <c r="BA1145" s="44"/>
      <c r="BB1145" s="44"/>
      <c r="BC1145" s="44"/>
      <c r="BD1145" s="44"/>
      <c r="BE1145" s="44"/>
      <c r="BF1145" s="44"/>
      <c r="BG1145" s="44"/>
      <c r="BH1145" s="44"/>
      <c r="BI1145" s="44"/>
      <c r="BJ1145" s="44"/>
      <c r="BK1145" s="44"/>
      <c r="BL1145" s="44"/>
      <c r="BM1145" s="44"/>
      <c r="BN1145" s="44"/>
      <c r="BO1145" s="44"/>
      <c r="BP1145" s="44"/>
      <c r="BQ1145" s="44"/>
      <c r="BR1145" s="44"/>
      <c r="BS1145" s="44"/>
    </row>
    <row r="1146" spans="28:71" ht="15" x14ac:dyDescent="0.2">
      <c r="AB1146" s="60"/>
      <c r="AC1146" s="61"/>
      <c r="AD1146" s="61"/>
      <c r="AE1146" s="61"/>
      <c r="AF1146" s="61"/>
      <c r="AG1146" s="61"/>
      <c r="AH1146" s="61"/>
      <c r="AI1146" s="61"/>
      <c r="AJ1146" s="61"/>
      <c r="AK1146" s="61"/>
      <c r="AL1146" s="61"/>
      <c r="AM1146" s="61"/>
      <c r="AN1146" s="61"/>
      <c r="AO1146" s="61"/>
      <c r="AP1146" s="61"/>
      <c r="AQ1146" s="61"/>
      <c r="AR1146" s="61"/>
      <c r="AS1146" s="61"/>
      <c r="AT1146" s="61"/>
      <c r="AU1146" s="61"/>
      <c r="AV1146" s="61"/>
      <c r="AW1146" s="61"/>
      <c r="AY1146" s="44"/>
      <c r="AZ1146" s="44"/>
      <c r="BA1146" s="44"/>
      <c r="BB1146" s="44"/>
      <c r="BC1146" s="44"/>
      <c r="BD1146" s="44"/>
      <c r="BE1146" s="44"/>
      <c r="BF1146" s="44"/>
      <c r="BG1146" s="44"/>
      <c r="BH1146" s="44"/>
      <c r="BI1146" s="44"/>
      <c r="BJ1146" s="44"/>
      <c r="BK1146" s="44"/>
      <c r="BL1146" s="44"/>
      <c r="BM1146" s="44"/>
      <c r="BN1146" s="44"/>
      <c r="BO1146" s="44"/>
      <c r="BP1146" s="44"/>
      <c r="BQ1146" s="44"/>
      <c r="BR1146" s="44"/>
      <c r="BS1146" s="44"/>
    </row>
    <row r="1147" spans="28:71" ht="15" x14ac:dyDescent="0.2">
      <c r="AB1147" s="60"/>
      <c r="AC1147" s="61"/>
      <c r="AD1147" s="61"/>
      <c r="AE1147" s="61"/>
      <c r="AF1147" s="61"/>
      <c r="AG1147" s="61"/>
      <c r="AH1147" s="61"/>
      <c r="AI1147" s="61"/>
      <c r="AJ1147" s="61"/>
      <c r="AK1147" s="61"/>
      <c r="AL1147" s="61"/>
      <c r="AM1147" s="61"/>
      <c r="AN1147" s="61"/>
      <c r="AO1147" s="61"/>
      <c r="AP1147" s="61"/>
      <c r="AQ1147" s="61"/>
      <c r="AR1147" s="61"/>
      <c r="AS1147" s="61"/>
      <c r="AT1147" s="61"/>
      <c r="AU1147" s="61"/>
      <c r="AV1147" s="61"/>
      <c r="AW1147" s="61"/>
      <c r="AY1147" s="44"/>
      <c r="AZ1147" s="44"/>
      <c r="BA1147" s="44"/>
      <c r="BB1147" s="44"/>
      <c r="BC1147" s="44"/>
      <c r="BD1147" s="44"/>
      <c r="BE1147" s="44"/>
      <c r="BF1147" s="44"/>
      <c r="BG1147" s="44"/>
      <c r="BH1147" s="44"/>
      <c r="BI1147" s="44"/>
      <c r="BJ1147" s="44"/>
      <c r="BK1147" s="44"/>
      <c r="BL1147" s="44"/>
      <c r="BM1147" s="44"/>
      <c r="BN1147" s="44"/>
      <c r="BO1147" s="44"/>
      <c r="BP1147" s="44"/>
      <c r="BQ1147" s="44"/>
      <c r="BR1147" s="44"/>
      <c r="BS1147" s="44"/>
    </row>
    <row r="1148" spans="28:71" ht="15" x14ac:dyDescent="0.2">
      <c r="AB1148" s="60"/>
      <c r="AC1148" s="61"/>
      <c r="AD1148" s="61"/>
      <c r="AE1148" s="61"/>
      <c r="AF1148" s="61"/>
      <c r="AG1148" s="61"/>
      <c r="AH1148" s="61"/>
      <c r="AI1148" s="61"/>
      <c r="AJ1148" s="61"/>
      <c r="AK1148" s="61"/>
      <c r="AL1148" s="61"/>
      <c r="AM1148" s="61"/>
      <c r="AN1148" s="61"/>
      <c r="AO1148" s="61"/>
      <c r="AP1148" s="61"/>
      <c r="AQ1148" s="61"/>
      <c r="AR1148" s="61"/>
      <c r="AS1148" s="61"/>
      <c r="AT1148" s="61"/>
      <c r="AU1148" s="61"/>
      <c r="AV1148" s="61"/>
      <c r="AW1148" s="61"/>
      <c r="AY1148" s="44"/>
      <c r="AZ1148" s="44"/>
      <c r="BA1148" s="44"/>
      <c r="BB1148" s="44"/>
      <c r="BC1148" s="44"/>
      <c r="BD1148" s="44"/>
      <c r="BE1148" s="44"/>
      <c r="BF1148" s="44"/>
      <c r="BG1148" s="44"/>
      <c r="BH1148" s="44"/>
      <c r="BI1148" s="44"/>
      <c r="BJ1148" s="44"/>
      <c r="BK1148" s="44"/>
      <c r="BL1148" s="44"/>
      <c r="BM1148" s="44"/>
      <c r="BN1148" s="44"/>
      <c r="BO1148" s="44"/>
      <c r="BP1148" s="44"/>
      <c r="BQ1148" s="44"/>
      <c r="BR1148" s="44"/>
      <c r="BS1148" s="44"/>
    </row>
    <row r="1149" spans="28:71" ht="15" x14ac:dyDescent="0.2">
      <c r="AB1149" s="60"/>
      <c r="AC1149" s="61"/>
      <c r="AD1149" s="61"/>
      <c r="AE1149" s="61"/>
      <c r="AF1149" s="61"/>
      <c r="AG1149" s="61"/>
      <c r="AH1149" s="61"/>
      <c r="AI1149" s="61"/>
      <c r="AJ1149" s="61"/>
      <c r="AK1149" s="61"/>
      <c r="AL1149" s="61"/>
      <c r="AM1149" s="61"/>
      <c r="AN1149" s="61"/>
      <c r="AO1149" s="61"/>
      <c r="AP1149" s="61"/>
      <c r="AQ1149" s="61"/>
      <c r="AR1149" s="61"/>
      <c r="AS1149" s="61"/>
      <c r="AT1149" s="61"/>
      <c r="AU1149" s="61"/>
      <c r="AV1149" s="61"/>
      <c r="AW1149" s="61"/>
      <c r="AY1149" s="44"/>
      <c r="AZ1149" s="44"/>
      <c r="BA1149" s="44"/>
      <c r="BB1149" s="44"/>
      <c r="BC1149" s="44"/>
      <c r="BD1149" s="44"/>
      <c r="BE1149" s="44"/>
      <c r="BF1149" s="44"/>
      <c r="BG1149" s="44"/>
      <c r="BH1149" s="44"/>
      <c r="BI1149" s="44"/>
      <c r="BJ1149" s="44"/>
      <c r="BK1149" s="44"/>
      <c r="BL1149" s="44"/>
      <c r="BM1149" s="44"/>
      <c r="BN1149" s="44"/>
      <c r="BO1149" s="44"/>
      <c r="BP1149" s="44"/>
      <c r="BQ1149" s="44"/>
      <c r="BR1149" s="44"/>
      <c r="BS1149" s="44"/>
    </row>
    <row r="1150" spans="28:71" ht="15" x14ac:dyDescent="0.2">
      <c r="AB1150" s="60"/>
      <c r="AC1150" s="61"/>
      <c r="AD1150" s="61"/>
      <c r="AE1150" s="61"/>
      <c r="AF1150" s="61"/>
      <c r="AG1150" s="61"/>
      <c r="AH1150" s="61"/>
      <c r="AI1150" s="61"/>
      <c r="AJ1150" s="61"/>
      <c r="AK1150" s="61"/>
      <c r="AL1150" s="61"/>
      <c r="AM1150" s="61"/>
      <c r="AN1150" s="61"/>
      <c r="AO1150" s="61"/>
      <c r="AP1150" s="61"/>
      <c r="AQ1150" s="61"/>
      <c r="AR1150" s="61"/>
      <c r="AS1150" s="61"/>
      <c r="AT1150" s="61"/>
      <c r="AU1150" s="61"/>
      <c r="AV1150" s="61"/>
      <c r="AW1150" s="61"/>
      <c r="AY1150" s="44"/>
      <c r="AZ1150" s="44"/>
      <c r="BA1150" s="44"/>
      <c r="BB1150" s="44"/>
      <c r="BC1150" s="44"/>
      <c r="BD1150" s="44"/>
      <c r="BE1150" s="44"/>
      <c r="BF1150" s="44"/>
      <c r="BG1150" s="44"/>
      <c r="BH1150" s="44"/>
      <c r="BI1150" s="44"/>
      <c r="BJ1150" s="44"/>
      <c r="BK1150" s="44"/>
      <c r="BL1150" s="44"/>
      <c r="BM1150" s="44"/>
      <c r="BN1150" s="44"/>
      <c r="BO1150" s="44"/>
      <c r="BP1150" s="44"/>
      <c r="BQ1150" s="44"/>
      <c r="BR1150" s="44"/>
      <c r="BS1150" s="44"/>
    </row>
    <row r="1151" spans="28:71" ht="15" x14ac:dyDescent="0.2">
      <c r="AB1151" s="60"/>
      <c r="AC1151" s="65"/>
      <c r="AD1151" s="65"/>
      <c r="AE1151" s="65"/>
      <c r="AF1151" s="65"/>
      <c r="AG1151" s="65"/>
      <c r="AH1151" s="61"/>
      <c r="AI1151" s="65"/>
      <c r="AJ1151" s="65"/>
      <c r="AK1151" s="65"/>
      <c r="AL1151" s="65"/>
      <c r="AM1151" s="65"/>
      <c r="AN1151" s="65"/>
      <c r="AO1151" s="65"/>
      <c r="AP1151" s="65"/>
      <c r="AQ1151" s="65"/>
      <c r="AR1151" s="65"/>
      <c r="AS1151" s="65"/>
      <c r="AT1151" s="65"/>
      <c r="AU1151" s="65"/>
      <c r="AV1151" s="65"/>
      <c r="AW1151" s="65"/>
      <c r="AY1151" s="44"/>
      <c r="AZ1151" s="44"/>
      <c r="BA1151" s="44"/>
      <c r="BB1151" s="44"/>
      <c r="BC1151" s="44"/>
      <c r="BD1151" s="44"/>
      <c r="BE1151" s="44"/>
      <c r="BF1151" s="44"/>
      <c r="BG1151" s="44"/>
      <c r="BH1151" s="44"/>
      <c r="BI1151" s="44"/>
      <c r="BJ1151" s="44"/>
      <c r="BK1151" s="44"/>
      <c r="BL1151" s="44"/>
      <c r="BM1151" s="44"/>
      <c r="BN1151" s="44"/>
      <c r="BO1151" s="44"/>
      <c r="BP1151" s="44"/>
      <c r="BQ1151" s="44"/>
      <c r="BR1151" s="44"/>
      <c r="BS1151" s="44"/>
    </row>
    <row r="1152" spans="28:71" ht="15" x14ac:dyDescent="0.2">
      <c r="AB1152" s="60"/>
      <c r="AC1152" s="65"/>
      <c r="AD1152" s="65"/>
      <c r="AE1152" s="65"/>
      <c r="AF1152" s="65"/>
      <c r="AG1152" s="65"/>
      <c r="AH1152" s="61"/>
      <c r="AI1152" s="65"/>
      <c r="AJ1152" s="65"/>
      <c r="AK1152" s="65"/>
      <c r="AL1152" s="65"/>
      <c r="AM1152" s="65"/>
      <c r="AN1152" s="65"/>
      <c r="AO1152" s="65"/>
      <c r="AP1152" s="65"/>
      <c r="AQ1152" s="65"/>
      <c r="AR1152" s="65"/>
      <c r="AS1152" s="65"/>
      <c r="AT1152" s="65"/>
      <c r="AU1152" s="65"/>
      <c r="AV1152" s="65"/>
      <c r="AW1152" s="65"/>
      <c r="AY1152" s="44"/>
      <c r="AZ1152" s="44"/>
      <c r="BA1152" s="44"/>
      <c r="BB1152" s="44"/>
      <c r="BC1152" s="44"/>
      <c r="BD1152" s="44"/>
      <c r="BE1152" s="44"/>
      <c r="BF1152" s="44"/>
      <c r="BG1152" s="44"/>
      <c r="BH1152" s="44"/>
      <c r="BI1152" s="44"/>
      <c r="BJ1152" s="44"/>
      <c r="BK1152" s="44"/>
      <c r="BL1152" s="44"/>
      <c r="BM1152" s="44"/>
      <c r="BN1152" s="44"/>
      <c r="BO1152" s="44"/>
      <c r="BP1152" s="44"/>
      <c r="BQ1152" s="44"/>
      <c r="BR1152" s="44"/>
      <c r="BS1152" s="44"/>
    </row>
    <row r="1153" spans="28:71" ht="15" x14ac:dyDescent="0.2">
      <c r="AB1153" s="60"/>
      <c r="AC1153" s="65"/>
      <c r="AD1153" s="65"/>
      <c r="AE1153" s="65"/>
      <c r="AF1153" s="65"/>
      <c r="AG1153" s="65"/>
      <c r="AH1153" s="61"/>
      <c r="AI1153" s="65"/>
      <c r="AJ1153" s="65"/>
      <c r="AK1153" s="65"/>
      <c r="AL1153" s="65"/>
      <c r="AM1153" s="65"/>
      <c r="AN1153" s="65"/>
      <c r="AO1153" s="65"/>
      <c r="AP1153" s="65"/>
      <c r="AQ1153" s="65"/>
      <c r="AR1153" s="65"/>
      <c r="AS1153" s="65"/>
      <c r="AT1153" s="65"/>
      <c r="AU1153" s="65"/>
      <c r="AV1153" s="65"/>
      <c r="AW1153" s="65"/>
      <c r="AY1153" s="44"/>
      <c r="AZ1153" s="44"/>
      <c r="BA1153" s="44"/>
      <c r="BB1153" s="44"/>
      <c r="BC1153" s="44"/>
      <c r="BD1153" s="44"/>
      <c r="BE1153" s="44"/>
      <c r="BF1153" s="44"/>
      <c r="BG1153" s="44"/>
      <c r="BH1153" s="44"/>
      <c r="BI1153" s="44"/>
      <c r="BJ1153" s="44"/>
      <c r="BK1153" s="44"/>
      <c r="BL1153" s="44"/>
      <c r="BM1153" s="44"/>
      <c r="BN1153" s="44"/>
      <c r="BO1153" s="44"/>
      <c r="BP1153" s="44"/>
      <c r="BQ1153" s="44"/>
      <c r="BR1153" s="44"/>
      <c r="BS1153" s="44"/>
    </row>
    <row r="1154" spans="28:71" ht="15" x14ac:dyDescent="0.2">
      <c r="AB1154" s="60"/>
      <c r="AC1154" s="65"/>
      <c r="AD1154" s="65"/>
      <c r="AE1154" s="65"/>
      <c r="AF1154" s="65"/>
      <c r="AG1154" s="65"/>
      <c r="AH1154" s="65"/>
      <c r="AI1154" s="65"/>
      <c r="AJ1154" s="65"/>
      <c r="AK1154" s="65"/>
      <c r="AL1154" s="65"/>
      <c r="AM1154" s="65"/>
      <c r="AN1154" s="65"/>
      <c r="AO1154" s="65"/>
      <c r="AP1154" s="65"/>
      <c r="AQ1154" s="65"/>
      <c r="AR1154" s="65"/>
      <c r="AS1154" s="65"/>
      <c r="AT1154" s="65"/>
      <c r="AU1154" s="65"/>
      <c r="AV1154" s="65"/>
      <c r="AW1154" s="65"/>
      <c r="AY1154" s="44"/>
      <c r="AZ1154" s="44"/>
      <c r="BA1154" s="44"/>
      <c r="BB1154" s="44"/>
      <c r="BC1154" s="44"/>
      <c r="BD1154" s="44"/>
      <c r="BE1154" s="44"/>
      <c r="BF1154" s="44"/>
      <c r="BG1154" s="44"/>
      <c r="BH1154" s="44"/>
      <c r="BI1154" s="44"/>
      <c r="BJ1154" s="44"/>
      <c r="BK1154" s="44"/>
      <c r="BL1154" s="44"/>
      <c r="BM1154" s="44"/>
      <c r="BN1154" s="44"/>
      <c r="BO1154" s="44"/>
      <c r="BP1154" s="44"/>
      <c r="BQ1154" s="44"/>
      <c r="BR1154" s="44"/>
      <c r="BS1154" s="44"/>
    </row>
    <row r="1155" spans="28:71" x14ac:dyDescent="0.2">
      <c r="AB1155" s="43"/>
      <c r="AC1155" s="40"/>
      <c r="AD1155" s="40"/>
      <c r="AE1155" s="40"/>
      <c r="AF1155" s="40"/>
      <c r="AG1155" s="40"/>
      <c r="AH1155" s="40"/>
      <c r="AI1155" s="40"/>
      <c r="AJ1155" s="40"/>
    </row>
    <row r="1156" spans="28:71" x14ac:dyDescent="0.2">
      <c r="AB1156" s="43"/>
      <c r="AC1156" s="40"/>
      <c r="AD1156" s="40"/>
      <c r="AE1156" s="40"/>
      <c r="AF1156" s="40"/>
      <c r="AG1156" s="40"/>
      <c r="AH1156" s="40"/>
      <c r="AI1156" s="40"/>
      <c r="AJ1156" s="40"/>
    </row>
    <row r="1157" spans="28:71" x14ac:dyDescent="0.2">
      <c r="AB1157" s="92"/>
      <c r="AC1157" s="9"/>
      <c r="AD1157" s="9"/>
      <c r="AE1157" s="9"/>
      <c r="AF1157" s="9"/>
      <c r="AG1157" s="9"/>
      <c r="AH1157" s="9"/>
      <c r="AI1157" s="9"/>
      <c r="AJ1157" s="9"/>
      <c r="AK1157" s="9"/>
      <c r="AL1157" s="9"/>
      <c r="AM1157" s="9"/>
      <c r="AN1157" s="9"/>
      <c r="AO1157" s="9"/>
      <c r="AP1157" s="9"/>
      <c r="AQ1157" s="9"/>
      <c r="AR1157" s="9"/>
      <c r="AS1157" s="9"/>
      <c r="AT1157" s="9"/>
      <c r="AU1157" s="9"/>
      <c r="AV1157" s="9"/>
      <c r="AW1157" s="9"/>
    </row>
    <row r="1158" spans="28:71" x14ac:dyDescent="0.2">
      <c r="AB1158" s="92"/>
      <c r="AC1158" s="400"/>
      <c r="AD1158" s="400"/>
      <c r="AE1158" s="400"/>
      <c r="AF1158" s="400"/>
      <c r="AG1158" s="400"/>
      <c r="AH1158" s="400"/>
      <c r="AI1158" s="400"/>
      <c r="AJ1158" s="400"/>
      <c r="AK1158" s="400"/>
      <c r="AL1158" s="400"/>
      <c r="AM1158" s="400"/>
      <c r="AN1158" s="400"/>
      <c r="AO1158" s="400"/>
      <c r="AP1158" s="400"/>
      <c r="AQ1158" s="400"/>
      <c r="AR1158" s="400"/>
      <c r="AS1158" s="400"/>
      <c r="AT1158" s="400"/>
      <c r="AU1158" s="400"/>
      <c r="AV1158" s="400"/>
      <c r="AW1158" s="400"/>
    </row>
    <row r="1159" spans="28:71" ht="15" x14ac:dyDescent="0.2">
      <c r="AB1159" s="93"/>
      <c r="AC1159" s="70"/>
      <c r="AD1159" s="70"/>
      <c r="AE1159" s="70"/>
      <c r="AF1159" s="70"/>
      <c r="AG1159" s="70"/>
      <c r="AH1159" s="70"/>
      <c r="AI1159" s="70"/>
      <c r="AJ1159" s="94"/>
      <c r="AK1159" s="94"/>
      <c r="AL1159" s="94"/>
      <c r="AM1159" s="94"/>
      <c r="AN1159" s="94"/>
      <c r="AO1159" s="94"/>
      <c r="AP1159" s="70"/>
      <c r="AQ1159" s="94"/>
      <c r="AR1159" s="94"/>
      <c r="AS1159" s="94"/>
      <c r="AT1159" s="94"/>
      <c r="AU1159" s="94"/>
      <c r="AV1159" s="94"/>
      <c r="AW1159" s="94"/>
      <c r="AY1159" s="70"/>
      <c r="AZ1159" s="70"/>
      <c r="BA1159" s="70"/>
      <c r="BB1159" s="70"/>
      <c r="BC1159" s="70"/>
      <c r="BD1159" s="70"/>
      <c r="BE1159" s="70"/>
      <c r="BF1159" s="94"/>
      <c r="BG1159" s="94"/>
      <c r="BH1159" s="94"/>
      <c r="BI1159" s="94"/>
      <c r="BJ1159" s="94"/>
      <c r="BK1159" s="94"/>
      <c r="BL1159" s="70"/>
      <c r="BM1159" s="94"/>
      <c r="BN1159" s="94"/>
      <c r="BO1159" s="94"/>
      <c r="BP1159" s="94"/>
      <c r="BQ1159" s="94"/>
      <c r="BR1159" s="94"/>
      <c r="BS1159" s="94"/>
    </row>
    <row r="1160" spans="28:71" ht="15" x14ac:dyDescent="0.2">
      <c r="AB1160" s="60"/>
      <c r="AC1160" s="61"/>
      <c r="AD1160" s="61"/>
      <c r="AE1160" s="61"/>
      <c r="AF1160" s="61"/>
      <c r="AG1160" s="61"/>
      <c r="AH1160" s="61"/>
      <c r="AI1160" s="61"/>
      <c r="AJ1160" s="61"/>
      <c r="AK1160" s="61"/>
      <c r="AL1160" s="61"/>
      <c r="AM1160" s="61"/>
      <c r="AN1160" s="61"/>
      <c r="AO1160" s="61"/>
      <c r="AP1160" s="61"/>
      <c r="AQ1160" s="61"/>
      <c r="AR1160" s="61"/>
      <c r="AS1160" s="61"/>
      <c r="AT1160" s="61"/>
      <c r="AU1160" s="61"/>
      <c r="AV1160" s="61"/>
      <c r="AW1160" s="61"/>
      <c r="AY1160" s="44"/>
      <c r="AZ1160" s="44"/>
      <c r="BA1160" s="44"/>
      <c r="BB1160" s="44"/>
      <c r="BC1160" s="44"/>
      <c r="BD1160" s="44"/>
      <c r="BE1160" s="44"/>
      <c r="BF1160" s="44"/>
      <c r="BG1160" s="44"/>
      <c r="BH1160" s="44"/>
      <c r="BI1160" s="44"/>
      <c r="BJ1160" s="44"/>
      <c r="BK1160" s="44"/>
      <c r="BL1160" s="44"/>
      <c r="BM1160" s="44"/>
      <c r="BN1160" s="44"/>
      <c r="BO1160" s="44"/>
      <c r="BP1160" s="44"/>
      <c r="BQ1160" s="44"/>
      <c r="BR1160" s="44"/>
      <c r="BS1160" s="44"/>
    </row>
    <row r="1161" spans="28:71" ht="15" x14ac:dyDescent="0.2">
      <c r="AB1161" s="60"/>
      <c r="AC1161" s="61"/>
      <c r="AD1161" s="61"/>
      <c r="AE1161" s="61"/>
      <c r="AF1161" s="61"/>
      <c r="AG1161" s="61"/>
      <c r="AH1161" s="61"/>
      <c r="AI1161" s="61"/>
      <c r="AJ1161" s="61"/>
      <c r="AK1161" s="61"/>
      <c r="AL1161" s="61"/>
      <c r="AM1161" s="61"/>
      <c r="AN1161" s="61"/>
      <c r="AO1161" s="61"/>
      <c r="AP1161" s="61"/>
      <c r="AQ1161" s="61"/>
      <c r="AR1161" s="61"/>
      <c r="AS1161" s="61"/>
      <c r="AT1161" s="61"/>
      <c r="AU1161" s="61"/>
      <c r="AV1161" s="61"/>
      <c r="AW1161" s="61"/>
      <c r="AY1161" s="44"/>
      <c r="AZ1161" s="44"/>
      <c r="BA1161" s="44"/>
      <c r="BB1161" s="44"/>
      <c r="BC1161" s="44"/>
      <c r="BD1161" s="44"/>
      <c r="BE1161" s="44"/>
      <c r="BF1161" s="44"/>
      <c r="BG1161" s="44"/>
      <c r="BH1161" s="44"/>
      <c r="BI1161" s="44"/>
      <c r="BJ1161" s="44"/>
      <c r="BK1161" s="44"/>
      <c r="BL1161" s="44"/>
      <c r="BM1161" s="44"/>
      <c r="BN1161" s="44"/>
      <c r="BO1161" s="44"/>
      <c r="BP1161" s="44"/>
      <c r="BQ1161" s="44"/>
      <c r="BR1161" s="44"/>
      <c r="BS1161" s="44"/>
    </row>
    <row r="1162" spans="28:71" ht="15" x14ac:dyDescent="0.2">
      <c r="AB1162" s="60"/>
      <c r="AC1162" s="61"/>
      <c r="AD1162" s="61"/>
      <c r="AE1162" s="61"/>
      <c r="AF1162" s="61"/>
      <c r="AG1162" s="61"/>
      <c r="AH1162" s="61"/>
      <c r="AI1162" s="61"/>
      <c r="AJ1162" s="61"/>
      <c r="AK1162" s="61"/>
      <c r="AL1162" s="61"/>
      <c r="AM1162" s="61"/>
      <c r="AN1162" s="61"/>
      <c r="AO1162" s="61"/>
      <c r="AP1162" s="61"/>
      <c r="AQ1162" s="61"/>
      <c r="AR1162" s="61"/>
      <c r="AS1162" s="61"/>
      <c r="AT1162" s="61"/>
      <c r="AU1162" s="61"/>
      <c r="AV1162" s="61"/>
      <c r="AW1162" s="61"/>
      <c r="AY1162" s="44"/>
      <c r="AZ1162" s="44"/>
      <c r="BA1162" s="44"/>
      <c r="BB1162" s="44"/>
      <c r="BC1162" s="44"/>
      <c r="BD1162" s="44"/>
      <c r="BE1162" s="44"/>
      <c r="BF1162" s="44"/>
      <c r="BG1162" s="44"/>
      <c r="BH1162" s="44"/>
      <c r="BI1162" s="44"/>
      <c r="BJ1162" s="44"/>
      <c r="BK1162" s="44"/>
      <c r="BL1162" s="44"/>
      <c r="BM1162" s="44"/>
      <c r="BN1162" s="44"/>
      <c r="BO1162" s="44"/>
      <c r="BP1162" s="44"/>
      <c r="BQ1162" s="44"/>
      <c r="BR1162" s="44"/>
      <c r="BS1162" s="44"/>
    </row>
    <row r="1163" spans="28:71" ht="15" x14ac:dyDescent="0.2">
      <c r="AB1163" s="60"/>
      <c r="AC1163" s="61"/>
      <c r="AD1163" s="61"/>
      <c r="AE1163" s="61"/>
      <c r="AF1163" s="61"/>
      <c r="AG1163" s="61"/>
      <c r="AH1163" s="61"/>
      <c r="AI1163" s="61"/>
      <c r="AJ1163" s="61"/>
      <c r="AK1163" s="61"/>
      <c r="AL1163" s="61"/>
      <c r="AM1163" s="61"/>
      <c r="AN1163" s="61"/>
      <c r="AO1163" s="61"/>
      <c r="AP1163" s="61"/>
      <c r="AQ1163" s="61"/>
      <c r="AR1163" s="61"/>
      <c r="AS1163" s="61"/>
      <c r="AT1163" s="61"/>
      <c r="AU1163" s="61"/>
      <c r="AV1163" s="61"/>
      <c r="AW1163" s="61"/>
      <c r="AY1163" s="44"/>
      <c r="AZ1163" s="44"/>
      <c r="BA1163" s="44"/>
      <c r="BB1163" s="44"/>
      <c r="BC1163" s="44"/>
      <c r="BD1163" s="44"/>
      <c r="BE1163" s="44"/>
      <c r="BF1163" s="44"/>
      <c r="BG1163" s="44"/>
      <c r="BH1163" s="44"/>
      <c r="BI1163" s="44"/>
      <c r="BJ1163" s="44"/>
      <c r="BK1163" s="44"/>
      <c r="BL1163" s="44"/>
      <c r="BM1163" s="44"/>
      <c r="BN1163" s="44"/>
      <c r="BO1163" s="44"/>
      <c r="BP1163" s="44"/>
      <c r="BQ1163" s="44"/>
      <c r="BR1163" s="44"/>
      <c r="BS1163" s="44"/>
    </row>
    <row r="1164" spans="28:71" ht="15" x14ac:dyDescent="0.2">
      <c r="AB1164" s="60"/>
      <c r="AC1164" s="61"/>
      <c r="AD1164" s="61"/>
      <c r="AE1164" s="61"/>
      <c r="AF1164" s="61"/>
      <c r="AG1164" s="61"/>
      <c r="AH1164" s="61"/>
      <c r="AI1164" s="61"/>
      <c r="AJ1164" s="61"/>
      <c r="AK1164" s="61"/>
      <c r="AL1164" s="61"/>
      <c r="AM1164" s="61"/>
      <c r="AN1164" s="61"/>
      <c r="AO1164" s="61"/>
      <c r="AP1164" s="61"/>
      <c r="AQ1164" s="61"/>
      <c r="AR1164" s="61"/>
      <c r="AS1164" s="61"/>
      <c r="AT1164" s="61"/>
      <c r="AU1164" s="61"/>
      <c r="AV1164" s="61"/>
      <c r="AW1164" s="61"/>
      <c r="AY1164" s="44"/>
      <c r="AZ1164" s="44"/>
      <c r="BA1164" s="44"/>
      <c r="BB1164" s="44"/>
      <c r="BC1164" s="44"/>
      <c r="BD1164" s="44"/>
      <c r="BE1164" s="44"/>
      <c r="BF1164" s="44"/>
      <c r="BG1164" s="44"/>
      <c r="BH1164" s="44"/>
      <c r="BI1164" s="44"/>
      <c r="BJ1164" s="44"/>
      <c r="BK1164" s="44"/>
      <c r="BL1164" s="44"/>
      <c r="BM1164" s="44"/>
      <c r="BN1164" s="44"/>
      <c r="BO1164" s="44"/>
      <c r="BP1164" s="44"/>
      <c r="BQ1164" s="44"/>
      <c r="BR1164" s="44"/>
      <c r="BS1164" s="44"/>
    </row>
    <row r="1165" spans="28:71" ht="15" x14ac:dyDescent="0.2">
      <c r="AB1165" s="60"/>
      <c r="AC1165" s="61"/>
      <c r="AD1165" s="61"/>
      <c r="AE1165" s="61"/>
      <c r="AF1165" s="61"/>
      <c r="AG1165" s="61"/>
      <c r="AH1165" s="61"/>
      <c r="AI1165" s="61"/>
      <c r="AJ1165" s="61"/>
      <c r="AK1165" s="61"/>
      <c r="AL1165" s="61"/>
      <c r="AM1165" s="61"/>
      <c r="AN1165" s="61"/>
      <c r="AO1165" s="61"/>
      <c r="AP1165" s="61"/>
      <c r="AQ1165" s="61"/>
      <c r="AR1165" s="61"/>
      <c r="AS1165" s="61"/>
      <c r="AT1165" s="61"/>
      <c r="AU1165" s="61"/>
      <c r="AV1165" s="61"/>
      <c r="AW1165" s="61"/>
      <c r="AY1165" s="44"/>
      <c r="AZ1165" s="44"/>
      <c r="BA1165" s="44"/>
      <c r="BB1165" s="44"/>
      <c r="BC1165" s="44"/>
      <c r="BD1165" s="44"/>
      <c r="BE1165" s="44"/>
      <c r="BF1165" s="44"/>
      <c r="BG1165" s="44"/>
      <c r="BH1165" s="44"/>
      <c r="BI1165" s="44"/>
      <c r="BJ1165" s="44"/>
      <c r="BK1165" s="44"/>
      <c r="BL1165" s="44"/>
      <c r="BM1165" s="44"/>
      <c r="BN1165" s="44"/>
      <c r="BO1165" s="44"/>
      <c r="BP1165" s="44"/>
      <c r="BQ1165" s="44"/>
      <c r="BR1165" s="44"/>
      <c r="BS1165" s="44"/>
    </row>
    <row r="1166" spans="28:71" ht="15" x14ac:dyDescent="0.2">
      <c r="AB1166" s="60"/>
      <c r="AC1166" s="61"/>
      <c r="AD1166" s="61"/>
      <c r="AE1166" s="61"/>
      <c r="AF1166" s="61"/>
      <c r="AG1166" s="61"/>
      <c r="AH1166" s="61"/>
      <c r="AI1166" s="61"/>
      <c r="AJ1166" s="61"/>
      <c r="AK1166" s="61"/>
      <c r="AL1166" s="61"/>
      <c r="AM1166" s="61"/>
      <c r="AN1166" s="61"/>
      <c r="AO1166" s="61"/>
      <c r="AP1166" s="61"/>
      <c r="AQ1166" s="61"/>
      <c r="AR1166" s="61"/>
      <c r="AS1166" s="61"/>
      <c r="AT1166" s="61"/>
      <c r="AU1166" s="61"/>
      <c r="AV1166" s="61"/>
      <c r="AW1166" s="61"/>
      <c r="AY1166" s="44"/>
      <c r="AZ1166" s="44"/>
      <c r="BA1166" s="44"/>
      <c r="BB1166" s="44"/>
      <c r="BC1166" s="44"/>
      <c r="BD1166" s="44"/>
      <c r="BE1166" s="44"/>
      <c r="BF1166" s="44"/>
      <c r="BG1166" s="44"/>
      <c r="BH1166" s="44"/>
      <c r="BI1166" s="44"/>
      <c r="BJ1166" s="44"/>
      <c r="BK1166" s="44"/>
      <c r="BL1166" s="44"/>
      <c r="BM1166" s="44"/>
      <c r="BN1166" s="44"/>
      <c r="BO1166" s="44"/>
      <c r="BP1166" s="44"/>
      <c r="BQ1166" s="44"/>
      <c r="BR1166" s="44"/>
      <c r="BS1166" s="44"/>
    </row>
    <row r="1167" spans="28:71" ht="15" x14ac:dyDescent="0.2">
      <c r="AB1167" s="60"/>
      <c r="AC1167" s="61"/>
      <c r="AD1167" s="61"/>
      <c r="AE1167" s="61"/>
      <c r="AF1167" s="61"/>
      <c r="AG1167" s="61"/>
      <c r="AH1167" s="61"/>
      <c r="AI1167" s="61"/>
      <c r="AJ1167" s="61"/>
      <c r="AK1167" s="61"/>
      <c r="AL1167" s="61"/>
      <c r="AM1167" s="61"/>
      <c r="AN1167" s="61"/>
      <c r="AO1167" s="61"/>
      <c r="AP1167" s="61"/>
      <c r="AQ1167" s="61"/>
      <c r="AR1167" s="61"/>
      <c r="AS1167" s="61"/>
      <c r="AT1167" s="61"/>
      <c r="AU1167" s="61"/>
      <c r="AV1167" s="61"/>
      <c r="AW1167" s="61"/>
      <c r="AY1167" s="44"/>
      <c r="AZ1167" s="44"/>
      <c r="BA1167" s="44"/>
      <c r="BB1167" s="44"/>
      <c r="BC1167" s="44"/>
      <c r="BD1167" s="44"/>
      <c r="BE1167" s="44"/>
      <c r="BF1167" s="44"/>
      <c r="BG1167" s="44"/>
      <c r="BH1167" s="44"/>
      <c r="BI1167" s="44"/>
      <c r="BJ1167" s="44"/>
      <c r="BK1167" s="44"/>
      <c r="BL1167" s="44"/>
      <c r="BM1167" s="44"/>
      <c r="BN1167" s="44"/>
      <c r="BO1167" s="44"/>
      <c r="BP1167" s="44"/>
      <c r="BQ1167" s="44"/>
      <c r="BR1167" s="44"/>
      <c r="BS1167" s="44"/>
    </row>
    <row r="1168" spans="28:71" ht="15" x14ac:dyDescent="0.2">
      <c r="AB1168" s="60"/>
      <c r="AC1168" s="61"/>
      <c r="AD1168" s="61"/>
      <c r="AE1168" s="61"/>
      <c r="AF1168" s="61"/>
      <c r="AG1168" s="61"/>
      <c r="AH1168" s="61"/>
      <c r="AI1168" s="61"/>
      <c r="AJ1168" s="61"/>
      <c r="AK1168" s="61"/>
      <c r="AL1168" s="61"/>
      <c r="AM1168" s="61"/>
      <c r="AN1168" s="61"/>
      <c r="AO1168" s="61"/>
      <c r="AP1168" s="61"/>
      <c r="AQ1168" s="61"/>
      <c r="AR1168" s="61"/>
      <c r="AS1168" s="61"/>
      <c r="AT1168" s="61"/>
      <c r="AU1168" s="61"/>
      <c r="AV1168" s="61"/>
      <c r="AW1168" s="61"/>
      <c r="AY1168" s="44"/>
      <c r="AZ1168" s="44"/>
      <c r="BA1168" s="44"/>
      <c r="BB1168" s="44"/>
      <c r="BC1168" s="44"/>
      <c r="BD1168" s="44"/>
      <c r="BE1168" s="44"/>
      <c r="BF1168" s="44"/>
      <c r="BG1168" s="44"/>
      <c r="BH1168" s="44"/>
      <c r="BI1168" s="44"/>
      <c r="BJ1168" s="44"/>
      <c r="BK1168" s="44"/>
      <c r="BL1168" s="44"/>
      <c r="BM1168" s="44"/>
      <c r="BN1168" s="44"/>
      <c r="BO1168" s="44"/>
      <c r="BP1168" s="44"/>
      <c r="BQ1168" s="44"/>
      <c r="BR1168" s="44"/>
      <c r="BS1168" s="44"/>
    </row>
    <row r="1169" spans="28:71" ht="15" x14ac:dyDescent="0.2">
      <c r="AB1169" s="60"/>
      <c r="AC1169" s="61"/>
      <c r="AD1169" s="61"/>
      <c r="AE1169" s="61"/>
      <c r="AF1169" s="61"/>
      <c r="AG1169" s="61"/>
      <c r="AH1169" s="61"/>
      <c r="AI1169" s="61"/>
      <c r="AJ1169" s="61"/>
      <c r="AK1169" s="61"/>
      <c r="AL1169" s="61"/>
      <c r="AM1169" s="61"/>
      <c r="AN1169" s="61"/>
      <c r="AO1169" s="61"/>
      <c r="AP1169" s="61"/>
      <c r="AQ1169" s="61"/>
      <c r="AR1169" s="61"/>
      <c r="AS1169" s="61"/>
      <c r="AT1169" s="61"/>
      <c r="AU1169" s="61"/>
      <c r="AV1169" s="61"/>
      <c r="AW1169" s="61"/>
      <c r="AY1169" s="44"/>
      <c r="AZ1169" s="44"/>
      <c r="BA1169" s="44"/>
      <c r="BB1169" s="44"/>
      <c r="BC1169" s="44"/>
      <c r="BD1169" s="44"/>
      <c r="BE1169" s="44"/>
      <c r="BF1169" s="44"/>
      <c r="BG1169" s="44"/>
      <c r="BH1169" s="44"/>
      <c r="BI1169" s="44"/>
      <c r="BJ1169" s="44"/>
      <c r="BK1169" s="44"/>
      <c r="BL1169" s="44"/>
      <c r="BM1169" s="44"/>
      <c r="BN1169" s="44"/>
      <c r="BO1169" s="44"/>
      <c r="BP1169" s="44"/>
      <c r="BQ1169" s="44"/>
      <c r="BR1169" s="44"/>
      <c r="BS1169" s="44"/>
    </row>
    <row r="1170" spans="28:71" ht="15" x14ac:dyDescent="0.2">
      <c r="AB1170" s="60"/>
      <c r="AC1170" s="61"/>
      <c r="AD1170" s="61"/>
      <c r="AE1170" s="61"/>
      <c r="AF1170" s="61"/>
      <c r="AG1170" s="61"/>
      <c r="AH1170" s="61"/>
      <c r="AI1170" s="61"/>
      <c r="AJ1170" s="61"/>
      <c r="AK1170" s="61"/>
      <c r="AL1170" s="61"/>
      <c r="AM1170" s="61"/>
      <c r="AN1170" s="61"/>
      <c r="AO1170" s="61"/>
      <c r="AP1170" s="61"/>
      <c r="AQ1170" s="61"/>
      <c r="AR1170" s="61"/>
      <c r="AS1170" s="61"/>
      <c r="AT1170" s="61"/>
      <c r="AU1170" s="61"/>
      <c r="AV1170" s="61"/>
      <c r="AW1170" s="61"/>
      <c r="AY1170" s="44"/>
      <c r="AZ1170" s="44"/>
      <c r="BA1170" s="44"/>
      <c r="BB1170" s="44"/>
      <c r="BC1170" s="44"/>
      <c r="BD1170" s="44"/>
      <c r="BE1170" s="44"/>
      <c r="BF1170" s="44"/>
      <c r="BG1170" s="44"/>
      <c r="BH1170" s="44"/>
      <c r="BI1170" s="44"/>
      <c r="BJ1170" s="44"/>
      <c r="BK1170" s="44"/>
      <c r="BL1170" s="44"/>
      <c r="BM1170" s="44"/>
      <c r="BN1170" s="44"/>
      <c r="BO1170" s="44"/>
      <c r="BP1170" s="44"/>
      <c r="BQ1170" s="44"/>
      <c r="BR1170" s="44"/>
      <c r="BS1170" s="44"/>
    </row>
    <row r="1171" spans="28:71" ht="15" x14ac:dyDescent="0.2">
      <c r="AB1171" s="60"/>
      <c r="AC1171" s="61"/>
      <c r="AD1171" s="61"/>
      <c r="AE1171" s="61"/>
      <c r="AF1171" s="61"/>
      <c r="AG1171" s="61"/>
      <c r="AH1171" s="61"/>
      <c r="AI1171" s="61"/>
      <c r="AJ1171" s="61"/>
      <c r="AK1171" s="61"/>
      <c r="AL1171" s="61"/>
      <c r="AM1171" s="61"/>
      <c r="AN1171" s="61"/>
      <c r="AO1171" s="61"/>
      <c r="AP1171" s="61"/>
      <c r="AQ1171" s="61"/>
      <c r="AR1171" s="61"/>
      <c r="AS1171" s="61"/>
      <c r="AT1171" s="61"/>
      <c r="AU1171" s="61"/>
      <c r="AV1171" s="61"/>
      <c r="AW1171" s="61"/>
      <c r="AY1171" s="44"/>
      <c r="AZ1171" s="44"/>
      <c r="BA1171" s="44"/>
      <c r="BB1171" s="44"/>
      <c r="BC1171" s="44"/>
      <c r="BD1171" s="44"/>
      <c r="BE1171" s="44"/>
      <c r="BF1171" s="44"/>
      <c r="BG1171" s="44"/>
      <c r="BH1171" s="44"/>
      <c r="BI1171" s="44"/>
      <c r="BJ1171" s="44"/>
      <c r="BK1171" s="44"/>
      <c r="BL1171" s="44"/>
      <c r="BM1171" s="44"/>
      <c r="BN1171" s="44"/>
      <c r="BO1171" s="44"/>
      <c r="BP1171" s="44"/>
      <c r="BQ1171" s="44"/>
      <c r="BR1171" s="44"/>
      <c r="BS1171" s="44"/>
    </row>
    <row r="1172" spans="28:71" ht="15" x14ac:dyDescent="0.2">
      <c r="AB1172" s="60"/>
      <c r="AC1172" s="61"/>
      <c r="AD1172" s="61"/>
      <c r="AE1172" s="61"/>
      <c r="AF1172" s="61"/>
      <c r="AG1172" s="61"/>
      <c r="AH1172" s="61"/>
      <c r="AI1172" s="61"/>
      <c r="AJ1172" s="61"/>
      <c r="AK1172" s="61"/>
      <c r="AL1172" s="61"/>
      <c r="AM1172" s="61"/>
      <c r="AN1172" s="61"/>
      <c r="AO1172" s="61"/>
      <c r="AP1172" s="61"/>
      <c r="AQ1172" s="61"/>
      <c r="AR1172" s="61"/>
      <c r="AS1172" s="61"/>
      <c r="AT1172" s="61"/>
      <c r="AU1172" s="61"/>
      <c r="AV1172" s="61"/>
      <c r="AW1172" s="61"/>
      <c r="AY1172" s="44"/>
      <c r="AZ1172" s="44"/>
      <c r="BA1172" s="44"/>
      <c r="BB1172" s="44"/>
      <c r="BC1172" s="44"/>
      <c r="BD1172" s="44"/>
      <c r="BE1172" s="44"/>
      <c r="BF1172" s="44"/>
      <c r="BG1172" s="44"/>
      <c r="BH1172" s="44"/>
      <c r="BI1172" s="44"/>
      <c r="BJ1172" s="44"/>
      <c r="BK1172" s="44"/>
      <c r="BL1172" s="44"/>
      <c r="BM1172" s="44"/>
      <c r="BN1172" s="44"/>
      <c r="BO1172" s="44"/>
      <c r="BP1172" s="44"/>
      <c r="BQ1172" s="44"/>
      <c r="BR1172" s="44"/>
      <c r="BS1172" s="44"/>
    </row>
    <row r="1173" spans="28:71" ht="15" x14ac:dyDescent="0.2">
      <c r="AB1173" s="60"/>
      <c r="AC1173" s="61"/>
      <c r="AD1173" s="61"/>
      <c r="AE1173" s="61"/>
      <c r="AF1173" s="61"/>
      <c r="AG1173" s="61"/>
      <c r="AH1173" s="61"/>
      <c r="AI1173" s="61"/>
      <c r="AJ1173" s="61"/>
      <c r="AK1173" s="61"/>
      <c r="AL1173" s="61"/>
      <c r="AM1173" s="61"/>
      <c r="AN1173" s="61"/>
      <c r="AO1173" s="61"/>
      <c r="AP1173" s="61"/>
      <c r="AQ1173" s="61"/>
      <c r="AR1173" s="61"/>
      <c r="AS1173" s="61"/>
      <c r="AT1173" s="61"/>
      <c r="AU1173" s="61"/>
      <c r="AV1173" s="61"/>
      <c r="AW1173" s="61"/>
      <c r="AY1173" s="44"/>
      <c r="AZ1173" s="44"/>
      <c r="BA1173" s="44"/>
      <c r="BB1173" s="44"/>
      <c r="BC1173" s="44"/>
      <c r="BD1173" s="44"/>
      <c r="BE1173" s="44"/>
      <c r="BF1173" s="44"/>
      <c r="BG1173" s="44"/>
      <c r="BH1173" s="44"/>
      <c r="BI1173" s="44"/>
      <c r="BJ1173" s="44"/>
      <c r="BK1173" s="44"/>
      <c r="BL1173" s="44"/>
      <c r="BM1173" s="44"/>
      <c r="BN1173" s="44"/>
      <c r="BO1173" s="44"/>
      <c r="BP1173" s="44"/>
      <c r="BQ1173" s="44"/>
      <c r="BR1173" s="44"/>
      <c r="BS1173" s="44"/>
    </row>
    <row r="1174" spans="28:71" ht="15" x14ac:dyDescent="0.2">
      <c r="AB1174" s="60"/>
      <c r="AC1174" s="61"/>
      <c r="AD1174" s="61"/>
      <c r="AE1174" s="61"/>
      <c r="AF1174" s="61"/>
      <c r="AG1174" s="61"/>
      <c r="AH1174" s="61"/>
      <c r="AI1174" s="61"/>
      <c r="AJ1174" s="61"/>
      <c r="AK1174" s="61"/>
      <c r="AL1174" s="61"/>
      <c r="AM1174" s="61"/>
      <c r="AN1174" s="61"/>
      <c r="AO1174" s="61"/>
      <c r="AP1174" s="61"/>
      <c r="AQ1174" s="61"/>
      <c r="AR1174" s="61"/>
      <c r="AS1174" s="61"/>
      <c r="AT1174" s="61"/>
      <c r="AU1174" s="61"/>
      <c r="AV1174" s="61"/>
      <c r="AW1174" s="61"/>
      <c r="AY1174" s="44"/>
      <c r="AZ1174" s="44"/>
      <c r="BA1174" s="44"/>
      <c r="BB1174" s="44"/>
      <c r="BC1174" s="44"/>
      <c r="BD1174" s="44"/>
      <c r="BE1174" s="44"/>
      <c r="BF1174" s="44"/>
      <c r="BG1174" s="44"/>
      <c r="BH1174" s="44"/>
      <c r="BI1174" s="44"/>
      <c r="BJ1174" s="44"/>
      <c r="BK1174" s="44"/>
      <c r="BL1174" s="44"/>
      <c r="BM1174" s="44"/>
      <c r="BN1174" s="44"/>
      <c r="BO1174" s="44"/>
      <c r="BP1174" s="44"/>
      <c r="BQ1174" s="44"/>
      <c r="BR1174" s="44"/>
      <c r="BS1174" s="44"/>
    </row>
    <row r="1175" spans="28:71" ht="15" x14ac:dyDescent="0.2">
      <c r="AB1175" s="60"/>
      <c r="AC1175" s="65"/>
      <c r="AD1175" s="65"/>
      <c r="AE1175" s="65"/>
      <c r="AF1175" s="65"/>
      <c r="AG1175" s="65"/>
      <c r="AH1175" s="61"/>
      <c r="AI1175" s="65"/>
      <c r="AJ1175" s="65"/>
      <c r="AK1175" s="65"/>
      <c r="AL1175" s="65"/>
      <c r="AM1175" s="65"/>
      <c r="AN1175" s="65"/>
      <c r="AO1175" s="65"/>
      <c r="AP1175" s="65"/>
      <c r="AQ1175" s="65"/>
      <c r="AR1175" s="65"/>
      <c r="AS1175" s="65"/>
      <c r="AT1175" s="65"/>
      <c r="AU1175" s="65"/>
      <c r="AV1175" s="65"/>
      <c r="AW1175" s="65"/>
      <c r="AY1175" s="44"/>
      <c r="AZ1175" s="44"/>
      <c r="BA1175" s="44"/>
      <c r="BB1175" s="44"/>
      <c r="BC1175" s="44"/>
      <c r="BD1175" s="44"/>
      <c r="BE1175" s="44"/>
      <c r="BF1175" s="44"/>
      <c r="BG1175" s="44"/>
      <c r="BH1175" s="44"/>
      <c r="BI1175" s="44"/>
      <c r="BJ1175" s="44"/>
      <c r="BK1175" s="44"/>
      <c r="BL1175" s="44"/>
      <c r="BM1175" s="44"/>
      <c r="BN1175" s="44"/>
      <c r="BO1175" s="44"/>
      <c r="BP1175" s="44"/>
      <c r="BQ1175" s="44"/>
      <c r="BR1175" s="44"/>
      <c r="BS1175" s="44"/>
    </row>
    <row r="1176" spans="28:71" ht="15" x14ac:dyDescent="0.2">
      <c r="AB1176" s="60"/>
      <c r="AC1176" s="65"/>
      <c r="AD1176" s="65"/>
      <c r="AE1176" s="65"/>
      <c r="AF1176" s="65"/>
      <c r="AG1176" s="65"/>
      <c r="AH1176" s="61"/>
      <c r="AI1176" s="65"/>
      <c r="AJ1176" s="65"/>
      <c r="AK1176" s="65"/>
      <c r="AL1176" s="65"/>
      <c r="AM1176" s="65"/>
      <c r="AN1176" s="65"/>
      <c r="AO1176" s="65"/>
      <c r="AP1176" s="65"/>
      <c r="AQ1176" s="65"/>
      <c r="AR1176" s="65"/>
      <c r="AS1176" s="65"/>
      <c r="AT1176" s="65"/>
      <c r="AU1176" s="65"/>
      <c r="AV1176" s="65"/>
      <c r="AW1176" s="65"/>
      <c r="AY1176" s="44"/>
      <c r="AZ1176" s="44"/>
      <c r="BA1176" s="44"/>
      <c r="BB1176" s="44"/>
      <c r="BC1176" s="44"/>
      <c r="BD1176" s="44"/>
      <c r="BE1176" s="44"/>
      <c r="BF1176" s="44"/>
      <c r="BG1176" s="44"/>
      <c r="BH1176" s="44"/>
      <c r="BI1176" s="44"/>
      <c r="BJ1176" s="44"/>
      <c r="BK1176" s="44"/>
      <c r="BL1176" s="44"/>
      <c r="BM1176" s="44"/>
      <c r="BN1176" s="44"/>
      <c r="BO1176" s="44"/>
      <c r="BP1176" s="44"/>
      <c r="BQ1176" s="44"/>
      <c r="BR1176" s="44"/>
      <c r="BS1176" s="44"/>
    </row>
    <row r="1177" spans="28:71" ht="15" x14ac:dyDescent="0.2">
      <c r="AB1177" s="60"/>
      <c r="AC1177" s="65"/>
      <c r="AD1177" s="65"/>
      <c r="AE1177" s="65"/>
      <c r="AF1177" s="65"/>
      <c r="AG1177" s="65"/>
      <c r="AH1177" s="61"/>
      <c r="AI1177" s="65"/>
      <c r="AJ1177" s="65"/>
      <c r="AK1177" s="65"/>
      <c r="AL1177" s="65"/>
      <c r="AM1177" s="65"/>
      <c r="AN1177" s="65"/>
      <c r="AO1177" s="65"/>
      <c r="AP1177" s="65"/>
      <c r="AQ1177" s="65"/>
      <c r="AR1177" s="65"/>
      <c r="AS1177" s="65"/>
      <c r="AT1177" s="65"/>
      <c r="AU1177" s="65"/>
      <c r="AV1177" s="65"/>
      <c r="AW1177" s="65"/>
      <c r="AY1177" s="44"/>
      <c r="AZ1177" s="44"/>
      <c r="BA1177" s="44"/>
      <c r="BB1177" s="44"/>
      <c r="BC1177" s="44"/>
      <c r="BD1177" s="44"/>
      <c r="BE1177" s="44"/>
      <c r="BF1177" s="44"/>
      <c r="BG1177" s="44"/>
      <c r="BH1177" s="44"/>
      <c r="BI1177" s="44"/>
      <c r="BJ1177" s="44"/>
      <c r="BK1177" s="44"/>
      <c r="BL1177" s="44"/>
      <c r="BM1177" s="44"/>
      <c r="BN1177" s="44"/>
      <c r="BO1177" s="44"/>
      <c r="BP1177" s="44"/>
      <c r="BQ1177" s="44"/>
      <c r="BR1177" s="44"/>
      <c r="BS1177" s="44"/>
    </row>
    <row r="1178" spans="28:71" ht="15" x14ac:dyDescent="0.2">
      <c r="AB1178" s="60"/>
      <c r="AC1178" s="65"/>
      <c r="AD1178" s="65"/>
      <c r="AE1178" s="65"/>
      <c r="AF1178" s="65"/>
      <c r="AG1178" s="65"/>
      <c r="AH1178" s="65"/>
      <c r="AI1178" s="65"/>
      <c r="AJ1178" s="65"/>
      <c r="AK1178" s="65"/>
      <c r="AL1178" s="65"/>
      <c r="AM1178" s="65"/>
      <c r="AN1178" s="65"/>
      <c r="AO1178" s="65"/>
      <c r="AP1178" s="65"/>
      <c r="AQ1178" s="65"/>
      <c r="AR1178" s="65"/>
      <c r="AS1178" s="65"/>
      <c r="AT1178" s="65"/>
      <c r="AU1178" s="65"/>
      <c r="AV1178" s="65"/>
      <c r="AW1178" s="65"/>
      <c r="AY1178" s="44"/>
      <c r="AZ1178" s="44"/>
      <c r="BA1178" s="44"/>
      <c r="BB1178" s="44"/>
      <c r="BC1178" s="44"/>
      <c r="BD1178" s="44"/>
      <c r="BE1178" s="44"/>
      <c r="BF1178" s="44"/>
      <c r="BG1178" s="44"/>
      <c r="BH1178" s="44"/>
      <c r="BI1178" s="44"/>
      <c r="BJ1178" s="44"/>
      <c r="BK1178" s="44"/>
      <c r="BL1178" s="44"/>
      <c r="BM1178" s="44"/>
      <c r="BN1178" s="44"/>
      <c r="BO1178" s="44"/>
      <c r="BP1178" s="44"/>
      <c r="BQ1178" s="44"/>
      <c r="BR1178" s="44"/>
      <c r="BS1178" s="44"/>
    </row>
    <row r="1179" spans="28:71" ht="15" x14ac:dyDescent="0.2">
      <c r="AB1179" s="41"/>
      <c r="AC1179" s="42"/>
      <c r="AD1179" s="42"/>
      <c r="AE1179" s="42"/>
      <c r="AF1179" s="42"/>
      <c r="AG1179" s="42"/>
      <c r="AH1179" s="31"/>
      <c r="AI1179" s="42"/>
      <c r="AJ1179" s="40"/>
    </row>
    <row r="1180" spans="28:71" ht="15" x14ac:dyDescent="0.2">
      <c r="AB1180" s="41"/>
      <c r="AC1180" s="42"/>
      <c r="AD1180" s="42"/>
      <c r="AE1180" s="42"/>
      <c r="AF1180" s="42"/>
      <c r="AG1180" s="42"/>
      <c r="AH1180" s="31"/>
      <c r="AI1180" s="42"/>
      <c r="AJ1180" s="40"/>
    </row>
    <row r="1181" spans="28:71" x14ac:dyDescent="0.2">
      <c r="AB1181" s="92"/>
      <c r="AC1181" s="9"/>
      <c r="AD1181" s="9"/>
      <c r="AE1181" s="9"/>
      <c r="AF1181" s="9"/>
      <c r="AG1181" s="9"/>
      <c r="AH1181" s="9"/>
      <c r="AI1181" s="9"/>
      <c r="AJ1181" s="9"/>
      <c r="AK1181" s="9"/>
      <c r="AL1181" s="9"/>
      <c r="AM1181" s="9"/>
      <c r="AN1181" s="9"/>
      <c r="AO1181" s="9"/>
      <c r="AP1181" s="9"/>
      <c r="AQ1181" s="9"/>
      <c r="AR1181" s="9"/>
      <c r="AS1181" s="9"/>
      <c r="AT1181" s="9"/>
      <c r="AU1181" s="9"/>
      <c r="AV1181" s="9"/>
      <c r="AW1181" s="9"/>
    </row>
    <row r="1182" spans="28:71" x14ac:dyDescent="0.2">
      <c r="AB1182" s="92"/>
      <c r="AC1182" s="400"/>
      <c r="AD1182" s="400"/>
      <c r="AE1182" s="400"/>
      <c r="AF1182" s="400"/>
      <c r="AG1182" s="400"/>
      <c r="AH1182" s="400"/>
      <c r="AI1182" s="400"/>
      <c r="AJ1182" s="400"/>
      <c r="AK1182" s="400"/>
      <c r="AL1182" s="400"/>
      <c r="AM1182" s="400"/>
      <c r="AN1182" s="400"/>
      <c r="AO1182" s="400"/>
      <c r="AP1182" s="400"/>
      <c r="AQ1182" s="400"/>
      <c r="AR1182" s="400"/>
      <c r="AS1182" s="400"/>
      <c r="AT1182" s="400"/>
      <c r="AU1182" s="400"/>
      <c r="AV1182" s="400"/>
      <c r="AW1182" s="400"/>
    </row>
    <row r="1183" spans="28:71" ht="15" x14ac:dyDescent="0.2">
      <c r="AB1183" s="93"/>
      <c r="AC1183" s="70"/>
      <c r="AD1183" s="70"/>
      <c r="AE1183" s="70"/>
      <c r="AF1183" s="70"/>
      <c r="AG1183" s="70"/>
      <c r="AH1183" s="70"/>
      <c r="AI1183" s="70"/>
      <c r="AJ1183" s="94"/>
      <c r="AK1183" s="94"/>
      <c r="AL1183" s="94"/>
      <c r="AM1183" s="94"/>
      <c r="AN1183" s="94"/>
      <c r="AO1183" s="94"/>
      <c r="AP1183" s="70"/>
      <c r="AQ1183" s="94"/>
      <c r="AR1183" s="94"/>
      <c r="AS1183" s="94"/>
      <c r="AT1183" s="94"/>
      <c r="AU1183" s="94"/>
      <c r="AV1183" s="94"/>
      <c r="AW1183" s="94"/>
      <c r="AY1183" s="70"/>
      <c r="AZ1183" s="70"/>
      <c r="BA1183" s="70"/>
      <c r="BB1183" s="70"/>
      <c r="BC1183" s="70"/>
      <c r="BD1183" s="70"/>
      <c r="BE1183" s="70"/>
      <c r="BF1183" s="94"/>
      <c r="BG1183" s="94"/>
      <c r="BH1183" s="94"/>
      <c r="BI1183" s="94"/>
      <c r="BJ1183" s="94"/>
      <c r="BK1183" s="94"/>
      <c r="BL1183" s="70"/>
      <c r="BM1183" s="94"/>
      <c r="BN1183" s="94"/>
      <c r="BO1183" s="94"/>
      <c r="BP1183" s="94"/>
      <c r="BQ1183" s="94"/>
      <c r="BR1183" s="94"/>
      <c r="BS1183" s="94"/>
    </row>
    <row r="1184" spans="28:71" ht="15" x14ac:dyDescent="0.2">
      <c r="AB1184" s="60"/>
      <c r="AC1184" s="61"/>
      <c r="AD1184" s="61"/>
      <c r="AE1184" s="61"/>
      <c r="AF1184" s="61"/>
      <c r="AG1184" s="61"/>
      <c r="AH1184" s="61"/>
      <c r="AI1184" s="61"/>
      <c r="AJ1184" s="61"/>
      <c r="AK1184" s="61"/>
      <c r="AL1184" s="61"/>
      <c r="AM1184" s="61"/>
      <c r="AN1184" s="61"/>
      <c r="AO1184" s="61"/>
      <c r="AP1184" s="61"/>
      <c r="AQ1184" s="61"/>
      <c r="AR1184" s="61"/>
      <c r="AS1184" s="61"/>
      <c r="AT1184" s="61"/>
      <c r="AU1184" s="61"/>
      <c r="AV1184" s="61"/>
      <c r="AW1184" s="61"/>
      <c r="AY1184" s="44"/>
      <c r="AZ1184" s="44"/>
      <c r="BA1184" s="44"/>
      <c r="BB1184" s="44"/>
      <c r="BC1184" s="44"/>
      <c r="BD1184" s="44"/>
      <c r="BE1184" s="44"/>
      <c r="BF1184" s="44"/>
      <c r="BG1184" s="44"/>
      <c r="BH1184" s="44"/>
      <c r="BI1184" s="44"/>
      <c r="BJ1184" s="44"/>
      <c r="BK1184" s="44"/>
      <c r="BL1184" s="44"/>
      <c r="BM1184" s="44"/>
      <c r="BN1184" s="44"/>
      <c r="BO1184" s="44"/>
      <c r="BP1184" s="44"/>
      <c r="BQ1184" s="44"/>
      <c r="BR1184" s="44"/>
      <c r="BS1184" s="44"/>
    </row>
    <row r="1185" spans="28:71" ht="15" x14ac:dyDescent="0.2">
      <c r="AB1185" s="60"/>
      <c r="AC1185" s="61"/>
      <c r="AD1185" s="61"/>
      <c r="AE1185" s="61"/>
      <c r="AF1185" s="61"/>
      <c r="AG1185" s="61"/>
      <c r="AH1185" s="61"/>
      <c r="AI1185" s="61"/>
      <c r="AJ1185" s="61"/>
      <c r="AK1185" s="61"/>
      <c r="AL1185" s="61"/>
      <c r="AM1185" s="61"/>
      <c r="AN1185" s="61"/>
      <c r="AO1185" s="61"/>
      <c r="AP1185" s="61"/>
      <c r="AQ1185" s="61"/>
      <c r="AR1185" s="61"/>
      <c r="AS1185" s="61"/>
      <c r="AT1185" s="61"/>
      <c r="AU1185" s="61"/>
      <c r="AV1185" s="61"/>
      <c r="AW1185" s="61"/>
      <c r="AY1185" s="44"/>
      <c r="AZ1185" s="44"/>
      <c r="BA1185" s="44"/>
      <c r="BB1185" s="44"/>
      <c r="BC1185" s="44"/>
      <c r="BD1185" s="44"/>
      <c r="BE1185" s="44"/>
      <c r="BF1185" s="44"/>
      <c r="BG1185" s="44"/>
      <c r="BH1185" s="44"/>
      <c r="BI1185" s="44"/>
      <c r="BJ1185" s="44"/>
      <c r="BK1185" s="44"/>
      <c r="BL1185" s="44"/>
      <c r="BM1185" s="44"/>
      <c r="BN1185" s="44"/>
      <c r="BO1185" s="44"/>
      <c r="BP1185" s="44"/>
      <c r="BQ1185" s="44"/>
      <c r="BR1185" s="44"/>
      <c r="BS1185" s="44"/>
    </row>
    <row r="1186" spans="28:71" ht="15" x14ac:dyDescent="0.2">
      <c r="AB1186" s="60"/>
      <c r="AC1186" s="61"/>
      <c r="AD1186" s="61"/>
      <c r="AE1186" s="61"/>
      <c r="AF1186" s="61"/>
      <c r="AG1186" s="61"/>
      <c r="AH1186" s="61"/>
      <c r="AI1186" s="61"/>
      <c r="AJ1186" s="61"/>
      <c r="AK1186" s="61"/>
      <c r="AL1186" s="61"/>
      <c r="AM1186" s="61"/>
      <c r="AN1186" s="61"/>
      <c r="AO1186" s="61"/>
      <c r="AP1186" s="61"/>
      <c r="AQ1186" s="61"/>
      <c r="AR1186" s="61"/>
      <c r="AS1186" s="61"/>
      <c r="AT1186" s="61"/>
      <c r="AU1186" s="61"/>
      <c r="AV1186" s="61"/>
      <c r="AW1186" s="61"/>
      <c r="AY1186" s="44"/>
      <c r="AZ1186" s="44"/>
      <c r="BA1186" s="44"/>
      <c r="BB1186" s="44"/>
      <c r="BC1186" s="44"/>
      <c r="BD1186" s="44"/>
      <c r="BE1186" s="44"/>
      <c r="BF1186" s="44"/>
      <c r="BG1186" s="44"/>
      <c r="BH1186" s="44"/>
      <c r="BI1186" s="44"/>
      <c r="BJ1186" s="44"/>
      <c r="BK1186" s="44"/>
      <c r="BL1186" s="44"/>
      <c r="BM1186" s="44"/>
      <c r="BN1186" s="44"/>
      <c r="BO1186" s="44"/>
      <c r="BP1186" s="44"/>
      <c r="BQ1186" s="44"/>
      <c r="BR1186" s="44"/>
      <c r="BS1186" s="44"/>
    </row>
    <row r="1187" spans="28:71" ht="15" x14ac:dyDescent="0.2">
      <c r="AB1187" s="60"/>
      <c r="AC1187" s="61"/>
      <c r="AD1187" s="61"/>
      <c r="AE1187" s="61"/>
      <c r="AF1187" s="61"/>
      <c r="AG1187" s="61"/>
      <c r="AH1187" s="61"/>
      <c r="AI1187" s="61"/>
      <c r="AJ1187" s="61"/>
      <c r="AK1187" s="61"/>
      <c r="AL1187" s="61"/>
      <c r="AM1187" s="61"/>
      <c r="AN1187" s="61"/>
      <c r="AO1187" s="61"/>
      <c r="AP1187" s="61"/>
      <c r="AQ1187" s="61"/>
      <c r="AR1187" s="61"/>
      <c r="AS1187" s="61"/>
      <c r="AT1187" s="61"/>
      <c r="AU1187" s="61"/>
      <c r="AV1187" s="61"/>
      <c r="AW1187" s="61"/>
      <c r="AY1187" s="44"/>
      <c r="AZ1187" s="44"/>
      <c r="BA1187" s="44"/>
      <c r="BB1187" s="44"/>
      <c r="BC1187" s="44"/>
      <c r="BD1187" s="44"/>
      <c r="BE1187" s="44"/>
      <c r="BF1187" s="44"/>
      <c r="BG1187" s="44"/>
      <c r="BH1187" s="44"/>
      <c r="BI1187" s="44"/>
      <c r="BJ1187" s="44"/>
      <c r="BK1187" s="44"/>
      <c r="BL1187" s="44"/>
      <c r="BM1187" s="44"/>
      <c r="BN1187" s="44"/>
      <c r="BO1187" s="44"/>
      <c r="BP1187" s="44"/>
      <c r="BQ1187" s="44"/>
      <c r="BR1187" s="44"/>
      <c r="BS1187" s="44"/>
    </row>
    <row r="1188" spans="28:71" ht="15" x14ac:dyDescent="0.2">
      <c r="AB1188" s="60"/>
      <c r="AC1188" s="61"/>
      <c r="AD1188" s="61"/>
      <c r="AE1188" s="61"/>
      <c r="AF1188" s="61"/>
      <c r="AG1188" s="61"/>
      <c r="AH1188" s="61"/>
      <c r="AI1188" s="61"/>
      <c r="AJ1188" s="61"/>
      <c r="AK1188" s="61"/>
      <c r="AL1188" s="61"/>
      <c r="AM1188" s="61"/>
      <c r="AN1188" s="61"/>
      <c r="AO1188" s="61"/>
      <c r="AP1188" s="61"/>
      <c r="AQ1188" s="61"/>
      <c r="AR1188" s="61"/>
      <c r="AS1188" s="61"/>
      <c r="AT1188" s="61"/>
      <c r="AU1188" s="61"/>
      <c r="AV1188" s="61"/>
      <c r="AW1188" s="61"/>
      <c r="AY1188" s="44"/>
      <c r="AZ1188" s="44"/>
      <c r="BA1188" s="44"/>
      <c r="BB1188" s="44"/>
      <c r="BC1188" s="44"/>
      <c r="BD1188" s="44"/>
      <c r="BE1188" s="44"/>
      <c r="BF1188" s="44"/>
      <c r="BG1188" s="44"/>
      <c r="BH1188" s="44"/>
      <c r="BI1188" s="44"/>
      <c r="BJ1188" s="44"/>
      <c r="BK1188" s="44"/>
      <c r="BL1188" s="44"/>
      <c r="BM1188" s="44"/>
      <c r="BN1188" s="44"/>
      <c r="BO1188" s="44"/>
      <c r="BP1188" s="44"/>
      <c r="BQ1188" s="44"/>
      <c r="BR1188" s="44"/>
      <c r="BS1188" s="44"/>
    </row>
    <row r="1189" spans="28:71" ht="15" x14ac:dyDescent="0.2">
      <c r="AB1189" s="60"/>
      <c r="AC1189" s="61"/>
      <c r="AD1189" s="61"/>
      <c r="AE1189" s="61"/>
      <c r="AF1189" s="61"/>
      <c r="AG1189" s="61"/>
      <c r="AH1189" s="61"/>
      <c r="AI1189" s="61"/>
      <c r="AJ1189" s="61"/>
      <c r="AK1189" s="61"/>
      <c r="AL1189" s="61"/>
      <c r="AM1189" s="61"/>
      <c r="AN1189" s="61"/>
      <c r="AO1189" s="61"/>
      <c r="AP1189" s="61"/>
      <c r="AQ1189" s="61"/>
      <c r="AR1189" s="61"/>
      <c r="AS1189" s="61"/>
      <c r="AT1189" s="61"/>
      <c r="AU1189" s="61"/>
      <c r="AV1189" s="61"/>
      <c r="AW1189" s="61"/>
      <c r="AY1189" s="44"/>
      <c r="AZ1189" s="44"/>
      <c r="BA1189" s="44"/>
      <c r="BB1189" s="44"/>
      <c r="BC1189" s="44"/>
      <c r="BD1189" s="44"/>
      <c r="BE1189" s="44"/>
      <c r="BF1189" s="44"/>
      <c r="BG1189" s="44"/>
      <c r="BH1189" s="44"/>
      <c r="BI1189" s="44"/>
      <c r="BJ1189" s="44"/>
      <c r="BK1189" s="44"/>
      <c r="BL1189" s="44"/>
      <c r="BM1189" s="44"/>
      <c r="BN1189" s="44"/>
      <c r="BO1189" s="44"/>
      <c r="BP1189" s="44"/>
      <c r="BQ1189" s="44"/>
      <c r="BR1189" s="44"/>
      <c r="BS1189" s="44"/>
    </row>
    <row r="1190" spans="28:71" ht="15" x14ac:dyDescent="0.2">
      <c r="AB1190" s="60"/>
      <c r="AC1190" s="61"/>
      <c r="AD1190" s="61"/>
      <c r="AE1190" s="61"/>
      <c r="AF1190" s="61"/>
      <c r="AG1190" s="61"/>
      <c r="AH1190" s="61"/>
      <c r="AI1190" s="61"/>
      <c r="AJ1190" s="61"/>
      <c r="AK1190" s="61"/>
      <c r="AL1190" s="61"/>
      <c r="AM1190" s="61"/>
      <c r="AN1190" s="61"/>
      <c r="AO1190" s="61"/>
      <c r="AP1190" s="61"/>
      <c r="AQ1190" s="61"/>
      <c r="AR1190" s="61"/>
      <c r="AS1190" s="61"/>
      <c r="AT1190" s="61"/>
      <c r="AU1190" s="61"/>
      <c r="AV1190" s="61"/>
      <c r="AW1190" s="61"/>
      <c r="AY1190" s="44"/>
      <c r="AZ1190" s="44"/>
      <c r="BA1190" s="44"/>
      <c r="BB1190" s="44"/>
      <c r="BC1190" s="44"/>
      <c r="BD1190" s="44"/>
      <c r="BE1190" s="44"/>
      <c r="BF1190" s="44"/>
      <c r="BG1190" s="44"/>
      <c r="BH1190" s="44"/>
      <c r="BI1190" s="44"/>
      <c r="BJ1190" s="44"/>
      <c r="BK1190" s="44"/>
      <c r="BL1190" s="44"/>
      <c r="BM1190" s="44"/>
      <c r="BN1190" s="44"/>
      <c r="BO1190" s="44"/>
      <c r="BP1190" s="44"/>
      <c r="BQ1190" s="44"/>
      <c r="BR1190" s="44"/>
      <c r="BS1190" s="44"/>
    </row>
    <row r="1191" spans="28:71" ht="15" x14ac:dyDescent="0.2">
      <c r="AB1191" s="60"/>
      <c r="AC1191" s="61"/>
      <c r="AD1191" s="61"/>
      <c r="AE1191" s="61"/>
      <c r="AF1191" s="61"/>
      <c r="AG1191" s="61"/>
      <c r="AH1191" s="61"/>
      <c r="AI1191" s="61"/>
      <c r="AJ1191" s="61"/>
      <c r="AK1191" s="61"/>
      <c r="AL1191" s="61"/>
      <c r="AM1191" s="61"/>
      <c r="AN1191" s="61"/>
      <c r="AO1191" s="61"/>
      <c r="AP1191" s="61"/>
      <c r="AQ1191" s="61"/>
      <c r="AR1191" s="61"/>
      <c r="AS1191" s="61"/>
      <c r="AT1191" s="61"/>
      <c r="AU1191" s="61"/>
      <c r="AV1191" s="61"/>
      <c r="AW1191" s="61"/>
      <c r="AY1191" s="44"/>
      <c r="AZ1191" s="44"/>
      <c r="BA1191" s="44"/>
      <c r="BB1191" s="44"/>
      <c r="BC1191" s="44"/>
      <c r="BD1191" s="44"/>
      <c r="BE1191" s="44"/>
      <c r="BF1191" s="44"/>
      <c r="BG1191" s="44"/>
      <c r="BH1191" s="44"/>
      <c r="BI1191" s="44"/>
      <c r="BJ1191" s="44"/>
      <c r="BK1191" s="44"/>
      <c r="BL1191" s="44"/>
      <c r="BM1191" s="44"/>
      <c r="BN1191" s="44"/>
      <c r="BO1191" s="44"/>
      <c r="BP1191" s="44"/>
      <c r="BQ1191" s="44"/>
      <c r="BR1191" s="44"/>
      <c r="BS1191" s="44"/>
    </row>
    <row r="1192" spans="28:71" ht="15" x14ac:dyDescent="0.2">
      <c r="AB1192" s="60"/>
      <c r="AC1192" s="61"/>
      <c r="AD1192" s="61"/>
      <c r="AE1192" s="61"/>
      <c r="AF1192" s="61"/>
      <c r="AG1192" s="61"/>
      <c r="AH1192" s="61"/>
      <c r="AI1192" s="61"/>
      <c r="AJ1192" s="61"/>
      <c r="AK1192" s="61"/>
      <c r="AL1192" s="61"/>
      <c r="AM1192" s="61"/>
      <c r="AN1192" s="61"/>
      <c r="AO1192" s="61"/>
      <c r="AP1192" s="61"/>
      <c r="AQ1192" s="61"/>
      <c r="AR1192" s="61"/>
      <c r="AS1192" s="61"/>
      <c r="AT1192" s="61"/>
      <c r="AU1192" s="61"/>
      <c r="AV1192" s="61"/>
      <c r="AW1192" s="61"/>
      <c r="AY1192" s="44"/>
      <c r="AZ1192" s="44"/>
      <c r="BA1192" s="44"/>
      <c r="BB1192" s="44"/>
      <c r="BC1192" s="44"/>
      <c r="BD1192" s="44"/>
      <c r="BE1192" s="44"/>
      <c r="BF1192" s="44"/>
      <c r="BG1192" s="44"/>
      <c r="BH1192" s="44"/>
      <c r="BI1192" s="44"/>
      <c r="BJ1192" s="44"/>
      <c r="BK1192" s="44"/>
      <c r="BL1192" s="44"/>
      <c r="BM1192" s="44"/>
      <c r="BN1192" s="44"/>
      <c r="BO1192" s="44"/>
      <c r="BP1192" s="44"/>
      <c r="BQ1192" s="44"/>
      <c r="BR1192" s="44"/>
      <c r="BS1192" s="44"/>
    </row>
    <row r="1193" spans="28:71" ht="15" x14ac:dyDescent="0.2">
      <c r="AB1193" s="60"/>
      <c r="AC1193" s="61"/>
      <c r="AD1193" s="61"/>
      <c r="AE1193" s="61"/>
      <c r="AF1193" s="61"/>
      <c r="AG1193" s="61"/>
      <c r="AH1193" s="61"/>
      <c r="AI1193" s="61"/>
      <c r="AJ1193" s="61"/>
      <c r="AK1193" s="61"/>
      <c r="AL1193" s="61"/>
      <c r="AM1193" s="61"/>
      <c r="AN1193" s="61"/>
      <c r="AO1193" s="61"/>
      <c r="AP1193" s="61"/>
      <c r="AQ1193" s="61"/>
      <c r="AR1193" s="61"/>
      <c r="AS1193" s="61"/>
      <c r="AT1193" s="61"/>
      <c r="AU1193" s="61"/>
      <c r="AV1193" s="61"/>
      <c r="AW1193" s="61"/>
      <c r="AY1193" s="44"/>
      <c r="AZ1193" s="44"/>
      <c r="BA1193" s="44"/>
      <c r="BB1193" s="44"/>
      <c r="BC1193" s="44"/>
      <c r="BD1193" s="44"/>
      <c r="BE1193" s="44"/>
      <c r="BF1193" s="44"/>
      <c r="BG1193" s="44"/>
      <c r="BH1193" s="44"/>
      <c r="BI1193" s="44"/>
      <c r="BJ1193" s="44"/>
      <c r="BK1193" s="44"/>
      <c r="BL1193" s="44"/>
      <c r="BM1193" s="44"/>
      <c r="BN1193" s="44"/>
      <c r="BO1193" s="44"/>
      <c r="BP1193" s="44"/>
      <c r="BQ1193" s="44"/>
      <c r="BR1193" s="44"/>
      <c r="BS1193" s="44"/>
    </row>
    <row r="1194" spans="28:71" ht="15" x14ac:dyDescent="0.2">
      <c r="AB1194" s="60"/>
      <c r="AC1194" s="61"/>
      <c r="AD1194" s="61"/>
      <c r="AE1194" s="61"/>
      <c r="AF1194" s="61"/>
      <c r="AG1194" s="61"/>
      <c r="AH1194" s="61"/>
      <c r="AI1194" s="61"/>
      <c r="AJ1194" s="61"/>
      <c r="AK1194" s="61"/>
      <c r="AL1194" s="61"/>
      <c r="AM1194" s="61"/>
      <c r="AN1194" s="61"/>
      <c r="AO1194" s="61"/>
      <c r="AP1194" s="61"/>
      <c r="AQ1194" s="61"/>
      <c r="AR1194" s="61"/>
      <c r="AS1194" s="61"/>
      <c r="AT1194" s="61"/>
      <c r="AU1194" s="61"/>
      <c r="AV1194" s="61"/>
      <c r="AW1194" s="61"/>
      <c r="AY1194" s="44"/>
      <c r="AZ1194" s="44"/>
      <c r="BA1194" s="44"/>
      <c r="BB1194" s="44"/>
      <c r="BC1194" s="44"/>
      <c r="BD1194" s="44"/>
      <c r="BE1194" s="44"/>
      <c r="BF1194" s="44"/>
      <c r="BG1194" s="44"/>
      <c r="BH1194" s="44"/>
      <c r="BI1194" s="44"/>
      <c r="BJ1194" s="44"/>
      <c r="BK1194" s="44"/>
      <c r="BL1194" s="44"/>
      <c r="BM1194" s="44"/>
      <c r="BN1194" s="44"/>
      <c r="BO1194" s="44"/>
      <c r="BP1194" s="44"/>
      <c r="BQ1194" s="44"/>
      <c r="BR1194" s="44"/>
      <c r="BS1194" s="44"/>
    </row>
    <row r="1195" spans="28:71" ht="15" x14ac:dyDescent="0.2">
      <c r="AB1195" s="60"/>
      <c r="AC1195" s="61"/>
      <c r="AD1195" s="61"/>
      <c r="AE1195" s="61"/>
      <c r="AF1195" s="61"/>
      <c r="AG1195" s="61"/>
      <c r="AH1195" s="61"/>
      <c r="AI1195" s="61"/>
      <c r="AJ1195" s="61"/>
      <c r="AK1195" s="61"/>
      <c r="AL1195" s="61"/>
      <c r="AM1195" s="61"/>
      <c r="AN1195" s="61"/>
      <c r="AO1195" s="61"/>
      <c r="AP1195" s="61"/>
      <c r="AQ1195" s="61"/>
      <c r="AR1195" s="61"/>
      <c r="AS1195" s="61"/>
      <c r="AT1195" s="61"/>
      <c r="AU1195" s="61"/>
      <c r="AV1195" s="61"/>
      <c r="AW1195" s="61"/>
      <c r="AY1195" s="44"/>
      <c r="AZ1195" s="44"/>
      <c r="BA1195" s="44"/>
      <c r="BB1195" s="44"/>
      <c r="BC1195" s="44"/>
      <c r="BD1195" s="44"/>
      <c r="BE1195" s="44"/>
      <c r="BF1195" s="44"/>
      <c r="BG1195" s="44"/>
      <c r="BH1195" s="44"/>
      <c r="BI1195" s="44"/>
      <c r="BJ1195" s="44"/>
      <c r="BK1195" s="44"/>
      <c r="BL1195" s="44"/>
      <c r="BM1195" s="44"/>
      <c r="BN1195" s="44"/>
      <c r="BO1195" s="44"/>
      <c r="BP1195" s="44"/>
      <c r="BQ1195" s="44"/>
      <c r="BR1195" s="44"/>
      <c r="BS1195" s="44"/>
    </row>
    <row r="1196" spans="28:71" ht="15" x14ac:dyDescent="0.2">
      <c r="AB1196" s="60"/>
      <c r="AC1196" s="61"/>
      <c r="AD1196" s="61"/>
      <c r="AE1196" s="61"/>
      <c r="AF1196" s="61"/>
      <c r="AG1196" s="61"/>
      <c r="AH1196" s="61"/>
      <c r="AI1196" s="61"/>
      <c r="AJ1196" s="61"/>
      <c r="AK1196" s="61"/>
      <c r="AL1196" s="61"/>
      <c r="AM1196" s="61"/>
      <c r="AN1196" s="61"/>
      <c r="AO1196" s="61"/>
      <c r="AP1196" s="61"/>
      <c r="AQ1196" s="61"/>
      <c r="AR1196" s="61"/>
      <c r="AS1196" s="61"/>
      <c r="AT1196" s="61"/>
      <c r="AU1196" s="61"/>
      <c r="AV1196" s="61"/>
      <c r="AW1196" s="61"/>
      <c r="AY1196" s="44"/>
      <c r="AZ1196" s="44"/>
      <c r="BA1196" s="44"/>
      <c r="BB1196" s="44"/>
      <c r="BC1196" s="44"/>
      <c r="BD1196" s="44"/>
      <c r="BE1196" s="44"/>
      <c r="BF1196" s="44"/>
      <c r="BG1196" s="44"/>
      <c r="BH1196" s="44"/>
      <c r="BI1196" s="44"/>
      <c r="BJ1196" s="44"/>
      <c r="BK1196" s="44"/>
      <c r="BL1196" s="44"/>
      <c r="BM1196" s="44"/>
      <c r="BN1196" s="44"/>
      <c r="BO1196" s="44"/>
      <c r="BP1196" s="44"/>
      <c r="BQ1196" s="44"/>
      <c r="BR1196" s="44"/>
      <c r="BS1196" s="44"/>
    </row>
    <row r="1197" spans="28:71" ht="15" x14ac:dyDescent="0.2">
      <c r="AB1197" s="60"/>
      <c r="AC1197" s="61"/>
      <c r="AD1197" s="61"/>
      <c r="AE1197" s="61"/>
      <c r="AF1197" s="61"/>
      <c r="AG1197" s="61"/>
      <c r="AH1197" s="61"/>
      <c r="AI1197" s="61"/>
      <c r="AJ1197" s="61"/>
      <c r="AK1197" s="61"/>
      <c r="AL1197" s="61"/>
      <c r="AM1197" s="61"/>
      <c r="AN1197" s="61"/>
      <c r="AO1197" s="61"/>
      <c r="AP1197" s="61"/>
      <c r="AQ1197" s="61"/>
      <c r="AR1197" s="61"/>
      <c r="AS1197" s="61"/>
      <c r="AT1197" s="61"/>
      <c r="AU1197" s="61"/>
      <c r="AV1197" s="61"/>
      <c r="AW1197" s="61"/>
      <c r="AY1197" s="44"/>
      <c r="AZ1197" s="44"/>
      <c r="BA1197" s="44"/>
      <c r="BB1197" s="44"/>
      <c r="BC1197" s="44"/>
      <c r="BD1197" s="44"/>
      <c r="BE1197" s="44"/>
      <c r="BF1197" s="44"/>
      <c r="BG1197" s="44"/>
      <c r="BH1197" s="44"/>
      <c r="BI1197" s="44"/>
      <c r="BJ1197" s="44"/>
      <c r="BK1197" s="44"/>
      <c r="BL1197" s="44"/>
      <c r="BM1197" s="44"/>
      <c r="BN1197" s="44"/>
      <c r="BO1197" s="44"/>
      <c r="BP1197" s="44"/>
      <c r="BQ1197" s="44"/>
      <c r="BR1197" s="44"/>
      <c r="BS1197" s="44"/>
    </row>
    <row r="1198" spans="28:71" ht="15" x14ac:dyDescent="0.2">
      <c r="AB1198" s="60"/>
      <c r="AC1198" s="61"/>
      <c r="AD1198" s="61"/>
      <c r="AE1198" s="61"/>
      <c r="AF1198" s="61"/>
      <c r="AG1198" s="61"/>
      <c r="AH1198" s="61"/>
      <c r="AI1198" s="61"/>
      <c r="AJ1198" s="61"/>
      <c r="AK1198" s="61"/>
      <c r="AL1198" s="61"/>
      <c r="AM1198" s="61"/>
      <c r="AN1198" s="61"/>
      <c r="AO1198" s="61"/>
      <c r="AP1198" s="61"/>
      <c r="AQ1198" s="61"/>
      <c r="AR1198" s="61"/>
      <c r="AS1198" s="61"/>
      <c r="AT1198" s="61"/>
      <c r="AU1198" s="61"/>
      <c r="AV1198" s="61"/>
      <c r="AW1198" s="61"/>
      <c r="AY1198" s="44"/>
      <c r="AZ1198" s="44"/>
      <c r="BA1198" s="44"/>
      <c r="BB1198" s="44"/>
      <c r="BC1198" s="44"/>
      <c r="BD1198" s="44"/>
      <c r="BE1198" s="44"/>
      <c r="BF1198" s="44"/>
      <c r="BG1198" s="44"/>
      <c r="BH1198" s="44"/>
      <c r="BI1198" s="44"/>
      <c r="BJ1198" s="44"/>
      <c r="BK1198" s="44"/>
      <c r="BL1198" s="44"/>
      <c r="BM1198" s="44"/>
      <c r="BN1198" s="44"/>
      <c r="BO1198" s="44"/>
      <c r="BP1198" s="44"/>
      <c r="BQ1198" s="44"/>
      <c r="BR1198" s="44"/>
      <c r="BS1198" s="44"/>
    </row>
    <row r="1199" spans="28:71" ht="15" x14ac:dyDescent="0.2">
      <c r="AB1199" s="60"/>
      <c r="AC1199" s="65"/>
      <c r="AD1199" s="65"/>
      <c r="AE1199" s="65"/>
      <c r="AF1199" s="65"/>
      <c r="AG1199" s="65"/>
      <c r="AH1199" s="61"/>
      <c r="AI1199" s="65"/>
      <c r="AJ1199" s="65"/>
      <c r="AK1199" s="65"/>
      <c r="AL1199" s="65"/>
      <c r="AM1199" s="65"/>
      <c r="AN1199" s="65"/>
      <c r="AO1199" s="65"/>
      <c r="AP1199" s="65"/>
      <c r="AQ1199" s="65"/>
      <c r="AR1199" s="65"/>
      <c r="AS1199" s="65"/>
      <c r="AT1199" s="65"/>
      <c r="AU1199" s="65"/>
      <c r="AV1199" s="65"/>
      <c r="AW1199" s="65"/>
      <c r="AY1199" s="44"/>
      <c r="AZ1199" s="44"/>
      <c r="BA1199" s="44"/>
      <c r="BB1199" s="44"/>
      <c r="BC1199" s="44"/>
      <c r="BD1199" s="44"/>
      <c r="BE1199" s="44"/>
      <c r="BF1199" s="44"/>
      <c r="BG1199" s="44"/>
      <c r="BH1199" s="44"/>
      <c r="BI1199" s="44"/>
      <c r="BJ1199" s="44"/>
      <c r="BK1199" s="44"/>
      <c r="BL1199" s="44"/>
      <c r="BM1199" s="44"/>
      <c r="BN1199" s="44"/>
      <c r="BO1199" s="44"/>
      <c r="BP1199" s="44"/>
      <c r="BQ1199" s="44"/>
      <c r="BR1199" s="44"/>
      <c r="BS1199" s="44"/>
    </row>
    <row r="1200" spans="28:71" ht="15" x14ac:dyDescent="0.2">
      <c r="AB1200" s="60"/>
      <c r="AC1200" s="65"/>
      <c r="AD1200" s="65"/>
      <c r="AE1200" s="65"/>
      <c r="AF1200" s="65"/>
      <c r="AG1200" s="65"/>
      <c r="AH1200" s="61"/>
      <c r="AI1200" s="65"/>
      <c r="AJ1200" s="65"/>
      <c r="AK1200" s="65"/>
      <c r="AL1200" s="65"/>
      <c r="AM1200" s="65"/>
      <c r="AN1200" s="65"/>
      <c r="AO1200" s="65"/>
      <c r="AP1200" s="65"/>
      <c r="AQ1200" s="65"/>
      <c r="AR1200" s="65"/>
      <c r="AS1200" s="65"/>
      <c r="AT1200" s="65"/>
      <c r="AU1200" s="65"/>
      <c r="AV1200" s="65"/>
      <c r="AW1200" s="65"/>
      <c r="AY1200" s="44"/>
      <c r="AZ1200" s="44"/>
      <c r="BA1200" s="44"/>
      <c r="BB1200" s="44"/>
      <c r="BC1200" s="44"/>
      <c r="BD1200" s="44"/>
      <c r="BE1200" s="44"/>
      <c r="BF1200" s="44"/>
      <c r="BG1200" s="44"/>
      <c r="BH1200" s="44"/>
      <c r="BI1200" s="44"/>
      <c r="BJ1200" s="44"/>
      <c r="BK1200" s="44"/>
      <c r="BL1200" s="44"/>
      <c r="BM1200" s="44"/>
      <c r="BN1200" s="44"/>
      <c r="BO1200" s="44"/>
      <c r="BP1200" s="44"/>
      <c r="BQ1200" s="44"/>
      <c r="BR1200" s="44"/>
      <c r="BS1200" s="44"/>
    </row>
    <row r="1201" spans="28:71" ht="15" x14ac:dyDescent="0.2">
      <c r="AB1201" s="60"/>
      <c r="AC1201" s="65"/>
      <c r="AD1201" s="65"/>
      <c r="AE1201" s="65"/>
      <c r="AF1201" s="65"/>
      <c r="AG1201" s="65"/>
      <c r="AH1201" s="61"/>
      <c r="AI1201" s="65"/>
      <c r="AJ1201" s="65"/>
      <c r="AK1201" s="65"/>
      <c r="AL1201" s="65"/>
      <c r="AM1201" s="65"/>
      <c r="AN1201" s="65"/>
      <c r="AO1201" s="65"/>
      <c r="AP1201" s="65"/>
      <c r="AQ1201" s="65"/>
      <c r="AR1201" s="65"/>
      <c r="AS1201" s="65"/>
      <c r="AT1201" s="65"/>
      <c r="AU1201" s="65"/>
      <c r="AV1201" s="65"/>
      <c r="AW1201" s="65"/>
      <c r="AY1201" s="44"/>
      <c r="AZ1201" s="44"/>
      <c r="BA1201" s="44"/>
      <c r="BB1201" s="44"/>
      <c r="BC1201" s="44"/>
      <c r="BD1201" s="44"/>
      <c r="BE1201" s="44"/>
      <c r="BF1201" s="44"/>
      <c r="BG1201" s="44"/>
      <c r="BH1201" s="44"/>
      <c r="BI1201" s="44"/>
      <c r="BJ1201" s="44"/>
      <c r="BK1201" s="44"/>
      <c r="BL1201" s="44"/>
      <c r="BM1201" s="44"/>
      <c r="BN1201" s="44"/>
      <c r="BO1201" s="44"/>
      <c r="BP1201" s="44"/>
      <c r="BQ1201" s="44"/>
      <c r="BR1201" s="44"/>
      <c r="BS1201" s="44"/>
    </row>
    <row r="1202" spans="28:71" ht="15" x14ac:dyDescent="0.2">
      <c r="AB1202" s="60"/>
      <c r="AC1202" s="65"/>
      <c r="AD1202" s="65"/>
      <c r="AE1202" s="65"/>
      <c r="AF1202" s="65"/>
      <c r="AG1202" s="65"/>
      <c r="AH1202" s="65"/>
      <c r="AI1202" s="65"/>
      <c r="AJ1202" s="65"/>
      <c r="AK1202" s="65"/>
      <c r="AL1202" s="65"/>
      <c r="AM1202" s="65"/>
      <c r="AN1202" s="65"/>
      <c r="AO1202" s="65"/>
      <c r="AP1202" s="65"/>
      <c r="AQ1202" s="65"/>
      <c r="AR1202" s="65"/>
      <c r="AS1202" s="65"/>
      <c r="AT1202" s="65"/>
      <c r="AU1202" s="65"/>
      <c r="AV1202" s="65"/>
      <c r="AW1202" s="65"/>
      <c r="AY1202" s="44"/>
      <c r="AZ1202" s="44"/>
      <c r="BA1202" s="44"/>
      <c r="BB1202" s="44"/>
      <c r="BC1202" s="44"/>
      <c r="BD1202" s="44"/>
      <c r="BE1202" s="44"/>
      <c r="BF1202" s="44"/>
      <c r="BG1202" s="44"/>
      <c r="BH1202" s="44"/>
      <c r="BI1202" s="44"/>
      <c r="BJ1202" s="44"/>
      <c r="BK1202" s="44"/>
      <c r="BL1202" s="44"/>
      <c r="BM1202" s="44"/>
      <c r="BN1202" s="44"/>
      <c r="BO1202" s="44"/>
      <c r="BP1202" s="44"/>
      <c r="BQ1202" s="44"/>
      <c r="BR1202" s="44"/>
      <c r="BS1202" s="44"/>
    </row>
    <row r="1203" spans="28:71" x14ac:dyDescent="0.2">
      <c r="AB1203" s="43"/>
      <c r="AC1203" s="40"/>
      <c r="AD1203" s="40"/>
      <c r="AE1203" s="40"/>
      <c r="AF1203" s="40"/>
      <c r="AG1203" s="40"/>
      <c r="AH1203" s="40"/>
      <c r="AI1203" s="40"/>
      <c r="AJ1203" s="40"/>
    </row>
    <row r="1204" spans="28:71" x14ac:dyDescent="0.2">
      <c r="AB1204" s="43"/>
      <c r="AC1204" s="40"/>
      <c r="AD1204" s="40"/>
      <c r="AE1204" s="40"/>
      <c r="AF1204" s="40"/>
      <c r="AG1204" s="40"/>
      <c r="AH1204" s="40"/>
      <c r="AI1204" s="40"/>
      <c r="AJ1204" s="40"/>
    </row>
    <row r="1205" spans="28:71" x14ac:dyDescent="0.2">
      <c r="AB1205" s="92"/>
      <c r="AC1205" s="9"/>
      <c r="AD1205" s="9"/>
      <c r="AE1205" s="9"/>
      <c r="AF1205" s="9"/>
      <c r="AG1205" s="9"/>
      <c r="AH1205" s="9"/>
      <c r="AI1205" s="9"/>
      <c r="AJ1205" s="9"/>
      <c r="AK1205" s="9"/>
      <c r="AL1205" s="9"/>
      <c r="AM1205" s="9"/>
      <c r="AN1205" s="9"/>
      <c r="AO1205" s="9"/>
      <c r="AP1205" s="9"/>
      <c r="AQ1205" s="9"/>
      <c r="AR1205" s="9"/>
      <c r="AS1205" s="9"/>
      <c r="AT1205" s="9"/>
      <c r="AU1205" s="9"/>
      <c r="AV1205" s="9"/>
      <c r="AW1205" s="9"/>
    </row>
    <row r="1206" spans="28:71" x14ac:dyDescent="0.2">
      <c r="AB1206" s="92"/>
      <c r="AC1206" s="400"/>
      <c r="AD1206" s="400"/>
      <c r="AE1206" s="400"/>
      <c r="AF1206" s="400"/>
      <c r="AG1206" s="400"/>
      <c r="AH1206" s="400"/>
      <c r="AI1206" s="400"/>
      <c r="AJ1206" s="400"/>
      <c r="AK1206" s="400"/>
      <c r="AL1206" s="400"/>
      <c r="AM1206" s="400"/>
      <c r="AN1206" s="400"/>
      <c r="AO1206" s="400"/>
      <c r="AP1206" s="400"/>
      <c r="AQ1206" s="400"/>
      <c r="AR1206" s="400"/>
      <c r="AS1206" s="400"/>
      <c r="AT1206" s="400"/>
      <c r="AU1206" s="400"/>
      <c r="AV1206" s="400"/>
      <c r="AW1206" s="400"/>
    </row>
    <row r="1207" spans="28:71" ht="15" x14ac:dyDescent="0.2">
      <c r="AB1207" s="93"/>
      <c r="AC1207" s="70"/>
      <c r="AD1207" s="70"/>
      <c r="AE1207" s="70"/>
      <c r="AF1207" s="70"/>
      <c r="AG1207" s="70"/>
      <c r="AH1207" s="70"/>
      <c r="AI1207" s="70"/>
      <c r="AJ1207" s="94"/>
      <c r="AK1207" s="94"/>
      <c r="AL1207" s="94"/>
      <c r="AM1207" s="94"/>
      <c r="AN1207" s="94"/>
      <c r="AO1207" s="94"/>
      <c r="AP1207" s="70"/>
      <c r="AQ1207" s="94"/>
      <c r="AR1207" s="94"/>
      <c r="AS1207" s="94"/>
      <c r="AT1207" s="94"/>
      <c r="AU1207" s="94"/>
      <c r="AV1207" s="94"/>
      <c r="AW1207" s="94"/>
      <c r="AY1207" s="70"/>
      <c r="AZ1207" s="70"/>
      <c r="BA1207" s="70"/>
      <c r="BB1207" s="70"/>
      <c r="BC1207" s="70"/>
      <c r="BD1207" s="70"/>
      <c r="BE1207" s="70"/>
      <c r="BF1207" s="94"/>
      <c r="BG1207" s="94"/>
      <c r="BH1207" s="94"/>
      <c r="BI1207" s="94"/>
      <c r="BJ1207" s="94"/>
      <c r="BK1207" s="94"/>
      <c r="BL1207" s="70"/>
      <c r="BM1207" s="94"/>
      <c r="BN1207" s="94"/>
      <c r="BO1207" s="94"/>
      <c r="BP1207" s="94"/>
      <c r="BQ1207" s="94"/>
      <c r="BR1207" s="94"/>
      <c r="BS1207" s="94"/>
    </row>
    <row r="1208" spans="28:71" ht="15" x14ac:dyDescent="0.2">
      <c r="AB1208" s="60"/>
      <c r="AC1208" s="61"/>
      <c r="AD1208" s="61"/>
      <c r="AE1208" s="61"/>
      <c r="AF1208" s="61"/>
      <c r="AG1208" s="61"/>
      <c r="AH1208" s="61"/>
      <c r="AI1208" s="61"/>
      <c r="AJ1208" s="61"/>
      <c r="AK1208" s="61"/>
      <c r="AL1208" s="61"/>
      <c r="AM1208" s="61"/>
      <c r="AN1208" s="61"/>
      <c r="AO1208" s="61"/>
      <c r="AP1208" s="61"/>
      <c r="AQ1208" s="61"/>
      <c r="AR1208" s="61"/>
      <c r="AS1208" s="61"/>
      <c r="AT1208" s="61"/>
      <c r="AU1208" s="61"/>
      <c r="AV1208" s="61"/>
      <c r="AW1208" s="61"/>
      <c r="AY1208" s="44"/>
      <c r="AZ1208" s="44"/>
      <c r="BA1208" s="44"/>
      <c r="BB1208" s="44"/>
      <c r="BC1208" s="44"/>
      <c r="BD1208" s="44"/>
      <c r="BE1208" s="44"/>
      <c r="BF1208" s="44"/>
      <c r="BG1208" s="44"/>
      <c r="BH1208" s="44"/>
      <c r="BI1208" s="44"/>
      <c r="BJ1208" s="44"/>
      <c r="BK1208" s="44"/>
      <c r="BL1208" s="44"/>
      <c r="BM1208" s="44"/>
      <c r="BN1208" s="44"/>
      <c r="BO1208" s="44"/>
      <c r="BP1208" s="44"/>
      <c r="BQ1208" s="44"/>
      <c r="BR1208" s="44"/>
      <c r="BS1208" s="44"/>
    </row>
    <row r="1209" spans="28:71" ht="15" x14ac:dyDescent="0.2">
      <c r="AB1209" s="60"/>
      <c r="AC1209" s="61"/>
      <c r="AD1209" s="61"/>
      <c r="AE1209" s="61"/>
      <c r="AF1209" s="61"/>
      <c r="AG1209" s="61"/>
      <c r="AH1209" s="61"/>
      <c r="AI1209" s="61"/>
      <c r="AJ1209" s="61"/>
      <c r="AK1209" s="61"/>
      <c r="AL1209" s="61"/>
      <c r="AM1209" s="61"/>
      <c r="AN1209" s="61"/>
      <c r="AO1209" s="61"/>
      <c r="AP1209" s="61"/>
      <c r="AQ1209" s="61"/>
      <c r="AR1209" s="61"/>
      <c r="AS1209" s="61"/>
      <c r="AT1209" s="61"/>
      <c r="AU1209" s="61"/>
      <c r="AV1209" s="61"/>
      <c r="AW1209" s="61"/>
      <c r="AY1209" s="44"/>
      <c r="AZ1209" s="44"/>
      <c r="BA1209" s="44"/>
      <c r="BB1209" s="44"/>
      <c r="BC1209" s="44"/>
      <c r="BD1209" s="44"/>
      <c r="BE1209" s="44"/>
      <c r="BF1209" s="44"/>
      <c r="BG1209" s="44"/>
      <c r="BH1209" s="44"/>
      <c r="BI1209" s="44"/>
      <c r="BJ1209" s="44"/>
      <c r="BK1209" s="44"/>
      <c r="BL1209" s="44"/>
      <c r="BM1209" s="44"/>
      <c r="BN1209" s="44"/>
      <c r="BO1209" s="44"/>
      <c r="BP1209" s="44"/>
      <c r="BQ1209" s="44"/>
      <c r="BR1209" s="44"/>
      <c r="BS1209" s="44"/>
    </row>
    <row r="1210" spans="28:71" ht="15" x14ac:dyDescent="0.2">
      <c r="AB1210" s="60"/>
      <c r="AC1210" s="61"/>
      <c r="AD1210" s="61"/>
      <c r="AE1210" s="61"/>
      <c r="AF1210" s="61"/>
      <c r="AG1210" s="61"/>
      <c r="AH1210" s="61"/>
      <c r="AI1210" s="61"/>
      <c r="AJ1210" s="61"/>
      <c r="AK1210" s="61"/>
      <c r="AL1210" s="61"/>
      <c r="AM1210" s="61"/>
      <c r="AN1210" s="61"/>
      <c r="AO1210" s="61"/>
      <c r="AP1210" s="61"/>
      <c r="AQ1210" s="61"/>
      <c r="AR1210" s="61"/>
      <c r="AS1210" s="61"/>
      <c r="AT1210" s="61"/>
      <c r="AU1210" s="61"/>
      <c r="AV1210" s="61"/>
      <c r="AW1210" s="61"/>
      <c r="AY1210" s="44"/>
      <c r="AZ1210" s="44"/>
      <c r="BA1210" s="44"/>
      <c r="BB1210" s="44"/>
      <c r="BC1210" s="44"/>
      <c r="BD1210" s="44"/>
      <c r="BE1210" s="44"/>
      <c r="BF1210" s="44"/>
      <c r="BG1210" s="44"/>
      <c r="BH1210" s="44"/>
      <c r="BI1210" s="44"/>
      <c r="BJ1210" s="44"/>
      <c r="BK1210" s="44"/>
      <c r="BL1210" s="44"/>
      <c r="BM1210" s="44"/>
      <c r="BN1210" s="44"/>
      <c r="BO1210" s="44"/>
      <c r="BP1210" s="44"/>
      <c r="BQ1210" s="44"/>
      <c r="BR1210" s="44"/>
      <c r="BS1210" s="44"/>
    </row>
    <row r="1211" spans="28:71" ht="15" x14ac:dyDescent="0.2">
      <c r="AB1211" s="60"/>
      <c r="AC1211" s="61"/>
      <c r="AD1211" s="61"/>
      <c r="AE1211" s="61"/>
      <c r="AF1211" s="61"/>
      <c r="AG1211" s="61"/>
      <c r="AH1211" s="61"/>
      <c r="AI1211" s="61"/>
      <c r="AJ1211" s="61"/>
      <c r="AK1211" s="61"/>
      <c r="AL1211" s="61"/>
      <c r="AM1211" s="61"/>
      <c r="AN1211" s="61"/>
      <c r="AO1211" s="61"/>
      <c r="AP1211" s="61"/>
      <c r="AQ1211" s="61"/>
      <c r="AR1211" s="61"/>
      <c r="AS1211" s="61"/>
      <c r="AT1211" s="61"/>
      <c r="AU1211" s="61"/>
      <c r="AV1211" s="61"/>
      <c r="AW1211" s="61"/>
      <c r="AY1211" s="44"/>
      <c r="AZ1211" s="44"/>
      <c r="BA1211" s="44"/>
      <c r="BB1211" s="44"/>
      <c r="BC1211" s="44"/>
      <c r="BD1211" s="44"/>
      <c r="BE1211" s="44"/>
      <c r="BF1211" s="44"/>
      <c r="BG1211" s="44"/>
      <c r="BH1211" s="44"/>
      <c r="BI1211" s="44"/>
      <c r="BJ1211" s="44"/>
      <c r="BK1211" s="44"/>
      <c r="BL1211" s="44"/>
      <c r="BM1211" s="44"/>
      <c r="BN1211" s="44"/>
      <c r="BO1211" s="44"/>
      <c r="BP1211" s="44"/>
      <c r="BQ1211" s="44"/>
      <c r="BR1211" s="44"/>
      <c r="BS1211" s="44"/>
    </row>
    <row r="1212" spans="28:71" ht="15" x14ac:dyDescent="0.2">
      <c r="AB1212" s="60"/>
      <c r="AC1212" s="61"/>
      <c r="AD1212" s="61"/>
      <c r="AE1212" s="61"/>
      <c r="AF1212" s="61"/>
      <c r="AG1212" s="61"/>
      <c r="AH1212" s="61"/>
      <c r="AI1212" s="61"/>
      <c r="AJ1212" s="61"/>
      <c r="AK1212" s="61"/>
      <c r="AL1212" s="61"/>
      <c r="AM1212" s="61"/>
      <c r="AN1212" s="61"/>
      <c r="AO1212" s="61"/>
      <c r="AP1212" s="61"/>
      <c r="AQ1212" s="61"/>
      <c r="AR1212" s="61"/>
      <c r="AS1212" s="61"/>
      <c r="AT1212" s="61"/>
      <c r="AU1212" s="61"/>
      <c r="AV1212" s="61"/>
      <c r="AW1212" s="61"/>
      <c r="AY1212" s="44"/>
      <c r="AZ1212" s="44"/>
      <c r="BA1212" s="44"/>
      <c r="BB1212" s="44"/>
      <c r="BC1212" s="44"/>
      <c r="BD1212" s="44"/>
      <c r="BE1212" s="44"/>
      <c r="BF1212" s="44"/>
      <c r="BG1212" s="44"/>
      <c r="BH1212" s="44"/>
      <c r="BI1212" s="44"/>
      <c r="BJ1212" s="44"/>
      <c r="BK1212" s="44"/>
      <c r="BL1212" s="44"/>
      <c r="BM1212" s="44"/>
      <c r="BN1212" s="44"/>
      <c r="BO1212" s="44"/>
      <c r="BP1212" s="44"/>
      <c r="BQ1212" s="44"/>
      <c r="BR1212" s="44"/>
      <c r="BS1212" s="44"/>
    </row>
    <row r="1213" spans="28:71" ht="15" x14ac:dyDescent="0.2">
      <c r="AB1213" s="60"/>
      <c r="AC1213" s="61"/>
      <c r="AD1213" s="61"/>
      <c r="AE1213" s="61"/>
      <c r="AF1213" s="61"/>
      <c r="AG1213" s="61"/>
      <c r="AH1213" s="61"/>
      <c r="AI1213" s="61"/>
      <c r="AJ1213" s="61"/>
      <c r="AK1213" s="61"/>
      <c r="AL1213" s="61"/>
      <c r="AM1213" s="61"/>
      <c r="AN1213" s="61"/>
      <c r="AO1213" s="61"/>
      <c r="AP1213" s="61"/>
      <c r="AQ1213" s="61"/>
      <c r="AR1213" s="61"/>
      <c r="AS1213" s="61"/>
      <c r="AT1213" s="61"/>
      <c r="AU1213" s="61"/>
      <c r="AV1213" s="61"/>
      <c r="AW1213" s="61"/>
      <c r="AY1213" s="44"/>
      <c r="AZ1213" s="44"/>
      <c r="BA1213" s="44"/>
      <c r="BB1213" s="44"/>
      <c r="BC1213" s="44"/>
      <c r="BD1213" s="44"/>
      <c r="BE1213" s="44"/>
      <c r="BF1213" s="44"/>
      <c r="BG1213" s="44"/>
      <c r="BH1213" s="44"/>
      <c r="BI1213" s="44"/>
      <c r="BJ1213" s="44"/>
      <c r="BK1213" s="44"/>
      <c r="BL1213" s="44"/>
      <c r="BM1213" s="44"/>
      <c r="BN1213" s="44"/>
      <c r="BO1213" s="44"/>
      <c r="BP1213" s="44"/>
      <c r="BQ1213" s="44"/>
      <c r="BR1213" s="44"/>
      <c r="BS1213" s="44"/>
    </row>
    <row r="1214" spans="28:71" ht="15" x14ac:dyDescent="0.2">
      <c r="AB1214" s="60"/>
      <c r="AC1214" s="61"/>
      <c r="AD1214" s="61"/>
      <c r="AE1214" s="61"/>
      <c r="AF1214" s="61"/>
      <c r="AG1214" s="61"/>
      <c r="AH1214" s="61"/>
      <c r="AI1214" s="61"/>
      <c r="AJ1214" s="61"/>
      <c r="AK1214" s="61"/>
      <c r="AL1214" s="61"/>
      <c r="AM1214" s="61"/>
      <c r="AN1214" s="61"/>
      <c r="AO1214" s="61"/>
      <c r="AP1214" s="61"/>
      <c r="AQ1214" s="61"/>
      <c r="AR1214" s="61"/>
      <c r="AS1214" s="61"/>
      <c r="AT1214" s="61"/>
      <c r="AU1214" s="61"/>
      <c r="AV1214" s="61"/>
      <c r="AW1214" s="61"/>
      <c r="AY1214" s="44"/>
      <c r="AZ1214" s="44"/>
      <c r="BA1214" s="44"/>
      <c r="BB1214" s="44"/>
      <c r="BC1214" s="44"/>
      <c r="BD1214" s="44"/>
      <c r="BE1214" s="44"/>
      <c r="BF1214" s="44"/>
      <c r="BG1214" s="44"/>
      <c r="BH1214" s="44"/>
      <c r="BI1214" s="44"/>
      <c r="BJ1214" s="44"/>
      <c r="BK1214" s="44"/>
      <c r="BL1214" s="44"/>
      <c r="BM1214" s="44"/>
      <c r="BN1214" s="44"/>
      <c r="BO1214" s="44"/>
      <c r="BP1214" s="44"/>
      <c r="BQ1214" s="44"/>
      <c r="BR1214" s="44"/>
      <c r="BS1214" s="44"/>
    </row>
    <row r="1215" spans="28:71" ht="15" x14ac:dyDescent="0.2">
      <c r="AB1215" s="60"/>
      <c r="AC1215" s="61"/>
      <c r="AD1215" s="61"/>
      <c r="AE1215" s="61"/>
      <c r="AF1215" s="61"/>
      <c r="AG1215" s="61"/>
      <c r="AH1215" s="61"/>
      <c r="AI1215" s="61"/>
      <c r="AJ1215" s="61"/>
      <c r="AK1215" s="61"/>
      <c r="AL1215" s="61"/>
      <c r="AM1215" s="61"/>
      <c r="AN1215" s="61"/>
      <c r="AO1215" s="61"/>
      <c r="AP1215" s="61"/>
      <c r="AQ1215" s="61"/>
      <c r="AR1215" s="61"/>
      <c r="AS1215" s="61"/>
      <c r="AT1215" s="61"/>
      <c r="AU1215" s="61"/>
      <c r="AV1215" s="61"/>
      <c r="AW1215" s="61"/>
      <c r="AY1215" s="44"/>
      <c r="AZ1215" s="44"/>
      <c r="BA1215" s="44"/>
      <c r="BB1215" s="44"/>
      <c r="BC1215" s="44"/>
      <c r="BD1215" s="44"/>
      <c r="BE1215" s="44"/>
      <c r="BF1215" s="44"/>
      <c r="BG1215" s="44"/>
      <c r="BH1215" s="44"/>
      <c r="BI1215" s="44"/>
      <c r="BJ1215" s="44"/>
      <c r="BK1215" s="44"/>
      <c r="BL1215" s="44"/>
      <c r="BM1215" s="44"/>
      <c r="BN1215" s="44"/>
      <c r="BO1215" s="44"/>
      <c r="BP1215" s="44"/>
      <c r="BQ1215" s="44"/>
      <c r="BR1215" s="44"/>
      <c r="BS1215" s="44"/>
    </row>
    <row r="1216" spans="28:71" ht="15" x14ac:dyDescent="0.2">
      <c r="AB1216" s="60"/>
      <c r="AC1216" s="61"/>
      <c r="AD1216" s="61"/>
      <c r="AE1216" s="61"/>
      <c r="AF1216" s="61"/>
      <c r="AG1216" s="61"/>
      <c r="AH1216" s="61"/>
      <c r="AI1216" s="61"/>
      <c r="AJ1216" s="61"/>
      <c r="AK1216" s="61"/>
      <c r="AL1216" s="61"/>
      <c r="AM1216" s="61"/>
      <c r="AN1216" s="61"/>
      <c r="AO1216" s="61"/>
      <c r="AP1216" s="61"/>
      <c r="AQ1216" s="61"/>
      <c r="AR1216" s="61"/>
      <c r="AS1216" s="61"/>
      <c r="AT1216" s="61"/>
      <c r="AU1216" s="61"/>
      <c r="AV1216" s="61"/>
      <c r="AW1216" s="61"/>
      <c r="AY1216" s="44"/>
      <c r="AZ1216" s="44"/>
      <c r="BA1216" s="44"/>
      <c r="BB1216" s="44"/>
      <c r="BC1216" s="44"/>
      <c r="BD1216" s="44"/>
      <c r="BE1216" s="44"/>
      <c r="BF1216" s="44"/>
      <c r="BG1216" s="44"/>
      <c r="BH1216" s="44"/>
      <c r="BI1216" s="44"/>
      <c r="BJ1216" s="44"/>
      <c r="BK1216" s="44"/>
      <c r="BL1216" s="44"/>
      <c r="BM1216" s="44"/>
      <c r="BN1216" s="44"/>
      <c r="BO1216" s="44"/>
      <c r="BP1216" s="44"/>
      <c r="BQ1216" s="44"/>
      <c r="BR1216" s="44"/>
      <c r="BS1216" s="44"/>
    </row>
    <row r="1217" spans="28:71" ht="15" x14ac:dyDescent="0.2">
      <c r="AB1217" s="60"/>
      <c r="AC1217" s="61"/>
      <c r="AD1217" s="61"/>
      <c r="AE1217" s="61"/>
      <c r="AF1217" s="61"/>
      <c r="AG1217" s="61"/>
      <c r="AH1217" s="61"/>
      <c r="AI1217" s="61"/>
      <c r="AJ1217" s="61"/>
      <c r="AK1217" s="61"/>
      <c r="AL1217" s="61"/>
      <c r="AM1217" s="61"/>
      <c r="AN1217" s="61"/>
      <c r="AO1217" s="61"/>
      <c r="AP1217" s="61"/>
      <c r="AQ1217" s="61"/>
      <c r="AR1217" s="61"/>
      <c r="AS1217" s="61"/>
      <c r="AT1217" s="61"/>
      <c r="AU1217" s="61"/>
      <c r="AV1217" s="61"/>
      <c r="AW1217" s="61"/>
      <c r="AY1217" s="44"/>
      <c r="AZ1217" s="44"/>
      <c r="BA1217" s="44"/>
      <c r="BB1217" s="44"/>
      <c r="BC1217" s="44"/>
      <c r="BD1217" s="44"/>
      <c r="BE1217" s="44"/>
      <c r="BF1217" s="44"/>
      <c r="BG1217" s="44"/>
      <c r="BH1217" s="44"/>
      <c r="BI1217" s="44"/>
      <c r="BJ1217" s="44"/>
      <c r="BK1217" s="44"/>
      <c r="BL1217" s="44"/>
      <c r="BM1217" s="44"/>
      <c r="BN1217" s="44"/>
      <c r="BO1217" s="44"/>
      <c r="BP1217" s="44"/>
      <c r="BQ1217" s="44"/>
      <c r="BR1217" s="44"/>
      <c r="BS1217" s="44"/>
    </row>
    <row r="1218" spans="28:71" ht="15" x14ac:dyDescent="0.2">
      <c r="AB1218" s="60"/>
      <c r="AC1218" s="61"/>
      <c r="AD1218" s="61"/>
      <c r="AE1218" s="61"/>
      <c r="AF1218" s="61"/>
      <c r="AG1218" s="61"/>
      <c r="AH1218" s="61"/>
      <c r="AI1218" s="61"/>
      <c r="AJ1218" s="61"/>
      <c r="AK1218" s="61"/>
      <c r="AL1218" s="61"/>
      <c r="AM1218" s="61"/>
      <c r="AN1218" s="61"/>
      <c r="AO1218" s="61"/>
      <c r="AP1218" s="61"/>
      <c r="AQ1218" s="61"/>
      <c r="AR1218" s="61"/>
      <c r="AS1218" s="61"/>
      <c r="AT1218" s="61"/>
      <c r="AU1218" s="61"/>
      <c r="AV1218" s="61"/>
      <c r="AW1218" s="61"/>
      <c r="AY1218" s="44"/>
      <c r="AZ1218" s="44"/>
      <c r="BA1218" s="44"/>
      <c r="BB1218" s="44"/>
      <c r="BC1218" s="44"/>
      <c r="BD1218" s="44"/>
      <c r="BE1218" s="44"/>
      <c r="BF1218" s="44"/>
      <c r="BG1218" s="44"/>
      <c r="BH1218" s="44"/>
      <c r="BI1218" s="44"/>
      <c r="BJ1218" s="44"/>
      <c r="BK1218" s="44"/>
      <c r="BL1218" s="44"/>
      <c r="BM1218" s="44"/>
      <c r="BN1218" s="44"/>
      <c r="BO1218" s="44"/>
      <c r="BP1218" s="44"/>
      <c r="BQ1218" s="44"/>
      <c r="BR1218" s="44"/>
      <c r="BS1218" s="44"/>
    </row>
    <row r="1219" spans="28:71" ht="15" x14ac:dyDescent="0.2">
      <c r="AB1219" s="60"/>
      <c r="AC1219" s="61"/>
      <c r="AD1219" s="61"/>
      <c r="AE1219" s="61"/>
      <c r="AF1219" s="61"/>
      <c r="AG1219" s="61"/>
      <c r="AH1219" s="61"/>
      <c r="AI1219" s="61"/>
      <c r="AJ1219" s="61"/>
      <c r="AK1219" s="61"/>
      <c r="AL1219" s="61"/>
      <c r="AM1219" s="61"/>
      <c r="AN1219" s="61"/>
      <c r="AO1219" s="61"/>
      <c r="AP1219" s="61"/>
      <c r="AQ1219" s="61"/>
      <c r="AR1219" s="61"/>
      <c r="AS1219" s="61"/>
      <c r="AT1219" s="61"/>
      <c r="AU1219" s="61"/>
      <c r="AV1219" s="61"/>
      <c r="AW1219" s="61"/>
      <c r="AY1219" s="44"/>
      <c r="AZ1219" s="44"/>
      <c r="BA1219" s="44"/>
      <c r="BB1219" s="44"/>
      <c r="BC1219" s="44"/>
      <c r="BD1219" s="44"/>
      <c r="BE1219" s="44"/>
      <c r="BF1219" s="44"/>
      <c r="BG1219" s="44"/>
      <c r="BH1219" s="44"/>
      <c r="BI1219" s="44"/>
      <c r="BJ1219" s="44"/>
      <c r="BK1219" s="44"/>
      <c r="BL1219" s="44"/>
      <c r="BM1219" s="44"/>
      <c r="BN1219" s="44"/>
      <c r="BO1219" s="44"/>
      <c r="BP1219" s="44"/>
      <c r="BQ1219" s="44"/>
      <c r="BR1219" s="44"/>
      <c r="BS1219" s="44"/>
    </row>
    <row r="1220" spans="28:71" ht="15" x14ac:dyDescent="0.2">
      <c r="AB1220" s="60"/>
      <c r="AC1220" s="61"/>
      <c r="AD1220" s="61"/>
      <c r="AE1220" s="61"/>
      <c r="AF1220" s="61"/>
      <c r="AG1220" s="61"/>
      <c r="AH1220" s="61"/>
      <c r="AI1220" s="61"/>
      <c r="AJ1220" s="61"/>
      <c r="AK1220" s="61"/>
      <c r="AL1220" s="61"/>
      <c r="AM1220" s="61"/>
      <c r="AN1220" s="61"/>
      <c r="AO1220" s="61"/>
      <c r="AP1220" s="61"/>
      <c r="AQ1220" s="61"/>
      <c r="AR1220" s="61"/>
      <c r="AS1220" s="61"/>
      <c r="AT1220" s="61"/>
      <c r="AU1220" s="61"/>
      <c r="AV1220" s="61"/>
      <c r="AW1220" s="61"/>
      <c r="AY1220" s="44"/>
      <c r="AZ1220" s="44"/>
      <c r="BA1220" s="44"/>
      <c r="BB1220" s="44"/>
      <c r="BC1220" s="44"/>
      <c r="BD1220" s="44"/>
      <c r="BE1220" s="44"/>
      <c r="BF1220" s="44"/>
      <c r="BG1220" s="44"/>
      <c r="BH1220" s="44"/>
      <c r="BI1220" s="44"/>
      <c r="BJ1220" s="44"/>
      <c r="BK1220" s="44"/>
      <c r="BL1220" s="44"/>
      <c r="BM1220" s="44"/>
      <c r="BN1220" s="44"/>
      <c r="BO1220" s="44"/>
      <c r="BP1220" s="44"/>
      <c r="BQ1220" s="44"/>
      <c r="BR1220" s="44"/>
      <c r="BS1220" s="44"/>
    </row>
    <row r="1221" spans="28:71" ht="15" x14ac:dyDescent="0.2">
      <c r="AB1221" s="60"/>
      <c r="AC1221" s="61"/>
      <c r="AD1221" s="61"/>
      <c r="AE1221" s="61"/>
      <c r="AF1221" s="61"/>
      <c r="AG1221" s="61"/>
      <c r="AH1221" s="61"/>
      <c r="AI1221" s="61"/>
      <c r="AJ1221" s="61"/>
      <c r="AK1221" s="61"/>
      <c r="AL1221" s="61"/>
      <c r="AM1221" s="61"/>
      <c r="AN1221" s="61"/>
      <c r="AO1221" s="61"/>
      <c r="AP1221" s="61"/>
      <c r="AQ1221" s="61"/>
      <c r="AR1221" s="61"/>
      <c r="AS1221" s="61"/>
      <c r="AT1221" s="61"/>
      <c r="AU1221" s="61"/>
      <c r="AV1221" s="61"/>
      <c r="AW1221" s="61"/>
      <c r="AY1221" s="44"/>
      <c r="AZ1221" s="44"/>
      <c r="BA1221" s="44"/>
      <c r="BB1221" s="44"/>
      <c r="BC1221" s="44"/>
      <c r="BD1221" s="44"/>
      <c r="BE1221" s="44"/>
      <c r="BF1221" s="44"/>
      <c r="BG1221" s="44"/>
      <c r="BH1221" s="44"/>
      <c r="BI1221" s="44"/>
      <c r="BJ1221" s="44"/>
      <c r="BK1221" s="44"/>
      <c r="BL1221" s="44"/>
      <c r="BM1221" s="44"/>
      <c r="BN1221" s="44"/>
      <c r="BO1221" s="44"/>
      <c r="BP1221" s="44"/>
      <c r="BQ1221" s="44"/>
      <c r="BR1221" s="44"/>
      <c r="BS1221" s="44"/>
    </row>
    <row r="1222" spans="28:71" ht="15" x14ac:dyDescent="0.2">
      <c r="AB1222" s="60"/>
      <c r="AC1222" s="61"/>
      <c r="AD1222" s="61"/>
      <c r="AE1222" s="61"/>
      <c r="AF1222" s="61"/>
      <c r="AG1222" s="61"/>
      <c r="AH1222" s="61"/>
      <c r="AI1222" s="61"/>
      <c r="AJ1222" s="61"/>
      <c r="AK1222" s="61"/>
      <c r="AL1222" s="61"/>
      <c r="AM1222" s="61"/>
      <c r="AN1222" s="61"/>
      <c r="AO1222" s="61"/>
      <c r="AP1222" s="61"/>
      <c r="AQ1222" s="61"/>
      <c r="AR1222" s="61"/>
      <c r="AS1222" s="61"/>
      <c r="AT1222" s="61"/>
      <c r="AU1222" s="61"/>
      <c r="AV1222" s="61"/>
      <c r="AW1222" s="61"/>
      <c r="AY1222" s="44"/>
      <c r="AZ1222" s="44"/>
      <c r="BA1222" s="44"/>
      <c r="BB1222" s="44"/>
      <c r="BC1222" s="44"/>
      <c r="BD1222" s="44"/>
      <c r="BE1222" s="44"/>
      <c r="BF1222" s="44"/>
      <c r="BG1222" s="44"/>
      <c r="BH1222" s="44"/>
      <c r="BI1222" s="44"/>
      <c r="BJ1222" s="44"/>
      <c r="BK1222" s="44"/>
      <c r="BL1222" s="44"/>
      <c r="BM1222" s="44"/>
      <c r="BN1222" s="44"/>
      <c r="BO1222" s="44"/>
      <c r="BP1222" s="44"/>
      <c r="BQ1222" s="44"/>
      <c r="BR1222" s="44"/>
      <c r="BS1222" s="44"/>
    </row>
    <row r="1223" spans="28:71" ht="15" x14ac:dyDescent="0.2">
      <c r="AB1223" s="60"/>
      <c r="AC1223" s="65"/>
      <c r="AD1223" s="65"/>
      <c r="AE1223" s="65"/>
      <c r="AF1223" s="65"/>
      <c r="AG1223" s="65"/>
      <c r="AH1223" s="61"/>
      <c r="AI1223" s="65"/>
      <c r="AJ1223" s="65"/>
      <c r="AK1223" s="65"/>
      <c r="AL1223" s="65"/>
      <c r="AM1223" s="65"/>
      <c r="AN1223" s="65"/>
      <c r="AO1223" s="65"/>
      <c r="AP1223" s="65"/>
      <c r="AQ1223" s="65"/>
      <c r="AR1223" s="65"/>
      <c r="AS1223" s="65"/>
      <c r="AT1223" s="65"/>
      <c r="AU1223" s="65"/>
      <c r="AV1223" s="65"/>
      <c r="AW1223" s="65"/>
      <c r="AY1223" s="44"/>
      <c r="AZ1223" s="44"/>
      <c r="BA1223" s="44"/>
      <c r="BB1223" s="44"/>
      <c r="BC1223" s="44"/>
      <c r="BD1223" s="44"/>
      <c r="BE1223" s="44"/>
      <c r="BF1223" s="44"/>
      <c r="BG1223" s="44"/>
      <c r="BH1223" s="44"/>
      <c r="BI1223" s="44"/>
      <c r="BJ1223" s="44"/>
      <c r="BK1223" s="44"/>
      <c r="BL1223" s="44"/>
      <c r="BM1223" s="44"/>
      <c r="BN1223" s="44"/>
      <c r="BO1223" s="44"/>
      <c r="BP1223" s="44"/>
      <c r="BQ1223" s="44"/>
      <c r="BR1223" s="44"/>
      <c r="BS1223" s="44"/>
    </row>
    <row r="1224" spans="28:71" ht="15" x14ac:dyDescent="0.2">
      <c r="AB1224" s="60"/>
      <c r="AC1224" s="65"/>
      <c r="AD1224" s="65"/>
      <c r="AE1224" s="65"/>
      <c r="AF1224" s="65"/>
      <c r="AG1224" s="65"/>
      <c r="AH1224" s="61"/>
      <c r="AI1224" s="65"/>
      <c r="AJ1224" s="65"/>
      <c r="AK1224" s="65"/>
      <c r="AL1224" s="65"/>
      <c r="AM1224" s="65"/>
      <c r="AN1224" s="65"/>
      <c r="AO1224" s="65"/>
      <c r="AP1224" s="65"/>
      <c r="AQ1224" s="65"/>
      <c r="AR1224" s="65"/>
      <c r="AS1224" s="65"/>
      <c r="AT1224" s="65"/>
      <c r="AU1224" s="65"/>
      <c r="AV1224" s="65"/>
      <c r="AW1224" s="65"/>
      <c r="AY1224" s="44"/>
      <c r="AZ1224" s="44"/>
      <c r="BA1224" s="44"/>
      <c r="BB1224" s="44"/>
      <c r="BC1224" s="44"/>
      <c r="BD1224" s="44"/>
      <c r="BE1224" s="44"/>
      <c r="BF1224" s="44"/>
      <c r="BG1224" s="44"/>
      <c r="BH1224" s="44"/>
      <c r="BI1224" s="44"/>
      <c r="BJ1224" s="44"/>
      <c r="BK1224" s="44"/>
      <c r="BL1224" s="44"/>
      <c r="BM1224" s="44"/>
      <c r="BN1224" s="44"/>
      <c r="BO1224" s="44"/>
      <c r="BP1224" s="44"/>
      <c r="BQ1224" s="44"/>
      <c r="BR1224" s="44"/>
      <c r="BS1224" s="44"/>
    </row>
    <row r="1225" spans="28:71" ht="15" x14ac:dyDescent="0.2">
      <c r="AB1225" s="60"/>
      <c r="AC1225" s="65"/>
      <c r="AD1225" s="65"/>
      <c r="AE1225" s="65"/>
      <c r="AF1225" s="65"/>
      <c r="AG1225" s="65"/>
      <c r="AH1225" s="61"/>
      <c r="AI1225" s="65"/>
      <c r="AJ1225" s="65"/>
      <c r="AK1225" s="65"/>
      <c r="AL1225" s="65"/>
      <c r="AM1225" s="65"/>
      <c r="AN1225" s="65"/>
      <c r="AO1225" s="65"/>
      <c r="AP1225" s="65"/>
      <c r="AQ1225" s="65"/>
      <c r="AR1225" s="65"/>
      <c r="AS1225" s="65"/>
      <c r="AT1225" s="65"/>
      <c r="AU1225" s="65"/>
      <c r="AV1225" s="65"/>
      <c r="AW1225" s="65"/>
      <c r="AY1225" s="44"/>
      <c r="AZ1225" s="44"/>
      <c r="BA1225" s="44"/>
      <c r="BB1225" s="44"/>
      <c r="BC1225" s="44"/>
      <c r="BD1225" s="44"/>
      <c r="BE1225" s="44"/>
      <c r="BF1225" s="44"/>
      <c r="BG1225" s="44"/>
      <c r="BH1225" s="44"/>
      <c r="BI1225" s="44"/>
      <c r="BJ1225" s="44"/>
      <c r="BK1225" s="44"/>
      <c r="BL1225" s="44"/>
      <c r="BM1225" s="44"/>
      <c r="BN1225" s="44"/>
      <c r="BO1225" s="44"/>
      <c r="BP1225" s="44"/>
      <c r="BQ1225" s="44"/>
      <c r="BR1225" s="44"/>
      <c r="BS1225" s="44"/>
    </row>
    <row r="1226" spans="28:71" ht="15" x14ac:dyDescent="0.2">
      <c r="AB1226" s="60"/>
      <c r="AC1226" s="65"/>
      <c r="AD1226" s="65"/>
      <c r="AE1226" s="65"/>
      <c r="AF1226" s="65"/>
      <c r="AG1226" s="65"/>
      <c r="AH1226" s="65"/>
      <c r="AI1226" s="65"/>
      <c r="AJ1226" s="65"/>
      <c r="AK1226" s="65"/>
      <c r="AL1226" s="65"/>
      <c r="AM1226" s="65"/>
      <c r="AN1226" s="65"/>
      <c r="AO1226" s="65"/>
      <c r="AP1226" s="65"/>
      <c r="AQ1226" s="65"/>
      <c r="AR1226" s="65"/>
      <c r="AS1226" s="65"/>
      <c r="AT1226" s="65"/>
      <c r="AU1226" s="65"/>
      <c r="AV1226" s="65"/>
      <c r="AW1226" s="65"/>
      <c r="AY1226" s="44"/>
      <c r="AZ1226" s="44"/>
      <c r="BA1226" s="44"/>
      <c r="BB1226" s="44"/>
      <c r="BC1226" s="44"/>
      <c r="BD1226" s="44"/>
      <c r="BE1226" s="44"/>
      <c r="BF1226" s="44"/>
      <c r="BG1226" s="44"/>
      <c r="BH1226" s="44"/>
      <c r="BI1226" s="44"/>
      <c r="BJ1226" s="44"/>
      <c r="BK1226" s="44"/>
      <c r="BL1226" s="44"/>
      <c r="BM1226" s="44"/>
      <c r="BN1226" s="44"/>
      <c r="BO1226" s="44"/>
      <c r="BP1226" s="44"/>
      <c r="BQ1226" s="44"/>
      <c r="BR1226" s="44"/>
      <c r="BS1226" s="44"/>
    </row>
    <row r="1227" spans="28:71" x14ac:dyDescent="0.2">
      <c r="AB1227" s="43"/>
      <c r="AC1227" s="40"/>
      <c r="AD1227" s="40"/>
      <c r="AE1227" s="40"/>
      <c r="AF1227" s="40"/>
      <c r="AG1227" s="40"/>
      <c r="AH1227" s="40"/>
      <c r="AI1227" s="40"/>
      <c r="AJ1227" s="40"/>
    </row>
    <row r="1228" spans="28:71" x14ac:dyDescent="0.2">
      <c r="AB1228" s="43"/>
      <c r="AC1228" s="40"/>
      <c r="AD1228" s="40"/>
      <c r="AE1228" s="40"/>
      <c r="AF1228" s="40"/>
      <c r="AG1228" s="40"/>
      <c r="AH1228" s="40"/>
      <c r="AI1228" s="40"/>
      <c r="AJ1228" s="40"/>
    </row>
    <row r="1229" spans="28:71" x14ac:dyDescent="0.2">
      <c r="AB1229" s="92"/>
      <c r="AC1229" s="9"/>
      <c r="AD1229" s="9"/>
      <c r="AE1229" s="9"/>
      <c r="AF1229" s="9"/>
      <c r="AG1229" s="9"/>
      <c r="AH1229" s="9"/>
      <c r="AI1229" s="9"/>
      <c r="AJ1229" s="9"/>
      <c r="AK1229" s="9"/>
      <c r="AL1229" s="9"/>
      <c r="AM1229" s="9"/>
      <c r="AN1229" s="9"/>
      <c r="AO1229" s="9"/>
      <c r="AP1229" s="9"/>
      <c r="AQ1229" s="9"/>
      <c r="AR1229" s="9"/>
      <c r="AS1229" s="9"/>
      <c r="AT1229" s="9"/>
      <c r="AU1229" s="9"/>
      <c r="AV1229" s="9"/>
      <c r="AW1229" s="9"/>
    </row>
    <row r="1230" spans="28:71" x14ac:dyDescent="0.2">
      <c r="AB1230" s="92"/>
      <c r="AC1230" s="400"/>
      <c r="AD1230" s="400"/>
      <c r="AE1230" s="400"/>
      <c r="AF1230" s="400"/>
      <c r="AG1230" s="400"/>
      <c r="AH1230" s="400"/>
      <c r="AI1230" s="400"/>
      <c r="AJ1230" s="400"/>
      <c r="AK1230" s="400"/>
      <c r="AL1230" s="400"/>
      <c r="AM1230" s="400"/>
      <c r="AN1230" s="400"/>
      <c r="AO1230" s="400"/>
      <c r="AP1230" s="400"/>
      <c r="AQ1230" s="400"/>
      <c r="AR1230" s="400"/>
      <c r="AS1230" s="400"/>
      <c r="AT1230" s="400"/>
      <c r="AU1230" s="400"/>
      <c r="AV1230" s="400"/>
      <c r="AW1230" s="400"/>
    </row>
    <row r="1231" spans="28:71" ht="15" x14ac:dyDescent="0.2">
      <c r="AB1231" s="93"/>
      <c r="AC1231" s="70"/>
      <c r="AD1231" s="70"/>
      <c r="AE1231" s="70"/>
      <c r="AF1231" s="70"/>
      <c r="AG1231" s="70"/>
      <c r="AH1231" s="70"/>
      <c r="AI1231" s="70"/>
      <c r="AJ1231" s="94"/>
      <c r="AK1231" s="94"/>
      <c r="AL1231" s="94"/>
      <c r="AM1231" s="94"/>
      <c r="AN1231" s="94"/>
      <c r="AO1231" s="94"/>
      <c r="AP1231" s="70"/>
      <c r="AQ1231" s="94"/>
      <c r="AR1231" s="94"/>
      <c r="AS1231" s="94"/>
      <c r="AT1231" s="94"/>
      <c r="AU1231" s="94"/>
      <c r="AV1231" s="94"/>
      <c r="AW1231" s="94"/>
      <c r="AY1231" s="70"/>
      <c r="AZ1231" s="70"/>
      <c r="BA1231" s="70"/>
      <c r="BB1231" s="70"/>
      <c r="BC1231" s="70"/>
      <c r="BD1231" s="70"/>
      <c r="BE1231" s="70"/>
      <c r="BF1231" s="94"/>
      <c r="BG1231" s="94"/>
      <c r="BH1231" s="94"/>
      <c r="BI1231" s="94"/>
      <c r="BJ1231" s="94"/>
      <c r="BK1231" s="94"/>
      <c r="BL1231" s="70"/>
      <c r="BM1231" s="94"/>
      <c r="BN1231" s="94"/>
      <c r="BO1231" s="94"/>
      <c r="BP1231" s="94"/>
      <c r="BQ1231" s="94"/>
      <c r="BR1231" s="94"/>
      <c r="BS1231" s="94"/>
    </row>
    <row r="1232" spans="28:71" ht="15" x14ac:dyDescent="0.2">
      <c r="AB1232" s="60"/>
      <c r="AC1232" s="61"/>
      <c r="AD1232" s="61"/>
      <c r="AE1232" s="61"/>
      <c r="AF1232" s="61"/>
      <c r="AG1232" s="61"/>
      <c r="AH1232" s="61"/>
      <c r="AI1232" s="61"/>
      <c r="AJ1232" s="61"/>
      <c r="AK1232" s="61"/>
      <c r="AL1232" s="61"/>
      <c r="AM1232" s="61"/>
      <c r="AN1232" s="61"/>
      <c r="AO1232" s="61"/>
      <c r="AP1232" s="61"/>
      <c r="AQ1232" s="61"/>
      <c r="AR1232" s="61"/>
      <c r="AS1232" s="61"/>
      <c r="AT1232" s="61"/>
      <c r="AU1232" s="61"/>
      <c r="AV1232" s="61"/>
      <c r="AW1232" s="61"/>
      <c r="AY1232" s="44"/>
      <c r="AZ1232" s="44"/>
      <c r="BA1232" s="44"/>
      <c r="BB1232" s="44"/>
      <c r="BC1232" s="44"/>
      <c r="BD1232" s="44"/>
      <c r="BE1232" s="44"/>
      <c r="BF1232" s="44"/>
      <c r="BG1232" s="44"/>
      <c r="BH1232" s="44"/>
      <c r="BI1232" s="44"/>
      <c r="BJ1232" s="44"/>
      <c r="BK1232" s="44"/>
      <c r="BL1232" s="44"/>
      <c r="BM1232" s="44"/>
      <c r="BN1232" s="44"/>
      <c r="BO1232" s="44"/>
      <c r="BP1232" s="44"/>
      <c r="BQ1232" s="44"/>
      <c r="BR1232" s="44"/>
      <c r="BS1232" s="44"/>
    </row>
    <row r="1233" spans="28:71" ht="15" x14ac:dyDescent="0.2">
      <c r="AB1233" s="60"/>
      <c r="AC1233" s="61"/>
      <c r="AD1233" s="61"/>
      <c r="AE1233" s="61"/>
      <c r="AF1233" s="61"/>
      <c r="AG1233" s="61"/>
      <c r="AH1233" s="61"/>
      <c r="AI1233" s="61"/>
      <c r="AJ1233" s="61"/>
      <c r="AK1233" s="61"/>
      <c r="AL1233" s="61"/>
      <c r="AM1233" s="61"/>
      <c r="AN1233" s="61"/>
      <c r="AO1233" s="61"/>
      <c r="AP1233" s="61"/>
      <c r="AQ1233" s="61"/>
      <c r="AR1233" s="61"/>
      <c r="AS1233" s="61"/>
      <c r="AT1233" s="61"/>
      <c r="AU1233" s="61"/>
      <c r="AV1233" s="61"/>
      <c r="AW1233" s="61"/>
      <c r="AY1233" s="44"/>
      <c r="AZ1233" s="44"/>
      <c r="BA1233" s="44"/>
      <c r="BB1233" s="44"/>
      <c r="BC1233" s="44"/>
      <c r="BD1233" s="44"/>
      <c r="BE1233" s="44"/>
      <c r="BF1233" s="44"/>
      <c r="BG1233" s="44"/>
      <c r="BH1233" s="44"/>
      <c r="BI1233" s="44"/>
      <c r="BJ1233" s="44"/>
      <c r="BK1233" s="44"/>
      <c r="BL1233" s="44"/>
      <c r="BM1233" s="44"/>
      <c r="BN1233" s="44"/>
      <c r="BO1233" s="44"/>
      <c r="BP1233" s="44"/>
      <c r="BQ1233" s="44"/>
      <c r="BR1233" s="44"/>
      <c r="BS1233" s="44"/>
    </row>
    <row r="1234" spans="28:71" ht="15" x14ac:dyDescent="0.2">
      <c r="AB1234" s="60"/>
      <c r="AC1234" s="61"/>
      <c r="AD1234" s="61"/>
      <c r="AE1234" s="61"/>
      <c r="AF1234" s="61"/>
      <c r="AG1234" s="61"/>
      <c r="AH1234" s="61"/>
      <c r="AI1234" s="61"/>
      <c r="AJ1234" s="61"/>
      <c r="AK1234" s="61"/>
      <c r="AL1234" s="61"/>
      <c r="AM1234" s="61"/>
      <c r="AN1234" s="61"/>
      <c r="AO1234" s="61"/>
      <c r="AP1234" s="61"/>
      <c r="AQ1234" s="61"/>
      <c r="AR1234" s="61"/>
      <c r="AS1234" s="61"/>
      <c r="AT1234" s="61"/>
      <c r="AU1234" s="61"/>
      <c r="AV1234" s="61"/>
      <c r="AW1234" s="61"/>
      <c r="AY1234" s="44"/>
      <c r="AZ1234" s="44"/>
      <c r="BA1234" s="44"/>
      <c r="BB1234" s="44"/>
      <c r="BC1234" s="44"/>
      <c r="BD1234" s="44"/>
      <c r="BE1234" s="44"/>
      <c r="BF1234" s="44"/>
      <c r="BG1234" s="44"/>
      <c r="BH1234" s="44"/>
      <c r="BI1234" s="44"/>
      <c r="BJ1234" s="44"/>
      <c r="BK1234" s="44"/>
      <c r="BL1234" s="44"/>
      <c r="BM1234" s="44"/>
      <c r="BN1234" s="44"/>
      <c r="BO1234" s="44"/>
      <c r="BP1234" s="44"/>
      <c r="BQ1234" s="44"/>
      <c r="BR1234" s="44"/>
      <c r="BS1234" s="44"/>
    </row>
    <row r="1235" spans="28:71" ht="15" x14ac:dyDescent="0.2">
      <c r="AB1235" s="60"/>
      <c r="AC1235" s="61"/>
      <c r="AD1235" s="61"/>
      <c r="AE1235" s="61"/>
      <c r="AF1235" s="61"/>
      <c r="AG1235" s="61"/>
      <c r="AH1235" s="61"/>
      <c r="AI1235" s="61"/>
      <c r="AJ1235" s="61"/>
      <c r="AK1235" s="61"/>
      <c r="AL1235" s="61"/>
      <c r="AM1235" s="61"/>
      <c r="AN1235" s="61"/>
      <c r="AO1235" s="61"/>
      <c r="AP1235" s="61"/>
      <c r="AQ1235" s="61"/>
      <c r="AR1235" s="61"/>
      <c r="AS1235" s="61"/>
      <c r="AT1235" s="61"/>
      <c r="AU1235" s="61"/>
      <c r="AV1235" s="61"/>
      <c r="AW1235" s="61"/>
      <c r="AY1235" s="44"/>
      <c r="AZ1235" s="44"/>
      <c r="BA1235" s="44"/>
      <c r="BB1235" s="44"/>
      <c r="BC1235" s="44"/>
      <c r="BD1235" s="44"/>
      <c r="BE1235" s="44"/>
      <c r="BF1235" s="44"/>
      <c r="BG1235" s="44"/>
      <c r="BH1235" s="44"/>
      <c r="BI1235" s="44"/>
      <c r="BJ1235" s="44"/>
      <c r="BK1235" s="44"/>
      <c r="BL1235" s="44"/>
      <c r="BM1235" s="44"/>
      <c r="BN1235" s="44"/>
      <c r="BO1235" s="44"/>
      <c r="BP1235" s="44"/>
      <c r="BQ1235" s="44"/>
      <c r="BR1235" s="44"/>
      <c r="BS1235" s="44"/>
    </row>
    <row r="1236" spans="28:71" ht="15" x14ac:dyDescent="0.2">
      <c r="AB1236" s="60"/>
      <c r="AC1236" s="61"/>
      <c r="AD1236" s="61"/>
      <c r="AE1236" s="61"/>
      <c r="AF1236" s="61"/>
      <c r="AG1236" s="61"/>
      <c r="AH1236" s="61"/>
      <c r="AI1236" s="61"/>
      <c r="AJ1236" s="61"/>
      <c r="AK1236" s="61"/>
      <c r="AL1236" s="61"/>
      <c r="AM1236" s="61"/>
      <c r="AN1236" s="61"/>
      <c r="AO1236" s="61"/>
      <c r="AP1236" s="61"/>
      <c r="AQ1236" s="61"/>
      <c r="AR1236" s="61"/>
      <c r="AS1236" s="61"/>
      <c r="AT1236" s="61"/>
      <c r="AU1236" s="61"/>
      <c r="AV1236" s="61"/>
      <c r="AW1236" s="61"/>
      <c r="AY1236" s="44"/>
      <c r="AZ1236" s="44"/>
      <c r="BA1236" s="44"/>
      <c r="BB1236" s="44"/>
      <c r="BC1236" s="44"/>
      <c r="BD1236" s="44"/>
      <c r="BE1236" s="44"/>
      <c r="BF1236" s="44"/>
      <c r="BG1236" s="44"/>
      <c r="BH1236" s="44"/>
      <c r="BI1236" s="44"/>
      <c r="BJ1236" s="44"/>
      <c r="BK1236" s="44"/>
      <c r="BL1236" s="44"/>
      <c r="BM1236" s="44"/>
      <c r="BN1236" s="44"/>
      <c r="BO1236" s="44"/>
      <c r="BP1236" s="44"/>
      <c r="BQ1236" s="44"/>
      <c r="BR1236" s="44"/>
      <c r="BS1236" s="44"/>
    </row>
    <row r="1237" spans="28:71" ht="15" x14ac:dyDescent="0.2">
      <c r="AB1237" s="60"/>
      <c r="AC1237" s="61"/>
      <c r="AD1237" s="61"/>
      <c r="AE1237" s="61"/>
      <c r="AF1237" s="61"/>
      <c r="AG1237" s="61"/>
      <c r="AH1237" s="61"/>
      <c r="AI1237" s="61"/>
      <c r="AJ1237" s="61"/>
      <c r="AK1237" s="61"/>
      <c r="AL1237" s="61"/>
      <c r="AM1237" s="61"/>
      <c r="AN1237" s="61"/>
      <c r="AO1237" s="61"/>
      <c r="AP1237" s="61"/>
      <c r="AQ1237" s="61"/>
      <c r="AR1237" s="61"/>
      <c r="AS1237" s="61"/>
      <c r="AT1237" s="61"/>
      <c r="AU1237" s="61"/>
      <c r="AV1237" s="61"/>
      <c r="AW1237" s="61"/>
      <c r="AY1237" s="44"/>
      <c r="AZ1237" s="44"/>
      <c r="BA1237" s="44"/>
      <c r="BB1237" s="44"/>
      <c r="BC1237" s="44"/>
      <c r="BD1237" s="44"/>
      <c r="BE1237" s="44"/>
      <c r="BF1237" s="44"/>
      <c r="BG1237" s="44"/>
      <c r="BH1237" s="44"/>
      <c r="BI1237" s="44"/>
      <c r="BJ1237" s="44"/>
      <c r="BK1237" s="44"/>
      <c r="BL1237" s="44"/>
      <c r="BM1237" s="44"/>
      <c r="BN1237" s="44"/>
      <c r="BO1237" s="44"/>
      <c r="BP1237" s="44"/>
      <c r="BQ1237" s="44"/>
      <c r="BR1237" s="44"/>
      <c r="BS1237" s="44"/>
    </row>
    <row r="1238" spans="28:71" ht="15" x14ac:dyDescent="0.2">
      <c r="AB1238" s="60"/>
      <c r="AC1238" s="61"/>
      <c r="AD1238" s="61"/>
      <c r="AE1238" s="61"/>
      <c r="AF1238" s="61"/>
      <c r="AG1238" s="61"/>
      <c r="AH1238" s="61"/>
      <c r="AI1238" s="61"/>
      <c r="AJ1238" s="61"/>
      <c r="AK1238" s="61"/>
      <c r="AL1238" s="61"/>
      <c r="AM1238" s="61"/>
      <c r="AN1238" s="61"/>
      <c r="AO1238" s="61"/>
      <c r="AP1238" s="61"/>
      <c r="AQ1238" s="61"/>
      <c r="AR1238" s="61"/>
      <c r="AS1238" s="61"/>
      <c r="AT1238" s="61"/>
      <c r="AU1238" s="61"/>
      <c r="AV1238" s="61"/>
      <c r="AW1238" s="61"/>
      <c r="AY1238" s="44"/>
      <c r="AZ1238" s="44"/>
      <c r="BA1238" s="44"/>
      <c r="BB1238" s="44"/>
      <c r="BC1238" s="44"/>
      <c r="BD1238" s="44"/>
      <c r="BE1238" s="44"/>
      <c r="BF1238" s="44"/>
      <c r="BG1238" s="44"/>
      <c r="BH1238" s="44"/>
      <c r="BI1238" s="44"/>
      <c r="BJ1238" s="44"/>
      <c r="BK1238" s="44"/>
      <c r="BL1238" s="44"/>
      <c r="BM1238" s="44"/>
      <c r="BN1238" s="44"/>
      <c r="BO1238" s="44"/>
      <c r="BP1238" s="44"/>
      <c r="BQ1238" s="44"/>
      <c r="BR1238" s="44"/>
      <c r="BS1238" s="44"/>
    </row>
    <row r="1239" spans="28:71" ht="15" x14ac:dyDescent="0.2">
      <c r="AB1239" s="60"/>
      <c r="AC1239" s="61"/>
      <c r="AD1239" s="61"/>
      <c r="AE1239" s="61"/>
      <c r="AF1239" s="61"/>
      <c r="AG1239" s="61"/>
      <c r="AH1239" s="61"/>
      <c r="AI1239" s="61"/>
      <c r="AJ1239" s="61"/>
      <c r="AK1239" s="61"/>
      <c r="AL1239" s="61"/>
      <c r="AM1239" s="61"/>
      <c r="AN1239" s="61"/>
      <c r="AO1239" s="61"/>
      <c r="AP1239" s="61"/>
      <c r="AQ1239" s="61"/>
      <c r="AR1239" s="61"/>
      <c r="AS1239" s="61"/>
      <c r="AT1239" s="61"/>
      <c r="AU1239" s="61"/>
      <c r="AV1239" s="61"/>
      <c r="AW1239" s="61"/>
      <c r="AY1239" s="44"/>
      <c r="AZ1239" s="44"/>
      <c r="BA1239" s="44"/>
      <c r="BB1239" s="44"/>
      <c r="BC1239" s="44"/>
      <c r="BD1239" s="44"/>
      <c r="BE1239" s="44"/>
      <c r="BF1239" s="44"/>
      <c r="BG1239" s="44"/>
      <c r="BH1239" s="44"/>
      <c r="BI1239" s="44"/>
      <c r="BJ1239" s="44"/>
      <c r="BK1239" s="44"/>
      <c r="BL1239" s="44"/>
      <c r="BM1239" s="44"/>
      <c r="BN1239" s="44"/>
      <c r="BO1239" s="44"/>
      <c r="BP1239" s="44"/>
      <c r="BQ1239" s="44"/>
      <c r="BR1239" s="44"/>
      <c r="BS1239" s="44"/>
    </row>
    <row r="1240" spans="28:71" ht="15" x14ac:dyDescent="0.2">
      <c r="AB1240" s="60"/>
      <c r="AC1240" s="61"/>
      <c r="AD1240" s="61"/>
      <c r="AE1240" s="61"/>
      <c r="AF1240" s="61"/>
      <c r="AG1240" s="61"/>
      <c r="AH1240" s="61"/>
      <c r="AI1240" s="61"/>
      <c r="AJ1240" s="61"/>
      <c r="AK1240" s="61"/>
      <c r="AL1240" s="61"/>
      <c r="AM1240" s="61"/>
      <c r="AN1240" s="61"/>
      <c r="AO1240" s="61"/>
      <c r="AP1240" s="61"/>
      <c r="AQ1240" s="61"/>
      <c r="AR1240" s="61"/>
      <c r="AS1240" s="61"/>
      <c r="AT1240" s="61"/>
      <c r="AU1240" s="61"/>
      <c r="AV1240" s="61"/>
      <c r="AW1240" s="61"/>
      <c r="AY1240" s="44"/>
      <c r="AZ1240" s="44"/>
      <c r="BA1240" s="44"/>
      <c r="BB1240" s="44"/>
      <c r="BC1240" s="44"/>
      <c r="BD1240" s="44"/>
      <c r="BE1240" s="44"/>
      <c r="BF1240" s="44"/>
      <c r="BG1240" s="44"/>
      <c r="BH1240" s="44"/>
      <c r="BI1240" s="44"/>
      <c r="BJ1240" s="44"/>
      <c r="BK1240" s="44"/>
      <c r="BL1240" s="44"/>
      <c r="BM1240" s="44"/>
      <c r="BN1240" s="44"/>
      <c r="BO1240" s="44"/>
      <c r="BP1240" s="44"/>
      <c r="BQ1240" s="44"/>
      <c r="BR1240" s="44"/>
      <c r="BS1240" s="44"/>
    </row>
    <row r="1241" spans="28:71" ht="15" x14ac:dyDescent="0.2">
      <c r="AB1241" s="60"/>
      <c r="AC1241" s="61"/>
      <c r="AD1241" s="61"/>
      <c r="AE1241" s="61"/>
      <c r="AF1241" s="61"/>
      <c r="AG1241" s="61"/>
      <c r="AH1241" s="61"/>
      <c r="AI1241" s="61"/>
      <c r="AJ1241" s="61"/>
      <c r="AK1241" s="61"/>
      <c r="AL1241" s="61"/>
      <c r="AM1241" s="61"/>
      <c r="AN1241" s="61"/>
      <c r="AO1241" s="61"/>
      <c r="AP1241" s="61"/>
      <c r="AQ1241" s="61"/>
      <c r="AR1241" s="61"/>
      <c r="AS1241" s="61"/>
      <c r="AT1241" s="61"/>
      <c r="AU1241" s="61"/>
      <c r="AV1241" s="61"/>
      <c r="AW1241" s="61"/>
      <c r="AY1241" s="44"/>
      <c r="AZ1241" s="44"/>
      <c r="BA1241" s="44"/>
      <c r="BB1241" s="44"/>
      <c r="BC1241" s="44"/>
      <c r="BD1241" s="44"/>
      <c r="BE1241" s="44"/>
      <c r="BF1241" s="44"/>
      <c r="BG1241" s="44"/>
      <c r="BH1241" s="44"/>
      <c r="BI1241" s="44"/>
      <c r="BJ1241" s="44"/>
      <c r="BK1241" s="44"/>
      <c r="BL1241" s="44"/>
      <c r="BM1241" s="44"/>
      <c r="BN1241" s="44"/>
      <c r="BO1241" s="44"/>
      <c r="BP1241" s="44"/>
      <c r="BQ1241" s="44"/>
      <c r="BR1241" s="44"/>
      <c r="BS1241" s="44"/>
    </row>
    <row r="1242" spans="28:71" ht="15" x14ac:dyDescent="0.2">
      <c r="AB1242" s="60"/>
      <c r="AC1242" s="61"/>
      <c r="AD1242" s="61"/>
      <c r="AE1242" s="61"/>
      <c r="AF1242" s="61"/>
      <c r="AG1242" s="61"/>
      <c r="AH1242" s="61"/>
      <c r="AI1242" s="61"/>
      <c r="AJ1242" s="61"/>
      <c r="AK1242" s="61"/>
      <c r="AL1242" s="61"/>
      <c r="AM1242" s="61"/>
      <c r="AN1242" s="61"/>
      <c r="AO1242" s="61"/>
      <c r="AP1242" s="61"/>
      <c r="AQ1242" s="61"/>
      <c r="AR1242" s="61"/>
      <c r="AS1242" s="61"/>
      <c r="AT1242" s="61"/>
      <c r="AU1242" s="61"/>
      <c r="AV1242" s="61"/>
      <c r="AW1242" s="61"/>
      <c r="AY1242" s="44"/>
      <c r="AZ1242" s="44"/>
      <c r="BA1242" s="44"/>
      <c r="BB1242" s="44"/>
      <c r="BC1242" s="44"/>
      <c r="BD1242" s="44"/>
      <c r="BE1242" s="44"/>
      <c r="BF1242" s="44"/>
      <c r="BG1242" s="44"/>
      <c r="BH1242" s="44"/>
      <c r="BI1242" s="44"/>
      <c r="BJ1242" s="44"/>
      <c r="BK1242" s="44"/>
      <c r="BL1242" s="44"/>
      <c r="BM1242" s="44"/>
      <c r="BN1242" s="44"/>
      <c r="BO1242" s="44"/>
      <c r="BP1242" s="44"/>
      <c r="BQ1242" s="44"/>
      <c r="BR1242" s="44"/>
      <c r="BS1242" s="44"/>
    </row>
    <row r="1243" spans="28:71" ht="15" x14ac:dyDescent="0.2">
      <c r="AB1243" s="60"/>
      <c r="AC1243" s="61"/>
      <c r="AD1243" s="61"/>
      <c r="AE1243" s="61"/>
      <c r="AF1243" s="61"/>
      <c r="AG1243" s="61"/>
      <c r="AH1243" s="61"/>
      <c r="AI1243" s="61"/>
      <c r="AJ1243" s="61"/>
      <c r="AK1243" s="61"/>
      <c r="AL1243" s="61"/>
      <c r="AM1243" s="61"/>
      <c r="AN1243" s="61"/>
      <c r="AO1243" s="61"/>
      <c r="AP1243" s="61"/>
      <c r="AQ1243" s="61"/>
      <c r="AR1243" s="61"/>
      <c r="AS1243" s="61"/>
      <c r="AT1243" s="61"/>
      <c r="AU1243" s="61"/>
      <c r="AV1243" s="61"/>
      <c r="AW1243" s="61"/>
      <c r="AY1243" s="44"/>
      <c r="AZ1243" s="44"/>
      <c r="BA1243" s="44"/>
      <c r="BB1243" s="44"/>
      <c r="BC1243" s="44"/>
      <c r="BD1243" s="44"/>
      <c r="BE1243" s="44"/>
      <c r="BF1243" s="44"/>
      <c r="BG1243" s="44"/>
      <c r="BH1243" s="44"/>
      <c r="BI1243" s="44"/>
      <c r="BJ1243" s="44"/>
      <c r="BK1243" s="44"/>
      <c r="BL1243" s="44"/>
      <c r="BM1243" s="44"/>
      <c r="BN1243" s="44"/>
      <c r="BO1243" s="44"/>
      <c r="BP1243" s="44"/>
      <c r="BQ1243" s="44"/>
      <c r="BR1243" s="44"/>
      <c r="BS1243" s="44"/>
    </row>
    <row r="1244" spans="28:71" ht="15" x14ac:dyDescent="0.2">
      <c r="AB1244" s="60"/>
      <c r="AC1244" s="61"/>
      <c r="AD1244" s="61"/>
      <c r="AE1244" s="61"/>
      <c r="AF1244" s="61"/>
      <c r="AG1244" s="61"/>
      <c r="AH1244" s="61"/>
      <c r="AI1244" s="61"/>
      <c r="AJ1244" s="61"/>
      <c r="AK1244" s="61"/>
      <c r="AL1244" s="61"/>
      <c r="AM1244" s="61"/>
      <c r="AN1244" s="61"/>
      <c r="AO1244" s="61"/>
      <c r="AP1244" s="61"/>
      <c r="AQ1244" s="61"/>
      <c r="AR1244" s="61"/>
      <c r="AS1244" s="61"/>
      <c r="AT1244" s="61"/>
      <c r="AU1244" s="61"/>
      <c r="AV1244" s="61"/>
      <c r="AW1244" s="61"/>
      <c r="AY1244" s="44"/>
      <c r="AZ1244" s="44"/>
      <c r="BA1244" s="44"/>
      <c r="BB1244" s="44"/>
      <c r="BC1244" s="44"/>
      <c r="BD1244" s="44"/>
      <c r="BE1244" s="44"/>
      <c r="BF1244" s="44"/>
      <c r="BG1244" s="44"/>
      <c r="BH1244" s="44"/>
      <c r="BI1244" s="44"/>
      <c r="BJ1244" s="44"/>
      <c r="BK1244" s="44"/>
      <c r="BL1244" s="44"/>
      <c r="BM1244" s="44"/>
      <c r="BN1244" s="44"/>
      <c r="BO1244" s="44"/>
      <c r="BP1244" s="44"/>
      <c r="BQ1244" s="44"/>
      <c r="BR1244" s="44"/>
      <c r="BS1244" s="44"/>
    </row>
    <row r="1245" spans="28:71" ht="15" x14ac:dyDescent="0.2">
      <c r="AB1245" s="60"/>
      <c r="AC1245" s="61"/>
      <c r="AD1245" s="61"/>
      <c r="AE1245" s="61"/>
      <c r="AF1245" s="61"/>
      <c r="AG1245" s="61"/>
      <c r="AH1245" s="61"/>
      <c r="AI1245" s="61"/>
      <c r="AJ1245" s="61"/>
      <c r="AK1245" s="61"/>
      <c r="AL1245" s="61"/>
      <c r="AM1245" s="61"/>
      <c r="AN1245" s="61"/>
      <c r="AO1245" s="61"/>
      <c r="AP1245" s="61"/>
      <c r="AQ1245" s="61"/>
      <c r="AR1245" s="61"/>
      <c r="AS1245" s="61"/>
      <c r="AT1245" s="61"/>
      <c r="AU1245" s="61"/>
      <c r="AV1245" s="61"/>
      <c r="AW1245" s="61"/>
      <c r="AY1245" s="44"/>
      <c r="AZ1245" s="44"/>
      <c r="BA1245" s="44"/>
      <c r="BB1245" s="44"/>
      <c r="BC1245" s="44"/>
      <c r="BD1245" s="44"/>
      <c r="BE1245" s="44"/>
      <c r="BF1245" s="44"/>
      <c r="BG1245" s="44"/>
      <c r="BH1245" s="44"/>
      <c r="BI1245" s="44"/>
      <c r="BJ1245" s="44"/>
      <c r="BK1245" s="44"/>
      <c r="BL1245" s="44"/>
      <c r="BM1245" s="44"/>
      <c r="BN1245" s="44"/>
      <c r="BO1245" s="44"/>
      <c r="BP1245" s="44"/>
      <c r="BQ1245" s="44"/>
      <c r="BR1245" s="44"/>
      <c r="BS1245" s="44"/>
    </row>
    <row r="1246" spans="28:71" ht="15" x14ac:dyDescent="0.2">
      <c r="AB1246" s="60"/>
      <c r="AC1246" s="61"/>
      <c r="AD1246" s="61"/>
      <c r="AE1246" s="61"/>
      <c r="AF1246" s="61"/>
      <c r="AG1246" s="61"/>
      <c r="AH1246" s="61"/>
      <c r="AI1246" s="61"/>
      <c r="AJ1246" s="61"/>
      <c r="AK1246" s="61"/>
      <c r="AL1246" s="61"/>
      <c r="AM1246" s="61"/>
      <c r="AN1246" s="61"/>
      <c r="AO1246" s="61"/>
      <c r="AP1246" s="61"/>
      <c r="AQ1246" s="61"/>
      <c r="AR1246" s="61"/>
      <c r="AS1246" s="61"/>
      <c r="AT1246" s="61"/>
      <c r="AU1246" s="61"/>
      <c r="AV1246" s="61"/>
      <c r="AW1246" s="61"/>
      <c r="AY1246" s="44"/>
      <c r="AZ1246" s="44"/>
      <c r="BA1246" s="44"/>
      <c r="BB1246" s="44"/>
      <c r="BC1246" s="44"/>
      <c r="BD1246" s="44"/>
      <c r="BE1246" s="44"/>
      <c r="BF1246" s="44"/>
      <c r="BG1246" s="44"/>
      <c r="BH1246" s="44"/>
      <c r="BI1246" s="44"/>
      <c r="BJ1246" s="44"/>
      <c r="BK1246" s="44"/>
      <c r="BL1246" s="44"/>
      <c r="BM1246" s="44"/>
      <c r="BN1246" s="44"/>
      <c r="BO1246" s="44"/>
      <c r="BP1246" s="44"/>
      <c r="BQ1246" s="44"/>
      <c r="BR1246" s="44"/>
      <c r="BS1246" s="44"/>
    </row>
    <row r="1247" spans="28:71" ht="15" x14ac:dyDescent="0.2">
      <c r="AB1247" s="60"/>
      <c r="AC1247" s="65"/>
      <c r="AD1247" s="65"/>
      <c r="AE1247" s="65"/>
      <c r="AF1247" s="65"/>
      <c r="AG1247" s="65"/>
      <c r="AH1247" s="61"/>
      <c r="AI1247" s="65"/>
      <c r="AJ1247" s="65"/>
      <c r="AK1247" s="65"/>
      <c r="AL1247" s="65"/>
      <c r="AM1247" s="65"/>
      <c r="AN1247" s="65"/>
      <c r="AO1247" s="65"/>
      <c r="AP1247" s="65"/>
      <c r="AQ1247" s="65"/>
      <c r="AR1247" s="65"/>
      <c r="AS1247" s="65"/>
      <c r="AT1247" s="65"/>
      <c r="AU1247" s="65"/>
      <c r="AV1247" s="65"/>
      <c r="AW1247" s="65"/>
      <c r="AY1247" s="44"/>
      <c r="AZ1247" s="44"/>
      <c r="BA1247" s="44"/>
      <c r="BB1247" s="44"/>
      <c r="BC1247" s="44"/>
      <c r="BD1247" s="44"/>
      <c r="BE1247" s="44"/>
      <c r="BF1247" s="44"/>
      <c r="BG1247" s="44"/>
      <c r="BH1247" s="44"/>
      <c r="BI1247" s="44"/>
      <c r="BJ1247" s="44"/>
      <c r="BK1247" s="44"/>
      <c r="BL1247" s="44"/>
      <c r="BM1247" s="44"/>
      <c r="BN1247" s="44"/>
      <c r="BO1247" s="44"/>
      <c r="BP1247" s="44"/>
      <c r="BQ1247" s="44"/>
      <c r="BR1247" s="44"/>
      <c r="BS1247" s="44"/>
    </row>
    <row r="1248" spans="28:71" ht="15" x14ac:dyDescent="0.2">
      <c r="AB1248" s="60"/>
      <c r="AC1248" s="65"/>
      <c r="AD1248" s="65"/>
      <c r="AE1248" s="65"/>
      <c r="AF1248" s="65"/>
      <c r="AG1248" s="65"/>
      <c r="AH1248" s="61"/>
      <c r="AI1248" s="65"/>
      <c r="AJ1248" s="65"/>
      <c r="AK1248" s="65"/>
      <c r="AL1248" s="65"/>
      <c r="AM1248" s="65"/>
      <c r="AN1248" s="65"/>
      <c r="AO1248" s="65"/>
      <c r="AP1248" s="65"/>
      <c r="AQ1248" s="65"/>
      <c r="AR1248" s="65"/>
      <c r="AS1248" s="65"/>
      <c r="AT1248" s="65"/>
      <c r="AU1248" s="65"/>
      <c r="AV1248" s="65"/>
      <c r="AW1248" s="65"/>
      <c r="AY1248" s="44"/>
      <c r="AZ1248" s="44"/>
      <c r="BA1248" s="44"/>
      <c r="BB1248" s="44"/>
      <c r="BC1248" s="44"/>
      <c r="BD1248" s="44"/>
      <c r="BE1248" s="44"/>
      <c r="BF1248" s="44"/>
      <c r="BG1248" s="44"/>
      <c r="BH1248" s="44"/>
      <c r="BI1248" s="44"/>
      <c r="BJ1248" s="44"/>
      <c r="BK1248" s="44"/>
      <c r="BL1248" s="44"/>
      <c r="BM1248" s="44"/>
      <c r="BN1248" s="44"/>
      <c r="BO1248" s="44"/>
      <c r="BP1248" s="44"/>
      <c r="BQ1248" s="44"/>
      <c r="BR1248" s="44"/>
      <c r="BS1248" s="44"/>
    </row>
    <row r="1249" spans="28:71" ht="15" x14ac:dyDescent="0.2">
      <c r="AB1249" s="60"/>
      <c r="AC1249" s="65"/>
      <c r="AD1249" s="65"/>
      <c r="AE1249" s="65"/>
      <c r="AF1249" s="65"/>
      <c r="AG1249" s="65"/>
      <c r="AH1249" s="61"/>
      <c r="AI1249" s="65"/>
      <c r="AJ1249" s="65"/>
      <c r="AK1249" s="65"/>
      <c r="AL1249" s="65"/>
      <c r="AM1249" s="65"/>
      <c r="AN1249" s="65"/>
      <c r="AO1249" s="65"/>
      <c r="AP1249" s="65"/>
      <c r="AQ1249" s="65"/>
      <c r="AR1249" s="65"/>
      <c r="AS1249" s="65"/>
      <c r="AT1249" s="65"/>
      <c r="AU1249" s="65"/>
      <c r="AV1249" s="65"/>
      <c r="AW1249" s="65"/>
      <c r="AY1249" s="44"/>
      <c r="AZ1249" s="44"/>
      <c r="BA1249" s="44"/>
      <c r="BB1249" s="44"/>
      <c r="BC1249" s="44"/>
      <c r="BD1249" s="44"/>
      <c r="BE1249" s="44"/>
      <c r="BF1249" s="44"/>
      <c r="BG1249" s="44"/>
      <c r="BH1249" s="44"/>
      <c r="BI1249" s="44"/>
      <c r="BJ1249" s="44"/>
      <c r="BK1249" s="44"/>
      <c r="BL1249" s="44"/>
      <c r="BM1249" s="44"/>
      <c r="BN1249" s="44"/>
      <c r="BO1249" s="44"/>
      <c r="BP1249" s="44"/>
      <c r="BQ1249" s="44"/>
      <c r="BR1249" s="44"/>
      <c r="BS1249" s="44"/>
    </row>
    <row r="1250" spans="28:71" ht="15" x14ac:dyDescent="0.2">
      <c r="AB1250" s="60"/>
      <c r="AC1250" s="65"/>
      <c r="AD1250" s="65"/>
      <c r="AE1250" s="65"/>
      <c r="AF1250" s="65"/>
      <c r="AG1250" s="65"/>
      <c r="AH1250" s="65"/>
      <c r="AI1250" s="65"/>
      <c r="AJ1250" s="65"/>
      <c r="AK1250" s="65"/>
      <c r="AL1250" s="65"/>
      <c r="AM1250" s="65"/>
      <c r="AN1250" s="65"/>
      <c r="AO1250" s="65"/>
      <c r="AP1250" s="65"/>
      <c r="AQ1250" s="65"/>
      <c r="AR1250" s="65"/>
      <c r="AS1250" s="65"/>
      <c r="AT1250" s="65"/>
      <c r="AU1250" s="65"/>
      <c r="AV1250" s="65"/>
      <c r="AW1250" s="65"/>
      <c r="AY1250" s="44"/>
      <c r="AZ1250" s="44"/>
      <c r="BA1250" s="44"/>
      <c r="BB1250" s="44"/>
      <c r="BC1250" s="44"/>
      <c r="BD1250" s="44"/>
      <c r="BE1250" s="44"/>
      <c r="BF1250" s="44"/>
      <c r="BG1250" s="44"/>
      <c r="BH1250" s="44"/>
      <c r="BI1250" s="44"/>
      <c r="BJ1250" s="44"/>
      <c r="BK1250" s="44"/>
      <c r="BL1250" s="44"/>
      <c r="BM1250" s="44"/>
      <c r="BN1250" s="44"/>
      <c r="BO1250" s="44"/>
      <c r="BP1250" s="44"/>
      <c r="BQ1250" s="44"/>
      <c r="BR1250" s="44"/>
      <c r="BS1250" s="44"/>
    </row>
    <row r="1251" spans="28:71" x14ac:dyDescent="0.2">
      <c r="AB1251" s="40"/>
      <c r="AC1251" s="40"/>
      <c r="AD1251" s="40"/>
      <c r="AE1251" s="40"/>
      <c r="AF1251" s="40"/>
      <c r="AG1251" s="40"/>
      <c r="AH1251" s="40"/>
      <c r="AI1251" s="40"/>
      <c r="AJ1251" s="40"/>
      <c r="AK1251" s="9"/>
    </row>
    <row r="1252" spans="28:71" x14ac:dyDescent="0.2">
      <c r="AB1252" s="40"/>
      <c r="AC1252" s="40"/>
      <c r="AD1252" s="40"/>
      <c r="AE1252" s="40"/>
      <c r="AF1252" s="40"/>
      <c r="AG1252" s="40"/>
      <c r="AH1252" s="40"/>
      <c r="AI1252" s="40"/>
      <c r="AJ1252" s="40"/>
      <c r="AK1252" s="9"/>
    </row>
    <row r="1253" spans="28:71" x14ac:dyDescent="0.2">
      <c r="AB1253" s="92"/>
      <c r="AC1253" s="9"/>
      <c r="AD1253" s="9"/>
      <c r="AE1253" s="9"/>
      <c r="AF1253" s="9"/>
      <c r="AG1253" s="9"/>
      <c r="AH1253" s="9"/>
      <c r="AI1253" s="9"/>
      <c r="AJ1253" s="9"/>
      <c r="AK1253" s="9"/>
      <c r="AL1253" s="9"/>
      <c r="AM1253" s="9"/>
      <c r="AN1253" s="9"/>
      <c r="AO1253" s="9"/>
      <c r="AP1253" s="9"/>
      <c r="AQ1253" s="9"/>
      <c r="AR1253" s="9"/>
      <c r="AS1253" s="9"/>
      <c r="AT1253" s="9"/>
      <c r="AU1253" s="9"/>
      <c r="AV1253" s="9"/>
      <c r="AW1253" s="9"/>
    </row>
    <row r="1254" spans="28:71" x14ac:dyDescent="0.2">
      <c r="AB1254" s="92"/>
      <c r="AC1254" s="400"/>
      <c r="AD1254" s="400"/>
      <c r="AE1254" s="400"/>
      <c r="AF1254" s="400"/>
      <c r="AG1254" s="400"/>
      <c r="AH1254" s="400"/>
      <c r="AI1254" s="400"/>
      <c r="AJ1254" s="400"/>
      <c r="AK1254" s="400"/>
      <c r="AL1254" s="400"/>
      <c r="AM1254" s="400"/>
      <c r="AN1254" s="400"/>
      <c r="AO1254" s="400"/>
      <c r="AP1254" s="400"/>
      <c r="AQ1254" s="400"/>
      <c r="AR1254" s="400"/>
      <c r="AS1254" s="400"/>
      <c r="AT1254" s="400"/>
      <c r="AU1254" s="400"/>
      <c r="AV1254" s="400"/>
      <c r="AW1254" s="400"/>
    </row>
    <row r="1255" spans="28:71" ht="15" x14ac:dyDescent="0.2">
      <c r="AB1255" s="93"/>
      <c r="AC1255" s="70"/>
      <c r="AD1255" s="70"/>
      <c r="AE1255" s="70"/>
      <c r="AF1255" s="70"/>
      <c r="AG1255" s="70"/>
      <c r="AH1255" s="70"/>
      <c r="AI1255" s="70"/>
      <c r="AJ1255" s="94"/>
      <c r="AK1255" s="94"/>
      <c r="AL1255" s="94"/>
      <c r="AM1255" s="94"/>
      <c r="AN1255" s="94"/>
      <c r="AO1255" s="94"/>
      <c r="AP1255" s="70"/>
      <c r="AQ1255" s="94"/>
      <c r="AR1255" s="94"/>
      <c r="AS1255" s="94"/>
      <c r="AT1255" s="94"/>
      <c r="AU1255" s="94"/>
      <c r="AV1255" s="94"/>
      <c r="AW1255" s="94"/>
      <c r="AY1255" s="70"/>
      <c r="AZ1255" s="70"/>
      <c r="BA1255" s="70"/>
      <c r="BB1255" s="70"/>
      <c r="BC1255" s="70"/>
      <c r="BD1255" s="70"/>
      <c r="BE1255" s="70"/>
      <c r="BF1255" s="94"/>
      <c r="BG1255" s="94"/>
      <c r="BH1255" s="94"/>
      <c r="BI1255" s="94"/>
      <c r="BJ1255" s="94"/>
      <c r="BK1255" s="94"/>
      <c r="BL1255" s="70"/>
      <c r="BM1255" s="94"/>
      <c r="BN1255" s="94"/>
      <c r="BO1255" s="94"/>
      <c r="BP1255" s="94"/>
      <c r="BQ1255" s="94"/>
      <c r="BR1255" s="94"/>
      <c r="BS1255" s="94"/>
    </row>
    <row r="1256" spans="28:71" ht="15" x14ac:dyDescent="0.2">
      <c r="AB1256" s="60"/>
      <c r="AC1256" s="61"/>
      <c r="AD1256" s="61"/>
      <c r="AE1256" s="61"/>
      <c r="AF1256" s="61"/>
      <c r="AG1256" s="61"/>
      <c r="AH1256" s="61"/>
      <c r="AI1256" s="61"/>
      <c r="AJ1256" s="61"/>
      <c r="AK1256" s="61"/>
      <c r="AL1256" s="61"/>
      <c r="AM1256" s="61"/>
      <c r="AN1256" s="61"/>
      <c r="AO1256" s="61"/>
      <c r="AP1256" s="61"/>
      <c r="AQ1256" s="61"/>
      <c r="AR1256" s="61"/>
      <c r="AS1256" s="61"/>
      <c r="AT1256" s="61"/>
      <c r="AU1256" s="61"/>
      <c r="AV1256" s="61"/>
      <c r="AW1256" s="61"/>
      <c r="AY1256" s="44"/>
      <c r="AZ1256" s="44"/>
      <c r="BA1256" s="44"/>
      <c r="BB1256" s="44"/>
      <c r="BC1256" s="44"/>
      <c r="BD1256" s="44"/>
      <c r="BE1256" s="44"/>
      <c r="BF1256" s="44"/>
      <c r="BG1256" s="44"/>
      <c r="BH1256" s="44"/>
      <c r="BI1256" s="44"/>
      <c r="BJ1256" s="44"/>
      <c r="BK1256" s="44"/>
      <c r="BL1256" s="44"/>
      <c r="BM1256" s="44"/>
      <c r="BN1256" s="44"/>
      <c r="BO1256" s="44"/>
      <c r="BP1256" s="44"/>
      <c r="BQ1256" s="44"/>
      <c r="BR1256" s="44"/>
      <c r="BS1256" s="44"/>
    </row>
    <row r="1257" spans="28:71" ht="15" x14ac:dyDescent="0.2">
      <c r="AB1257" s="60"/>
      <c r="AC1257" s="61"/>
      <c r="AD1257" s="61"/>
      <c r="AE1257" s="61"/>
      <c r="AF1257" s="61"/>
      <c r="AG1257" s="61"/>
      <c r="AH1257" s="61"/>
      <c r="AI1257" s="61"/>
      <c r="AJ1257" s="61"/>
      <c r="AK1257" s="61"/>
      <c r="AL1257" s="61"/>
      <c r="AM1257" s="61"/>
      <c r="AN1257" s="61"/>
      <c r="AO1257" s="61"/>
      <c r="AP1257" s="61"/>
      <c r="AQ1257" s="61"/>
      <c r="AR1257" s="61"/>
      <c r="AS1257" s="61"/>
      <c r="AT1257" s="61"/>
      <c r="AU1257" s="61"/>
      <c r="AV1257" s="61"/>
      <c r="AW1257" s="61"/>
      <c r="AY1257" s="44"/>
      <c r="AZ1257" s="44"/>
      <c r="BA1257" s="44"/>
      <c r="BB1257" s="44"/>
      <c r="BC1257" s="44"/>
      <c r="BD1257" s="44"/>
      <c r="BE1257" s="44"/>
      <c r="BF1257" s="44"/>
      <c r="BG1257" s="44"/>
      <c r="BH1257" s="44"/>
      <c r="BI1257" s="44"/>
      <c r="BJ1257" s="44"/>
      <c r="BK1257" s="44"/>
      <c r="BL1257" s="44"/>
      <c r="BM1257" s="44"/>
      <c r="BN1257" s="44"/>
      <c r="BO1257" s="44"/>
      <c r="BP1257" s="44"/>
      <c r="BQ1257" s="44"/>
      <c r="BR1257" s="44"/>
      <c r="BS1257" s="44"/>
    </row>
    <row r="1258" spans="28:71" ht="15" x14ac:dyDescent="0.2">
      <c r="AB1258" s="60"/>
      <c r="AC1258" s="61"/>
      <c r="AD1258" s="61"/>
      <c r="AE1258" s="61"/>
      <c r="AF1258" s="61"/>
      <c r="AG1258" s="61"/>
      <c r="AH1258" s="61"/>
      <c r="AI1258" s="61"/>
      <c r="AJ1258" s="61"/>
      <c r="AK1258" s="61"/>
      <c r="AL1258" s="61"/>
      <c r="AM1258" s="61"/>
      <c r="AN1258" s="61"/>
      <c r="AO1258" s="61"/>
      <c r="AP1258" s="61"/>
      <c r="AQ1258" s="61"/>
      <c r="AR1258" s="61"/>
      <c r="AS1258" s="61"/>
      <c r="AT1258" s="61"/>
      <c r="AU1258" s="61"/>
      <c r="AV1258" s="61"/>
      <c r="AW1258" s="61"/>
      <c r="AY1258" s="44"/>
      <c r="AZ1258" s="44"/>
      <c r="BA1258" s="44"/>
      <c r="BB1258" s="44"/>
      <c r="BC1258" s="44"/>
      <c r="BD1258" s="44"/>
      <c r="BE1258" s="44"/>
      <c r="BF1258" s="44"/>
      <c r="BG1258" s="44"/>
      <c r="BH1258" s="44"/>
      <c r="BI1258" s="44"/>
      <c r="BJ1258" s="44"/>
      <c r="BK1258" s="44"/>
      <c r="BL1258" s="44"/>
      <c r="BM1258" s="44"/>
      <c r="BN1258" s="44"/>
      <c r="BO1258" s="44"/>
      <c r="BP1258" s="44"/>
      <c r="BQ1258" s="44"/>
      <c r="BR1258" s="44"/>
      <c r="BS1258" s="44"/>
    </row>
    <row r="1259" spans="28:71" ht="15" x14ac:dyDescent="0.2">
      <c r="AB1259" s="60"/>
      <c r="AC1259" s="61"/>
      <c r="AD1259" s="61"/>
      <c r="AE1259" s="61"/>
      <c r="AF1259" s="61"/>
      <c r="AG1259" s="61"/>
      <c r="AH1259" s="61"/>
      <c r="AI1259" s="61"/>
      <c r="AJ1259" s="61"/>
      <c r="AK1259" s="61"/>
      <c r="AL1259" s="61"/>
      <c r="AM1259" s="61"/>
      <c r="AN1259" s="61"/>
      <c r="AO1259" s="61"/>
      <c r="AP1259" s="61"/>
      <c r="AQ1259" s="61"/>
      <c r="AR1259" s="61"/>
      <c r="AS1259" s="61"/>
      <c r="AT1259" s="61"/>
      <c r="AU1259" s="61"/>
      <c r="AV1259" s="61"/>
      <c r="AW1259" s="61"/>
      <c r="AY1259" s="44"/>
      <c r="AZ1259" s="44"/>
      <c r="BA1259" s="44"/>
      <c r="BB1259" s="44"/>
      <c r="BC1259" s="44"/>
      <c r="BD1259" s="44"/>
      <c r="BE1259" s="44"/>
      <c r="BF1259" s="44"/>
      <c r="BG1259" s="44"/>
      <c r="BH1259" s="44"/>
      <c r="BI1259" s="44"/>
      <c r="BJ1259" s="44"/>
      <c r="BK1259" s="44"/>
      <c r="BL1259" s="44"/>
      <c r="BM1259" s="44"/>
      <c r="BN1259" s="44"/>
      <c r="BO1259" s="44"/>
      <c r="BP1259" s="44"/>
      <c r="BQ1259" s="44"/>
      <c r="BR1259" s="44"/>
      <c r="BS1259" s="44"/>
    </row>
    <row r="1260" spans="28:71" ht="15" x14ac:dyDescent="0.2">
      <c r="AB1260" s="60"/>
      <c r="AC1260" s="61"/>
      <c r="AD1260" s="61"/>
      <c r="AE1260" s="61"/>
      <c r="AF1260" s="61"/>
      <c r="AG1260" s="61"/>
      <c r="AH1260" s="61"/>
      <c r="AI1260" s="61"/>
      <c r="AJ1260" s="61"/>
      <c r="AK1260" s="61"/>
      <c r="AL1260" s="61"/>
      <c r="AM1260" s="61"/>
      <c r="AN1260" s="61"/>
      <c r="AO1260" s="61"/>
      <c r="AP1260" s="61"/>
      <c r="AQ1260" s="61"/>
      <c r="AR1260" s="61"/>
      <c r="AS1260" s="61"/>
      <c r="AT1260" s="61"/>
      <c r="AU1260" s="61"/>
      <c r="AV1260" s="61"/>
      <c r="AW1260" s="61"/>
      <c r="AY1260" s="44"/>
      <c r="AZ1260" s="44"/>
      <c r="BA1260" s="44"/>
      <c r="BB1260" s="44"/>
      <c r="BC1260" s="44"/>
      <c r="BD1260" s="44"/>
      <c r="BE1260" s="44"/>
      <c r="BF1260" s="44"/>
      <c r="BG1260" s="44"/>
      <c r="BH1260" s="44"/>
      <c r="BI1260" s="44"/>
      <c r="BJ1260" s="44"/>
      <c r="BK1260" s="44"/>
      <c r="BL1260" s="44"/>
      <c r="BM1260" s="44"/>
      <c r="BN1260" s="44"/>
      <c r="BO1260" s="44"/>
      <c r="BP1260" s="44"/>
      <c r="BQ1260" s="44"/>
      <c r="BR1260" s="44"/>
      <c r="BS1260" s="44"/>
    </row>
    <row r="1261" spans="28:71" ht="15" x14ac:dyDescent="0.2">
      <c r="AB1261" s="60"/>
      <c r="AC1261" s="61"/>
      <c r="AD1261" s="61"/>
      <c r="AE1261" s="61"/>
      <c r="AF1261" s="61"/>
      <c r="AG1261" s="61"/>
      <c r="AH1261" s="61"/>
      <c r="AI1261" s="61"/>
      <c r="AJ1261" s="61"/>
      <c r="AK1261" s="61"/>
      <c r="AL1261" s="61"/>
      <c r="AM1261" s="61"/>
      <c r="AN1261" s="61"/>
      <c r="AO1261" s="61"/>
      <c r="AP1261" s="61"/>
      <c r="AQ1261" s="61"/>
      <c r="AR1261" s="61"/>
      <c r="AS1261" s="61"/>
      <c r="AT1261" s="61"/>
      <c r="AU1261" s="61"/>
      <c r="AV1261" s="61"/>
      <c r="AW1261" s="61"/>
      <c r="AY1261" s="44"/>
      <c r="AZ1261" s="44"/>
      <c r="BA1261" s="44"/>
      <c r="BB1261" s="44"/>
      <c r="BC1261" s="44"/>
      <c r="BD1261" s="44"/>
      <c r="BE1261" s="44"/>
      <c r="BF1261" s="44"/>
      <c r="BG1261" s="44"/>
      <c r="BH1261" s="44"/>
      <c r="BI1261" s="44"/>
      <c r="BJ1261" s="44"/>
      <c r="BK1261" s="44"/>
      <c r="BL1261" s="44"/>
      <c r="BM1261" s="44"/>
      <c r="BN1261" s="44"/>
      <c r="BO1261" s="44"/>
      <c r="BP1261" s="44"/>
      <c r="BQ1261" s="44"/>
      <c r="BR1261" s="44"/>
      <c r="BS1261" s="44"/>
    </row>
    <row r="1262" spans="28:71" ht="15" x14ac:dyDescent="0.2">
      <c r="AB1262" s="60"/>
      <c r="AC1262" s="61"/>
      <c r="AD1262" s="61"/>
      <c r="AE1262" s="61"/>
      <c r="AF1262" s="61"/>
      <c r="AG1262" s="61"/>
      <c r="AH1262" s="61"/>
      <c r="AI1262" s="61"/>
      <c r="AJ1262" s="61"/>
      <c r="AK1262" s="61"/>
      <c r="AL1262" s="61"/>
      <c r="AM1262" s="61"/>
      <c r="AN1262" s="61"/>
      <c r="AO1262" s="61"/>
      <c r="AP1262" s="61"/>
      <c r="AQ1262" s="61"/>
      <c r="AR1262" s="61"/>
      <c r="AS1262" s="61"/>
      <c r="AT1262" s="61"/>
      <c r="AU1262" s="61"/>
      <c r="AV1262" s="61"/>
      <c r="AW1262" s="61"/>
      <c r="AY1262" s="44"/>
      <c r="AZ1262" s="44"/>
      <c r="BA1262" s="44"/>
      <c r="BB1262" s="44"/>
      <c r="BC1262" s="44"/>
      <c r="BD1262" s="44"/>
      <c r="BE1262" s="44"/>
      <c r="BF1262" s="44"/>
      <c r="BG1262" s="44"/>
      <c r="BH1262" s="44"/>
      <c r="BI1262" s="44"/>
      <c r="BJ1262" s="44"/>
      <c r="BK1262" s="44"/>
      <c r="BL1262" s="44"/>
      <c r="BM1262" s="44"/>
      <c r="BN1262" s="44"/>
      <c r="BO1262" s="44"/>
      <c r="BP1262" s="44"/>
      <c r="BQ1262" s="44"/>
      <c r="BR1262" s="44"/>
      <c r="BS1262" s="44"/>
    </row>
    <row r="1263" spans="28:71" ht="15" x14ac:dyDescent="0.2">
      <c r="AB1263" s="60"/>
      <c r="AC1263" s="61"/>
      <c r="AD1263" s="61"/>
      <c r="AE1263" s="61"/>
      <c r="AF1263" s="61"/>
      <c r="AG1263" s="61"/>
      <c r="AH1263" s="61"/>
      <c r="AI1263" s="61"/>
      <c r="AJ1263" s="61"/>
      <c r="AK1263" s="61"/>
      <c r="AL1263" s="61"/>
      <c r="AM1263" s="61"/>
      <c r="AN1263" s="61"/>
      <c r="AO1263" s="61"/>
      <c r="AP1263" s="61"/>
      <c r="AQ1263" s="61"/>
      <c r="AR1263" s="61"/>
      <c r="AS1263" s="61"/>
      <c r="AT1263" s="61"/>
      <c r="AU1263" s="61"/>
      <c r="AV1263" s="61"/>
      <c r="AW1263" s="61"/>
      <c r="AY1263" s="44"/>
      <c r="AZ1263" s="44"/>
      <c r="BA1263" s="44"/>
      <c r="BB1263" s="44"/>
      <c r="BC1263" s="44"/>
      <c r="BD1263" s="44"/>
      <c r="BE1263" s="44"/>
      <c r="BF1263" s="44"/>
      <c r="BG1263" s="44"/>
      <c r="BH1263" s="44"/>
      <c r="BI1263" s="44"/>
      <c r="BJ1263" s="44"/>
      <c r="BK1263" s="44"/>
      <c r="BL1263" s="44"/>
      <c r="BM1263" s="44"/>
      <c r="BN1263" s="44"/>
      <c r="BO1263" s="44"/>
      <c r="BP1263" s="44"/>
      <c r="BQ1263" s="44"/>
      <c r="BR1263" s="44"/>
      <c r="BS1263" s="44"/>
    </row>
    <row r="1264" spans="28:71" ht="15" x14ac:dyDescent="0.2">
      <c r="AB1264" s="60"/>
      <c r="AC1264" s="61"/>
      <c r="AD1264" s="61"/>
      <c r="AE1264" s="61"/>
      <c r="AF1264" s="61"/>
      <c r="AG1264" s="61"/>
      <c r="AH1264" s="61"/>
      <c r="AI1264" s="61"/>
      <c r="AJ1264" s="61"/>
      <c r="AK1264" s="61"/>
      <c r="AL1264" s="61"/>
      <c r="AM1264" s="61"/>
      <c r="AN1264" s="61"/>
      <c r="AO1264" s="61"/>
      <c r="AP1264" s="61"/>
      <c r="AQ1264" s="61"/>
      <c r="AR1264" s="61"/>
      <c r="AS1264" s="61"/>
      <c r="AT1264" s="61"/>
      <c r="AU1264" s="61"/>
      <c r="AV1264" s="61"/>
      <c r="AW1264" s="61"/>
      <c r="AY1264" s="44"/>
      <c r="AZ1264" s="44"/>
      <c r="BA1264" s="44"/>
      <c r="BB1264" s="44"/>
      <c r="BC1264" s="44"/>
      <c r="BD1264" s="44"/>
      <c r="BE1264" s="44"/>
      <c r="BF1264" s="44"/>
      <c r="BG1264" s="44"/>
      <c r="BH1264" s="44"/>
      <c r="BI1264" s="44"/>
      <c r="BJ1264" s="44"/>
      <c r="BK1264" s="44"/>
      <c r="BL1264" s="44"/>
      <c r="BM1264" s="44"/>
      <c r="BN1264" s="44"/>
      <c r="BO1264" s="44"/>
      <c r="BP1264" s="44"/>
      <c r="BQ1264" s="44"/>
      <c r="BR1264" s="44"/>
      <c r="BS1264" s="44"/>
    </row>
    <row r="1265" spans="28:71" ht="15" x14ac:dyDescent="0.2">
      <c r="AB1265" s="60"/>
      <c r="AC1265" s="61"/>
      <c r="AD1265" s="61"/>
      <c r="AE1265" s="61"/>
      <c r="AF1265" s="61"/>
      <c r="AG1265" s="61"/>
      <c r="AH1265" s="61"/>
      <c r="AI1265" s="61"/>
      <c r="AJ1265" s="61"/>
      <c r="AK1265" s="61"/>
      <c r="AL1265" s="61"/>
      <c r="AM1265" s="61"/>
      <c r="AN1265" s="61"/>
      <c r="AO1265" s="61"/>
      <c r="AP1265" s="61"/>
      <c r="AQ1265" s="61"/>
      <c r="AR1265" s="61"/>
      <c r="AS1265" s="61"/>
      <c r="AT1265" s="61"/>
      <c r="AU1265" s="61"/>
      <c r="AV1265" s="61"/>
      <c r="AW1265" s="61"/>
      <c r="AY1265" s="44"/>
      <c r="AZ1265" s="44"/>
      <c r="BA1265" s="44"/>
      <c r="BB1265" s="44"/>
      <c r="BC1265" s="44"/>
      <c r="BD1265" s="44"/>
      <c r="BE1265" s="44"/>
      <c r="BF1265" s="44"/>
      <c r="BG1265" s="44"/>
      <c r="BH1265" s="44"/>
      <c r="BI1265" s="44"/>
      <c r="BJ1265" s="44"/>
      <c r="BK1265" s="44"/>
      <c r="BL1265" s="44"/>
      <c r="BM1265" s="44"/>
      <c r="BN1265" s="44"/>
      <c r="BO1265" s="44"/>
      <c r="BP1265" s="44"/>
      <c r="BQ1265" s="44"/>
      <c r="BR1265" s="44"/>
      <c r="BS1265" s="44"/>
    </row>
    <row r="1266" spans="28:71" ht="15" x14ac:dyDescent="0.2">
      <c r="AB1266" s="60"/>
      <c r="AC1266" s="61"/>
      <c r="AD1266" s="61"/>
      <c r="AE1266" s="61"/>
      <c r="AF1266" s="61"/>
      <c r="AG1266" s="61"/>
      <c r="AH1266" s="61"/>
      <c r="AI1266" s="61"/>
      <c r="AJ1266" s="61"/>
      <c r="AK1266" s="61"/>
      <c r="AL1266" s="61"/>
      <c r="AM1266" s="61"/>
      <c r="AN1266" s="61"/>
      <c r="AO1266" s="61"/>
      <c r="AP1266" s="61"/>
      <c r="AQ1266" s="61"/>
      <c r="AR1266" s="61"/>
      <c r="AS1266" s="61"/>
      <c r="AT1266" s="61"/>
      <c r="AU1266" s="61"/>
      <c r="AV1266" s="61"/>
      <c r="AW1266" s="61"/>
      <c r="AY1266" s="44"/>
      <c r="AZ1266" s="44"/>
      <c r="BA1266" s="44"/>
      <c r="BB1266" s="44"/>
      <c r="BC1266" s="44"/>
      <c r="BD1266" s="44"/>
      <c r="BE1266" s="44"/>
      <c r="BF1266" s="44"/>
      <c r="BG1266" s="44"/>
      <c r="BH1266" s="44"/>
      <c r="BI1266" s="44"/>
      <c r="BJ1266" s="44"/>
      <c r="BK1266" s="44"/>
      <c r="BL1266" s="44"/>
      <c r="BM1266" s="44"/>
      <c r="BN1266" s="44"/>
      <c r="BO1266" s="44"/>
      <c r="BP1266" s="44"/>
      <c r="BQ1266" s="44"/>
      <c r="BR1266" s="44"/>
      <c r="BS1266" s="44"/>
    </row>
    <row r="1267" spans="28:71" ht="15" x14ac:dyDescent="0.2">
      <c r="AB1267" s="60"/>
      <c r="AC1267" s="61"/>
      <c r="AD1267" s="61"/>
      <c r="AE1267" s="61"/>
      <c r="AF1267" s="61"/>
      <c r="AG1267" s="61"/>
      <c r="AH1267" s="61"/>
      <c r="AI1267" s="61"/>
      <c r="AJ1267" s="61"/>
      <c r="AK1267" s="61"/>
      <c r="AL1267" s="61"/>
      <c r="AM1267" s="61"/>
      <c r="AN1267" s="61"/>
      <c r="AO1267" s="61"/>
      <c r="AP1267" s="61"/>
      <c r="AQ1267" s="61"/>
      <c r="AR1267" s="61"/>
      <c r="AS1267" s="61"/>
      <c r="AT1267" s="61"/>
      <c r="AU1267" s="61"/>
      <c r="AV1267" s="61"/>
      <c r="AW1267" s="61"/>
      <c r="AY1267" s="44"/>
      <c r="AZ1267" s="44"/>
      <c r="BA1267" s="44"/>
      <c r="BB1267" s="44"/>
      <c r="BC1267" s="44"/>
      <c r="BD1267" s="44"/>
      <c r="BE1267" s="44"/>
      <c r="BF1267" s="44"/>
      <c r="BG1267" s="44"/>
      <c r="BH1267" s="44"/>
      <c r="BI1267" s="44"/>
      <c r="BJ1267" s="44"/>
      <c r="BK1267" s="44"/>
      <c r="BL1267" s="44"/>
      <c r="BM1267" s="44"/>
      <c r="BN1267" s="44"/>
      <c r="BO1267" s="44"/>
      <c r="BP1267" s="44"/>
      <c r="BQ1267" s="44"/>
      <c r="BR1267" s="44"/>
      <c r="BS1267" s="44"/>
    </row>
    <row r="1268" spans="28:71" ht="15" x14ac:dyDescent="0.2">
      <c r="AB1268" s="60"/>
      <c r="AC1268" s="61"/>
      <c r="AD1268" s="61"/>
      <c r="AE1268" s="61"/>
      <c r="AF1268" s="61"/>
      <c r="AG1268" s="61"/>
      <c r="AH1268" s="61"/>
      <c r="AI1268" s="61"/>
      <c r="AJ1268" s="61"/>
      <c r="AK1268" s="61"/>
      <c r="AL1268" s="61"/>
      <c r="AM1268" s="61"/>
      <c r="AN1268" s="61"/>
      <c r="AO1268" s="61"/>
      <c r="AP1268" s="61"/>
      <c r="AQ1268" s="61"/>
      <c r="AR1268" s="61"/>
      <c r="AS1268" s="61"/>
      <c r="AT1268" s="61"/>
      <c r="AU1268" s="61"/>
      <c r="AV1268" s="61"/>
      <c r="AW1268" s="61"/>
      <c r="AY1268" s="44"/>
      <c r="AZ1268" s="44"/>
      <c r="BA1268" s="44"/>
      <c r="BB1268" s="44"/>
      <c r="BC1268" s="44"/>
      <c r="BD1268" s="44"/>
      <c r="BE1268" s="44"/>
      <c r="BF1268" s="44"/>
      <c r="BG1268" s="44"/>
      <c r="BH1268" s="44"/>
      <c r="BI1268" s="44"/>
      <c r="BJ1268" s="44"/>
      <c r="BK1268" s="44"/>
      <c r="BL1268" s="44"/>
      <c r="BM1268" s="44"/>
      <c r="BN1268" s="44"/>
      <c r="BO1268" s="44"/>
      <c r="BP1268" s="44"/>
      <c r="BQ1268" s="44"/>
      <c r="BR1268" s="44"/>
      <c r="BS1268" s="44"/>
    </row>
    <row r="1269" spans="28:71" ht="15" x14ac:dyDescent="0.2">
      <c r="AB1269" s="60"/>
      <c r="AC1269" s="61"/>
      <c r="AD1269" s="61"/>
      <c r="AE1269" s="61"/>
      <c r="AF1269" s="61"/>
      <c r="AG1269" s="61"/>
      <c r="AH1269" s="61"/>
      <c r="AI1269" s="61"/>
      <c r="AJ1269" s="61"/>
      <c r="AK1269" s="61"/>
      <c r="AL1269" s="61"/>
      <c r="AM1269" s="61"/>
      <c r="AN1269" s="61"/>
      <c r="AO1269" s="61"/>
      <c r="AP1269" s="61"/>
      <c r="AQ1269" s="61"/>
      <c r="AR1269" s="61"/>
      <c r="AS1269" s="61"/>
      <c r="AT1269" s="61"/>
      <c r="AU1269" s="61"/>
      <c r="AV1269" s="61"/>
      <c r="AW1269" s="61"/>
      <c r="AY1269" s="44"/>
      <c r="AZ1269" s="44"/>
      <c r="BA1269" s="44"/>
      <c r="BB1269" s="44"/>
      <c r="BC1269" s="44"/>
      <c r="BD1269" s="44"/>
      <c r="BE1269" s="44"/>
      <c r="BF1269" s="44"/>
      <c r="BG1269" s="44"/>
      <c r="BH1269" s="44"/>
      <c r="BI1269" s="44"/>
      <c r="BJ1269" s="44"/>
      <c r="BK1269" s="44"/>
      <c r="BL1269" s="44"/>
      <c r="BM1269" s="44"/>
      <c r="BN1269" s="44"/>
      <c r="BO1269" s="44"/>
      <c r="BP1269" s="44"/>
      <c r="BQ1269" s="44"/>
      <c r="BR1269" s="44"/>
      <c r="BS1269" s="44"/>
    </row>
    <row r="1270" spans="28:71" ht="15" x14ac:dyDescent="0.2">
      <c r="AB1270" s="60"/>
      <c r="AC1270" s="61"/>
      <c r="AD1270" s="61"/>
      <c r="AE1270" s="61"/>
      <c r="AF1270" s="61"/>
      <c r="AG1270" s="61"/>
      <c r="AH1270" s="61"/>
      <c r="AI1270" s="61"/>
      <c r="AJ1270" s="61"/>
      <c r="AK1270" s="61"/>
      <c r="AL1270" s="61"/>
      <c r="AM1270" s="61"/>
      <c r="AN1270" s="61"/>
      <c r="AO1270" s="61"/>
      <c r="AP1270" s="61"/>
      <c r="AQ1270" s="61"/>
      <c r="AR1270" s="61"/>
      <c r="AS1270" s="61"/>
      <c r="AT1270" s="61"/>
      <c r="AU1270" s="61"/>
      <c r="AV1270" s="61"/>
      <c r="AW1270" s="61"/>
      <c r="AY1270" s="44"/>
      <c r="AZ1270" s="44"/>
      <c r="BA1270" s="44"/>
      <c r="BB1270" s="44"/>
      <c r="BC1270" s="44"/>
      <c r="BD1270" s="44"/>
      <c r="BE1270" s="44"/>
      <c r="BF1270" s="44"/>
      <c r="BG1270" s="44"/>
      <c r="BH1270" s="44"/>
      <c r="BI1270" s="44"/>
      <c r="BJ1270" s="44"/>
      <c r="BK1270" s="44"/>
      <c r="BL1270" s="44"/>
      <c r="BM1270" s="44"/>
      <c r="BN1270" s="44"/>
      <c r="BO1270" s="44"/>
      <c r="BP1270" s="44"/>
      <c r="BQ1270" s="44"/>
      <c r="BR1270" s="44"/>
      <c r="BS1270" s="44"/>
    </row>
    <row r="1271" spans="28:71" ht="15" x14ac:dyDescent="0.2">
      <c r="AB1271" s="60"/>
      <c r="AC1271" s="65"/>
      <c r="AD1271" s="65"/>
      <c r="AE1271" s="65"/>
      <c r="AF1271" s="65"/>
      <c r="AG1271" s="65"/>
      <c r="AH1271" s="61"/>
      <c r="AI1271" s="65"/>
      <c r="AJ1271" s="65"/>
      <c r="AK1271" s="65"/>
      <c r="AL1271" s="65"/>
      <c r="AM1271" s="65"/>
      <c r="AN1271" s="65"/>
      <c r="AO1271" s="65"/>
      <c r="AP1271" s="65"/>
      <c r="AQ1271" s="65"/>
      <c r="AR1271" s="65"/>
      <c r="AS1271" s="65"/>
      <c r="AT1271" s="65"/>
      <c r="AU1271" s="65"/>
      <c r="AV1271" s="65"/>
      <c r="AW1271" s="65"/>
      <c r="AY1271" s="44"/>
      <c r="AZ1271" s="44"/>
      <c r="BA1271" s="44"/>
      <c r="BB1271" s="44"/>
      <c r="BC1271" s="44"/>
      <c r="BD1271" s="44"/>
      <c r="BE1271" s="44"/>
      <c r="BF1271" s="44"/>
      <c r="BG1271" s="44"/>
      <c r="BH1271" s="44"/>
      <c r="BI1271" s="44"/>
      <c r="BJ1271" s="44"/>
      <c r="BK1271" s="44"/>
      <c r="BL1271" s="44"/>
      <c r="BM1271" s="44"/>
      <c r="BN1271" s="44"/>
      <c r="BO1271" s="44"/>
      <c r="BP1271" s="44"/>
      <c r="BQ1271" s="44"/>
      <c r="BR1271" s="44"/>
      <c r="BS1271" s="44"/>
    </row>
    <row r="1272" spans="28:71" ht="15" x14ac:dyDescent="0.2">
      <c r="AB1272" s="60"/>
      <c r="AC1272" s="65"/>
      <c r="AD1272" s="65"/>
      <c r="AE1272" s="65"/>
      <c r="AF1272" s="65"/>
      <c r="AG1272" s="65"/>
      <c r="AH1272" s="61"/>
      <c r="AI1272" s="65"/>
      <c r="AJ1272" s="65"/>
      <c r="AK1272" s="65"/>
      <c r="AL1272" s="65"/>
      <c r="AM1272" s="65"/>
      <c r="AN1272" s="65"/>
      <c r="AO1272" s="65"/>
      <c r="AP1272" s="65"/>
      <c r="AQ1272" s="65"/>
      <c r="AR1272" s="65"/>
      <c r="AS1272" s="65"/>
      <c r="AT1272" s="65"/>
      <c r="AU1272" s="65"/>
      <c r="AV1272" s="65"/>
      <c r="AW1272" s="65"/>
      <c r="AY1272" s="44"/>
      <c r="AZ1272" s="44"/>
      <c r="BA1272" s="44"/>
      <c r="BB1272" s="44"/>
      <c r="BC1272" s="44"/>
      <c r="BD1272" s="44"/>
      <c r="BE1272" s="44"/>
      <c r="BF1272" s="44"/>
      <c r="BG1272" s="44"/>
      <c r="BH1272" s="44"/>
      <c r="BI1272" s="44"/>
      <c r="BJ1272" s="44"/>
      <c r="BK1272" s="44"/>
      <c r="BL1272" s="44"/>
      <c r="BM1272" s="44"/>
      <c r="BN1272" s="44"/>
      <c r="BO1272" s="44"/>
      <c r="BP1272" s="44"/>
      <c r="BQ1272" s="44"/>
      <c r="BR1272" s="44"/>
      <c r="BS1272" s="44"/>
    </row>
    <row r="1273" spans="28:71" ht="15" x14ac:dyDescent="0.2">
      <c r="AB1273" s="60"/>
      <c r="AC1273" s="65"/>
      <c r="AD1273" s="65"/>
      <c r="AE1273" s="65"/>
      <c r="AF1273" s="65"/>
      <c r="AG1273" s="65"/>
      <c r="AH1273" s="61"/>
      <c r="AI1273" s="65"/>
      <c r="AJ1273" s="65"/>
      <c r="AK1273" s="65"/>
      <c r="AL1273" s="65"/>
      <c r="AM1273" s="65"/>
      <c r="AN1273" s="65"/>
      <c r="AO1273" s="65"/>
      <c r="AP1273" s="65"/>
      <c r="AQ1273" s="65"/>
      <c r="AR1273" s="65"/>
      <c r="AS1273" s="65"/>
      <c r="AT1273" s="65"/>
      <c r="AU1273" s="65"/>
      <c r="AV1273" s="65"/>
      <c r="AW1273" s="65"/>
      <c r="AY1273" s="44"/>
      <c r="AZ1273" s="44"/>
      <c r="BA1273" s="44"/>
      <c r="BB1273" s="44"/>
      <c r="BC1273" s="44"/>
      <c r="BD1273" s="44"/>
      <c r="BE1273" s="44"/>
      <c r="BF1273" s="44"/>
      <c r="BG1273" s="44"/>
      <c r="BH1273" s="44"/>
      <c r="BI1273" s="44"/>
      <c r="BJ1273" s="44"/>
      <c r="BK1273" s="44"/>
      <c r="BL1273" s="44"/>
      <c r="BM1273" s="44"/>
      <c r="BN1273" s="44"/>
      <c r="BO1273" s="44"/>
      <c r="BP1273" s="44"/>
      <c r="BQ1273" s="44"/>
      <c r="BR1273" s="44"/>
      <c r="BS1273" s="44"/>
    </row>
    <row r="1274" spans="28:71" ht="15" x14ac:dyDescent="0.2">
      <c r="AB1274" s="60"/>
      <c r="AC1274" s="65"/>
      <c r="AD1274" s="65"/>
      <c r="AE1274" s="65"/>
      <c r="AF1274" s="65"/>
      <c r="AG1274" s="65"/>
      <c r="AH1274" s="65"/>
      <c r="AI1274" s="65"/>
      <c r="AJ1274" s="65"/>
      <c r="AK1274" s="65"/>
      <c r="AL1274" s="65"/>
      <c r="AM1274" s="65"/>
      <c r="AN1274" s="65"/>
      <c r="AO1274" s="65"/>
      <c r="AP1274" s="65"/>
      <c r="AQ1274" s="65"/>
      <c r="AR1274" s="65"/>
      <c r="AS1274" s="65"/>
      <c r="AT1274" s="65"/>
      <c r="AU1274" s="65"/>
      <c r="AV1274" s="65"/>
      <c r="AW1274" s="65"/>
      <c r="AY1274" s="44"/>
      <c r="AZ1274" s="44"/>
      <c r="BA1274" s="44"/>
      <c r="BB1274" s="44"/>
      <c r="BC1274" s="44"/>
      <c r="BD1274" s="44"/>
      <c r="BE1274" s="44"/>
      <c r="BF1274" s="44"/>
      <c r="BG1274" s="44"/>
      <c r="BH1274" s="44"/>
      <c r="BI1274" s="44"/>
      <c r="BJ1274" s="44"/>
      <c r="BK1274" s="44"/>
      <c r="BL1274" s="44"/>
      <c r="BM1274" s="44"/>
      <c r="BN1274" s="44"/>
      <c r="BO1274" s="44"/>
      <c r="BP1274" s="44"/>
      <c r="BQ1274" s="44"/>
      <c r="BR1274" s="44"/>
      <c r="BS1274" s="44"/>
    </row>
    <row r="1506" spans="21:22" x14ac:dyDescent="0.2">
      <c r="U1506" s="76"/>
    </row>
    <row r="1507" spans="21:22" x14ac:dyDescent="0.2">
      <c r="V1507" s="82"/>
    </row>
    <row r="1508" spans="21:22" x14ac:dyDescent="0.2">
      <c r="V1508" s="82"/>
    </row>
    <row r="1509" spans="21:22" x14ac:dyDescent="0.2">
      <c r="V1509" s="82"/>
    </row>
    <row r="1510" spans="21:22" x14ac:dyDescent="0.2">
      <c r="V1510" s="82"/>
    </row>
    <row r="1541" spans="20:31" ht="19.350000000000001" customHeight="1" x14ac:dyDescent="0.2"/>
    <row r="1549" spans="20:31" x14ac:dyDescent="0.2">
      <c r="T1549" s="76"/>
      <c r="U1549" s="76"/>
      <c r="V1549" s="76"/>
      <c r="W1549" s="76"/>
      <c r="X1549" s="76"/>
      <c r="Y1549" s="76"/>
      <c r="Z1549" s="76"/>
      <c r="AA1549" s="76"/>
      <c r="AB1549" s="76"/>
      <c r="AC1549" s="76"/>
      <c r="AD1549" s="76"/>
    </row>
    <row r="1550" spans="20:31" x14ac:dyDescent="0.2">
      <c r="T1550" s="76"/>
      <c r="U1550" s="76"/>
      <c r="V1550" s="76"/>
      <c r="W1550" s="76"/>
      <c r="X1550" s="76"/>
      <c r="Y1550" s="76"/>
      <c r="Z1550" s="76"/>
      <c r="AA1550" s="76"/>
      <c r="AB1550" s="76"/>
      <c r="AC1550" s="76"/>
      <c r="AD1550" s="76"/>
      <c r="AE1550" s="82"/>
    </row>
    <row r="1551" spans="20:31" x14ac:dyDescent="0.2">
      <c r="T1551" s="76"/>
      <c r="U1551" s="76"/>
      <c r="V1551" s="76"/>
      <c r="W1551" s="76"/>
      <c r="X1551" s="76"/>
      <c r="Y1551" s="76"/>
      <c r="Z1551" s="76"/>
      <c r="AA1551" s="76"/>
      <c r="AB1551" s="76"/>
      <c r="AC1551" s="76"/>
      <c r="AD1551" s="76"/>
      <c r="AE1551" s="82"/>
    </row>
    <row r="1552" spans="20:31" x14ac:dyDescent="0.2">
      <c r="T1552" s="76"/>
      <c r="U1552" s="76"/>
      <c r="V1552" s="76"/>
      <c r="W1552" s="76"/>
      <c r="X1552" s="76"/>
      <c r="Y1552" s="76"/>
      <c r="Z1552" s="76"/>
      <c r="AA1552" s="76"/>
      <c r="AB1552" s="76"/>
      <c r="AC1552" s="76"/>
      <c r="AD1552" s="76"/>
      <c r="AE1552" s="82"/>
    </row>
    <row r="1553" spans="20:31" x14ac:dyDescent="0.2">
      <c r="T1553" s="76"/>
      <c r="U1553" s="76"/>
      <c r="V1553" s="76"/>
      <c r="W1553" s="76"/>
      <c r="X1553" s="76"/>
      <c r="Y1553" s="76"/>
      <c r="Z1553" s="76"/>
      <c r="AA1553" s="76"/>
      <c r="AB1553" s="76"/>
      <c r="AC1553" s="76"/>
      <c r="AD1553" s="76"/>
      <c r="AE1553" s="82"/>
    </row>
    <row r="1554" spans="20:31" x14ac:dyDescent="0.2">
      <c r="T1554" s="76"/>
      <c r="U1554" s="76"/>
      <c r="V1554" s="76"/>
      <c r="W1554" s="76"/>
      <c r="X1554" s="76"/>
      <c r="Y1554" s="76"/>
      <c r="Z1554" s="76"/>
      <c r="AA1554" s="76"/>
      <c r="AB1554" s="76"/>
      <c r="AC1554" s="76"/>
      <c r="AD1554" s="76"/>
      <c r="AE1554" s="82"/>
    </row>
    <row r="1555" spans="20:31" x14ac:dyDescent="0.2">
      <c r="T1555" s="76"/>
      <c r="U1555" s="76"/>
      <c r="V1555" s="76"/>
      <c r="W1555" s="76"/>
      <c r="X1555" s="76"/>
      <c r="Y1555" s="76"/>
      <c r="Z1555" s="76"/>
      <c r="AA1555" s="76"/>
      <c r="AB1555" s="76"/>
      <c r="AC1555" s="76"/>
      <c r="AD1555" s="76"/>
      <c r="AE1555" s="82"/>
    </row>
    <row r="1556" spans="20:31" x14ac:dyDescent="0.2">
      <c r="T1556" s="76"/>
      <c r="U1556" s="76"/>
      <c r="V1556" s="76"/>
      <c r="W1556" s="76"/>
      <c r="X1556" s="76"/>
      <c r="Y1556" s="76"/>
      <c r="Z1556" s="76"/>
      <c r="AA1556" s="76"/>
      <c r="AB1556" s="76"/>
      <c r="AC1556" s="76"/>
      <c r="AD1556" s="76"/>
      <c r="AE1556" s="82"/>
    </row>
    <row r="1557" spans="20:31" x14ac:dyDescent="0.2">
      <c r="T1557" s="76"/>
      <c r="U1557" s="76"/>
      <c r="V1557" s="76"/>
      <c r="W1557" s="76"/>
      <c r="X1557" s="76"/>
      <c r="Y1557" s="76"/>
      <c r="Z1557" s="76"/>
      <c r="AA1557" s="76"/>
      <c r="AB1557" s="76"/>
      <c r="AC1557" s="76"/>
      <c r="AD1557" s="76"/>
      <c r="AE1557" s="82"/>
    </row>
    <row r="1558" spans="20:31" x14ac:dyDescent="0.2">
      <c r="T1558" s="76"/>
      <c r="U1558" s="76"/>
      <c r="V1558" s="76"/>
      <c r="W1558" s="76"/>
      <c r="X1558" s="76"/>
      <c r="Y1558" s="76"/>
      <c r="Z1558" s="76"/>
      <c r="AA1558" s="76"/>
      <c r="AB1558" s="76"/>
      <c r="AC1558" s="76"/>
      <c r="AD1558" s="76"/>
      <c r="AE1558" s="82"/>
    </row>
    <row r="1559" spans="20:31" x14ac:dyDescent="0.2">
      <c r="T1559" s="76"/>
      <c r="U1559" s="76"/>
      <c r="V1559" s="76"/>
      <c r="W1559" s="76"/>
      <c r="X1559" s="76"/>
      <c r="Y1559" s="76"/>
      <c r="Z1559" s="76"/>
      <c r="AA1559" s="76"/>
      <c r="AB1559" s="76"/>
      <c r="AC1559" s="76"/>
      <c r="AD1559" s="76"/>
      <c r="AE1559" s="82"/>
    </row>
    <row r="1560" spans="20:31" x14ac:dyDescent="0.2">
      <c r="T1560" s="76"/>
      <c r="U1560" s="76"/>
      <c r="V1560" s="76"/>
      <c r="W1560" s="76"/>
      <c r="X1560" s="76"/>
      <c r="Y1560" s="76"/>
      <c r="Z1560" s="76"/>
      <c r="AA1560" s="76"/>
      <c r="AB1560" s="76"/>
      <c r="AC1560" s="76"/>
      <c r="AD1560" s="76"/>
      <c r="AE1560" s="82"/>
    </row>
    <row r="1561" spans="20:31" x14ac:dyDescent="0.2">
      <c r="T1561" s="76"/>
      <c r="U1561" s="76"/>
      <c r="V1561" s="76"/>
      <c r="W1561" s="76"/>
      <c r="X1561" s="76"/>
      <c r="Y1561" s="76"/>
      <c r="Z1561" s="76"/>
      <c r="AA1561" s="76"/>
      <c r="AB1561" s="76"/>
      <c r="AC1561" s="76"/>
      <c r="AD1561" s="76"/>
      <c r="AE1561" s="82"/>
    </row>
    <row r="1562" spans="20:31" x14ac:dyDescent="0.2">
      <c r="T1562" s="76"/>
      <c r="U1562" s="76"/>
      <c r="V1562" s="76"/>
      <c r="W1562" s="76"/>
      <c r="X1562" s="76"/>
      <c r="Y1562" s="76"/>
      <c r="Z1562" s="76"/>
      <c r="AA1562" s="76"/>
      <c r="AB1562" s="76"/>
      <c r="AC1562" s="76"/>
      <c r="AD1562" s="76"/>
      <c r="AE1562" s="82"/>
    </row>
    <row r="1563" spans="20:31" x14ac:dyDescent="0.2">
      <c r="T1563" s="76"/>
      <c r="U1563" s="76"/>
      <c r="V1563" s="76"/>
      <c r="W1563" s="76"/>
      <c r="X1563" s="76"/>
      <c r="Y1563" s="76"/>
      <c r="Z1563" s="76"/>
      <c r="AA1563" s="76"/>
      <c r="AB1563" s="76"/>
      <c r="AC1563" s="76"/>
      <c r="AD1563" s="76"/>
      <c r="AE1563" s="82"/>
    </row>
  </sheetData>
  <sortState xmlns:xlrd2="http://schemas.microsoft.com/office/spreadsheetml/2017/richdata2" ref="AF1507:AG1517">
    <sortCondition descending="1" ref="AG1507:AG1517"/>
  </sortState>
  <mergeCells count="71">
    <mergeCell ref="S775:S776"/>
    <mergeCell ref="T775:T776"/>
    <mergeCell ref="AC1182:AI1182"/>
    <mergeCell ref="AJ1182:AP1182"/>
    <mergeCell ref="AQ1182:AW1182"/>
    <mergeCell ref="AC1062:AI1062"/>
    <mergeCell ref="AJ1062:AP1062"/>
    <mergeCell ref="AQ1062:AW1062"/>
    <mergeCell ref="AC990:AI990"/>
    <mergeCell ref="AJ990:AP990"/>
    <mergeCell ref="AQ990:AW990"/>
    <mergeCell ref="AC1014:AI1014"/>
    <mergeCell ref="AJ1014:AP1014"/>
    <mergeCell ref="AQ1014:AW1014"/>
    <mergeCell ref="AC966:AI966"/>
    <mergeCell ref="AJ966:AP966"/>
    <mergeCell ref="AJ1206:AP1206"/>
    <mergeCell ref="AQ1206:AW1206"/>
    <mergeCell ref="AC1230:AI1230"/>
    <mergeCell ref="AJ1230:AP1230"/>
    <mergeCell ref="AQ1230:AW1230"/>
    <mergeCell ref="AC1254:AI1254"/>
    <mergeCell ref="AJ1254:AP1254"/>
    <mergeCell ref="AQ1254:AW1254"/>
    <mergeCell ref="AC1086:AI1086"/>
    <mergeCell ref="AJ1086:AP1086"/>
    <mergeCell ref="AQ1086:AW1086"/>
    <mergeCell ref="AC1110:AI1110"/>
    <mergeCell ref="AJ1110:AP1110"/>
    <mergeCell ref="AQ1110:AW1110"/>
    <mergeCell ref="AC1134:AI1134"/>
    <mergeCell ref="AJ1134:AP1134"/>
    <mergeCell ref="AQ1134:AW1134"/>
    <mergeCell ref="AC1158:AI1158"/>
    <mergeCell ref="AJ1158:AP1158"/>
    <mergeCell ref="AQ1158:AW1158"/>
    <mergeCell ref="AC1206:AI1206"/>
    <mergeCell ref="AQ966:AW966"/>
    <mergeCell ref="AC1038:AI1038"/>
    <mergeCell ref="AJ1038:AP1038"/>
    <mergeCell ref="AQ1038:AW1038"/>
    <mergeCell ref="A823:D823"/>
    <mergeCell ref="AB939:AE939"/>
    <mergeCell ref="AC942:AI942"/>
    <mergeCell ref="AJ942:AP942"/>
    <mergeCell ref="AQ942:AW942"/>
    <mergeCell ref="A703:D703"/>
    <mergeCell ref="A544:D544"/>
    <mergeCell ref="A1:D1"/>
    <mergeCell ref="E59:F59"/>
    <mergeCell ref="E5:F5"/>
    <mergeCell ref="E140:F140"/>
    <mergeCell ref="E32:F32"/>
    <mergeCell ref="E86:F86"/>
    <mergeCell ref="E113:F113"/>
    <mergeCell ref="E167:F167"/>
    <mergeCell ref="E194:F194"/>
    <mergeCell ref="E491:F491"/>
    <mergeCell ref="E356:F356"/>
    <mergeCell ref="E383:F383"/>
    <mergeCell ref="E410:F410"/>
    <mergeCell ref="E518:F518"/>
    <mergeCell ref="S731:S732"/>
    <mergeCell ref="T731:T732"/>
    <mergeCell ref="E437:F437"/>
    <mergeCell ref="E464:F464"/>
    <mergeCell ref="E221:F221"/>
    <mergeCell ref="E248:F248"/>
    <mergeCell ref="E275:F275"/>
    <mergeCell ref="E302:F302"/>
    <mergeCell ref="E329:F329"/>
  </mergeCells>
  <phoneticPr fontId="11" type="noConversion"/>
  <conditionalFormatting sqref="B724:N724">
    <cfRule type="cellIs" dxfId="30" priority="1" operator="greaterThan">
      <formula>$O$724</formula>
    </cfRule>
  </conditionalFormatting>
  <conditionalFormatting sqref="J359:J375">
    <cfRule type="cellIs" dxfId="29" priority="2" operator="greaterThan">
      <formula>0</formula>
    </cfRule>
  </conditionalFormatting>
  <conditionalFormatting sqref="AY944:BS962">
    <cfRule type="cellIs" dxfId="28" priority="29" operator="lessThan">
      <formula>0</formula>
    </cfRule>
    <cfRule type="cellIs" dxfId="27" priority="30" operator="greaterThan">
      <formula>0</formula>
    </cfRule>
  </conditionalFormatting>
  <conditionalFormatting sqref="AY968:BS986">
    <cfRule type="cellIs" dxfId="26" priority="27" operator="lessThan">
      <formula>0</formula>
    </cfRule>
    <cfRule type="cellIs" dxfId="25" priority="28" operator="greaterThan">
      <formula>0</formula>
    </cfRule>
  </conditionalFormatting>
  <conditionalFormatting sqref="AY992:BS1010">
    <cfRule type="cellIs" dxfId="24" priority="25" operator="lessThan">
      <formula>0</formula>
    </cfRule>
    <cfRule type="cellIs" dxfId="23" priority="26" operator="greaterThan">
      <formula>0</formula>
    </cfRule>
  </conditionalFormatting>
  <conditionalFormatting sqref="AY1016:BS1034">
    <cfRule type="cellIs" dxfId="22" priority="23" operator="lessThan">
      <formula>0</formula>
    </cfRule>
    <cfRule type="cellIs" dxfId="21" priority="24" operator="greaterThan">
      <formula>0</formula>
    </cfRule>
  </conditionalFormatting>
  <conditionalFormatting sqref="AY1040:BS1058">
    <cfRule type="cellIs" dxfId="20" priority="21" operator="lessThan">
      <formula>0</formula>
    </cfRule>
    <cfRule type="cellIs" dxfId="19" priority="22" operator="greaterThan">
      <formula>0</formula>
    </cfRule>
  </conditionalFormatting>
  <conditionalFormatting sqref="AY1064:BS1082">
    <cfRule type="cellIs" dxfId="18" priority="19" operator="lessThan">
      <formula>0</formula>
    </cfRule>
    <cfRule type="cellIs" dxfId="17" priority="20" operator="greaterThan">
      <formula>0</formula>
    </cfRule>
  </conditionalFormatting>
  <conditionalFormatting sqref="AY1088:BS1106">
    <cfRule type="cellIs" dxfId="16" priority="17" operator="lessThan">
      <formula>0</formula>
    </cfRule>
    <cfRule type="cellIs" dxfId="15" priority="18" operator="greaterThan">
      <formula>0</formula>
    </cfRule>
  </conditionalFormatting>
  <conditionalFormatting sqref="AY1112:BS1130">
    <cfRule type="cellIs" dxfId="14" priority="15" operator="lessThan">
      <formula>0</formula>
    </cfRule>
    <cfRule type="cellIs" dxfId="13" priority="16" operator="greaterThan">
      <formula>0</formula>
    </cfRule>
  </conditionalFormatting>
  <conditionalFormatting sqref="AY1136:BS1154">
    <cfRule type="cellIs" dxfId="12" priority="13" operator="lessThan">
      <formula>0</formula>
    </cfRule>
    <cfRule type="cellIs" dxfId="11" priority="14" operator="greaterThan">
      <formula>0</formula>
    </cfRule>
  </conditionalFormatting>
  <conditionalFormatting sqref="AY1160:BS1178">
    <cfRule type="cellIs" dxfId="10" priority="11" operator="lessThan">
      <formula>0</formula>
    </cfRule>
    <cfRule type="cellIs" dxfId="9" priority="12" operator="greaterThan">
      <formula>0</formula>
    </cfRule>
  </conditionalFormatting>
  <conditionalFormatting sqref="AY1184:BS1202">
    <cfRule type="cellIs" dxfId="8" priority="9" operator="lessThan">
      <formula>0</formula>
    </cfRule>
    <cfRule type="cellIs" dxfId="7" priority="10" operator="greaterThan">
      <formula>0</formula>
    </cfRule>
  </conditionalFormatting>
  <conditionalFormatting sqref="AY1208:BS1226">
    <cfRule type="cellIs" dxfId="6" priority="7" operator="lessThan">
      <formula>0</formula>
    </cfRule>
    <cfRule type="cellIs" dxfId="5" priority="8" operator="greaterThan">
      <formula>0</formula>
    </cfRule>
  </conditionalFormatting>
  <conditionalFormatting sqref="AY1232:BS1250">
    <cfRule type="cellIs" dxfId="4" priority="5" operator="lessThan">
      <formula>0</formula>
    </cfRule>
    <cfRule type="cellIs" dxfId="3" priority="6" operator="greaterThan">
      <formula>0</formula>
    </cfRule>
  </conditionalFormatting>
  <conditionalFormatting sqref="AY1256:BS1274">
    <cfRule type="cellIs" dxfId="2" priority="3" operator="lessThan">
      <formula>0</formula>
    </cfRule>
    <cfRule type="cellIs" dxfId="1" priority="4"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84" max="16383" man="1"/>
    <brk id="136" max="16383" man="1"/>
  </rowBreaks>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608"/>
  <sheetViews>
    <sheetView zoomScale="85" zoomScaleNormal="85" workbookViewId="0">
      <pane xSplit="1" ySplit="1" topLeftCell="B372" activePane="bottomRight" state="frozen"/>
      <selection pane="topRight" activeCell="B1" sqref="B1"/>
      <selection pane="bottomLeft" activeCell="A2" sqref="A2"/>
      <selection pane="bottomRight" activeCell="A487" sqref="A487:XFD488"/>
    </sheetView>
  </sheetViews>
  <sheetFormatPr defaultColWidth="11.42578125" defaultRowHeight="12.75" x14ac:dyDescent="0.2"/>
  <cols>
    <col min="1" max="1" width="23.85546875" customWidth="1"/>
    <col min="27" max="27" width="23.140625" bestFit="1" customWidth="1"/>
  </cols>
  <sheetData>
    <row r="1" spans="1:53" ht="15.75" x14ac:dyDescent="0.25">
      <c r="A1" s="7" t="s">
        <v>36</v>
      </c>
      <c r="B1" s="7"/>
      <c r="C1" s="7"/>
      <c r="D1" s="7"/>
      <c r="E1" s="7"/>
      <c r="F1" s="7"/>
      <c r="G1" s="7"/>
      <c r="H1" s="7"/>
      <c r="I1" s="7"/>
      <c r="J1" s="7"/>
      <c r="K1" s="7"/>
      <c r="L1" s="7"/>
      <c r="M1" s="7"/>
      <c r="N1" s="7"/>
      <c r="O1" s="7"/>
      <c r="P1" s="7"/>
      <c r="Q1" s="7"/>
      <c r="R1" s="7"/>
      <c r="S1" s="7"/>
      <c r="T1" s="7"/>
      <c r="U1" s="7"/>
      <c r="V1" s="7"/>
      <c r="W1" s="7"/>
      <c r="Z1" s="7" t="s">
        <v>273</v>
      </c>
      <c r="AA1" s="7"/>
      <c r="AB1" s="7"/>
      <c r="AC1" s="7"/>
      <c r="AD1" s="7"/>
      <c r="AE1" s="7"/>
      <c r="AF1" s="7"/>
      <c r="AG1" s="7"/>
      <c r="AH1" s="7"/>
      <c r="AI1" s="7"/>
      <c r="AJ1" s="7"/>
      <c r="AK1" s="7"/>
      <c r="AL1" s="7"/>
      <c r="AM1" s="7"/>
      <c r="AN1" s="7"/>
      <c r="AO1" s="7"/>
      <c r="AP1" s="7"/>
      <c r="AQ1" s="7"/>
      <c r="AR1" s="7"/>
      <c r="AS1" s="7"/>
      <c r="AT1" s="7"/>
      <c r="AU1" s="7"/>
      <c r="AV1" s="7"/>
    </row>
    <row r="2" spans="1:53" x14ac:dyDescent="0.2">
      <c r="A2" s="1"/>
      <c r="Z2" s="1"/>
    </row>
    <row r="3" spans="1:53" x14ac:dyDescent="0.2">
      <c r="A3" s="50" t="s">
        <v>536</v>
      </c>
      <c r="B3" s="51"/>
      <c r="C3" s="51"/>
      <c r="D3" s="51"/>
      <c r="E3" s="51"/>
      <c r="F3" s="51"/>
      <c r="G3" s="51"/>
      <c r="H3" s="51"/>
      <c r="I3" s="51"/>
      <c r="J3" s="51"/>
      <c r="K3" s="51"/>
      <c r="L3" s="51"/>
      <c r="M3" s="51"/>
      <c r="N3" s="51"/>
      <c r="O3" s="51"/>
      <c r="P3" s="51"/>
      <c r="Q3" s="51"/>
      <c r="R3" s="51"/>
      <c r="S3" s="51"/>
      <c r="T3" s="51"/>
      <c r="U3" s="51"/>
      <c r="V3" s="51"/>
      <c r="W3" s="51"/>
      <c r="Z3" s="5" t="s">
        <v>20</v>
      </c>
      <c r="AA3" s="6"/>
      <c r="AB3" s="6"/>
      <c r="AC3" s="6"/>
      <c r="AD3" s="6"/>
      <c r="AE3" s="6"/>
      <c r="AF3" s="6"/>
      <c r="AG3" s="6"/>
      <c r="AH3" s="6"/>
      <c r="AI3" s="6"/>
      <c r="AJ3" s="6"/>
      <c r="AK3" s="6"/>
      <c r="AL3" s="6"/>
      <c r="AM3" s="6"/>
      <c r="AN3" s="114"/>
      <c r="AO3" s="6"/>
      <c r="AP3" s="6"/>
      <c r="AQ3" s="6"/>
      <c r="AR3" s="6"/>
      <c r="AS3" s="6"/>
      <c r="AT3" s="6"/>
      <c r="AU3" s="6"/>
      <c r="AV3" s="6"/>
    </row>
    <row r="4" spans="1:53" ht="15" x14ac:dyDescent="0.25">
      <c r="A4" s="52"/>
      <c r="B4" s="404" t="s">
        <v>153</v>
      </c>
      <c r="C4" s="403"/>
      <c r="D4" s="403"/>
      <c r="E4" s="403"/>
      <c r="F4" s="403"/>
      <c r="G4" s="403"/>
      <c r="H4" s="405"/>
      <c r="I4" s="404" t="s">
        <v>154</v>
      </c>
      <c r="J4" s="403"/>
      <c r="K4" s="403"/>
      <c r="L4" s="403"/>
      <c r="M4" s="403"/>
      <c r="N4" s="403"/>
      <c r="O4" s="403"/>
      <c r="P4" s="405"/>
      <c r="Q4" s="404" t="s">
        <v>155</v>
      </c>
      <c r="R4" s="403"/>
      <c r="S4" s="403"/>
      <c r="T4" s="403"/>
      <c r="U4" s="403"/>
      <c r="V4" s="403"/>
      <c r="W4" s="405"/>
      <c r="Z4" s="115"/>
      <c r="AA4" s="413" t="s">
        <v>8</v>
      </c>
      <c r="AB4" s="413"/>
      <c r="AC4" s="413"/>
      <c r="AD4" s="413"/>
      <c r="AE4" s="413"/>
      <c r="AF4" s="413"/>
      <c r="AG4" s="414"/>
      <c r="AH4" s="409" t="s">
        <v>9</v>
      </c>
      <c r="AI4" s="410"/>
      <c r="AJ4" s="410"/>
      <c r="AK4" s="410"/>
      <c r="AL4" s="410"/>
      <c r="AM4" s="410"/>
      <c r="AN4" s="410"/>
      <c r="AO4" s="411"/>
      <c r="AP4" s="409" t="s">
        <v>274</v>
      </c>
      <c r="AQ4" s="410"/>
      <c r="AR4" s="410"/>
      <c r="AS4" s="410"/>
      <c r="AT4" s="410"/>
      <c r="AU4" s="410"/>
      <c r="AV4" s="411"/>
    </row>
    <row r="5" spans="1:53" ht="30" x14ac:dyDescent="0.2">
      <c r="A5" s="72" t="s">
        <v>7</v>
      </c>
      <c r="B5" s="221" t="s">
        <v>37</v>
      </c>
      <c r="C5" s="218" t="s">
        <v>39</v>
      </c>
      <c r="D5" s="218" t="s">
        <v>13</v>
      </c>
      <c r="E5" s="218" t="s">
        <v>38</v>
      </c>
      <c r="F5" s="218" t="s">
        <v>156</v>
      </c>
      <c r="G5" s="218" t="s">
        <v>42</v>
      </c>
      <c r="H5" s="75" t="s">
        <v>43</v>
      </c>
      <c r="I5" s="73" t="s">
        <v>40</v>
      </c>
      <c r="J5" s="74" t="s">
        <v>158</v>
      </c>
      <c r="K5" s="74" t="s">
        <v>157</v>
      </c>
      <c r="L5" s="74" t="s">
        <v>159</v>
      </c>
      <c r="M5" s="74" t="s">
        <v>160</v>
      </c>
      <c r="N5" s="74" t="s">
        <v>41</v>
      </c>
      <c r="O5" s="74" t="s">
        <v>11</v>
      </c>
      <c r="P5" s="75" t="s">
        <v>44</v>
      </c>
      <c r="Q5" s="73" t="s">
        <v>40</v>
      </c>
      <c r="R5" s="74" t="s">
        <v>158</v>
      </c>
      <c r="S5" s="74" t="s">
        <v>157</v>
      </c>
      <c r="T5" s="74" t="s">
        <v>159</v>
      </c>
      <c r="U5" s="74" t="s">
        <v>160</v>
      </c>
      <c r="V5" s="74" t="s">
        <v>41</v>
      </c>
      <c r="W5" s="113" t="s">
        <v>11</v>
      </c>
      <c r="Z5" s="358" t="s">
        <v>7</v>
      </c>
      <c r="AA5" s="344" t="s">
        <v>37</v>
      </c>
      <c r="AB5" s="344" t="s">
        <v>39</v>
      </c>
      <c r="AC5" s="344" t="s">
        <v>13</v>
      </c>
      <c r="AD5" s="344" t="s">
        <v>38</v>
      </c>
      <c r="AE5" s="344" t="s">
        <v>156</v>
      </c>
      <c r="AF5" s="344" t="s">
        <v>42</v>
      </c>
      <c r="AG5" s="346" t="s">
        <v>43</v>
      </c>
      <c r="AH5" s="345" t="s">
        <v>40</v>
      </c>
      <c r="AI5" s="74" t="s">
        <v>158</v>
      </c>
      <c r="AJ5" s="74" t="s">
        <v>157</v>
      </c>
      <c r="AK5" s="74" t="s">
        <v>159</v>
      </c>
      <c r="AL5" s="74" t="s">
        <v>160</v>
      </c>
      <c r="AM5" s="14" t="s">
        <v>41</v>
      </c>
      <c r="AN5" s="14" t="s">
        <v>275</v>
      </c>
      <c r="AO5" s="346" t="s">
        <v>44</v>
      </c>
      <c r="AP5" s="345" t="s">
        <v>40</v>
      </c>
      <c r="AQ5" s="74" t="s">
        <v>158</v>
      </c>
      <c r="AR5" s="137" t="s">
        <v>157</v>
      </c>
      <c r="AS5" s="137" t="s">
        <v>159</v>
      </c>
      <c r="AT5" s="74" t="s">
        <v>160</v>
      </c>
      <c r="AU5" s="14" t="s">
        <v>41</v>
      </c>
      <c r="AV5" s="347" t="s">
        <v>11</v>
      </c>
    </row>
    <row r="6" spans="1:53" s="9" customFormat="1" ht="15" x14ac:dyDescent="0.2">
      <c r="A6" s="60">
        <v>2006</v>
      </c>
      <c r="B6" s="63">
        <f>'1.Shazam DNSP&amp;State'!Q278</f>
        <v>1</v>
      </c>
      <c r="C6" s="66">
        <f>'1.Shazam DNSP&amp;State'!R278</f>
        <v>1</v>
      </c>
      <c r="D6" s="66">
        <f>'1.Shazam DNSP&amp;State'!S278</f>
        <v>1</v>
      </c>
      <c r="E6" s="66">
        <f>'1.Shazam DNSP&amp;State'!T278</f>
        <v>1</v>
      </c>
      <c r="F6" s="66">
        <f>'1.Shazam DNSP&amp;State'!U278</f>
        <v>1</v>
      </c>
      <c r="G6" s="66">
        <f>'1.Shazam DNSP&amp;State'!V278</f>
        <v>1</v>
      </c>
      <c r="H6" s="67">
        <f>'1.Shazam DNSP&amp;State'!W278</f>
        <v>1</v>
      </c>
      <c r="I6" s="66">
        <f>'1.Shazam DNSP&amp;State'!X278</f>
        <v>1</v>
      </c>
      <c r="J6" s="66">
        <f>'1.Shazam DNSP&amp;State'!Y278</f>
        <v>1</v>
      </c>
      <c r="K6" s="66">
        <f>'1.Shazam DNSP&amp;State'!Z278</f>
        <v>1</v>
      </c>
      <c r="L6" s="66">
        <f>'1.Shazam DNSP&amp;State'!AA278</f>
        <v>1</v>
      </c>
      <c r="M6" s="66">
        <f>'1.Shazam DNSP&amp;State'!AB278</f>
        <v>1</v>
      </c>
      <c r="N6" s="66">
        <f>'1.Shazam DNSP&amp;State'!AC278</f>
        <v>1</v>
      </c>
      <c r="O6" s="66">
        <f>'1.Shazam DNSP&amp;State'!AD278</f>
        <v>1</v>
      </c>
      <c r="P6" s="67">
        <f>'1.Shazam DNSP&amp;State'!D278</f>
        <v>1</v>
      </c>
      <c r="Q6" s="63">
        <f>'1.Shazam DNSP&amp;State'!J278</f>
        <v>1</v>
      </c>
      <c r="R6" s="66">
        <f>'1.Shazam DNSP&amp;State'!L278</f>
        <v>1</v>
      </c>
      <c r="S6" s="66">
        <f>'1.Shazam DNSP&amp;State'!M278</f>
        <v>1</v>
      </c>
      <c r="T6" s="66">
        <f>'1.Shazam DNSP&amp;State'!N278</f>
        <v>1</v>
      </c>
      <c r="U6" s="66">
        <f>'1.Shazam DNSP&amp;State'!O278</f>
        <v>1</v>
      </c>
      <c r="V6" s="66">
        <f>'1.Shazam DNSP&amp;State'!P278</f>
        <v>1</v>
      </c>
      <c r="W6" s="67">
        <f>'1.Shazam DNSP&amp;State'!K278</f>
        <v>1</v>
      </c>
      <c r="Z6" s="338">
        <v>2006</v>
      </c>
      <c r="AA6" s="225"/>
      <c r="AB6" s="225"/>
      <c r="AC6" s="225"/>
      <c r="AD6" s="225"/>
      <c r="AE6" s="225"/>
      <c r="AF6" s="225"/>
      <c r="AG6" s="226"/>
      <c r="AH6" s="224"/>
      <c r="AI6" s="225"/>
      <c r="AJ6" s="225"/>
      <c r="AK6" s="225"/>
      <c r="AL6" s="225"/>
      <c r="AM6" s="225"/>
      <c r="AN6" s="225"/>
      <c r="AO6" s="226"/>
      <c r="AP6" s="224"/>
      <c r="AQ6" s="225"/>
      <c r="AR6" s="225"/>
      <c r="AS6" s="225"/>
      <c r="AT6" s="225"/>
      <c r="AU6" s="225"/>
      <c r="AV6" s="226"/>
      <c r="AX6" s="165"/>
      <c r="AZ6" s="60"/>
      <c r="BA6" s="107"/>
    </row>
    <row r="7" spans="1:53" s="9" customFormat="1" ht="15" x14ac:dyDescent="0.2">
      <c r="A7" s="60">
        <v>2007</v>
      </c>
      <c r="B7" s="64">
        <f>'1.Shazam DNSP&amp;State'!Q279</f>
        <v>1.0111829999999999</v>
      </c>
      <c r="C7" s="61">
        <f>'1.Shazam DNSP&amp;State'!R279</f>
        <v>1.0324990000000001</v>
      </c>
      <c r="D7" s="61">
        <f>'1.Shazam DNSP&amp;State'!S279</f>
        <v>1.0130729999999999</v>
      </c>
      <c r="E7" s="61">
        <f>'1.Shazam DNSP&amp;State'!T279</f>
        <v>0.99244840000000001</v>
      </c>
      <c r="F7" s="61">
        <f>'1.Shazam DNSP&amp;State'!U279</f>
        <v>0.89705690000000005</v>
      </c>
      <c r="G7" s="61">
        <f>'1.Shazam DNSP&amp;State'!V279</f>
        <v>1.026014</v>
      </c>
      <c r="H7" s="62">
        <f>'1.Shazam DNSP&amp;State'!W279</f>
        <v>1.035091</v>
      </c>
      <c r="I7" s="61">
        <f>'1.Shazam DNSP&amp;State'!X279</f>
        <v>1.000265</v>
      </c>
      <c r="J7" s="61">
        <f>'1.Shazam DNSP&amp;State'!Y279</f>
        <v>1.0034400000000001</v>
      </c>
      <c r="K7" s="61">
        <f>'1.Shazam DNSP&amp;State'!Z279</f>
        <v>0.98580250000000003</v>
      </c>
      <c r="L7" s="61">
        <f>'1.Shazam DNSP&amp;State'!AA279</f>
        <v>1.031655</v>
      </c>
      <c r="M7" s="61">
        <f>'1.Shazam DNSP&amp;State'!AB279</f>
        <v>1.057693</v>
      </c>
      <c r="N7" s="61">
        <f>'1.Shazam DNSP&amp;State'!AC279</f>
        <v>1.0498620000000001</v>
      </c>
      <c r="O7" s="61">
        <f>'1.Shazam DNSP&amp;State'!AD279</f>
        <v>1.030797</v>
      </c>
      <c r="P7" s="62">
        <f>'1.Shazam DNSP&amp;State'!D279</f>
        <v>1.017981</v>
      </c>
      <c r="Q7" s="64">
        <f>'1.Shazam DNSP&amp;State'!J279</f>
        <v>1.034816</v>
      </c>
      <c r="R7" s="61">
        <f>'1.Shazam DNSP&amp;State'!L279</f>
        <v>1.031542</v>
      </c>
      <c r="S7" s="61">
        <f>'1.Shazam DNSP&amp;State'!M279</f>
        <v>1.049998</v>
      </c>
      <c r="T7" s="61">
        <f>'1.Shazam DNSP&amp;State'!N279</f>
        <v>1.0033300000000001</v>
      </c>
      <c r="U7" s="61">
        <f>'1.Shazam DNSP&amp;State'!O279</f>
        <v>0.97863009999999995</v>
      </c>
      <c r="V7" s="61">
        <f>'1.Shazam DNSP&amp;State'!P279</f>
        <v>0.98592999999999997</v>
      </c>
      <c r="W7" s="62">
        <f>'1.Shazam DNSP&amp;State'!K279</f>
        <v>1.004165</v>
      </c>
      <c r="X7" s="361">
        <f>LN(F7/F6)</f>
        <v>-0.10863598526738942</v>
      </c>
      <c r="Z7" s="209">
        <v>2007</v>
      </c>
      <c r="AA7" s="61">
        <f t="shared" ref="AA7:AA20" si="0">LN(B7/B6)</f>
        <v>1.1120932560276747E-2</v>
      </c>
      <c r="AB7" s="61">
        <f t="shared" ref="AB7:AL19" si="1">LN(C7/C6)</f>
        <v>3.1982077329579382E-2</v>
      </c>
      <c r="AC7" s="61">
        <f t="shared" si="1"/>
        <v>1.2988285848797293E-2</v>
      </c>
      <c r="AD7" s="61">
        <f t="shared" si="1"/>
        <v>-7.5802576967477801E-3</v>
      </c>
      <c r="AE7" s="61">
        <f t="shared" si="1"/>
        <v>-0.10863598526738942</v>
      </c>
      <c r="AF7" s="61">
        <f t="shared" si="1"/>
        <v>2.568139187965409E-2</v>
      </c>
      <c r="AG7" s="62">
        <f t="shared" si="1"/>
        <v>3.4489345557671879E-2</v>
      </c>
      <c r="AH7" s="64">
        <f t="shared" si="1"/>
        <v>2.6496489370193545E-4</v>
      </c>
      <c r="AI7" s="61">
        <f t="shared" si="1"/>
        <v>3.4340967342823218E-3</v>
      </c>
      <c r="AJ7" s="61">
        <f t="shared" si="1"/>
        <v>-1.4299248702713969E-2</v>
      </c>
      <c r="AK7" s="61">
        <f t="shared" si="1"/>
        <v>3.1164308842310359E-2</v>
      </c>
      <c r="AL7" s="61">
        <f t="shared" si="1"/>
        <v>5.6090121196283892E-2</v>
      </c>
      <c r="AM7" s="61">
        <f t="shared" ref="AM7:AM20" si="2">LN(N7/N6)</f>
        <v>4.8658726960511989E-2</v>
      </c>
      <c r="AN7" s="61">
        <f t="shared" ref="AN7:AN20" si="3">LN(O7/O6)</f>
        <v>3.0332289430953053E-2</v>
      </c>
      <c r="AO7" s="62">
        <f t="shared" ref="AO7:AO20" si="4">LN(P7/P6)</f>
        <v>1.7821253907004252E-2</v>
      </c>
      <c r="AP7" s="64">
        <f t="shared" ref="AP7:AP20" si="5">LN(Q7/Q6)</f>
        <v>3.422363313521231E-2</v>
      </c>
      <c r="AQ7" s="61">
        <f t="shared" ref="AQ7:AQ20" si="6">LN(R7/R6)</f>
        <v>3.1054770102080496E-2</v>
      </c>
      <c r="AR7" s="61">
        <f t="shared" ref="AR7:AR20" si="7">LN(S7/S6)</f>
        <v>4.8788259405713165E-2</v>
      </c>
      <c r="AS7" s="61">
        <f>LN(T7/T6)</f>
        <v>3.3244678280197962E-3</v>
      </c>
      <c r="AT7" s="61">
        <f t="shared" ref="AT7:AT20" si="8">LN(U7/U6)</f>
        <v>-2.1601542374101258E-2</v>
      </c>
      <c r="AU7" s="61">
        <f>LN(V7/V6)</f>
        <v>-1.4169920814496214E-2</v>
      </c>
      <c r="AV7" s="62">
        <f t="shared" ref="AV7:AV20" si="9">LN(W7/W6)</f>
        <v>4.1563503962489335E-3</v>
      </c>
      <c r="AX7" s="165"/>
      <c r="AZ7" s="60"/>
      <c r="BA7" s="107"/>
    </row>
    <row r="8" spans="1:53" s="9" customFormat="1" ht="15" x14ac:dyDescent="0.2">
      <c r="A8" s="60">
        <v>2008</v>
      </c>
      <c r="B8" s="64">
        <f>'1.Shazam DNSP&amp;State'!Q280</f>
        <v>1.0266519999999999</v>
      </c>
      <c r="C8" s="61">
        <f>'1.Shazam DNSP&amp;State'!R280</f>
        <v>1.0728610000000001</v>
      </c>
      <c r="D8" s="61">
        <f>'1.Shazam DNSP&amp;State'!S280</f>
        <v>1.0265850000000001</v>
      </c>
      <c r="E8" s="61">
        <f>'1.Shazam DNSP&amp;State'!T280</f>
        <v>0.99198960000000003</v>
      </c>
      <c r="F8" s="61">
        <f>'1.Shazam DNSP&amp;State'!U280</f>
        <v>0.89548799999999995</v>
      </c>
      <c r="G8" s="61">
        <f>'1.Shazam DNSP&amp;State'!V280</f>
        <v>1.0689789999999999</v>
      </c>
      <c r="H8" s="62">
        <f>'1.Shazam DNSP&amp;State'!W280</f>
        <v>1.055717</v>
      </c>
      <c r="I8" s="61">
        <f>'1.Shazam DNSP&amp;State'!X280</f>
        <v>1.13933</v>
      </c>
      <c r="J8" s="61">
        <f>'1.Shazam DNSP&amp;State'!Y280</f>
        <v>1.0023869999999999</v>
      </c>
      <c r="K8" s="61">
        <f>'1.Shazam DNSP&amp;State'!Z280</f>
        <v>0.98985409999999996</v>
      </c>
      <c r="L8" s="61">
        <f>'1.Shazam DNSP&amp;State'!AA280</f>
        <v>1.05087</v>
      </c>
      <c r="M8" s="61">
        <f>'1.Shazam DNSP&amp;State'!AB280</f>
        <v>1.06839</v>
      </c>
      <c r="N8" s="61">
        <f>'1.Shazam DNSP&amp;State'!AC280</f>
        <v>1.088991</v>
      </c>
      <c r="O8" s="61">
        <f>'1.Shazam DNSP&amp;State'!AD280</f>
        <v>1.051785</v>
      </c>
      <c r="P8" s="62">
        <f>'1.Shazam DNSP&amp;State'!D280</f>
        <v>1.0887990000000001</v>
      </c>
      <c r="Q8" s="64">
        <f>'1.Shazam DNSP&amp;State'!J280</f>
        <v>0.92661210000000005</v>
      </c>
      <c r="R8" s="61">
        <f>'1.Shazam DNSP&amp;State'!L280</f>
        <v>1.0532029999999999</v>
      </c>
      <c r="S8" s="61">
        <f>'1.Shazam DNSP&amp;State'!M280</f>
        <v>1.066538</v>
      </c>
      <c r="T8" s="61">
        <f>'1.Shazam DNSP&amp;State'!N280</f>
        <v>1.004613</v>
      </c>
      <c r="U8" s="61">
        <f>'1.Shazam DNSP&amp;State'!O280</f>
        <v>0.98813830000000002</v>
      </c>
      <c r="V8" s="61">
        <f>'1.Shazam DNSP&amp;State'!P280</f>
        <v>0.96944520000000001</v>
      </c>
      <c r="W8" s="62">
        <f>'1.Shazam DNSP&amp;State'!K280</f>
        <v>1.003738</v>
      </c>
      <c r="X8" s="361">
        <f t="shared" ref="X8:X23" si="10">LN(F8/F7)</f>
        <v>-1.7504726387749328E-3</v>
      </c>
      <c r="Z8" s="209">
        <v>2008</v>
      </c>
      <c r="AA8" s="61">
        <f t="shared" si="0"/>
        <v>1.518208994076908E-2</v>
      </c>
      <c r="AB8" s="61">
        <f t="shared" si="1"/>
        <v>3.8346834591079432E-2</v>
      </c>
      <c r="AC8" s="61">
        <f t="shared" si="1"/>
        <v>1.324947385012319E-2</v>
      </c>
      <c r="AD8" s="61">
        <f t="shared" si="1"/>
        <v>-4.6239792644031137E-4</v>
      </c>
      <c r="AE8" s="61">
        <f t="shared" si="1"/>
        <v>-1.7504726387749328E-3</v>
      </c>
      <c r="AF8" s="61">
        <f t="shared" si="1"/>
        <v>4.1022595442701849E-2</v>
      </c>
      <c r="AG8" s="62">
        <f t="shared" si="1"/>
        <v>1.9730811385768744E-2</v>
      </c>
      <c r="AH8" s="64">
        <f t="shared" si="1"/>
        <v>0.13017540543977107</v>
      </c>
      <c r="AI8" s="61">
        <f t="shared" si="1"/>
        <v>-1.0499410933581747E-3</v>
      </c>
      <c r="AJ8" s="61">
        <f t="shared" si="1"/>
        <v>4.1015282512623782E-3</v>
      </c>
      <c r="AK8" s="61">
        <f t="shared" si="1"/>
        <v>1.845408367988249E-2</v>
      </c>
      <c r="AL8" s="61">
        <f t="shared" si="1"/>
        <v>1.0062721223241082E-2</v>
      </c>
      <c r="AM8" s="61">
        <f t="shared" si="2"/>
        <v>3.6592852493350737E-2</v>
      </c>
      <c r="AN8" s="61">
        <f t="shared" si="3"/>
        <v>2.0156431374060372E-2</v>
      </c>
      <c r="AO8" s="62">
        <f t="shared" si="4"/>
        <v>6.725400000537142E-2</v>
      </c>
      <c r="AP8" s="64">
        <f t="shared" si="5"/>
        <v>-0.1104438807266459</v>
      </c>
      <c r="AQ8" s="61">
        <f t="shared" si="6"/>
        <v>2.0781226995710476E-2</v>
      </c>
      <c r="AR8" s="61">
        <f t="shared" si="7"/>
        <v>1.5629629456077654E-2</v>
      </c>
      <c r="AS8" s="61">
        <f t="shared" ref="AS8:AS20" si="11">LN(T8/T7)</f>
        <v>1.2779248958805947E-3</v>
      </c>
      <c r="AT8" s="61">
        <f t="shared" si="8"/>
        <v>9.6689311006650722E-3</v>
      </c>
      <c r="AU8" s="61">
        <f t="shared" ref="AU8:AU20" si="12">LN(V8/V7)</f>
        <v>-1.6861409063908511E-2</v>
      </c>
      <c r="AV8" s="62">
        <f t="shared" si="9"/>
        <v>-4.2531935699767893E-4</v>
      </c>
      <c r="AX8" s="165"/>
      <c r="AZ8" s="60"/>
      <c r="BA8" s="107"/>
    </row>
    <row r="9" spans="1:53" s="9" customFormat="1" ht="15" x14ac:dyDescent="0.2">
      <c r="A9" s="60">
        <v>2009</v>
      </c>
      <c r="B9" s="64">
        <f>'1.Shazam DNSP&amp;State'!Q281</f>
        <v>1.0310220000000001</v>
      </c>
      <c r="C9" s="61">
        <f>'1.Shazam DNSP&amp;State'!R281</f>
        <v>1.1175379999999999</v>
      </c>
      <c r="D9" s="61">
        <f>'1.Shazam DNSP&amp;State'!S281</f>
        <v>1.0428040000000001</v>
      </c>
      <c r="E9" s="61">
        <f>'1.Shazam DNSP&amp;State'!T281</f>
        <v>1.0016799999999999</v>
      </c>
      <c r="F9" s="61">
        <f>'1.Shazam DNSP&amp;State'!U281</f>
        <v>1.0220389999999999</v>
      </c>
      <c r="G9" s="61">
        <f>'1.Shazam DNSP&amp;State'!V281</f>
        <v>1.115224</v>
      </c>
      <c r="H9" s="62">
        <f>'1.Shazam DNSP&amp;State'!W281</f>
        <v>1.0565549999999999</v>
      </c>
      <c r="I9" s="61">
        <f>'1.Shazam DNSP&amp;State'!X281</f>
        <v>1.1184780000000001</v>
      </c>
      <c r="J9" s="61">
        <f>'1.Shazam DNSP&amp;State'!Y281</f>
        <v>1.0153799999999999</v>
      </c>
      <c r="K9" s="61">
        <f>'1.Shazam DNSP&amp;State'!Z281</f>
        <v>0.99121590000000004</v>
      </c>
      <c r="L9" s="61">
        <f>'1.Shazam DNSP&amp;State'!AA281</f>
        <v>1.062673</v>
      </c>
      <c r="M9" s="61">
        <f>'1.Shazam DNSP&amp;State'!AB281</f>
        <v>1.129694</v>
      </c>
      <c r="N9" s="61">
        <f>'1.Shazam DNSP&amp;State'!AC281</f>
        <v>1.1326830000000001</v>
      </c>
      <c r="O9" s="61">
        <f>'1.Shazam DNSP&amp;State'!AD281</f>
        <v>1.0838509999999999</v>
      </c>
      <c r="P9" s="62">
        <f>'1.Shazam DNSP&amp;State'!D281</f>
        <v>1.097653</v>
      </c>
      <c r="Q9" s="64">
        <f>'1.Shazam DNSP&amp;State'!J281</f>
        <v>0.94463629999999998</v>
      </c>
      <c r="R9" s="61">
        <f>'1.Shazam DNSP&amp;State'!L281</f>
        <v>1.0405519999999999</v>
      </c>
      <c r="S9" s="61">
        <f>'1.Shazam DNSP&amp;State'!M281</f>
        <v>1.0659179999999999</v>
      </c>
      <c r="T9" s="61">
        <f>'1.Shazam DNSP&amp;State'!N281</f>
        <v>0.99424270000000003</v>
      </c>
      <c r="U9" s="61">
        <f>'1.Shazam DNSP&amp;State'!O281</f>
        <v>0.93525809999999998</v>
      </c>
      <c r="V9" s="61">
        <f>'1.Shazam DNSP&amp;State'!P281</f>
        <v>0.93278989999999995</v>
      </c>
      <c r="W9" s="62">
        <f>'1.Shazam DNSP&amp;State'!K281</f>
        <v>0.97481609999999996</v>
      </c>
      <c r="X9" s="361">
        <f>LN(F9/F8)</f>
        <v>0.13218610942925202</v>
      </c>
      <c r="Z9" s="209">
        <v>2009</v>
      </c>
      <c r="AA9" s="61">
        <f t="shared" si="0"/>
        <v>4.2475208124189631E-3</v>
      </c>
      <c r="AB9" s="61">
        <f t="shared" si="1"/>
        <v>4.0799139481061869E-2</v>
      </c>
      <c r="AC9" s="61">
        <f t="shared" si="1"/>
        <v>1.5675479197552883E-2</v>
      </c>
      <c r="AD9" s="61">
        <f t="shared" si="1"/>
        <v>9.7212460017432022E-3</v>
      </c>
      <c r="AE9" s="61">
        <f t="shared" si="1"/>
        <v>0.13218610942925202</v>
      </c>
      <c r="AF9" s="61">
        <f t="shared" si="1"/>
        <v>4.2351294273640538E-2</v>
      </c>
      <c r="AG9" s="62">
        <f t="shared" si="1"/>
        <v>7.934584598625374E-4</v>
      </c>
      <c r="AH9" s="64">
        <f t="shared" si="1"/>
        <v>-1.8471537778688072E-2</v>
      </c>
      <c r="AI9" s="61">
        <f t="shared" si="1"/>
        <v>1.2878771024988146E-2</v>
      </c>
      <c r="AJ9" s="61">
        <f t="shared" si="1"/>
        <v>1.3748128178166289E-3</v>
      </c>
      <c r="AK9" s="61">
        <f t="shared" si="1"/>
        <v>1.1169039569341694E-2</v>
      </c>
      <c r="AL9" s="61">
        <f t="shared" si="1"/>
        <v>5.5793957172565391E-2</v>
      </c>
      <c r="AM9" s="61">
        <f t="shared" si="2"/>
        <v>3.9337575271001422E-2</v>
      </c>
      <c r="AN9" s="61">
        <f t="shared" si="3"/>
        <v>3.0031718890252693E-2</v>
      </c>
      <c r="AO9" s="62">
        <f t="shared" si="4"/>
        <v>8.0990100833315884E-3</v>
      </c>
      <c r="AP9" s="64">
        <f t="shared" si="5"/>
        <v>1.9264954297580697E-2</v>
      </c>
      <c r="AQ9" s="61">
        <f t="shared" si="6"/>
        <v>-1.2084655521906467E-2</v>
      </c>
      <c r="AR9" s="61">
        <f t="shared" si="7"/>
        <v>-5.8148915379269226E-4</v>
      </c>
      <c r="AS9" s="61">
        <f t="shared" si="11"/>
        <v>-1.0376329862943755E-2</v>
      </c>
      <c r="AT9" s="61">
        <f t="shared" si="8"/>
        <v>-5.5000133732063604E-2</v>
      </c>
      <c r="AU9" s="61">
        <f t="shared" si="12"/>
        <v>-3.854396118190391E-2</v>
      </c>
      <c r="AV9" s="62">
        <f t="shared" si="9"/>
        <v>-2.9237472198275237E-2</v>
      </c>
      <c r="AX9" s="165"/>
      <c r="AZ9" s="60"/>
      <c r="BA9" s="107"/>
    </row>
    <row r="10" spans="1:53" s="9" customFormat="1" ht="15" x14ac:dyDescent="0.2">
      <c r="A10" s="60">
        <v>2010</v>
      </c>
      <c r="B10" s="64">
        <f>'1.Shazam DNSP&amp;State'!Q282</f>
        <v>1.037968</v>
      </c>
      <c r="C10" s="61">
        <f>'1.Shazam DNSP&amp;State'!R282</f>
        <v>1.131459</v>
      </c>
      <c r="D10" s="61">
        <f>'1.Shazam DNSP&amp;State'!S282</f>
        <v>1.0557810000000001</v>
      </c>
      <c r="E10" s="61">
        <f>'1.Shazam DNSP&amp;State'!T282</f>
        <v>1.0086079999999999</v>
      </c>
      <c r="F10" s="61">
        <f>'1.Shazam DNSP&amp;State'!U282</f>
        <v>0.93197540000000001</v>
      </c>
      <c r="G10" s="61">
        <f>'1.Shazam DNSP&amp;State'!V282</f>
        <v>1.113982</v>
      </c>
      <c r="H10" s="62">
        <f>'1.Shazam DNSP&amp;State'!W282</f>
        <v>1.086954</v>
      </c>
      <c r="I10" s="61">
        <f>'1.Shazam DNSP&amp;State'!X282</f>
        <v>1.169951</v>
      </c>
      <c r="J10" s="61">
        <f>'1.Shazam DNSP&amp;State'!Y282</f>
        <v>1.031636</v>
      </c>
      <c r="K10" s="61">
        <f>'1.Shazam DNSP&amp;State'!Z282</f>
        <v>0.99514559999999996</v>
      </c>
      <c r="L10" s="61">
        <f>'1.Shazam DNSP&amp;State'!AA282</f>
        <v>1.1000570000000001</v>
      </c>
      <c r="M10" s="61">
        <f>'1.Shazam DNSP&amp;State'!AB282</f>
        <v>1.181311</v>
      </c>
      <c r="N10" s="61">
        <f>'1.Shazam DNSP&amp;State'!AC282</f>
        <v>1.1752929999999999</v>
      </c>
      <c r="O10" s="61">
        <f>'1.Shazam DNSP&amp;State'!AD282</f>
        <v>1.1152679999999999</v>
      </c>
      <c r="P10" s="62">
        <f>'1.Shazam DNSP&amp;State'!D282</f>
        <v>1.137904</v>
      </c>
      <c r="Q10" s="64">
        <f>'1.Shazam DNSP&amp;State'!J282</f>
        <v>0.92905950000000004</v>
      </c>
      <c r="R10" s="61">
        <f>'1.Shazam DNSP&amp;State'!L282</f>
        <v>1.0536220000000001</v>
      </c>
      <c r="S10" s="61">
        <f>'1.Shazam DNSP&amp;State'!M282</f>
        <v>1.092257</v>
      </c>
      <c r="T10" s="61">
        <f>'1.Shazam DNSP&amp;State'!N282</f>
        <v>0.98808960000000001</v>
      </c>
      <c r="U10" s="61">
        <f>'1.Shazam DNSP&amp;State'!O282</f>
        <v>0.92012530000000003</v>
      </c>
      <c r="V10" s="61">
        <f>'1.Shazam DNSP&amp;State'!P282</f>
        <v>0.92483689999999996</v>
      </c>
      <c r="W10" s="62">
        <f>'1.Shazam DNSP&amp;State'!K282</f>
        <v>0.9746129</v>
      </c>
      <c r="X10" s="361">
        <f t="shared" si="10"/>
        <v>-9.2248511017769139E-2</v>
      </c>
      <c r="Z10" s="209">
        <v>2010</v>
      </c>
      <c r="AA10" s="61">
        <f t="shared" si="0"/>
        <v>6.7144124386459159E-3</v>
      </c>
      <c r="AB10" s="61">
        <f t="shared" si="1"/>
        <v>1.2379898947058989E-2</v>
      </c>
      <c r="AC10" s="61">
        <f t="shared" si="1"/>
        <v>1.2367538516434445E-2</v>
      </c>
      <c r="AD10" s="61">
        <f t="shared" si="1"/>
        <v>6.892572037111252E-3</v>
      </c>
      <c r="AE10" s="61">
        <f t="shared" si="1"/>
        <v>-9.2248511017769139E-2</v>
      </c>
      <c r="AF10" s="61">
        <f t="shared" si="1"/>
        <v>-1.1142982106739662E-3</v>
      </c>
      <c r="AG10" s="62">
        <f t="shared" si="1"/>
        <v>2.8365673533056836E-2</v>
      </c>
      <c r="AH10" s="64">
        <f t="shared" si="1"/>
        <v>4.4993035035993577E-2</v>
      </c>
      <c r="AI10" s="61">
        <f t="shared" si="1"/>
        <v>1.5882964997240567E-2</v>
      </c>
      <c r="AJ10" s="61">
        <f t="shared" si="1"/>
        <v>3.9566867629491674E-3</v>
      </c>
      <c r="AK10" s="61">
        <f t="shared" si="1"/>
        <v>3.4574564552093019E-2</v>
      </c>
      <c r="AL10" s="61">
        <f t="shared" si="1"/>
        <v>4.4678039112055576E-2</v>
      </c>
      <c r="AM10" s="61">
        <f t="shared" si="2"/>
        <v>3.6928323487924047E-2</v>
      </c>
      <c r="AN10" s="61">
        <f t="shared" si="3"/>
        <v>2.8574295079675426E-2</v>
      </c>
      <c r="AO10" s="62">
        <f t="shared" si="4"/>
        <v>3.6013709626325469E-2</v>
      </c>
      <c r="AP10" s="64">
        <f t="shared" si="5"/>
        <v>-1.6627201562634697E-2</v>
      </c>
      <c r="AQ10" s="61">
        <f t="shared" si="6"/>
        <v>1.2482410442722544E-2</v>
      </c>
      <c r="AR10" s="61">
        <f t="shared" si="7"/>
        <v>2.4409797910070655E-2</v>
      </c>
      <c r="AS10" s="61">
        <f t="shared" si="11"/>
        <v>-6.207959948048211E-3</v>
      </c>
      <c r="AT10" s="61">
        <f t="shared" si="8"/>
        <v>-1.6312677555163101E-2</v>
      </c>
      <c r="AU10" s="61">
        <f t="shared" si="12"/>
        <v>-8.5625902806888109E-3</v>
      </c>
      <c r="AV10" s="62">
        <f t="shared" si="9"/>
        <v>-2.084713018385351E-4</v>
      </c>
      <c r="AX10" s="165"/>
      <c r="AZ10" s="60"/>
      <c r="BA10" s="107"/>
    </row>
    <row r="11" spans="1:53" s="9" customFormat="1" ht="15" x14ac:dyDescent="0.2">
      <c r="A11" s="60">
        <v>2011</v>
      </c>
      <c r="B11" s="64">
        <f>'1.Shazam DNSP&amp;State'!Q283</f>
        <v>1.018265</v>
      </c>
      <c r="C11" s="61">
        <f>'1.Shazam DNSP&amp;State'!R283</f>
        <v>1.1422969999999999</v>
      </c>
      <c r="D11" s="61">
        <f>'1.Shazam DNSP&amp;State'!S283</f>
        <v>1.068862</v>
      </c>
      <c r="E11" s="61">
        <f>'1.Shazam DNSP&amp;State'!T283</f>
        <v>1.014696</v>
      </c>
      <c r="F11" s="61">
        <f>'1.Shazam DNSP&amp;State'!U283</f>
        <v>0.91778740000000003</v>
      </c>
      <c r="G11" s="61">
        <f>'1.Shazam DNSP&amp;State'!V283</f>
        <v>1.1082810000000001</v>
      </c>
      <c r="H11" s="62">
        <f>'1.Shazam DNSP&amp;State'!W283</f>
        <v>1.0975440000000001</v>
      </c>
      <c r="I11" s="61">
        <f>'1.Shazam DNSP&amp;State'!X283</f>
        <v>1.239527</v>
      </c>
      <c r="J11" s="61">
        <f>'1.Shazam DNSP&amp;State'!Y283</f>
        <v>1.0360640000000001</v>
      </c>
      <c r="K11" s="61">
        <f>'1.Shazam DNSP&amp;State'!Z283</f>
        <v>0.99965440000000005</v>
      </c>
      <c r="L11" s="61">
        <f>'1.Shazam DNSP&amp;State'!AA283</f>
        <v>1.13808</v>
      </c>
      <c r="M11" s="61">
        <f>'1.Shazam DNSP&amp;State'!AB283</f>
        <v>1.2254929999999999</v>
      </c>
      <c r="N11" s="61">
        <f>'1.Shazam DNSP&amp;State'!AC283</f>
        <v>1.2044220000000001</v>
      </c>
      <c r="O11" s="61">
        <f>'1.Shazam DNSP&amp;State'!AD283</f>
        <v>1.1385240000000001</v>
      </c>
      <c r="P11" s="62">
        <f>'1.Shazam DNSP&amp;State'!D283</f>
        <v>1.1784019999999999</v>
      </c>
      <c r="Q11" s="64">
        <f>'1.Shazam DNSP&amp;State'!J283</f>
        <v>0.88545390000000002</v>
      </c>
      <c r="R11" s="61">
        <f>'1.Shazam DNSP&amp;State'!L283</f>
        <v>1.0593399999999999</v>
      </c>
      <c r="S11" s="61">
        <f>'1.Shazam DNSP&amp;State'!M283</f>
        <v>1.0979239999999999</v>
      </c>
      <c r="T11" s="61">
        <f>'1.Shazam DNSP&amp;State'!N283</f>
        <v>0.96438230000000003</v>
      </c>
      <c r="U11" s="61">
        <f>'1.Shazam DNSP&amp;State'!O283</f>
        <v>0.8955938</v>
      </c>
      <c r="V11" s="61">
        <f>'1.Shazam DNSP&amp;State'!P283</f>
        <v>0.91126249999999998</v>
      </c>
      <c r="W11" s="62">
        <f>'1.Shazam DNSP&amp;State'!K283</f>
        <v>0.96400640000000004</v>
      </c>
      <c r="X11" s="361">
        <f t="shared" si="10"/>
        <v>-1.5340646102109487E-2</v>
      </c>
      <c r="Z11" s="209">
        <v>2011</v>
      </c>
      <c r="AA11" s="61">
        <f t="shared" si="0"/>
        <v>-1.9164757157832567E-2</v>
      </c>
      <c r="AB11" s="61">
        <f t="shared" si="1"/>
        <v>9.533197125224319E-3</v>
      </c>
      <c r="AC11" s="61">
        <f t="shared" si="1"/>
        <v>1.2313753686916373E-2</v>
      </c>
      <c r="AD11" s="61">
        <f t="shared" si="1"/>
        <v>6.0178978276259863E-3</v>
      </c>
      <c r="AE11" s="61">
        <f t="shared" si="1"/>
        <v>-1.5340646102109487E-2</v>
      </c>
      <c r="AF11" s="61">
        <f t="shared" si="1"/>
        <v>-5.1308171055344685E-3</v>
      </c>
      <c r="AG11" s="62">
        <f t="shared" si="1"/>
        <v>9.6956673433753367E-3</v>
      </c>
      <c r="AH11" s="64">
        <f t="shared" si="1"/>
        <v>5.7767987642091026E-2</v>
      </c>
      <c r="AI11" s="61">
        <f t="shared" si="1"/>
        <v>4.2830263278521817E-3</v>
      </c>
      <c r="AJ11" s="61">
        <f t="shared" si="1"/>
        <v>4.5205611372427469E-3</v>
      </c>
      <c r="AK11" s="61">
        <f t="shared" si="1"/>
        <v>3.398063535944057E-2</v>
      </c>
      <c r="AL11" s="61">
        <f t="shared" si="1"/>
        <v>3.6718373311266587E-2</v>
      </c>
      <c r="AM11" s="61">
        <f t="shared" si="2"/>
        <v>2.4482305602517945E-2</v>
      </c>
      <c r="AN11" s="61">
        <f t="shared" si="3"/>
        <v>2.0637951893434415E-2</v>
      </c>
      <c r="AO11" s="62">
        <f t="shared" si="4"/>
        <v>3.4971309759374944E-2</v>
      </c>
      <c r="AP11" s="64">
        <f t="shared" si="5"/>
        <v>-4.8072389240476993E-2</v>
      </c>
      <c r="AQ11" s="61">
        <f t="shared" si="6"/>
        <v>5.4123206742100749E-3</v>
      </c>
      <c r="AR11" s="61">
        <f t="shared" si="7"/>
        <v>5.1749263159384827E-3</v>
      </c>
      <c r="AS11" s="61">
        <f t="shared" si="11"/>
        <v>-2.428558913679503E-2</v>
      </c>
      <c r="AT11" s="61">
        <f t="shared" si="8"/>
        <v>-2.7022894454199708E-2</v>
      </c>
      <c r="AU11" s="61">
        <f t="shared" si="12"/>
        <v>-1.4786396991229901E-2</v>
      </c>
      <c r="AV11" s="62">
        <f t="shared" si="9"/>
        <v>-1.0942432928617594E-2</v>
      </c>
      <c r="AX11" s="165"/>
      <c r="AZ11" s="60"/>
      <c r="BA11" s="107"/>
    </row>
    <row r="12" spans="1:53" s="9" customFormat="1" ht="15" x14ac:dyDescent="0.2">
      <c r="A12" s="60">
        <v>2012</v>
      </c>
      <c r="B12" s="64">
        <f>'1.Shazam DNSP&amp;State'!Q284</f>
        <v>1.0032620000000001</v>
      </c>
      <c r="C12" s="61">
        <f>'1.Shazam DNSP&amp;State'!R284</f>
        <v>1.1445749999999999</v>
      </c>
      <c r="D12" s="61">
        <f>'1.Shazam DNSP&amp;State'!S284</f>
        <v>1.0816429999999999</v>
      </c>
      <c r="E12" s="61">
        <f>'1.Shazam DNSP&amp;State'!T284</f>
        <v>1.0209060000000001</v>
      </c>
      <c r="F12" s="61">
        <f>'1.Shazam DNSP&amp;State'!U284</f>
        <v>0.88973020000000003</v>
      </c>
      <c r="G12" s="61">
        <f>'1.Shazam DNSP&amp;State'!V284</f>
        <v>1.027795</v>
      </c>
      <c r="H12" s="62">
        <f>'1.Shazam DNSP&amp;State'!W284</f>
        <v>1.1073360000000001</v>
      </c>
      <c r="I12" s="61">
        <f>'1.Shazam DNSP&amp;State'!X284</f>
        <v>1.37351</v>
      </c>
      <c r="J12" s="61">
        <f>'1.Shazam DNSP&amp;State'!Y284</f>
        <v>1.049631</v>
      </c>
      <c r="K12" s="61">
        <f>'1.Shazam DNSP&amp;State'!Z284</f>
        <v>1.003565</v>
      </c>
      <c r="L12" s="61">
        <f>'1.Shazam DNSP&amp;State'!AA284</f>
        <v>1.1880409999999999</v>
      </c>
      <c r="M12" s="61">
        <f>'1.Shazam DNSP&amp;State'!AB284</f>
        <v>1.2703089999999999</v>
      </c>
      <c r="N12" s="61">
        <f>'1.Shazam DNSP&amp;State'!AC284</f>
        <v>1.2394849999999999</v>
      </c>
      <c r="O12" s="61">
        <f>'1.Shazam DNSP&amp;State'!AD284</f>
        <v>1.1653720000000001</v>
      </c>
      <c r="P12" s="62">
        <f>'1.Shazam DNSP&amp;State'!D284</f>
        <v>1.2478469999999999</v>
      </c>
      <c r="Q12" s="64">
        <f>'1.Shazam DNSP&amp;State'!J284</f>
        <v>0.80620910000000001</v>
      </c>
      <c r="R12" s="61">
        <f>'1.Shazam DNSP&amp;State'!L284</f>
        <v>1.0549759999999999</v>
      </c>
      <c r="S12" s="61">
        <f>'1.Shazam DNSP&amp;State'!M284</f>
        <v>1.103402</v>
      </c>
      <c r="T12" s="61">
        <f>'1.Shazam DNSP&amp;State'!N284</f>
        <v>0.93206900000000004</v>
      </c>
      <c r="U12" s="61">
        <f>'1.Shazam DNSP&amp;State'!O284</f>
        <v>0.87170599999999998</v>
      </c>
      <c r="V12" s="61">
        <f>'1.Shazam DNSP&amp;State'!P284</f>
        <v>0.89338419999999996</v>
      </c>
      <c r="W12" s="62">
        <f>'1.Shazam DNSP&amp;State'!K284</f>
        <v>0.95020000000000004</v>
      </c>
      <c r="X12" s="361">
        <f t="shared" si="10"/>
        <v>-3.104750268463367E-2</v>
      </c>
      <c r="Z12" s="209">
        <v>2012</v>
      </c>
      <c r="AA12" s="61">
        <f t="shared" si="0"/>
        <v>-1.4843507374583396E-2</v>
      </c>
      <c r="AB12" s="61">
        <f t="shared" si="1"/>
        <v>1.9922415889069784E-3</v>
      </c>
      <c r="AC12" s="61">
        <f t="shared" si="1"/>
        <v>1.1886650333652609E-2</v>
      </c>
      <c r="AD12" s="61">
        <f t="shared" si="1"/>
        <v>6.1014080994752987E-3</v>
      </c>
      <c r="AE12" s="61">
        <f t="shared" si="1"/>
        <v>-3.104750268463367E-2</v>
      </c>
      <c r="AF12" s="61">
        <f t="shared" si="1"/>
        <v>-7.5394435475309732E-2</v>
      </c>
      <c r="AG12" s="62">
        <f t="shared" si="1"/>
        <v>8.8821744281973244E-3</v>
      </c>
      <c r="AH12" s="64">
        <f t="shared" si="1"/>
        <v>0.10263965196363978</v>
      </c>
      <c r="AI12" s="61">
        <f t="shared" si="1"/>
        <v>1.3009755841506619E-2</v>
      </c>
      <c r="AJ12" s="61">
        <f t="shared" si="1"/>
        <v>3.9043201834723894E-3</v>
      </c>
      <c r="AK12" s="61">
        <f t="shared" si="1"/>
        <v>4.2963100126379015E-2</v>
      </c>
      <c r="AL12" s="61">
        <f t="shared" si="1"/>
        <v>3.5916965947332534E-2</v>
      </c>
      <c r="AM12" s="61">
        <f t="shared" si="2"/>
        <v>2.8696186950683714E-2</v>
      </c>
      <c r="AN12" s="61">
        <f t="shared" si="3"/>
        <v>2.3307662684365561E-2</v>
      </c>
      <c r="AO12" s="62">
        <f t="shared" si="4"/>
        <v>5.7260382896458996E-2</v>
      </c>
      <c r="AP12" s="64">
        <f t="shared" si="5"/>
        <v>-9.3757256744103845E-2</v>
      </c>
      <c r="AQ12" s="61">
        <f t="shared" si="6"/>
        <v>-4.128054838711529E-3</v>
      </c>
      <c r="AR12" s="61">
        <f t="shared" si="7"/>
        <v>4.9770104998439219E-3</v>
      </c>
      <c r="AS12" s="61">
        <f t="shared" si="11"/>
        <v>-3.4080946478301545E-2</v>
      </c>
      <c r="AT12" s="61">
        <f t="shared" si="8"/>
        <v>-2.70347508714479E-2</v>
      </c>
      <c r="AU12" s="61">
        <f t="shared" si="12"/>
        <v>-1.9814277135646916E-2</v>
      </c>
      <c r="AV12" s="62">
        <f t="shared" si="9"/>
        <v>-1.4425444839835997E-2</v>
      </c>
      <c r="AX12" s="165"/>
      <c r="AZ12" s="60"/>
      <c r="BA12" s="107"/>
    </row>
    <row r="13" spans="1:53" s="9" customFormat="1" ht="15" x14ac:dyDescent="0.2">
      <c r="A13" s="60">
        <v>2013</v>
      </c>
      <c r="B13" s="64">
        <f>'1.Shazam DNSP&amp;State'!Q285</f>
        <v>0.97437779999999996</v>
      </c>
      <c r="C13" s="61">
        <f>'1.Shazam DNSP&amp;State'!R285</f>
        <v>1.1445749999999999</v>
      </c>
      <c r="D13" s="61">
        <f>'1.Shazam DNSP&amp;State'!S285</f>
        <v>1.094708</v>
      </c>
      <c r="E13" s="61">
        <f>'1.Shazam DNSP&amp;State'!T285</f>
        <v>1.0197179999999999</v>
      </c>
      <c r="F13" s="61">
        <f>'1.Shazam DNSP&amp;State'!U285</f>
        <v>0.88726210000000005</v>
      </c>
      <c r="G13" s="61">
        <f>'1.Shazam DNSP&amp;State'!V285</f>
        <v>1.0699430000000001</v>
      </c>
      <c r="H13" s="62">
        <f>'1.Shazam DNSP&amp;State'!W285</f>
        <v>1.106446</v>
      </c>
      <c r="I13" s="61">
        <f>'1.Shazam DNSP&amp;State'!X285</f>
        <v>1.2523599999999999</v>
      </c>
      <c r="J13" s="61">
        <f>'1.Shazam DNSP&amp;State'!Y285</f>
        <v>1.038578</v>
      </c>
      <c r="K13" s="61">
        <f>'1.Shazam DNSP&amp;State'!Z285</f>
        <v>1.0060640000000001</v>
      </c>
      <c r="L13" s="61">
        <f>'1.Shazam DNSP&amp;State'!AA285</f>
        <v>1.243938</v>
      </c>
      <c r="M13" s="61">
        <f>'1.Shazam DNSP&amp;State'!AB285</f>
        <v>1.312281</v>
      </c>
      <c r="N13" s="61">
        <f>'1.Shazam DNSP&amp;State'!AC285</f>
        <v>1.271209</v>
      </c>
      <c r="O13" s="61">
        <f>'1.Shazam DNSP&amp;State'!AD285</f>
        <v>1.188115</v>
      </c>
      <c r="P13" s="62">
        <f>'1.Shazam DNSP&amp;State'!D285</f>
        <v>1.214839</v>
      </c>
      <c r="Q13" s="64">
        <f>'1.Shazam DNSP&amp;State'!J285</f>
        <v>0.88348930000000003</v>
      </c>
      <c r="R13" s="61">
        <f>'1.Shazam DNSP&amp;State'!L285</f>
        <v>1.065347</v>
      </c>
      <c r="S13" s="61">
        <f>'1.Shazam DNSP&amp;State'!M285</f>
        <v>1.099777</v>
      </c>
      <c r="T13" s="61">
        <f>'1.Shazam DNSP&amp;State'!N285</f>
        <v>0.88947030000000005</v>
      </c>
      <c r="U13" s="61">
        <f>'1.Shazam DNSP&amp;State'!O285</f>
        <v>0.84314730000000004</v>
      </c>
      <c r="V13" s="61">
        <f>'1.Shazam DNSP&amp;State'!P285</f>
        <v>0.87038919999999997</v>
      </c>
      <c r="W13" s="62">
        <f>'1.Shazam DNSP&amp;State'!K285</f>
        <v>0.93126200000000003</v>
      </c>
      <c r="X13" s="361">
        <f t="shared" si="10"/>
        <v>-2.7778416226915516E-3</v>
      </c>
      <c r="Z13" s="209">
        <v>2013</v>
      </c>
      <c r="AA13" s="61">
        <f t="shared" si="0"/>
        <v>-2.921285675697308E-2</v>
      </c>
      <c r="AB13" s="61">
        <f t="shared" si="1"/>
        <v>0</v>
      </c>
      <c r="AC13" s="61">
        <f t="shared" si="1"/>
        <v>1.2006479606442926E-2</v>
      </c>
      <c r="AD13" s="61">
        <f t="shared" si="1"/>
        <v>-1.1643498598620373E-3</v>
      </c>
      <c r="AE13" s="61">
        <f t="shared" si="1"/>
        <v>-2.7778416226915516E-3</v>
      </c>
      <c r="AF13" s="61">
        <f t="shared" si="1"/>
        <v>4.0189645222347622E-2</v>
      </c>
      <c r="AG13" s="62">
        <f t="shared" si="1"/>
        <v>-8.0405392034900468E-4</v>
      </c>
      <c r="AH13" s="64">
        <f t="shared" si="1"/>
        <v>-9.2339735914184845E-2</v>
      </c>
      <c r="AI13" s="61">
        <f t="shared" si="1"/>
        <v>-1.0586203989650111E-2</v>
      </c>
      <c r="AJ13" s="61">
        <f t="shared" si="1"/>
        <v>2.4870274942188396E-3</v>
      </c>
      <c r="AK13" s="61">
        <f t="shared" si="1"/>
        <v>4.597642171722921E-2</v>
      </c>
      <c r="AL13" s="61">
        <f t="shared" si="1"/>
        <v>3.2506666455837815E-2</v>
      </c>
      <c r="AM13" s="61">
        <f t="shared" si="2"/>
        <v>2.527244537379774E-2</v>
      </c>
      <c r="AN13" s="61">
        <f t="shared" si="3"/>
        <v>1.9327668249565007E-2</v>
      </c>
      <c r="AO13" s="62">
        <f t="shared" si="4"/>
        <v>-2.6808108553684897E-2</v>
      </c>
      <c r="AP13" s="64">
        <f t="shared" si="5"/>
        <v>9.1536042622877317E-2</v>
      </c>
      <c r="AQ13" s="61">
        <f t="shared" si="6"/>
        <v>9.7825498351976053E-3</v>
      </c>
      <c r="AR13" s="61">
        <f t="shared" si="7"/>
        <v>-3.2907024542046335E-3</v>
      </c>
      <c r="AS13" s="61">
        <f t="shared" si="11"/>
        <v>-4.6780729276190515E-2</v>
      </c>
      <c r="AT13" s="61">
        <f t="shared" si="8"/>
        <v>-3.3310535261934983E-2</v>
      </c>
      <c r="AU13" s="61">
        <f t="shared" si="12"/>
        <v>-2.607625557780098E-2</v>
      </c>
      <c r="AV13" s="62">
        <f t="shared" si="9"/>
        <v>-2.0131833236034045E-2</v>
      </c>
      <c r="AX13" s="165"/>
      <c r="AZ13" s="60"/>
      <c r="BA13" s="107"/>
    </row>
    <row r="14" spans="1:53" s="9" customFormat="1" ht="15" x14ac:dyDescent="0.2">
      <c r="A14" s="60">
        <v>2014</v>
      </c>
      <c r="B14" s="64">
        <f>'1.Shazam DNSP&amp;State'!Q286</f>
        <v>0.95626480000000003</v>
      </c>
      <c r="C14" s="61">
        <f>'1.Shazam DNSP&amp;State'!R286</f>
        <v>1.1587000000000001</v>
      </c>
      <c r="D14" s="61">
        <f>'1.Shazam DNSP&amp;State'!S286</f>
        <v>1.107146</v>
      </c>
      <c r="E14" s="61">
        <f>'1.Shazam DNSP&amp;State'!T286</f>
        <v>1.024051</v>
      </c>
      <c r="F14" s="61">
        <f>'1.Shazam DNSP&amp;State'!U286</f>
        <v>0.90128050000000004</v>
      </c>
      <c r="G14" s="61">
        <f>'1.Shazam DNSP&amp;State'!V286</f>
        <v>1.049882</v>
      </c>
      <c r="H14" s="62">
        <f>'1.Shazam DNSP&amp;State'!W286</f>
        <v>1.111964</v>
      </c>
      <c r="I14" s="61">
        <f>'1.Shazam DNSP&amp;State'!X286</f>
        <v>1.274437</v>
      </c>
      <c r="J14" s="61">
        <f>'1.Shazam DNSP&amp;State'!Y286</f>
        <v>1.0404409999999999</v>
      </c>
      <c r="K14" s="61">
        <f>'1.Shazam DNSP&amp;State'!Z286</f>
        <v>1.010961</v>
      </c>
      <c r="L14" s="61">
        <f>'1.Shazam DNSP&amp;State'!AA286</f>
        <v>1.314459</v>
      </c>
      <c r="M14" s="61">
        <f>'1.Shazam DNSP&amp;State'!AB286</f>
        <v>1.3559330000000001</v>
      </c>
      <c r="N14" s="61">
        <f>'1.Shazam DNSP&amp;State'!AC286</f>
        <v>1.306897</v>
      </c>
      <c r="O14" s="61">
        <f>'1.Shazam DNSP&amp;State'!AD286</f>
        <v>1.2149030000000001</v>
      </c>
      <c r="P14" s="62">
        <f>'1.Shazam DNSP&amp;State'!D286</f>
        <v>1.2406649999999999</v>
      </c>
      <c r="Q14" s="64">
        <f>'1.Shazam DNSP&amp;State'!J286</f>
        <v>0.87251409999999996</v>
      </c>
      <c r="R14" s="61">
        <f>'1.Shazam DNSP&amp;State'!L286</f>
        <v>1.0687439999999999</v>
      </c>
      <c r="S14" s="61">
        <f>'1.Shazam DNSP&amp;State'!M286</f>
        <v>1.0999080000000001</v>
      </c>
      <c r="T14" s="61">
        <f>'1.Shazam DNSP&amp;State'!N286</f>
        <v>0.84594849999999999</v>
      </c>
      <c r="U14" s="61">
        <f>'1.Shazam DNSP&amp;State'!O286</f>
        <v>0.82007300000000005</v>
      </c>
      <c r="V14" s="61">
        <f>'1.Shazam DNSP&amp;State'!P286</f>
        <v>0.85084329999999997</v>
      </c>
      <c r="W14" s="62">
        <f>'1.Shazam DNSP&amp;State'!K286</f>
        <v>0.91526989999999997</v>
      </c>
      <c r="X14" s="361">
        <f t="shared" si="10"/>
        <v>1.567610083478331E-2</v>
      </c>
      <c r="Z14" s="209">
        <v>2014</v>
      </c>
      <c r="AA14" s="61">
        <f t="shared" si="0"/>
        <v>-1.876425129969965E-2</v>
      </c>
      <c r="AB14" s="61">
        <f t="shared" si="1"/>
        <v>1.2265297957968725E-2</v>
      </c>
      <c r="AC14" s="61">
        <f t="shared" si="1"/>
        <v>1.1297871975670865E-2</v>
      </c>
      <c r="AD14" s="61">
        <f t="shared" si="1"/>
        <v>4.2402115816981244E-3</v>
      </c>
      <c r="AE14" s="61">
        <f t="shared" si="1"/>
        <v>1.567610083478331E-2</v>
      </c>
      <c r="AF14" s="61">
        <f t="shared" si="1"/>
        <v>-1.8927599124987204E-2</v>
      </c>
      <c r="AG14" s="62">
        <f t="shared" si="1"/>
        <v>4.9747444160352329E-3</v>
      </c>
      <c r="AH14" s="64">
        <f t="shared" si="1"/>
        <v>1.7474741180478828E-2</v>
      </c>
      <c r="AI14" s="61">
        <f t="shared" si="1"/>
        <v>1.7921918930566153E-3</v>
      </c>
      <c r="AJ14" s="61">
        <f t="shared" si="1"/>
        <v>4.8556756823700505E-3</v>
      </c>
      <c r="AK14" s="61">
        <f t="shared" si="1"/>
        <v>5.5143020287931457E-2</v>
      </c>
      <c r="AL14" s="61">
        <f t="shared" si="1"/>
        <v>3.2722933849406846E-2</v>
      </c>
      <c r="AM14" s="61">
        <f t="shared" si="2"/>
        <v>2.7687208969975955E-2</v>
      </c>
      <c r="AN14" s="61">
        <f t="shared" si="3"/>
        <v>2.2296220612244462E-2</v>
      </c>
      <c r="AO14" s="62">
        <f t="shared" si="4"/>
        <v>2.1035968463081898E-2</v>
      </c>
      <c r="AP14" s="64">
        <f t="shared" si="5"/>
        <v>-1.2500366359489704E-2</v>
      </c>
      <c r="AQ14" s="61">
        <f t="shared" si="6"/>
        <v>3.1835595286831787E-3</v>
      </c>
      <c r="AR14" s="61">
        <f t="shared" si="7"/>
        <v>1.1910796332661884E-4</v>
      </c>
      <c r="AS14" s="61">
        <f t="shared" si="11"/>
        <v>-5.0167633954967032E-2</v>
      </c>
      <c r="AT14" s="61">
        <f t="shared" si="8"/>
        <v>-2.77483151477847E-2</v>
      </c>
      <c r="AU14" s="61">
        <f t="shared" si="12"/>
        <v>-2.2712492628482794E-2</v>
      </c>
      <c r="AV14" s="62">
        <f t="shared" si="9"/>
        <v>-1.7321661059557156E-2</v>
      </c>
      <c r="AX14" s="165"/>
      <c r="AZ14" s="60"/>
      <c r="BA14" s="107"/>
    </row>
    <row r="15" spans="1:53" s="9" customFormat="1" ht="15" x14ac:dyDescent="0.2">
      <c r="A15" s="60">
        <v>2015</v>
      </c>
      <c r="B15" s="64">
        <f>'1.Shazam DNSP&amp;State'!Q287</f>
        <v>0.96686459999999996</v>
      </c>
      <c r="C15" s="61">
        <f>'1.Shazam DNSP&amp;State'!R287</f>
        <v>1.1596869999999999</v>
      </c>
      <c r="D15" s="61">
        <f>'1.Shazam DNSP&amp;State'!S287</f>
        <v>1.1220270000000001</v>
      </c>
      <c r="E15" s="61">
        <f>'1.Shazam DNSP&amp;State'!T287</f>
        <v>1.029083</v>
      </c>
      <c r="F15" s="61">
        <f>'1.Shazam DNSP&amp;State'!U287</f>
        <v>0.90568029999999999</v>
      </c>
      <c r="G15" s="61">
        <f>'1.Shazam DNSP&amp;State'!V287</f>
        <v>1.0228550000000001</v>
      </c>
      <c r="H15" s="62">
        <f>'1.Shazam DNSP&amp;State'!W287</f>
        <v>1.1183320000000001</v>
      </c>
      <c r="I15" s="61">
        <f>'1.Shazam DNSP&amp;State'!X287</f>
        <v>1.3149059999999999</v>
      </c>
      <c r="J15" s="61">
        <f>'1.Shazam DNSP&amp;State'!Y287</f>
        <v>1.053998</v>
      </c>
      <c r="K15" s="61">
        <f>'1.Shazam DNSP&amp;State'!Z287</f>
        <v>1.0165120000000001</v>
      </c>
      <c r="L15" s="61">
        <f>'1.Shazam DNSP&amp;State'!AA287</f>
        <v>1.279139</v>
      </c>
      <c r="M15" s="61">
        <f>'1.Shazam DNSP&amp;State'!AB287</f>
        <v>1.399413</v>
      </c>
      <c r="N15" s="61">
        <f>'1.Shazam DNSP&amp;State'!AC287</f>
        <v>1.3306720000000001</v>
      </c>
      <c r="O15" s="61">
        <f>'1.Shazam DNSP&amp;State'!AD287</f>
        <v>1.2333700000000001</v>
      </c>
      <c r="P15" s="62">
        <f>'1.Shazam DNSP&amp;State'!D287</f>
        <v>1.268178</v>
      </c>
      <c r="Q15" s="64">
        <f>'1.Shazam DNSP&amp;State'!J287</f>
        <v>0.85050320000000001</v>
      </c>
      <c r="R15" s="61">
        <f>'1.Shazam DNSP&amp;State'!L287</f>
        <v>1.0610379999999999</v>
      </c>
      <c r="S15" s="61">
        <f>'1.Shazam DNSP&amp;State'!M287</f>
        <v>1.100166</v>
      </c>
      <c r="T15" s="61">
        <f>'1.Shazam DNSP&amp;State'!N287</f>
        <v>0.87428499999999998</v>
      </c>
      <c r="U15" s="61">
        <f>'1.Shazam DNSP&amp;State'!O287</f>
        <v>0.79914370000000001</v>
      </c>
      <c r="V15" s="61">
        <f>'1.Shazam DNSP&amp;State'!P287</f>
        <v>0.84042620000000001</v>
      </c>
      <c r="W15" s="62">
        <f>'1.Shazam DNSP&amp;State'!K287</f>
        <v>0.90672850000000005</v>
      </c>
      <c r="X15" s="361">
        <f t="shared" si="10"/>
        <v>4.8698440998179464E-3</v>
      </c>
      <c r="Z15" s="209">
        <v>2015</v>
      </c>
      <c r="AA15" s="61">
        <f t="shared" si="0"/>
        <v>1.1023602821800815E-2</v>
      </c>
      <c r="AB15" s="61">
        <f t="shared" si="1"/>
        <v>8.5145410117386776E-4</v>
      </c>
      <c r="AC15" s="61">
        <f t="shared" si="1"/>
        <v>1.3351337966499609E-2</v>
      </c>
      <c r="AD15" s="61">
        <f t="shared" si="1"/>
        <v>4.9017843701612534E-3</v>
      </c>
      <c r="AE15" s="61">
        <f t="shared" si="1"/>
        <v>4.8698440998179464E-3</v>
      </c>
      <c r="AF15" s="61">
        <f t="shared" si="1"/>
        <v>-2.6080039958859179E-2</v>
      </c>
      <c r="AG15" s="62">
        <f t="shared" si="1"/>
        <v>5.7104683008335558E-3</v>
      </c>
      <c r="AH15" s="64">
        <f t="shared" si="1"/>
        <v>3.1260667722167179E-2</v>
      </c>
      <c r="AI15" s="61">
        <f t="shared" si="1"/>
        <v>1.2945890848244979E-2</v>
      </c>
      <c r="AJ15" s="61">
        <f t="shared" si="1"/>
        <v>5.4757956039344097E-3</v>
      </c>
      <c r="AK15" s="61">
        <f t="shared" si="1"/>
        <v>-2.7237978787799821E-2</v>
      </c>
      <c r="AL15" s="61">
        <f t="shared" si="1"/>
        <v>3.1563084714104621E-2</v>
      </c>
      <c r="AM15" s="61">
        <f t="shared" si="2"/>
        <v>1.8028452679344633E-2</v>
      </c>
      <c r="AN15" s="61">
        <f t="shared" si="3"/>
        <v>1.5086022055328344E-2</v>
      </c>
      <c r="AO15" s="62">
        <f t="shared" si="4"/>
        <v>2.1933698524519606E-2</v>
      </c>
      <c r="AP15" s="64">
        <f t="shared" si="5"/>
        <v>-2.5550640082966435E-2</v>
      </c>
      <c r="AQ15" s="61">
        <f t="shared" si="6"/>
        <v>-7.2364529588772562E-3</v>
      </c>
      <c r="AR15" s="61">
        <f t="shared" si="7"/>
        <v>2.3453756662968989E-4</v>
      </c>
      <c r="AS15" s="61">
        <f t="shared" si="11"/>
        <v>3.294792640846906E-2</v>
      </c>
      <c r="AT15" s="61">
        <f t="shared" si="8"/>
        <v>-2.5852581278605537E-2</v>
      </c>
      <c r="AU15" s="61">
        <f t="shared" si="12"/>
        <v>-1.2318831192431434E-2</v>
      </c>
      <c r="AV15" s="62">
        <f t="shared" si="9"/>
        <v>-9.3759276312987069E-3</v>
      </c>
      <c r="AX15" s="165"/>
      <c r="AZ15" s="60"/>
      <c r="BA15" s="107"/>
    </row>
    <row r="16" spans="1:53" s="9" customFormat="1" ht="15" x14ac:dyDescent="0.2">
      <c r="A16" s="60">
        <v>2016</v>
      </c>
      <c r="B16" s="64">
        <f>'1.Shazam DNSP&amp;State'!Q288</f>
        <v>0.97298890000000005</v>
      </c>
      <c r="C16" s="61">
        <f>'1.Shazam DNSP&amp;State'!R288</f>
        <v>1.159969</v>
      </c>
      <c r="D16" s="61">
        <f>'1.Shazam DNSP&amp;State'!S288</f>
        <v>1.1379330000000001</v>
      </c>
      <c r="E16" s="61">
        <f>'1.Shazam DNSP&amp;State'!T288</f>
        <v>1.033115</v>
      </c>
      <c r="F16" s="61">
        <f>'1.Shazam DNSP&amp;State'!U288</f>
        <v>0.92547679999999999</v>
      </c>
      <c r="G16" s="61">
        <f>'1.Shazam DNSP&amp;State'!V288</f>
        <v>1.081666</v>
      </c>
      <c r="H16" s="62">
        <f>'1.Shazam DNSP&amp;State'!W288</f>
        <v>1.121453</v>
      </c>
      <c r="I16" s="61">
        <f>'1.Shazam DNSP&amp;State'!X288</f>
        <v>1.2133119999999999</v>
      </c>
      <c r="J16" s="61">
        <f>'1.Shazam DNSP&amp;State'!Y288</f>
        <v>1.05968</v>
      </c>
      <c r="K16" s="61">
        <f>'1.Shazam DNSP&amp;State'!Z288</f>
        <v>1.017584</v>
      </c>
      <c r="L16" s="61">
        <f>'1.Shazam DNSP&amp;State'!AA288</f>
        <v>1.3164020000000001</v>
      </c>
      <c r="M16" s="61">
        <f>'1.Shazam DNSP&amp;State'!AB288</f>
        <v>1.4373290000000001</v>
      </c>
      <c r="N16" s="61">
        <f>'1.Shazam DNSP&amp;State'!AC288</f>
        <v>1.353375</v>
      </c>
      <c r="O16" s="61">
        <f>'1.Shazam DNSP&amp;State'!AD288</f>
        <v>1.2512110000000001</v>
      </c>
      <c r="P16" s="62">
        <f>'1.Shazam DNSP&amp;State'!D288</f>
        <v>1.2354290000000001</v>
      </c>
      <c r="Q16" s="64">
        <f>'1.Shazam DNSP&amp;State'!J288</f>
        <v>0.92429110000000003</v>
      </c>
      <c r="R16" s="61">
        <f>'1.Shazam DNSP&amp;State'!L288</f>
        <v>1.0582940000000001</v>
      </c>
      <c r="S16" s="61">
        <f>'1.Shazam DNSP&amp;State'!M288</f>
        <v>1.1020749999999999</v>
      </c>
      <c r="T16" s="61">
        <f>'1.Shazam DNSP&amp;State'!N288</f>
        <v>0.85190750000000004</v>
      </c>
      <c r="U16" s="61">
        <f>'1.Shazam DNSP&amp;State'!O288</f>
        <v>0.78023410000000004</v>
      </c>
      <c r="V16" s="61">
        <f>'1.Shazam DNSP&amp;State'!P288</f>
        <v>0.82863410000000004</v>
      </c>
      <c r="W16" s="62">
        <f>'1.Shazam DNSP&amp;State'!K288</f>
        <v>0.89629389999999998</v>
      </c>
      <c r="X16" s="361">
        <f t="shared" si="10"/>
        <v>2.1622690155669842E-2</v>
      </c>
      <c r="Z16" s="209">
        <v>2016</v>
      </c>
      <c r="AA16" s="61">
        <f t="shared" si="0"/>
        <v>6.3142091375291637E-3</v>
      </c>
      <c r="AB16" s="61">
        <f t="shared" si="1"/>
        <v>2.4313950119279033E-4</v>
      </c>
      <c r="AC16" s="61">
        <f t="shared" si="1"/>
        <v>1.4076587769151596E-2</v>
      </c>
      <c r="AD16" s="61">
        <f t="shared" si="1"/>
        <v>3.9103957407000704E-3</v>
      </c>
      <c r="AE16" s="61">
        <f t="shared" si="1"/>
        <v>2.1622690155669842E-2</v>
      </c>
      <c r="AF16" s="61">
        <f t="shared" si="1"/>
        <v>5.5904708211954396E-2</v>
      </c>
      <c r="AG16" s="62">
        <f t="shared" si="1"/>
        <v>2.7868764367863074E-3</v>
      </c>
      <c r="AH16" s="64">
        <f t="shared" si="1"/>
        <v>-8.0411369776585861E-2</v>
      </c>
      <c r="AI16" s="61">
        <f t="shared" si="1"/>
        <v>5.3764231703688275E-3</v>
      </c>
      <c r="AJ16" s="61">
        <f t="shared" si="1"/>
        <v>1.0540309791155634E-3</v>
      </c>
      <c r="AK16" s="61">
        <f t="shared" si="1"/>
        <v>2.8715062034133022E-2</v>
      </c>
      <c r="AL16" s="61">
        <f t="shared" si="1"/>
        <v>2.6733667109646923E-2</v>
      </c>
      <c r="AM16" s="61">
        <f t="shared" si="2"/>
        <v>1.6917394859817376E-2</v>
      </c>
      <c r="AN16" s="61">
        <f t="shared" si="3"/>
        <v>1.4361622060487208E-2</v>
      </c>
      <c r="AO16" s="62">
        <f t="shared" si="4"/>
        <v>-2.6162946529232241E-2</v>
      </c>
      <c r="AP16" s="64">
        <f t="shared" si="5"/>
        <v>8.3198890994520894E-2</v>
      </c>
      <c r="AQ16" s="61">
        <f t="shared" si="6"/>
        <v>-2.5894966275433581E-3</v>
      </c>
      <c r="AR16" s="61">
        <f t="shared" si="7"/>
        <v>1.7336889814993331E-3</v>
      </c>
      <c r="AS16" s="61">
        <f t="shared" si="11"/>
        <v>-2.5928456597002329E-2</v>
      </c>
      <c r="AT16" s="61">
        <f t="shared" si="8"/>
        <v>-2.3946776548195933E-2</v>
      </c>
      <c r="AU16" s="61">
        <f t="shared" si="12"/>
        <v>-1.4130461565719659E-2</v>
      </c>
      <c r="AV16" s="62">
        <f t="shared" si="9"/>
        <v>-1.1574694242775406E-2</v>
      </c>
      <c r="AX16" s="165"/>
      <c r="AZ16" s="60"/>
      <c r="BA16" s="107"/>
    </row>
    <row r="17" spans="1:53" s="9" customFormat="1" ht="15" x14ac:dyDescent="0.2">
      <c r="A17" s="60">
        <v>2017</v>
      </c>
      <c r="B17" s="64">
        <f>'1.Shazam DNSP&amp;State'!Q289</f>
        <v>0.97242390000000001</v>
      </c>
      <c r="C17" s="61">
        <f>'1.Shazam DNSP&amp;State'!R289</f>
        <v>1.1666920000000001</v>
      </c>
      <c r="D17" s="61">
        <f>'1.Shazam DNSP&amp;State'!S289</f>
        <v>1.1569499999999999</v>
      </c>
      <c r="E17" s="61">
        <f>'1.Shazam DNSP&amp;State'!T289</f>
        <v>1.037501</v>
      </c>
      <c r="F17" s="61">
        <f>'1.Shazam DNSP&amp;State'!U289</f>
        <v>0.84845110000000001</v>
      </c>
      <c r="G17" s="61">
        <f>'1.Shazam DNSP&amp;State'!V289</f>
        <v>1.1237999999999999</v>
      </c>
      <c r="H17" s="62">
        <f>'1.Shazam DNSP&amp;State'!W289</f>
        <v>1.1430039999999999</v>
      </c>
      <c r="I17" s="61">
        <f>'1.Shazam DNSP&amp;State'!X289</f>
        <v>1.1629590000000001</v>
      </c>
      <c r="J17" s="61">
        <f>'1.Shazam DNSP&amp;State'!Y289</f>
        <v>1.076468</v>
      </c>
      <c r="K17" s="61">
        <f>'1.Shazam DNSP&amp;State'!Z289</f>
        <v>1.0174300000000001</v>
      </c>
      <c r="L17" s="61">
        <f>'1.Shazam DNSP&amp;State'!AA289</f>
        <v>1.349415</v>
      </c>
      <c r="M17" s="61">
        <f>'1.Shazam DNSP&amp;State'!AB289</f>
        <v>1.4787889999999999</v>
      </c>
      <c r="N17" s="61">
        <f>'1.Shazam DNSP&amp;State'!AC289</f>
        <v>1.3587899999999999</v>
      </c>
      <c r="O17" s="61">
        <f>'1.Shazam DNSP&amp;State'!AD289</f>
        <v>1.2629680000000001</v>
      </c>
      <c r="P17" s="62">
        <f>'1.Shazam DNSP&amp;State'!D289</f>
        <v>1.219773</v>
      </c>
      <c r="Q17" s="64">
        <f>'1.Shazam DNSP&amp;State'!J289</f>
        <v>0.98284079999999996</v>
      </c>
      <c r="R17" s="61">
        <f>'1.Shazam DNSP&amp;State'!L289</f>
        <v>1.0618099999999999</v>
      </c>
      <c r="S17" s="61">
        <f>'1.Shazam DNSP&amp;State'!M289</f>
        <v>1.1234230000000001</v>
      </c>
      <c r="T17" s="61">
        <f>'1.Shazam DNSP&amp;State'!N289</f>
        <v>0.84703629999999996</v>
      </c>
      <c r="U17" s="61">
        <f>'1.Shazam DNSP&amp;State'!O289</f>
        <v>0.77293219999999996</v>
      </c>
      <c r="V17" s="61">
        <f>'1.Shazam DNSP&amp;State'!P289</f>
        <v>0.84119219999999995</v>
      </c>
      <c r="W17" s="62">
        <f>'1.Shazam DNSP&amp;State'!K289</f>
        <v>0.90501399999999999</v>
      </c>
      <c r="X17" s="361">
        <f t="shared" si="10"/>
        <v>-8.6896612268477669E-2</v>
      </c>
      <c r="Z17" s="209">
        <v>2017</v>
      </c>
      <c r="AA17" s="61">
        <f t="shared" si="0"/>
        <v>-5.8085360175031146E-4</v>
      </c>
      <c r="AB17" s="61">
        <f t="shared" si="1"/>
        <v>5.7791132539748756E-3</v>
      </c>
      <c r="AC17" s="61">
        <f t="shared" si="1"/>
        <v>1.6573773314738891E-2</v>
      </c>
      <c r="AD17" s="61">
        <f t="shared" si="1"/>
        <v>4.2364268022081616E-3</v>
      </c>
      <c r="AE17" s="61">
        <f t="shared" si="1"/>
        <v>-8.6896612268477669E-2</v>
      </c>
      <c r="AF17" s="61">
        <f t="shared" si="1"/>
        <v>3.8213354541026659E-2</v>
      </c>
      <c r="AG17" s="62">
        <f t="shared" si="1"/>
        <v>1.90347184278662E-2</v>
      </c>
      <c r="AH17" s="64">
        <f t="shared" si="1"/>
        <v>-4.2386191147624055E-2</v>
      </c>
      <c r="AI17" s="61">
        <f t="shared" si="1"/>
        <v>1.5718335662151636E-2</v>
      </c>
      <c r="AJ17" s="61">
        <f t="shared" si="1"/>
        <v>-1.5135031040958391E-4</v>
      </c>
      <c r="AK17" s="61">
        <f t="shared" si="1"/>
        <v>2.4768907820042759E-2</v>
      </c>
      <c r="AL17" s="61">
        <f t="shared" si="1"/>
        <v>2.8436979497313965E-2</v>
      </c>
      <c r="AM17" s="61">
        <f t="shared" si="2"/>
        <v>3.993125193490342E-3</v>
      </c>
      <c r="AN17" s="61">
        <f t="shared" si="3"/>
        <v>9.3526242166173858E-3</v>
      </c>
      <c r="AO17" s="62">
        <f t="shared" si="4"/>
        <v>-1.2753502323503075E-2</v>
      </c>
      <c r="AP17" s="64">
        <f t="shared" si="5"/>
        <v>6.1420088510843532E-2</v>
      </c>
      <c r="AQ17" s="61">
        <f t="shared" si="6"/>
        <v>3.3168214610051231E-3</v>
      </c>
      <c r="AR17" s="61">
        <f t="shared" si="7"/>
        <v>1.9185507977912745E-2</v>
      </c>
      <c r="AS17" s="61">
        <f t="shared" si="11"/>
        <v>-5.7344019836879923E-3</v>
      </c>
      <c r="AT17" s="61">
        <f t="shared" si="8"/>
        <v>-9.4026683385722357E-3</v>
      </c>
      <c r="AU17" s="61">
        <f t="shared" si="12"/>
        <v>1.5041488767824292E-2</v>
      </c>
      <c r="AV17" s="62">
        <f t="shared" si="9"/>
        <v>9.6820406103767381E-3</v>
      </c>
      <c r="AX17" s="165"/>
      <c r="AZ17" s="60"/>
      <c r="BA17" s="107"/>
    </row>
    <row r="18" spans="1:53" s="9" customFormat="1" ht="15" x14ac:dyDescent="0.2">
      <c r="A18" s="60">
        <v>2018</v>
      </c>
      <c r="B18" s="64">
        <f>'1.Shazam DNSP&amp;State'!Q290</f>
        <v>0.96695390000000003</v>
      </c>
      <c r="C18" s="61">
        <f>'1.Shazam DNSP&amp;State'!R290</f>
        <v>1.172159</v>
      </c>
      <c r="D18" s="61">
        <f>'1.Shazam DNSP&amp;State'!S290</f>
        <v>1.1748350000000001</v>
      </c>
      <c r="E18" s="61">
        <f>'1.Shazam DNSP&amp;State'!T290</f>
        <v>1.0402640000000001</v>
      </c>
      <c r="F18" s="61">
        <f>'1.Shazam DNSP&amp;State'!U290</f>
        <v>0.88802020000000004</v>
      </c>
      <c r="G18" s="61">
        <f>'1.Shazam DNSP&amp;State'!V290</f>
        <v>1.1049199999999999</v>
      </c>
      <c r="H18" s="62">
        <f>'1.Shazam DNSP&amp;State'!W290</f>
        <v>1.1428309999999999</v>
      </c>
      <c r="I18" s="61">
        <f>'1.Shazam DNSP&amp;State'!X290</f>
        <v>1.116609</v>
      </c>
      <c r="J18" s="61">
        <f>'1.Shazam DNSP&amp;State'!Y290</f>
        <v>1.0626899999999999</v>
      </c>
      <c r="K18" s="61">
        <f>'1.Shazam DNSP&amp;State'!Z290</f>
        <v>1.0242439999999999</v>
      </c>
      <c r="L18" s="61">
        <f>'1.Shazam DNSP&amp;State'!AA290</f>
        <v>1.32982</v>
      </c>
      <c r="M18" s="61">
        <f>'1.Shazam DNSP&amp;State'!AB290</f>
        <v>1.5169589999999999</v>
      </c>
      <c r="N18" s="61">
        <f>'1.Shazam DNSP&amp;State'!AC290</f>
        <v>1.3762160000000001</v>
      </c>
      <c r="O18" s="61">
        <f>'1.Shazam DNSP&amp;State'!AD290</f>
        <v>1.2760400000000001</v>
      </c>
      <c r="P18" s="62">
        <f>'1.Shazam DNSP&amp;State'!D290</f>
        <v>1.206388</v>
      </c>
      <c r="Q18" s="64">
        <f>'1.Shazam DNSP&amp;State'!J290</f>
        <v>1.0234840000000001</v>
      </c>
      <c r="R18" s="61">
        <f>'1.Shazam DNSP&amp;State'!L290</f>
        <v>1.075413</v>
      </c>
      <c r="S18" s="61">
        <f>'1.Shazam DNSP&amp;State'!M290</f>
        <v>1.1157809999999999</v>
      </c>
      <c r="T18" s="61">
        <f>'1.Shazam DNSP&amp;State'!N290</f>
        <v>0.85938780000000004</v>
      </c>
      <c r="U18" s="61">
        <f>'1.Shazam DNSP&amp;State'!O290</f>
        <v>0.75336999999999998</v>
      </c>
      <c r="V18" s="61">
        <f>'1.Shazam DNSP&amp;State'!P290</f>
        <v>0.83041560000000003</v>
      </c>
      <c r="W18" s="62">
        <f>'1.Shazam DNSP&amp;State'!K290</f>
        <v>0.89560799999999996</v>
      </c>
      <c r="X18" s="361">
        <f t="shared" si="10"/>
        <v>4.5582038581377375E-2</v>
      </c>
      <c r="Z18" s="209">
        <v>2018</v>
      </c>
      <c r="AA18" s="61">
        <f t="shared" si="0"/>
        <v>-5.6409994019808183E-3</v>
      </c>
      <c r="AB18" s="61">
        <f t="shared" si="1"/>
        <v>4.6749536048744794E-3</v>
      </c>
      <c r="AC18" s="61">
        <f t="shared" si="1"/>
        <v>1.5340480137638482E-2</v>
      </c>
      <c r="AD18" s="61">
        <f t="shared" si="1"/>
        <v>2.6595901159704636E-3</v>
      </c>
      <c r="AE18" s="61">
        <f t="shared" si="1"/>
        <v>4.5582038581377375E-2</v>
      </c>
      <c r="AF18" s="61">
        <f t="shared" si="1"/>
        <v>-1.6942865537165321E-2</v>
      </c>
      <c r="AG18" s="62">
        <f t="shared" si="1"/>
        <v>-1.5136700621898205E-4</v>
      </c>
      <c r="AH18" s="64">
        <f t="shared" si="1"/>
        <v>-4.0671205216423201E-2</v>
      </c>
      <c r="AI18" s="61">
        <f t="shared" si="1"/>
        <v>-1.2881882057858878E-2</v>
      </c>
      <c r="AJ18" s="61">
        <f t="shared" si="1"/>
        <v>6.6749395835890065E-3</v>
      </c>
      <c r="AK18" s="61">
        <f t="shared" si="1"/>
        <v>-1.4627570472246186E-2</v>
      </c>
      <c r="AL18" s="61">
        <f t="shared" si="1"/>
        <v>2.5484163385076319E-2</v>
      </c>
      <c r="AM18" s="61">
        <f t="shared" si="2"/>
        <v>1.2743106093362638E-2</v>
      </c>
      <c r="AN18" s="61">
        <f t="shared" si="3"/>
        <v>1.0297025846659856E-2</v>
      </c>
      <c r="AO18" s="62">
        <f t="shared" si="4"/>
        <v>-1.1034004586567028E-2</v>
      </c>
      <c r="AP18" s="64">
        <f t="shared" si="5"/>
        <v>4.0520618519177654E-2</v>
      </c>
      <c r="AQ18" s="61">
        <f t="shared" si="6"/>
        <v>1.2729774753003971E-2</v>
      </c>
      <c r="AR18" s="61">
        <f t="shared" si="7"/>
        <v>-6.8256663259482165E-3</v>
      </c>
      <c r="AS18" s="61">
        <f t="shared" si="11"/>
        <v>1.4476724412897607E-2</v>
      </c>
      <c r="AT18" s="61">
        <f t="shared" si="8"/>
        <v>-2.5634859540610632E-2</v>
      </c>
      <c r="AU18" s="61">
        <f t="shared" si="12"/>
        <v>-1.2893872955317246E-2</v>
      </c>
      <c r="AV18" s="62">
        <f t="shared" si="9"/>
        <v>-1.0447595949649637E-2</v>
      </c>
      <c r="AX18" s="165"/>
      <c r="AZ18" s="60"/>
      <c r="BA18" s="107"/>
    </row>
    <row r="19" spans="1:53" s="9" customFormat="1" ht="15" x14ac:dyDescent="0.2">
      <c r="A19" s="60">
        <v>2019</v>
      </c>
      <c r="B19" s="64">
        <f>'1.Shazam DNSP&amp;State'!Q291</f>
        <v>0.97362130000000002</v>
      </c>
      <c r="C19" s="61">
        <f>'1.Shazam DNSP&amp;State'!R291</f>
        <v>1.177141</v>
      </c>
      <c r="D19" s="61">
        <f>'1.Shazam DNSP&amp;State'!S291</f>
        <v>1.1932199999999999</v>
      </c>
      <c r="E19" s="61">
        <f>'1.Shazam DNSP&amp;State'!T291</f>
        <v>1.0445819999999999</v>
      </c>
      <c r="F19" s="61">
        <f>'1.Shazam DNSP&amp;State'!U291</f>
        <v>0.97242490000000004</v>
      </c>
      <c r="G19" s="61">
        <f>'1.Shazam DNSP&amp;State'!V291</f>
        <v>1.1317299999999999</v>
      </c>
      <c r="H19" s="62">
        <f>'1.Shazam DNSP&amp;State'!W291</f>
        <v>1.1368</v>
      </c>
      <c r="I19" s="61">
        <f>'1.Shazam DNSP&amp;State'!X291</f>
        <v>1.1246039999999999</v>
      </c>
      <c r="J19" s="61">
        <f>'1.Shazam DNSP&amp;State'!Y291</f>
        <v>1.063005</v>
      </c>
      <c r="K19" s="61">
        <f>'1.Shazam DNSP&amp;State'!Z291</f>
        <v>1.0244770000000001</v>
      </c>
      <c r="L19" s="61">
        <f>'1.Shazam DNSP&amp;State'!AA291</f>
        <v>1.3217159999999999</v>
      </c>
      <c r="M19" s="61">
        <f>'1.Shazam DNSP&amp;State'!AB291</f>
        <v>1.556673</v>
      </c>
      <c r="N19" s="61">
        <f>'1.Shazam DNSP&amp;State'!AC291</f>
        <v>1.3915379999999999</v>
      </c>
      <c r="O19" s="61">
        <f>'1.Shazam DNSP&amp;State'!AD291</f>
        <v>1.288313</v>
      </c>
      <c r="P19" s="62">
        <f>'1.Shazam DNSP&amp;State'!D291</f>
        <v>1.2169080000000001</v>
      </c>
      <c r="Q19" s="64">
        <f>'1.Shazam DNSP&amp;State'!J291</f>
        <v>1.010845</v>
      </c>
      <c r="R19" s="61">
        <f>'1.Shazam DNSP&amp;State'!L291</f>
        <v>1.0694220000000001</v>
      </c>
      <c r="S19" s="61">
        <f>'1.Shazam DNSP&amp;State'!M291</f>
        <v>1.10964</v>
      </c>
      <c r="T19" s="61">
        <f>'1.Shazam DNSP&amp;State'!N291</f>
        <v>0.86009409999999997</v>
      </c>
      <c r="U19" s="61">
        <f>'1.Shazam DNSP&amp;State'!O291</f>
        <v>0.73027560000000002</v>
      </c>
      <c r="V19" s="61">
        <f>'1.Shazam DNSP&amp;State'!P291</f>
        <v>0.81693780000000005</v>
      </c>
      <c r="W19" s="62">
        <f>'1.Shazam DNSP&amp;State'!K291</f>
        <v>0.88239480000000003</v>
      </c>
      <c r="X19" s="361">
        <f t="shared" si="10"/>
        <v>9.079835837912438E-2</v>
      </c>
      <c r="Z19" s="209">
        <v>2019</v>
      </c>
      <c r="AA19" s="61">
        <f t="shared" si="0"/>
        <v>6.8715979010383855E-3</v>
      </c>
      <c r="AB19" s="61">
        <f t="shared" si="1"/>
        <v>4.2412697128242152E-3</v>
      </c>
      <c r="AC19" s="61">
        <f t="shared" si="1"/>
        <v>1.5527822963708495E-2</v>
      </c>
      <c r="AD19" s="61">
        <f t="shared" si="1"/>
        <v>4.1422783017904313E-3</v>
      </c>
      <c r="AE19" s="61">
        <f t="shared" ref="AE19:AL20" si="13">LN(F19/F18)</f>
        <v>9.079835837912438E-2</v>
      </c>
      <c r="AF19" s="61">
        <f t="shared" si="13"/>
        <v>2.3974501271694416E-2</v>
      </c>
      <c r="AG19" s="62">
        <f t="shared" si="13"/>
        <v>-5.2912195621319415E-3</v>
      </c>
      <c r="AH19" s="64">
        <f t="shared" si="13"/>
        <v>7.1345596455042043E-3</v>
      </c>
      <c r="AI19" s="61">
        <f t="shared" si="13"/>
        <v>2.9637365878530317E-4</v>
      </c>
      <c r="AJ19" s="61">
        <f t="shared" si="13"/>
        <v>2.2745898636726845E-4</v>
      </c>
      <c r="AK19" s="61">
        <f t="shared" si="13"/>
        <v>-6.1127023988380175E-3</v>
      </c>
      <c r="AL19" s="61">
        <f t="shared" si="13"/>
        <v>2.5843178552772281E-2</v>
      </c>
      <c r="AM19" s="61">
        <f t="shared" si="2"/>
        <v>1.1071906334875261E-2</v>
      </c>
      <c r="AN19" s="61">
        <f t="shared" si="3"/>
        <v>9.5720781881426711E-3</v>
      </c>
      <c r="AO19" s="62">
        <f t="shared" si="4"/>
        <v>8.6824441482098811E-3</v>
      </c>
      <c r="AP19" s="64">
        <f t="shared" si="5"/>
        <v>-1.2425878630223838E-2</v>
      </c>
      <c r="AQ19" s="61">
        <f t="shared" si="6"/>
        <v>-5.5864582411637737E-3</v>
      </c>
      <c r="AR19" s="61">
        <f t="shared" si="7"/>
        <v>-5.5189697476560233E-3</v>
      </c>
      <c r="AS19" s="61">
        <f t="shared" si="11"/>
        <v>8.2152657695769868E-4</v>
      </c>
      <c r="AT19" s="61">
        <f t="shared" si="8"/>
        <v>-3.113447783923224E-2</v>
      </c>
      <c r="AU19" s="61">
        <f t="shared" si="12"/>
        <v>-1.6363338591476675E-2</v>
      </c>
      <c r="AV19" s="62">
        <f t="shared" si="9"/>
        <v>-1.4863242340993035E-2</v>
      </c>
      <c r="AX19" s="165"/>
      <c r="AZ19" s="60"/>
      <c r="BA19" s="107"/>
    </row>
    <row r="20" spans="1:53" s="9" customFormat="1" ht="15" x14ac:dyDescent="0.2">
      <c r="A20" s="60">
        <v>2020</v>
      </c>
      <c r="B20" s="64">
        <f>'1.Shazam DNSP&amp;State'!Q292</f>
        <v>0.9548065</v>
      </c>
      <c r="C20" s="61">
        <f>'1.Shazam DNSP&amp;State'!R292</f>
        <v>1.184078</v>
      </c>
      <c r="D20" s="61">
        <f>'1.Shazam DNSP&amp;State'!S292</f>
        <v>1.2075929999999999</v>
      </c>
      <c r="E20" s="61">
        <f>'1.Shazam DNSP&amp;State'!T292</f>
        <v>1.04891</v>
      </c>
      <c r="F20" s="61">
        <f>'1.Shazam DNSP&amp;State'!U292</f>
        <v>0.99186220000000003</v>
      </c>
      <c r="G20" s="61">
        <f>'1.Shazam DNSP&amp;State'!V292</f>
        <v>1.142069</v>
      </c>
      <c r="H20" s="62">
        <f>'1.Shazam DNSP&amp;State'!W292</f>
        <v>1.138846</v>
      </c>
      <c r="I20" s="61">
        <f>'1.Shazam DNSP&amp;State'!X292</f>
        <v>1.0774509999999999</v>
      </c>
      <c r="J20" s="61">
        <f>'1.Shazam DNSP&amp;State'!Y292</f>
        <v>1.069733</v>
      </c>
      <c r="K20" s="61">
        <f>'1.Shazam DNSP&amp;State'!Z292</f>
        <v>1.0238579999999999</v>
      </c>
      <c r="L20" s="61">
        <f>'1.Shazam DNSP&amp;State'!AA292</f>
        <v>1.3777189999999999</v>
      </c>
      <c r="M20" s="61">
        <f>'1.Shazam DNSP&amp;State'!AB292</f>
        <v>1.6002320000000001</v>
      </c>
      <c r="N20" s="61">
        <f>'1.Shazam DNSP&amp;State'!AC292</f>
        <v>1.4083730000000001</v>
      </c>
      <c r="O20" s="61">
        <f>'1.Shazam DNSP&amp;State'!AD292</f>
        <v>1.304352</v>
      </c>
      <c r="P20" s="62">
        <f>'1.Shazam DNSP&amp;State'!D292</f>
        <v>1.2018679999999999</v>
      </c>
      <c r="Q20" s="64">
        <f>'1.Shazam DNSP&amp;State'!J292</f>
        <v>1.0569809999999999</v>
      </c>
      <c r="R20" s="61">
        <f>'1.Shazam DNSP&amp;State'!L292</f>
        <v>1.064608</v>
      </c>
      <c r="S20" s="61">
        <f>'1.Shazam DNSP&amp;State'!M292</f>
        <v>1.1123080000000001</v>
      </c>
      <c r="T20" s="61">
        <f>'1.Shazam DNSP&amp;State'!N292</f>
        <v>0.82661720000000005</v>
      </c>
      <c r="U20" s="61">
        <f>'1.Shazam DNSP&amp;State'!O292</f>
        <v>0.71167550000000002</v>
      </c>
      <c r="V20" s="61">
        <f>'1.Shazam DNSP&amp;State'!P292</f>
        <v>0.8086255</v>
      </c>
      <c r="W20" s="62">
        <f>'1.Shazam DNSP&amp;State'!K292</f>
        <v>0.87311269999999996</v>
      </c>
      <c r="X20" s="361">
        <f t="shared" si="10"/>
        <v>1.9791337485167263E-2</v>
      </c>
      <c r="Z20" s="209">
        <v>2020</v>
      </c>
      <c r="AA20" s="61">
        <f t="shared" si="0"/>
        <v>-1.9513716851873239E-2</v>
      </c>
      <c r="AB20" s="61">
        <f t="shared" ref="AB20:AD20" si="14">LN(C20/C19)</f>
        <v>5.875795475387551E-3</v>
      </c>
      <c r="AC20" s="61">
        <f t="shared" si="14"/>
        <v>1.1973587045020623E-2</v>
      </c>
      <c r="AD20" s="61">
        <f t="shared" si="14"/>
        <v>4.1347243418518023E-3</v>
      </c>
      <c r="AE20" s="61">
        <f t="shared" si="13"/>
        <v>1.9791337485167263E-2</v>
      </c>
      <c r="AF20" s="61">
        <f t="shared" si="13"/>
        <v>9.0940942933315193E-3</v>
      </c>
      <c r="AG20" s="62">
        <f t="shared" si="13"/>
        <v>1.7981712017581322E-3</v>
      </c>
      <c r="AH20" s="64">
        <f t="shared" si="13"/>
        <v>-4.2832907366174941E-2</v>
      </c>
      <c r="AI20" s="61">
        <f t="shared" si="13"/>
        <v>6.3092816074572112E-3</v>
      </c>
      <c r="AJ20" s="61">
        <f t="shared" si="13"/>
        <v>-6.0439334273261686E-4</v>
      </c>
      <c r="AK20" s="61">
        <f t="shared" si="13"/>
        <v>4.1498340744530973E-2</v>
      </c>
      <c r="AL20" s="61">
        <f t="shared" si="13"/>
        <v>2.7597767207347905E-2</v>
      </c>
      <c r="AM20" s="61">
        <f t="shared" si="2"/>
        <v>1.2025527154202098E-2</v>
      </c>
      <c r="AN20" s="61">
        <f t="shared" si="3"/>
        <v>1.2372755146099337E-2</v>
      </c>
      <c r="AO20" s="62">
        <f t="shared" si="4"/>
        <v>-1.2436202309714334E-2</v>
      </c>
      <c r="AP20" s="64">
        <f t="shared" si="5"/>
        <v>4.4630116590788825E-2</v>
      </c>
      <c r="AQ20" s="61">
        <f t="shared" si="6"/>
        <v>-4.511659316666426E-3</v>
      </c>
      <c r="AR20" s="61">
        <f t="shared" si="7"/>
        <v>2.4014974988060822E-3</v>
      </c>
      <c r="AS20" s="61">
        <f t="shared" si="11"/>
        <v>-3.9700091875591897E-2</v>
      </c>
      <c r="AT20" s="61">
        <f t="shared" si="8"/>
        <v>-2.5799948045319598E-2</v>
      </c>
      <c r="AU20" s="61">
        <f t="shared" si="12"/>
        <v>-1.0227067073308867E-2</v>
      </c>
      <c r="AV20" s="62">
        <f t="shared" si="9"/>
        <v>-1.0574932320883825E-2</v>
      </c>
      <c r="AX20" s="165"/>
      <c r="AZ20" s="60"/>
      <c r="BA20" s="107"/>
    </row>
    <row r="21" spans="1:53" s="9" customFormat="1" ht="15" x14ac:dyDescent="0.2">
      <c r="A21" s="60">
        <v>2021</v>
      </c>
      <c r="B21" s="64">
        <f>'1.Shazam DNSP&amp;State'!Q293</f>
        <v>0.95194239999999997</v>
      </c>
      <c r="C21" s="61">
        <f>'1.Shazam DNSP&amp;State'!R293</f>
        <v>1.185114</v>
      </c>
      <c r="D21" s="61">
        <f>'1.Shazam DNSP&amp;State'!S293</f>
        <v>1.219827</v>
      </c>
      <c r="E21" s="61">
        <f>'1.Shazam DNSP&amp;State'!T293</f>
        <v>1.052486</v>
      </c>
      <c r="F21" s="61">
        <f>'1.Shazam DNSP&amp;State'!U293</f>
        <v>0.88509079999999996</v>
      </c>
      <c r="G21" s="61">
        <f>'1.Shazam DNSP&amp;State'!V293</f>
        <v>1.0559210000000001</v>
      </c>
      <c r="H21" s="62">
        <f>'1.Shazam DNSP&amp;State'!W293</f>
        <v>1.16212</v>
      </c>
      <c r="I21" s="61">
        <f>'1.Shazam DNSP&amp;State'!X293</f>
        <v>1.03532</v>
      </c>
      <c r="J21" s="61">
        <f>'1.Shazam DNSP&amp;State'!Y293</f>
        <v>1.067785</v>
      </c>
      <c r="K21" s="61">
        <f>'1.Shazam DNSP&amp;State'!Z293</f>
        <v>1.0270269999999999</v>
      </c>
      <c r="L21" s="61">
        <f>'1.Shazam DNSP&amp;State'!AA293</f>
        <v>1.3712869999999999</v>
      </c>
      <c r="M21" s="61">
        <f>'1.Shazam DNSP&amp;State'!AB293</f>
        <v>1.6441079999999999</v>
      </c>
      <c r="N21" s="61">
        <f>'1.Shazam DNSP&amp;State'!AC293</f>
        <v>1.4217690000000001</v>
      </c>
      <c r="O21" s="61">
        <f>'1.Shazam DNSP&amp;State'!AD293</f>
        <v>1.317285</v>
      </c>
      <c r="P21" s="62">
        <f>'1.Shazam DNSP&amp;State'!D293</f>
        <v>1.184642</v>
      </c>
      <c r="Q21" s="64">
        <f>'1.Shazam DNSP&amp;State'!J293</f>
        <v>1.122474</v>
      </c>
      <c r="R21" s="61">
        <f>'1.Shazam DNSP&amp;State'!L293</f>
        <v>1.088347</v>
      </c>
      <c r="S21" s="61">
        <f>'1.Shazam DNSP&amp;State'!M293</f>
        <v>1.1315379999999999</v>
      </c>
      <c r="T21" s="61">
        <f>'1.Shazam DNSP&amp;State'!N293</f>
        <v>0.84746670000000002</v>
      </c>
      <c r="U21" s="61">
        <f>'1.Shazam DNSP&amp;State'!O293</f>
        <v>0.70683949999999995</v>
      </c>
      <c r="V21" s="61">
        <f>'1.Shazam DNSP&amp;State'!P293</f>
        <v>0.81737629999999994</v>
      </c>
      <c r="W21" s="62">
        <f>'1.Shazam DNSP&amp;State'!K293</f>
        <v>0.88220869999999996</v>
      </c>
      <c r="X21" s="361">
        <f t="shared" si="10"/>
        <v>-0.11389394773040148</v>
      </c>
      <c r="Z21" s="209">
        <v>2021</v>
      </c>
      <c r="AA21" s="364">
        <f>LN(B21/B20)/(1-'Index Tables'!$U$747*0.5)</f>
        <v>-3.4276396957228917E-3</v>
      </c>
      <c r="AB21" s="364">
        <f>LN(C21/C20)/(1-'Index Tables'!$U$747*0.5)</f>
        <v>9.9783719839335915E-4</v>
      </c>
      <c r="AC21" s="364">
        <f>LN(D21/D20)/(1-'Index Tables'!$U$747*0.5)</f>
        <v>1.1500782542745542E-2</v>
      </c>
      <c r="AD21" s="364">
        <f>LN(E21/E20)/(1-'Index Tables'!$U$747*0.5)</f>
        <v>3.8832038760861784E-3</v>
      </c>
      <c r="AE21" s="364">
        <f>LN(F21/F20)/(1-'Index Tables'!$U$747*0.5)</f>
        <v>-0.1299483636839667</v>
      </c>
      <c r="AF21" s="364">
        <f>LN(G21/G20)/(1-'Index Tables'!$U$747*0.5)</f>
        <v>-8.9483339384588384E-2</v>
      </c>
      <c r="AG21" s="364">
        <f>LN(H21/H20)/(1-'Index Tables'!$U$747*0.5)</f>
        <v>2.3082125852329084E-2</v>
      </c>
      <c r="AH21" s="364">
        <f>LN(I21/I20)/(1-'Index Tables'!$U$747*0.5)</f>
        <v>-4.5510025629652881E-2</v>
      </c>
      <c r="AI21" s="364">
        <f>LN(J21/J20)/(1-'Index Tables'!$U$747*0.5)</f>
        <v>-2.0795983134972492E-3</v>
      </c>
      <c r="AJ21" s="364">
        <f>LN(K21/K20)/(1-'Index Tables'!$U$747*0.5)</f>
        <v>3.52599295726372E-3</v>
      </c>
      <c r="AK21" s="364">
        <f>LN(L21/L20)/(1-'Index Tables'!$U$747*0.5)</f>
        <v>-5.3391399515495515E-3</v>
      </c>
      <c r="AL21" s="364">
        <f>LN(M21/M20)/(1-'Index Tables'!$U$747*0.5)</f>
        <v>3.0862230458399694E-2</v>
      </c>
      <c r="AM21" s="364">
        <f>LN(N21/N20)/(1-'Index Tables'!$U$747*0.5)</f>
        <v>1.0801158030242666E-2</v>
      </c>
      <c r="AN21" s="364">
        <f>LN(O21/O20)/(1-'Index Tables'!$U$747*0.5)</f>
        <v>1.1257200654848669E-2</v>
      </c>
      <c r="AO21" s="364">
        <f>LN(P21/P20)/(1-'Index Tables'!$U$747*0.5)</f>
        <v>-1.6471338457028886E-2</v>
      </c>
      <c r="AP21" s="364">
        <f>LN(Q21/Q20)/(1-'Index Tables'!$U$747*0.5)</f>
        <v>6.8592703125336774E-2</v>
      </c>
      <c r="AQ21" s="364">
        <f>LN(R21/R20)/(1-'Index Tables'!$U$747*0.5)</f>
        <v>2.5162004371473888E-2</v>
      </c>
      <c r="AR21" s="364">
        <f>LN(S21/S20)/(1-'Index Tables'!$U$747*0.5)</f>
        <v>1.9556765776825798E-2</v>
      </c>
      <c r="AS21" s="364">
        <f>LN(T21/T20)/(1-'Index Tables'!$U$747*0.5)</f>
        <v>2.8421110617830373E-2</v>
      </c>
      <c r="AT21" s="364">
        <f>LN(U21/U20)/(1-'Index Tables'!$U$747*0.5)</f>
        <v>-7.7795451662215891E-3</v>
      </c>
      <c r="AU21" s="364">
        <f>LN(V21/V20)/(1-'Index Tables'!$U$747*0.5)</f>
        <v>1.2280925405496527E-2</v>
      </c>
      <c r="AV21" s="364">
        <f>LN(W21/W20)/(1-'Index Tables'!$U$747*0.5)</f>
        <v>1.182491032362999E-2</v>
      </c>
      <c r="AX21" s="165"/>
      <c r="AZ21" s="60"/>
      <c r="BA21" s="107"/>
    </row>
    <row r="22" spans="1:53" s="9" customFormat="1" ht="15" x14ac:dyDescent="0.2">
      <c r="A22" s="60">
        <v>2022</v>
      </c>
      <c r="B22" s="64">
        <f>'1.Shazam DNSP&amp;State'!Q294</f>
        <v>0.96029430000000005</v>
      </c>
      <c r="C22" s="61">
        <f>'1.Shazam DNSP&amp;State'!R294</f>
        <v>1.1951639999999999</v>
      </c>
      <c r="D22" s="61">
        <f>'1.Shazam DNSP&amp;State'!S294</f>
        <v>1.2361489999999999</v>
      </c>
      <c r="E22" s="61">
        <f>'1.Shazam DNSP&amp;State'!T294</f>
        <v>1.056314</v>
      </c>
      <c r="F22" s="61">
        <f>'1.Shazam DNSP&amp;State'!U294</f>
        <v>1.019217</v>
      </c>
      <c r="G22" s="61">
        <f>'1.Shazam DNSP&amp;State'!V294</f>
        <v>1.0886530000000001</v>
      </c>
      <c r="H22" s="62">
        <f>'1.Shazam DNSP&amp;State'!W294</f>
        <v>1.1478710000000001</v>
      </c>
      <c r="I22" s="61">
        <f>'1.Shazam DNSP&amp;State'!X294</f>
        <v>1.026527</v>
      </c>
      <c r="J22" s="61">
        <f>'1.Shazam DNSP&amp;State'!Y294</f>
        <v>1.0734919999999999</v>
      </c>
      <c r="K22" s="61">
        <f>'1.Shazam DNSP&amp;State'!Z294</f>
        <v>1.0312300000000001</v>
      </c>
      <c r="L22" s="61">
        <f>'1.Shazam DNSP&amp;State'!AA294</f>
        <v>1.384703</v>
      </c>
      <c r="M22" s="61">
        <f>'1.Shazam DNSP&amp;State'!AB294</f>
        <v>1.679341</v>
      </c>
      <c r="N22" s="61">
        <f>'1.Shazam DNSP&amp;State'!AC294</f>
        <v>1.4217150000000001</v>
      </c>
      <c r="O22" s="61">
        <f>'1.Shazam DNSP&amp;State'!AD294</f>
        <v>1.324316</v>
      </c>
      <c r="P22" s="62">
        <f>'1.Shazam DNSP&amp;State'!D294</f>
        <v>1.185427</v>
      </c>
      <c r="Q22" s="64">
        <f>'1.Shazam DNSP&amp;State'!J294</f>
        <v>1.118209</v>
      </c>
      <c r="R22" s="61">
        <f>'1.Shazam DNSP&amp;State'!L294</f>
        <v>1.0692870000000001</v>
      </c>
      <c r="S22" s="61">
        <f>'1.Shazam DNSP&amp;State'!M294</f>
        <v>1.1131089999999999</v>
      </c>
      <c r="T22" s="61">
        <f>'1.Shazam DNSP&amp;State'!N294</f>
        <v>0.82896559999999997</v>
      </c>
      <c r="U22" s="61">
        <f>'1.Shazam DNSP&amp;State'!O294</f>
        <v>0.68352469999999999</v>
      </c>
      <c r="V22" s="61">
        <f>'1.Shazam DNSP&amp;State'!P294</f>
        <v>0.80738529999999997</v>
      </c>
      <c r="W22" s="62">
        <f>'1.Shazam DNSP&amp;State'!K294</f>
        <v>0.86676569999999997</v>
      </c>
      <c r="X22" s="361">
        <f>LN(F22/F21)</f>
        <v>0.14109972581253419</v>
      </c>
      <c r="Z22" s="209">
        <v>2022</v>
      </c>
      <c r="AA22" s="21">
        <f>LN(B22/B21)</f>
        <v>8.7352712219685956E-3</v>
      </c>
      <c r="AB22" s="21">
        <f t="shared" ref="AB22:AV22" si="15">LN(C22/C21)</f>
        <v>8.4444419692838325E-3</v>
      </c>
      <c r="AC22" s="21">
        <f t="shared" si="15"/>
        <v>1.3291856520283181E-2</v>
      </c>
      <c r="AD22" s="21">
        <f t="shared" si="15"/>
        <v>3.6305047463952998E-3</v>
      </c>
      <c r="AE22" s="21">
        <f t="shared" si="15"/>
        <v>0.14109972581253419</v>
      </c>
      <c r="AF22" s="21">
        <f t="shared" si="15"/>
        <v>3.0527780339446937E-2</v>
      </c>
      <c r="AG22" s="353">
        <f t="shared" si="15"/>
        <v>-1.2337001075980658E-2</v>
      </c>
      <c r="AH22" s="355">
        <f t="shared" si="15"/>
        <v>-8.5292975731995815E-3</v>
      </c>
      <c r="AI22" s="21">
        <f t="shared" si="15"/>
        <v>5.3304766391358543E-3</v>
      </c>
      <c r="AJ22" s="21">
        <f t="shared" si="15"/>
        <v>4.0840437729234916E-3</v>
      </c>
      <c r="AK22" s="21">
        <f t="shared" si="15"/>
        <v>9.7359612871381774E-3</v>
      </c>
      <c r="AL22" s="21">
        <f t="shared" si="15"/>
        <v>2.1203466648653635E-2</v>
      </c>
      <c r="AM22" s="21">
        <f t="shared" si="15"/>
        <v>-3.7981574720641494E-5</v>
      </c>
      <c r="AN22" s="21">
        <f t="shared" si="15"/>
        <v>5.3232994713553134E-3</v>
      </c>
      <c r="AO22" s="353">
        <f t="shared" si="15"/>
        <v>6.6242799572964679E-4</v>
      </c>
      <c r="AP22" s="355">
        <f t="shared" si="15"/>
        <v>-3.8068795548634304E-3</v>
      </c>
      <c r="AQ22" s="21">
        <f t="shared" si="15"/>
        <v>-1.7667960188334424E-2</v>
      </c>
      <c r="AR22" s="21">
        <f t="shared" si="15"/>
        <v>-1.642076825467206E-2</v>
      </c>
      <c r="AS22" s="21">
        <f t="shared" si="15"/>
        <v>-2.2072887950979433E-2</v>
      </c>
      <c r="AT22" s="21">
        <f t="shared" si="15"/>
        <v>-3.3540831527449723E-2</v>
      </c>
      <c r="AU22" s="21">
        <f t="shared" si="15"/>
        <v>-1.2298574673384421E-2</v>
      </c>
      <c r="AV22" s="353">
        <f t="shared" si="15"/>
        <v>-1.7659951287574201E-2</v>
      </c>
      <c r="AX22" s="165"/>
      <c r="AZ22" s="60"/>
      <c r="BA22" s="107"/>
    </row>
    <row r="23" spans="1:53" s="9" customFormat="1" ht="15" x14ac:dyDescent="0.2">
      <c r="A23" s="60">
        <v>2023</v>
      </c>
      <c r="B23" s="64">
        <f>'1.Shazam DNSP&amp;State'!Q295</f>
        <v>0.97209979999999996</v>
      </c>
      <c r="C23" s="61">
        <f>'1.Shazam DNSP&amp;State'!R295</f>
        <v>1.20021</v>
      </c>
      <c r="D23" s="61">
        <f>'1.Shazam DNSP&amp;State'!S295</f>
        <v>1.251242</v>
      </c>
      <c r="E23" s="61">
        <f>'1.Shazam DNSP&amp;State'!T295</f>
        <v>1.0602929999999999</v>
      </c>
      <c r="F23" s="61">
        <f>'1.Shazam DNSP&amp;State'!U295</f>
        <v>0.9650725</v>
      </c>
      <c r="G23" s="61">
        <f>'1.Shazam DNSP&amp;State'!V295</f>
        <v>1.118009</v>
      </c>
      <c r="H23" s="62">
        <f>'1.Shazam DNSP&amp;State'!W295</f>
        <v>1.1659550000000001</v>
      </c>
      <c r="I23" s="61">
        <f>'1.Shazam DNSP&amp;State'!X295</f>
        <v>1.1009990000000001</v>
      </c>
      <c r="J23" s="61">
        <f>'1.Shazam DNSP&amp;State'!Y295</f>
        <v>1.077386</v>
      </c>
      <c r="K23" s="61">
        <f>'1.Shazam DNSP&amp;State'!Z295</f>
        <v>1.032186</v>
      </c>
      <c r="L23" s="61">
        <f>'1.Shazam DNSP&amp;State'!AA295</f>
        <v>1.3518250000000001</v>
      </c>
      <c r="M23" s="61">
        <f>'1.Shazam DNSP&amp;State'!AB295</f>
        <v>1.716558</v>
      </c>
      <c r="N23" s="61">
        <f>'1.Shazam DNSP&amp;State'!AC295</f>
        <v>1.444558</v>
      </c>
      <c r="O23" s="61">
        <f>'1.Shazam DNSP&amp;State'!AD295</f>
        <v>1.3380350000000001</v>
      </c>
      <c r="P23" s="62">
        <f>'1.Shazam DNSP&amp;State'!D295</f>
        <v>1.234356</v>
      </c>
      <c r="Q23" s="64">
        <f>'1.Shazam DNSP&amp;State'!J295</f>
        <v>1.0589980000000001</v>
      </c>
      <c r="R23" s="61">
        <f>'1.Shazam DNSP&amp;State'!L295</f>
        <v>1.0822080000000001</v>
      </c>
      <c r="S23" s="61">
        <f>'1.Shazam DNSP&amp;State'!M295</f>
        <v>1.1295980000000001</v>
      </c>
      <c r="T23" s="61">
        <f>'1.Shazam DNSP&amp;State'!N295</f>
        <v>0.86250499999999997</v>
      </c>
      <c r="U23" s="61">
        <f>'1.Shazam DNSP&amp;State'!O295</f>
        <v>0.67924039999999997</v>
      </c>
      <c r="V23" s="61">
        <f>'1.Shazam DNSP&amp;State'!P295</f>
        <v>0.80713639999999998</v>
      </c>
      <c r="W23" s="62">
        <f>'1.Shazam DNSP&amp;State'!K295</f>
        <v>0.87139359999999999</v>
      </c>
      <c r="X23" s="361">
        <f t="shared" si="10"/>
        <v>-5.4586736377033464E-2</v>
      </c>
      <c r="Z23" s="212">
        <v>2023</v>
      </c>
      <c r="AA23" s="359">
        <f>LN(B23/B22)</f>
        <v>1.2218674105651766E-2</v>
      </c>
      <c r="AB23" s="292">
        <f>LN(C23/C22)</f>
        <v>4.2131270223837673E-3</v>
      </c>
      <c r="AC23" s="292">
        <f>LN(D23/D22)</f>
        <v>1.2135756088736061E-2</v>
      </c>
      <c r="AD23" s="292">
        <f t="shared" ref="AD23" si="16">LN(E23/E22)</f>
        <v>3.7597954530824563E-3</v>
      </c>
      <c r="AE23" s="292">
        <f t="shared" ref="AE23" si="17">LN(F23/F22)</f>
        <v>-5.4586736377033464E-2</v>
      </c>
      <c r="AF23" s="292">
        <f t="shared" ref="AF23" si="18">LN(G23/G22)</f>
        <v>2.6608272570947878E-2</v>
      </c>
      <c r="AG23" s="352">
        <f>LN(H23/H22)</f>
        <v>1.563157145607488E-2</v>
      </c>
      <c r="AH23" s="356">
        <f t="shared" ref="AH23" si="19">LN(I23/I22)</f>
        <v>7.0036689372721422E-2</v>
      </c>
      <c r="AI23" s="292">
        <f t="shared" ref="AI23" si="20">LN(J23/J22)</f>
        <v>3.6208508845004114E-3</v>
      </c>
      <c r="AJ23" s="292">
        <f t="shared" ref="AJ23" si="21">LN(K23/K22)</f>
        <v>9.2661883827932468E-4</v>
      </c>
      <c r="AK23" s="292">
        <f t="shared" ref="AK23" si="22">LN(L23/L22)</f>
        <v>-2.4030144837305777E-2</v>
      </c>
      <c r="AL23" s="292">
        <f t="shared" ref="AL23" si="23">LN(M23/M22)</f>
        <v>2.1919668477490502E-2</v>
      </c>
      <c r="AM23" s="292">
        <f t="shared" ref="AM23" si="24">LN(N23/N22)</f>
        <v>1.5939503066945519E-2</v>
      </c>
      <c r="AN23" s="292">
        <f t="shared" ref="AN23" si="25">LN(O23/O22)</f>
        <v>1.0306020076990217E-2</v>
      </c>
      <c r="AO23" s="352">
        <f t="shared" ref="AO23" si="26">LN(P23/P22)</f>
        <v>4.0446329349969223E-2</v>
      </c>
      <c r="AP23" s="356">
        <f t="shared" ref="AP23" si="27">LN(Q23/Q22)</f>
        <v>-5.44051201842735E-2</v>
      </c>
      <c r="AQ23" s="292">
        <f t="shared" ref="AQ23" si="28">LN(R23/R22)</f>
        <v>1.2011327327728267E-2</v>
      </c>
      <c r="AR23" s="292">
        <f t="shared" ref="AR23" si="29">LN(S23/S22)</f>
        <v>1.4704816205767491E-2</v>
      </c>
      <c r="AS23" s="292">
        <f t="shared" ref="AS23" si="30">LN(T23/T22)</f>
        <v>3.966228749388543E-2</v>
      </c>
      <c r="AT23" s="292">
        <f t="shared" ref="AT23" si="31">LN(U23/U22)</f>
        <v>-6.2876780670957531E-3</v>
      </c>
      <c r="AU23" s="292">
        <f t="shared" ref="AU23" si="32">LN(V23/V22)</f>
        <v>-3.0832661087404464E-4</v>
      </c>
      <c r="AV23" s="352">
        <f t="shared" ref="AV23" si="33">LN(W23/W22)</f>
        <v>5.3250711092706817E-3</v>
      </c>
      <c r="AX23" s="165"/>
      <c r="AZ23" s="60"/>
      <c r="BA23" s="107"/>
    </row>
    <row r="24" spans="1:53" s="9" customFormat="1" ht="15" x14ac:dyDescent="0.25">
      <c r="A24" s="172" t="s">
        <v>499</v>
      </c>
      <c r="B24" s="348">
        <f>LN(B23/B6)/$X24</f>
        <v>-1.6767030866555019E-3</v>
      </c>
      <c r="C24" s="173">
        <f t="shared" ref="C24:W24" si="34">LN(C23/C6)/$X24</f>
        <v>1.0813677216959878E-2</v>
      </c>
      <c r="D24" s="173">
        <f t="shared" si="34"/>
        <v>1.3281026876577602E-2</v>
      </c>
      <c r="E24" s="173">
        <f t="shared" si="34"/>
        <v>3.4690510278439905E-3</v>
      </c>
      <c r="F24" s="173">
        <f t="shared" si="34"/>
        <v>-2.1066065145681264E-3</v>
      </c>
      <c r="G24" s="173">
        <f t="shared" si="34"/>
        <v>6.6097662104289663E-3</v>
      </c>
      <c r="H24" s="340">
        <f t="shared" si="34"/>
        <v>9.0979112542461035E-3</v>
      </c>
      <c r="I24" s="173">
        <f t="shared" si="34"/>
        <v>5.7013126914246554E-3</v>
      </c>
      <c r="J24" s="173">
        <f t="shared" si="34"/>
        <v>4.4166701524367778E-3</v>
      </c>
      <c r="K24" s="173">
        <f t="shared" si="34"/>
        <v>1.8771052681579908E-3</v>
      </c>
      <c r="L24" s="173">
        <f t="shared" si="34"/>
        <v>1.7862490900057315E-2</v>
      </c>
      <c r="M24" s="173">
        <f t="shared" si="34"/>
        <v>3.2016268201561802E-2</v>
      </c>
      <c r="N24" s="173">
        <f t="shared" si="34"/>
        <v>2.1793876928330343E-2</v>
      </c>
      <c r="O24" s="173">
        <f t="shared" si="34"/>
        <v>1.7254933725974111E-2</v>
      </c>
      <c r="P24" s="340">
        <f t="shared" si="34"/>
        <v>1.2475924081107414E-2</v>
      </c>
      <c r="Q24" s="348">
        <f t="shared" si="34"/>
        <v>3.3966361190912618E-3</v>
      </c>
      <c r="R24" s="173">
        <f t="shared" si="34"/>
        <v>4.681279129995863E-3</v>
      </c>
      <c r="S24" s="173">
        <f t="shared" si="34"/>
        <v>7.2208182453591171E-3</v>
      </c>
      <c r="T24" s="173">
        <f t="shared" si="34"/>
        <v>-8.764537890620986E-3</v>
      </c>
      <c r="U24" s="173">
        <f t="shared" si="34"/>
        <v>-2.291832937512981E-2</v>
      </c>
      <c r="V24" s="173">
        <f t="shared" si="34"/>
        <v>-1.2695948206590582E-2</v>
      </c>
      <c r="W24" s="340">
        <f t="shared" si="34"/>
        <v>-8.1570155817193828E-3</v>
      </c>
      <c r="X24" s="190">
        <f>'Index Tables'!G376</f>
        <v>16.87645542045755</v>
      </c>
      <c r="Y24" s="176" t="s">
        <v>14</v>
      </c>
      <c r="AA24" s="107"/>
      <c r="AZ24" s="60"/>
      <c r="BA24" s="107"/>
    </row>
    <row r="25" spans="1:53" s="9" customFormat="1" ht="15" x14ac:dyDescent="0.25">
      <c r="A25" s="172" t="s">
        <v>272</v>
      </c>
      <c r="B25" s="348">
        <f>LN(B12/B6)/$X25</f>
        <v>5.4278186994914125E-4</v>
      </c>
      <c r="C25" s="173">
        <f t="shared" ref="C25:W25" si="35">LN(C12/C6)/$X25</f>
        <v>2.2505564843818493E-2</v>
      </c>
      <c r="D25" s="173">
        <f t="shared" si="35"/>
        <v>1.3080196905579456E-2</v>
      </c>
      <c r="E25" s="173">
        <f t="shared" si="35"/>
        <v>3.4484113904612833E-3</v>
      </c>
      <c r="F25" s="173">
        <f t="shared" si="35"/>
        <v>-1.9472834713570759E-2</v>
      </c>
      <c r="G25" s="173">
        <f t="shared" si="35"/>
        <v>4.5692884674130557E-3</v>
      </c>
      <c r="H25" s="340">
        <f t="shared" si="35"/>
        <v>1.6992855117988748E-2</v>
      </c>
      <c r="I25" s="173">
        <f t="shared" si="35"/>
        <v>5.2894917866084863E-2</v>
      </c>
      <c r="J25" s="173">
        <f t="shared" si="35"/>
        <v>8.0731123054186352E-3</v>
      </c>
      <c r="K25" s="173">
        <f t="shared" si="35"/>
        <v>5.9311007500491232E-4</v>
      </c>
      <c r="L25" s="173">
        <f t="shared" si="35"/>
        <v>2.871762202157449E-2</v>
      </c>
      <c r="M25" s="173">
        <f t="shared" si="35"/>
        <v>3.9876696327124178E-2</v>
      </c>
      <c r="N25" s="173">
        <f t="shared" si="35"/>
        <v>3.5782661794331629E-2</v>
      </c>
      <c r="O25" s="173">
        <f t="shared" si="35"/>
        <v>2.5506724892123602E-2</v>
      </c>
      <c r="P25" s="340">
        <f t="shared" si="35"/>
        <v>3.6903277712977835E-2</v>
      </c>
      <c r="Q25" s="348">
        <f t="shared" si="35"/>
        <v>-3.5902023473511409E-2</v>
      </c>
      <c r="R25" s="173">
        <f t="shared" si="35"/>
        <v>8.9196696423509397E-3</v>
      </c>
      <c r="S25" s="173">
        <f t="shared" si="35"/>
        <v>1.6399689072308498E-2</v>
      </c>
      <c r="T25" s="173">
        <f t="shared" si="35"/>
        <v>-1.1724738783697999E-2</v>
      </c>
      <c r="U25" s="173">
        <f t="shared" si="35"/>
        <v>-2.2883844647718421E-2</v>
      </c>
      <c r="V25" s="173">
        <f t="shared" si="35"/>
        <v>-1.8789759244645706E-2</v>
      </c>
      <c r="W25" s="340">
        <f t="shared" si="35"/>
        <v>-8.5137983715526753E-3</v>
      </c>
      <c r="X25" s="189">
        <f>'Index Tables'!G377</f>
        <v>6</v>
      </c>
      <c r="Y25" s="176" t="s">
        <v>14</v>
      </c>
      <c r="AZ25" s="60"/>
    </row>
    <row r="26" spans="1:53" s="9" customFormat="1" ht="15" x14ac:dyDescent="0.25">
      <c r="A26" s="172" t="s">
        <v>500</v>
      </c>
      <c r="B26" s="348">
        <f>LN(B23/B12)/$X26</f>
        <v>-2.9010826501096069E-3</v>
      </c>
      <c r="C26" s="173">
        <f t="shared" ref="C26:W26" si="36">LN(C23/C12)/$X26</f>
        <v>4.3638437878443783E-3</v>
      </c>
      <c r="D26" s="173">
        <f t="shared" si="36"/>
        <v>1.3391814792254835E-2</v>
      </c>
      <c r="E26" s="173">
        <f t="shared" si="36"/>
        <v>3.4804368901960973E-3</v>
      </c>
      <c r="F26" s="173">
        <f t="shared" si="36"/>
        <v>7.47347864792248E-3</v>
      </c>
      <c r="G26" s="173">
        <f t="shared" si="36"/>
        <v>7.7353963890869704E-3</v>
      </c>
      <c r="H26" s="340">
        <f t="shared" si="36"/>
        <v>4.7426630275712459E-3</v>
      </c>
      <c r="I26" s="173">
        <f t="shared" si="36"/>
        <v>-2.0333054214117196E-2</v>
      </c>
      <c r="J26" s="173">
        <f t="shared" si="36"/>
        <v>2.3995927067253053E-3</v>
      </c>
      <c r="K26" s="173">
        <f t="shared" si="36"/>
        <v>2.585421613980361E-3</v>
      </c>
      <c r="L26" s="173">
        <f t="shared" si="36"/>
        <v>1.1874254456169683E-2</v>
      </c>
      <c r="M26" s="173">
        <f t="shared" si="36"/>
        <v>2.7680060592540027E-2</v>
      </c>
      <c r="N26" s="173">
        <f t="shared" si="36"/>
        <v>1.4076959426132102E-2</v>
      </c>
      <c r="O26" s="173">
        <f t="shared" si="36"/>
        <v>1.2702830574448111E-2</v>
      </c>
      <c r="P26" s="340">
        <f t="shared" si="36"/>
        <v>-9.9943311251926938E-4</v>
      </c>
      <c r="Q26" s="348">
        <f t="shared" si="36"/>
        <v>2.5075753850049308E-2</v>
      </c>
      <c r="R26" s="173">
        <f t="shared" si="36"/>
        <v>2.3431696916674043E-3</v>
      </c>
      <c r="S26" s="173">
        <f t="shared" si="36"/>
        <v>2.1572913119329187E-3</v>
      </c>
      <c r="T26" s="173">
        <f t="shared" si="36"/>
        <v>-7.1315421514893769E-3</v>
      </c>
      <c r="U26" s="173">
        <f t="shared" si="36"/>
        <v>-2.2937352885682629E-2</v>
      </c>
      <c r="V26" s="173">
        <f t="shared" si="36"/>
        <v>-9.3342954608293498E-3</v>
      </c>
      <c r="W26" s="340">
        <f t="shared" si="36"/>
        <v>-7.9601962452494103E-3</v>
      </c>
      <c r="X26" s="190">
        <f>'Index Tables'!G378</f>
        <v>10.876455420457548</v>
      </c>
      <c r="Y26" s="176" t="s">
        <v>14</v>
      </c>
    </row>
    <row r="27" spans="1:53" s="9" customFormat="1" ht="15" x14ac:dyDescent="0.25">
      <c r="A27" s="174" t="s">
        <v>501</v>
      </c>
      <c r="B27" s="349">
        <f>LN(B23/B22)</f>
        <v>1.2218674105651766E-2</v>
      </c>
      <c r="C27" s="179">
        <f t="shared" ref="C27:W27" si="37">LN(C23/C22)</f>
        <v>4.2131270223837673E-3</v>
      </c>
      <c r="D27" s="179">
        <f t="shared" si="37"/>
        <v>1.2135756088736061E-2</v>
      </c>
      <c r="E27" s="179">
        <f t="shared" si="37"/>
        <v>3.7597954530824563E-3</v>
      </c>
      <c r="F27" s="179">
        <f t="shared" si="37"/>
        <v>-5.4586736377033464E-2</v>
      </c>
      <c r="G27" s="179">
        <f t="shared" si="37"/>
        <v>2.6608272570947878E-2</v>
      </c>
      <c r="H27" s="342">
        <f t="shared" si="37"/>
        <v>1.563157145607488E-2</v>
      </c>
      <c r="I27" s="179">
        <f t="shared" si="37"/>
        <v>7.0036689372721422E-2</v>
      </c>
      <c r="J27" s="179">
        <f t="shared" si="37"/>
        <v>3.6208508845004114E-3</v>
      </c>
      <c r="K27" s="179">
        <f t="shared" si="37"/>
        <v>9.2661883827932468E-4</v>
      </c>
      <c r="L27" s="179">
        <f t="shared" si="37"/>
        <v>-2.4030144837305777E-2</v>
      </c>
      <c r="M27" s="179">
        <f t="shared" si="37"/>
        <v>2.1919668477490502E-2</v>
      </c>
      <c r="N27" s="179">
        <f t="shared" si="37"/>
        <v>1.5939503066945519E-2</v>
      </c>
      <c r="O27" s="179">
        <f t="shared" si="37"/>
        <v>1.0306020076990217E-2</v>
      </c>
      <c r="P27" s="342">
        <f t="shared" si="37"/>
        <v>4.0446329349969223E-2</v>
      </c>
      <c r="Q27" s="349">
        <f t="shared" si="37"/>
        <v>-5.44051201842735E-2</v>
      </c>
      <c r="R27" s="179">
        <f t="shared" si="37"/>
        <v>1.2011327327728267E-2</v>
      </c>
      <c r="S27" s="179">
        <f t="shared" si="37"/>
        <v>1.4704816205767491E-2</v>
      </c>
      <c r="T27" s="179">
        <f t="shared" si="37"/>
        <v>3.966228749388543E-2</v>
      </c>
      <c r="U27" s="179">
        <f t="shared" si="37"/>
        <v>-6.2876780670957531E-3</v>
      </c>
      <c r="V27" s="179">
        <f t="shared" si="37"/>
        <v>-3.0832661087404464E-4</v>
      </c>
      <c r="W27" s="342">
        <f t="shared" si="37"/>
        <v>5.3250711092706817E-3</v>
      </c>
      <c r="X27" s="189"/>
      <c r="Y27" s="181"/>
      <c r="AA27" s="186"/>
      <c r="AB27" s="186"/>
      <c r="AC27" s="186"/>
      <c r="AD27" s="186"/>
      <c r="AE27" s="186"/>
      <c r="AF27" s="186"/>
      <c r="AG27" s="186"/>
      <c r="AH27" s="186"/>
      <c r="AI27" s="186"/>
      <c r="AJ27" s="186"/>
      <c r="AK27" s="186"/>
      <c r="AL27" s="186"/>
      <c r="AM27" s="186"/>
      <c r="AN27" s="186"/>
      <c r="AO27" s="186"/>
      <c r="AP27" s="186"/>
      <c r="AQ27" s="186"/>
      <c r="AR27" s="186"/>
      <c r="AS27" s="186"/>
      <c r="AT27" s="186"/>
      <c r="AU27" s="186"/>
      <c r="AV27" s="186"/>
    </row>
    <row r="28" spans="1:53" x14ac:dyDescent="0.2">
      <c r="A28" s="40"/>
      <c r="B28" s="145"/>
      <c r="C28" s="302"/>
      <c r="D28" s="145"/>
      <c r="E28" s="145"/>
      <c r="F28" s="145"/>
      <c r="G28" s="302"/>
      <c r="H28" s="145"/>
      <c r="I28" s="145"/>
      <c r="J28" s="145"/>
      <c r="K28" s="145"/>
      <c r="L28" s="145"/>
      <c r="M28" s="145"/>
      <c r="N28" s="145"/>
      <c r="O28" s="145"/>
      <c r="P28" s="145"/>
      <c r="Q28" s="145"/>
      <c r="R28" s="145"/>
      <c r="S28" s="145"/>
      <c r="T28" s="145"/>
      <c r="U28" s="145"/>
      <c r="V28" s="145"/>
      <c r="W28" s="145"/>
      <c r="AA28" s="186"/>
      <c r="AB28" s="186"/>
      <c r="AC28" s="186"/>
      <c r="AD28" s="186"/>
      <c r="AE28" s="186"/>
      <c r="AF28" s="186"/>
      <c r="AG28" s="186"/>
      <c r="AH28" s="186"/>
      <c r="AI28" s="186"/>
      <c r="AJ28" s="186"/>
      <c r="AK28" s="186"/>
      <c r="AL28" s="186"/>
      <c r="AM28" s="186"/>
      <c r="AN28" s="186"/>
      <c r="AO28" s="186"/>
      <c r="AP28" s="186"/>
      <c r="AQ28" s="186"/>
      <c r="AR28" s="186"/>
      <c r="AS28" s="186"/>
      <c r="AT28" s="186"/>
      <c r="AU28" s="186"/>
      <c r="AV28" s="186"/>
    </row>
    <row r="29" spans="1:53" x14ac:dyDescent="0.2">
      <c r="A29" s="40"/>
      <c r="B29" s="40"/>
      <c r="C29" s="40"/>
      <c r="D29" s="40"/>
      <c r="E29" s="40"/>
      <c r="F29" s="40"/>
      <c r="G29" s="40"/>
      <c r="H29" s="40"/>
      <c r="I29" s="40"/>
    </row>
    <row r="30" spans="1:53" x14ac:dyDescent="0.2">
      <c r="A30" s="50" t="s">
        <v>537</v>
      </c>
      <c r="B30" s="51"/>
      <c r="C30" s="51"/>
      <c r="D30" s="51"/>
      <c r="E30" s="51"/>
      <c r="F30" s="51"/>
      <c r="G30" s="51"/>
      <c r="H30" s="51"/>
      <c r="I30" s="51"/>
      <c r="J30" s="51"/>
      <c r="K30" s="51"/>
      <c r="L30" s="51"/>
      <c r="M30" s="51"/>
      <c r="N30" s="51"/>
      <c r="O30" s="51"/>
      <c r="P30" s="51"/>
      <c r="Q30" s="51"/>
      <c r="R30" s="51"/>
      <c r="S30" s="51"/>
      <c r="T30" s="51"/>
      <c r="U30" s="51"/>
      <c r="V30" s="51"/>
      <c r="W30" s="51"/>
      <c r="Z30" s="5" t="s">
        <v>93</v>
      </c>
      <c r="AA30" s="6"/>
      <c r="AB30" s="6"/>
      <c r="AC30" s="6"/>
      <c r="AD30" s="6"/>
      <c r="AE30" s="6"/>
      <c r="AF30" s="6"/>
      <c r="AG30" s="6"/>
      <c r="AH30" s="6"/>
      <c r="AI30" s="6"/>
      <c r="AJ30" s="6"/>
      <c r="AK30" s="6"/>
      <c r="AL30" s="6"/>
      <c r="AM30" s="6"/>
      <c r="AN30" s="114"/>
      <c r="AO30" s="6"/>
      <c r="AP30" s="6"/>
      <c r="AQ30" s="6"/>
      <c r="AR30" s="6"/>
      <c r="AS30" s="6"/>
      <c r="AT30" s="6"/>
      <c r="AU30" s="6"/>
      <c r="AV30" s="6"/>
    </row>
    <row r="31" spans="1:53" ht="15" x14ac:dyDescent="0.25">
      <c r="A31" s="52"/>
      <c r="B31" s="404" t="s">
        <v>153</v>
      </c>
      <c r="C31" s="403"/>
      <c r="D31" s="403"/>
      <c r="E31" s="403"/>
      <c r="F31" s="403"/>
      <c r="G31" s="403"/>
      <c r="H31" s="405"/>
      <c r="I31" s="404" t="s">
        <v>154</v>
      </c>
      <c r="J31" s="403"/>
      <c r="K31" s="403"/>
      <c r="L31" s="403"/>
      <c r="M31" s="403"/>
      <c r="N31" s="403"/>
      <c r="O31" s="403"/>
      <c r="P31" s="405"/>
      <c r="Q31" s="404" t="s">
        <v>155</v>
      </c>
      <c r="R31" s="403"/>
      <c r="S31" s="403"/>
      <c r="T31" s="403"/>
      <c r="U31" s="403"/>
      <c r="V31" s="403"/>
      <c r="W31" s="405"/>
      <c r="Z31" s="115"/>
      <c r="AA31" s="410" t="s">
        <v>8</v>
      </c>
      <c r="AB31" s="410"/>
      <c r="AC31" s="410"/>
      <c r="AD31" s="410"/>
      <c r="AE31" s="410"/>
      <c r="AF31" s="410"/>
      <c r="AG31" s="411"/>
      <c r="AH31" s="410" t="s">
        <v>9</v>
      </c>
      <c r="AI31" s="410"/>
      <c r="AJ31" s="410"/>
      <c r="AK31" s="410"/>
      <c r="AL31" s="410"/>
      <c r="AM31" s="410"/>
      <c r="AN31" s="410"/>
      <c r="AO31" s="410"/>
      <c r="AP31" s="409" t="s">
        <v>274</v>
      </c>
      <c r="AQ31" s="410"/>
      <c r="AR31" s="410"/>
      <c r="AS31" s="410"/>
      <c r="AT31" s="410"/>
      <c r="AU31" s="410"/>
      <c r="AV31" s="411"/>
    </row>
    <row r="32" spans="1:53" ht="30" x14ac:dyDescent="0.2">
      <c r="A32" s="72" t="s">
        <v>7</v>
      </c>
      <c r="B32" s="219" t="s">
        <v>37</v>
      </c>
      <c r="C32" s="70" t="s">
        <v>39</v>
      </c>
      <c r="D32" s="70" t="s">
        <v>13</v>
      </c>
      <c r="E32" s="70" t="s">
        <v>38</v>
      </c>
      <c r="F32" s="70" t="s">
        <v>156</v>
      </c>
      <c r="G32" s="70" t="s">
        <v>42</v>
      </c>
      <c r="H32" s="71" t="s">
        <v>43</v>
      </c>
      <c r="I32" s="73" t="s">
        <v>40</v>
      </c>
      <c r="J32" s="74" t="s">
        <v>158</v>
      </c>
      <c r="K32" s="74" t="s">
        <v>157</v>
      </c>
      <c r="L32" s="74" t="s">
        <v>159</v>
      </c>
      <c r="M32" s="74" t="s">
        <v>160</v>
      </c>
      <c r="N32" s="74" t="s">
        <v>41</v>
      </c>
      <c r="O32" s="74" t="s">
        <v>11</v>
      </c>
      <c r="P32" s="75" t="s">
        <v>44</v>
      </c>
      <c r="Q32" s="73" t="s">
        <v>40</v>
      </c>
      <c r="R32" s="74" t="s">
        <v>158</v>
      </c>
      <c r="S32" s="74" t="s">
        <v>157</v>
      </c>
      <c r="T32" s="74" t="s">
        <v>159</v>
      </c>
      <c r="U32" s="74" t="s">
        <v>160</v>
      </c>
      <c r="V32" s="74" t="s">
        <v>41</v>
      </c>
      <c r="W32" s="113" t="s">
        <v>11</v>
      </c>
      <c r="Z32" s="343" t="s">
        <v>7</v>
      </c>
      <c r="AA32" s="344" t="s">
        <v>37</v>
      </c>
      <c r="AB32" s="344" t="s">
        <v>39</v>
      </c>
      <c r="AC32" s="344" t="s">
        <v>13</v>
      </c>
      <c r="AD32" s="344" t="s">
        <v>38</v>
      </c>
      <c r="AE32" s="344" t="s">
        <v>156</v>
      </c>
      <c r="AF32" s="344" t="s">
        <v>42</v>
      </c>
      <c r="AG32" s="346" t="s">
        <v>43</v>
      </c>
      <c r="AH32" s="14" t="s">
        <v>40</v>
      </c>
      <c r="AI32" s="74" t="s">
        <v>158</v>
      </c>
      <c r="AJ32" s="74" t="s">
        <v>157</v>
      </c>
      <c r="AK32" s="74" t="s">
        <v>159</v>
      </c>
      <c r="AL32" s="74" t="s">
        <v>160</v>
      </c>
      <c r="AM32" s="14" t="s">
        <v>41</v>
      </c>
      <c r="AN32" s="14" t="s">
        <v>275</v>
      </c>
      <c r="AO32" s="344" t="s">
        <v>44</v>
      </c>
      <c r="AP32" s="345" t="s">
        <v>40</v>
      </c>
      <c r="AQ32" s="74" t="s">
        <v>158</v>
      </c>
      <c r="AR32" s="137" t="s">
        <v>157</v>
      </c>
      <c r="AS32" s="137" t="s">
        <v>159</v>
      </c>
      <c r="AT32" s="74" t="s">
        <v>160</v>
      </c>
      <c r="AU32" s="14" t="s">
        <v>41</v>
      </c>
      <c r="AV32" s="347" t="s">
        <v>11</v>
      </c>
    </row>
    <row r="33" spans="1:48" s="9" customFormat="1" ht="15" x14ac:dyDescent="0.2">
      <c r="A33" s="60">
        <v>2006</v>
      </c>
      <c r="B33" s="63">
        <f>'1.Shazam DNSP&amp;State'!Q5</f>
        <v>1</v>
      </c>
      <c r="C33" s="63">
        <f>'1.Shazam DNSP&amp;State'!R5</f>
        <v>1</v>
      </c>
      <c r="D33" s="66">
        <f>'1.Shazam DNSP&amp;State'!S5</f>
        <v>1</v>
      </c>
      <c r="E33" s="66">
        <f>'1.Shazam DNSP&amp;State'!T5</f>
        <v>1</v>
      </c>
      <c r="F33" s="66">
        <f>'1.Shazam DNSP&amp;State'!U5</f>
        <v>1</v>
      </c>
      <c r="G33" s="66">
        <f>'1.Shazam DNSP&amp;State'!V5</f>
        <v>1</v>
      </c>
      <c r="H33" s="67">
        <f>'1.Shazam DNSP&amp;State'!W5</f>
        <v>1</v>
      </c>
      <c r="I33" s="63">
        <f>'1.Shazam DNSP&amp;State'!X5</f>
        <v>1</v>
      </c>
      <c r="J33" s="66">
        <f>'1.Shazam DNSP&amp;State'!Y5</f>
        <v>1</v>
      </c>
      <c r="K33" s="66">
        <f>'1.Shazam DNSP&amp;State'!Z5</f>
        <v>1</v>
      </c>
      <c r="L33" s="66">
        <f>'1.Shazam DNSP&amp;State'!AA5</f>
        <v>1</v>
      </c>
      <c r="M33" s="66">
        <f>'1.Shazam DNSP&amp;State'!AB5</f>
        <v>1</v>
      </c>
      <c r="N33" s="66">
        <f>'1.Shazam DNSP&amp;State'!AC5</f>
        <v>1</v>
      </c>
      <c r="O33" s="66">
        <f>'1.Shazam DNSP&amp;State'!AD5</f>
        <v>1</v>
      </c>
      <c r="P33" s="67">
        <f>'1.Shazam DNSP&amp;State'!D5</f>
        <v>1</v>
      </c>
      <c r="Q33" s="63">
        <f>'1.Shazam DNSP&amp;State'!J5</f>
        <v>1</v>
      </c>
      <c r="R33" s="66">
        <f>'1.Shazam DNSP&amp;State'!L5</f>
        <v>1</v>
      </c>
      <c r="S33" s="66">
        <f>'1.Shazam DNSP&amp;State'!M5</f>
        <v>1</v>
      </c>
      <c r="T33" s="66">
        <f>'1.Shazam DNSP&amp;State'!N5</f>
        <v>1</v>
      </c>
      <c r="U33" s="66">
        <f>'1.Shazam DNSP&amp;State'!O5</f>
        <v>1</v>
      </c>
      <c r="V33" s="66">
        <f>'1.Shazam DNSP&amp;State'!P5</f>
        <v>1</v>
      </c>
      <c r="W33" s="67">
        <f>'1.Shazam DNSP&amp;State'!K5</f>
        <v>1</v>
      </c>
      <c r="Z33" s="270">
        <v>2006</v>
      </c>
      <c r="AA33" s="224"/>
      <c r="AB33" s="225"/>
      <c r="AC33" s="225"/>
      <c r="AD33" s="225"/>
      <c r="AE33" s="225"/>
      <c r="AF33" s="225"/>
      <c r="AG33" s="226"/>
      <c r="AH33" s="224"/>
      <c r="AI33" s="225"/>
      <c r="AJ33" s="225"/>
      <c r="AK33" s="225"/>
      <c r="AL33" s="225"/>
      <c r="AM33" s="225"/>
      <c r="AN33" s="225"/>
      <c r="AO33" s="226"/>
      <c r="AP33" s="224"/>
      <c r="AQ33" s="225"/>
      <c r="AR33" s="225"/>
      <c r="AS33" s="225"/>
      <c r="AT33" s="225"/>
      <c r="AU33" s="225"/>
      <c r="AV33" s="226"/>
    </row>
    <row r="34" spans="1:48" s="9" customFormat="1" ht="15" x14ac:dyDescent="0.2">
      <c r="A34" s="60">
        <v>2007</v>
      </c>
      <c r="B34" s="64">
        <f>'1.Shazam DNSP&amp;State'!Q6</f>
        <v>1.022688</v>
      </c>
      <c r="C34" s="64">
        <f>'1.Shazam DNSP&amp;State'!R6</f>
        <v>1</v>
      </c>
      <c r="D34" s="61">
        <f>'1.Shazam DNSP&amp;State'!S6</f>
        <v>1.011973</v>
      </c>
      <c r="E34" s="61">
        <f>'1.Shazam DNSP&amp;State'!T6</f>
        <v>1.0049239999999999</v>
      </c>
      <c r="F34" s="61">
        <f>'1.Shazam DNSP&amp;State'!U6</f>
        <v>1.280869</v>
      </c>
      <c r="G34" s="61">
        <f>'1.Shazam DNSP&amp;State'!V6</f>
        <v>0.96914880000000003</v>
      </c>
      <c r="H34" s="62">
        <f>'1.Shazam DNSP&amp;State'!W6</f>
        <v>0.99517650000000002</v>
      </c>
      <c r="I34" s="64">
        <f>'1.Shazam DNSP&amp;State'!X6</f>
        <v>1.006759</v>
      </c>
      <c r="J34" s="61">
        <f>'1.Shazam DNSP&amp;State'!Y6</f>
        <v>1</v>
      </c>
      <c r="K34" s="61">
        <f>'1.Shazam DNSP&amp;State'!Z6</f>
        <v>0.99630149999999995</v>
      </c>
      <c r="L34" s="61">
        <f>'1.Shazam DNSP&amp;State'!AA6</f>
        <v>1</v>
      </c>
      <c r="M34" s="61">
        <f>'1.Shazam DNSP&amp;State'!AB6</f>
        <v>1.015671</v>
      </c>
      <c r="N34" s="61">
        <f>'1.Shazam DNSP&amp;State'!AC6</f>
        <v>1.0231399999999999</v>
      </c>
      <c r="O34" s="61">
        <f>'1.Shazam DNSP&amp;State'!AD6</f>
        <v>1.014175</v>
      </c>
      <c r="P34" s="62">
        <f>'1.Shazam DNSP&amp;State'!D6</f>
        <v>1.0101960000000001</v>
      </c>
      <c r="Q34" s="64">
        <f>'1.Shazam DNSP&amp;State'!J6</f>
        <v>0.98849520000000002</v>
      </c>
      <c r="R34" s="61">
        <f>'1.Shazam DNSP&amp;State'!L6</f>
        <v>0.99517650000000002</v>
      </c>
      <c r="S34" s="61">
        <f>'1.Shazam DNSP&amp;State'!M6</f>
        <v>0.99887079999999995</v>
      </c>
      <c r="T34" s="61">
        <f>'1.Shazam DNSP&amp;State'!N6</f>
        <v>0.99517650000000002</v>
      </c>
      <c r="U34" s="61">
        <f>'1.Shazam DNSP&amp;State'!O6</f>
        <v>0.97982170000000002</v>
      </c>
      <c r="V34" s="61">
        <f>'1.Shazam DNSP&amp;State'!P6</f>
        <v>0.97266850000000005</v>
      </c>
      <c r="W34" s="62">
        <f>'1.Shazam DNSP&amp;State'!K6</f>
        <v>0.98126740000000001</v>
      </c>
      <c r="Z34" s="216">
        <v>2007</v>
      </c>
      <c r="AA34" s="64">
        <f t="shared" ref="AA34:AA47" si="38">LN(B34/B33)</f>
        <v>2.243445511475976E-2</v>
      </c>
      <c r="AB34" s="61">
        <f t="shared" ref="AB34:AB47" si="39">LN(C34/C33)</f>
        <v>0</v>
      </c>
      <c r="AC34" s="61">
        <f t="shared" ref="AC34:AC47" si="40">LN(D34/D33)</f>
        <v>1.1901890667463267E-2</v>
      </c>
      <c r="AD34" s="61">
        <f t="shared" ref="AD34:AD47" si="41">LN(E34/E33)</f>
        <v>4.9119167610124134E-3</v>
      </c>
      <c r="AE34" s="61">
        <f t="shared" ref="AE34:AE47" si="42">LN(F34/F33)</f>
        <v>0.24753875382893034</v>
      </c>
      <c r="AF34" s="61">
        <f t="shared" ref="AF34:AF47" si="43">LN(G34/G33)</f>
        <v>-3.1337118509040723E-2</v>
      </c>
      <c r="AG34" s="62">
        <f t="shared" ref="AG34:AG47" si="44">LN(H34/H33)</f>
        <v>-4.8351706200728799E-3</v>
      </c>
      <c r="AH34" s="64">
        <f t="shared" ref="AH34:AH47" si="45">LN(I34/I33)</f>
        <v>6.7362603667810933E-3</v>
      </c>
      <c r="AI34" s="61">
        <f t="shared" ref="AI34:AI47" si="46">LN(J34/J33)</f>
        <v>0</v>
      </c>
      <c r="AJ34" s="61">
        <f t="shared" ref="AJ34:AJ47" si="47">LN(K34/K33)</f>
        <v>-3.705356361848633E-3</v>
      </c>
      <c r="AK34" s="61">
        <f t="shared" ref="AK34:AK47" si="48">LN(L34/L33)</f>
        <v>0</v>
      </c>
      <c r="AL34" s="61">
        <f t="shared" ref="AL34:AL47" si="49">LN(M34/M33)</f>
        <v>1.5549477817991954E-2</v>
      </c>
      <c r="AM34" s="61">
        <f t="shared" ref="AM34:AM47" si="50">LN(N34/N33)</f>
        <v>2.2876330000971546E-2</v>
      </c>
      <c r="AN34" s="61">
        <f t="shared" ref="AN34:AN47" si="51">LN(O34/O33)</f>
        <v>1.4075474104546135E-2</v>
      </c>
      <c r="AO34" s="62">
        <f t="shared" ref="AO34:AO47" si="52">LN(P34/P33)</f>
        <v>1.0144371432017929E-2</v>
      </c>
      <c r="AP34" s="64">
        <f t="shared" ref="AP34:AP47" si="53">LN(Q34/Q33)</f>
        <v>-1.15714922254402E-2</v>
      </c>
      <c r="AQ34" s="61">
        <f t="shared" ref="AQ34:AQ47" si="54">LN(R34/R33)</f>
        <v>-4.8351706200728799E-3</v>
      </c>
      <c r="AR34" s="61">
        <f t="shared" ref="AR34:AR47" si="55">LN(S34/S33)</f>
        <v>-1.1298380266717551E-3</v>
      </c>
      <c r="AS34" s="61">
        <f t="shared" ref="AS34:AS47" si="56">LN(T34/T33)</f>
        <v>-4.8351706200728799E-3</v>
      </c>
      <c r="AT34" s="61">
        <f t="shared" ref="AT34:AT47" si="57">LN(U34/U33)</f>
        <v>-2.0384662645896421E-2</v>
      </c>
      <c r="AU34" s="61">
        <f t="shared" ref="AU34:AU47" si="58">LN(V34/V33)</f>
        <v>-2.7711953716653279E-2</v>
      </c>
      <c r="AV34" s="62">
        <f t="shared" ref="AV34:AV47" si="59">LN(W34/W33)</f>
        <v>-1.8910277558661055E-2</v>
      </c>
    </row>
    <row r="35" spans="1:48" s="9" customFormat="1" ht="15" x14ac:dyDescent="0.2">
      <c r="A35" s="60">
        <v>2008</v>
      </c>
      <c r="B35" s="64">
        <f>'1.Shazam DNSP&amp;State'!Q7</f>
        <v>1.0322819999999999</v>
      </c>
      <c r="C35" s="64">
        <f>'1.Shazam DNSP&amp;State'!R7</f>
        <v>1</v>
      </c>
      <c r="D35" s="61">
        <f>'1.Shazam DNSP&amp;State'!S7</f>
        <v>1.0255320000000001</v>
      </c>
      <c r="E35" s="61">
        <f>'1.Shazam DNSP&amp;State'!T7</f>
        <v>1.002783</v>
      </c>
      <c r="F35" s="61">
        <f>'1.Shazam DNSP&amp;State'!U7</f>
        <v>0.75010359999999998</v>
      </c>
      <c r="G35" s="61">
        <f>'1.Shazam DNSP&amp;State'!V7</f>
        <v>0.99207769999999995</v>
      </c>
      <c r="H35" s="62">
        <f>'1.Shazam DNSP&amp;State'!W7</f>
        <v>1.018621</v>
      </c>
      <c r="I35" s="64">
        <f>'1.Shazam DNSP&amp;State'!X7</f>
        <v>1.069879</v>
      </c>
      <c r="J35" s="61">
        <f>'1.Shazam DNSP&amp;State'!Y7</f>
        <v>1</v>
      </c>
      <c r="K35" s="61">
        <f>'1.Shazam DNSP&amp;State'!Z7</f>
        <v>0.99088949999999998</v>
      </c>
      <c r="L35" s="61">
        <f>'1.Shazam DNSP&amp;State'!AA7</f>
        <v>1</v>
      </c>
      <c r="M35" s="61">
        <f>'1.Shazam DNSP&amp;State'!AB7</f>
        <v>1.0176080000000001</v>
      </c>
      <c r="N35" s="61">
        <f>'1.Shazam DNSP&amp;State'!AC7</f>
        <v>1.0442979999999999</v>
      </c>
      <c r="O35" s="61">
        <f>'1.Shazam DNSP&amp;State'!AD7</f>
        <v>1.0229379999999999</v>
      </c>
      <c r="P35" s="62">
        <f>'1.Shazam DNSP&amp;State'!D7</f>
        <v>1.0424770000000001</v>
      </c>
      <c r="Q35" s="64">
        <f>'1.Shazam DNSP&amp;State'!J7</f>
        <v>0.95208959999999998</v>
      </c>
      <c r="R35" s="61">
        <f>'1.Shazam DNSP&amp;State'!L7</f>
        <v>1.018621</v>
      </c>
      <c r="S35" s="61">
        <f>'1.Shazam DNSP&amp;State'!M7</f>
        <v>1.0279860000000001</v>
      </c>
      <c r="T35" s="61">
        <f>'1.Shazam DNSP&amp;State'!N7</f>
        <v>1.018621</v>
      </c>
      <c r="U35" s="61">
        <f>'1.Shazam DNSP&amp;State'!O7</f>
        <v>1.0009950000000001</v>
      </c>
      <c r="V35" s="61">
        <f>'1.Shazam DNSP&amp;State'!P7</f>
        <v>0.97541250000000002</v>
      </c>
      <c r="W35" s="62">
        <f>'1.Shazam DNSP&amp;State'!K7</f>
        <v>0.99578</v>
      </c>
      <c r="Z35" s="216">
        <v>2008</v>
      </c>
      <c r="AA35" s="64">
        <f t="shared" si="38"/>
        <v>9.3374304309945758E-3</v>
      </c>
      <c r="AB35" s="61">
        <f t="shared" si="39"/>
        <v>0</v>
      </c>
      <c r="AC35" s="61">
        <f t="shared" si="40"/>
        <v>1.3309611666581397E-2</v>
      </c>
      <c r="AD35" s="61">
        <f t="shared" si="41"/>
        <v>-2.1327821356148784E-3</v>
      </c>
      <c r="AE35" s="61">
        <f t="shared" si="42"/>
        <v>-0.53508270248690848</v>
      </c>
      <c r="AF35" s="61">
        <f t="shared" si="43"/>
        <v>2.338327035731071E-2</v>
      </c>
      <c r="AG35" s="62">
        <f t="shared" si="44"/>
        <v>2.3284922408417976E-2</v>
      </c>
      <c r="AH35" s="64">
        <f t="shared" si="45"/>
        <v>6.080929760039399E-2</v>
      </c>
      <c r="AI35" s="61">
        <f t="shared" si="46"/>
        <v>0</v>
      </c>
      <c r="AJ35" s="61">
        <f t="shared" si="47"/>
        <v>-5.4468980390674345E-3</v>
      </c>
      <c r="AK35" s="61">
        <f t="shared" si="48"/>
        <v>0</v>
      </c>
      <c r="AL35" s="61">
        <f t="shared" si="49"/>
        <v>1.9052973900464357E-3</v>
      </c>
      <c r="AM35" s="61">
        <f t="shared" si="50"/>
        <v>2.0468559342080906E-2</v>
      </c>
      <c r="AN35" s="61">
        <f t="shared" si="51"/>
        <v>8.6034049677157203E-3</v>
      </c>
      <c r="AO35" s="62">
        <f t="shared" si="52"/>
        <v>3.1455240665304578E-2</v>
      </c>
      <c r="AP35" s="64">
        <f t="shared" si="53"/>
        <v>-3.7524638747060607E-2</v>
      </c>
      <c r="AQ35" s="61">
        <f t="shared" si="54"/>
        <v>2.3284922408417976E-2</v>
      </c>
      <c r="AR35" s="61">
        <f t="shared" si="55"/>
        <v>2.8731386289867298E-2</v>
      </c>
      <c r="AS35" s="61">
        <f t="shared" si="56"/>
        <v>2.3284922408417976E-2</v>
      </c>
      <c r="AT35" s="61">
        <f t="shared" si="57"/>
        <v>2.1379167961509859E-2</v>
      </c>
      <c r="AU35" s="61">
        <f t="shared" si="58"/>
        <v>2.8171331836336099E-3</v>
      </c>
      <c r="AV35" s="62">
        <f t="shared" si="59"/>
        <v>1.4681348228624975E-2</v>
      </c>
    </row>
    <row r="36" spans="1:48" s="9" customFormat="1" ht="15" x14ac:dyDescent="0.2">
      <c r="A36" s="60">
        <v>2009</v>
      </c>
      <c r="B36" s="64">
        <f>'1.Shazam DNSP&amp;State'!Q8</f>
        <v>1.041569</v>
      </c>
      <c r="C36" s="64">
        <f>'1.Shazam DNSP&amp;State'!R8</f>
        <v>1</v>
      </c>
      <c r="D36" s="61">
        <f>'1.Shazam DNSP&amp;State'!S8</f>
        <v>1.0425990000000001</v>
      </c>
      <c r="E36" s="61">
        <f>'1.Shazam DNSP&amp;State'!T8</f>
        <v>1.019631</v>
      </c>
      <c r="F36" s="61">
        <f>'1.Shazam DNSP&amp;State'!U8</f>
        <v>0.89067759999999996</v>
      </c>
      <c r="G36" s="61">
        <f>'1.Shazam DNSP&amp;State'!V8</f>
        <v>0.97627120000000001</v>
      </c>
      <c r="H36" s="62">
        <f>'1.Shazam DNSP&amp;State'!W8</f>
        <v>1.023857</v>
      </c>
      <c r="I36" s="64">
        <f>'1.Shazam DNSP&amp;State'!X8</f>
        <v>1.073933</v>
      </c>
      <c r="J36" s="61">
        <f>'1.Shazam DNSP&amp;State'!Y8</f>
        <v>1</v>
      </c>
      <c r="K36" s="61">
        <f>'1.Shazam DNSP&amp;State'!Z8</f>
        <v>0.98806720000000003</v>
      </c>
      <c r="L36" s="61">
        <f>'1.Shazam DNSP&amp;State'!AA8</f>
        <v>1</v>
      </c>
      <c r="M36" s="61">
        <f>'1.Shazam DNSP&amp;State'!AB8</f>
        <v>1.0545549999999999</v>
      </c>
      <c r="N36" s="61">
        <f>'1.Shazam DNSP&amp;State'!AC8</f>
        <v>1.072727</v>
      </c>
      <c r="O36" s="61">
        <f>'1.Shazam DNSP&amp;State'!AD8</f>
        <v>1.0461910000000001</v>
      </c>
      <c r="P36" s="62">
        <f>'1.Shazam DNSP&amp;State'!D8</f>
        <v>1.058263</v>
      </c>
      <c r="Q36" s="64">
        <f>'1.Shazam DNSP&amp;State'!J8</f>
        <v>0.95337130000000003</v>
      </c>
      <c r="R36" s="61">
        <f>'1.Shazam DNSP&amp;State'!L8</f>
        <v>1.023857</v>
      </c>
      <c r="S36" s="61">
        <f>'1.Shazam DNSP&amp;State'!M8</f>
        <v>1.036222</v>
      </c>
      <c r="T36" s="61">
        <f>'1.Shazam DNSP&amp;State'!N8</f>
        <v>1.023857</v>
      </c>
      <c r="U36" s="61">
        <f>'1.Shazam DNSP&amp;State'!O8</f>
        <v>0.97089009999999998</v>
      </c>
      <c r="V36" s="61">
        <f>'1.Shazam DNSP&amp;State'!P8</f>
        <v>0.95444329999999999</v>
      </c>
      <c r="W36" s="62">
        <f>'1.Shazam DNSP&amp;State'!K8</f>
        <v>0.97865250000000004</v>
      </c>
      <c r="Z36" s="216">
        <v>2009</v>
      </c>
      <c r="AA36" s="64">
        <f t="shared" si="38"/>
        <v>8.956344578757167E-3</v>
      </c>
      <c r="AB36" s="61">
        <f t="shared" si="39"/>
        <v>0</v>
      </c>
      <c r="AC36" s="61">
        <f t="shared" si="40"/>
        <v>1.6505131876753978E-2</v>
      </c>
      <c r="AD36" s="61">
        <f t="shared" si="41"/>
        <v>1.6661662512262348E-2</v>
      </c>
      <c r="AE36" s="61">
        <f t="shared" si="42"/>
        <v>0.17177119103802674</v>
      </c>
      <c r="AF36" s="61">
        <f t="shared" si="43"/>
        <v>-1.6061014163255085E-2</v>
      </c>
      <c r="AG36" s="62">
        <f t="shared" si="44"/>
        <v>5.1271166397200679E-3</v>
      </c>
      <c r="AH36" s="64">
        <f t="shared" si="45"/>
        <v>3.7820525608965798E-3</v>
      </c>
      <c r="AI36" s="61">
        <f t="shared" si="46"/>
        <v>0</v>
      </c>
      <c r="AJ36" s="61">
        <f t="shared" si="47"/>
        <v>-2.8523129520176115E-3</v>
      </c>
      <c r="AK36" s="61">
        <f t="shared" si="48"/>
        <v>0</v>
      </c>
      <c r="AL36" s="61">
        <f t="shared" si="49"/>
        <v>3.566410178908129E-2</v>
      </c>
      <c r="AM36" s="61">
        <f t="shared" si="50"/>
        <v>2.685911509287546E-2</v>
      </c>
      <c r="AN36" s="61">
        <f t="shared" si="51"/>
        <v>2.2477070283458044E-2</v>
      </c>
      <c r="AO36" s="62">
        <f t="shared" si="52"/>
        <v>1.5029272677965505E-2</v>
      </c>
      <c r="AP36" s="64">
        <f t="shared" si="53"/>
        <v>1.3452915179762389E-3</v>
      </c>
      <c r="AQ36" s="61">
        <f t="shared" si="54"/>
        <v>5.1271166397200679E-3</v>
      </c>
      <c r="AR36" s="61">
        <f t="shared" si="55"/>
        <v>7.9798583324771754E-3</v>
      </c>
      <c r="AS36" s="61">
        <f t="shared" si="56"/>
        <v>5.1271166397200679E-3</v>
      </c>
      <c r="AT36" s="61">
        <f t="shared" si="57"/>
        <v>-3.0536504698326722E-2</v>
      </c>
      <c r="AU36" s="61">
        <f t="shared" si="58"/>
        <v>-2.1732219876439141E-2</v>
      </c>
      <c r="AV36" s="62">
        <f t="shared" si="59"/>
        <v>-1.7349724167414399E-2</v>
      </c>
    </row>
    <row r="37" spans="1:48" s="9" customFormat="1" ht="15" x14ac:dyDescent="0.2">
      <c r="A37" s="60">
        <v>2010</v>
      </c>
      <c r="B37" s="64">
        <f>'1.Shazam DNSP&amp;State'!Q9</f>
        <v>1.050098</v>
      </c>
      <c r="C37" s="64">
        <f>'1.Shazam DNSP&amp;State'!R9</f>
        <v>1</v>
      </c>
      <c r="D37" s="61">
        <f>'1.Shazam DNSP&amp;State'!S9</f>
        <v>1.067245</v>
      </c>
      <c r="E37" s="61">
        <f>'1.Shazam DNSP&amp;State'!T9</f>
        <v>1.0369079999999999</v>
      </c>
      <c r="F37" s="61">
        <f>'1.Shazam DNSP&amp;State'!U9</f>
        <v>0.78671190000000002</v>
      </c>
      <c r="G37" s="61">
        <f>'1.Shazam DNSP&amp;State'!V9</f>
        <v>0.9803847</v>
      </c>
      <c r="H37" s="62">
        <f>'1.Shazam DNSP&amp;State'!W9</f>
        <v>1.0397650000000001</v>
      </c>
      <c r="I37" s="64">
        <f>'1.Shazam DNSP&amp;State'!X9</f>
        <v>1.2397009999999999</v>
      </c>
      <c r="J37" s="61">
        <f>'1.Shazam DNSP&amp;State'!Y9</f>
        <v>1</v>
      </c>
      <c r="K37" s="61">
        <f>'1.Shazam DNSP&amp;State'!Z9</f>
        <v>0.9887106</v>
      </c>
      <c r="L37" s="61">
        <f>'1.Shazam DNSP&amp;State'!AA9</f>
        <v>1</v>
      </c>
      <c r="M37" s="61">
        <f>'1.Shazam DNSP&amp;State'!AB9</f>
        <v>1.0950660000000001</v>
      </c>
      <c r="N37" s="61">
        <f>'1.Shazam DNSP&amp;State'!AC9</f>
        <v>1.0909089999999999</v>
      </c>
      <c r="O37" s="61">
        <f>'1.Shazam DNSP&amp;State'!AD9</f>
        <v>1.0667439999999999</v>
      </c>
      <c r="P37" s="62">
        <f>'1.Shazam DNSP&amp;State'!D9</f>
        <v>1.14002</v>
      </c>
      <c r="Q37" s="64">
        <f>'1.Shazam DNSP&amp;State'!J9</f>
        <v>0.838723</v>
      </c>
      <c r="R37" s="61">
        <f>'1.Shazam DNSP&amp;State'!L9</f>
        <v>1.0397650000000001</v>
      </c>
      <c r="S37" s="61">
        <f>'1.Shazam DNSP&amp;State'!M9</f>
        <v>1.0516380000000001</v>
      </c>
      <c r="T37" s="61">
        <f>'1.Shazam DNSP&amp;State'!N9</f>
        <v>1.0397650000000001</v>
      </c>
      <c r="U37" s="61">
        <f>'1.Shazam DNSP&amp;State'!O9</f>
        <v>0.94950009999999996</v>
      </c>
      <c r="V37" s="61">
        <f>'1.Shazam DNSP&amp;State'!P9</f>
        <v>0.95311829999999997</v>
      </c>
      <c r="W37" s="62">
        <f>'1.Shazam DNSP&amp;State'!K9</f>
        <v>0.97470979999999996</v>
      </c>
      <c r="Z37" s="216">
        <v>2010</v>
      </c>
      <c r="AA37" s="64">
        <f t="shared" si="38"/>
        <v>8.1552630229692561E-3</v>
      </c>
      <c r="AB37" s="61">
        <f t="shared" si="39"/>
        <v>0</v>
      </c>
      <c r="AC37" s="61">
        <f t="shared" si="40"/>
        <v>2.3363927496236975E-2</v>
      </c>
      <c r="AD37" s="61">
        <f t="shared" si="41"/>
        <v>1.6802410719909372E-2</v>
      </c>
      <c r="AE37" s="61">
        <f t="shared" si="42"/>
        <v>-0.12412041366370119</v>
      </c>
      <c r="AF37" s="61">
        <f t="shared" si="43"/>
        <v>4.2046289898795153E-3</v>
      </c>
      <c r="AG37" s="62">
        <f t="shared" si="44"/>
        <v>1.5417857653599832E-2</v>
      </c>
      <c r="AH37" s="64">
        <f t="shared" si="45"/>
        <v>0.14354261098033663</v>
      </c>
      <c r="AI37" s="61">
        <f t="shared" si="46"/>
        <v>0</v>
      </c>
      <c r="AJ37" s="61">
        <f t="shared" si="47"/>
        <v>6.5095836539620742E-4</v>
      </c>
      <c r="AK37" s="61">
        <f t="shared" si="48"/>
        <v>0</v>
      </c>
      <c r="AL37" s="61">
        <f t="shared" si="49"/>
        <v>3.7695758427544399E-2</v>
      </c>
      <c r="AM37" s="61">
        <f t="shared" si="50"/>
        <v>1.6807289220364726E-2</v>
      </c>
      <c r="AN37" s="61">
        <f t="shared" si="51"/>
        <v>1.9455069153853338E-2</v>
      </c>
      <c r="AO37" s="62">
        <f t="shared" si="52"/>
        <v>7.4416921336873512E-2</v>
      </c>
      <c r="AP37" s="64">
        <f t="shared" si="53"/>
        <v>-0.1281239425199143</v>
      </c>
      <c r="AQ37" s="61">
        <f t="shared" si="54"/>
        <v>1.5417857653599832E-2</v>
      </c>
      <c r="AR37" s="61">
        <f t="shared" si="55"/>
        <v>1.4767542037752693E-2</v>
      </c>
      <c r="AS37" s="61">
        <f t="shared" si="56"/>
        <v>1.5417857653599832E-2</v>
      </c>
      <c r="AT37" s="61">
        <f t="shared" si="57"/>
        <v>-2.2277644028500111E-2</v>
      </c>
      <c r="AU37" s="61">
        <f t="shared" si="58"/>
        <v>-1.3892083098056493E-3</v>
      </c>
      <c r="AV37" s="62">
        <f t="shared" si="59"/>
        <v>-4.0368398163618509E-3</v>
      </c>
    </row>
    <row r="38" spans="1:48" s="9" customFormat="1" ht="15" x14ac:dyDescent="0.2">
      <c r="A38" s="60">
        <v>2011</v>
      </c>
      <c r="B38" s="64">
        <f>'1.Shazam DNSP&amp;State'!Q10</f>
        <v>1.0549729999999999</v>
      </c>
      <c r="C38" s="64">
        <f>'1.Shazam DNSP&amp;State'!R10</f>
        <v>1</v>
      </c>
      <c r="D38" s="61">
        <f>'1.Shazam DNSP&amp;State'!S10</f>
        <v>1.0933729999999999</v>
      </c>
      <c r="E38" s="61">
        <f>'1.Shazam DNSP&amp;State'!T10</f>
        <v>1.0565610000000001</v>
      </c>
      <c r="F38" s="61">
        <f>'1.Shazam DNSP&amp;State'!U10</f>
        <v>1.490111</v>
      </c>
      <c r="G38" s="61">
        <f>'1.Shazam DNSP&amp;State'!V10</f>
        <v>0.98522509999999996</v>
      </c>
      <c r="H38" s="62">
        <f>'1.Shazam DNSP&amp;State'!W10</f>
        <v>1.0284150000000001</v>
      </c>
      <c r="I38" s="64">
        <f>'1.Shazam DNSP&amp;State'!X10</f>
        <v>1.3787320000000001</v>
      </c>
      <c r="J38" s="61">
        <f>'1.Shazam DNSP&amp;State'!Y10</f>
        <v>1</v>
      </c>
      <c r="K38" s="61">
        <f>'1.Shazam DNSP&amp;State'!Z10</f>
        <v>0.99088949999999998</v>
      </c>
      <c r="L38" s="61">
        <f>'1.Shazam DNSP&amp;State'!AA10</f>
        <v>1</v>
      </c>
      <c r="M38" s="61">
        <f>'1.Shazam DNSP&amp;State'!AB10</f>
        <v>1.132727</v>
      </c>
      <c r="N38" s="61">
        <f>'1.Shazam DNSP&amp;State'!AC10</f>
        <v>1.120331</v>
      </c>
      <c r="O38" s="61">
        <f>'1.Shazam DNSP&amp;State'!AD10</f>
        <v>1.0908279999999999</v>
      </c>
      <c r="P38" s="62">
        <f>'1.Shazam DNSP&amp;State'!D10</f>
        <v>1.210348</v>
      </c>
      <c r="Q38" s="64">
        <f>'1.Shazam DNSP&amp;State'!J10</f>
        <v>0.74591350000000001</v>
      </c>
      <c r="R38" s="61">
        <f>'1.Shazam DNSP&amp;State'!L10</f>
        <v>1.0284150000000001</v>
      </c>
      <c r="S38" s="61">
        <f>'1.Shazam DNSP&amp;State'!M10</f>
        <v>1.037871</v>
      </c>
      <c r="T38" s="61">
        <f>'1.Shazam DNSP&amp;State'!N10</f>
        <v>1.0284150000000001</v>
      </c>
      <c r="U38" s="61">
        <f>'1.Shazam DNSP&amp;State'!O10</f>
        <v>0.90791080000000002</v>
      </c>
      <c r="V38" s="61">
        <f>'1.Shazam DNSP&amp;State'!P10</f>
        <v>0.91795680000000002</v>
      </c>
      <c r="W38" s="62">
        <f>'1.Shazam DNSP&amp;State'!K10</f>
        <v>0.94278430000000002</v>
      </c>
      <c r="Z38" s="216">
        <v>2011</v>
      </c>
      <c r="AA38" s="64">
        <f t="shared" si="38"/>
        <v>4.631681035995954E-3</v>
      </c>
      <c r="AB38" s="61">
        <f t="shared" si="39"/>
        <v>0</v>
      </c>
      <c r="AC38" s="61">
        <f t="shared" si="40"/>
        <v>2.418685185059101E-2</v>
      </c>
      <c r="AD38" s="61">
        <f t="shared" si="41"/>
        <v>1.8776086363177048E-2</v>
      </c>
      <c r="AE38" s="61">
        <f t="shared" si="42"/>
        <v>0.6387437851105785</v>
      </c>
      <c r="AF38" s="61">
        <f t="shared" si="43"/>
        <v>4.9250973253118432E-3</v>
      </c>
      <c r="AG38" s="62">
        <f t="shared" si="44"/>
        <v>-1.0975944014144654E-2</v>
      </c>
      <c r="AH38" s="64">
        <f t="shared" si="45"/>
        <v>0.10629401468822881</v>
      </c>
      <c r="AI38" s="61">
        <f t="shared" si="46"/>
        <v>0</v>
      </c>
      <c r="AJ38" s="61">
        <f t="shared" si="47"/>
        <v>2.2013545866213153E-3</v>
      </c>
      <c r="AK38" s="61">
        <f t="shared" si="48"/>
        <v>0</v>
      </c>
      <c r="AL38" s="61">
        <f t="shared" si="49"/>
        <v>3.3813364365778108E-2</v>
      </c>
      <c r="AM38" s="61">
        <f t="shared" si="50"/>
        <v>2.6612883702919036E-2</v>
      </c>
      <c r="AN38" s="61">
        <f t="shared" si="51"/>
        <v>2.2326022383864153E-2</v>
      </c>
      <c r="AO38" s="62">
        <f t="shared" si="52"/>
        <v>5.9862115452370523E-2</v>
      </c>
      <c r="AP38" s="64">
        <f t="shared" si="53"/>
        <v>-0.11727085526948781</v>
      </c>
      <c r="AQ38" s="61">
        <f t="shared" si="54"/>
        <v>-1.0975944014144654E-2</v>
      </c>
      <c r="AR38" s="61">
        <f t="shared" si="55"/>
        <v>-1.3177449069458875E-2</v>
      </c>
      <c r="AS38" s="61">
        <f t="shared" si="56"/>
        <v>-1.0975944014144654E-2</v>
      </c>
      <c r="AT38" s="61">
        <f t="shared" si="57"/>
        <v>-4.4789499680750064E-2</v>
      </c>
      <c r="AU38" s="61">
        <f t="shared" si="58"/>
        <v>-3.7588699573212717E-2</v>
      </c>
      <c r="AV38" s="62">
        <f t="shared" si="59"/>
        <v>-3.3302267269398882E-2</v>
      </c>
    </row>
    <row r="39" spans="1:48" s="9" customFormat="1" ht="15" x14ac:dyDescent="0.2">
      <c r="A39" s="60">
        <v>2012</v>
      </c>
      <c r="B39" s="64">
        <f>'1.Shazam DNSP&amp;State'!Q11</f>
        <v>1.0481750000000001</v>
      </c>
      <c r="C39" s="64">
        <f>'1.Shazam DNSP&amp;State'!R11</f>
        <v>1.113585</v>
      </c>
      <c r="D39" s="61">
        <f>'1.Shazam DNSP&amp;State'!S11</f>
        <v>1.1208720000000001</v>
      </c>
      <c r="E39" s="61">
        <f>'1.Shazam DNSP&amp;State'!T11</f>
        <v>1.07358</v>
      </c>
      <c r="F39" s="61">
        <f>'1.Shazam DNSP&amp;State'!U11</f>
        <v>1.04081</v>
      </c>
      <c r="G39" s="61">
        <f>'1.Shazam DNSP&amp;State'!V11</f>
        <v>1.113585</v>
      </c>
      <c r="H39" s="62">
        <f>'1.Shazam DNSP&amp;State'!W11</f>
        <v>1.0950340000000001</v>
      </c>
      <c r="I39" s="64">
        <f>'1.Shazam DNSP&amp;State'!X11</f>
        <v>1.4793240000000001</v>
      </c>
      <c r="J39" s="61">
        <f>'1.Shazam DNSP&amp;State'!Y11</f>
        <v>1.1162019999999999</v>
      </c>
      <c r="K39" s="61">
        <f>'1.Shazam DNSP&amp;State'!Z11</f>
        <v>0.97716559999999997</v>
      </c>
      <c r="L39" s="61">
        <f>'1.Shazam DNSP&amp;State'!AA11</f>
        <v>1</v>
      </c>
      <c r="M39" s="61">
        <f>'1.Shazam DNSP&amp;State'!AB11</f>
        <v>1.1738649999999999</v>
      </c>
      <c r="N39" s="61">
        <f>'1.Shazam DNSP&amp;State'!AC11</f>
        <v>1.1276029999999999</v>
      </c>
      <c r="O39" s="61">
        <f>'1.Shazam DNSP&amp;State'!AD11</f>
        <v>1.109863</v>
      </c>
      <c r="P39" s="62">
        <f>'1.Shazam DNSP&amp;State'!D11</f>
        <v>1.2615970000000001</v>
      </c>
      <c r="Q39" s="64">
        <f>'1.Shazam DNSP&amp;State'!J11</f>
        <v>0.74022589999999999</v>
      </c>
      <c r="R39" s="61">
        <f>'1.Shazam DNSP&amp;State'!L11</f>
        <v>0.98103549999999995</v>
      </c>
      <c r="S39" s="61">
        <f>'1.Shazam DNSP&amp;State'!M11</f>
        <v>1.1206229999999999</v>
      </c>
      <c r="T39" s="61">
        <f>'1.Shazam DNSP&amp;State'!N11</f>
        <v>1.0950340000000001</v>
      </c>
      <c r="U39" s="61">
        <f>'1.Shazam DNSP&amp;State'!O11</f>
        <v>0.93284540000000005</v>
      </c>
      <c r="V39" s="61">
        <f>'1.Shazam DNSP&amp;State'!P11</f>
        <v>0.97111650000000005</v>
      </c>
      <c r="W39" s="62">
        <f>'1.Shazam DNSP&amp;State'!K11</f>
        <v>0.98663869999999998</v>
      </c>
      <c r="Z39" s="216">
        <v>2012</v>
      </c>
      <c r="AA39" s="64">
        <f t="shared" si="38"/>
        <v>-6.4646174922003948E-3</v>
      </c>
      <c r="AB39" s="61">
        <f t="shared" si="39"/>
        <v>0.10758454067971304</v>
      </c>
      <c r="AC39" s="61">
        <f t="shared" si="40"/>
        <v>2.4839540248438111E-2</v>
      </c>
      <c r="AD39" s="61">
        <f t="shared" si="41"/>
        <v>1.5979563928942168E-2</v>
      </c>
      <c r="AE39" s="61">
        <f t="shared" si="42"/>
        <v>-0.35885135766307302</v>
      </c>
      <c r="AF39" s="61">
        <f t="shared" si="43"/>
        <v>0.12246967667950678</v>
      </c>
      <c r="AG39" s="62">
        <f t="shared" si="44"/>
        <v>6.276663094720604E-2</v>
      </c>
      <c r="AH39" s="64">
        <f t="shared" si="45"/>
        <v>7.0420990477487927E-2</v>
      </c>
      <c r="AI39" s="61">
        <f t="shared" si="46"/>
        <v>0.10993185116417618</v>
      </c>
      <c r="AJ39" s="61">
        <f t="shared" si="47"/>
        <v>-1.39468884369922E-2</v>
      </c>
      <c r="AK39" s="61">
        <f t="shared" si="48"/>
        <v>0</v>
      </c>
      <c r="AL39" s="61">
        <f t="shared" si="49"/>
        <v>3.5673723521322767E-2</v>
      </c>
      <c r="AM39" s="61">
        <f t="shared" si="50"/>
        <v>6.4699634129833494E-3</v>
      </c>
      <c r="AN39" s="61">
        <f t="shared" si="51"/>
        <v>1.7299543390084569E-2</v>
      </c>
      <c r="AO39" s="62">
        <f t="shared" si="52"/>
        <v>4.1470457166548548E-2</v>
      </c>
      <c r="AP39" s="64">
        <f t="shared" si="53"/>
        <v>-7.6542318552131798E-3</v>
      </c>
      <c r="AQ39" s="61">
        <f t="shared" si="54"/>
        <v>-4.7165414575337822E-2</v>
      </c>
      <c r="AR39" s="61">
        <f t="shared" si="55"/>
        <v>7.6713281093351959E-2</v>
      </c>
      <c r="AS39" s="61">
        <f t="shared" si="56"/>
        <v>6.276663094720604E-2</v>
      </c>
      <c r="AT39" s="61">
        <f t="shared" si="57"/>
        <v>2.7093349190629428E-2</v>
      </c>
      <c r="AU39" s="61">
        <f t="shared" si="58"/>
        <v>5.6296109807389937E-2</v>
      </c>
      <c r="AV39" s="62">
        <f t="shared" si="59"/>
        <v>4.5466395254760358E-2</v>
      </c>
    </row>
    <row r="40" spans="1:48" s="9" customFormat="1" ht="15" x14ac:dyDescent="0.2">
      <c r="A40" s="60">
        <v>2013</v>
      </c>
      <c r="B40" s="64">
        <f>'1.Shazam DNSP&amp;State'!Q12</f>
        <v>1.05281</v>
      </c>
      <c r="C40" s="64">
        <f>'1.Shazam DNSP&amp;State'!R12</f>
        <v>1.113585</v>
      </c>
      <c r="D40" s="61">
        <f>'1.Shazam DNSP&amp;State'!S12</f>
        <v>1.1472070000000001</v>
      </c>
      <c r="E40" s="61">
        <f>'1.Shazam DNSP&amp;State'!T12</f>
        <v>1.089294</v>
      </c>
      <c r="F40" s="61">
        <f>'1.Shazam DNSP&amp;State'!U12</f>
        <v>0.94071000000000005</v>
      </c>
      <c r="G40" s="61">
        <f>'1.Shazam DNSP&amp;State'!V12</f>
        <v>1.107413</v>
      </c>
      <c r="H40" s="62">
        <f>'1.Shazam DNSP&amp;State'!W12</f>
        <v>1.1101730000000001</v>
      </c>
      <c r="I40" s="64">
        <f>'1.Shazam DNSP&amp;State'!X12</f>
        <v>1.5797140000000001</v>
      </c>
      <c r="J40" s="61">
        <f>'1.Shazam DNSP&amp;State'!Y12</f>
        <v>1.1162019999999999</v>
      </c>
      <c r="K40" s="61">
        <f>'1.Shazam DNSP&amp;State'!Z12</f>
        <v>0.97095500000000001</v>
      </c>
      <c r="L40" s="61">
        <f>'1.Shazam DNSP&amp;State'!AA12</f>
        <v>1</v>
      </c>
      <c r="M40" s="61">
        <f>'1.Shazam DNSP&amp;State'!AB12</f>
        <v>1.21482</v>
      </c>
      <c r="N40" s="61">
        <f>'1.Shazam DNSP&amp;State'!AC12</f>
        <v>1.1498839999999999</v>
      </c>
      <c r="O40" s="61">
        <f>'1.Shazam DNSP&amp;State'!AD12</f>
        <v>1.1296219999999999</v>
      </c>
      <c r="P40" s="62">
        <f>'1.Shazam DNSP&amp;State'!D12</f>
        <v>1.3197209999999999</v>
      </c>
      <c r="Q40" s="64">
        <f>'1.Shazam DNSP&amp;State'!J12</f>
        <v>0.70276830000000001</v>
      </c>
      <c r="R40" s="61">
        <f>'1.Shazam DNSP&amp;State'!L12</f>
        <v>0.99459839999999999</v>
      </c>
      <c r="S40" s="61">
        <f>'1.Shazam DNSP&amp;State'!M12</f>
        <v>1.143383</v>
      </c>
      <c r="T40" s="61">
        <f>'1.Shazam DNSP&amp;State'!N12</f>
        <v>1.1101730000000001</v>
      </c>
      <c r="U40" s="61">
        <f>'1.Shazam DNSP&amp;State'!O12</f>
        <v>0.91385810000000001</v>
      </c>
      <c r="V40" s="61">
        <f>'1.Shazam DNSP&amp;State'!P12</f>
        <v>0.96546509999999996</v>
      </c>
      <c r="W40" s="62">
        <f>'1.Shazam DNSP&amp;State'!K12</f>
        <v>0.9827825</v>
      </c>
      <c r="Z40" s="216">
        <v>2013</v>
      </c>
      <c r="AA40" s="64">
        <f t="shared" si="38"/>
        <v>4.4122233327723061E-3</v>
      </c>
      <c r="AB40" s="61">
        <f t="shared" si="39"/>
        <v>0</v>
      </c>
      <c r="AC40" s="61">
        <f t="shared" si="40"/>
        <v>2.3223338851648428E-2</v>
      </c>
      <c r="AD40" s="61">
        <f t="shared" si="41"/>
        <v>1.4530921816921043E-2</v>
      </c>
      <c r="AE40" s="61">
        <f t="shared" si="42"/>
        <v>-0.10111962584295557</v>
      </c>
      <c r="AF40" s="61">
        <f t="shared" si="43"/>
        <v>-5.5578761329293166E-3</v>
      </c>
      <c r="AG40" s="62">
        <f t="shared" si="44"/>
        <v>1.3730446021110353E-2</v>
      </c>
      <c r="AH40" s="64">
        <f t="shared" si="45"/>
        <v>6.5658591321754306E-2</v>
      </c>
      <c r="AI40" s="61">
        <f t="shared" si="46"/>
        <v>0</v>
      </c>
      <c r="AJ40" s="61">
        <f t="shared" si="47"/>
        <v>-6.3760129021022145E-3</v>
      </c>
      <c r="AK40" s="61">
        <f t="shared" si="48"/>
        <v>0</v>
      </c>
      <c r="AL40" s="61">
        <f t="shared" si="49"/>
        <v>3.4294194357578009E-2</v>
      </c>
      <c r="AM40" s="61">
        <f t="shared" si="50"/>
        <v>1.9566926950069095E-2</v>
      </c>
      <c r="AN40" s="61">
        <f t="shared" si="51"/>
        <v>1.7646479204345186E-2</v>
      </c>
      <c r="AO40" s="62">
        <f t="shared" si="52"/>
        <v>4.5041971890393731E-2</v>
      </c>
      <c r="AP40" s="64">
        <f t="shared" si="53"/>
        <v>-5.1928159880442741E-2</v>
      </c>
      <c r="AQ40" s="61">
        <f t="shared" si="54"/>
        <v>1.3730391118115515E-2</v>
      </c>
      <c r="AR40" s="61">
        <f t="shared" si="55"/>
        <v>2.0106631142157078E-2</v>
      </c>
      <c r="AS40" s="61">
        <f t="shared" si="56"/>
        <v>1.3730446021110353E-2</v>
      </c>
      <c r="AT40" s="61">
        <f t="shared" si="57"/>
        <v>-2.0564177320574493E-2</v>
      </c>
      <c r="AU40" s="61">
        <f t="shared" si="58"/>
        <v>-5.8364863558567383E-3</v>
      </c>
      <c r="AV40" s="62">
        <f t="shared" si="59"/>
        <v>-3.916079433001869E-3</v>
      </c>
    </row>
    <row r="41" spans="1:48" s="9" customFormat="1" ht="15" x14ac:dyDescent="0.2">
      <c r="A41" s="60">
        <v>2014</v>
      </c>
      <c r="B41" s="64">
        <f>'1.Shazam DNSP&amp;State'!Q13</f>
        <v>1.0259259999999999</v>
      </c>
      <c r="C41" s="64">
        <f>'1.Shazam DNSP&amp;State'!R13</f>
        <v>1.113585</v>
      </c>
      <c r="D41" s="61">
        <f>'1.Shazam DNSP&amp;State'!S13</f>
        <v>1.1566240000000001</v>
      </c>
      <c r="E41" s="61">
        <f>'1.Shazam DNSP&amp;State'!T13</f>
        <v>1.102692</v>
      </c>
      <c r="F41" s="61">
        <f>'1.Shazam DNSP&amp;State'!U13</f>
        <v>0.88584189999999996</v>
      </c>
      <c r="G41" s="61">
        <f>'1.Shazam DNSP&amp;State'!V13</f>
        <v>1.063131</v>
      </c>
      <c r="H41" s="62">
        <f>'1.Shazam DNSP&amp;State'!W13</f>
        <v>1.1167739999999999</v>
      </c>
      <c r="I41" s="64">
        <f>'1.Shazam DNSP&amp;State'!X13</f>
        <v>1.7556</v>
      </c>
      <c r="J41" s="61">
        <f>'1.Shazam DNSP&amp;State'!Y13</f>
        <v>1.1165</v>
      </c>
      <c r="K41" s="61">
        <f>'1.Shazam DNSP&amp;State'!Z13</f>
        <v>0.96045579999999997</v>
      </c>
      <c r="L41" s="61">
        <f>'1.Shazam DNSP&amp;State'!AA13</f>
        <v>3.8573300000000001</v>
      </c>
      <c r="M41" s="61">
        <f>'1.Shazam DNSP&amp;State'!AB13</f>
        <v>1.2587630000000001</v>
      </c>
      <c r="N41" s="61">
        <f>'1.Shazam DNSP&amp;State'!AC13</f>
        <v>1.1828339999999999</v>
      </c>
      <c r="O41" s="61">
        <f>'1.Shazam DNSP&amp;State'!AD13</f>
        <v>1.154849</v>
      </c>
      <c r="P41" s="62">
        <f>'1.Shazam DNSP&amp;State'!D13</f>
        <v>1.413675</v>
      </c>
      <c r="Q41" s="64">
        <f>'1.Shazam DNSP&amp;State'!J13</f>
        <v>0.63612089999999999</v>
      </c>
      <c r="R41" s="61">
        <f>'1.Shazam DNSP&amp;State'!L13</f>
        <v>1.0002450000000001</v>
      </c>
      <c r="S41" s="61">
        <f>'1.Shazam DNSP&amp;State'!M13</f>
        <v>1.1627540000000001</v>
      </c>
      <c r="T41" s="61">
        <f>'1.Shazam DNSP&amp;State'!N13</f>
        <v>0.28952</v>
      </c>
      <c r="U41" s="61">
        <f>'1.Shazam DNSP&amp;State'!O13</f>
        <v>0.88719939999999997</v>
      </c>
      <c r="V41" s="61">
        <f>'1.Shazam DNSP&amp;State'!P13</f>
        <v>0.94415079999999996</v>
      </c>
      <c r="W41" s="62">
        <f>'1.Shazam DNSP&amp;State'!K13</f>
        <v>0.96703030000000001</v>
      </c>
      <c r="Z41" s="216">
        <v>2014</v>
      </c>
      <c r="AA41" s="64">
        <f t="shared" si="38"/>
        <v>-2.5867160632921462E-2</v>
      </c>
      <c r="AB41" s="61">
        <f t="shared" si="39"/>
        <v>0</v>
      </c>
      <c r="AC41" s="61">
        <f t="shared" si="40"/>
        <v>8.175124344511361E-3</v>
      </c>
      <c r="AD41" s="61">
        <f t="shared" si="41"/>
        <v>1.2224682869826937E-2</v>
      </c>
      <c r="AE41" s="61">
        <f t="shared" si="42"/>
        <v>-6.0096417058622807E-2</v>
      </c>
      <c r="AF41" s="61">
        <f t="shared" si="43"/>
        <v>-4.0808336655743273E-2</v>
      </c>
      <c r="AG41" s="62">
        <f t="shared" si="44"/>
        <v>5.9283129168399961E-3</v>
      </c>
      <c r="AH41" s="64">
        <f t="shared" si="45"/>
        <v>0.10556686083606268</v>
      </c>
      <c r="AI41" s="61">
        <f t="shared" si="46"/>
        <v>2.669411338993407E-4</v>
      </c>
      <c r="AJ41" s="61">
        <f t="shared" si="47"/>
        <v>-1.087215979147702E-2</v>
      </c>
      <c r="AK41" s="61">
        <f t="shared" si="48"/>
        <v>1.3499752342905491</v>
      </c>
      <c r="AL41" s="61">
        <f t="shared" si="49"/>
        <v>3.553357503401957E-2</v>
      </c>
      <c r="AM41" s="61">
        <f t="shared" si="50"/>
        <v>2.8252186210797899E-2</v>
      </c>
      <c r="AN41" s="61">
        <f t="shared" si="51"/>
        <v>2.2086536008467057E-2</v>
      </c>
      <c r="AO41" s="62">
        <f t="shared" si="52"/>
        <v>6.8772346021618774E-2</v>
      </c>
      <c r="AP41" s="64">
        <f t="shared" si="53"/>
        <v>-9.9638610388449414E-2</v>
      </c>
      <c r="AQ41" s="61">
        <f t="shared" si="54"/>
        <v>5.6612113821033179E-3</v>
      </c>
      <c r="AR41" s="61">
        <f t="shared" si="55"/>
        <v>1.6799917437081084E-2</v>
      </c>
      <c r="AS41" s="61">
        <f t="shared" si="56"/>
        <v>-1.3440467587624867</v>
      </c>
      <c r="AT41" s="61">
        <f t="shared" si="57"/>
        <v>-2.9605548009241488E-2</v>
      </c>
      <c r="AU41" s="61">
        <f t="shared" si="58"/>
        <v>-2.2324054990976207E-2</v>
      </c>
      <c r="AV41" s="62">
        <f t="shared" si="59"/>
        <v>-1.6158005235539476E-2</v>
      </c>
    </row>
    <row r="42" spans="1:48" s="9" customFormat="1" ht="15" x14ac:dyDescent="0.2">
      <c r="A42" s="60">
        <v>2015</v>
      </c>
      <c r="B42" s="64">
        <f>'1.Shazam DNSP&amp;State'!Q14</f>
        <v>1.0354570000000001</v>
      </c>
      <c r="C42" s="64">
        <f>'1.Shazam DNSP&amp;State'!R14</f>
        <v>1.1628050000000001</v>
      </c>
      <c r="D42" s="61">
        <f>'1.Shazam DNSP&amp;State'!S14</f>
        <v>1.1769529999999999</v>
      </c>
      <c r="E42" s="61">
        <f>'1.Shazam DNSP&amp;State'!T14</f>
        <v>1.127359</v>
      </c>
      <c r="F42" s="61">
        <f>'1.Shazam DNSP&amp;State'!U14</f>
        <v>1.1053269999999999</v>
      </c>
      <c r="G42" s="61">
        <f>'1.Shazam DNSP&amp;State'!V14</f>
        <v>1.1628050000000001</v>
      </c>
      <c r="H42" s="62">
        <f>'1.Shazam DNSP&amp;State'!W14</f>
        <v>1.14116</v>
      </c>
      <c r="I42" s="64">
        <f>'1.Shazam DNSP&amp;State'!X14</f>
        <v>1.6905539999999999</v>
      </c>
      <c r="J42" s="61">
        <f>'1.Shazam DNSP&amp;State'!Y14</f>
        <v>1.1161350000000001</v>
      </c>
      <c r="K42" s="61">
        <f>'1.Shazam DNSP&amp;State'!Z14</f>
        <v>0.93621149999999997</v>
      </c>
      <c r="L42" s="61">
        <f>'1.Shazam DNSP&amp;State'!AA14</f>
        <v>3.8714919999999999</v>
      </c>
      <c r="M42" s="61">
        <f>'1.Shazam DNSP&amp;State'!AB14</f>
        <v>1.3022180000000001</v>
      </c>
      <c r="N42" s="61">
        <f>'1.Shazam DNSP&amp;State'!AC14</f>
        <v>1.1996739999999999</v>
      </c>
      <c r="O42" s="61">
        <f>'1.Shazam DNSP&amp;State'!AD14</f>
        <v>1.167975</v>
      </c>
      <c r="P42" s="62">
        <f>'1.Shazam DNSP&amp;State'!D14</f>
        <v>1.387025</v>
      </c>
      <c r="Q42" s="64">
        <f>'1.Shazam DNSP&amp;State'!J14</f>
        <v>0.67502099999999998</v>
      </c>
      <c r="R42" s="61">
        <f>'1.Shazam DNSP&amp;State'!L14</f>
        <v>1.0224200000000001</v>
      </c>
      <c r="S42" s="61">
        <f>'1.Shazam DNSP&amp;State'!M14</f>
        <v>1.218912</v>
      </c>
      <c r="T42" s="61">
        <f>'1.Shazam DNSP&amp;State'!N14</f>
        <v>0.29475970000000001</v>
      </c>
      <c r="U42" s="61">
        <f>'1.Shazam DNSP&amp;State'!O14</f>
        <v>0.87631999999999999</v>
      </c>
      <c r="V42" s="61">
        <f>'1.Shazam DNSP&amp;State'!P14</f>
        <v>0.95122450000000003</v>
      </c>
      <c r="W42" s="62">
        <f>'1.Shazam DNSP&amp;State'!K14</f>
        <v>0.97704100000000005</v>
      </c>
      <c r="Z42" s="216">
        <v>2015</v>
      </c>
      <c r="AA42" s="64">
        <f t="shared" si="38"/>
        <v>9.2472557672224863E-3</v>
      </c>
      <c r="AB42" s="61">
        <f t="shared" si="39"/>
        <v>4.3250648979226272E-2</v>
      </c>
      <c r="AC42" s="61">
        <f t="shared" si="40"/>
        <v>1.7423478448024155E-2</v>
      </c>
      <c r="AD42" s="61">
        <f t="shared" si="41"/>
        <v>2.2123266305805054E-2</v>
      </c>
      <c r="AE42" s="61">
        <f t="shared" si="42"/>
        <v>0.22135800553131529</v>
      </c>
      <c r="AF42" s="61">
        <f t="shared" si="43"/>
        <v>8.9616861767898862E-2</v>
      </c>
      <c r="AG42" s="62">
        <f t="shared" si="44"/>
        <v>2.1601116966542405E-2</v>
      </c>
      <c r="AH42" s="64">
        <f t="shared" si="45"/>
        <v>-3.7754392964244494E-2</v>
      </c>
      <c r="AI42" s="61">
        <f t="shared" si="46"/>
        <v>-3.2696791302808738E-4</v>
      </c>
      <c r="AJ42" s="61">
        <f t="shared" si="47"/>
        <v>-2.5566550960059269E-2</v>
      </c>
      <c r="AK42" s="61">
        <f t="shared" si="48"/>
        <v>3.6647281694180498E-3</v>
      </c>
      <c r="AL42" s="61">
        <f t="shared" si="49"/>
        <v>3.3939471783209621E-2</v>
      </c>
      <c r="AM42" s="61">
        <f t="shared" si="50"/>
        <v>1.4136599286152086E-2</v>
      </c>
      <c r="AN42" s="61">
        <f t="shared" si="51"/>
        <v>1.1301880571040774E-2</v>
      </c>
      <c r="AO42" s="62">
        <f t="shared" si="52"/>
        <v>-1.9031530959499981E-2</v>
      </c>
      <c r="AP42" s="64">
        <f t="shared" si="53"/>
        <v>5.9355161885595115E-2</v>
      </c>
      <c r="AQ42" s="61">
        <f t="shared" si="54"/>
        <v>2.192739627273884E-2</v>
      </c>
      <c r="AR42" s="61">
        <f t="shared" si="55"/>
        <v>4.7167328336797196E-2</v>
      </c>
      <c r="AS42" s="61">
        <f t="shared" si="56"/>
        <v>1.7936068865618913E-2</v>
      </c>
      <c r="AT42" s="61">
        <f t="shared" si="57"/>
        <v>-1.233843871557601E-2</v>
      </c>
      <c r="AU42" s="61">
        <f t="shared" si="58"/>
        <v>7.4642028332548111E-3</v>
      </c>
      <c r="AV42" s="62">
        <f t="shared" si="59"/>
        <v>1.029878737671411E-2</v>
      </c>
    </row>
    <row r="43" spans="1:48" s="9" customFormat="1" ht="15" x14ac:dyDescent="0.2">
      <c r="A43" s="60">
        <v>2016</v>
      </c>
      <c r="B43" s="64">
        <f>'1.Shazam DNSP&amp;State'!Q15</f>
        <v>1.042727</v>
      </c>
      <c r="C43" s="64">
        <f>'1.Shazam DNSP&amp;State'!R15</f>
        <v>1.1628050000000001</v>
      </c>
      <c r="D43" s="61">
        <f>'1.Shazam DNSP&amp;State'!S15</f>
        <v>1.197084</v>
      </c>
      <c r="E43" s="61">
        <f>'1.Shazam DNSP&amp;State'!T15</f>
        <v>1.1371199999999999</v>
      </c>
      <c r="F43" s="61">
        <f>'1.Shazam DNSP&amp;State'!U15</f>
        <v>1.2003729999999999</v>
      </c>
      <c r="G43" s="61">
        <f>'1.Shazam DNSP&amp;State'!V15</f>
        <v>1.0620860000000001</v>
      </c>
      <c r="H43" s="62">
        <f>'1.Shazam DNSP&amp;State'!W15</f>
        <v>1.146039</v>
      </c>
      <c r="I43" s="64">
        <f>'1.Shazam DNSP&amp;State'!X15</f>
        <v>1.0233859999999999</v>
      </c>
      <c r="J43" s="61">
        <f>'1.Shazam DNSP&amp;State'!Y15</f>
        <v>1.1214390000000001</v>
      </c>
      <c r="K43" s="61">
        <f>'1.Shazam DNSP&amp;State'!Z15</f>
        <v>0.94688070000000002</v>
      </c>
      <c r="L43" s="61">
        <f>'1.Shazam DNSP&amp;State'!AA15</f>
        <v>3.8587199999999999</v>
      </c>
      <c r="M43" s="61">
        <f>'1.Shazam DNSP&amp;State'!AB15</f>
        <v>1.3144849999999999</v>
      </c>
      <c r="N43" s="61">
        <f>'1.Shazam DNSP&amp;State'!AC15</f>
        <v>1.2103710000000001</v>
      </c>
      <c r="O43" s="61">
        <f>'1.Shazam DNSP&amp;State'!AD15</f>
        <v>1.178801</v>
      </c>
      <c r="P43" s="62">
        <f>'1.Shazam DNSP&amp;State'!D15</f>
        <v>1.1119840000000001</v>
      </c>
      <c r="Q43" s="64">
        <f>'1.Shazam DNSP&amp;State'!J15</f>
        <v>1.11985</v>
      </c>
      <c r="R43" s="61">
        <f>'1.Shazam DNSP&amp;State'!L15</f>
        <v>1.021936</v>
      </c>
      <c r="S43" s="61">
        <f>'1.Shazam DNSP&amp;State'!M15</f>
        <v>1.210331</v>
      </c>
      <c r="T43" s="61">
        <f>'1.Shazam DNSP&amp;State'!N15</f>
        <v>0.29699989999999998</v>
      </c>
      <c r="U43" s="61">
        <f>'1.Shazam DNSP&amp;State'!O15</f>
        <v>0.87185449999999998</v>
      </c>
      <c r="V43" s="61">
        <f>'1.Shazam DNSP&amp;State'!P15</f>
        <v>0.94684999999999997</v>
      </c>
      <c r="W43" s="62">
        <f>'1.Shazam DNSP&amp;State'!K15</f>
        <v>0.97220740000000005</v>
      </c>
      <c r="Z43" s="216">
        <v>2016</v>
      </c>
      <c r="AA43" s="64">
        <f t="shared" si="38"/>
        <v>6.9965216326503647E-3</v>
      </c>
      <c r="AB43" s="61">
        <f t="shared" si="39"/>
        <v>0</v>
      </c>
      <c r="AC43" s="61">
        <f t="shared" si="40"/>
        <v>1.6959704102003058E-2</v>
      </c>
      <c r="AD43" s="61">
        <f t="shared" si="41"/>
        <v>8.6210209542066877E-3</v>
      </c>
      <c r="AE43" s="61">
        <f t="shared" si="42"/>
        <v>8.2491123035025787E-2</v>
      </c>
      <c r="AF43" s="61">
        <f t="shared" si="43"/>
        <v>-9.0600290833468308E-2</v>
      </c>
      <c r="AG43" s="62">
        <f t="shared" si="44"/>
        <v>4.2663602078860073E-3</v>
      </c>
      <c r="AH43" s="64">
        <f t="shared" si="45"/>
        <v>-0.50193954846297451</v>
      </c>
      <c r="AI43" s="61">
        <f t="shared" si="46"/>
        <v>4.7408576737749102E-3</v>
      </c>
      <c r="AJ43" s="61">
        <f t="shared" si="47"/>
        <v>1.1331695991004921E-2</v>
      </c>
      <c r="AK43" s="61">
        <f t="shared" si="48"/>
        <v>-3.3044401943437642E-3</v>
      </c>
      <c r="AL43" s="61">
        <f t="shared" si="49"/>
        <v>9.3759894531597297E-3</v>
      </c>
      <c r="AM43" s="61">
        <f t="shared" si="50"/>
        <v>8.8770709639618278E-3</v>
      </c>
      <c r="AN43" s="61">
        <f t="shared" si="51"/>
        <v>9.226340133993545E-3</v>
      </c>
      <c r="AO43" s="62">
        <f t="shared" si="52"/>
        <v>-0.22101535844792633</v>
      </c>
      <c r="AP43" s="64">
        <f t="shared" si="53"/>
        <v>0.50620622524877934</v>
      </c>
      <c r="AQ43" s="61">
        <f t="shared" si="54"/>
        <v>-4.7349875368376897E-4</v>
      </c>
      <c r="AR43" s="61">
        <f t="shared" si="55"/>
        <v>-7.0647816546919717E-3</v>
      </c>
      <c r="AS43" s="61">
        <f t="shared" si="56"/>
        <v>7.5713539812001197E-3</v>
      </c>
      <c r="AT43" s="61">
        <f t="shared" si="57"/>
        <v>-5.1087688469078855E-3</v>
      </c>
      <c r="AU43" s="61">
        <f t="shared" si="58"/>
        <v>-4.6094162745576482E-3</v>
      </c>
      <c r="AV43" s="62">
        <f t="shared" si="59"/>
        <v>-4.9594601769210505E-3</v>
      </c>
    </row>
    <row r="44" spans="1:48" s="9" customFormat="1" ht="15" x14ac:dyDescent="0.2">
      <c r="A44" s="60">
        <v>2017</v>
      </c>
      <c r="B44" s="64">
        <f>'1.Shazam DNSP&amp;State'!Q16</f>
        <v>1.0564629999999999</v>
      </c>
      <c r="C44" s="64">
        <f>'1.Shazam DNSP&amp;State'!R16</f>
        <v>1.1628050000000001</v>
      </c>
      <c r="D44" s="61">
        <f>'1.Shazam DNSP&amp;State'!S16</f>
        <v>1.239285</v>
      </c>
      <c r="E44" s="61">
        <f>'1.Shazam DNSP&amp;State'!T16</f>
        <v>1.1417010000000001</v>
      </c>
      <c r="F44" s="61">
        <f>'1.Shazam DNSP&amp;State'!U16</f>
        <v>1.398622</v>
      </c>
      <c r="G44" s="61">
        <f>'1.Shazam DNSP&amp;State'!V16</f>
        <v>1.0926089999999999</v>
      </c>
      <c r="H44" s="62">
        <f>'1.Shazam DNSP&amp;State'!W16</f>
        <v>1.1493260000000001</v>
      </c>
      <c r="I44" s="64">
        <f>'1.Shazam DNSP&amp;State'!X16</f>
        <v>1.1101190000000001</v>
      </c>
      <c r="J44" s="61">
        <f>'1.Shazam DNSP&amp;State'!Y16</f>
        <v>1.083251</v>
      </c>
      <c r="K44" s="61">
        <f>'1.Shazam DNSP&amp;State'!Z16</f>
        <v>0.96063410000000005</v>
      </c>
      <c r="L44" s="61">
        <f>'1.Shazam DNSP&amp;State'!AA16</f>
        <v>3.908261</v>
      </c>
      <c r="M44" s="61">
        <f>'1.Shazam DNSP&amp;State'!AB16</f>
        <v>1.329604</v>
      </c>
      <c r="N44" s="61">
        <f>'1.Shazam DNSP&amp;State'!AC16</f>
        <v>1.216601</v>
      </c>
      <c r="O44" s="61">
        <f>'1.Shazam DNSP&amp;State'!AD16</f>
        <v>1.1864790000000001</v>
      </c>
      <c r="P44" s="62">
        <f>'1.Shazam DNSP&amp;State'!D16</f>
        <v>1.152263</v>
      </c>
      <c r="Q44" s="64">
        <f>'1.Shazam DNSP&amp;State'!J16</f>
        <v>1.035318</v>
      </c>
      <c r="R44" s="61">
        <f>'1.Shazam DNSP&amp;State'!L16</f>
        <v>1.060997</v>
      </c>
      <c r="S44" s="61">
        <f>'1.Shazam DNSP&amp;State'!M16</f>
        <v>1.1964239999999999</v>
      </c>
      <c r="T44" s="61">
        <f>'1.Shazam DNSP&amp;State'!N16</f>
        <v>0.29407610000000001</v>
      </c>
      <c r="U44" s="61">
        <f>'1.Shazam DNSP&amp;State'!O16</f>
        <v>0.86441210000000002</v>
      </c>
      <c r="V44" s="61">
        <f>'1.Shazam DNSP&amp;State'!P16</f>
        <v>0.94470279999999995</v>
      </c>
      <c r="W44" s="62">
        <f>'1.Shazam DNSP&amp;State'!K16</f>
        <v>0.96868659999999995</v>
      </c>
      <c r="Z44" s="216">
        <v>2017</v>
      </c>
      <c r="AA44" s="64">
        <f t="shared" si="38"/>
        <v>1.3087139372979738E-2</v>
      </c>
      <c r="AB44" s="61">
        <f t="shared" si="39"/>
        <v>0</v>
      </c>
      <c r="AC44" s="61">
        <f t="shared" si="40"/>
        <v>3.4646000856315771E-2</v>
      </c>
      <c r="AD44" s="61">
        <f t="shared" si="41"/>
        <v>4.0205054901484554E-3</v>
      </c>
      <c r="AE44" s="61">
        <f t="shared" si="42"/>
        <v>0.15285512435102844</v>
      </c>
      <c r="AF44" s="61">
        <f t="shared" si="43"/>
        <v>2.8333515352373332E-2</v>
      </c>
      <c r="AG44" s="62">
        <f t="shared" si="44"/>
        <v>2.8640344754355786E-3</v>
      </c>
      <c r="AH44" s="64">
        <f t="shared" si="45"/>
        <v>8.1350479380445151E-2</v>
      </c>
      <c r="AI44" s="61">
        <f t="shared" si="46"/>
        <v>-3.4645977273432334E-2</v>
      </c>
      <c r="AJ44" s="61">
        <f t="shared" si="47"/>
        <v>1.4420478765746026E-2</v>
      </c>
      <c r="AK44" s="61">
        <f t="shared" si="48"/>
        <v>1.275699576465826E-2</v>
      </c>
      <c r="AL44" s="61">
        <f t="shared" si="49"/>
        <v>1.1436199598375925E-2</v>
      </c>
      <c r="AM44" s="61">
        <f t="shared" si="50"/>
        <v>5.1339806838011726E-3</v>
      </c>
      <c r="AN44" s="61">
        <f t="shared" si="51"/>
        <v>6.4922774206372137E-3</v>
      </c>
      <c r="AO44" s="62">
        <f t="shared" si="52"/>
        <v>3.558202759298152E-2</v>
      </c>
      <c r="AP44" s="64">
        <f t="shared" si="53"/>
        <v>-7.8486121862700958E-2</v>
      </c>
      <c r="AQ44" s="61">
        <f t="shared" si="54"/>
        <v>3.7510164595185767E-2</v>
      </c>
      <c r="AR44" s="61">
        <f t="shared" si="55"/>
        <v>-1.1556768165666793E-2</v>
      </c>
      <c r="AS44" s="61">
        <f t="shared" si="56"/>
        <v>-9.8932247204182797E-3</v>
      </c>
      <c r="AT44" s="61">
        <f t="shared" si="57"/>
        <v>-8.5729295047405011E-3</v>
      </c>
      <c r="AU44" s="61">
        <f t="shared" si="58"/>
        <v>-2.270305034333002E-3</v>
      </c>
      <c r="AV44" s="62">
        <f t="shared" si="59"/>
        <v>-3.628022820299592E-3</v>
      </c>
    </row>
    <row r="45" spans="1:48" s="9" customFormat="1" ht="15" x14ac:dyDescent="0.2">
      <c r="A45" s="60">
        <v>2018</v>
      </c>
      <c r="B45" s="64">
        <f>'1.Shazam DNSP&amp;State'!Q17</f>
        <v>1.0339849999999999</v>
      </c>
      <c r="C45" s="64">
        <f>'1.Shazam DNSP&amp;State'!R17</f>
        <v>1.2883169999999999</v>
      </c>
      <c r="D45" s="61">
        <f>'1.Shazam DNSP&amp;State'!S17</f>
        <v>1.2784740000000001</v>
      </c>
      <c r="E45" s="61">
        <f>'1.Shazam DNSP&amp;State'!T17</f>
        <v>1.152663</v>
      </c>
      <c r="F45" s="61">
        <f>'1.Shazam DNSP&amp;State'!U17</f>
        <v>1.1469739999999999</v>
      </c>
      <c r="G45" s="61">
        <f>'1.Shazam DNSP&amp;State'!V17</f>
        <v>1.2883169999999999</v>
      </c>
      <c r="H45" s="62">
        <f>'1.Shazam DNSP&amp;State'!W17</f>
        <v>1.2111419999999999</v>
      </c>
      <c r="I45" s="64">
        <f>'1.Shazam DNSP&amp;State'!X17</f>
        <v>1.3397509999999999</v>
      </c>
      <c r="J45" s="61">
        <f>'1.Shazam DNSP&amp;State'!Y17</f>
        <v>1.0842700000000001</v>
      </c>
      <c r="K45" s="61">
        <f>'1.Shazam DNSP&amp;State'!Z17</f>
        <v>0.96697710000000003</v>
      </c>
      <c r="L45" s="61">
        <f>'1.Shazam DNSP&amp;State'!AA17</f>
        <v>3.923886</v>
      </c>
      <c r="M45" s="61">
        <f>'1.Shazam DNSP&amp;State'!AB17</f>
        <v>1.3448640000000001</v>
      </c>
      <c r="N45" s="61">
        <f>'1.Shazam DNSP&amp;State'!AC17</f>
        <v>1.2314050000000001</v>
      </c>
      <c r="O45" s="61">
        <f>'1.Shazam DNSP&amp;State'!AD17</f>
        <v>1.1985730000000001</v>
      </c>
      <c r="P45" s="62">
        <f>'1.Shazam DNSP&amp;State'!D17</f>
        <v>1.2585980000000001</v>
      </c>
      <c r="Q45" s="64">
        <f>'1.Shazam DNSP&amp;State'!J17</f>
        <v>0.90400570000000002</v>
      </c>
      <c r="R45" s="61">
        <f>'1.Shazam DNSP&amp;State'!L17</f>
        <v>1.117011</v>
      </c>
      <c r="S45" s="61">
        <f>'1.Shazam DNSP&amp;State'!M17</f>
        <v>1.2525040000000001</v>
      </c>
      <c r="T45" s="61">
        <f>'1.Shazam DNSP&amp;State'!N17</f>
        <v>0.30865890000000001</v>
      </c>
      <c r="U45" s="61">
        <f>'1.Shazam DNSP&amp;State'!O17</f>
        <v>0.90056860000000005</v>
      </c>
      <c r="V45" s="61">
        <f>'1.Shazam DNSP&amp;State'!P17</f>
        <v>0.98354509999999995</v>
      </c>
      <c r="W45" s="62">
        <f>'1.Shazam DNSP&amp;State'!K17</f>
        <v>1.0104869999999999</v>
      </c>
      <c r="Z45" s="216">
        <v>2018</v>
      </c>
      <c r="AA45" s="64">
        <f t="shared" si="38"/>
        <v>-2.1506266952792615E-2</v>
      </c>
      <c r="AB45" s="61">
        <f t="shared" si="39"/>
        <v>0.10250152575357536</v>
      </c>
      <c r="AC45" s="61">
        <f t="shared" si="40"/>
        <v>3.1132578802112301E-2</v>
      </c>
      <c r="AD45" s="61">
        <f t="shared" si="41"/>
        <v>9.5556619718363441E-3</v>
      </c>
      <c r="AE45" s="61">
        <f t="shared" si="42"/>
        <v>-0.19836029611844899</v>
      </c>
      <c r="AF45" s="61">
        <f t="shared" si="43"/>
        <v>0.16476830123467043</v>
      </c>
      <c r="AG45" s="62">
        <f t="shared" si="44"/>
        <v>5.2388032558257344E-2</v>
      </c>
      <c r="AH45" s="64">
        <f t="shared" si="45"/>
        <v>0.18801655901528783</v>
      </c>
      <c r="AI45" s="61">
        <f t="shared" si="46"/>
        <v>9.4024470819101225E-4</v>
      </c>
      <c r="AJ45" s="61">
        <f t="shared" si="47"/>
        <v>6.5812264364005389E-3</v>
      </c>
      <c r="AK45" s="61">
        <f t="shared" si="48"/>
        <v>3.9899712630503837E-3</v>
      </c>
      <c r="AL45" s="61">
        <f t="shared" si="49"/>
        <v>1.1411739161568724E-2</v>
      </c>
      <c r="AM45" s="61">
        <f t="shared" si="50"/>
        <v>1.2094889038787108E-2</v>
      </c>
      <c r="AN45" s="61">
        <f t="shared" si="51"/>
        <v>1.0141584885560948E-2</v>
      </c>
      <c r="AO45" s="62">
        <f t="shared" si="52"/>
        <v>8.8270568213567782E-2</v>
      </c>
      <c r="AP45" s="64">
        <f t="shared" si="53"/>
        <v>-0.13562823920374617</v>
      </c>
      <c r="AQ45" s="61">
        <f t="shared" si="54"/>
        <v>5.1447335738556962E-2</v>
      </c>
      <c r="AR45" s="61">
        <f t="shared" si="55"/>
        <v>4.5807639831563045E-2</v>
      </c>
      <c r="AS45" s="61">
        <f t="shared" si="56"/>
        <v>4.8398206292572694E-2</v>
      </c>
      <c r="AT45" s="61">
        <f t="shared" si="57"/>
        <v>4.0976718930762206E-2</v>
      </c>
      <c r="AU45" s="61">
        <f t="shared" si="58"/>
        <v>4.0293112737618098E-2</v>
      </c>
      <c r="AV45" s="62">
        <f t="shared" si="59"/>
        <v>4.2246538477926122E-2</v>
      </c>
    </row>
    <row r="46" spans="1:48" s="9" customFormat="1" ht="15" x14ac:dyDescent="0.2">
      <c r="A46" s="60">
        <v>2019</v>
      </c>
      <c r="B46" s="64">
        <f>'1.Shazam DNSP&amp;State'!Q18</f>
        <v>1.0464009999999999</v>
      </c>
      <c r="C46" s="64">
        <f>'1.Shazam DNSP&amp;State'!R18</f>
        <v>1.2883169999999999</v>
      </c>
      <c r="D46" s="61">
        <f>'1.Shazam DNSP&amp;State'!S18</f>
        <v>1.3148470000000001</v>
      </c>
      <c r="E46" s="61">
        <f>'1.Shazam DNSP&amp;State'!T18</f>
        <v>1.16357</v>
      </c>
      <c r="F46" s="61">
        <f>'1.Shazam DNSP&amp;State'!U18</f>
        <v>1.3127139999999999</v>
      </c>
      <c r="G46" s="61">
        <f>'1.Shazam DNSP&amp;State'!V18</f>
        <v>1.0958330000000001</v>
      </c>
      <c r="H46" s="62">
        <f>'1.Shazam DNSP&amp;State'!W18</f>
        <v>1.2170069999999999</v>
      </c>
      <c r="I46" s="64">
        <f>'1.Shazam DNSP&amp;State'!X18</f>
        <v>1.290618</v>
      </c>
      <c r="J46" s="61">
        <f>'1.Shazam DNSP&amp;State'!Y18</f>
        <v>1.084268</v>
      </c>
      <c r="K46" s="61">
        <f>'1.Shazam DNSP&amp;State'!Z18</f>
        <v>0.96839909999999996</v>
      </c>
      <c r="L46" s="61">
        <f>'1.Shazam DNSP&amp;State'!AA18</f>
        <v>3.923886</v>
      </c>
      <c r="M46" s="61">
        <f>'1.Shazam DNSP&amp;State'!AB18</f>
        <v>1.3650789999999999</v>
      </c>
      <c r="N46" s="61">
        <f>'1.Shazam DNSP&amp;State'!AC18</f>
        <v>1.272319</v>
      </c>
      <c r="O46" s="61">
        <f>'1.Shazam DNSP&amp;State'!AD18</f>
        <v>1.2220869999999999</v>
      </c>
      <c r="P46" s="62">
        <f>'1.Shazam DNSP&amp;State'!D18</f>
        <v>1.250289</v>
      </c>
      <c r="Q46" s="64">
        <f>'1.Shazam DNSP&amp;State'!J18</f>
        <v>0.94296440000000004</v>
      </c>
      <c r="R46" s="61">
        <f>'1.Shazam DNSP&amp;State'!L18</f>
        <v>1.1224229999999999</v>
      </c>
      <c r="S46" s="61">
        <f>'1.Shazam DNSP&amp;State'!M18</f>
        <v>1.256721</v>
      </c>
      <c r="T46" s="61">
        <f>'1.Shazam DNSP&amp;State'!N18</f>
        <v>0.31015359999999997</v>
      </c>
      <c r="U46" s="61">
        <f>'1.Shazam DNSP&amp;State'!O18</f>
        <v>0.89152880000000001</v>
      </c>
      <c r="V46" s="61">
        <f>'1.Shazam DNSP&amp;State'!P18</f>
        <v>0.95652669999999995</v>
      </c>
      <c r="W46" s="62">
        <f>'1.Shazam DNSP&amp;State'!K18</f>
        <v>0.99584300000000003</v>
      </c>
      <c r="Z46" s="216">
        <v>2019</v>
      </c>
      <c r="AA46" s="64">
        <f t="shared" si="38"/>
        <v>1.1936388166645565E-2</v>
      </c>
      <c r="AB46" s="61">
        <f t="shared" si="39"/>
        <v>0</v>
      </c>
      <c r="AC46" s="61">
        <f t="shared" si="40"/>
        <v>2.805312983999805E-2</v>
      </c>
      <c r="AD46" s="61">
        <f t="shared" si="41"/>
        <v>9.4179476924245477E-3</v>
      </c>
      <c r="AE46" s="61">
        <f t="shared" si="42"/>
        <v>0.13496957975067592</v>
      </c>
      <c r="AF46" s="61">
        <f t="shared" si="43"/>
        <v>-0.16182191075929719</v>
      </c>
      <c r="AG46" s="62">
        <f t="shared" si="44"/>
        <v>4.8308496768586038E-3</v>
      </c>
      <c r="AH46" s="64">
        <f t="shared" si="45"/>
        <v>-3.736260237671736E-2</v>
      </c>
      <c r="AI46" s="61">
        <f t="shared" si="46"/>
        <v>-1.844560713288532E-6</v>
      </c>
      <c r="AJ46" s="61">
        <f t="shared" si="47"/>
        <v>1.4694820116999004E-3</v>
      </c>
      <c r="AK46" s="61">
        <f t="shared" si="48"/>
        <v>0</v>
      </c>
      <c r="AL46" s="61">
        <f t="shared" si="49"/>
        <v>1.491940972040267E-2</v>
      </c>
      <c r="AM46" s="61">
        <f t="shared" si="50"/>
        <v>3.2685425734094553E-2</v>
      </c>
      <c r="AN46" s="61">
        <f t="shared" si="51"/>
        <v>1.9428370470294203E-2</v>
      </c>
      <c r="AO46" s="62">
        <f t="shared" si="52"/>
        <v>-6.6236784506075981E-3</v>
      </c>
      <c r="AP46" s="64">
        <f t="shared" si="53"/>
        <v>4.2192864383026205E-2</v>
      </c>
      <c r="AQ46" s="61">
        <f t="shared" si="54"/>
        <v>4.8333735542393438E-3</v>
      </c>
      <c r="AR46" s="61">
        <f t="shared" si="55"/>
        <v>3.3612003468702929E-3</v>
      </c>
      <c r="AS46" s="61">
        <f t="shared" si="56"/>
        <v>4.8308749640984571E-3</v>
      </c>
      <c r="AT46" s="61">
        <f t="shared" si="57"/>
        <v>-1.0088599729370897E-2</v>
      </c>
      <c r="AU46" s="61">
        <f t="shared" si="58"/>
        <v>-2.7854790650708734E-2</v>
      </c>
      <c r="AV46" s="62">
        <f t="shared" si="59"/>
        <v>-1.4598057205051116E-2</v>
      </c>
    </row>
    <row r="47" spans="1:48" s="9" customFormat="1" ht="15" x14ac:dyDescent="0.2">
      <c r="A47" s="60">
        <v>2020</v>
      </c>
      <c r="B47" s="64">
        <f>'1.Shazam DNSP&amp;State'!Q19</f>
        <v>1.0350509999999999</v>
      </c>
      <c r="C47" s="64">
        <f>'1.Shazam DNSP&amp;State'!R19</f>
        <v>1.2883169999999999</v>
      </c>
      <c r="D47" s="61">
        <f>'1.Shazam DNSP&amp;State'!S19</f>
        <v>1.341253</v>
      </c>
      <c r="E47" s="61">
        <f>'1.Shazam DNSP&amp;State'!T19</f>
        <v>1.2010400000000001</v>
      </c>
      <c r="F47" s="61">
        <f>'1.Shazam DNSP&amp;State'!U19</f>
        <v>1.3340129999999999</v>
      </c>
      <c r="G47" s="61">
        <f>'1.Shazam DNSP&amp;State'!V19</f>
        <v>1.235922</v>
      </c>
      <c r="H47" s="62">
        <f>'1.Shazam DNSP&amp;State'!W19</f>
        <v>1.2355309999999999</v>
      </c>
      <c r="I47" s="64">
        <f>'1.Shazam DNSP&amp;State'!X19</f>
        <v>1.2291069999999999</v>
      </c>
      <c r="J47" s="61">
        <f>'1.Shazam DNSP&amp;State'!Y19</f>
        <v>1.1741200000000001</v>
      </c>
      <c r="K47" s="61">
        <f>'1.Shazam DNSP&amp;State'!Z19</f>
        <v>0.97173790000000004</v>
      </c>
      <c r="L47" s="61">
        <f>'1.Shazam DNSP&amp;State'!AA19</f>
        <v>3.9739969999999998</v>
      </c>
      <c r="M47" s="61">
        <f>'1.Shazam DNSP&amp;State'!AB19</f>
        <v>1.4074610000000001</v>
      </c>
      <c r="N47" s="61">
        <f>'1.Shazam DNSP&amp;State'!AC19</f>
        <v>1.2903819999999999</v>
      </c>
      <c r="O47" s="61">
        <f>'1.Shazam DNSP&amp;State'!AD19</f>
        <v>1.247811</v>
      </c>
      <c r="P47" s="62">
        <f>'1.Shazam DNSP&amp;State'!D19</f>
        <v>1.2363789999999999</v>
      </c>
      <c r="Q47" s="64">
        <f>'1.Shazam DNSP&amp;State'!J19</f>
        <v>1.0052270000000001</v>
      </c>
      <c r="R47" s="61">
        <f>'1.Shazam DNSP&amp;State'!L19</f>
        <v>1.0523039999999999</v>
      </c>
      <c r="S47" s="61">
        <f>'1.Shazam DNSP&amp;State'!M19</f>
        <v>1.2714650000000001</v>
      </c>
      <c r="T47" s="61">
        <f>'1.Shazam DNSP&amp;State'!N19</f>
        <v>0.31090380000000001</v>
      </c>
      <c r="U47" s="61">
        <f>'1.Shazam DNSP&amp;State'!O19</f>
        <v>0.8778435</v>
      </c>
      <c r="V47" s="61">
        <f>'1.Shazam DNSP&amp;State'!P19</f>
        <v>0.95749229999999996</v>
      </c>
      <c r="W47" s="62">
        <f>'1.Shazam DNSP&amp;State'!K19</f>
        <v>0.99015830000000005</v>
      </c>
      <c r="Z47" s="216">
        <v>2020</v>
      </c>
      <c r="AA47" s="64">
        <f t="shared" si="38"/>
        <v>-1.0905956512172426E-2</v>
      </c>
      <c r="AB47" s="61">
        <f t="shared" si="39"/>
        <v>0</v>
      </c>
      <c r="AC47" s="61">
        <f t="shared" si="40"/>
        <v>1.9883942629069912E-2</v>
      </c>
      <c r="AD47" s="61">
        <f t="shared" si="41"/>
        <v>3.1694982871055141E-2</v>
      </c>
      <c r="AE47" s="61">
        <f t="shared" si="42"/>
        <v>1.6094942761513825E-2</v>
      </c>
      <c r="AF47" s="61">
        <f t="shared" si="43"/>
        <v>0.12030244559484742</v>
      </c>
      <c r="AG47" s="62">
        <f t="shared" si="44"/>
        <v>1.5106271350348083E-2</v>
      </c>
      <c r="AH47" s="64">
        <f t="shared" si="45"/>
        <v>-4.8833283977010464E-2</v>
      </c>
      <c r="AI47" s="61">
        <f t="shared" si="46"/>
        <v>7.9613825900241991E-2</v>
      </c>
      <c r="AJ47" s="61">
        <f t="shared" si="47"/>
        <v>3.4418221970825341E-3</v>
      </c>
      <c r="AK47" s="61">
        <f t="shared" si="48"/>
        <v>1.2689899929113468E-2</v>
      </c>
      <c r="AL47" s="61">
        <f t="shared" si="49"/>
        <v>3.0575069524361644E-2</v>
      </c>
      <c r="AM47" s="61">
        <f t="shared" si="50"/>
        <v>1.4097078928662089E-2</v>
      </c>
      <c r="AN47" s="61">
        <f t="shared" si="51"/>
        <v>2.0830763193138611E-2</v>
      </c>
      <c r="AO47" s="62">
        <f t="shared" si="52"/>
        <v>-1.1187778254592556E-2</v>
      </c>
      <c r="AP47" s="64">
        <f t="shared" si="53"/>
        <v>6.3940135569949388E-2</v>
      </c>
      <c r="AQ47" s="61">
        <f t="shared" si="54"/>
        <v>-6.4507695444656621E-2</v>
      </c>
      <c r="AR47" s="61">
        <f t="shared" si="55"/>
        <v>1.1663831026294319E-2</v>
      </c>
      <c r="AS47" s="61">
        <f t="shared" si="56"/>
        <v>2.4158809310615924E-3</v>
      </c>
      <c r="AT47" s="61">
        <f t="shared" si="57"/>
        <v>-1.5469410151413624E-2</v>
      </c>
      <c r="AU47" s="61">
        <f t="shared" si="58"/>
        <v>1.0089764855185325E-3</v>
      </c>
      <c r="AV47" s="62">
        <f t="shared" si="59"/>
        <v>-5.7247853014596589E-3</v>
      </c>
    </row>
    <row r="48" spans="1:48" s="9" customFormat="1" ht="15" x14ac:dyDescent="0.2">
      <c r="A48" s="60">
        <v>2021</v>
      </c>
      <c r="B48" s="61">
        <f>'1.Shazam DNSP&amp;State'!Q20</f>
        <v>1.033623</v>
      </c>
      <c r="C48" s="64">
        <f>'1.Shazam DNSP&amp;State'!R20</f>
        <v>1.339955</v>
      </c>
      <c r="D48" s="61">
        <f>'1.Shazam DNSP&amp;State'!S20</f>
        <v>1.375348</v>
      </c>
      <c r="E48" s="61">
        <f>'1.Shazam DNSP&amp;State'!T20</f>
        <v>1.2171000000000001</v>
      </c>
      <c r="F48" s="61">
        <f>'1.Shazam DNSP&amp;State'!U20</f>
        <v>1.484934</v>
      </c>
      <c r="G48" s="61">
        <f>'1.Shazam DNSP&amp;State'!V20</f>
        <v>1.339955</v>
      </c>
      <c r="H48" s="62">
        <f>'1.Shazam DNSP&amp;State'!W20</f>
        <v>1.2596639999999999</v>
      </c>
      <c r="I48" s="64">
        <f>'1.Shazam DNSP&amp;State'!X20</f>
        <v>1.161986</v>
      </c>
      <c r="J48" s="61">
        <f>'1.Shazam DNSP&amp;State'!Y20</f>
        <v>1.197614</v>
      </c>
      <c r="K48" s="61">
        <f>'1.Shazam DNSP&amp;State'!Z20</f>
        <v>0.972827</v>
      </c>
      <c r="L48" s="61">
        <f>'1.Shazam DNSP&amp;State'!AA20</f>
        <v>3.9690120000000002</v>
      </c>
      <c r="M48" s="61">
        <f>'1.Shazam DNSP&amp;State'!AB20</f>
        <v>1.438453</v>
      </c>
      <c r="N48" s="61">
        <f>'1.Shazam DNSP&amp;State'!AC20</f>
        <v>1.3057030000000001</v>
      </c>
      <c r="O48" s="61">
        <f>'1.Shazam DNSP&amp;State'!AD20</f>
        <v>1.264189</v>
      </c>
      <c r="P48" s="62">
        <f>'1.Shazam DNSP&amp;State'!D20</f>
        <v>1.211778</v>
      </c>
      <c r="Q48" s="64">
        <f>'1.Shazam DNSP&amp;State'!J20</f>
        <v>1.0840609999999999</v>
      </c>
      <c r="R48" s="61">
        <f>'1.Shazam DNSP&amp;State'!L20</f>
        <v>1.0518110000000001</v>
      </c>
      <c r="S48" s="61">
        <f>'1.Shazam DNSP&amp;State'!M20</f>
        <v>1.2948489999999999</v>
      </c>
      <c r="T48" s="61">
        <f>'1.Shazam DNSP&amp;State'!N20</f>
        <v>0.31737480000000001</v>
      </c>
      <c r="U48" s="61">
        <f>'1.Shazam DNSP&amp;State'!O20</f>
        <v>0.87570740000000002</v>
      </c>
      <c r="V48" s="61">
        <f>'1.Shazam DNSP&amp;State'!P20</f>
        <v>0.9647403</v>
      </c>
      <c r="W48" s="62">
        <f>'1.Shazam DNSP&amp;State'!K20</f>
        <v>0.99642090000000005</v>
      </c>
      <c r="Z48" s="216">
        <v>2021</v>
      </c>
      <c r="AA48" s="64">
        <f t="shared" ref="AA48" si="60">LN(B48/B47)</f>
        <v>-1.3805947450579597E-3</v>
      </c>
      <c r="AB48" s="61">
        <f t="shared" ref="AB48" si="61">LN(C48/C47)</f>
        <v>3.9299315896862065E-2</v>
      </c>
      <c r="AC48" s="61">
        <f t="shared" ref="AC48" si="62">LN(D48/D47)</f>
        <v>2.5102538325776372E-2</v>
      </c>
      <c r="AD48" s="61">
        <f t="shared" ref="AD48" si="63">LN(E48/E47)</f>
        <v>1.328313177646173E-2</v>
      </c>
      <c r="AE48" s="61">
        <f t="shared" ref="AE48" si="64">LN(F48/F47)</f>
        <v>0.10717863424915014</v>
      </c>
      <c r="AF48" s="61">
        <f t="shared" ref="AF48" si="65">LN(G48/G47)</f>
        <v>8.0818781061311837E-2</v>
      </c>
      <c r="AG48" s="62">
        <f t="shared" ref="AG48" si="66">LN(H48/H47)</f>
        <v>1.934418154683723E-2</v>
      </c>
      <c r="AH48" s="64">
        <f t="shared" ref="AH48" si="67">LN(I48/I47)</f>
        <v>-5.6157279282359737E-2</v>
      </c>
      <c r="AI48" s="61">
        <f t="shared" ref="AI48" si="68">LN(J48/J47)</f>
        <v>1.9812313268603769E-2</v>
      </c>
      <c r="AJ48" s="61">
        <f t="shared" ref="AJ48" si="69">LN(K48/K47)</f>
        <v>1.1201478684278148E-3</v>
      </c>
      <c r="AK48" s="61">
        <f t="shared" ref="AK48" si="70">LN(L48/L47)</f>
        <v>-1.2551919944925934E-3</v>
      </c>
      <c r="AL48" s="61">
        <f t="shared" ref="AL48" si="71">LN(M48/M47)</f>
        <v>2.1780858608069584E-2</v>
      </c>
      <c r="AM48" s="61">
        <f t="shared" ref="AM48" si="72">LN(N48/N47)</f>
        <v>1.1803294478830946E-2</v>
      </c>
      <c r="AN48" s="61">
        <f t="shared" ref="AN48" si="73">LN(O48/O47)</f>
        <v>1.3039993692326087E-2</v>
      </c>
      <c r="AO48" s="62">
        <f t="shared" ref="AO48" si="74">LN(P48/P47)</f>
        <v>-2.0098243784089868E-2</v>
      </c>
      <c r="AP48" s="64">
        <f t="shared" ref="AP48" si="75">LN(Q48/Q47)</f>
        <v>7.5500787844044376E-2</v>
      </c>
      <c r="AQ48" s="61">
        <f t="shared" ref="AQ48" si="76">LN(R48/R47)</f>
        <v>-4.6860557433547071E-4</v>
      </c>
      <c r="AR48" s="61">
        <f t="shared" ref="AR48" si="77">LN(S48/S47)</f>
        <v>1.8224307078597634E-2</v>
      </c>
      <c r="AS48" s="61">
        <f t="shared" ref="AS48" si="78">LN(T48/T47)</f>
        <v>2.0599870285665445E-2</v>
      </c>
      <c r="AT48" s="61">
        <f t="shared" ref="AT48" si="79">LN(U48/U47)</f>
        <v>-2.43631485871498E-3</v>
      </c>
      <c r="AU48" s="61">
        <f t="shared" ref="AU48" si="80">LN(V48/V47)</f>
        <v>7.5412667019303216E-3</v>
      </c>
      <c r="AV48" s="62">
        <f t="shared" ref="AV48" si="81">LN(W48/W47)</f>
        <v>6.304929343831288E-3</v>
      </c>
    </row>
    <row r="49" spans="1:48" s="9" customFormat="1" ht="15" x14ac:dyDescent="0.2">
      <c r="A49" s="60">
        <v>2022</v>
      </c>
      <c r="B49" s="61">
        <f>'1.Shazam DNSP&amp;State'!Q21</f>
        <v>1.050662</v>
      </c>
      <c r="C49" s="64">
        <f>'1.Shazam DNSP&amp;State'!R21</f>
        <v>1.3822760000000001</v>
      </c>
      <c r="D49" s="61">
        <f>'1.Shazam DNSP&amp;State'!S21</f>
        <v>1.4041030000000001</v>
      </c>
      <c r="E49" s="61">
        <f>'1.Shazam DNSP&amp;State'!T21</f>
        <v>1.225196</v>
      </c>
      <c r="F49" s="61">
        <f>'1.Shazam DNSP&amp;State'!U21</f>
        <v>1.9382630000000001</v>
      </c>
      <c r="G49" s="61">
        <f>'1.Shazam DNSP&amp;State'!V21</f>
        <v>1.3822760000000001</v>
      </c>
      <c r="H49" s="62">
        <f>'1.Shazam DNSP&amp;State'!W21</f>
        <v>1.2637259999999999</v>
      </c>
      <c r="I49" s="64">
        <f>'1.Shazam DNSP&amp;State'!X21</f>
        <v>1.226645</v>
      </c>
      <c r="J49" s="61">
        <f>'1.Shazam DNSP&amp;State'!Y21</f>
        <v>1.286513</v>
      </c>
      <c r="K49" s="61">
        <f>'1.Shazam DNSP&amp;State'!Z21</f>
        <v>0.97728879999999996</v>
      </c>
      <c r="L49" s="61">
        <f>'1.Shazam DNSP&amp;State'!AA21</f>
        <v>3.9690120000000002</v>
      </c>
      <c r="M49" s="61">
        <f>'1.Shazam DNSP&amp;State'!AB21</f>
        <v>1.4558230000000001</v>
      </c>
      <c r="N49" s="61">
        <f>'1.Shazam DNSP&amp;State'!AC21</f>
        <v>1.3168249999999999</v>
      </c>
      <c r="O49" s="61">
        <f>'1.Shazam DNSP&amp;State'!AD21</f>
        <v>1.2797860000000001</v>
      </c>
      <c r="P49" s="62">
        <f>'1.Shazam DNSP&amp;State'!D21</f>
        <v>1.2500560000000001</v>
      </c>
      <c r="Q49" s="64">
        <f>'1.Shazam DNSP&amp;State'!J21</f>
        <v>1.0302290000000001</v>
      </c>
      <c r="R49" s="61">
        <f>'1.Shazam DNSP&amp;State'!L21</f>
        <v>0.98228800000000005</v>
      </c>
      <c r="S49" s="61">
        <f>'1.Shazam DNSP&amp;State'!M21</f>
        <v>1.293094</v>
      </c>
      <c r="T49" s="61">
        <f>'1.Shazam DNSP&amp;State'!N21</f>
        <v>0.31839820000000002</v>
      </c>
      <c r="U49" s="61">
        <f>'1.Shazam DNSP&amp;State'!O21</f>
        <v>0.86804939999999997</v>
      </c>
      <c r="V49" s="61">
        <f>'1.Shazam DNSP&amp;State'!P21</f>
        <v>0.95967639999999999</v>
      </c>
      <c r="W49" s="62">
        <f>'1.Shazam DNSP&amp;State'!K21</f>
        <v>0.98745139999999998</v>
      </c>
      <c r="Z49" s="216">
        <v>2022</v>
      </c>
      <c r="AA49" s="64">
        <f t="shared" ref="AA49" si="82">LN(B49/B48)</f>
        <v>1.6350335572690996E-2</v>
      </c>
      <c r="AB49" s="61">
        <f t="shared" ref="AB49" si="83">LN(C49/C48)</f>
        <v>3.1095384661000713E-2</v>
      </c>
      <c r="AC49" s="61">
        <f t="shared" ref="AC49" si="84">LN(D49/D48)</f>
        <v>2.0691874730610082E-2</v>
      </c>
      <c r="AD49" s="61">
        <f t="shared" ref="AD49" si="85">LN(E49/E48)</f>
        <v>6.6298512996811375E-3</v>
      </c>
      <c r="AE49" s="61">
        <f t="shared" ref="AE49" si="86">LN(F49/F48)</f>
        <v>0.26642188435303399</v>
      </c>
      <c r="AF49" s="61">
        <f t="shared" ref="AF49" si="87">LN(G49/G48)</f>
        <v>3.1095384661000713E-2</v>
      </c>
      <c r="AG49" s="62">
        <f t="shared" ref="AG49" si="88">LN(H49/H48)</f>
        <v>3.2194813394459221E-3</v>
      </c>
      <c r="AH49" s="64">
        <f t="shared" ref="AH49" si="89">LN(I49/I48)</f>
        <v>5.415219014888991E-2</v>
      </c>
      <c r="AI49" s="61">
        <f t="shared" ref="AI49" si="90">LN(J49/J48)</f>
        <v>7.1604213522766108E-2</v>
      </c>
      <c r="AJ49" s="61">
        <f t="shared" ref="AJ49" si="91">LN(K49/K48)</f>
        <v>4.5759413728717361E-3</v>
      </c>
      <c r="AK49" s="61">
        <f t="shared" ref="AK49" si="92">LN(L49/L48)</f>
        <v>0</v>
      </c>
      <c r="AL49" s="61">
        <f t="shared" ref="AL49" si="93">LN(M49/M48)</f>
        <v>1.2003145898181149E-2</v>
      </c>
      <c r="AM49" s="61">
        <f t="shared" ref="AM49" si="94">LN(N49/N48)</f>
        <v>8.4819431322932272E-3</v>
      </c>
      <c r="AN49" s="61">
        <f t="shared" ref="AN49" si="95">LN(O49/O48)</f>
        <v>1.2262066590812354E-2</v>
      </c>
      <c r="AO49" s="62">
        <f t="shared" ref="AO49" si="96">LN(P49/P48)</f>
        <v>3.1099647757793551E-2</v>
      </c>
      <c r="AP49" s="64">
        <f t="shared" ref="AP49" si="97">LN(Q49/Q48)</f>
        <v>-5.0933066869957112E-2</v>
      </c>
      <c r="AQ49" s="61">
        <f t="shared" ref="AQ49" si="98">LN(R49/R48)</f>
        <v>-6.8384174983600207E-2</v>
      </c>
      <c r="AR49" s="61">
        <f t="shared" ref="AR49" si="99">LN(S49/S48)</f>
        <v>-1.356289739789459E-3</v>
      </c>
      <c r="AS49" s="61">
        <f t="shared" ref="AS49" si="100">LN(T49/T48)</f>
        <v>3.2193908326306766E-3</v>
      </c>
      <c r="AT49" s="61">
        <f t="shared" ref="AT49" si="101">LN(U49/U48)</f>
        <v>-8.7833913917308177E-3</v>
      </c>
      <c r="AU49" s="61">
        <f t="shared" ref="AU49" si="102">LN(V49/V48)</f>
        <v>-5.2628016457476161E-3</v>
      </c>
      <c r="AV49" s="62">
        <f t="shared" ref="AV49" si="103">LN(W49/W48)</f>
        <v>-9.0424783055887328E-3</v>
      </c>
    </row>
    <row r="50" spans="1:48" s="9" customFormat="1" ht="15" x14ac:dyDescent="0.2">
      <c r="A50" s="60">
        <v>2023</v>
      </c>
      <c r="B50" s="61">
        <f>'1.Shazam DNSP&amp;State'!Q22</f>
        <v>1.080754</v>
      </c>
      <c r="C50" s="64">
        <f>'1.Shazam DNSP&amp;State'!R22</f>
        <v>1.6338159999999999</v>
      </c>
      <c r="D50" s="61">
        <f>'1.Shazam DNSP&amp;State'!S22</f>
        <v>1.4331050000000001</v>
      </c>
      <c r="E50" s="61">
        <f>'1.Shazam DNSP&amp;State'!T22</f>
        <v>1.2295160000000001</v>
      </c>
      <c r="F50" s="61">
        <f>'1.Shazam DNSP&amp;State'!U22</f>
        <v>1.665457</v>
      </c>
      <c r="G50" s="61">
        <f>'1.Shazam DNSP&amp;State'!V22</f>
        <v>1.6338159999999999</v>
      </c>
      <c r="H50" s="62">
        <f>'1.Shazam DNSP&amp;State'!W22</f>
        <v>1.3634759999999999</v>
      </c>
      <c r="I50" s="64">
        <f>'1.Shazam DNSP&amp;State'!X22</f>
        <v>1.1644479999999999</v>
      </c>
      <c r="J50" s="61">
        <f>'1.Shazam DNSP&amp;State'!Y22</f>
        <v>1.302905</v>
      </c>
      <c r="K50" s="61">
        <f>'1.Shazam DNSP&amp;State'!Z22</f>
        <v>0.97630410000000001</v>
      </c>
      <c r="L50" s="61">
        <f>'1.Shazam DNSP&amp;State'!AA22</f>
        <v>3.96936</v>
      </c>
      <c r="M50" s="61">
        <f>'1.Shazam DNSP&amp;State'!AB22</f>
        <v>1.468539</v>
      </c>
      <c r="N50" s="61">
        <f>'1.Shazam DNSP&amp;State'!AC22</f>
        <v>1.317402</v>
      </c>
      <c r="O50" s="61">
        <f>'1.Shazam DNSP&amp;State'!AD22</f>
        <v>1.284125</v>
      </c>
      <c r="P50" s="62">
        <f>'1.Shazam DNSP&amp;State'!D22</f>
        <v>1.2287809999999999</v>
      </c>
      <c r="Q50" s="64">
        <f>'1.Shazam DNSP&amp;State'!J22</f>
        <v>1.17092</v>
      </c>
      <c r="R50" s="61">
        <f>'1.Shazam DNSP&amp;State'!L22</f>
        <v>1.046489</v>
      </c>
      <c r="S50" s="61">
        <f>'1.Shazam DNSP&amp;State'!M22</f>
        <v>1.3965689999999999</v>
      </c>
      <c r="T50" s="61">
        <f>'1.Shazam DNSP&amp;State'!N22</f>
        <v>0.34350019999999998</v>
      </c>
      <c r="U50" s="61">
        <f>'1.Shazam DNSP&amp;State'!O22</f>
        <v>0.92845750000000005</v>
      </c>
      <c r="V50" s="61">
        <f>'1.Shazam DNSP&amp;State'!P22</f>
        <v>1.0349740000000001</v>
      </c>
      <c r="W50" s="62">
        <f>'1.Shazam DNSP&amp;State'!K22</f>
        <v>1.0617939999999999</v>
      </c>
      <c r="Z50" s="217">
        <v>2023</v>
      </c>
      <c r="AA50" s="298">
        <f t="shared" ref="AA50" si="104">LN(B50/B49)</f>
        <v>2.8238503998933611E-2</v>
      </c>
      <c r="AB50" s="297">
        <f t="shared" ref="AB50" si="105">LN(C50/C49)</f>
        <v>0.16718696702763494</v>
      </c>
      <c r="AC50" s="297">
        <f t="shared" ref="AC50" si="106">LN(D50/D49)</f>
        <v>2.0444754279728281E-2</v>
      </c>
      <c r="AD50" s="297">
        <f t="shared" ref="AD50" si="107">LN(E50/E49)</f>
        <v>3.5197648114704155E-3</v>
      </c>
      <c r="AE50" s="297">
        <f t="shared" ref="AE50" si="108">LN(F50/F49)</f>
        <v>-0.15169265092991466</v>
      </c>
      <c r="AF50" s="297">
        <f t="shared" ref="AF50" si="109">LN(G50/G49)</f>
        <v>0.16718696702763494</v>
      </c>
      <c r="AG50" s="299">
        <f t="shared" ref="AG50" si="110">LN(H50/H49)</f>
        <v>7.5972821314129371E-2</v>
      </c>
      <c r="AH50" s="298">
        <f t="shared" ref="AH50" si="111">LN(I50/I49)</f>
        <v>-5.2035645326128782E-2</v>
      </c>
      <c r="AI50" s="297">
        <f t="shared" ref="AI50" si="112">LN(J50/J49)</f>
        <v>1.2660929187967091E-2</v>
      </c>
      <c r="AJ50" s="297">
        <f t="shared" ref="AJ50" si="113">LN(K50/K49)</f>
        <v>-1.0080913821826462E-3</v>
      </c>
      <c r="AK50" s="297">
        <f t="shared" ref="AK50" si="114">LN(L50/L49)</f>
        <v>8.767540755772695E-5</v>
      </c>
      <c r="AL50" s="297">
        <f t="shared" ref="AL50" si="115">LN(M50/M49)</f>
        <v>8.6966525651475286E-3</v>
      </c>
      <c r="AM50" s="297">
        <f t="shared" ref="AM50" si="116">LN(N50/N49)</f>
        <v>4.3807918545208047E-4</v>
      </c>
      <c r="AN50" s="297">
        <f t="shared" ref="AN50" si="117">LN(O50/O49)</f>
        <v>3.3846761001528154E-3</v>
      </c>
      <c r="AO50" s="299">
        <f t="shared" ref="AO50" si="118">LN(P50/P49)</f>
        <v>-1.7165729258574132E-2</v>
      </c>
      <c r="AP50" s="298">
        <f t="shared" ref="AP50" si="119">LN(Q50/Q49)</f>
        <v>0.12800865697766392</v>
      </c>
      <c r="AQ50" s="297">
        <f t="shared" ref="AQ50" si="120">LN(R50/R49)</f>
        <v>6.3311486223925073E-2</v>
      </c>
      <c r="AR50" s="297">
        <f t="shared" ref="AR50" si="121">LN(S50/S49)</f>
        <v>7.6980718123346711E-2</v>
      </c>
      <c r="AS50" s="297">
        <f t="shared" ref="AS50" si="122">LN(T50/T49)</f>
        <v>7.5884893215948074E-2</v>
      </c>
      <c r="AT50" s="297">
        <f t="shared" ref="AT50" si="123">LN(U50/U49)</f>
        <v>6.7275981510111188E-2</v>
      </c>
      <c r="AU50" s="297">
        <f t="shared" ref="AU50" si="124">LN(V50/V49)</f>
        <v>7.5535440307799351E-2</v>
      </c>
      <c r="AV50" s="299">
        <f t="shared" ref="AV50" si="125">LN(W50/W49)</f>
        <v>7.2587928977617497E-2</v>
      </c>
    </row>
    <row r="51" spans="1:48" s="9" customFormat="1" ht="15" x14ac:dyDescent="0.25">
      <c r="A51" s="172" t="s">
        <v>499</v>
      </c>
      <c r="B51" s="173">
        <f>LN(B50/B33)/$X51</f>
        <v>4.5681732760133554E-3</v>
      </c>
      <c r="C51" s="348">
        <f t="shared" ref="C51" si="126">LN(C50/C33)/$X51</f>
        <v>2.8877551941059558E-2</v>
      </c>
      <c r="D51" s="173">
        <f t="shared" ref="D51" si="127">LN(D50/D33)/$X51</f>
        <v>2.1167259942109561E-2</v>
      </c>
      <c r="E51" s="173">
        <f t="shared" ref="E51" si="128">LN(E50/E33)/$X51</f>
        <v>1.2154152706442699E-2</v>
      </c>
      <c r="F51" s="173">
        <f t="shared" ref="F51" si="129">LN(F50/F33)/$X51</f>
        <v>3.0005856485038486E-2</v>
      </c>
      <c r="G51" s="173">
        <f t="shared" ref="G51" si="130">LN(G50/G33)/$X51</f>
        <v>2.8877551941059558E-2</v>
      </c>
      <c r="H51" s="340">
        <f t="shared" ref="H51" si="131">LN(H50/H33)/$X51</f>
        <v>1.8237489493436312E-2</v>
      </c>
      <c r="I51" s="348">
        <f t="shared" ref="I51" si="132">LN(I50/I33)/$X51</f>
        <v>8.9557149992429072E-3</v>
      </c>
      <c r="J51" s="173">
        <f t="shared" ref="J51" si="133">LN(J50/J33)/$X51</f>
        <v>1.5564493341908641E-2</v>
      </c>
      <c r="K51" s="173">
        <f t="shared" ref="K51" si="134">LN(K50/K33)/$X51</f>
        <v>-1.4106566606174055E-3</v>
      </c>
      <c r="L51" s="173">
        <f t="shared" ref="L51" si="135">LN(L50/L33)/$X51</f>
        <v>8.1094404272677084E-2</v>
      </c>
      <c r="M51" s="173">
        <f t="shared" ref="M51" si="136">LN(M50/M33)/$X51</f>
        <v>2.2604001706814054E-2</v>
      </c>
      <c r="N51" s="173">
        <f t="shared" ref="N51" si="137">LN(N50/N33)/$X51</f>
        <v>1.6215389139123383E-2</v>
      </c>
      <c r="O51" s="173">
        <f t="shared" ref="O51" si="138">LN(O50/O33)/$X51</f>
        <v>1.471044426789945E-2</v>
      </c>
      <c r="P51" s="340">
        <f t="shared" ref="P51" si="139">LN(P50/P33)/$X51</f>
        <v>1.211897770894974E-2</v>
      </c>
      <c r="Q51" s="348">
        <f t="shared" ref="Q51" si="140">LN(Q50/Q33)/$X51</f>
        <v>9.2817508590954407E-3</v>
      </c>
      <c r="R51" s="173">
        <f t="shared" ref="R51" si="141">LN(R50/R33)/$X51</f>
        <v>2.6729853894571468E-3</v>
      </c>
      <c r="S51" s="173">
        <f t="shared" ref="S51" si="142">LN(S50/S33)/$X51</f>
        <v>1.9648147907051609E-2</v>
      </c>
      <c r="T51" s="173">
        <f t="shared" ref="T51" si="143">LN(T50/T33)/$X51</f>
        <v>-6.2856916769310142E-2</v>
      </c>
      <c r="U51" s="173">
        <f t="shared" ref="U51" si="144">LN(U50/U33)/$X51</f>
        <v>-4.3665101169841781E-3</v>
      </c>
      <c r="V51" s="173">
        <f t="shared" ref="V51" si="145">LN(V50/V33)/$X51</f>
        <v>2.0221356252266877E-3</v>
      </c>
      <c r="W51" s="340">
        <f t="shared" ref="W51" si="146">LN(W50/W33)/$X51</f>
        <v>3.5270547276339279E-3</v>
      </c>
      <c r="X51" s="176">
        <f>2023-2006</f>
        <v>17</v>
      </c>
      <c r="Y51" s="176" t="s">
        <v>14</v>
      </c>
    </row>
    <row r="52" spans="1:48" s="9" customFormat="1" ht="15" x14ac:dyDescent="0.25">
      <c r="A52" s="172" t="s">
        <v>272</v>
      </c>
      <c r="B52" s="173">
        <f>LN(B39/B33)/$X52</f>
        <v>7.8417594485460495E-3</v>
      </c>
      <c r="C52" s="348">
        <f t="shared" ref="C52:W52" si="147">LN(C39/C33)/$X52</f>
        <v>1.7930756779952175E-2</v>
      </c>
      <c r="D52" s="173">
        <f t="shared" si="147"/>
        <v>1.9017825634344104E-2</v>
      </c>
      <c r="E52" s="173">
        <f t="shared" si="147"/>
        <v>1.1833143024948067E-2</v>
      </c>
      <c r="F52" s="173">
        <f t="shared" si="147"/>
        <v>6.6665426939754814E-3</v>
      </c>
      <c r="G52" s="173">
        <f t="shared" si="147"/>
        <v>1.7930756779952175E-2</v>
      </c>
      <c r="H52" s="340">
        <f t="shared" si="147"/>
        <v>1.5130902169121057E-2</v>
      </c>
      <c r="I52" s="348">
        <f t="shared" si="147"/>
        <v>6.5264204445687465E-2</v>
      </c>
      <c r="J52" s="173">
        <f t="shared" si="147"/>
        <v>1.8321975194029363E-2</v>
      </c>
      <c r="K52" s="173">
        <f t="shared" si="147"/>
        <v>-3.8498571396513802E-3</v>
      </c>
      <c r="L52" s="173">
        <f t="shared" si="147"/>
        <v>0</v>
      </c>
      <c r="M52" s="173">
        <f t="shared" si="147"/>
        <v>2.6716953885294142E-2</v>
      </c>
      <c r="N52" s="173">
        <f t="shared" si="147"/>
        <v>2.0015690128699224E-2</v>
      </c>
      <c r="O52" s="173">
        <f t="shared" si="147"/>
        <v>1.7372764047253648E-2</v>
      </c>
      <c r="P52" s="340">
        <f t="shared" si="147"/>
        <v>3.8729729788513433E-2</v>
      </c>
      <c r="Q52" s="348">
        <f t="shared" si="147"/>
        <v>-5.0133311516523289E-2</v>
      </c>
      <c r="R52" s="173">
        <f t="shared" si="147"/>
        <v>-3.1911054179696013E-3</v>
      </c>
      <c r="S52" s="173">
        <f t="shared" si="147"/>
        <v>1.8980796776219742E-2</v>
      </c>
      <c r="T52" s="173">
        <f t="shared" si="147"/>
        <v>1.5130902169121057E-2</v>
      </c>
      <c r="U52" s="173">
        <f t="shared" si="147"/>
        <v>-1.1585965650222326E-2</v>
      </c>
      <c r="V52" s="173">
        <f t="shared" si="147"/>
        <v>-4.8848064141812199E-3</v>
      </c>
      <c r="W52" s="340">
        <f t="shared" si="147"/>
        <v>-2.2418942214084856E-3</v>
      </c>
      <c r="X52" s="176">
        <f>2012-2006</f>
        <v>6</v>
      </c>
      <c r="Y52" s="176" t="s">
        <v>14</v>
      </c>
    </row>
    <row r="53" spans="1:48" s="9" customFormat="1" ht="15" x14ac:dyDescent="0.25">
      <c r="A53" s="172" t="s">
        <v>500</v>
      </c>
      <c r="B53" s="173">
        <f>LN(B50/B39)/$X53</f>
        <v>2.7825808182682489E-3</v>
      </c>
      <c r="C53" s="348">
        <f t="shared" ref="C53:W53" si="148">LN(C50/C39)/$X53</f>
        <v>3.4848531119845406E-2</v>
      </c>
      <c r="D53" s="173">
        <f t="shared" si="148"/>
        <v>2.2339678655436169E-2</v>
      </c>
      <c r="E53" s="173">
        <f t="shared" si="148"/>
        <v>1.2329248896348871E-2</v>
      </c>
      <c r="F53" s="173">
        <f t="shared" si="148"/>
        <v>4.2736391280163759E-2</v>
      </c>
      <c r="G53" s="173">
        <f t="shared" si="148"/>
        <v>3.4848531119845406E-2</v>
      </c>
      <c r="H53" s="340">
        <f t="shared" si="148"/>
        <v>1.9931991670335537E-2</v>
      </c>
      <c r="I53" s="348">
        <f t="shared" si="148"/>
        <v>-2.1758006516999582E-2</v>
      </c>
      <c r="J53" s="173">
        <f t="shared" si="148"/>
        <v>1.4060412331660971E-2</v>
      </c>
      <c r="K53" s="173">
        <f t="shared" si="148"/>
        <v>-8.0183672053416025E-5</v>
      </c>
      <c r="L53" s="173">
        <f t="shared" si="148"/>
        <v>0.12532771569413731</v>
      </c>
      <c r="M53" s="173">
        <f t="shared" si="148"/>
        <v>2.0360573245824916E-2</v>
      </c>
      <c r="N53" s="173">
        <f t="shared" si="148"/>
        <v>1.4142497690263833E-2</v>
      </c>
      <c r="O53" s="173">
        <f t="shared" si="148"/>
        <v>1.325826984279717E-2</v>
      </c>
      <c r="P53" s="340">
        <f t="shared" si="148"/>
        <v>-2.3959779708122709E-3</v>
      </c>
      <c r="Q53" s="348">
        <f t="shared" si="148"/>
        <v>4.1689966700342022E-2</v>
      </c>
      <c r="R53" s="173">
        <f t="shared" si="148"/>
        <v>5.8715803753262887E-3</v>
      </c>
      <c r="S53" s="173">
        <f t="shared" si="148"/>
        <v>2.0012157614778089E-2</v>
      </c>
      <c r="T53" s="173">
        <f t="shared" si="148"/>
        <v>-0.10539572709936351</v>
      </c>
      <c r="U53" s="173">
        <f t="shared" si="148"/>
        <v>-4.2862528067246083E-4</v>
      </c>
      <c r="V53" s="173">
        <f t="shared" si="148"/>
        <v>5.7895585558128118E-3</v>
      </c>
      <c r="W53" s="340">
        <f t="shared" si="148"/>
        <v>6.6737541543843374E-3</v>
      </c>
      <c r="X53" s="176">
        <f>2023-2012</f>
        <v>11</v>
      </c>
      <c r="Y53" s="176" t="s">
        <v>14</v>
      </c>
    </row>
    <row r="54" spans="1:48" s="9" customFormat="1" ht="15" x14ac:dyDescent="0.2">
      <c r="A54" s="174" t="s">
        <v>501</v>
      </c>
      <c r="B54" s="179">
        <f>LN(B50/B49)</f>
        <v>2.8238503998933611E-2</v>
      </c>
      <c r="C54" s="349">
        <f t="shared" ref="C54:W54" si="149">LN(C50/C49)</f>
        <v>0.16718696702763494</v>
      </c>
      <c r="D54" s="179">
        <f t="shared" si="149"/>
        <v>2.0444754279728281E-2</v>
      </c>
      <c r="E54" s="179">
        <f t="shared" si="149"/>
        <v>3.5197648114704155E-3</v>
      </c>
      <c r="F54" s="179">
        <f t="shared" si="149"/>
        <v>-0.15169265092991466</v>
      </c>
      <c r="G54" s="179">
        <f t="shared" si="149"/>
        <v>0.16718696702763494</v>
      </c>
      <c r="H54" s="342">
        <f t="shared" si="149"/>
        <v>7.5972821314129371E-2</v>
      </c>
      <c r="I54" s="349">
        <f t="shared" si="149"/>
        <v>-5.2035645326128782E-2</v>
      </c>
      <c r="J54" s="179">
        <f t="shared" si="149"/>
        <v>1.2660929187967091E-2</v>
      </c>
      <c r="K54" s="179">
        <f t="shared" si="149"/>
        <v>-1.0080913821826462E-3</v>
      </c>
      <c r="L54" s="179">
        <f t="shared" si="149"/>
        <v>8.767540755772695E-5</v>
      </c>
      <c r="M54" s="179">
        <f t="shared" si="149"/>
        <v>8.6966525651475286E-3</v>
      </c>
      <c r="N54" s="179">
        <f t="shared" si="149"/>
        <v>4.3807918545208047E-4</v>
      </c>
      <c r="O54" s="179">
        <f t="shared" si="149"/>
        <v>3.3846761001528154E-3</v>
      </c>
      <c r="P54" s="342">
        <f t="shared" si="149"/>
        <v>-1.7165729258574132E-2</v>
      </c>
      <c r="Q54" s="349">
        <f t="shared" si="149"/>
        <v>0.12800865697766392</v>
      </c>
      <c r="R54" s="179">
        <f t="shared" si="149"/>
        <v>6.3311486223925073E-2</v>
      </c>
      <c r="S54" s="179">
        <f t="shared" si="149"/>
        <v>7.6980718123346711E-2</v>
      </c>
      <c r="T54" s="179">
        <f t="shared" si="149"/>
        <v>7.5884893215948074E-2</v>
      </c>
      <c r="U54" s="179">
        <f t="shared" si="149"/>
        <v>6.7275981510111188E-2</v>
      </c>
      <c r="V54" s="179">
        <f t="shared" si="149"/>
        <v>7.5535440307799351E-2</v>
      </c>
      <c r="W54" s="342">
        <f t="shared" si="149"/>
        <v>7.2587928977617497E-2</v>
      </c>
      <c r="X54" s="180"/>
      <c r="Y54" s="181"/>
    </row>
    <row r="55" spans="1:48" x14ac:dyDescent="0.2">
      <c r="A55" s="43"/>
      <c r="B55" s="40"/>
      <c r="C55" s="40"/>
      <c r="D55" s="40"/>
      <c r="E55" s="40"/>
      <c r="F55" s="40">
        <f>F49/F48-1</f>
        <v>0.305285622121926</v>
      </c>
      <c r="G55" s="40"/>
      <c r="H55" s="40"/>
      <c r="I55" s="40"/>
    </row>
    <row r="56" spans="1:48" x14ac:dyDescent="0.2">
      <c r="A56" s="43"/>
      <c r="B56" s="40"/>
      <c r="C56" s="40"/>
      <c r="D56" s="40"/>
      <c r="E56" s="40"/>
      <c r="F56" s="40"/>
      <c r="G56" s="40"/>
      <c r="H56" s="40"/>
      <c r="I56" s="40"/>
    </row>
    <row r="57" spans="1:48" x14ac:dyDescent="0.2">
      <c r="A57" s="50" t="s">
        <v>538</v>
      </c>
      <c r="B57" s="51"/>
      <c r="C57" s="51"/>
      <c r="D57" s="51"/>
      <c r="E57" s="51"/>
      <c r="F57" s="51"/>
      <c r="G57" s="51"/>
      <c r="H57" s="51"/>
      <c r="I57" s="51"/>
      <c r="J57" s="51"/>
      <c r="K57" s="51"/>
      <c r="L57" s="51"/>
      <c r="M57" s="51"/>
      <c r="N57" s="51"/>
      <c r="O57" s="51"/>
      <c r="P57" s="51"/>
      <c r="Q57" s="51"/>
      <c r="R57" s="51"/>
      <c r="S57" s="51"/>
      <c r="T57" s="51"/>
      <c r="U57" s="51"/>
      <c r="V57" s="51"/>
      <c r="W57" s="51"/>
      <c r="Z57" s="5" t="s">
        <v>59</v>
      </c>
      <c r="AA57" s="6"/>
      <c r="AB57" s="6"/>
      <c r="AC57" s="6"/>
      <c r="AD57" s="6"/>
      <c r="AE57" s="6"/>
      <c r="AF57" s="6"/>
      <c r="AG57" s="6"/>
      <c r="AH57" s="6"/>
      <c r="AI57" s="6"/>
      <c r="AJ57" s="6"/>
      <c r="AK57" s="6"/>
      <c r="AL57" s="6"/>
      <c r="AM57" s="6"/>
      <c r="AN57" s="114"/>
      <c r="AO57" s="6"/>
      <c r="AP57" s="6"/>
      <c r="AQ57" s="6"/>
      <c r="AR57" s="6"/>
      <c r="AS57" s="6"/>
      <c r="AT57" s="6"/>
      <c r="AU57" s="6"/>
      <c r="AV57" s="6"/>
    </row>
    <row r="58" spans="1:48" ht="15" x14ac:dyDescent="0.25">
      <c r="A58" s="52"/>
      <c r="B58" s="404" t="s">
        <v>153</v>
      </c>
      <c r="C58" s="403"/>
      <c r="D58" s="403"/>
      <c r="E58" s="403"/>
      <c r="F58" s="403"/>
      <c r="G58" s="403"/>
      <c r="H58" s="405"/>
      <c r="I58" s="404" t="s">
        <v>154</v>
      </c>
      <c r="J58" s="403"/>
      <c r="K58" s="403"/>
      <c r="L58" s="403"/>
      <c r="M58" s="403"/>
      <c r="N58" s="403"/>
      <c r="O58" s="403"/>
      <c r="P58" s="405"/>
      <c r="Q58" s="404" t="s">
        <v>155</v>
      </c>
      <c r="R58" s="403"/>
      <c r="S58" s="403"/>
      <c r="T58" s="403"/>
      <c r="U58" s="403"/>
      <c r="V58" s="403"/>
      <c r="W58" s="405"/>
      <c r="Z58" s="115"/>
      <c r="AA58" s="410" t="s">
        <v>8</v>
      </c>
      <c r="AB58" s="410"/>
      <c r="AC58" s="410"/>
      <c r="AD58" s="410"/>
      <c r="AE58" s="410"/>
      <c r="AF58" s="410"/>
      <c r="AG58" s="410"/>
      <c r="AH58" s="409" t="s">
        <v>9</v>
      </c>
      <c r="AI58" s="410"/>
      <c r="AJ58" s="410"/>
      <c r="AK58" s="410"/>
      <c r="AL58" s="410"/>
      <c r="AM58" s="410"/>
      <c r="AN58" s="410"/>
      <c r="AO58" s="411"/>
      <c r="AP58" s="409" t="s">
        <v>274</v>
      </c>
      <c r="AQ58" s="410"/>
      <c r="AR58" s="410"/>
      <c r="AS58" s="410"/>
      <c r="AT58" s="410"/>
      <c r="AU58" s="410"/>
      <c r="AV58" s="411"/>
    </row>
    <row r="59" spans="1:48" ht="30" x14ac:dyDescent="0.2">
      <c r="A59" s="72" t="s">
        <v>7</v>
      </c>
      <c r="B59" s="219" t="s">
        <v>37</v>
      </c>
      <c r="C59" s="70" t="s">
        <v>39</v>
      </c>
      <c r="D59" s="70" t="s">
        <v>13</v>
      </c>
      <c r="E59" s="70" t="s">
        <v>38</v>
      </c>
      <c r="F59" s="70" t="s">
        <v>156</v>
      </c>
      <c r="G59" s="70" t="s">
        <v>42</v>
      </c>
      <c r="H59" s="71" t="s">
        <v>43</v>
      </c>
      <c r="I59" s="73" t="s">
        <v>40</v>
      </c>
      <c r="J59" s="74" t="s">
        <v>158</v>
      </c>
      <c r="K59" s="74" t="s">
        <v>157</v>
      </c>
      <c r="L59" s="74" t="s">
        <v>159</v>
      </c>
      <c r="M59" s="74" t="s">
        <v>160</v>
      </c>
      <c r="N59" s="74" t="s">
        <v>41</v>
      </c>
      <c r="O59" s="74" t="s">
        <v>11</v>
      </c>
      <c r="P59" s="75" t="s">
        <v>44</v>
      </c>
      <c r="Q59" s="73" t="s">
        <v>40</v>
      </c>
      <c r="R59" s="74" t="s">
        <v>158</v>
      </c>
      <c r="S59" s="74" t="s">
        <v>157</v>
      </c>
      <c r="T59" s="74" t="s">
        <v>159</v>
      </c>
      <c r="U59" s="74" t="s">
        <v>160</v>
      </c>
      <c r="V59" s="74" t="s">
        <v>41</v>
      </c>
      <c r="W59" s="113" t="s">
        <v>11</v>
      </c>
      <c r="Z59" s="358" t="s">
        <v>7</v>
      </c>
      <c r="AA59" s="357" t="s">
        <v>37</v>
      </c>
      <c r="AB59" s="344" t="s">
        <v>39</v>
      </c>
      <c r="AC59" s="344" t="s">
        <v>13</v>
      </c>
      <c r="AD59" s="344" t="s">
        <v>38</v>
      </c>
      <c r="AE59" s="344" t="s">
        <v>156</v>
      </c>
      <c r="AF59" s="344" t="s">
        <v>42</v>
      </c>
      <c r="AG59" s="346" t="s">
        <v>43</v>
      </c>
      <c r="AH59" s="345" t="s">
        <v>40</v>
      </c>
      <c r="AI59" s="74" t="s">
        <v>158</v>
      </c>
      <c r="AJ59" s="74" t="s">
        <v>157</v>
      </c>
      <c r="AK59" s="74" t="s">
        <v>159</v>
      </c>
      <c r="AL59" s="74" t="s">
        <v>160</v>
      </c>
      <c r="AM59" s="14" t="s">
        <v>41</v>
      </c>
      <c r="AN59" s="14" t="s">
        <v>275</v>
      </c>
      <c r="AO59" s="346" t="s">
        <v>44</v>
      </c>
      <c r="AP59" s="14" t="s">
        <v>40</v>
      </c>
      <c r="AQ59" s="74" t="s">
        <v>158</v>
      </c>
      <c r="AR59" s="137" t="s">
        <v>157</v>
      </c>
      <c r="AS59" s="137" t="s">
        <v>159</v>
      </c>
      <c r="AT59" s="74" t="s">
        <v>160</v>
      </c>
      <c r="AU59" s="14" t="s">
        <v>41</v>
      </c>
      <c r="AV59" s="347" t="s">
        <v>11</v>
      </c>
    </row>
    <row r="60" spans="1:48" s="9" customFormat="1" ht="15" x14ac:dyDescent="0.2">
      <c r="A60" s="60">
        <v>2006</v>
      </c>
      <c r="B60" s="63">
        <f>'1.Shazam DNSP&amp;State'!Q26</f>
        <v>1</v>
      </c>
      <c r="C60" s="63">
        <f>'1.Shazam DNSP&amp;State'!R26</f>
        <v>1</v>
      </c>
      <c r="D60" s="66">
        <f>'1.Shazam DNSP&amp;State'!S26</f>
        <v>1</v>
      </c>
      <c r="E60" s="66">
        <f>'1.Shazam DNSP&amp;State'!T26</f>
        <v>1</v>
      </c>
      <c r="F60" s="66">
        <f>'1.Shazam DNSP&amp;State'!U26</f>
        <v>1</v>
      </c>
      <c r="G60" s="66">
        <f>'1.Shazam DNSP&amp;State'!V26</f>
        <v>1</v>
      </c>
      <c r="H60" s="67">
        <f>'1.Shazam DNSP&amp;State'!W26</f>
        <v>1</v>
      </c>
      <c r="I60" s="63">
        <f>'1.Shazam DNSP&amp;State'!X26</f>
        <v>1</v>
      </c>
      <c r="J60" s="66">
        <f>'1.Shazam DNSP&amp;State'!Y26</f>
        <v>1</v>
      </c>
      <c r="K60" s="66">
        <f>'1.Shazam DNSP&amp;State'!Z26</f>
        <v>1</v>
      </c>
      <c r="L60" s="66">
        <f>'1.Shazam DNSP&amp;State'!AA26</f>
        <v>1</v>
      </c>
      <c r="M60" s="66">
        <f>'1.Shazam DNSP&amp;State'!AB26</f>
        <v>1</v>
      </c>
      <c r="N60" s="66">
        <f>'1.Shazam DNSP&amp;State'!AC26</f>
        <v>1</v>
      </c>
      <c r="O60" s="66">
        <f>'1.Shazam DNSP&amp;State'!AD26</f>
        <v>1</v>
      </c>
      <c r="P60" s="67">
        <f>'1.Shazam DNSP&amp;State'!D26</f>
        <v>1</v>
      </c>
      <c r="Q60" s="63">
        <f>'1.Shazam DNSP&amp;State'!J26</f>
        <v>1</v>
      </c>
      <c r="R60" s="66">
        <f>'1.Shazam DNSP&amp;State'!L26</f>
        <v>1</v>
      </c>
      <c r="S60" s="66">
        <f>'1.Shazam DNSP&amp;State'!M26</f>
        <v>1</v>
      </c>
      <c r="T60" s="66">
        <f>'1.Shazam DNSP&amp;State'!N26</f>
        <v>1</v>
      </c>
      <c r="U60" s="66">
        <f>'1.Shazam DNSP&amp;State'!O26</f>
        <v>1</v>
      </c>
      <c r="V60" s="66">
        <f>'1.Shazam DNSP&amp;State'!P26</f>
        <v>1</v>
      </c>
      <c r="W60" s="67">
        <f>'1.Shazam DNSP&amp;State'!K26</f>
        <v>1</v>
      </c>
      <c r="Z60" s="270">
        <v>2006</v>
      </c>
      <c r="AA60" s="224"/>
      <c r="AB60" s="225"/>
      <c r="AC60" s="225"/>
      <c r="AD60" s="225"/>
      <c r="AE60" s="225"/>
      <c r="AF60" s="225"/>
      <c r="AG60" s="226"/>
      <c r="AH60" s="224"/>
      <c r="AI60" s="225"/>
      <c r="AJ60" s="225"/>
      <c r="AK60" s="225"/>
      <c r="AL60" s="225"/>
      <c r="AM60" s="225"/>
      <c r="AN60" s="225"/>
      <c r="AO60" s="226"/>
      <c r="AP60" s="224"/>
      <c r="AQ60" s="225"/>
      <c r="AR60" s="225"/>
      <c r="AS60" s="225"/>
      <c r="AT60" s="225"/>
      <c r="AU60" s="225"/>
      <c r="AV60" s="226"/>
    </row>
    <row r="61" spans="1:48" s="9" customFormat="1" ht="15" x14ac:dyDescent="0.2">
      <c r="A61" s="60">
        <v>2007</v>
      </c>
      <c r="B61" s="64">
        <f>'1.Shazam DNSP&amp;State'!Q27</f>
        <v>1.010677</v>
      </c>
      <c r="C61" s="64">
        <f>'1.Shazam DNSP&amp;State'!R27</f>
        <v>1</v>
      </c>
      <c r="D61" s="61">
        <f>'1.Shazam DNSP&amp;State'!S27</f>
        <v>1.009973</v>
      </c>
      <c r="E61" s="61">
        <f>'1.Shazam DNSP&amp;State'!T27</f>
        <v>1.0034209999999999</v>
      </c>
      <c r="F61" s="61">
        <f>'1.Shazam DNSP&amp;State'!U27</f>
        <v>0.99267329999999998</v>
      </c>
      <c r="G61" s="61">
        <f>'1.Shazam DNSP&amp;State'!V27</f>
        <v>0.98521139999999996</v>
      </c>
      <c r="H61" s="62">
        <f>'1.Shazam DNSP&amp;State'!W27</f>
        <v>1.005709</v>
      </c>
      <c r="I61" s="64">
        <f>'1.Shazam DNSP&amp;State'!X27</f>
        <v>0.84940150000000003</v>
      </c>
      <c r="J61" s="61">
        <f>'1.Shazam DNSP&amp;State'!Y27</f>
        <v>0.94843500000000003</v>
      </c>
      <c r="K61" s="61">
        <f>'1.Shazam DNSP&amp;State'!Z27</f>
        <v>0.99793659999999995</v>
      </c>
      <c r="L61" s="61">
        <f>'1.Shazam DNSP&amp;State'!AA27</f>
        <v>0.99733240000000001</v>
      </c>
      <c r="M61" s="61">
        <f>'1.Shazam DNSP&amp;State'!AB27</f>
        <v>1.030629</v>
      </c>
      <c r="N61" s="61">
        <f>'1.Shazam DNSP&amp;State'!AC27</f>
        <v>1.0450900000000001</v>
      </c>
      <c r="O61" s="61">
        <f>'1.Shazam DNSP&amp;State'!AD27</f>
        <v>1.024813</v>
      </c>
      <c r="P61" s="62">
        <f>'1.Shazam DNSP&amp;State'!D27</f>
        <v>0.95025210000000004</v>
      </c>
      <c r="Q61" s="64">
        <f>'1.Shazam DNSP&amp;State'!J27</f>
        <v>1.184021</v>
      </c>
      <c r="R61" s="61">
        <f>'1.Shazam DNSP&amp;State'!L27</f>
        <v>1.0603880000000001</v>
      </c>
      <c r="S61" s="61">
        <f>'1.Shazam DNSP&amp;State'!M27</f>
        <v>1.0077879999999999</v>
      </c>
      <c r="T61" s="61">
        <f>'1.Shazam DNSP&amp;State'!N27</f>
        <v>1.008399</v>
      </c>
      <c r="U61" s="61">
        <f>'1.Shazam DNSP&amp;State'!O27</f>
        <v>0.97582060000000004</v>
      </c>
      <c r="V61" s="61">
        <f>'1.Shazam DNSP&amp;State'!P27</f>
        <v>0.96231820000000001</v>
      </c>
      <c r="W61" s="62">
        <f>'1.Shazam DNSP&amp;State'!K27</f>
        <v>0.98135850000000002</v>
      </c>
      <c r="Z61" s="216">
        <v>2007</v>
      </c>
      <c r="AA61" s="64">
        <f t="shared" ref="AA61:AA74" si="150">LN(B61/B60)</f>
        <v>1.0620403334154375E-2</v>
      </c>
      <c r="AB61" s="61">
        <f t="shared" ref="AB61:AB74" si="151">LN(C61/C60)</f>
        <v>0</v>
      </c>
      <c r="AC61" s="61">
        <f t="shared" ref="AC61:AC74" si="152">LN(D61/D60)</f>
        <v>9.9235978225764871E-3</v>
      </c>
      <c r="AD61" s="61">
        <f t="shared" ref="AD61:AD74" si="153">LN(E61/E60)</f>
        <v>3.4151616909477004E-3</v>
      </c>
      <c r="AE61" s="61">
        <f t="shared" ref="AE61:AE74" si="154">LN(F61/F60)</f>
        <v>-7.3536720914801641E-3</v>
      </c>
      <c r="AF61" s="61">
        <f t="shared" ref="AF61:AF74" si="155">LN(G61/G60)</f>
        <v>-1.4899041548133094E-2</v>
      </c>
      <c r="AG61" s="62">
        <f t="shared" ref="AG61:AG74" si="156">LN(H61/H60)</f>
        <v>5.692765419008366E-3</v>
      </c>
      <c r="AH61" s="64">
        <f t="shared" ref="AH61:AH74" si="157">LN(I61/I60)</f>
        <v>-0.1632232951520885</v>
      </c>
      <c r="AI61" s="61">
        <f t="shared" ref="AI61:AI74" si="158">LN(J61/J60)</f>
        <v>-5.2942021212026062E-2</v>
      </c>
      <c r="AJ61" s="61">
        <f t="shared" ref="AJ61:AJ74" si="159">LN(K61/K60)</f>
        <v>-2.0655317427101067E-3</v>
      </c>
      <c r="AK61" s="61">
        <f t="shared" ref="AK61:AK74" si="160">LN(L61/L60)</f>
        <v>-2.6711643851937673E-3</v>
      </c>
      <c r="AL61" s="61">
        <f t="shared" ref="AL61:AL74" si="161">LN(M61/M60)</f>
        <v>3.016929546427961E-2</v>
      </c>
      <c r="AM61" s="61">
        <f t="shared" ref="AM61:AM74" si="162">LN(N61/N60)</f>
        <v>4.4103006110194895E-2</v>
      </c>
      <c r="AN61" s="61">
        <f t="shared" ref="AN61:AN74" si="163">LN(O61/O60)</f>
        <v>2.4510156921958043E-2</v>
      </c>
      <c r="AO61" s="62">
        <f t="shared" ref="AO61:AO74" si="164">LN(P61/P60)</f>
        <v>-5.1027961170469427E-2</v>
      </c>
      <c r="AP61" s="64">
        <f t="shared" ref="AP61:AP74" si="165">LN(Q61/Q60)</f>
        <v>0.16891627279101079</v>
      </c>
      <c r="AQ61" s="61">
        <f t="shared" ref="AQ61:AQ74" si="166">LN(R61/R60)</f>
        <v>5.8634878884356104E-2</v>
      </c>
      <c r="AR61" s="61">
        <f t="shared" ref="AR61:AR74" si="167">LN(S61/S60)</f>
        <v>7.7578300690407526E-3</v>
      </c>
      <c r="AS61" s="61">
        <f t="shared" ref="AS61:AS74" si="168">LN(T61/T60)</f>
        <v>8.3639246611638147E-3</v>
      </c>
      <c r="AT61" s="61">
        <f t="shared" ref="AT61:AT74" si="169">LN(U61/U60)</f>
        <v>-2.4476520939854019E-2</v>
      </c>
      <c r="AU61" s="61">
        <f t="shared" ref="AU61:AU74" si="170">LN(V61/V60)</f>
        <v>-3.8410113777743358E-2</v>
      </c>
      <c r="AV61" s="62">
        <f t="shared" ref="AV61:AV74" si="171">LN(W61/W60)</f>
        <v>-1.8817442749882229E-2</v>
      </c>
    </row>
    <row r="62" spans="1:48" s="9" customFormat="1" ht="15" x14ac:dyDescent="0.2">
      <c r="A62" s="60">
        <v>2008</v>
      </c>
      <c r="B62" s="64">
        <f>'1.Shazam DNSP&amp;State'!Q28</f>
        <v>1.014443</v>
      </c>
      <c r="C62" s="64">
        <f>'1.Shazam DNSP&amp;State'!R28</f>
        <v>1.0279050000000001</v>
      </c>
      <c r="D62" s="61">
        <f>'1.Shazam DNSP&amp;State'!S28</f>
        <v>1.018189</v>
      </c>
      <c r="E62" s="61">
        <f>'1.Shazam DNSP&amp;State'!T28</f>
        <v>1.012429</v>
      </c>
      <c r="F62" s="61">
        <f>'1.Shazam DNSP&amp;State'!U28</f>
        <v>1.135704</v>
      </c>
      <c r="G62" s="61">
        <f>'1.Shazam DNSP&amp;State'!V28</f>
        <v>1.0279050000000001</v>
      </c>
      <c r="H62" s="62">
        <f>'1.Shazam DNSP&amp;State'!W28</f>
        <v>1.0037499999999999</v>
      </c>
      <c r="I62" s="64">
        <f>'1.Shazam DNSP&amp;State'!X28</f>
        <v>1.20488</v>
      </c>
      <c r="J62" s="61">
        <f>'1.Shazam DNSP&amp;State'!Y28</f>
        <v>0.94886959999999998</v>
      </c>
      <c r="K62" s="61">
        <f>'1.Shazam DNSP&amp;State'!Z28</f>
        <v>0.99850349999999999</v>
      </c>
      <c r="L62" s="61">
        <f>'1.Shazam DNSP&amp;State'!AA28</f>
        <v>0.98820799999999998</v>
      </c>
      <c r="M62" s="61">
        <f>'1.Shazam DNSP&amp;State'!AB28</f>
        <v>1.0518110000000001</v>
      </c>
      <c r="N62" s="61">
        <f>'1.Shazam DNSP&amp;State'!AC28</f>
        <v>1.087723</v>
      </c>
      <c r="O62" s="61">
        <f>'1.Shazam DNSP&amp;State'!AD28</f>
        <v>1.049609</v>
      </c>
      <c r="P62" s="62">
        <f>'1.Shazam DNSP&amp;State'!D28</f>
        <v>1.113211</v>
      </c>
      <c r="Q62" s="64">
        <f>'1.Shazam DNSP&amp;State'!J28</f>
        <v>0.83307059999999999</v>
      </c>
      <c r="R62" s="61">
        <f>'1.Shazam DNSP&amp;State'!L28</f>
        <v>1.0578380000000001</v>
      </c>
      <c r="S62" s="61">
        <f>'1.Shazam DNSP&amp;State'!M28</f>
        <v>1.0052540000000001</v>
      </c>
      <c r="T62" s="61">
        <f>'1.Shazam DNSP&amp;State'!N28</f>
        <v>1.015727</v>
      </c>
      <c r="U62" s="61">
        <f>'1.Shazam DNSP&amp;State'!O28</f>
        <v>0.95430619999999999</v>
      </c>
      <c r="V62" s="61">
        <f>'1.Shazam DNSP&amp;State'!P28</f>
        <v>0.92279900000000004</v>
      </c>
      <c r="W62" s="62">
        <f>'1.Shazam DNSP&amp;State'!K28</f>
        <v>0.95630839999999995</v>
      </c>
      <c r="Z62" s="216">
        <v>2008</v>
      </c>
      <c r="AA62" s="64">
        <f t="shared" si="150"/>
        <v>3.7192900581622134E-3</v>
      </c>
      <c r="AB62" s="61">
        <f t="shared" si="151"/>
        <v>2.7522750311317894E-2</v>
      </c>
      <c r="AC62" s="61">
        <f t="shared" si="152"/>
        <v>8.1019612266541915E-3</v>
      </c>
      <c r="AD62" s="61">
        <f t="shared" si="153"/>
        <v>8.9372323920547322E-3</v>
      </c>
      <c r="AE62" s="61">
        <f t="shared" si="154"/>
        <v>0.13460639505762262</v>
      </c>
      <c r="AF62" s="61">
        <f t="shared" si="155"/>
        <v>4.2421791859450969E-2</v>
      </c>
      <c r="AG62" s="62">
        <f t="shared" si="156"/>
        <v>-1.9497791401740803E-3</v>
      </c>
      <c r="AH62" s="64">
        <f t="shared" si="157"/>
        <v>0.34960327207354458</v>
      </c>
      <c r="AI62" s="61">
        <f t="shared" si="158"/>
        <v>4.5812360081880183E-4</v>
      </c>
      <c r="AJ62" s="61">
        <f t="shared" si="159"/>
        <v>5.679108681863347E-4</v>
      </c>
      <c r="AK62" s="61">
        <f t="shared" si="160"/>
        <v>-9.1909126908410362E-3</v>
      </c>
      <c r="AL62" s="61">
        <f t="shared" si="161"/>
        <v>2.0344144916166974E-2</v>
      </c>
      <c r="AM62" s="61">
        <f t="shared" si="162"/>
        <v>3.9983514320361978E-2</v>
      </c>
      <c r="AN62" s="61">
        <f t="shared" si="163"/>
        <v>2.3907556944088887E-2</v>
      </c>
      <c r="AO62" s="62">
        <f t="shared" si="164"/>
        <v>0.15827659321417201</v>
      </c>
      <c r="AP62" s="64">
        <f t="shared" si="165"/>
        <v>-0.35155315929615361</v>
      </c>
      <c r="AQ62" s="61">
        <f t="shared" si="166"/>
        <v>-2.4076762648010089E-3</v>
      </c>
      <c r="AR62" s="61">
        <f t="shared" si="167"/>
        <v>-2.517584172036695E-3</v>
      </c>
      <c r="AS62" s="61">
        <f t="shared" si="168"/>
        <v>7.2406876012002137E-3</v>
      </c>
      <c r="AT62" s="61">
        <f t="shared" si="169"/>
        <v>-2.2294173731450838E-2</v>
      </c>
      <c r="AU62" s="61">
        <f t="shared" si="170"/>
        <v>-4.1933722563813031E-2</v>
      </c>
      <c r="AV62" s="62">
        <f t="shared" si="171"/>
        <v>-2.5857381060896786E-2</v>
      </c>
    </row>
    <row r="63" spans="1:48" s="9" customFormat="1" ht="15" x14ac:dyDescent="0.2">
      <c r="A63" s="60">
        <v>2009</v>
      </c>
      <c r="B63" s="64">
        <f>'1.Shazam DNSP&amp;State'!Q29</f>
        <v>1.0194890000000001</v>
      </c>
      <c r="C63" s="64">
        <f>'1.Shazam DNSP&amp;State'!R29</f>
        <v>1.043026</v>
      </c>
      <c r="D63" s="61">
        <f>'1.Shazam DNSP&amp;State'!S29</f>
        <v>1.025833</v>
      </c>
      <c r="E63" s="61">
        <f>'1.Shazam DNSP&amp;State'!T29</f>
        <v>1.0185820000000001</v>
      </c>
      <c r="F63" s="61">
        <f>'1.Shazam DNSP&amp;State'!U29</f>
        <v>1.255906</v>
      </c>
      <c r="G63" s="61">
        <f>'1.Shazam DNSP&amp;State'!V29</f>
        <v>1.043026</v>
      </c>
      <c r="H63" s="62">
        <f>'1.Shazam DNSP&amp;State'!W29</f>
        <v>0.99938510000000003</v>
      </c>
      <c r="I63" s="64">
        <f>'1.Shazam DNSP&amp;State'!X29</f>
        <v>1.0911919999999999</v>
      </c>
      <c r="J63" s="61">
        <f>'1.Shazam DNSP&amp;State'!Y29</f>
        <v>0.96104020000000001</v>
      </c>
      <c r="K63" s="61">
        <f>'1.Shazam DNSP&amp;State'!Z29</f>
        <v>0.99916039999999995</v>
      </c>
      <c r="L63" s="61">
        <f>'1.Shazam DNSP&amp;State'!AA29</f>
        <v>0.96118899999999996</v>
      </c>
      <c r="M63" s="61">
        <f>'1.Shazam DNSP&amp;State'!AB29</f>
        <v>1.0782719999999999</v>
      </c>
      <c r="N63" s="61">
        <f>'1.Shazam DNSP&amp;State'!AC29</f>
        <v>1.1400939999999999</v>
      </c>
      <c r="O63" s="61">
        <f>'1.Shazam DNSP&amp;State'!AD29</f>
        <v>1.0794630000000001</v>
      </c>
      <c r="P63" s="62">
        <f>'1.Shazam DNSP&amp;State'!D29</f>
        <v>1.0789089999999999</v>
      </c>
      <c r="Q63" s="64">
        <f>'1.Shazam DNSP&amp;State'!J29</f>
        <v>0.91586559999999995</v>
      </c>
      <c r="R63" s="61">
        <f>'1.Shazam DNSP&amp;State'!L29</f>
        <v>1.0398989999999999</v>
      </c>
      <c r="S63" s="61">
        <f>'1.Shazam DNSP&amp;State'!M29</f>
        <v>1.0002249999999999</v>
      </c>
      <c r="T63" s="61">
        <f>'1.Shazam DNSP&amp;State'!N29</f>
        <v>1.0397380000000001</v>
      </c>
      <c r="U63" s="61">
        <f>'1.Shazam DNSP&amp;State'!O29</f>
        <v>0.92683979999999999</v>
      </c>
      <c r="V63" s="61">
        <f>'1.Shazam DNSP&amp;State'!P29</f>
        <v>0.87658159999999996</v>
      </c>
      <c r="W63" s="62">
        <f>'1.Shazam DNSP&amp;State'!K29</f>
        <v>0.92581670000000005</v>
      </c>
      <c r="Z63" s="216">
        <v>2009</v>
      </c>
      <c r="AA63" s="64">
        <f t="shared" si="150"/>
        <v>4.9618279791016906E-3</v>
      </c>
      <c r="AB63" s="61">
        <f t="shared" si="151"/>
        <v>1.4603353488659885E-2</v>
      </c>
      <c r="AC63" s="61">
        <f t="shared" si="152"/>
        <v>7.4794064200044861E-3</v>
      </c>
      <c r="AD63" s="61">
        <f t="shared" si="153"/>
        <v>6.0590699156577261E-3</v>
      </c>
      <c r="AE63" s="61">
        <f t="shared" si="154"/>
        <v>0.10060450151482359</v>
      </c>
      <c r="AF63" s="61">
        <f t="shared" si="155"/>
        <v>1.4603353488659885E-2</v>
      </c>
      <c r="AG63" s="62">
        <f t="shared" si="156"/>
        <v>-4.3580754073732839E-3</v>
      </c>
      <c r="AH63" s="64">
        <f t="shared" si="157"/>
        <v>-9.9109300219569305E-2</v>
      </c>
      <c r="AI63" s="61">
        <f t="shared" si="158"/>
        <v>1.2744858150051434E-2</v>
      </c>
      <c r="AJ63" s="61">
        <f t="shared" si="159"/>
        <v>6.5766821303352391E-4</v>
      </c>
      <c r="AK63" s="61">
        <f t="shared" si="160"/>
        <v>-2.7722142137569798E-2</v>
      </c>
      <c r="AL63" s="61">
        <f t="shared" si="161"/>
        <v>2.4846319388707863E-2</v>
      </c>
      <c r="AM63" s="61">
        <f t="shared" si="162"/>
        <v>4.7024194716877299E-2</v>
      </c>
      <c r="AN63" s="61">
        <f t="shared" si="163"/>
        <v>2.8045981391898553E-2</v>
      </c>
      <c r="AO63" s="62">
        <f t="shared" si="164"/>
        <v>-3.1298286673696933E-2</v>
      </c>
      <c r="AP63" s="64">
        <f t="shared" si="165"/>
        <v>9.4751236541156469E-2</v>
      </c>
      <c r="AQ63" s="61">
        <f t="shared" si="166"/>
        <v>-1.7103609566893503E-2</v>
      </c>
      <c r="AR63" s="61">
        <f t="shared" si="167"/>
        <v>-5.0152712057078839E-3</v>
      </c>
      <c r="AS63" s="61">
        <f t="shared" si="168"/>
        <v>2.336414607604546E-2</v>
      </c>
      <c r="AT63" s="61">
        <f t="shared" si="169"/>
        <v>-2.9203849213282621E-2</v>
      </c>
      <c r="AU63" s="61">
        <f t="shared" si="170"/>
        <v>-5.1381645065537017E-2</v>
      </c>
      <c r="AV63" s="62">
        <f t="shared" si="171"/>
        <v>-3.2404188283649223E-2</v>
      </c>
    </row>
    <row r="64" spans="1:48" s="9" customFormat="1" ht="15" x14ac:dyDescent="0.2">
      <c r="A64" s="60">
        <v>2010</v>
      </c>
      <c r="B64" s="64">
        <f>'1.Shazam DNSP&amp;State'!Q30</f>
        <v>1.013717</v>
      </c>
      <c r="C64" s="64">
        <f>'1.Shazam DNSP&amp;State'!R30</f>
        <v>1.043026</v>
      </c>
      <c r="D64" s="61">
        <f>'1.Shazam DNSP&amp;State'!S30</f>
        <v>1.0327919999999999</v>
      </c>
      <c r="E64" s="61">
        <f>'1.Shazam DNSP&amp;State'!T30</f>
        <v>1.0258860000000001</v>
      </c>
      <c r="F64" s="61">
        <f>'1.Shazam DNSP&amp;State'!U30</f>
        <v>0.9372182</v>
      </c>
      <c r="G64" s="61">
        <f>'1.Shazam DNSP&amp;State'!V30</f>
        <v>1.0319719999999999</v>
      </c>
      <c r="H64" s="62">
        <f>'1.Shazam DNSP&amp;State'!W30</f>
        <v>1.0442070000000001</v>
      </c>
      <c r="I64" s="64">
        <f>'1.Shazam DNSP&amp;State'!X30</f>
        <v>1.242022</v>
      </c>
      <c r="J64" s="61">
        <f>'1.Shazam DNSP&amp;State'!Y30</f>
        <v>0.97391890000000003</v>
      </c>
      <c r="K64" s="61">
        <f>'1.Shazam DNSP&amp;State'!Z30</f>
        <v>0.99575230000000003</v>
      </c>
      <c r="L64" s="61">
        <f>'1.Shazam DNSP&amp;State'!AA30</f>
        <v>0.99078929999999998</v>
      </c>
      <c r="M64" s="61">
        <f>'1.Shazam DNSP&amp;State'!AB30</f>
        <v>1.0998829999999999</v>
      </c>
      <c r="N64" s="61">
        <f>'1.Shazam DNSP&amp;State'!AC30</f>
        <v>1.1925049999999999</v>
      </c>
      <c r="O64" s="61">
        <f>'1.Shazam DNSP&amp;State'!AD30</f>
        <v>1.1130420000000001</v>
      </c>
      <c r="P64" s="62">
        <f>'1.Shazam DNSP&amp;State'!D30</f>
        <v>1.161467</v>
      </c>
      <c r="Q64" s="64">
        <f>'1.Shazam DNSP&amp;State'!J30</f>
        <v>0.84073120000000001</v>
      </c>
      <c r="R64" s="61">
        <f>'1.Shazam DNSP&amp;State'!L30</f>
        <v>1.0721700000000001</v>
      </c>
      <c r="S64" s="61">
        <f>'1.Shazam DNSP&amp;State'!M30</f>
        <v>1.0486610000000001</v>
      </c>
      <c r="T64" s="61">
        <f>'1.Shazam DNSP&amp;State'!N30</f>
        <v>1.053914</v>
      </c>
      <c r="U64" s="61">
        <f>'1.Shazam DNSP&amp;State'!O30</f>
        <v>0.9493798</v>
      </c>
      <c r="V64" s="61">
        <f>'1.Shazam DNSP&amp;State'!P30</f>
        <v>0.87564160000000002</v>
      </c>
      <c r="W64" s="62">
        <f>'1.Shazam DNSP&amp;State'!K30</f>
        <v>0.9381564</v>
      </c>
      <c r="Z64" s="216">
        <v>2010</v>
      </c>
      <c r="AA64" s="64">
        <f t="shared" si="150"/>
        <v>-5.6777478582126844E-3</v>
      </c>
      <c r="AB64" s="61">
        <f t="shared" si="151"/>
        <v>0</v>
      </c>
      <c r="AC64" s="61">
        <f t="shared" si="152"/>
        <v>6.7608491176756628E-3</v>
      </c>
      <c r="AD64" s="61">
        <f t="shared" si="153"/>
        <v>7.1451654655098088E-3</v>
      </c>
      <c r="AE64" s="61">
        <f t="shared" si="154"/>
        <v>-0.29269637747043081</v>
      </c>
      <c r="AF64" s="61">
        <f t="shared" si="155"/>
        <v>-1.0654568891626146E-2</v>
      </c>
      <c r="AG64" s="62">
        <f t="shared" si="156"/>
        <v>4.3872834796994276E-2</v>
      </c>
      <c r="AH64" s="64">
        <f t="shared" si="157"/>
        <v>0.12947002001805982</v>
      </c>
      <c r="AI64" s="61">
        <f t="shared" si="158"/>
        <v>1.331179576777714E-2</v>
      </c>
      <c r="AJ64" s="61">
        <f t="shared" si="159"/>
        <v>-3.4167944448397457E-3</v>
      </c>
      <c r="AK64" s="61">
        <f t="shared" si="160"/>
        <v>3.0330838434301274E-2</v>
      </c>
      <c r="AL64" s="61">
        <f t="shared" si="161"/>
        <v>1.9844050741794062E-2</v>
      </c>
      <c r="AM64" s="61">
        <f t="shared" si="162"/>
        <v>4.4945421496252372E-2</v>
      </c>
      <c r="AN64" s="61">
        <f t="shared" si="163"/>
        <v>3.0633112172539567E-2</v>
      </c>
      <c r="AO64" s="62">
        <f t="shared" si="164"/>
        <v>7.3733515917899908E-2</v>
      </c>
      <c r="AP64" s="64">
        <f t="shared" si="165"/>
        <v>-8.5597639634996073E-2</v>
      </c>
      <c r="AQ64" s="61">
        <f t="shared" si="166"/>
        <v>3.0561039112690619E-2</v>
      </c>
      <c r="AR64" s="61">
        <f t="shared" si="167"/>
        <v>4.7289137574858538E-2</v>
      </c>
      <c r="AS64" s="61">
        <f t="shared" si="168"/>
        <v>1.3542094523901744E-2</v>
      </c>
      <c r="AT64" s="61">
        <f t="shared" si="169"/>
        <v>2.4028194197573436E-2</v>
      </c>
      <c r="AU64" s="61">
        <f t="shared" si="170"/>
        <v>-1.0729227762471777E-3</v>
      </c>
      <c r="AV64" s="62">
        <f t="shared" si="171"/>
        <v>1.3240405959195954E-2</v>
      </c>
    </row>
    <row r="65" spans="1:48" s="9" customFormat="1" ht="15" x14ac:dyDescent="0.2">
      <c r="A65" s="60">
        <v>2011</v>
      </c>
      <c r="B65" s="64">
        <f>'1.Shazam DNSP&amp;State'!Q31</f>
        <v>1.0149189999999999</v>
      </c>
      <c r="C65" s="64">
        <f>'1.Shazam DNSP&amp;State'!R31</f>
        <v>1.072916</v>
      </c>
      <c r="D65" s="61">
        <f>'1.Shazam DNSP&amp;State'!S31</f>
        <v>1.040448</v>
      </c>
      <c r="E65" s="61">
        <f>'1.Shazam DNSP&amp;State'!T31</f>
        <v>1.0394920000000001</v>
      </c>
      <c r="F65" s="61">
        <f>'1.Shazam DNSP&amp;State'!U31</f>
        <v>1.068435</v>
      </c>
      <c r="G65" s="61">
        <f>'1.Shazam DNSP&amp;State'!V31</f>
        <v>1.0729169999999999</v>
      </c>
      <c r="H65" s="62">
        <f>'1.Shazam DNSP&amp;State'!W31</f>
        <v>1.0484309999999999</v>
      </c>
      <c r="I65" s="64">
        <f>'1.Shazam DNSP&amp;State'!X31</f>
        <v>1.1907810000000001</v>
      </c>
      <c r="J65" s="61">
        <f>'1.Shazam DNSP&amp;State'!Y31</f>
        <v>0.99524469999999998</v>
      </c>
      <c r="K65" s="61">
        <f>'1.Shazam DNSP&amp;State'!Z31</f>
        <v>0.99374490000000004</v>
      </c>
      <c r="L65" s="61">
        <f>'1.Shazam DNSP&amp;State'!AA31</f>
        <v>1.008497</v>
      </c>
      <c r="M65" s="61">
        <f>'1.Shazam DNSP&amp;State'!AB31</f>
        <v>1.132309</v>
      </c>
      <c r="N65" s="61">
        <f>'1.Shazam DNSP&amp;State'!AC31</f>
        <v>1.2130110000000001</v>
      </c>
      <c r="O65" s="61">
        <f>'1.Shazam DNSP&amp;State'!AD31</f>
        <v>1.133623</v>
      </c>
      <c r="P65" s="62">
        <f>'1.Shazam DNSP&amp;State'!D31</f>
        <v>1.146776</v>
      </c>
      <c r="Q65" s="64">
        <f>'1.Shazam DNSP&amp;State'!J31</f>
        <v>0.88045680000000004</v>
      </c>
      <c r="R65" s="61">
        <f>'1.Shazam DNSP&amp;State'!L31</f>
        <v>1.0534410000000001</v>
      </c>
      <c r="S65" s="61">
        <f>'1.Shazam DNSP&amp;State'!M31</f>
        <v>1.0550299999999999</v>
      </c>
      <c r="T65" s="61">
        <f>'1.Shazam DNSP&amp;State'!N31</f>
        <v>1.039598</v>
      </c>
      <c r="U65" s="61">
        <f>'1.Shazam DNSP&amp;State'!O31</f>
        <v>0.92592339999999995</v>
      </c>
      <c r="V65" s="61">
        <f>'1.Shazam DNSP&amp;State'!P31</f>
        <v>0.86432149999999996</v>
      </c>
      <c r="W65" s="62">
        <f>'1.Shazam DNSP&amp;State'!K31</f>
        <v>0.9248497</v>
      </c>
      <c r="Z65" s="216">
        <v>2011</v>
      </c>
      <c r="AA65" s="64">
        <f t="shared" si="150"/>
        <v>1.1850328404545989E-3</v>
      </c>
      <c r="AB65" s="61">
        <f t="shared" si="151"/>
        <v>2.8254071602405284E-2</v>
      </c>
      <c r="AC65" s="61">
        <f t="shared" si="152"/>
        <v>7.3855750427108896E-3</v>
      </c>
      <c r="AD65" s="61">
        <f t="shared" si="153"/>
        <v>1.3175502814450292E-2</v>
      </c>
      <c r="AE65" s="61">
        <f t="shared" si="154"/>
        <v>0.131034113972753</v>
      </c>
      <c r="AF65" s="61">
        <f t="shared" si="155"/>
        <v>3.8909572533011222E-2</v>
      </c>
      <c r="AG65" s="62">
        <f t="shared" si="156"/>
        <v>4.0370152283532345E-3</v>
      </c>
      <c r="AH65" s="64">
        <f t="shared" si="157"/>
        <v>-4.2131302347815695E-2</v>
      </c>
      <c r="AI65" s="61">
        <f t="shared" si="158"/>
        <v>2.1660601282336864E-2</v>
      </c>
      <c r="AJ65" s="61">
        <f t="shared" si="159"/>
        <v>-2.0179979959062226E-3</v>
      </c>
      <c r="AK65" s="61">
        <f t="shared" si="160"/>
        <v>1.7714484472085179E-2</v>
      </c>
      <c r="AL65" s="61">
        <f t="shared" si="161"/>
        <v>2.9055100218882447E-2</v>
      </c>
      <c r="AM65" s="61">
        <f t="shared" si="162"/>
        <v>1.7049561702500209E-2</v>
      </c>
      <c r="AN65" s="61">
        <f t="shared" si="163"/>
        <v>1.8321891101706407E-2</v>
      </c>
      <c r="AO65" s="62">
        <f t="shared" si="164"/>
        <v>-1.2729334278910424E-2</v>
      </c>
      <c r="AP65" s="64">
        <f t="shared" si="165"/>
        <v>4.6168874317108352E-2</v>
      </c>
      <c r="AQ65" s="61">
        <f t="shared" si="166"/>
        <v>-1.7622683268384176E-2</v>
      </c>
      <c r="AR65" s="61">
        <f t="shared" si="167"/>
        <v>6.055090276536574E-3</v>
      </c>
      <c r="AS65" s="61">
        <f t="shared" si="168"/>
        <v>-1.3676752895816239E-2</v>
      </c>
      <c r="AT65" s="61">
        <f t="shared" si="169"/>
        <v>-2.5017419452835359E-2</v>
      </c>
      <c r="AU65" s="61">
        <f t="shared" si="170"/>
        <v>-1.301206872770652E-2</v>
      </c>
      <c r="AV65" s="62">
        <f t="shared" si="171"/>
        <v>-1.4285435023325382E-2</v>
      </c>
    </row>
    <row r="66" spans="1:48" s="9" customFormat="1" ht="15" x14ac:dyDescent="0.2">
      <c r="A66" s="60">
        <v>2012</v>
      </c>
      <c r="B66" s="64">
        <f>'1.Shazam DNSP&amp;State'!Q32</f>
        <v>0.97425260000000002</v>
      </c>
      <c r="C66" s="64">
        <f>'1.Shazam DNSP&amp;State'!R32</f>
        <v>1.072916</v>
      </c>
      <c r="D66" s="61">
        <f>'1.Shazam DNSP&amp;State'!S32</f>
        <v>1.0488059999999999</v>
      </c>
      <c r="E66" s="61">
        <f>'1.Shazam DNSP&amp;State'!T32</f>
        <v>1.0486260000000001</v>
      </c>
      <c r="F66" s="61">
        <f>'1.Shazam DNSP&amp;State'!U32</f>
        <v>0.9557291</v>
      </c>
      <c r="G66" s="61">
        <f>'1.Shazam DNSP&amp;State'!V32</f>
        <v>0.975186</v>
      </c>
      <c r="H66" s="62">
        <f>'1.Shazam DNSP&amp;State'!W32</f>
        <v>1.062033</v>
      </c>
      <c r="I66" s="64">
        <f>'1.Shazam DNSP&amp;State'!X32</f>
        <v>1.311334</v>
      </c>
      <c r="J66" s="61">
        <f>'1.Shazam DNSP&amp;State'!Y32</f>
        <v>1.0036369999999999</v>
      </c>
      <c r="K66" s="61">
        <f>'1.Shazam DNSP&amp;State'!Z32</f>
        <v>0.98907659999999997</v>
      </c>
      <c r="L66" s="61">
        <f>'1.Shazam DNSP&amp;State'!AA32</f>
        <v>1.02583</v>
      </c>
      <c r="M66" s="61">
        <f>'1.Shazam DNSP&amp;State'!AB32</f>
        <v>1.1687540000000001</v>
      </c>
      <c r="N66" s="61">
        <f>'1.Shazam DNSP&amp;State'!AC32</f>
        <v>1.265088</v>
      </c>
      <c r="O66" s="61">
        <f>'1.Shazam DNSP&amp;State'!AD32</f>
        <v>1.169144</v>
      </c>
      <c r="P66" s="62">
        <f>'1.Shazam DNSP&amp;State'!D32</f>
        <v>1.2098660000000001</v>
      </c>
      <c r="Q66" s="64">
        <f>'1.Shazam DNSP&amp;State'!J32</f>
        <v>0.80988800000000005</v>
      </c>
      <c r="R66" s="61">
        <f>'1.Shazam DNSP&amp;State'!L32</f>
        <v>1.0581849999999999</v>
      </c>
      <c r="S66" s="61">
        <f>'1.Shazam DNSP&amp;State'!M32</f>
        <v>1.073763</v>
      </c>
      <c r="T66" s="61">
        <f>'1.Shazam DNSP&amp;State'!N32</f>
        <v>1.035291</v>
      </c>
      <c r="U66" s="61">
        <f>'1.Shazam DNSP&amp;State'!O32</f>
        <v>0.90868879999999996</v>
      </c>
      <c r="V66" s="61">
        <f>'1.Shazam DNSP&amp;State'!P32</f>
        <v>0.83949359999999995</v>
      </c>
      <c r="W66" s="62">
        <f>'1.Shazam DNSP&amp;State'!K32</f>
        <v>0.90838529999999995</v>
      </c>
      <c r="Z66" s="216">
        <v>2012</v>
      </c>
      <c r="AA66" s="64">
        <f t="shared" si="150"/>
        <v>-4.0893472401011835E-2</v>
      </c>
      <c r="AB66" s="61">
        <f t="shared" si="151"/>
        <v>0</v>
      </c>
      <c r="AC66" s="61">
        <f t="shared" si="152"/>
        <v>8.0009846451661107E-3</v>
      </c>
      <c r="AD66" s="61">
        <f t="shared" si="153"/>
        <v>8.7486035349999859E-3</v>
      </c>
      <c r="AE66" s="61">
        <f t="shared" si="154"/>
        <v>-0.11147573527121554</v>
      </c>
      <c r="AF66" s="61">
        <f t="shared" si="155"/>
        <v>-9.5508164389019337E-2</v>
      </c>
      <c r="AG66" s="62">
        <f t="shared" si="156"/>
        <v>1.2890234886496654E-2</v>
      </c>
      <c r="AH66" s="64">
        <f t="shared" si="157"/>
        <v>9.6435545314906251E-2</v>
      </c>
      <c r="AI66" s="61">
        <f t="shared" si="158"/>
        <v>8.3970445193903842E-3</v>
      </c>
      <c r="AJ66" s="61">
        <f t="shared" si="159"/>
        <v>-4.7087532847492732E-3</v>
      </c>
      <c r="AK66" s="61">
        <f t="shared" si="160"/>
        <v>1.7040937319561467E-2</v>
      </c>
      <c r="AL66" s="61">
        <f t="shared" si="161"/>
        <v>3.1679313344965224E-2</v>
      </c>
      <c r="AM66" s="61">
        <f t="shared" si="162"/>
        <v>4.2035986631140436E-2</v>
      </c>
      <c r="AN66" s="61">
        <f t="shared" si="163"/>
        <v>3.0853158578449294E-2</v>
      </c>
      <c r="AO66" s="62">
        <f t="shared" si="164"/>
        <v>5.3555082665454203E-2</v>
      </c>
      <c r="AP66" s="64">
        <f t="shared" si="165"/>
        <v>-8.3544897199116411E-2</v>
      </c>
      <c r="AQ66" s="61">
        <f t="shared" si="166"/>
        <v>4.4932274762848655E-3</v>
      </c>
      <c r="AR66" s="61">
        <f t="shared" si="167"/>
        <v>1.7600098801627238E-2</v>
      </c>
      <c r="AS66" s="61">
        <f t="shared" si="168"/>
        <v>-4.151553346775483E-3</v>
      </c>
      <c r="AT66" s="61">
        <f t="shared" si="169"/>
        <v>-1.8788828516822485E-2</v>
      </c>
      <c r="AU66" s="61">
        <f t="shared" si="170"/>
        <v>-2.9145953168021582E-2</v>
      </c>
      <c r="AV66" s="62">
        <f t="shared" si="171"/>
        <v>-1.7962610021657725E-2</v>
      </c>
    </row>
    <row r="67" spans="1:48" s="9" customFormat="1" ht="15" x14ac:dyDescent="0.2">
      <c r="A67" s="60">
        <v>2013</v>
      </c>
      <c r="B67" s="64">
        <f>'1.Shazam DNSP&amp;State'!Q33</f>
        <v>0.87443110000000002</v>
      </c>
      <c r="C67" s="64">
        <f>'1.Shazam DNSP&amp;State'!R33</f>
        <v>1.072916</v>
      </c>
      <c r="D67" s="61">
        <f>'1.Shazam DNSP&amp;State'!S33</f>
        <v>1.057469</v>
      </c>
      <c r="E67" s="61">
        <f>'1.Shazam DNSP&amp;State'!T33</f>
        <v>1.0573300000000001</v>
      </c>
      <c r="F67" s="61">
        <f>'1.Shazam DNSP&amp;State'!U33</f>
        <v>0.82200300000000004</v>
      </c>
      <c r="G67" s="61">
        <f>'1.Shazam DNSP&amp;State'!V33</f>
        <v>0.98281909999999995</v>
      </c>
      <c r="H67" s="62">
        <f>'1.Shazam DNSP&amp;State'!W33</f>
        <v>1.068873</v>
      </c>
      <c r="I67" s="64">
        <f>'1.Shazam DNSP&amp;State'!X33</f>
        <v>1.0354319999999999</v>
      </c>
      <c r="J67" s="61">
        <f>'1.Shazam DNSP&amp;State'!Y33</f>
        <v>1.0153369999999999</v>
      </c>
      <c r="K67" s="61">
        <f>'1.Shazam DNSP&amp;State'!Z33</f>
        <v>0.9855469</v>
      </c>
      <c r="L67" s="61">
        <f>'1.Shazam DNSP&amp;State'!AA33</f>
        <v>1.0540989999999999</v>
      </c>
      <c r="M67" s="61">
        <f>'1.Shazam DNSP&amp;State'!AB33</f>
        <v>1.2004539999999999</v>
      </c>
      <c r="N67" s="61">
        <f>'1.Shazam DNSP&amp;State'!AC33</f>
        <v>1.30942</v>
      </c>
      <c r="O67" s="61">
        <f>'1.Shazam DNSP&amp;State'!AD33</f>
        <v>1.2013780000000001</v>
      </c>
      <c r="P67" s="62">
        <f>'1.Shazam DNSP&amp;State'!D33</f>
        <v>1.1299429999999999</v>
      </c>
      <c r="Q67" s="64">
        <f>'1.Shazam DNSP&amp;State'!J33</f>
        <v>1.032297</v>
      </c>
      <c r="R67" s="61">
        <f>'1.Shazam DNSP&amp;State'!L33</f>
        <v>1.0527280000000001</v>
      </c>
      <c r="S67" s="61">
        <f>'1.Shazam DNSP&amp;State'!M33</f>
        <v>1.0845480000000001</v>
      </c>
      <c r="T67" s="61">
        <f>'1.Shazam DNSP&amp;State'!N33</f>
        <v>1.014016</v>
      </c>
      <c r="U67" s="61">
        <f>'1.Shazam DNSP&amp;State'!O33</f>
        <v>0.89039089999999999</v>
      </c>
      <c r="V67" s="61">
        <f>'1.Shazam DNSP&amp;State'!P33</f>
        <v>0.81629499999999999</v>
      </c>
      <c r="W67" s="62">
        <f>'1.Shazam DNSP&amp;State'!K33</f>
        <v>0.8897062</v>
      </c>
      <c r="Z67" s="216">
        <v>2013</v>
      </c>
      <c r="AA67" s="64">
        <f t="shared" si="150"/>
        <v>-0.10809710945884446</v>
      </c>
      <c r="AB67" s="61">
        <f t="shared" si="151"/>
        <v>0</v>
      </c>
      <c r="AC67" s="61">
        <f t="shared" si="152"/>
        <v>8.225942813028542E-3</v>
      </c>
      <c r="AD67" s="61">
        <f t="shared" si="153"/>
        <v>8.2661267007825088E-3</v>
      </c>
      <c r="AE67" s="61">
        <f t="shared" si="154"/>
        <v>-0.15073046000965307</v>
      </c>
      <c r="AF67" s="61">
        <f t="shared" si="155"/>
        <v>7.7968526931347301E-3</v>
      </c>
      <c r="AG67" s="62">
        <f t="shared" si="156"/>
        <v>6.4198265827423552E-3</v>
      </c>
      <c r="AH67" s="64">
        <f t="shared" si="157"/>
        <v>-0.23622620874887643</v>
      </c>
      <c r="AI67" s="61">
        <f t="shared" si="158"/>
        <v>1.1590174983490732E-2</v>
      </c>
      <c r="AJ67" s="61">
        <f t="shared" si="159"/>
        <v>-3.5750650789381799E-3</v>
      </c>
      <c r="AK67" s="61">
        <f t="shared" si="160"/>
        <v>2.7184332589616961E-2</v>
      </c>
      <c r="AL67" s="61">
        <f t="shared" si="161"/>
        <v>2.6761594502482153E-2</v>
      </c>
      <c r="AM67" s="61">
        <f t="shared" si="162"/>
        <v>3.4442606102253803E-2</v>
      </c>
      <c r="AN67" s="61">
        <f t="shared" si="163"/>
        <v>2.7197374186247961E-2</v>
      </c>
      <c r="AO67" s="62">
        <f t="shared" si="164"/>
        <v>-6.8342420700340842E-2</v>
      </c>
      <c r="AP67" s="64">
        <f t="shared" si="165"/>
        <v>0.24264572883423655</v>
      </c>
      <c r="AQ67" s="61">
        <f t="shared" si="166"/>
        <v>-5.1702861807259486E-3</v>
      </c>
      <c r="AR67" s="61">
        <f t="shared" si="167"/>
        <v>9.994008988690125E-3</v>
      </c>
      <c r="AS67" s="61">
        <f t="shared" si="168"/>
        <v>-2.0763862482514429E-2</v>
      </c>
      <c r="AT67" s="61">
        <f t="shared" si="169"/>
        <v>-2.0342101542142148E-2</v>
      </c>
      <c r="AU67" s="61">
        <f t="shared" si="170"/>
        <v>-2.8023043663586076E-2</v>
      </c>
      <c r="AV67" s="62">
        <f t="shared" si="171"/>
        <v>-2.0777331934365803E-2</v>
      </c>
    </row>
    <row r="68" spans="1:48" s="9" customFormat="1" ht="15" x14ac:dyDescent="0.2">
      <c r="A68" s="60">
        <v>2014</v>
      </c>
      <c r="B68" s="64">
        <f>'1.Shazam DNSP&amp;State'!Q34</f>
        <v>0.84738480000000005</v>
      </c>
      <c r="C68" s="64">
        <f>'1.Shazam DNSP&amp;State'!R34</f>
        <v>1.072916</v>
      </c>
      <c r="D68" s="61">
        <f>'1.Shazam DNSP&amp;State'!S34</f>
        <v>1.0678859999999999</v>
      </c>
      <c r="E68" s="61">
        <f>'1.Shazam DNSP&amp;State'!T34</f>
        <v>1.06528</v>
      </c>
      <c r="F68" s="61">
        <f>'1.Shazam DNSP&amp;State'!U34</f>
        <v>0.93935670000000004</v>
      </c>
      <c r="G68" s="61">
        <f>'1.Shazam DNSP&amp;State'!V34</f>
        <v>0.84544189999999997</v>
      </c>
      <c r="H68" s="62">
        <f>'1.Shazam DNSP&amp;State'!W34</f>
        <v>1.060406</v>
      </c>
      <c r="I68" s="64">
        <f>'1.Shazam DNSP&amp;State'!X34</f>
        <v>1.150361</v>
      </c>
      <c r="J68" s="61">
        <f>'1.Shazam DNSP&amp;State'!Y34</f>
        <v>0.97436469999999997</v>
      </c>
      <c r="K68" s="61">
        <f>'1.Shazam DNSP&amp;State'!Z34</f>
        <v>1.0038689999999999</v>
      </c>
      <c r="L68" s="61">
        <f>'1.Shazam DNSP&amp;State'!AA34</f>
        <v>1.1068690000000001</v>
      </c>
      <c r="M68" s="61">
        <f>'1.Shazam DNSP&amp;State'!AB34</f>
        <v>1.231293</v>
      </c>
      <c r="N68" s="61">
        <f>'1.Shazam DNSP&amp;State'!AC34</f>
        <v>1.349294</v>
      </c>
      <c r="O68" s="61">
        <f>'1.Shazam DNSP&amp;State'!AD34</f>
        <v>1.2322489999999999</v>
      </c>
      <c r="P68" s="62">
        <f>'1.Shazam DNSP&amp;State'!D34</f>
        <v>1.194096</v>
      </c>
      <c r="Q68" s="64">
        <f>'1.Shazam DNSP&amp;State'!J34</f>
        <v>0.92180269999999997</v>
      </c>
      <c r="R68" s="61">
        <f>'1.Shazam DNSP&amp;State'!L34</f>
        <v>1.0883050000000001</v>
      </c>
      <c r="S68" s="61">
        <f>'1.Shazam DNSP&amp;State'!M34</f>
        <v>1.056319</v>
      </c>
      <c r="T68" s="61">
        <f>'1.Shazam DNSP&amp;State'!N34</f>
        <v>0.95802370000000003</v>
      </c>
      <c r="U68" s="61">
        <f>'1.Shazam DNSP&amp;State'!O34</f>
        <v>0.86121369999999997</v>
      </c>
      <c r="V68" s="61">
        <f>'1.Shazam DNSP&amp;State'!P34</f>
        <v>0.78589719999999996</v>
      </c>
      <c r="W68" s="62">
        <f>'1.Shazam DNSP&amp;State'!K34</f>
        <v>0.86054509999999995</v>
      </c>
      <c r="Z68" s="216">
        <v>2014</v>
      </c>
      <c r="AA68" s="64">
        <f t="shared" si="150"/>
        <v>-3.1418602664086831E-2</v>
      </c>
      <c r="AB68" s="61">
        <f t="shared" si="151"/>
        <v>0</v>
      </c>
      <c r="AC68" s="61">
        <f t="shared" si="152"/>
        <v>9.8026761798658928E-3</v>
      </c>
      <c r="AD68" s="61">
        <f t="shared" si="153"/>
        <v>7.4908128901202435E-3</v>
      </c>
      <c r="AE68" s="61">
        <f t="shared" si="154"/>
        <v>0.13345123459500047</v>
      </c>
      <c r="AF68" s="61">
        <f t="shared" si="155"/>
        <v>-0.1505656254857427</v>
      </c>
      <c r="AG68" s="62">
        <f t="shared" si="156"/>
        <v>-7.9529687071492917E-3</v>
      </c>
      <c r="AH68" s="64">
        <f t="shared" si="157"/>
        <v>0.1052570752200854</v>
      </c>
      <c r="AI68" s="61">
        <f t="shared" si="158"/>
        <v>-4.1190187196575925E-2</v>
      </c>
      <c r="AJ68" s="61">
        <f t="shared" si="159"/>
        <v>1.8420098134805416E-2</v>
      </c>
      <c r="AK68" s="61">
        <f t="shared" si="160"/>
        <v>4.8848935272018758E-2</v>
      </c>
      <c r="AL68" s="61">
        <f t="shared" si="161"/>
        <v>2.536501817492761E-2</v>
      </c>
      <c r="AM68" s="61">
        <f t="shared" si="162"/>
        <v>2.9997201614969878E-2</v>
      </c>
      <c r="AN68" s="61">
        <f t="shared" si="163"/>
        <v>2.5371723782496216E-2</v>
      </c>
      <c r="AO68" s="62">
        <f t="shared" si="164"/>
        <v>5.5222224774283721E-2</v>
      </c>
      <c r="AP68" s="64">
        <f t="shared" si="165"/>
        <v>-0.11321048600140997</v>
      </c>
      <c r="AQ68" s="61">
        <f t="shared" si="166"/>
        <v>3.323654983821709E-2</v>
      </c>
      <c r="AR68" s="61">
        <f t="shared" si="167"/>
        <v>-2.6373087333588764E-2</v>
      </c>
      <c r="AS68" s="61">
        <f t="shared" si="168"/>
        <v>-5.6801446414820524E-2</v>
      </c>
      <c r="AT68" s="61">
        <f t="shared" si="169"/>
        <v>-3.3317906384346979E-2</v>
      </c>
      <c r="AU68" s="61">
        <f t="shared" si="170"/>
        <v>-3.7949814167948445E-2</v>
      </c>
      <c r="AV68" s="62">
        <f t="shared" si="171"/>
        <v>-3.3325270200663143E-2</v>
      </c>
    </row>
    <row r="69" spans="1:48" s="9" customFormat="1" ht="15" x14ac:dyDescent="0.2">
      <c r="A69" s="60">
        <v>2015</v>
      </c>
      <c r="B69" s="64">
        <f>'1.Shazam DNSP&amp;State'!Q35</f>
        <v>0.85092460000000003</v>
      </c>
      <c r="C69" s="64">
        <f>'1.Shazam DNSP&amp;State'!R35</f>
        <v>1.072916</v>
      </c>
      <c r="D69" s="61">
        <f>'1.Shazam DNSP&amp;State'!S35</f>
        <v>1.0797859999999999</v>
      </c>
      <c r="E69" s="61">
        <f>'1.Shazam DNSP&amp;State'!T35</f>
        <v>1.066624</v>
      </c>
      <c r="F69" s="61">
        <f>'1.Shazam DNSP&amp;State'!U35</f>
        <v>0.88627069999999997</v>
      </c>
      <c r="G69" s="61">
        <f>'1.Shazam DNSP&amp;State'!V35</f>
        <v>0.87848579999999998</v>
      </c>
      <c r="H69" s="62">
        <f>'1.Shazam DNSP&amp;State'!W35</f>
        <v>1.068791</v>
      </c>
      <c r="I69" s="64">
        <f>'1.Shazam DNSP&amp;State'!X35</f>
        <v>1.352101</v>
      </c>
      <c r="J69" s="61">
        <f>'1.Shazam DNSP&amp;State'!Y35</f>
        <v>1.015819</v>
      </c>
      <c r="K69" s="61">
        <f>'1.Shazam DNSP&amp;State'!Z35</f>
        <v>1.0154069999999999</v>
      </c>
      <c r="L69" s="61">
        <f>'1.Shazam DNSP&amp;State'!AA35</f>
        <v>1.020394</v>
      </c>
      <c r="M69" s="61">
        <f>'1.Shazam DNSP&amp;State'!AB35</f>
        <v>1.2435670000000001</v>
      </c>
      <c r="N69" s="61">
        <f>'1.Shazam DNSP&amp;State'!AC35</f>
        <v>1.3678889999999999</v>
      </c>
      <c r="O69" s="61">
        <f>'1.Shazam DNSP&amp;State'!AD35</f>
        <v>1.2377849999999999</v>
      </c>
      <c r="P69" s="62">
        <f>'1.Shazam DNSP&amp;State'!D35</f>
        <v>1.273542</v>
      </c>
      <c r="Q69" s="64">
        <f>'1.Shazam DNSP&amp;State'!J35</f>
        <v>0.79046680000000002</v>
      </c>
      <c r="R69" s="61">
        <f>'1.Shazam DNSP&amp;State'!L35</f>
        <v>1.052146</v>
      </c>
      <c r="S69" s="61">
        <f>'1.Shazam DNSP&amp;State'!M35</f>
        <v>1.0525739999999999</v>
      </c>
      <c r="T69" s="61">
        <f>'1.Shazam DNSP&amp;State'!N35</f>
        <v>1.0474289999999999</v>
      </c>
      <c r="U69" s="61">
        <f>'1.Shazam DNSP&amp;State'!O35</f>
        <v>0.85945559999999999</v>
      </c>
      <c r="V69" s="61">
        <f>'1.Shazam DNSP&amp;State'!P35</f>
        <v>0.78134300000000001</v>
      </c>
      <c r="W69" s="62">
        <f>'1.Shazam DNSP&amp;State'!K35</f>
        <v>0.86347030000000002</v>
      </c>
      <c r="Z69" s="216">
        <v>2015</v>
      </c>
      <c r="AA69" s="64">
        <f t="shared" si="150"/>
        <v>4.168622191039046E-3</v>
      </c>
      <c r="AB69" s="61">
        <f t="shared" si="151"/>
        <v>0</v>
      </c>
      <c r="AC69" s="61">
        <f t="shared" si="152"/>
        <v>1.108188008635993E-2</v>
      </c>
      <c r="AD69" s="61">
        <f t="shared" si="153"/>
        <v>1.2608449330268371E-3</v>
      </c>
      <c r="AE69" s="61">
        <f t="shared" si="154"/>
        <v>-5.8172844865365836E-2</v>
      </c>
      <c r="AF69" s="61">
        <f t="shared" si="155"/>
        <v>3.8340294338876375E-2</v>
      </c>
      <c r="AG69" s="62">
        <f t="shared" si="156"/>
        <v>7.8762494472094397E-3</v>
      </c>
      <c r="AH69" s="64">
        <f t="shared" si="157"/>
        <v>0.16158387281432257</v>
      </c>
      <c r="AI69" s="61">
        <f t="shared" si="158"/>
        <v>4.1664793784201536E-2</v>
      </c>
      <c r="AJ69" s="61">
        <f t="shared" si="159"/>
        <v>1.1427982673454571E-2</v>
      </c>
      <c r="AK69" s="61">
        <f t="shared" si="160"/>
        <v>-8.1346481652787586E-2</v>
      </c>
      <c r="AL69" s="61">
        <f t="shared" si="161"/>
        <v>9.9190262345519951E-3</v>
      </c>
      <c r="AM69" s="61">
        <f t="shared" si="162"/>
        <v>1.3687182862874205E-2</v>
      </c>
      <c r="AN69" s="61">
        <f t="shared" si="163"/>
        <v>4.4825368959542046E-3</v>
      </c>
      <c r="AO69" s="62">
        <f t="shared" si="164"/>
        <v>6.4412581121597812E-2</v>
      </c>
      <c r="AP69" s="64">
        <f t="shared" si="165"/>
        <v>-0.15370755230139602</v>
      </c>
      <c r="AQ69" s="61">
        <f t="shared" si="166"/>
        <v>-3.378955207477078E-2</v>
      </c>
      <c r="AR69" s="61">
        <f t="shared" si="167"/>
        <v>-3.5516301079687646E-3</v>
      </c>
      <c r="AS69" s="61">
        <f t="shared" si="168"/>
        <v>8.9221352364979703E-2</v>
      </c>
      <c r="AT69" s="61">
        <f t="shared" si="169"/>
        <v>-2.043507851052668E-3</v>
      </c>
      <c r="AU69" s="61">
        <f t="shared" si="170"/>
        <v>-5.8117611056211346E-3</v>
      </c>
      <c r="AV69" s="62">
        <f t="shared" si="171"/>
        <v>3.3934764238636897E-3</v>
      </c>
    </row>
    <row r="70" spans="1:48" s="9" customFormat="1" ht="15" x14ac:dyDescent="0.2">
      <c r="A70" s="60">
        <v>2016</v>
      </c>
      <c r="B70" s="64">
        <f>'1.Shazam DNSP&amp;State'!Q36</f>
        <v>0.85051259999999995</v>
      </c>
      <c r="C70" s="64">
        <f>'1.Shazam DNSP&amp;State'!R36</f>
        <v>1.072916</v>
      </c>
      <c r="D70" s="61">
        <f>'1.Shazam DNSP&amp;State'!S36</f>
        <v>1.0918950000000001</v>
      </c>
      <c r="E70" s="61">
        <f>'1.Shazam DNSP&amp;State'!T36</f>
        <v>1.0699700000000001</v>
      </c>
      <c r="F70" s="61">
        <f>'1.Shazam DNSP&amp;State'!U36</f>
        <v>0.95403499999999997</v>
      </c>
      <c r="G70" s="61">
        <f>'1.Shazam DNSP&amp;State'!V36</f>
        <v>0.94902889999999995</v>
      </c>
      <c r="H70" s="62">
        <f>'1.Shazam DNSP&amp;State'!W36</f>
        <v>1.066616</v>
      </c>
      <c r="I70" s="64">
        <f>'1.Shazam DNSP&amp;State'!X36</f>
        <v>1.2034480000000001</v>
      </c>
      <c r="J70" s="61">
        <f>'1.Shazam DNSP&amp;State'!Y36</f>
        <v>0.99926269999999995</v>
      </c>
      <c r="K70" s="61">
        <f>'1.Shazam DNSP&amp;State'!Z36</f>
        <v>1.0317080000000001</v>
      </c>
      <c r="L70" s="61">
        <f>'1.Shazam DNSP&amp;State'!AA36</f>
        <v>1.074338</v>
      </c>
      <c r="M70" s="61">
        <f>'1.Shazam DNSP&amp;State'!AB36</f>
        <v>1.257325</v>
      </c>
      <c r="N70" s="61">
        <f>'1.Shazam DNSP&amp;State'!AC36</f>
        <v>1.384039</v>
      </c>
      <c r="O70" s="61">
        <f>'1.Shazam DNSP&amp;State'!AD36</f>
        <v>1.2557370000000001</v>
      </c>
      <c r="P70" s="62">
        <f>'1.Shazam DNSP&amp;State'!D36</f>
        <v>1.2299789999999999</v>
      </c>
      <c r="Q70" s="64">
        <f>'1.Shazam DNSP&amp;State'!J36</f>
        <v>0.88630070000000005</v>
      </c>
      <c r="R70" s="61">
        <f>'1.Shazam DNSP&amp;State'!L36</f>
        <v>1.0674030000000001</v>
      </c>
      <c r="S70" s="61">
        <f>'1.Shazam DNSP&amp;State'!M36</f>
        <v>1.0338350000000001</v>
      </c>
      <c r="T70" s="61">
        <f>'1.Shazam DNSP&amp;State'!N36</f>
        <v>0.99281299999999995</v>
      </c>
      <c r="U70" s="61">
        <f>'1.Shazam DNSP&amp;State'!O36</f>
        <v>0.84832189999999996</v>
      </c>
      <c r="V70" s="61">
        <f>'1.Shazam DNSP&amp;State'!P36</f>
        <v>0.77065519999999998</v>
      </c>
      <c r="W70" s="62">
        <f>'1.Shazam DNSP&amp;State'!K36</f>
        <v>0.84939469999999995</v>
      </c>
      <c r="Z70" s="216">
        <v>2016</v>
      </c>
      <c r="AA70" s="64">
        <f t="shared" si="150"/>
        <v>-4.8429646190028636E-4</v>
      </c>
      <c r="AB70" s="61">
        <f t="shared" si="151"/>
        <v>0</v>
      </c>
      <c r="AC70" s="61">
        <f t="shared" si="152"/>
        <v>1.1151845499439999E-2</v>
      </c>
      <c r="AD70" s="61">
        <f t="shared" si="153"/>
        <v>3.1320903600327247E-3</v>
      </c>
      <c r="AE70" s="61">
        <f t="shared" si="154"/>
        <v>7.3677923992148051E-2</v>
      </c>
      <c r="AF70" s="61">
        <f t="shared" si="155"/>
        <v>7.7239507674027735E-2</v>
      </c>
      <c r="AG70" s="62">
        <f t="shared" si="156"/>
        <v>-2.0370830966972772E-3</v>
      </c>
      <c r="AH70" s="64">
        <f t="shared" si="157"/>
        <v>-0.11646890897704851</v>
      </c>
      <c r="AI70" s="61">
        <f t="shared" si="158"/>
        <v>-1.6432755618785426E-2</v>
      </c>
      <c r="AJ70" s="61">
        <f t="shared" si="159"/>
        <v>1.5926163943903348E-2</v>
      </c>
      <c r="AK70" s="61">
        <f t="shared" si="160"/>
        <v>5.1515830713653357E-2</v>
      </c>
      <c r="AL70" s="61">
        <f t="shared" si="161"/>
        <v>1.1002585310710552E-2</v>
      </c>
      <c r="AM70" s="61">
        <f t="shared" si="162"/>
        <v>1.1737360431778318E-2</v>
      </c>
      <c r="AN70" s="61">
        <f t="shared" si="163"/>
        <v>1.4399159240035044E-2</v>
      </c>
      <c r="AO70" s="62">
        <f t="shared" si="164"/>
        <v>-3.4804898802143901E-2</v>
      </c>
      <c r="AP70" s="64">
        <f t="shared" si="165"/>
        <v>0.11443262651175652</v>
      </c>
      <c r="AQ70" s="61">
        <f t="shared" si="166"/>
        <v>1.4396707525519525E-2</v>
      </c>
      <c r="AR70" s="61">
        <f t="shared" si="167"/>
        <v>-1.7963404006658613E-2</v>
      </c>
      <c r="AS70" s="61">
        <f t="shared" si="168"/>
        <v>-5.3551540986025895E-2</v>
      </c>
      <c r="AT70" s="61">
        <f t="shared" si="169"/>
        <v>-1.3039002728910816E-2</v>
      </c>
      <c r="AU70" s="61">
        <f t="shared" si="170"/>
        <v>-1.3773171845179741E-2</v>
      </c>
      <c r="AV70" s="62">
        <f t="shared" si="171"/>
        <v>-1.6435523929663465E-2</v>
      </c>
    </row>
    <row r="71" spans="1:48" s="9" customFormat="1" ht="15" x14ac:dyDescent="0.2">
      <c r="A71" s="60">
        <v>2017</v>
      </c>
      <c r="B71" s="64">
        <f>'1.Shazam DNSP&amp;State'!Q37</f>
        <v>0.85221000000000002</v>
      </c>
      <c r="C71" s="64">
        <f>'1.Shazam DNSP&amp;State'!R37</f>
        <v>1.072916</v>
      </c>
      <c r="D71" s="61">
        <f>'1.Shazam DNSP&amp;State'!S37</f>
        <v>1.103945</v>
      </c>
      <c r="E71" s="61">
        <f>'1.Shazam DNSP&amp;State'!T37</f>
        <v>1.0748500000000001</v>
      </c>
      <c r="F71" s="61">
        <f>'1.Shazam DNSP&amp;State'!U37</f>
        <v>1.0020830000000001</v>
      </c>
      <c r="G71" s="61">
        <f>'1.Shazam DNSP&amp;State'!V37</f>
        <v>1.019096</v>
      </c>
      <c r="H71" s="62">
        <f>'1.Shazam DNSP&amp;State'!W37</f>
        <v>1.066263</v>
      </c>
      <c r="I71" s="64">
        <f>'1.Shazam DNSP&amp;State'!X37</f>
        <v>1.0661860000000001</v>
      </c>
      <c r="J71" s="61">
        <f>'1.Shazam DNSP&amp;State'!Y37</f>
        <v>1.022974</v>
      </c>
      <c r="K71" s="61">
        <f>'1.Shazam DNSP&amp;State'!Z37</f>
        <v>1.0462039999999999</v>
      </c>
      <c r="L71" s="61">
        <f>'1.Shazam DNSP&amp;State'!AA37</f>
        <v>1.098298</v>
      </c>
      <c r="M71" s="61">
        <f>'1.Shazam DNSP&amp;State'!AB37</f>
        <v>1.276233</v>
      </c>
      <c r="N71" s="61">
        <f>'1.Shazam DNSP&amp;State'!AC37</f>
        <v>1.3242750000000001</v>
      </c>
      <c r="O71" s="61">
        <f>'1.Shazam DNSP&amp;State'!AD37</f>
        <v>1.237503</v>
      </c>
      <c r="P71" s="62">
        <f>'1.Shazam DNSP&amp;State'!D37</f>
        <v>1.164282</v>
      </c>
      <c r="Q71" s="64">
        <f>'1.Shazam DNSP&amp;State'!J37</f>
        <v>1.000073</v>
      </c>
      <c r="R71" s="61">
        <f>'1.Shazam DNSP&amp;State'!L37</f>
        <v>1.0423169999999999</v>
      </c>
      <c r="S71" s="61">
        <f>'1.Shazam DNSP&amp;State'!M37</f>
        <v>1.0191730000000001</v>
      </c>
      <c r="T71" s="61">
        <f>'1.Shazam DNSP&amp;State'!N37</f>
        <v>0.97083280000000005</v>
      </c>
      <c r="U71" s="61">
        <f>'1.Shazam DNSP&amp;State'!O37</f>
        <v>0.83547689999999997</v>
      </c>
      <c r="V71" s="61">
        <f>'1.Shazam DNSP&amp;State'!P37</f>
        <v>0.80516779999999999</v>
      </c>
      <c r="W71" s="62">
        <f>'1.Shazam DNSP&amp;State'!K37</f>
        <v>0.86162490000000003</v>
      </c>
      <c r="Z71" s="216">
        <v>2017</v>
      </c>
      <c r="AA71" s="64">
        <f t="shared" si="150"/>
        <v>1.9937487906351802E-3</v>
      </c>
      <c r="AB71" s="61">
        <f t="shared" si="151"/>
        <v>0</v>
      </c>
      <c r="AC71" s="61">
        <f t="shared" si="152"/>
        <v>1.0975408919842113E-2</v>
      </c>
      <c r="AD71" s="61">
        <f t="shared" si="153"/>
        <v>4.5505062624250992E-3</v>
      </c>
      <c r="AE71" s="61">
        <f t="shared" si="154"/>
        <v>4.9135754139234621E-2</v>
      </c>
      <c r="AF71" s="61">
        <f t="shared" si="155"/>
        <v>7.1231987540277444E-2</v>
      </c>
      <c r="AG71" s="62">
        <f t="shared" si="156"/>
        <v>-3.3100799738109722E-4</v>
      </c>
      <c r="AH71" s="64">
        <f t="shared" si="157"/>
        <v>-0.12110297541990629</v>
      </c>
      <c r="AI71" s="61">
        <f t="shared" si="158"/>
        <v>2.3451643141061736E-2</v>
      </c>
      <c r="AJ71" s="61">
        <f t="shared" si="159"/>
        <v>1.3952694021558971E-2</v>
      </c>
      <c r="AK71" s="61">
        <f t="shared" si="160"/>
        <v>2.2057050879575494E-2</v>
      </c>
      <c r="AL71" s="61">
        <f t="shared" si="161"/>
        <v>1.4926321836313256E-2</v>
      </c>
      <c r="AM71" s="61">
        <f t="shared" si="162"/>
        <v>-4.4140896114368784E-2</v>
      </c>
      <c r="AN71" s="61">
        <f t="shared" si="163"/>
        <v>-1.4627011515180432E-2</v>
      </c>
      <c r="AO71" s="62">
        <f t="shared" si="164"/>
        <v>-5.4892508059525759E-2</v>
      </c>
      <c r="AP71" s="64">
        <f t="shared" si="165"/>
        <v>0.12077199277343287</v>
      </c>
      <c r="AQ71" s="61">
        <f t="shared" si="166"/>
        <v>-2.3782475767891716E-2</v>
      </c>
      <c r="AR71" s="61">
        <f t="shared" si="167"/>
        <v>-1.4283674765709868E-2</v>
      </c>
      <c r="AS71" s="61">
        <f t="shared" si="168"/>
        <v>-2.2388068234003231E-2</v>
      </c>
      <c r="AT71" s="61">
        <f t="shared" si="169"/>
        <v>-1.525746328068163E-2</v>
      </c>
      <c r="AU71" s="61">
        <f t="shared" si="170"/>
        <v>4.3809640780699328E-2</v>
      </c>
      <c r="AV71" s="62">
        <f t="shared" si="171"/>
        <v>1.4296046984945373E-2</v>
      </c>
    </row>
    <row r="72" spans="1:48" s="9" customFormat="1" ht="15" x14ac:dyDescent="0.2">
      <c r="A72" s="60">
        <v>2018</v>
      </c>
      <c r="B72" s="64">
        <f>'1.Shazam DNSP&amp;State'!Q38</f>
        <v>0.84285480000000002</v>
      </c>
      <c r="C72" s="64">
        <f>'1.Shazam DNSP&amp;State'!R38</f>
        <v>1.072916</v>
      </c>
      <c r="D72" s="61">
        <f>'1.Shazam DNSP&amp;State'!S38</f>
        <v>1.1171260000000001</v>
      </c>
      <c r="E72" s="61">
        <f>'1.Shazam DNSP&amp;State'!T38</f>
        <v>1.0801350000000001</v>
      </c>
      <c r="F72" s="61">
        <f>'1.Shazam DNSP&amp;State'!U38</f>
        <v>0.89367509999999994</v>
      </c>
      <c r="G72" s="61">
        <f>'1.Shazam DNSP&amp;State'!V38</f>
        <v>0.94389900000000004</v>
      </c>
      <c r="H72" s="62">
        <f>'1.Shazam DNSP&amp;State'!W38</f>
        <v>1.08144</v>
      </c>
      <c r="I72" s="64">
        <f>'1.Shazam DNSP&amp;State'!X38</f>
        <v>0.91553580000000001</v>
      </c>
      <c r="J72" s="61">
        <f>'1.Shazam DNSP&amp;State'!Y38</f>
        <v>0.98331409999999997</v>
      </c>
      <c r="K72" s="61">
        <f>'1.Shazam DNSP&amp;State'!Z38</f>
        <v>1.0411349999999999</v>
      </c>
      <c r="L72" s="61">
        <f>'1.Shazam DNSP&amp;State'!AA38</f>
        <v>1.0587059999999999</v>
      </c>
      <c r="M72" s="61">
        <f>'1.Shazam DNSP&amp;State'!AB38</f>
        <v>1.2915730000000001</v>
      </c>
      <c r="N72" s="61">
        <f>'1.Shazam DNSP&amp;State'!AC38</f>
        <v>1.33965</v>
      </c>
      <c r="O72" s="61">
        <f>'1.Shazam DNSP&amp;State'!AD38</f>
        <v>1.240151</v>
      </c>
      <c r="P72" s="62">
        <f>'1.Shazam DNSP&amp;State'!D38</f>
        <v>1.104333</v>
      </c>
      <c r="Q72" s="64">
        <f>'1.Shazam DNSP&amp;State'!J38</f>
        <v>1.1812100000000001</v>
      </c>
      <c r="R72" s="61">
        <f>'1.Shazam DNSP&amp;State'!L38</f>
        <v>1.099791</v>
      </c>
      <c r="S72" s="61">
        <f>'1.Shazam DNSP&amp;State'!M38</f>
        <v>1.0387120000000001</v>
      </c>
      <c r="T72" s="61">
        <f>'1.Shazam DNSP&amp;State'!N38</f>
        <v>1.0214730000000001</v>
      </c>
      <c r="U72" s="61">
        <f>'1.Shazam DNSP&amp;State'!O38</f>
        <v>0.83730470000000001</v>
      </c>
      <c r="V72" s="61">
        <f>'1.Shazam DNSP&amp;State'!P38</f>
        <v>0.80725570000000002</v>
      </c>
      <c r="W72" s="62">
        <f>'1.Shazam DNSP&amp;State'!K38</f>
        <v>0.87202310000000005</v>
      </c>
      <c r="Z72" s="216">
        <v>2018</v>
      </c>
      <c r="AA72" s="64">
        <f t="shared" si="150"/>
        <v>-1.1038274158010852E-2</v>
      </c>
      <c r="AB72" s="61">
        <f t="shared" si="151"/>
        <v>0</v>
      </c>
      <c r="AC72" s="61">
        <f t="shared" si="152"/>
        <v>1.186918810066793E-2</v>
      </c>
      <c r="AD72" s="61">
        <f t="shared" si="153"/>
        <v>4.9049163642717183E-3</v>
      </c>
      <c r="AE72" s="61">
        <f t="shared" si="154"/>
        <v>-0.11449382624492843</v>
      </c>
      <c r="AF72" s="61">
        <f t="shared" si="155"/>
        <v>-7.6652069898978631E-2</v>
      </c>
      <c r="AG72" s="62">
        <f t="shared" si="156"/>
        <v>1.4133474357877481E-2</v>
      </c>
      <c r="AH72" s="64">
        <f t="shared" si="157"/>
        <v>-0.15233360589315711</v>
      </c>
      <c r="AI72" s="61">
        <f t="shared" si="158"/>
        <v>-3.9540749031442453E-2</v>
      </c>
      <c r="AJ72" s="61">
        <f t="shared" si="159"/>
        <v>-4.8569110859616156E-3</v>
      </c>
      <c r="AK72" s="61">
        <f t="shared" si="160"/>
        <v>-3.6714301135427695E-2</v>
      </c>
      <c r="AL72" s="61">
        <f t="shared" si="161"/>
        <v>1.1948085244965262E-2</v>
      </c>
      <c r="AM72" s="61">
        <f t="shared" si="162"/>
        <v>1.1543245941033146E-2</v>
      </c>
      <c r="AN72" s="61">
        <f t="shared" si="163"/>
        <v>2.1375066964246523E-3</v>
      </c>
      <c r="AO72" s="62">
        <f t="shared" si="164"/>
        <v>-5.2863055199948272E-2</v>
      </c>
      <c r="AP72" s="64">
        <f t="shared" si="165"/>
        <v>0.16646633948297831</v>
      </c>
      <c r="AQ72" s="61">
        <f t="shared" si="166"/>
        <v>5.3674042038437494E-2</v>
      </c>
      <c r="AR72" s="61">
        <f t="shared" si="167"/>
        <v>1.89899699684789E-2</v>
      </c>
      <c r="AS72" s="61">
        <f t="shared" si="168"/>
        <v>5.084672234081878E-2</v>
      </c>
      <c r="AT72" s="61">
        <f t="shared" si="169"/>
        <v>2.1853429370843657E-3</v>
      </c>
      <c r="AU72" s="61">
        <f t="shared" si="170"/>
        <v>2.5897677216241729E-3</v>
      </c>
      <c r="AV72" s="62">
        <f t="shared" si="171"/>
        <v>1.1995889237753675E-2</v>
      </c>
    </row>
    <row r="73" spans="1:48" s="9" customFormat="1" ht="15" x14ac:dyDescent="0.2">
      <c r="A73" s="60">
        <v>2019</v>
      </c>
      <c r="B73" s="64">
        <f>'1.Shazam DNSP&amp;State'!Q39</f>
        <v>0.84408320000000003</v>
      </c>
      <c r="C73" s="64">
        <f>'1.Shazam DNSP&amp;State'!R39</f>
        <v>1.072916</v>
      </c>
      <c r="D73" s="61">
        <f>'1.Shazam DNSP&amp;State'!S39</f>
        <v>1.1294010000000001</v>
      </c>
      <c r="E73" s="61">
        <f>'1.Shazam DNSP&amp;State'!T39</f>
        <v>1.0842639999999999</v>
      </c>
      <c r="F73" s="61">
        <f>'1.Shazam DNSP&amp;State'!U39</f>
        <v>0.96918959999999998</v>
      </c>
      <c r="G73" s="61">
        <f>'1.Shazam DNSP&amp;State'!V39</f>
        <v>0.97074130000000003</v>
      </c>
      <c r="H73" s="62">
        <f>'1.Shazam DNSP&amp;State'!W39</f>
        <v>1.077712</v>
      </c>
      <c r="I73" s="64">
        <f>'1.Shazam DNSP&amp;State'!X39</f>
        <v>0.86793790000000004</v>
      </c>
      <c r="J73" s="61">
        <f>'1.Shazam DNSP&amp;State'!Y39</f>
        <v>0.9829888</v>
      </c>
      <c r="K73" s="61">
        <f>'1.Shazam DNSP&amp;State'!Z39</f>
        <v>1.1038410000000001</v>
      </c>
      <c r="L73" s="61">
        <f>'1.Shazam DNSP&amp;State'!AA39</f>
        <v>1.029466</v>
      </c>
      <c r="M73" s="61">
        <f>'1.Shazam DNSP&amp;State'!AB39</f>
        <v>1.3075019999999999</v>
      </c>
      <c r="N73" s="61">
        <f>'1.Shazam DNSP&amp;State'!AC39</f>
        <v>1.338544</v>
      </c>
      <c r="O73" s="61">
        <f>'1.Shazam DNSP&amp;State'!AD39</f>
        <v>1.2466170000000001</v>
      </c>
      <c r="P73" s="62">
        <f>'1.Shazam DNSP&amp;State'!D39</f>
        <v>1.088552</v>
      </c>
      <c r="Q73" s="64">
        <f>'1.Shazam DNSP&amp;State'!J39</f>
        <v>1.241692</v>
      </c>
      <c r="R73" s="61">
        <f>'1.Shazam DNSP&amp;State'!L39</f>
        <v>1.0963620000000001</v>
      </c>
      <c r="S73" s="61">
        <f>'1.Shazam DNSP&amp;State'!M39</f>
        <v>0.97632850000000004</v>
      </c>
      <c r="T73" s="61">
        <f>'1.Shazam DNSP&amp;State'!N39</f>
        <v>1.0468649999999999</v>
      </c>
      <c r="U73" s="61">
        <f>'1.Shazam DNSP&amp;State'!O39</f>
        <v>0.82425219999999999</v>
      </c>
      <c r="V73" s="61">
        <f>'1.Shazam DNSP&amp;State'!P39</f>
        <v>0.80513729999999994</v>
      </c>
      <c r="W73" s="62">
        <f>'1.Shazam DNSP&amp;State'!K39</f>
        <v>0.86450910000000003</v>
      </c>
      <c r="Z73" s="216">
        <v>2019</v>
      </c>
      <c r="AA73" s="64">
        <f t="shared" si="150"/>
        <v>1.4563667628806549E-3</v>
      </c>
      <c r="AB73" s="61">
        <f t="shared" si="151"/>
        <v>0</v>
      </c>
      <c r="AC73" s="61">
        <f t="shared" si="152"/>
        <v>1.0928087808105095E-2</v>
      </c>
      <c r="AD73" s="61">
        <f t="shared" si="153"/>
        <v>3.8153824769546064E-3</v>
      </c>
      <c r="AE73" s="61">
        <f t="shared" si="154"/>
        <v>8.1117972084772241E-2</v>
      </c>
      <c r="AF73" s="61">
        <f t="shared" si="155"/>
        <v>2.8040837532867794E-2</v>
      </c>
      <c r="AG73" s="62">
        <f t="shared" si="156"/>
        <v>-3.4532109870870041E-3</v>
      </c>
      <c r="AH73" s="64">
        <f t="shared" si="157"/>
        <v>-5.3389299342423722E-2</v>
      </c>
      <c r="AI73" s="61">
        <f t="shared" si="158"/>
        <v>-3.3087476295518437E-4</v>
      </c>
      <c r="AJ73" s="61">
        <f t="shared" si="159"/>
        <v>5.8484451521809679E-2</v>
      </c>
      <c r="AK73" s="61">
        <f t="shared" si="160"/>
        <v>-2.8007186479298177E-2</v>
      </c>
      <c r="AL73" s="61">
        <f t="shared" si="161"/>
        <v>1.2257591213735481E-2</v>
      </c>
      <c r="AM73" s="61">
        <f t="shared" si="162"/>
        <v>-8.2592975928737948E-4</v>
      </c>
      <c r="AN73" s="61">
        <f t="shared" si="163"/>
        <v>5.200335995902949E-3</v>
      </c>
      <c r="AO73" s="62">
        <f t="shared" si="164"/>
        <v>-1.4393160093432734E-2</v>
      </c>
      <c r="AP73" s="64">
        <f t="shared" si="165"/>
        <v>4.9935628821236956E-2</v>
      </c>
      <c r="AQ73" s="61">
        <f t="shared" si="166"/>
        <v>-3.1227357897965907E-3</v>
      </c>
      <c r="AR73" s="61">
        <f t="shared" si="167"/>
        <v>-6.19376554173778E-2</v>
      </c>
      <c r="AS73" s="61">
        <f t="shared" si="168"/>
        <v>2.4554280538711268E-2</v>
      </c>
      <c r="AT73" s="61">
        <f t="shared" si="169"/>
        <v>-1.5711491434021861E-2</v>
      </c>
      <c r="AU73" s="61">
        <f t="shared" si="170"/>
        <v>-2.6276487418154149E-3</v>
      </c>
      <c r="AV73" s="62">
        <f t="shared" si="171"/>
        <v>-8.6540830000586266E-3</v>
      </c>
    </row>
    <row r="74" spans="1:48" s="9" customFormat="1" ht="15" x14ac:dyDescent="0.2">
      <c r="A74" s="60">
        <v>2020</v>
      </c>
      <c r="B74" s="64">
        <f>'1.Shazam DNSP&amp;State'!Q40</f>
        <v>0.82781510000000003</v>
      </c>
      <c r="C74" s="64">
        <f>'1.Shazam DNSP&amp;State'!R40</f>
        <v>1.072916</v>
      </c>
      <c r="D74" s="61">
        <f>'1.Shazam DNSP&amp;State'!S40</f>
        <v>1.1396230000000001</v>
      </c>
      <c r="E74" s="61">
        <f>'1.Shazam DNSP&amp;State'!T40</f>
        <v>1.0916859999999999</v>
      </c>
      <c r="F74" s="61">
        <f>'1.Shazam DNSP&amp;State'!U40</f>
        <v>1.2075370000000001</v>
      </c>
      <c r="G74" s="61">
        <f>'1.Shazam DNSP&amp;State'!V40</f>
        <v>0.98383509999999996</v>
      </c>
      <c r="H74" s="62">
        <f>'1.Shazam DNSP&amp;State'!W40</f>
        <v>1.0546409999999999</v>
      </c>
      <c r="I74" s="64">
        <f>'1.Shazam DNSP&amp;State'!X40</f>
        <v>0.76711890000000005</v>
      </c>
      <c r="J74" s="61">
        <f>'1.Shazam DNSP&amp;State'!Y40</f>
        <v>0.96633930000000001</v>
      </c>
      <c r="K74" s="61">
        <f>'1.Shazam DNSP&amp;State'!Z40</f>
        <v>1.0394140000000001</v>
      </c>
      <c r="L74" s="61">
        <f>'1.Shazam DNSP&amp;State'!AA40</f>
        <v>1.0808899999999999</v>
      </c>
      <c r="M74" s="61">
        <f>'1.Shazam DNSP&amp;State'!AB40</f>
        <v>1.326997</v>
      </c>
      <c r="N74" s="61">
        <f>'1.Shazam DNSP&amp;State'!AC40</f>
        <v>1.353782</v>
      </c>
      <c r="O74" s="61">
        <f>'1.Shazam DNSP&amp;State'!AD40</f>
        <v>1.255458</v>
      </c>
      <c r="P74" s="62">
        <f>'1.Shazam DNSP&amp;State'!D40</f>
        <v>1.0449219999999999</v>
      </c>
      <c r="Q74" s="64">
        <f>'1.Shazam DNSP&amp;State'!J40</f>
        <v>1.374808</v>
      </c>
      <c r="R74" s="61">
        <f>'1.Shazam DNSP&amp;State'!L40</f>
        <v>1.091378</v>
      </c>
      <c r="S74" s="61">
        <f>'1.Shazam DNSP&amp;State'!M40</f>
        <v>1.0146489999999999</v>
      </c>
      <c r="T74" s="61">
        <f>'1.Shazam DNSP&amp;State'!N40</f>
        <v>0.97571529999999995</v>
      </c>
      <c r="U74" s="61">
        <f>'1.Shazam DNSP&amp;State'!O40</f>
        <v>0.79475750000000001</v>
      </c>
      <c r="V74" s="61">
        <f>'1.Shazam DNSP&amp;State'!P40</f>
        <v>0.77903330000000004</v>
      </c>
      <c r="W74" s="62">
        <f>'1.Shazam DNSP&amp;State'!K40</f>
        <v>0.84004520000000005</v>
      </c>
      <c r="Z74" s="216">
        <v>2020</v>
      </c>
      <c r="AA74" s="64">
        <f t="shared" si="150"/>
        <v>-1.9461247667189326E-2</v>
      </c>
      <c r="AB74" s="61">
        <f t="shared" si="151"/>
        <v>0</v>
      </c>
      <c r="AC74" s="61">
        <f t="shared" si="152"/>
        <v>9.0101022760372684E-3</v>
      </c>
      <c r="AD74" s="61">
        <f t="shared" si="153"/>
        <v>6.8218743847167423E-3</v>
      </c>
      <c r="AE74" s="61">
        <f t="shared" si="154"/>
        <v>0.21987776849380541</v>
      </c>
      <c r="AF74" s="61">
        <f t="shared" si="155"/>
        <v>1.3398295279181918E-2</v>
      </c>
      <c r="AG74" s="62">
        <f t="shared" si="156"/>
        <v>-2.163985072484019E-2</v>
      </c>
      <c r="AH74" s="64">
        <f t="shared" si="157"/>
        <v>-0.12347835941248926</v>
      </c>
      <c r="AI74" s="61">
        <f t="shared" si="158"/>
        <v>-1.7082711612051452E-2</v>
      </c>
      <c r="AJ74" s="61">
        <f t="shared" si="159"/>
        <v>-6.0138822932935675E-2</v>
      </c>
      <c r="AK74" s="61">
        <f t="shared" si="160"/>
        <v>4.8744554647895115E-2</v>
      </c>
      <c r="AL74" s="61">
        <f t="shared" si="161"/>
        <v>1.4800048016524877E-2</v>
      </c>
      <c r="AM74" s="61">
        <f t="shared" si="162"/>
        <v>1.1319701039583456E-2</v>
      </c>
      <c r="AN74" s="61">
        <f t="shared" si="163"/>
        <v>7.0669638557769787E-3</v>
      </c>
      <c r="AO74" s="62">
        <f t="shared" si="164"/>
        <v>-4.0906131232279583E-2</v>
      </c>
      <c r="AP74" s="64">
        <f t="shared" si="165"/>
        <v>0.10183911936498861</v>
      </c>
      <c r="AQ74" s="61">
        <f t="shared" si="166"/>
        <v>-4.5563079911627846E-3</v>
      </c>
      <c r="AR74" s="61">
        <f t="shared" si="167"/>
        <v>3.8498911208647749E-2</v>
      </c>
      <c r="AS74" s="61">
        <f t="shared" si="168"/>
        <v>-7.0384419688541422E-2</v>
      </c>
      <c r="AT74" s="61">
        <f t="shared" si="169"/>
        <v>-3.6439514365156682E-2</v>
      </c>
      <c r="AU74" s="61">
        <f t="shared" si="170"/>
        <v>-3.2959029812442683E-2</v>
      </c>
      <c r="AV74" s="62">
        <f t="shared" si="171"/>
        <v>-2.8706131470245019E-2</v>
      </c>
    </row>
    <row r="75" spans="1:48" s="9" customFormat="1" ht="15" x14ac:dyDescent="0.2">
      <c r="A75" s="60">
        <v>2021</v>
      </c>
      <c r="B75" s="61">
        <f>'1.Shazam DNSP&amp;State'!Q41</f>
        <v>0.81197859999999999</v>
      </c>
      <c r="C75" s="64">
        <f>'1.Shazam DNSP&amp;State'!R41</f>
        <v>1.072916</v>
      </c>
      <c r="D75" s="61">
        <f>'1.Shazam DNSP&amp;State'!S41</f>
        <v>1.147465</v>
      </c>
      <c r="E75" s="61">
        <f>'1.Shazam DNSP&amp;State'!T41</f>
        <v>1.096597</v>
      </c>
      <c r="F75" s="61">
        <f>'1.Shazam DNSP&amp;State'!U41</f>
        <v>0.93219269999999999</v>
      </c>
      <c r="G75" s="61">
        <f>'1.Shazam DNSP&amp;State'!V41</f>
        <v>0.9270408</v>
      </c>
      <c r="H75" s="62">
        <f>'1.Shazam DNSP&amp;State'!W41</f>
        <v>1.086773</v>
      </c>
      <c r="I75" s="64">
        <f>'1.Shazam DNSP&amp;State'!X41</f>
        <v>0.72163029999999995</v>
      </c>
      <c r="J75" s="61">
        <f>'1.Shazam DNSP&amp;State'!Y41</f>
        <v>0.96720879999999998</v>
      </c>
      <c r="K75" s="61">
        <f>'1.Shazam DNSP&amp;State'!Z41</f>
        <v>1.049612</v>
      </c>
      <c r="L75" s="61">
        <f>'1.Shazam DNSP&amp;State'!AA41</f>
        <v>1.06758</v>
      </c>
      <c r="M75" s="61">
        <f>'1.Shazam DNSP&amp;State'!AB41</f>
        <v>1.3393930000000001</v>
      </c>
      <c r="N75" s="61">
        <f>'1.Shazam DNSP&amp;State'!AC41</f>
        <v>1.360827</v>
      </c>
      <c r="O75" s="61">
        <f>'1.Shazam DNSP&amp;State'!AD41</f>
        <v>1.261666</v>
      </c>
      <c r="P75" s="62">
        <f>'1.Shazam DNSP&amp;State'!D41</f>
        <v>1.0193639999999999</v>
      </c>
      <c r="Q75" s="64">
        <f>'1.Shazam DNSP&amp;State'!J41</f>
        <v>1.505997</v>
      </c>
      <c r="R75" s="61">
        <f>'1.Shazam DNSP&amp;State'!L41</f>
        <v>1.123618</v>
      </c>
      <c r="S75" s="61">
        <f>'1.Shazam DNSP&amp;State'!M41</f>
        <v>1.0354049999999999</v>
      </c>
      <c r="T75" s="61">
        <f>'1.Shazam DNSP&amp;State'!N41</f>
        <v>1.017979</v>
      </c>
      <c r="U75" s="61">
        <f>'1.Shazam DNSP&amp;State'!O41</f>
        <v>0.81139249999999996</v>
      </c>
      <c r="V75" s="61">
        <f>'1.Shazam DNSP&amp;State'!P41</f>
        <v>0.7986124</v>
      </c>
      <c r="W75" s="62">
        <f>'1.Shazam DNSP&amp;State'!K41</f>
        <v>0.86137960000000002</v>
      </c>
      <c r="Z75" s="216">
        <v>2021</v>
      </c>
      <c r="AA75" s="64">
        <f t="shared" ref="AA75" si="172">LN(B75/B74)</f>
        <v>-1.9315835134724277E-2</v>
      </c>
      <c r="AB75" s="61">
        <f t="shared" ref="AB75" si="173">LN(C75/C74)</f>
        <v>0</v>
      </c>
      <c r="AC75" s="61">
        <f t="shared" ref="AC75" si="174">LN(D75/D74)</f>
        <v>6.8576554399363346E-3</v>
      </c>
      <c r="AD75" s="61">
        <f t="shared" ref="AD75" si="175">LN(E75/E74)</f>
        <v>4.4884580695025563E-3</v>
      </c>
      <c r="AE75" s="61">
        <f t="shared" ref="AE75" si="176">LN(F75/F74)</f>
        <v>-0.25879847390881144</v>
      </c>
      <c r="AF75" s="61">
        <f t="shared" ref="AF75" si="177">LN(G75/G74)</f>
        <v>-5.9460724165827546E-2</v>
      </c>
      <c r="AG75" s="62">
        <f t="shared" ref="AG75" si="178">LN(H75/H74)</f>
        <v>3.0012330025993877E-2</v>
      </c>
      <c r="AH75" s="64">
        <f t="shared" ref="AH75" si="179">LN(I75/I74)</f>
        <v>-6.1128851020650424E-2</v>
      </c>
      <c r="AI75" s="61">
        <f t="shared" ref="AI75" si="180">LN(J75/J74)</f>
        <v>8.9938291021636984E-4</v>
      </c>
      <c r="AJ75" s="61">
        <f t="shared" ref="AJ75" si="181">LN(K75/K74)</f>
        <v>9.763479258450428E-3</v>
      </c>
      <c r="AK75" s="61">
        <f t="shared" ref="AK75" si="182">LN(L75/L74)</f>
        <v>-1.2390371082926831E-2</v>
      </c>
      <c r="AL75" s="61">
        <f t="shared" ref="AL75" si="183">LN(M75/M74)</f>
        <v>9.2980316504532087E-3</v>
      </c>
      <c r="AM75" s="61">
        <f t="shared" ref="AM75" si="184">LN(N75/N74)</f>
        <v>5.1904460763569065E-3</v>
      </c>
      <c r="AN75" s="61">
        <f t="shared" ref="AN75" si="185">LN(O75/O74)</f>
        <v>4.9326235712789388E-3</v>
      </c>
      <c r="AO75" s="62">
        <f t="shared" ref="AO75" si="186">LN(P75/P74)</f>
        <v>-2.4763338073553347E-2</v>
      </c>
      <c r="AP75" s="64">
        <f t="shared" ref="AP75" si="187">LN(Q75/Q74)</f>
        <v>9.1141052339011638E-2</v>
      </c>
      <c r="AQ75" s="61">
        <f t="shared" ref="AQ75" si="188">LN(R75/R74)</f>
        <v>2.911271808447519E-2</v>
      </c>
      <c r="AR75" s="61">
        <f t="shared" ref="AR75" si="189">LN(S75/S74)</f>
        <v>2.0249914646746893E-2</v>
      </c>
      <c r="AS75" s="61">
        <f t="shared" ref="AS75" si="190">LN(T75/T74)</f>
        <v>4.2403725173539533E-2</v>
      </c>
      <c r="AT75" s="61">
        <f t="shared" ref="AT75" si="191">LN(U75/U74)</f>
        <v>2.0714870770176409E-2</v>
      </c>
      <c r="AU75" s="61">
        <f t="shared" ref="AU75" si="192">LN(V75/V74)</f>
        <v>2.4821929612329471E-2</v>
      </c>
      <c r="AV75" s="62">
        <f t="shared" ref="AV75" si="193">LN(W75/W74)</f>
        <v>2.5079590048564936E-2</v>
      </c>
    </row>
    <row r="76" spans="1:48" s="9" customFormat="1" ht="15" x14ac:dyDescent="0.2">
      <c r="A76" s="60">
        <v>2022</v>
      </c>
      <c r="B76" s="61">
        <f>'1.Shazam DNSP&amp;State'!Q42</f>
        <v>0.80460810000000005</v>
      </c>
      <c r="C76" s="64">
        <f>'1.Shazam DNSP&amp;State'!R42</f>
        <v>1.072916</v>
      </c>
      <c r="D76" s="61">
        <f>'1.Shazam DNSP&amp;State'!S42</f>
        <v>1.153187</v>
      </c>
      <c r="E76" s="61">
        <f>'1.Shazam DNSP&amp;State'!T42</f>
        <v>1.102517</v>
      </c>
      <c r="F76" s="61">
        <f>'1.Shazam DNSP&amp;State'!U42</f>
        <v>0.99348809999999999</v>
      </c>
      <c r="G76" s="61">
        <f>'1.Shazam DNSP&amp;State'!V42</f>
        <v>0.91296489999999997</v>
      </c>
      <c r="H76" s="62">
        <f>'1.Shazam DNSP&amp;State'!W42</f>
        <v>1.0826370000000001</v>
      </c>
      <c r="I76" s="64">
        <f>'1.Shazam DNSP&amp;State'!X42</f>
        <v>0.63354860000000002</v>
      </c>
      <c r="J76" s="61">
        <f>'1.Shazam DNSP&amp;State'!Y42</f>
        <v>0.95150089999999998</v>
      </c>
      <c r="K76" s="61">
        <f>'1.Shazam DNSP&amp;State'!Z42</f>
        <v>1.11947</v>
      </c>
      <c r="L76" s="61">
        <f>'1.Shazam DNSP&amp;State'!AA42</f>
        <v>1.0729770000000001</v>
      </c>
      <c r="M76" s="61">
        <f>'1.Shazam DNSP&amp;State'!AB42</f>
        <v>1.3514649999999999</v>
      </c>
      <c r="N76" s="61">
        <f>'1.Shazam DNSP&amp;State'!AC42</f>
        <v>1.311059</v>
      </c>
      <c r="O76" s="61">
        <f>'1.Shazam DNSP&amp;State'!AD42</f>
        <v>1.247598</v>
      </c>
      <c r="P76" s="62">
        <f>'1.Shazam DNSP&amp;State'!D42</f>
        <v>0.97281450000000003</v>
      </c>
      <c r="Q76" s="64">
        <f>'1.Shazam DNSP&amp;State'!J42</f>
        <v>1.7088460000000001</v>
      </c>
      <c r="R76" s="61">
        <f>'1.Shazam DNSP&amp;State'!L42</f>
        <v>1.1378200000000001</v>
      </c>
      <c r="S76" s="61">
        <f>'1.Shazam DNSP&amp;State'!M42</f>
        <v>0.96709769999999995</v>
      </c>
      <c r="T76" s="61">
        <f>'1.Shazam DNSP&amp;State'!N42</f>
        <v>1.0090030000000001</v>
      </c>
      <c r="U76" s="61">
        <f>'1.Shazam DNSP&amp;State'!O42</f>
        <v>0.80108400000000002</v>
      </c>
      <c r="V76" s="61">
        <f>'1.Shazam DNSP&amp;State'!P42</f>
        <v>0.82577299999999998</v>
      </c>
      <c r="W76" s="62">
        <f>'1.Shazam DNSP&amp;State'!K42</f>
        <v>0.86777689999999996</v>
      </c>
      <c r="Z76" s="216">
        <v>2022</v>
      </c>
      <c r="AA76" s="64">
        <f t="shared" ref="AA76" si="194">LN(B76/B75)</f>
        <v>-9.1186585554754625E-3</v>
      </c>
      <c r="AB76" s="61">
        <f t="shared" ref="AB76" si="195">LN(C76/C75)</f>
        <v>0</v>
      </c>
      <c r="AC76" s="61">
        <f t="shared" ref="AC76" si="196">LN(D76/D75)</f>
        <v>4.974252340963479E-3</v>
      </c>
      <c r="AD76" s="61">
        <f t="shared" ref="AD76" si="197">LN(E76/E75)</f>
        <v>5.3839994656653348E-3</v>
      </c>
      <c r="AE76" s="61">
        <f t="shared" ref="AE76" si="198">LN(F76/F75)</f>
        <v>6.3682531093660441E-2</v>
      </c>
      <c r="AF76" s="61">
        <f t="shared" ref="AF76" si="199">LN(G76/G75)</f>
        <v>-1.5300142374187546E-2</v>
      </c>
      <c r="AG76" s="62">
        <f t="shared" ref="AG76" si="200">LN(H76/H75)</f>
        <v>-3.8130229059116089E-3</v>
      </c>
      <c r="AH76" s="64">
        <f t="shared" ref="AH76" si="201">LN(I76/I75)</f>
        <v>-0.13017624441689643</v>
      </c>
      <c r="AI76" s="61">
        <f t="shared" ref="AI76" si="202">LN(J76/J75)</f>
        <v>-1.6373765076954525E-2</v>
      </c>
      <c r="AJ76" s="61">
        <f t="shared" ref="AJ76" si="203">LN(K76/K75)</f>
        <v>6.443478695091219E-2</v>
      </c>
      <c r="AK76" s="61">
        <f t="shared" ref="AK76" si="204">LN(L76/L75)</f>
        <v>5.0426234258290886E-3</v>
      </c>
      <c r="AL76" s="61">
        <f t="shared" ref="AL76" si="205">LN(M76/M75)</f>
        <v>8.9726629882545678E-3</v>
      </c>
      <c r="AM76" s="61">
        <f t="shared" ref="AM76" si="206">LN(N76/N75)</f>
        <v>-3.7257395589716809E-2</v>
      </c>
      <c r="AN76" s="61">
        <f t="shared" ref="AN76" si="207">LN(O76/O75)</f>
        <v>-1.1212967147260921E-2</v>
      </c>
      <c r="AO76" s="62">
        <f t="shared" ref="AO76" si="208">LN(P76/P75)</f>
        <v>-4.674076586279402E-2</v>
      </c>
      <c r="AP76" s="64">
        <f t="shared" ref="AP76" si="209">LN(Q76/Q75)</f>
        <v>0.12636315155322636</v>
      </c>
      <c r="AQ76" s="61">
        <f t="shared" ref="AQ76" si="210">LN(R76/R75)</f>
        <v>1.2560314906052555E-2</v>
      </c>
      <c r="AR76" s="61">
        <f t="shared" ref="AR76" si="211">LN(S76/S75)</f>
        <v>-6.8248409031861176E-2</v>
      </c>
      <c r="AS76" s="61">
        <f t="shared" ref="AS76" si="212">LN(T76/T75)</f>
        <v>-8.8565746239788225E-3</v>
      </c>
      <c r="AT76" s="61">
        <f t="shared" ref="AT76" si="213">LN(U76/U75)</f>
        <v>-1.2786096962556462E-2</v>
      </c>
      <c r="AU76" s="61">
        <f t="shared" ref="AU76" si="214">LN(V76/V75)</f>
        <v>3.3444195668416429E-2</v>
      </c>
      <c r="AV76" s="62">
        <f t="shared" ref="AV76" si="215">LN(W76/W75)</f>
        <v>7.399364011259648E-3</v>
      </c>
    </row>
    <row r="77" spans="1:48" s="9" customFormat="1" ht="15" x14ac:dyDescent="0.2">
      <c r="A77" s="60">
        <v>2023</v>
      </c>
      <c r="B77" s="61">
        <f>'1.Shazam DNSP&amp;State'!Q43</f>
        <v>0.81559740000000003</v>
      </c>
      <c r="C77" s="64">
        <f>'1.Shazam DNSP&amp;State'!R43</f>
        <v>1.072916</v>
      </c>
      <c r="D77" s="61">
        <f>'1.Shazam DNSP&amp;State'!S43</f>
        <v>1.15943</v>
      </c>
      <c r="E77" s="61">
        <f>'1.Shazam DNSP&amp;State'!T43</f>
        <v>1.1080159999999999</v>
      </c>
      <c r="F77" s="61">
        <f>'1.Shazam DNSP&amp;State'!U43</f>
        <v>0.7945776</v>
      </c>
      <c r="G77" s="61">
        <f>'1.Shazam DNSP&amp;State'!V43</f>
        <v>0.93555180000000004</v>
      </c>
      <c r="H77" s="62">
        <f>'1.Shazam DNSP&amp;State'!W43</f>
        <v>1.1114040000000001</v>
      </c>
      <c r="I77" s="64">
        <f>'1.Shazam DNSP&amp;State'!X43</f>
        <v>0.69878459999999998</v>
      </c>
      <c r="J77" s="61">
        <f>'1.Shazam DNSP&amp;State'!Y43</f>
        <v>0.96064749999999999</v>
      </c>
      <c r="K77" s="61">
        <f>'1.Shazam DNSP&amp;State'!Z43</f>
        <v>1.1293569999999999</v>
      </c>
      <c r="L77" s="61">
        <f>'1.Shazam DNSP&amp;State'!AA43</f>
        <v>1.0183420000000001</v>
      </c>
      <c r="M77" s="61">
        <f>'1.Shazam DNSP&amp;State'!AB43</f>
        <v>1.3620859999999999</v>
      </c>
      <c r="N77" s="61">
        <f>'1.Shazam DNSP&amp;State'!AC43</f>
        <v>1.311304</v>
      </c>
      <c r="O77" s="61">
        <f>'1.Shazam DNSP&amp;State'!AD43</f>
        <v>1.246197</v>
      </c>
      <c r="P77" s="62">
        <f>'1.Shazam DNSP&amp;State'!D43</f>
        <v>1.015738</v>
      </c>
      <c r="Q77" s="64">
        <f>'1.Shazam DNSP&amp;State'!J43</f>
        <v>1.590482</v>
      </c>
      <c r="R77" s="61">
        <f>'1.Shazam DNSP&amp;State'!L43</f>
        <v>1.156933</v>
      </c>
      <c r="S77" s="61">
        <f>'1.Shazam DNSP&amp;State'!M43</f>
        <v>0.98410359999999997</v>
      </c>
      <c r="T77" s="61">
        <f>'1.Shazam DNSP&amp;State'!N43</f>
        <v>1.091386</v>
      </c>
      <c r="U77" s="61">
        <f>'1.Shazam DNSP&amp;State'!O43</f>
        <v>0.81595759999999995</v>
      </c>
      <c r="V77" s="61">
        <f>'1.Shazam DNSP&amp;State'!P43</f>
        <v>0.84755630000000004</v>
      </c>
      <c r="W77" s="62">
        <f>'1.Shazam DNSP&amp;State'!K43</f>
        <v>0.89183699999999999</v>
      </c>
      <c r="Z77" s="217">
        <v>2023</v>
      </c>
      <c r="AA77" s="298">
        <f t="shared" ref="AA77" si="216">LN(B77/B76)</f>
        <v>1.3565524278935035E-2</v>
      </c>
      <c r="AB77" s="297">
        <f t="shared" ref="AB77" si="217">LN(C77/C76)</f>
        <v>0</v>
      </c>
      <c r="AC77" s="297">
        <f t="shared" ref="AC77" si="218">LN(D77/D76)</f>
        <v>5.399091302517812E-3</v>
      </c>
      <c r="AD77" s="297">
        <f t="shared" ref="AD77" si="219">LN(E77/E76)</f>
        <v>4.9752809329245383E-3</v>
      </c>
      <c r="AE77" s="297">
        <f t="shared" ref="AE77" si="220">LN(F77/F76)</f>
        <v>-0.2234114313653468</v>
      </c>
      <c r="AF77" s="297">
        <f t="shared" ref="AF77" si="221">LN(G77/G76)</f>
        <v>2.4439080472204285E-2</v>
      </c>
      <c r="AG77" s="299">
        <f t="shared" ref="AG77" si="222">LN(H77/H76)</f>
        <v>2.6224349143388469E-2</v>
      </c>
      <c r="AH77" s="298">
        <f t="shared" ref="AH77" si="223">LN(I77/I76)</f>
        <v>9.8005826765882237E-2</v>
      </c>
      <c r="AI77" s="297">
        <f t="shared" ref="AI77" si="224">LN(J77/J76)</f>
        <v>9.5669036590110175E-3</v>
      </c>
      <c r="AJ77" s="297">
        <f t="shared" ref="AJ77" si="225">LN(K77/K76)</f>
        <v>8.7930851984549113E-3</v>
      </c>
      <c r="AK77" s="297">
        <f t="shared" ref="AK77" si="226">LN(L77/L76)</f>
        <v>-5.2261213632960234E-2</v>
      </c>
      <c r="AL77" s="297">
        <f t="shared" ref="AL77" si="227">LN(M77/M76)</f>
        <v>7.8281589237976842E-3</v>
      </c>
      <c r="AM77" s="297">
        <f t="shared" ref="AM77" si="228">LN(N77/N76)</f>
        <v>1.8685437577709555E-4</v>
      </c>
      <c r="AN77" s="297">
        <f t="shared" ref="AN77" si="229">LN(O77/O76)</f>
        <v>-1.1235888654771394E-3</v>
      </c>
      <c r="AO77" s="299">
        <f t="shared" ref="AO77" si="230">LN(P77/P76)</f>
        <v>4.3177304339008481E-2</v>
      </c>
      <c r="AP77" s="298">
        <f t="shared" ref="AP77" si="231">LN(Q77/Q76)</f>
        <v>-7.1781173949900093E-2</v>
      </c>
      <c r="AQ77" s="297">
        <f t="shared" ref="AQ77" si="232">LN(R77/R76)</f>
        <v>1.6658387189426593E-2</v>
      </c>
      <c r="AR77" s="297">
        <f t="shared" ref="AR77" si="233">LN(S77/S76)</f>
        <v>1.7431651587215234E-2</v>
      </c>
      <c r="AS77" s="297">
        <f t="shared" ref="AS77" si="234">LN(T77/T76)</f>
        <v>7.8485733518905351E-2</v>
      </c>
      <c r="AT77" s="297">
        <f t="shared" ref="AT77" si="235">LN(U77/U76)</f>
        <v>1.8396582345928045E-2</v>
      </c>
      <c r="AU77" s="297">
        <f t="shared" ref="AU77" si="236">LN(V77/V76)</f>
        <v>2.6037350377107603E-2</v>
      </c>
      <c r="AV77" s="299">
        <f t="shared" ref="AV77" si="237">LN(W77/W76)</f>
        <v>2.7348726482535182E-2</v>
      </c>
    </row>
    <row r="78" spans="1:48" s="9" customFormat="1" ht="15" x14ac:dyDescent="0.25">
      <c r="A78" s="172" t="s">
        <v>499</v>
      </c>
      <c r="B78" s="173">
        <f>LN(B77/B60)/$X78</f>
        <v>-1.1990260477887833E-2</v>
      </c>
      <c r="C78" s="348">
        <f t="shared" ref="C78" si="238">LN(C77/C60)/$X78</f>
        <v>4.1400103177872457E-3</v>
      </c>
      <c r="D78" s="173">
        <f t="shared" ref="D78" si="239">LN(D77/D60)/$X78</f>
        <v>8.7016767671501231E-3</v>
      </c>
      <c r="E78" s="173">
        <f t="shared" ref="E78" si="240">LN(E77/E60)/$X78</f>
        <v>6.0335899208260532E-3</v>
      </c>
      <c r="F78" s="173">
        <f t="shared" ref="F78" si="241">LN(F77/F60)/$X78</f>
        <v>-1.3526154487259521E-2</v>
      </c>
      <c r="G78" s="173">
        <f t="shared" ref="G78" si="242">LN(G77/G60)/$X78</f>
        <v>-3.9187507848130933E-3</v>
      </c>
      <c r="H78" s="340">
        <f t="shared" ref="H78" si="243">LN(H77/H60)/$X78</f>
        <v>6.2131812306735626E-3</v>
      </c>
      <c r="I78" s="348">
        <f t="shared" ref="I78" si="244">LN(I77/I60)/$X78</f>
        <v>-2.1083102279065929E-2</v>
      </c>
      <c r="J78" s="173">
        <f t="shared" ref="J78" si="245">LN(J77/J60)/$X78</f>
        <v>-2.3616319242608717E-3</v>
      </c>
      <c r="K78" s="173">
        <f t="shared" ref="K78" si="246">LN(K77/K60)/$X78</f>
        <v>7.1557908363840328E-3</v>
      </c>
      <c r="L78" s="173">
        <f t="shared" ref="L78" si="247">LN(L77/L60)/$X78</f>
        <v>1.069165562207743E-3</v>
      </c>
      <c r="M78" s="173">
        <f t="shared" ref="M78" si="248">LN(M77/M60)/$X78</f>
        <v>1.8177491068912505E-2</v>
      </c>
      <c r="N78" s="173">
        <f t="shared" ref="N78" si="249">LN(N77/N60)/$X78</f>
        <v>1.594247423285771E-2</v>
      </c>
      <c r="O78" s="173">
        <f t="shared" ref="O78" si="250">LN(O77/O60)/$X78</f>
        <v>1.29468537533435E-2</v>
      </c>
      <c r="P78" s="340">
        <f t="shared" ref="P78" si="251">LN(P77/P60)/$X78</f>
        <v>9.1855540501887764E-4</v>
      </c>
      <c r="Q78" s="348">
        <f t="shared" ref="Q78" si="252">LN(Q77/Q60)/$X78</f>
        <v>2.7296300879245377E-2</v>
      </c>
      <c r="R78" s="173">
        <f t="shared" ref="R78" si="253">LN(R77/R60)/$X78</f>
        <v>8.5748551853548974E-3</v>
      </c>
      <c r="S78" s="173">
        <f t="shared" ref="S78" si="254">LN(S77/S60)/$X78</f>
        <v>-9.4259428935692226E-4</v>
      </c>
      <c r="T78" s="173">
        <f t="shared" ref="T78" si="255">LN(T77/T60)/$X78</f>
        <v>5.1440263603993947E-3</v>
      </c>
      <c r="U78" s="173">
        <f t="shared" ref="U78" si="256">LN(U77/U60)/$X78</f>
        <v>-1.1964287420726596E-2</v>
      </c>
      <c r="V78" s="173">
        <f t="shared" ref="V78" si="257">LN(V77/V60)/$X78</f>
        <v>-9.7292947797344344E-3</v>
      </c>
      <c r="W78" s="340">
        <f t="shared" ref="W78" si="258">LN(W77/W60)/$X78</f>
        <v>-6.7336410897816988E-3</v>
      </c>
      <c r="X78" s="176">
        <f>2023-2006</f>
        <v>17</v>
      </c>
      <c r="Y78" s="176" t="s">
        <v>14</v>
      </c>
    </row>
    <row r="79" spans="1:48" s="9" customFormat="1" ht="15" x14ac:dyDescent="0.25">
      <c r="A79" s="172" t="s">
        <v>272</v>
      </c>
      <c r="B79" s="173">
        <f>LN(B66/B60)/$X79</f>
        <v>-4.3474443412252666E-3</v>
      </c>
      <c r="C79" s="348">
        <f t="shared" ref="C79:W79" si="259">LN(C66/C60)/$X79</f>
        <v>1.1730029233730529E-2</v>
      </c>
      <c r="D79" s="173">
        <f t="shared" si="259"/>
        <v>7.9420623791312869E-3</v>
      </c>
      <c r="E79" s="173">
        <f t="shared" si="259"/>
        <v>7.9134559689367032E-3</v>
      </c>
      <c r="F79" s="173">
        <f t="shared" si="259"/>
        <v>-7.5467957146545693E-3</v>
      </c>
      <c r="G79" s="173">
        <f t="shared" si="259"/>
        <v>-4.1878428246094118E-3</v>
      </c>
      <c r="H79" s="340">
        <f t="shared" si="259"/>
        <v>1.0030832630550874E-2</v>
      </c>
      <c r="I79" s="348">
        <f t="shared" si="259"/>
        <v>4.5174156614506189E-2</v>
      </c>
      <c r="J79" s="173">
        <f t="shared" si="259"/>
        <v>6.0506701805809976E-4</v>
      </c>
      <c r="K79" s="173">
        <f t="shared" si="259"/>
        <v>-1.8305830644975811E-3</v>
      </c>
      <c r="L79" s="173">
        <f t="shared" si="259"/>
        <v>4.250340168723889E-3</v>
      </c>
      <c r="M79" s="173">
        <f t="shared" si="259"/>
        <v>2.5989704012466034E-2</v>
      </c>
      <c r="N79" s="173">
        <f t="shared" si="259"/>
        <v>3.9190280829554551E-2</v>
      </c>
      <c r="O79" s="173">
        <f t="shared" si="259"/>
        <v>2.604530951844013E-2</v>
      </c>
      <c r="P79" s="340">
        <f t="shared" si="259"/>
        <v>3.1751601612408226E-2</v>
      </c>
      <c r="Q79" s="348">
        <f t="shared" si="259"/>
        <v>-3.5143218746831746E-2</v>
      </c>
      <c r="R79" s="173">
        <f t="shared" si="259"/>
        <v>9.4258627288754584E-3</v>
      </c>
      <c r="S79" s="173">
        <f t="shared" si="259"/>
        <v>1.1861550224053051E-2</v>
      </c>
      <c r="T79" s="173">
        <f t="shared" si="259"/>
        <v>5.7804244366199088E-3</v>
      </c>
      <c r="U79" s="173">
        <f t="shared" si="259"/>
        <v>-1.5958766276111976E-2</v>
      </c>
      <c r="V79" s="173">
        <f t="shared" si="259"/>
        <v>-2.9159404346511469E-2</v>
      </c>
      <c r="W79" s="340">
        <f t="shared" si="259"/>
        <v>-1.6014441863369235E-2</v>
      </c>
      <c r="X79" s="176">
        <f>2012-2006</f>
        <v>6</v>
      </c>
      <c r="Y79" s="176" t="s">
        <v>14</v>
      </c>
    </row>
    <row r="80" spans="1:48" s="9" customFormat="1" ht="15" x14ac:dyDescent="0.25">
      <c r="A80" s="172" t="s">
        <v>500</v>
      </c>
      <c r="B80" s="173">
        <f>LN(B77/B66)/$X80</f>
        <v>-1.6159069279703783E-2</v>
      </c>
      <c r="C80" s="348">
        <f t="shared" ref="C80:W80" si="260">LN(C77/C66)/$X80</f>
        <v>0</v>
      </c>
      <c r="D80" s="173">
        <f t="shared" si="260"/>
        <v>9.1160118878876734E-3</v>
      </c>
      <c r="E80" s="173">
        <f t="shared" si="260"/>
        <v>5.0082084400384259E-3</v>
      </c>
      <c r="F80" s="173">
        <f t="shared" si="260"/>
        <v>-1.6787622908680407E-2</v>
      </c>
      <c r="G80" s="173">
        <f t="shared" si="260"/>
        <v>-3.7719733085605552E-3</v>
      </c>
      <c r="H80" s="340">
        <f t="shared" si="260"/>
        <v>4.1308259216495729E-3</v>
      </c>
      <c r="I80" s="348">
        <f t="shared" si="260"/>
        <v>-5.7223425311923461E-2</v>
      </c>
      <c r="J80" s="173">
        <f t="shared" si="260"/>
        <v>-3.9798313473439519E-3</v>
      </c>
      <c r="K80" s="173">
        <f t="shared" si="260"/>
        <v>1.2057449327774005E-2</v>
      </c>
      <c r="L80" s="173">
        <f t="shared" si="260"/>
        <v>-6.6602058680106479E-4</v>
      </c>
      <c r="M80" s="173">
        <f t="shared" si="260"/>
        <v>1.3916284008792391E-2</v>
      </c>
      <c r="N80" s="173">
        <f t="shared" si="260"/>
        <v>3.2618524528412519E-3</v>
      </c>
      <c r="O80" s="173">
        <f t="shared" si="260"/>
        <v>5.8022415178362536E-3</v>
      </c>
      <c r="P80" s="340">
        <f t="shared" si="260"/>
        <v>-1.5899469799011672E-2</v>
      </c>
      <c r="Q80" s="348">
        <f t="shared" si="260"/>
        <v>6.1354220675287438E-2</v>
      </c>
      <c r="R80" s="173">
        <f t="shared" si="260"/>
        <v>8.1106692525254945E-3</v>
      </c>
      <c r="S80" s="173">
        <f t="shared" si="260"/>
        <v>-7.9266731148532645E-3</v>
      </c>
      <c r="T80" s="173">
        <f t="shared" si="260"/>
        <v>4.7969001370063939E-3</v>
      </c>
      <c r="U80" s="173">
        <f t="shared" si="260"/>
        <v>-9.7854807723345722E-3</v>
      </c>
      <c r="V80" s="173">
        <f t="shared" si="260"/>
        <v>8.6894680214395044E-4</v>
      </c>
      <c r="W80" s="340">
        <f t="shared" si="260"/>
        <v>-1.6713861223703102E-3</v>
      </c>
      <c r="X80" s="176">
        <f>2023-2012</f>
        <v>11</v>
      </c>
      <c r="Y80" s="176" t="s">
        <v>14</v>
      </c>
    </row>
    <row r="81" spans="1:48" s="9" customFormat="1" ht="15" x14ac:dyDescent="0.2">
      <c r="A81" s="174" t="s">
        <v>501</v>
      </c>
      <c r="B81" s="179">
        <f>LN(B77/B76)</f>
        <v>1.3565524278935035E-2</v>
      </c>
      <c r="C81" s="349">
        <f t="shared" ref="C81:W81" si="261">LN(C77/C76)</f>
        <v>0</v>
      </c>
      <c r="D81" s="179">
        <f t="shared" si="261"/>
        <v>5.399091302517812E-3</v>
      </c>
      <c r="E81" s="179">
        <f t="shared" si="261"/>
        <v>4.9752809329245383E-3</v>
      </c>
      <c r="F81" s="179">
        <f t="shared" si="261"/>
        <v>-0.2234114313653468</v>
      </c>
      <c r="G81" s="179">
        <f t="shared" si="261"/>
        <v>2.4439080472204285E-2</v>
      </c>
      <c r="H81" s="342">
        <f t="shared" si="261"/>
        <v>2.6224349143388469E-2</v>
      </c>
      <c r="I81" s="349">
        <f t="shared" si="261"/>
        <v>9.8005826765882237E-2</v>
      </c>
      <c r="J81" s="179">
        <f t="shared" si="261"/>
        <v>9.5669036590110175E-3</v>
      </c>
      <c r="K81" s="179">
        <f t="shared" si="261"/>
        <v>8.7930851984549113E-3</v>
      </c>
      <c r="L81" s="179">
        <f t="shared" si="261"/>
        <v>-5.2261213632960234E-2</v>
      </c>
      <c r="M81" s="179">
        <f t="shared" si="261"/>
        <v>7.8281589237976842E-3</v>
      </c>
      <c r="N81" s="179">
        <f t="shared" si="261"/>
        <v>1.8685437577709555E-4</v>
      </c>
      <c r="O81" s="179">
        <f t="shared" si="261"/>
        <v>-1.1235888654771394E-3</v>
      </c>
      <c r="P81" s="342">
        <f t="shared" si="261"/>
        <v>4.3177304339008481E-2</v>
      </c>
      <c r="Q81" s="349">
        <f t="shared" si="261"/>
        <v>-7.1781173949900093E-2</v>
      </c>
      <c r="R81" s="179">
        <f t="shared" si="261"/>
        <v>1.6658387189426593E-2</v>
      </c>
      <c r="S81" s="179">
        <f t="shared" si="261"/>
        <v>1.7431651587215234E-2</v>
      </c>
      <c r="T81" s="179">
        <f t="shared" si="261"/>
        <v>7.8485733518905351E-2</v>
      </c>
      <c r="U81" s="179">
        <f t="shared" si="261"/>
        <v>1.8396582345928045E-2</v>
      </c>
      <c r="V81" s="179">
        <f t="shared" si="261"/>
        <v>2.6037350377107603E-2</v>
      </c>
      <c r="W81" s="342">
        <f t="shared" si="261"/>
        <v>2.7348726482535182E-2</v>
      </c>
      <c r="X81" s="180"/>
      <c r="Y81" s="181"/>
    </row>
    <row r="82" spans="1:48" x14ac:dyDescent="0.2">
      <c r="A82" s="43"/>
      <c r="B82" s="161"/>
      <c r="C82" s="161"/>
      <c r="D82" s="161"/>
      <c r="E82" s="161"/>
      <c r="F82" s="161"/>
      <c r="G82" s="161"/>
      <c r="H82" s="161"/>
      <c r="I82" s="161"/>
      <c r="J82" s="161"/>
      <c r="K82" s="161"/>
      <c r="L82" s="161"/>
      <c r="M82" s="161"/>
      <c r="N82" s="161"/>
      <c r="O82" s="161"/>
      <c r="P82" s="161"/>
    </row>
    <row r="83" spans="1:48" ht="15" x14ac:dyDescent="0.2">
      <c r="A83" s="43"/>
      <c r="B83" s="31"/>
      <c r="C83" s="40"/>
      <c r="D83" s="40"/>
      <c r="E83" s="40"/>
      <c r="F83" s="164"/>
      <c r="G83" s="40"/>
      <c r="H83" s="40"/>
      <c r="I83" s="40"/>
    </row>
    <row r="84" spans="1:48" x14ac:dyDescent="0.2">
      <c r="A84" s="50" t="s">
        <v>539</v>
      </c>
      <c r="B84" s="51"/>
      <c r="C84" s="51"/>
      <c r="D84" s="51"/>
      <c r="E84" s="51"/>
      <c r="F84" s="51"/>
      <c r="G84" s="51"/>
      <c r="H84" s="51"/>
      <c r="I84" s="51"/>
      <c r="J84" s="51"/>
      <c r="K84" s="51"/>
      <c r="L84" s="51"/>
      <c r="M84" s="51"/>
      <c r="N84" s="51"/>
      <c r="O84" s="51"/>
      <c r="P84" s="51"/>
      <c r="Q84" s="51"/>
      <c r="R84" s="51"/>
      <c r="S84" s="51"/>
      <c r="T84" s="51"/>
      <c r="U84" s="51"/>
      <c r="V84" s="51"/>
      <c r="W84" s="51"/>
      <c r="Z84" s="5" t="s">
        <v>61</v>
      </c>
      <c r="AA84" s="6"/>
      <c r="AB84" s="6"/>
      <c r="AC84" s="6"/>
      <c r="AD84" s="6"/>
      <c r="AE84" s="6"/>
      <c r="AF84" s="6"/>
      <c r="AG84" s="6"/>
      <c r="AH84" s="6"/>
      <c r="AI84" s="6"/>
      <c r="AJ84" s="6"/>
      <c r="AK84" s="6"/>
      <c r="AL84" s="6"/>
      <c r="AM84" s="6"/>
      <c r="AN84" s="114"/>
      <c r="AO84" s="6"/>
      <c r="AP84" s="6"/>
      <c r="AQ84" s="6"/>
      <c r="AR84" s="6"/>
      <c r="AS84" s="6"/>
      <c r="AT84" s="6"/>
      <c r="AU84" s="6"/>
      <c r="AV84" s="6"/>
    </row>
    <row r="85" spans="1:48" ht="15" x14ac:dyDescent="0.25">
      <c r="A85" s="52"/>
      <c r="B85" s="404" t="s">
        <v>153</v>
      </c>
      <c r="C85" s="403"/>
      <c r="D85" s="403"/>
      <c r="E85" s="403"/>
      <c r="F85" s="403"/>
      <c r="G85" s="403"/>
      <c r="H85" s="405"/>
      <c r="I85" s="404" t="s">
        <v>154</v>
      </c>
      <c r="J85" s="403"/>
      <c r="K85" s="403"/>
      <c r="L85" s="403"/>
      <c r="M85" s="403"/>
      <c r="N85" s="403"/>
      <c r="O85" s="403"/>
      <c r="P85" s="405"/>
      <c r="Q85" s="404" t="s">
        <v>155</v>
      </c>
      <c r="R85" s="403"/>
      <c r="S85" s="403"/>
      <c r="T85" s="403"/>
      <c r="U85" s="403"/>
      <c r="V85" s="403"/>
      <c r="W85" s="405"/>
      <c r="Z85" s="115"/>
      <c r="AA85" s="410" t="s">
        <v>8</v>
      </c>
      <c r="AB85" s="410"/>
      <c r="AC85" s="410"/>
      <c r="AD85" s="410"/>
      <c r="AE85" s="410"/>
      <c r="AF85" s="410"/>
      <c r="AG85" s="411"/>
      <c r="AH85" s="410" t="s">
        <v>9</v>
      </c>
      <c r="AI85" s="410"/>
      <c r="AJ85" s="410"/>
      <c r="AK85" s="410"/>
      <c r="AL85" s="410"/>
      <c r="AM85" s="410"/>
      <c r="AN85" s="410"/>
      <c r="AO85" s="410"/>
      <c r="AP85" s="409" t="s">
        <v>274</v>
      </c>
      <c r="AQ85" s="410"/>
      <c r="AR85" s="410"/>
      <c r="AS85" s="410"/>
      <c r="AT85" s="410"/>
      <c r="AU85" s="410"/>
      <c r="AV85" s="411"/>
    </row>
    <row r="86" spans="1:48" ht="30" x14ac:dyDescent="0.2">
      <c r="A86" s="72" t="s">
        <v>7</v>
      </c>
      <c r="B86" s="219" t="s">
        <v>37</v>
      </c>
      <c r="C86" s="70" t="s">
        <v>39</v>
      </c>
      <c r="D86" s="70" t="s">
        <v>13</v>
      </c>
      <c r="E86" s="70" t="s">
        <v>38</v>
      </c>
      <c r="F86" s="70" t="s">
        <v>156</v>
      </c>
      <c r="G86" s="70" t="s">
        <v>42</v>
      </c>
      <c r="H86" s="71" t="s">
        <v>43</v>
      </c>
      <c r="I86" s="73" t="s">
        <v>40</v>
      </c>
      <c r="J86" s="74" t="s">
        <v>158</v>
      </c>
      <c r="K86" s="74" t="s">
        <v>157</v>
      </c>
      <c r="L86" s="74" t="s">
        <v>159</v>
      </c>
      <c r="M86" s="74" t="s">
        <v>160</v>
      </c>
      <c r="N86" s="74" t="s">
        <v>41</v>
      </c>
      <c r="O86" s="74" t="s">
        <v>11</v>
      </c>
      <c r="P86" s="75" t="s">
        <v>44</v>
      </c>
      <c r="Q86" s="73" t="s">
        <v>40</v>
      </c>
      <c r="R86" s="74" t="s">
        <v>158</v>
      </c>
      <c r="S86" s="74" t="s">
        <v>157</v>
      </c>
      <c r="T86" s="74" t="s">
        <v>159</v>
      </c>
      <c r="U86" s="74" t="s">
        <v>160</v>
      </c>
      <c r="V86" s="74" t="s">
        <v>41</v>
      </c>
      <c r="W86" s="113" t="s">
        <v>11</v>
      </c>
      <c r="Z86" s="222" t="s">
        <v>7</v>
      </c>
      <c r="AA86" s="344" t="s">
        <v>37</v>
      </c>
      <c r="AB86" s="344" t="s">
        <v>39</v>
      </c>
      <c r="AC86" s="344" t="s">
        <v>13</v>
      </c>
      <c r="AD86" s="344" t="s">
        <v>38</v>
      </c>
      <c r="AE86" s="344" t="s">
        <v>156</v>
      </c>
      <c r="AF86" s="344" t="s">
        <v>42</v>
      </c>
      <c r="AG86" s="346" t="s">
        <v>43</v>
      </c>
      <c r="AH86" s="14" t="s">
        <v>40</v>
      </c>
      <c r="AI86" s="74" t="s">
        <v>158</v>
      </c>
      <c r="AJ86" s="74" t="s">
        <v>157</v>
      </c>
      <c r="AK86" s="74" t="s">
        <v>159</v>
      </c>
      <c r="AL86" s="74" t="s">
        <v>160</v>
      </c>
      <c r="AM86" s="14" t="s">
        <v>41</v>
      </c>
      <c r="AN86" s="14" t="s">
        <v>275</v>
      </c>
      <c r="AO86" s="344" t="s">
        <v>44</v>
      </c>
      <c r="AP86" s="345" t="s">
        <v>40</v>
      </c>
      <c r="AQ86" s="74" t="s">
        <v>158</v>
      </c>
      <c r="AR86" s="137" t="s">
        <v>157</v>
      </c>
      <c r="AS86" s="137" t="s">
        <v>159</v>
      </c>
      <c r="AT86" s="74" t="s">
        <v>160</v>
      </c>
      <c r="AU86" s="14" t="s">
        <v>41</v>
      </c>
      <c r="AV86" s="347" t="s">
        <v>11</v>
      </c>
    </row>
    <row r="87" spans="1:48" s="9" customFormat="1" ht="15" x14ac:dyDescent="0.2">
      <c r="A87" s="60">
        <v>2006</v>
      </c>
      <c r="B87" s="63">
        <f>'1.Shazam DNSP&amp;State'!Q47</f>
        <v>1</v>
      </c>
      <c r="C87" s="63">
        <f>'1.Shazam DNSP&amp;State'!R47</f>
        <v>1</v>
      </c>
      <c r="D87" s="66">
        <f>'1.Shazam DNSP&amp;State'!S47</f>
        <v>1</v>
      </c>
      <c r="E87" s="66">
        <f>'1.Shazam DNSP&amp;State'!T47</f>
        <v>1</v>
      </c>
      <c r="F87" s="66">
        <f>'1.Shazam DNSP&amp;State'!U47</f>
        <v>1</v>
      </c>
      <c r="G87" s="66">
        <f>'1.Shazam DNSP&amp;State'!V47</f>
        <v>1</v>
      </c>
      <c r="H87" s="67">
        <f>'1.Shazam DNSP&amp;State'!W47</f>
        <v>1</v>
      </c>
      <c r="I87" s="63">
        <f>'1.Shazam DNSP&amp;State'!X47</f>
        <v>1</v>
      </c>
      <c r="J87" s="66">
        <f>'1.Shazam DNSP&amp;State'!Y47</f>
        <v>1</v>
      </c>
      <c r="K87" s="66">
        <f>'1.Shazam DNSP&amp;State'!Z47</f>
        <v>1</v>
      </c>
      <c r="L87" s="66">
        <f>'1.Shazam DNSP&amp;State'!AA47</f>
        <v>1</v>
      </c>
      <c r="M87" s="66">
        <f>'1.Shazam DNSP&amp;State'!AB47</f>
        <v>1</v>
      </c>
      <c r="N87" s="66">
        <f>'1.Shazam DNSP&amp;State'!AC47</f>
        <v>1</v>
      </c>
      <c r="O87" s="66">
        <f>'1.Shazam DNSP&amp;State'!AD47</f>
        <v>1</v>
      </c>
      <c r="P87" s="67">
        <f>'1.Shazam DNSP&amp;State'!D47</f>
        <v>1</v>
      </c>
      <c r="Q87" s="63">
        <f>'1.Shazam DNSP&amp;State'!J47</f>
        <v>1</v>
      </c>
      <c r="R87" s="66">
        <f>'1.Shazam DNSP&amp;State'!L47</f>
        <v>1</v>
      </c>
      <c r="S87" s="66">
        <f>'1.Shazam DNSP&amp;State'!M47</f>
        <v>1</v>
      </c>
      <c r="T87" s="66">
        <f>'1.Shazam DNSP&amp;State'!N47</f>
        <v>1</v>
      </c>
      <c r="U87" s="66">
        <f>'1.Shazam DNSP&amp;State'!O47</f>
        <v>1</v>
      </c>
      <c r="V87" s="66">
        <f>'1.Shazam DNSP&amp;State'!P47</f>
        <v>1</v>
      </c>
      <c r="W87" s="67">
        <f>'1.Shazam DNSP&amp;State'!K47</f>
        <v>1</v>
      </c>
      <c r="Z87" s="270">
        <v>2006</v>
      </c>
      <c r="AA87" s="224"/>
      <c r="AB87" s="225"/>
      <c r="AC87" s="225"/>
      <c r="AD87" s="225"/>
      <c r="AE87" s="225"/>
      <c r="AF87" s="225"/>
      <c r="AG87" s="226"/>
      <c r="AH87" s="224"/>
      <c r="AI87" s="225"/>
      <c r="AJ87" s="225"/>
      <c r="AK87" s="225"/>
      <c r="AL87" s="225"/>
      <c r="AM87" s="225"/>
      <c r="AN87" s="225"/>
      <c r="AO87" s="226"/>
      <c r="AP87" s="224"/>
      <c r="AQ87" s="225"/>
      <c r="AR87" s="225"/>
      <c r="AS87" s="225"/>
      <c r="AT87" s="225"/>
      <c r="AU87" s="225"/>
      <c r="AV87" s="226"/>
    </row>
    <row r="88" spans="1:48" s="9" customFormat="1" ht="15" x14ac:dyDescent="0.2">
      <c r="A88" s="60">
        <v>2007</v>
      </c>
      <c r="B88" s="64">
        <f>'1.Shazam DNSP&amp;State'!Q48</f>
        <v>1.0174570000000001</v>
      </c>
      <c r="C88" s="64">
        <f>'1.Shazam DNSP&amp;State'!R48</f>
        <v>1.0279579999999999</v>
      </c>
      <c r="D88" s="61">
        <f>'1.Shazam DNSP&amp;State'!S48</f>
        <v>1.0168820000000001</v>
      </c>
      <c r="E88" s="61">
        <f>'1.Shazam DNSP&amp;State'!T48</f>
        <v>1.031417</v>
      </c>
      <c r="F88" s="61">
        <f>'1.Shazam DNSP&amp;State'!U48</f>
        <v>0.90093100000000004</v>
      </c>
      <c r="G88" s="61">
        <f>'1.Shazam DNSP&amp;State'!V48</f>
        <v>1.0279579999999999</v>
      </c>
      <c r="H88" s="62">
        <f>'1.Shazam DNSP&amp;State'!W48</f>
        <v>1.031798</v>
      </c>
      <c r="I88" s="64">
        <f>'1.Shazam DNSP&amp;State'!X48</f>
        <v>1.031399</v>
      </c>
      <c r="J88" s="61">
        <f>'1.Shazam DNSP&amp;State'!Y48</f>
        <v>1.013849</v>
      </c>
      <c r="K88" s="61">
        <f>'1.Shazam DNSP&amp;State'!Z48</f>
        <v>1.013849</v>
      </c>
      <c r="L88" s="61">
        <f>'1.Shazam DNSP&amp;State'!AA48</f>
        <v>1.055291</v>
      </c>
      <c r="M88" s="61">
        <f>'1.Shazam DNSP&amp;State'!AB48</f>
        <v>1.053617</v>
      </c>
      <c r="N88" s="61">
        <f>'1.Shazam DNSP&amp;State'!AC48</f>
        <v>1.0135909999999999</v>
      </c>
      <c r="O88" s="61">
        <f>'1.Shazam DNSP&amp;State'!AD48</f>
        <v>1.0358320000000001</v>
      </c>
      <c r="P88" s="62">
        <f>'1.Shazam DNSP&amp;State'!D48</f>
        <v>1.0329470000000001</v>
      </c>
      <c r="Q88" s="64">
        <f>'1.Shazam DNSP&amp;State'!J48</f>
        <v>1.0003869999999999</v>
      </c>
      <c r="R88" s="61">
        <f>'1.Shazam DNSP&amp;State'!L48</f>
        <v>1.0177039999999999</v>
      </c>
      <c r="S88" s="61">
        <f>'1.Shazam DNSP&amp;State'!M48</f>
        <v>1.0177039999999999</v>
      </c>
      <c r="T88" s="61">
        <f>'1.Shazam DNSP&amp;State'!N48</f>
        <v>0.97773829999999995</v>
      </c>
      <c r="U88" s="61">
        <f>'1.Shazam DNSP&amp;State'!O48</f>
        <v>0.97929160000000004</v>
      </c>
      <c r="V88" s="61">
        <f>'1.Shazam DNSP&amp;State'!P48</f>
        <v>1.017963</v>
      </c>
      <c r="W88" s="62">
        <f>'1.Shazam DNSP&amp;State'!K48</f>
        <v>0.99610549999999998</v>
      </c>
      <c r="Z88" s="216">
        <v>2007</v>
      </c>
      <c r="AA88" s="64">
        <f t="shared" ref="AA88:AA101" si="262">LN(B88/B87)</f>
        <v>1.7306376999354965E-2</v>
      </c>
      <c r="AB88" s="61">
        <f t="shared" ref="AB88:AB101" si="263">LN(C88/C87)</f>
        <v>2.7574310167214518E-2</v>
      </c>
      <c r="AC88" s="61">
        <f t="shared" ref="AC88:AC101" si="264">LN(D88/D87)</f>
        <v>1.6741082802751425E-2</v>
      </c>
      <c r="AD88" s="61">
        <f t="shared" ref="AD88:AD101" si="265">LN(E88/E87)</f>
        <v>3.0933584949924868E-2</v>
      </c>
      <c r="AE88" s="61">
        <f t="shared" ref="AE88:AE101" si="266">LN(F88/F87)</f>
        <v>-0.10432660588234434</v>
      </c>
      <c r="AF88" s="61">
        <f t="shared" ref="AF88:AF101" si="267">LN(G88/G87)</f>
        <v>2.7574310167214518E-2</v>
      </c>
      <c r="AG88" s="62">
        <f t="shared" ref="AG88:AG101" si="268">LN(H88/H87)</f>
        <v>3.1302911466386536E-2</v>
      </c>
      <c r="AH88" s="64">
        <f t="shared" ref="AH88:AH101" si="269">LN(I88/I87)</f>
        <v>3.0916133078308077E-2</v>
      </c>
      <c r="AI88" s="61">
        <f t="shared" ref="AI88:AI101" si="270">LN(J88/J87)</f>
        <v>1.3753978892647289E-2</v>
      </c>
      <c r="AJ88" s="61">
        <f t="shared" ref="AJ88:AJ101" si="271">LN(K88/K87)</f>
        <v>1.3753978892647289E-2</v>
      </c>
      <c r="AK88" s="61">
        <f t="shared" ref="AK88:AK101" si="272">LN(L88/L87)</f>
        <v>5.3816558277985302E-2</v>
      </c>
      <c r="AL88" s="61">
        <f t="shared" ref="AL88:AL101" si="273">LN(M88/M87)</f>
        <v>5.2229006472420833E-2</v>
      </c>
      <c r="AM88" s="61">
        <f t="shared" ref="AM88:AM101" si="274">LN(N88/N87)</f>
        <v>1.3499470743066792E-2</v>
      </c>
      <c r="AN88" s="61">
        <f t="shared" ref="AN88:AN101" si="275">LN(O88/O87)</f>
        <v>3.5204968525424207E-2</v>
      </c>
      <c r="AO88" s="62">
        <f t="shared" ref="AO88:AO101" si="276">LN(P88/P87)</f>
        <v>3.2415881948074016E-2</v>
      </c>
      <c r="AP88" s="64">
        <f t="shared" ref="AP88:AP101" si="277">LN(Q88/Q87)</f>
        <v>3.8692513481451029E-4</v>
      </c>
      <c r="AQ88" s="61">
        <f t="shared" ref="AQ88:AQ101" si="278">LN(R88/R87)</f>
        <v>1.7549109639389476E-2</v>
      </c>
      <c r="AR88" s="61">
        <f t="shared" ref="AR88:AR101" si="279">LN(S88/S87)</f>
        <v>1.7549109639389476E-2</v>
      </c>
      <c r="AS88" s="61">
        <f t="shared" ref="AS88:AS101" si="280">LN(T88/T87)</f>
        <v>-2.2513231667150899E-2</v>
      </c>
      <c r="AT88" s="61">
        <f t="shared" ref="AT88:AT101" si="281">LN(U88/U87)</f>
        <v>-2.0925825847572365E-2</v>
      </c>
      <c r="AU88" s="61">
        <f t="shared" ref="AU88:AU101" si="282">LN(V88/V87)</f>
        <v>1.7803571691775797E-2</v>
      </c>
      <c r="AV88" s="62">
        <f t="shared" ref="AV88:AV101" si="283">LN(W88/W87)</f>
        <v>-3.9021033122781656E-3</v>
      </c>
    </row>
    <row r="89" spans="1:48" s="9" customFormat="1" ht="15" x14ac:dyDescent="0.2">
      <c r="A89" s="60">
        <v>2008</v>
      </c>
      <c r="B89" s="64">
        <f>'1.Shazam DNSP&amp;State'!Q49</f>
        <v>1.0208539999999999</v>
      </c>
      <c r="C89" s="64">
        <f>'1.Shazam DNSP&amp;State'!R49</f>
        <v>1.0754600000000001</v>
      </c>
      <c r="D89" s="61">
        <f>'1.Shazam DNSP&amp;State'!S49</f>
        <v>1.0277320000000001</v>
      </c>
      <c r="E89" s="61">
        <f>'1.Shazam DNSP&amp;State'!T49</f>
        <v>1.021444</v>
      </c>
      <c r="F89" s="61">
        <f>'1.Shazam DNSP&amp;State'!U49</f>
        <v>0.69003440000000005</v>
      </c>
      <c r="G89" s="61">
        <f>'1.Shazam DNSP&amp;State'!V49</f>
        <v>1.0754600000000001</v>
      </c>
      <c r="H89" s="62">
        <f>'1.Shazam DNSP&amp;State'!W49</f>
        <v>1.0563370000000001</v>
      </c>
      <c r="I89" s="64">
        <f>'1.Shazam DNSP&amp;State'!X49</f>
        <v>1.005887</v>
      </c>
      <c r="J89" s="61">
        <f>'1.Shazam DNSP&amp;State'!Y49</f>
        <v>0.96999109999999999</v>
      </c>
      <c r="K89" s="61">
        <f>'1.Shazam DNSP&amp;State'!Z49</f>
        <v>0.96999109999999999</v>
      </c>
      <c r="L89" s="61">
        <f>'1.Shazam DNSP&amp;State'!AA49</f>
        <v>1.0906089999999999</v>
      </c>
      <c r="M89" s="61">
        <f>'1.Shazam DNSP&amp;State'!AB49</f>
        <v>1.089021</v>
      </c>
      <c r="N89" s="61">
        <f>'1.Shazam DNSP&amp;State'!AC49</f>
        <v>1.051623</v>
      </c>
      <c r="O89" s="61">
        <f>'1.Shazam DNSP&amp;State'!AD49</f>
        <v>1.0630900000000001</v>
      </c>
      <c r="P89" s="62">
        <f>'1.Shazam DNSP&amp;State'!D49</f>
        <v>1.041952</v>
      </c>
      <c r="Q89" s="64">
        <f>'1.Shazam DNSP&amp;State'!J49</f>
        <v>1.0501549999999999</v>
      </c>
      <c r="R89" s="61">
        <f>'1.Shazam DNSP&amp;State'!L49</f>
        <v>1.0890169999999999</v>
      </c>
      <c r="S89" s="61">
        <f>'1.Shazam DNSP&amp;State'!M49</f>
        <v>1.0890169999999999</v>
      </c>
      <c r="T89" s="61">
        <f>'1.Shazam DNSP&amp;State'!N49</f>
        <v>0.96857539999999998</v>
      </c>
      <c r="U89" s="61">
        <f>'1.Shazam DNSP&amp;State'!O49</f>
        <v>0.9699873</v>
      </c>
      <c r="V89" s="61">
        <f>'1.Shazam DNSP&amp;State'!P49</f>
        <v>1.0044820000000001</v>
      </c>
      <c r="W89" s="62">
        <f>'1.Shazam DNSP&amp;State'!K49</f>
        <v>0.99364790000000003</v>
      </c>
      <c r="Z89" s="216">
        <v>2008</v>
      </c>
      <c r="AA89" s="64">
        <f t="shared" si="262"/>
        <v>3.3331548964145408E-3</v>
      </c>
      <c r="AB89" s="61">
        <f t="shared" si="263"/>
        <v>4.5174166863074405E-2</v>
      </c>
      <c r="AC89" s="61">
        <f t="shared" si="264"/>
        <v>1.0613349852863187E-2</v>
      </c>
      <c r="AD89" s="61">
        <f t="shared" si="265"/>
        <v>-9.7162725182947385E-3</v>
      </c>
      <c r="AE89" s="61">
        <f t="shared" si="266"/>
        <v>-0.2666872216787467</v>
      </c>
      <c r="AF89" s="61">
        <f t="shared" si="267"/>
        <v>4.5174166863074405E-2</v>
      </c>
      <c r="AG89" s="62">
        <f t="shared" si="268"/>
        <v>2.3504351694801494E-2</v>
      </c>
      <c r="AH89" s="64">
        <f t="shared" si="269"/>
        <v>-2.5046393753540667E-2</v>
      </c>
      <c r="AI89" s="61">
        <f t="shared" si="270"/>
        <v>-4.4222361677180785E-2</v>
      </c>
      <c r="AJ89" s="61">
        <f t="shared" si="271"/>
        <v>-4.4222361677180785E-2</v>
      </c>
      <c r="AK89" s="61">
        <f t="shared" si="272"/>
        <v>3.2919697535950816E-2</v>
      </c>
      <c r="AL89" s="61">
        <f t="shared" si="273"/>
        <v>3.3050121039030031E-2</v>
      </c>
      <c r="AM89" s="61">
        <f t="shared" si="274"/>
        <v>3.6835214325351258E-2</v>
      </c>
      <c r="AN89" s="61">
        <f t="shared" si="275"/>
        <v>2.5974793289930773E-2</v>
      </c>
      <c r="AO89" s="62">
        <f t="shared" si="276"/>
        <v>8.6799950629473845E-3</v>
      </c>
      <c r="AP89" s="64">
        <f t="shared" si="277"/>
        <v>4.855084718761702E-2</v>
      </c>
      <c r="AQ89" s="61">
        <f t="shared" si="278"/>
        <v>6.7726344841563257E-2</v>
      </c>
      <c r="AR89" s="61">
        <f t="shared" si="279"/>
        <v>6.7726344841563257E-2</v>
      </c>
      <c r="AS89" s="61">
        <f t="shared" si="280"/>
        <v>-9.4157151492792104E-3</v>
      </c>
      <c r="AT89" s="61">
        <f t="shared" si="281"/>
        <v>-9.5464745063525216E-3</v>
      </c>
      <c r="AU89" s="61">
        <f t="shared" si="282"/>
        <v>-1.3331585942344454E-2</v>
      </c>
      <c r="AV89" s="62">
        <f t="shared" si="283"/>
        <v>-2.470257118017064E-3</v>
      </c>
    </row>
    <row r="90" spans="1:48" s="9" customFormat="1" ht="15" x14ac:dyDescent="0.2">
      <c r="A90" s="60">
        <v>2009</v>
      </c>
      <c r="B90" s="64">
        <f>'1.Shazam DNSP&amp;State'!Q50</f>
        <v>1.0203310000000001</v>
      </c>
      <c r="C90" s="64">
        <f>'1.Shazam DNSP&amp;State'!R50</f>
        <v>1.1043019999999999</v>
      </c>
      <c r="D90" s="61">
        <f>'1.Shazam DNSP&amp;State'!S50</f>
        <v>1.037337</v>
      </c>
      <c r="E90" s="61">
        <f>'1.Shazam DNSP&amp;State'!T50</f>
        <v>1.0298940000000001</v>
      </c>
      <c r="F90" s="61">
        <f>'1.Shazam DNSP&amp;State'!U50</f>
        <v>1.242624</v>
      </c>
      <c r="G90" s="61">
        <f>'1.Shazam DNSP&amp;State'!V50</f>
        <v>1.1043019999999999</v>
      </c>
      <c r="H90" s="62">
        <f>'1.Shazam DNSP&amp;State'!W50</f>
        <v>1.046627</v>
      </c>
      <c r="I90" s="64">
        <f>'1.Shazam DNSP&amp;State'!X50</f>
        <v>1.1873800000000001</v>
      </c>
      <c r="J90" s="61">
        <f>'1.Shazam DNSP&amp;State'!Y50</f>
        <v>0.96953670000000003</v>
      </c>
      <c r="K90" s="61">
        <f>'1.Shazam DNSP&amp;State'!Z50</f>
        <v>0.96953670000000003</v>
      </c>
      <c r="L90" s="61">
        <f>'1.Shazam DNSP&amp;State'!AA50</f>
        <v>1.110784</v>
      </c>
      <c r="M90" s="61">
        <f>'1.Shazam DNSP&amp;State'!AB50</f>
        <v>1.1099889999999999</v>
      </c>
      <c r="N90" s="61">
        <f>'1.Shazam DNSP&amp;State'!AC50</f>
        <v>1.064838</v>
      </c>
      <c r="O90" s="61">
        <f>'1.Shazam DNSP&amp;State'!AD50</f>
        <v>1.078997</v>
      </c>
      <c r="P90" s="62">
        <f>'1.Shazam DNSP&amp;State'!D50</f>
        <v>1.1141209999999999</v>
      </c>
      <c r="Q90" s="64">
        <f>'1.Shazam DNSP&amp;State'!J50</f>
        <v>0.88145879999999999</v>
      </c>
      <c r="R90" s="61">
        <f>'1.Shazam DNSP&amp;State'!L50</f>
        <v>1.079512</v>
      </c>
      <c r="S90" s="61">
        <f>'1.Shazam DNSP&amp;State'!M50</f>
        <v>1.079512</v>
      </c>
      <c r="T90" s="61">
        <f>'1.Shazam DNSP&amp;State'!N50</f>
        <v>0.94224160000000001</v>
      </c>
      <c r="U90" s="61">
        <f>'1.Shazam DNSP&amp;State'!O50</f>
        <v>0.94291599999999998</v>
      </c>
      <c r="V90" s="61">
        <f>'1.Shazam DNSP&amp;State'!P50</f>
        <v>0.98289740000000003</v>
      </c>
      <c r="W90" s="62">
        <f>'1.Shazam DNSP&amp;State'!K50</f>
        <v>0.96999970000000002</v>
      </c>
      <c r="Z90" s="216">
        <v>2009</v>
      </c>
      <c r="AA90" s="64">
        <f t="shared" si="262"/>
        <v>-5.1244743758644296E-4</v>
      </c>
      <c r="AB90" s="61">
        <f t="shared" si="263"/>
        <v>2.6464984141074711E-2</v>
      </c>
      <c r="AC90" s="61">
        <f t="shared" si="264"/>
        <v>9.3024196905439061E-3</v>
      </c>
      <c r="AD90" s="61">
        <f t="shared" si="265"/>
        <v>8.2385718926880555E-3</v>
      </c>
      <c r="AE90" s="61">
        <f t="shared" si="266"/>
        <v>0.58823910036292604</v>
      </c>
      <c r="AF90" s="61">
        <f t="shared" si="267"/>
        <v>2.6464984141074711E-2</v>
      </c>
      <c r="AG90" s="62">
        <f t="shared" si="268"/>
        <v>-9.2346507164584937E-3</v>
      </c>
      <c r="AH90" s="64">
        <f t="shared" si="269"/>
        <v>0.16587945986415176</v>
      </c>
      <c r="AI90" s="61">
        <f t="shared" si="270"/>
        <v>-4.685676671546787E-4</v>
      </c>
      <c r="AJ90" s="61">
        <f t="shared" si="271"/>
        <v>-4.685676671546787E-4</v>
      </c>
      <c r="AK90" s="61">
        <f t="shared" si="272"/>
        <v>1.8329816499702774E-2</v>
      </c>
      <c r="AL90" s="61">
        <f t="shared" si="273"/>
        <v>1.9070977853778349E-2</v>
      </c>
      <c r="AM90" s="61">
        <f t="shared" si="274"/>
        <v>1.2487989846607607E-2</v>
      </c>
      <c r="AN90" s="61">
        <f t="shared" si="275"/>
        <v>1.4852144104599615E-2</v>
      </c>
      <c r="AO90" s="62">
        <f t="shared" si="276"/>
        <v>6.6969876189861818E-2</v>
      </c>
      <c r="AP90" s="64">
        <f t="shared" si="277"/>
        <v>-0.17511478907281888</v>
      </c>
      <c r="AQ90" s="61">
        <f t="shared" si="278"/>
        <v>-8.7663673124861365E-3</v>
      </c>
      <c r="AR90" s="61">
        <f t="shared" si="279"/>
        <v>-8.7663673124861365E-3</v>
      </c>
      <c r="AS90" s="61">
        <f t="shared" si="280"/>
        <v>-2.7564614889719761E-2</v>
      </c>
      <c r="AT90" s="61">
        <f t="shared" si="281"/>
        <v>-2.8305777374896247E-2</v>
      </c>
      <c r="AU90" s="61">
        <f t="shared" si="282"/>
        <v>-2.1722524395976078E-2</v>
      </c>
      <c r="AV90" s="62">
        <f t="shared" si="283"/>
        <v>-2.4087156332811641E-2</v>
      </c>
    </row>
    <row r="91" spans="1:48" s="9" customFormat="1" ht="15" x14ac:dyDescent="0.2">
      <c r="A91" s="60">
        <v>2010</v>
      </c>
      <c r="B91" s="64">
        <f>'1.Shazam DNSP&amp;State'!Q51</f>
        <v>1.039283</v>
      </c>
      <c r="C91" s="64">
        <f>'1.Shazam DNSP&amp;State'!R51</f>
        <v>1.1043019999999999</v>
      </c>
      <c r="D91" s="61">
        <f>'1.Shazam DNSP&amp;State'!S51</f>
        <v>1.051542</v>
      </c>
      <c r="E91" s="61">
        <f>'1.Shazam DNSP&amp;State'!T51</f>
        <v>1.037399</v>
      </c>
      <c r="F91" s="61">
        <f>'1.Shazam DNSP&amp;State'!U51</f>
        <v>1.2767569999999999</v>
      </c>
      <c r="G91" s="61">
        <f>'1.Shazam DNSP&amp;State'!V51</f>
        <v>1.0588740000000001</v>
      </c>
      <c r="H91" s="62">
        <f>'1.Shazam DNSP&amp;State'!W51</f>
        <v>1.052716</v>
      </c>
      <c r="I91" s="64">
        <f>'1.Shazam DNSP&amp;State'!X51</f>
        <v>1.2470870000000001</v>
      </c>
      <c r="J91" s="61">
        <f>'1.Shazam DNSP&amp;State'!Y51</f>
        <v>0.96657040000000005</v>
      </c>
      <c r="K91" s="61">
        <f>'1.Shazam DNSP&amp;State'!Z51</f>
        <v>0.96657040000000005</v>
      </c>
      <c r="L91" s="61">
        <f>'1.Shazam DNSP&amp;State'!AA51</f>
        <v>1.1315489999999999</v>
      </c>
      <c r="M91" s="61">
        <f>'1.Shazam DNSP&amp;State'!AB51</f>
        <v>1.1340159999999999</v>
      </c>
      <c r="N91" s="61">
        <f>'1.Shazam DNSP&amp;State'!AC51</f>
        <v>1.0999950000000001</v>
      </c>
      <c r="O91" s="61">
        <f>'1.Shazam DNSP&amp;State'!AD51</f>
        <v>1.102263</v>
      </c>
      <c r="P91" s="62">
        <f>'1.Shazam DNSP&amp;State'!D51</f>
        <v>1.150064</v>
      </c>
      <c r="Q91" s="64">
        <f>'1.Shazam DNSP&amp;State'!J51</f>
        <v>0.84413950000000004</v>
      </c>
      <c r="R91" s="61">
        <f>'1.Shazam DNSP&amp;State'!L51</f>
        <v>1.0891249999999999</v>
      </c>
      <c r="S91" s="61">
        <f>'1.Shazam DNSP&amp;State'!M51</f>
        <v>1.0891249999999999</v>
      </c>
      <c r="T91" s="61">
        <f>'1.Shazam DNSP&amp;State'!N51</f>
        <v>0.93033180000000004</v>
      </c>
      <c r="U91" s="61">
        <f>'1.Shazam DNSP&amp;State'!O51</f>
        <v>0.92830749999999995</v>
      </c>
      <c r="V91" s="61">
        <f>'1.Shazam DNSP&amp;State'!P51</f>
        <v>0.95701879999999995</v>
      </c>
      <c r="W91" s="62">
        <f>'1.Shazam DNSP&amp;State'!K51</f>
        <v>0.95504940000000005</v>
      </c>
      <c r="Z91" s="216">
        <v>2010</v>
      </c>
      <c r="AA91" s="64">
        <f t="shared" si="262"/>
        <v>1.8403967856800412E-2</v>
      </c>
      <c r="AB91" s="61">
        <f t="shared" si="263"/>
        <v>0</v>
      </c>
      <c r="AC91" s="61">
        <f t="shared" si="264"/>
        <v>1.360080595542007E-2</v>
      </c>
      <c r="AD91" s="61">
        <f t="shared" si="265"/>
        <v>7.2607346620475527E-3</v>
      </c>
      <c r="AE91" s="61">
        <f t="shared" si="266"/>
        <v>2.7097996399595339E-2</v>
      </c>
      <c r="AF91" s="61">
        <f t="shared" si="267"/>
        <v>-4.2007381800767671E-2</v>
      </c>
      <c r="AG91" s="62">
        <f t="shared" si="268"/>
        <v>5.8008787269728237E-3</v>
      </c>
      <c r="AH91" s="64">
        <f t="shared" si="269"/>
        <v>4.906123251720599E-2</v>
      </c>
      <c r="AI91" s="61">
        <f t="shared" si="270"/>
        <v>-3.0641923899253297E-3</v>
      </c>
      <c r="AJ91" s="61">
        <f t="shared" si="271"/>
        <v>-3.0641923899253297E-3</v>
      </c>
      <c r="AK91" s="61">
        <f t="shared" si="272"/>
        <v>1.8521418187051008E-2</v>
      </c>
      <c r="AL91" s="61">
        <f t="shared" si="273"/>
        <v>2.1415209188237801E-2</v>
      </c>
      <c r="AM91" s="61">
        <f t="shared" si="274"/>
        <v>3.2482959424423266E-2</v>
      </c>
      <c r="AN91" s="61">
        <f t="shared" si="275"/>
        <v>2.1333433324015653E-2</v>
      </c>
      <c r="AO91" s="62">
        <f t="shared" si="276"/>
        <v>3.1751839799663492E-2</v>
      </c>
      <c r="AP91" s="64">
        <f t="shared" si="277"/>
        <v>-4.3260496933557928E-2</v>
      </c>
      <c r="AQ91" s="61">
        <f t="shared" si="278"/>
        <v>8.8655344008472612E-3</v>
      </c>
      <c r="AR91" s="61">
        <f t="shared" si="279"/>
        <v>8.8655344008472612E-3</v>
      </c>
      <c r="AS91" s="61">
        <f t="shared" si="280"/>
        <v>-1.272042056391613E-2</v>
      </c>
      <c r="AT91" s="61">
        <f t="shared" si="281"/>
        <v>-1.5614165595352275E-2</v>
      </c>
      <c r="AU91" s="61">
        <f t="shared" si="282"/>
        <v>-2.668170435250012E-2</v>
      </c>
      <c r="AV91" s="62">
        <f t="shared" si="283"/>
        <v>-1.5532695327442619E-2</v>
      </c>
    </row>
    <row r="92" spans="1:48" s="9" customFormat="1" ht="15" x14ac:dyDescent="0.2">
      <c r="A92" s="60">
        <v>2011</v>
      </c>
      <c r="B92" s="64">
        <f>'1.Shazam DNSP&amp;State'!Q52</f>
        <v>1.0217670000000001</v>
      </c>
      <c r="C92" s="64">
        <f>'1.Shazam DNSP&amp;State'!R52</f>
        <v>1.1043019999999999</v>
      </c>
      <c r="D92" s="61">
        <f>'1.Shazam DNSP&amp;State'!S52</f>
        <v>1.0659989999999999</v>
      </c>
      <c r="E92" s="61">
        <f>'1.Shazam DNSP&amp;State'!T52</f>
        <v>1.084111</v>
      </c>
      <c r="F92" s="61">
        <f>'1.Shazam DNSP&amp;State'!U52</f>
        <v>0.97912410000000005</v>
      </c>
      <c r="G92" s="61">
        <f>'1.Shazam DNSP&amp;State'!V52</f>
        <v>1.0918779999999999</v>
      </c>
      <c r="H92" s="62">
        <f>'1.Shazam DNSP&amp;State'!W52</f>
        <v>1.0867530000000001</v>
      </c>
      <c r="I92" s="64">
        <f>'1.Shazam DNSP&amp;State'!X52</f>
        <v>1.2082740000000001</v>
      </c>
      <c r="J92" s="61">
        <f>'1.Shazam DNSP&amp;State'!Y52</f>
        <v>0.98479629999999996</v>
      </c>
      <c r="K92" s="61">
        <f>'1.Shazam DNSP&amp;State'!Z52</f>
        <v>0.9829502</v>
      </c>
      <c r="L92" s="61">
        <f>'1.Shazam DNSP&amp;State'!AA52</f>
        <v>1.091801</v>
      </c>
      <c r="M92" s="61">
        <f>'1.Shazam DNSP&amp;State'!AB52</f>
        <v>1.224532</v>
      </c>
      <c r="N92" s="61">
        <f>'1.Shazam DNSP&amp;State'!AC52</f>
        <v>1.1171120000000001</v>
      </c>
      <c r="O92" s="61">
        <f>'1.Shazam DNSP&amp;State'!AD52</f>
        <v>1.149707</v>
      </c>
      <c r="P92" s="62">
        <f>'1.Shazam DNSP&amp;State'!D52</f>
        <v>1.167783</v>
      </c>
      <c r="Q92" s="64">
        <f>'1.Shazam DNSP&amp;State'!J52</f>
        <v>0.89942599999999995</v>
      </c>
      <c r="R92" s="61">
        <f>'1.Shazam DNSP&amp;State'!L52</f>
        <v>1.103531</v>
      </c>
      <c r="S92" s="61">
        <f>'1.Shazam DNSP&amp;State'!M52</f>
        <v>1.1056029999999999</v>
      </c>
      <c r="T92" s="61">
        <f>'1.Shazam DNSP&amp;State'!N52</f>
        <v>0.9953767</v>
      </c>
      <c r="U92" s="61">
        <f>'1.Shazam DNSP&amp;State'!O52</f>
        <v>0.88748389999999999</v>
      </c>
      <c r="V92" s="61">
        <f>'1.Shazam DNSP&amp;State'!P52</f>
        <v>0.9728234</v>
      </c>
      <c r="W92" s="62">
        <f>'1.Shazam DNSP&amp;State'!K52</f>
        <v>0.94524330000000001</v>
      </c>
      <c r="Z92" s="216">
        <v>2011</v>
      </c>
      <c r="AA92" s="64">
        <f t="shared" si="262"/>
        <v>-1.6997570870274845E-2</v>
      </c>
      <c r="AB92" s="61">
        <f t="shared" si="263"/>
        <v>0</v>
      </c>
      <c r="AC92" s="61">
        <f t="shared" si="264"/>
        <v>1.3654729355330218E-2</v>
      </c>
      <c r="AD92" s="61">
        <f t="shared" si="265"/>
        <v>4.4043677312702909E-2</v>
      </c>
      <c r="AE92" s="61">
        <f t="shared" si="266"/>
        <v>-0.26542015168463778</v>
      </c>
      <c r="AF92" s="61">
        <f t="shared" si="267"/>
        <v>3.0693070099071577E-2</v>
      </c>
      <c r="AG92" s="62">
        <f t="shared" si="268"/>
        <v>3.1820860235751369E-2</v>
      </c>
      <c r="AH92" s="64">
        <f t="shared" si="269"/>
        <v>-3.1617536721486338E-2</v>
      </c>
      <c r="AI92" s="61">
        <f t="shared" si="270"/>
        <v>1.8680681614619884E-2</v>
      </c>
      <c r="AJ92" s="61">
        <f t="shared" si="271"/>
        <v>1.6804321482220171E-2</v>
      </c>
      <c r="AK92" s="61">
        <f t="shared" si="272"/>
        <v>-3.5758864216922967E-2</v>
      </c>
      <c r="AL92" s="61">
        <f t="shared" si="273"/>
        <v>7.6793415630711709E-2</v>
      </c>
      <c r="AM92" s="61">
        <f t="shared" si="274"/>
        <v>1.5441149297601608E-2</v>
      </c>
      <c r="AN92" s="61">
        <f t="shared" si="275"/>
        <v>4.2141788059890078E-2</v>
      </c>
      <c r="AO92" s="62">
        <f t="shared" si="276"/>
        <v>1.528948647358824E-2</v>
      </c>
      <c r="AP92" s="64">
        <f t="shared" si="277"/>
        <v>6.3439016781578442E-2</v>
      </c>
      <c r="AQ92" s="61">
        <f t="shared" si="278"/>
        <v>1.3140417183922557E-2</v>
      </c>
      <c r="AR92" s="61">
        <f t="shared" si="279"/>
        <v>1.501626591702853E-2</v>
      </c>
      <c r="AS92" s="61">
        <f t="shared" si="280"/>
        <v>6.7579961763112359E-2</v>
      </c>
      <c r="AT92" s="61">
        <f t="shared" si="281"/>
        <v>-4.4972655318010216E-2</v>
      </c>
      <c r="AU92" s="61">
        <f t="shared" si="282"/>
        <v>1.6379529215826773E-2</v>
      </c>
      <c r="AV92" s="62">
        <f t="shared" si="283"/>
        <v>-1.0320712217604434E-2</v>
      </c>
    </row>
    <row r="93" spans="1:48" s="9" customFormat="1" ht="15" x14ac:dyDescent="0.2">
      <c r="A93" s="60">
        <v>2012</v>
      </c>
      <c r="B93" s="64">
        <f>'1.Shazam DNSP&amp;State'!Q53</f>
        <v>1.0184329999999999</v>
      </c>
      <c r="C93" s="64">
        <f>'1.Shazam DNSP&amp;State'!R53</f>
        <v>1.1043019999999999</v>
      </c>
      <c r="D93" s="61">
        <f>'1.Shazam DNSP&amp;State'!S53</f>
        <v>1.0802499999999999</v>
      </c>
      <c r="E93" s="61">
        <f>'1.Shazam DNSP&amp;State'!T53</f>
        <v>1.088919</v>
      </c>
      <c r="F93" s="61">
        <f>'1.Shazam DNSP&amp;State'!U53</f>
        <v>1.273339</v>
      </c>
      <c r="G93" s="61">
        <f>'1.Shazam DNSP&amp;State'!V53</f>
        <v>1.0357019999999999</v>
      </c>
      <c r="H93" s="62">
        <f>'1.Shazam DNSP&amp;State'!W53</f>
        <v>1.077626</v>
      </c>
      <c r="I93" s="64">
        <f>'1.Shazam DNSP&amp;State'!X53</f>
        <v>1.4575020000000001</v>
      </c>
      <c r="J93" s="61">
        <f>'1.Shazam DNSP&amp;State'!Y53</f>
        <v>0.98479629999999996</v>
      </c>
      <c r="K93" s="61">
        <f>'1.Shazam DNSP&amp;State'!Z53</f>
        <v>0.98664240000000003</v>
      </c>
      <c r="L93" s="61">
        <f>'1.Shazam DNSP&amp;State'!AA53</f>
        <v>1.3528830000000001</v>
      </c>
      <c r="M93" s="61">
        <f>'1.Shazam DNSP&amp;State'!AB53</f>
        <v>1.2218309999999999</v>
      </c>
      <c r="N93" s="61">
        <f>'1.Shazam DNSP&amp;State'!AC53</f>
        <v>1.1346050000000001</v>
      </c>
      <c r="O93" s="61">
        <f>'1.Shazam DNSP&amp;State'!AD53</f>
        <v>1.178917</v>
      </c>
      <c r="P93" s="62">
        <f>'1.Shazam DNSP&amp;State'!D53</f>
        <v>1.273158</v>
      </c>
      <c r="Q93" s="64">
        <f>'1.Shazam DNSP&amp;State'!J53</f>
        <v>0.7393651</v>
      </c>
      <c r="R93" s="61">
        <f>'1.Shazam DNSP&amp;State'!L53</f>
        <v>1.094263</v>
      </c>
      <c r="S93" s="61">
        <f>'1.Shazam DNSP&amp;State'!M53</f>
        <v>1.0922160000000001</v>
      </c>
      <c r="T93" s="61">
        <f>'1.Shazam DNSP&amp;State'!N53</f>
        <v>0.79654049999999998</v>
      </c>
      <c r="U93" s="61">
        <f>'1.Shazam DNSP&amp;State'!O53</f>
        <v>0.88197669999999995</v>
      </c>
      <c r="V93" s="61">
        <f>'1.Shazam DNSP&amp;State'!P53</f>
        <v>0.94978099999999999</v>
      </c>
      <c r="W93" s="62">
        <f>'1.Shazam DNSP&amp;State'!K53</f>
        <v>0.91408199999999995</v>
      </c>
      <c r="Z93" s="216">
        <v>2012</v>
      </c>
      <c r="AA93" s="64">
        <f t="shared" si="262"/>
        <v>-3.2683099380194369E-3</v>
      </c>
      <c r="AB93" s="61">
        <f t="shared" si="263"/>
        <v>0</v>
      </c>
      <c r="AC93" s="61">
        <f t="shared" si="264"/>
        <v>1.3280108172996739E-2</v>
      </c>
      <c r="AD93" s="61">
        <f t="shared" si="265"/>
        <v>4.4251647201236245E-3</v>
      </c>
      <c r="AE93" s="61">
        <f t="shared" si="266"/>
        <v>0.26273946668545928</v>
      </c>
      <c r="AF93" s="61">
        <f t="shared" si="267"/>
        <v>-5.2819691797717921E-2</v>
      </c>
      <c r="AG93" s="62">
        <f t="shared" si="268"/>
        <v>-8.4338778933391867E-3</v>
      </c>
      <c r="AH93" s="64">
        <f t="shared" si="269"/>
        <v>0.18753111646962306</v>
      </c>
      <c r="AI93" s="61">
        <f t="shared" si="270"/>
        <v>0</v>
      </c>
      <c r="AJ93" s="61">
        <f t="shared" si="271"/>
        <v>3.7492061302059274E-3</v>
      </c>
      <c r="AK93" s="61">
        <f t="shared" si="272"/>
        <v>0.21440924466464004</v>
      </c>
      <c r="AL93" s="61">
        <f t="shared" si="273"/>
        <v>-2.2081768711483232E-3</v>
      </c>
      <c r="AM93" s="61">
        <f t="shared" si="274"/>
        <v>1.5537789102984067E-2</v>
      </c>
      <c r="AN93" s="61">
        <f t="shared" si="275"/>
        <v>2.5089093130355275E-2</v>
      </c>
      <c r="AO93" s="62">
        <f t="shared" si="276"/>
        <v>8.6393348660149819E-2</v>
      </c>
      <c r="AP93" s="64">
        <f t="shared" si="277"/>
        <v>-0.1959649371239976</v>
      </c>
      <c r="AQ93" s="61">
        <f t="shared" si="278"/>
        <v>-8.4339614516395749E-3</v>
      </c>
      <c r="AR93" s="61">
        <f t="shared" si="279"/>
        <v>-1.2182227526102173E-2</v>
      </c>
      <c r="AS93" s="61">
        <f t="shared" si="280"/>
        <v>-0.22284328296014133</v>
      </c>
      <c r="AT93" s="61">
        <f t="shared" si="281"/>
        <v>-6.2247419156634398E-3</v>
      </c>
      <c r="AU93" s="61">
        <f t="shared" si="282"/>
        <v>-2.3971133495397264E-2</v>
      </c>
      <c r="AV93" s="62">
        <f t="shared" si="283"/>
        <v>-3.3522071707926086E-2</v>
      </c>
    </row>
    <row r="94" spans="1:48" s="9" customFormat="1" ht="15" x14ac:dyDescent="0.2">
      <c r="A94" s="60">
        <v>2013</v>
      </c>
      <c r="B94" s="64">
        <f>'1.Shazam DNSP&amp;State'!Q54</f>
        <v>1.0010650000000001</v>
      </c>
      <c r="C94" s="64">
        <f>'1.Shazam DNSP&amp;State'!R54</f>
        <v>1.1043019999999999</v>
      </c>
      <c r="D94" s="61">
        <f>'1.Shazam DNSP&amp;State'!S54</f>
        <v>1.094125</v>
      </c>
      <c r="E94" s="61">
        <f>'1.Shazam DNSP&amp;State'!T54</f>
        <v>1.1000540000000001</v>
      </c>
      <c r="F94" s="61">
        <f>'1.Shazam DNSP&amp;State'!U54</f>
        <v>1.191398</v>
      </c>
      <c r="G94" s="61">
        <f>'1.Shazam DNSP&amp;State'!V54</f>
        <v>1.1036159999999999</v>
      </c>
      <c r="H94" s="62">
        <f>'1.Shazam DNSP&amp;State'!W54</f>
        <v>1.0871729999999999</v>
      </c>
      <c r="I94" s="64">
        <f>'1.Shazam DNSP&amp;State'!X54</f>
        <v>1.421424</v>
      </c>
      <c r="J94" s="61">
        <f>'1.Shazam DNSP&amp;State'!Y54</f>
        <v>0.98479629999999996</v>
      </c>
      <c r="K94" s="61">
        <f>'1.Shazam DNSP&amp;State'!Z54</f>
        <v>0.98688849999999995</v>
      </c>
      <c r="L94" s="61">
        <f>'1.Shazam DNSP&amp;State'!AA54</f>
        <v>1.3766179999999999</v>
      </c>
      <c r="M94" s="61">
        <f>'1.Shazam DNSP&amp;State'!AB54</f>
        <v>1.240326</v>
      </c>
      <c r="N94" s="61">
        <f>'1.Shazam DNSP&amp;State'!AC54</f>
        <v>1.153651</v>
      </c>
      <c r="O94" s="61">
        <f>'1.Shazam DNSP&amp;State'!AD54</f>
        <v>1.1955020000000001</v>
      </c>
      <c r="P94" s="62">
        <f>'1.Shazam DNSP&amp;State'!D54</f>
        <v>1.2737670000000001</v>
      </c>
      <c r="Q94" s="64">
        <f>'1.Shazam DNSP&amp;State'!J54</f>
        <v>0.76484830000000004</v>
      </c>
      <c r="R94" s="61">
        <f>'1.Shazam DNSP&amp;State'!L54</f>
        <v>1.103958</v>
      </c>
      <c r="S94" s="61">
        <f>'1.Shazam DNSP&amp;State'!M54</f>
        <v>1.1016170000000001</v>
      </c>
      <c r="T94" s="61">
        <f>'1.Shazam DNSP&amp;State'!N54</f>
        <v>0.78974219999999995</v>
      </c>
      <c r="U94" s="61">
        <f>'1.Shazam DNSP&amp;State'!O54</f>
        <v>0.87652249999999998</v>
      </c>
      <c r="V94" s="61">
        <f>'1.Shazam DNSP&amp;State'!P54</f>
        <v>0.94237649999999995</v>
      </c>
      <c r="W94" s="62">
        <f>'1.Shazam DNSP&amp;State'!K54</f>
        <v>0.90938669999999999</v>
      </c>
      <c r="Z94" s="216">
        <v>2013</v>
      </c>
      <c r="AA94" s="64">
        <f t="shared" si="262"/>
        <v>-1.7200738216860807E-2</v>
      </c>
      <c r="AB94" s="61">
        <f t="shared" si="263"/>
        <v>0</v>
      </c>
      <c r="AC94" s="61">
        <f t="shared" si="264"/>
        <v>1.2762461240559691E-2</v>
      </c>
      <c r="AD94" s="61">
        <f t="shared" si="265"/>
        <v>1.0173808489304052E-2</v>
      </c>
      <c r="AE94" s="61">
        <f t="shared" si="266"/>
        <v>-6.6515176688541705E-2</v>
      </c>
      <c r="AF94" s="61">
        <f t="shared" si="267"/>
        <v>6.3512603590473282E-2</v>
      </c>
      <c r="AG94" s="62">
        <f t="shared" si="268"/>
        <v>8.8202755952164723E-3</v>
      </c>
      <c r="AH94" s="64">
        <f t="shared" si="269"/>
        <v>-2.5064825424647455E-2</v>
      </c>
      <c r="AI94" s="61">
        <f t="shared" si="270"/>
        <v>0</v>
      </c>
      <c r="AJ94" s="61">
        <f t="shared" si="271"/>
        <v>2.4940070740779233E-4</v>
      </c>
      <c r="AK94" s="61">
        <f t="shared" si="272"/>
        <v>1.7391895641971498E-2</v>
      </c>
      <c r="AL94" s="61">
        <f t="shared" si="273"/>
        <v>1.5023694976724256E-2</v>
      </c>
      <c r="AM94" s="61">
        <f t="shared" si="274"/>
        <v>1.6647123262650328E-2</v>
      </c>
      <c r="AN94" s="61">
        <f t="shared" si="275"/>
        <v>1.3969960420819993E-2</v>
      </c>
      <c r="AO94" s="62">
        <f t="shared" si="276"/>
        <v>4.7822374950699705E-4</v>
      </c>
      <c r="AP94" s="64">
        <f t="shared" si="277"/>
        <v>3.3885668552994061E-2</v>
      </c>
      <c r="AQ94" s="61">
        <f t="shared" si="278"/>
        <v>8.8208263513744264E-3</v>
      </c>
      <c r="AR94" s="61">
        <f t="shared" si="279"/>
        <v>8.5704404517597723E-3</v>
      </c>
      <c r="AS94" s="61">
        <f t="shared" si="280"/>
        <v>-8.5714124248308914E-3</v>
      </c>
      <c r="AT94" s="61">
        <f t="shared" si="281"/>
        <v>-6.2032641129558712E-3</v>
      </c>
      <c r="AU94" s="61">
        <f t="shared" si="282"/>
        <v>-7.8265554498822866E-3</v>
      </c>
      <c r="AV94" s="62">
        <f t="shared" si="283"/>
        <v>-5.149866709584232E-3</v>
      </c>
    </row>
    <row r="95" spans="1:48" s="9" customFormat="1" ht="15" x14ac:dyDescent="0.2">
      <c r="A95" s="60">
        <v>2014</v>
      </c>
      <c r="B95" s="64">
        <f>'1.Shazam DNSP&amp;State'!Q55</f>
        <v>0.99069589999999996</v>
      </c>
      <c r="C95" s="64">
        <f>'1.Shazam DNSP&amp;State'!R55</f>
        <v>1.1043019999999999</v>
      </c>
      <c r="D95" s="61">
        <f>'1.Shazam DNSP&amp;State'!S55</f>
        <v>1.1049100000000001</v>
      </c>
      <c r="E95" s="61">
        <f>'1.Shazam DNSP&amp;State'!T55</f>
        <v>1.1340840000000001</v>
      </c>
      <c r="F95" s="61">
        <f>'1.Shazam DNSP&amp;State'!U55</f>
        <v>1.5420199999999999</v>
      </c>
      <c r="G95" s="61">
        <f>'1.Shazam DNSP&amp;State'!V55</f>
        <v>1.0970759999999999</v>
      </c>
      <c r="H95" s="62">
        <f>'1.Shazam DNSP&amp;State'!W55</f>
        <v>1.087178</v>
      </c>
      <c r="I95" s="64">
        <f>'1.Shazam DNSP&amp;State'!X55</f>
        <v>1.4947010000000001</v>
      </c>
      <c r="J95" s="61">
        <f>'1.Shazam DNSP&amp;State'!Y55</f>
        <v>1.0279</v>
      </c>
      <c r="K95" s="61">
        <f>'1.Shazam DNSP&amp;State'!Z55</f>
        <v>0.95346730000000002</v>
      </c>
      <c r="L95" s="61">
        <f>'1.Shazam DNSP&amp;State'!AA55</f>
        <v>1.4796389999999999</v>
      </c>
      <c r="M95" s="61">
        <f>'1.Shazam DNSP&amp;State'!AB55</f>
        <v>1.2600979999999999</v>
      </c>
      <c r="N95" s="61">
        <f>'1.Shazam DNSP&amp;State'!AC55</f>
        <v>1.183654</v>
      </c>
      <c r="O95" s="61">
        <f>'1.Shazam DNSP&amp;State'!AD55</f>
        <v>1.2191369999999999</v>
      </c>
      <c r="P95" s="62">
        <f>'1.Shazam DNSP&amp;State'!D55</f>
        <v>1.3164309999999999</v>
      </c>
      <c r="Q95" s="64">
        <f>'1.Shazam DNSP&amp;State'!J55</f>
        <v>0.72735490000000003</v>
      </c>
      <c r="R95" s="61">
        <f>'1.Shazam DNSP&amp;State'!L55</f>
        <v>1.057669</v>
      </c>
      <c r="S95" s="61">
        <f>'1.Shazam DNSP&amp;State'!M55</f>
        <v>1.1402369999999999</v>
      </c>
      <c r="T95" s="61">
        <f>'1.Shazam DNSP&amp;State'!N55</f>
        <v>0.73475939999999995</v>
      </c>
      <c r="U95" s="61">
        <f>'1.Shazam DNSP&amp;State'!O55</f>
        <v>0.86277300000000001</v>
      </c>
      <c r="V95" s="61">
        <f>'1.Shazam DNSP&amp;State'!P55</f>
        <v>0.91849369999999997</v>
      </c>
      <c r="W95" s="62">
        <f>'1.Shazam DNSP&amp;State'!K55</f>
        <v>0.89176069999999996</v>
      </c>
      <c r="Z95" s="216">
        <v>2014</v>
      </c>
      <c r="AA95" s="64">
        <f t="shared" si="262"/>
        <v>-1.0412086789482593E-2</v>
      </c>
      <c r="AB95" s="61">
        <f t="shared" si="263"/>
        <v>0</v>
      </c>
      <c r="AC95" s="61">
        <f t="shared" si="264"/>
        <v>9.8089266183847366E-3</v>
      </c>
      <c r="AD95" s="61">
        <f t="shared" si="265"/>
        <v>3.0466007127789022E-2</v>
      </c>
      <c r="AE95" s="61">
        <f t="shared" si="266"/>
        <v>0.25796583771192788</v>
      </c>
      <c r="AF95" s="61">
        <f t="shared" si="267"/>
        <v>-5.9436025149203278E-3</v>
      </c>
      <c r="AG95" s="62">
        <f t="shared" si="268"/>
        <v>4.5990734707314056E-6</v>
      </c>
      <c r="AH95" s="64">
        <f t="shared" si="269"/>
        <v>5.0267000810368237E-2</v>
      </c>
      <c r="AI95" s="61">
        <f t="shared" si="270"/>
        <v>4.2838347263732764E-2</v>
      </c>
      <c r="AJ95" s="61">
        <f t="shared" si="271"/>
        <v>-3.4451934711683715E-2</v>
      </c>
      <c r="AK95" s="61">
        <f t="shared" si="272"/>
        <v>7.216837251366813E-2</v>
      </c>
      <c r="AL95" s="61">
        <f t="shared" si="273"/>
        <v>1.5815247426874887E-2</v>
      </c>
      <c r="AM95" s="61">
        <f t="shared" si="274"/>
        <v>2.5674568021971433E-2</v>
      </c>
      <c r="AN95" s="61">
        <f t="shared" si="275"/>
        <v>1.9577050531755534E-2</v>
      </c>
      <c r="AO95" s="62">
        <f t="shared" si="276"/>
        <v>3.2945634999210743E-2</v>
      </c>
      <c r="AP95" s="64">
        <f t="shared" si="277"/>
        <v>-5.0262984527771164E-2</v>
      </c>
      <c r="AQ95" s="61">
        <f t="shared" si="278"/>
        <v>-4.2834473608368319E-2</v>
      </c>
      <c r="AR95" s="61">
        <f t="shared" si="279"/>
        <v>3.4457035124129988E-2</v>
      </c>
      <c r="AS95" s="61">
        <f t="shared" si="280"/>
        <v>-7.2163464405854569E-2</v>
      </c>
      <c r="AT95" s="61">
        <f t="shared" si="281"/>
        <v>-1.5810753749126553E-2</v>
      </c>
      <c r="AU95" s="61">
        <f t="shared" si="282"/>
        <v>-2.5669830631236269E-2</v>
      </c>
      <c r="AV95" s="62">
        <f t="shared" si="283"/>
        <v>-1.9572593210848432E-2</v>
      </c>
    </row>
    <row r="96" spans="1:48" s="9" customFormat="1" ht="15" x14ac:dyDescent="0.2">
      <c r="A96" s="60">
        <v>2015</v>
      </c>
      <c r="B96" s="64">
        <f>'1.Shazam DNSP&amp;State'!Q56</f>
        <v>0.99484189999999995</v>
      </c>
      <c r="C96" s="64">
        <f>'1.Shazam DNSP&amp;State'!R56</f>
        <v>1.1043019999999999</v>
      </c>
      <c r="D96" s="61">
        <f>'1.Shazam DNSP&amp;State'!S56</f>
        <v>1.1116569999999999</v>
      </c>
      <c r="E96" s="61">
        <f>'1.Shazam DNSP&amp;State'!T56</f>
        <v>1.140158</v>
      </c>
      <c r="F96" s="61">
        <f>'1.Shazam DNSP&amp;State'!U56</f>
        <v>1.186072</v>
      </c>
      <c r="G96" s="61">
        <f>'1.Shazam DNSP&amp;State'!V56</f>
        <v>0.94832729999999998</v>
      </c>
      <c r="H96" s="62">
        <f>'1.Shazam DNSP&amp;State'!W56</f>
        <v>1.1065910000000001</v>
      </c>
      <c r="I96" s="64">
        <f>'1.Shazam DNSP&amp;State'!X56</f>
        <v>1.4395230000000001</v>
      </c>
      <c r="J96" s="61">
        <f>'1.Shazam DNSP&amp;State'!Y56</f>
        <v>1.030888</v>
      </c>
      <c r="K96" s="61">
        <f>'1.Shazam DNSP&amp;State'!Z56</f>
        <v>0.9545072</v>
      </c>
      <c r="L96" s="61">
        <f>'1.Shazam DNSP&amp;State'!AA56</f>
        <v>1.507341</v>
      </c>
      <c r="M96" s="61">
        <f>'1.Shazam DNSP&amp;State'!AB56</f>
        <v>1.2729649999999999</v>
      </c>
      <c r="N96" s="61">
        <f>'1.Shazam DNSP&amp;State'!AC56</f>
        <v>1.189017</v>
      </c>
      <c r="O96" s="61">
        <f>'1.Shazam DNSP&amp;State'!AD56</f>
        <v>1.2292270000000001</v>
      </c>
      <c r="P96" s="62">
        <f>'1.Shazam DNSP&amp;State'!D56</f>
        <v>1.3017510000000001</v>
      </c>
      <c r="Q96" s="64">
        <f>'1.Shazam DNSP&amp;State'!J56</f>
        <v>0.76872050000000003</v>
      </c>
      <c r="R96" s="61">
        <f>'1.Shazam DNSP&amp;State'!L56</f>
        <v>1.0734349999999999</v>
      </c>
      <c r="S96" s="61">
        <f>'1.Shazam DNSP&amp;State'!M56</f>
        <v>1.159332</v>
      </c>
      <c r="T96" s="61">
        <f>'1.Shazam DNSP&amp;State'!N56</f>
        <v>0.73413430000000002</v>
      </c>
      <c r="U96" s="61">
        <f>'1.Shazam DNSP&amp;State'!O56</f>
        <v>0.86930209999999997</v>
      </c>
      <c r="V96" s="61">
        <f>'1.Shazam DNSP&amp;State'!P56</f>
        <v>0.93067699999999998</v>
      </c>
      <c r="W96" s="62">
        <f>'1.Shazam DNSP&amp;State'!K56</f>
        <v>0.90023310000000001</v>
      </c>
      <c r="Z96" s="216">
        <v>2015</v>
      </c>
      <c r="AA96" s="64">
        <f t="shared" si="262"/>
        <v>4.1762045786837747E-3</v>
      </c>
      <c r="AB96" s="61">
        <f t="shared" si="263"/>
        <v>0</v>
      </c>
      <c r="AC96" s="61">
        <f t="shared" si="264"/>
        <v>6.0878113206461314E-3</v>
      </c>
      <c r="AD96" s="61">
        <f t="shared" si="265"/>
        <v>5.3415726577401195E-3</v>
      </c>
      <c r="AE96" s="61">
        <f t="shared" si="266"/>
        <v>-0.2624462382297072</v>
      </c>
      <c r="AF96" s="61">
        <f t="shared" si="267"/>
        <v>-0.14570404189622019</v>
      </c>
      <c r="AG96" s="62">
        <f t="shared" si="268"/>
        <v>1.76987702459361E-2</v>
      </c>
      <c r="AH96" s="64">
        <f t="shared" si="269"/>
        <v>-3.7614378127473293E-2</v>
      </c>
      <c r="AI96" s="61">
        <f t="shared" si="270"/>
        <v>2.9026807014251657E-3</v>
      </c>
      <c r="AJ96" s="61">
        <f t="shared" si="271"/>
        <v>1.0900566050221021E-3</v>
      </c>
      <c r="AK96" s="61">
        <f t="shared" si="272"/>
        <v>1.8549032315711006E-2</v>
      </c>
      <c r="AL96" s="61">
        <f t="shared" si="273"/>
        <v>1.0159329372264386E-2</v>
      </c>
      <c r="AM96" s="61">
        <f t="shared" si="274"/>
        <v>4.5206513109611038E-3</v>
      </c>
      <c r="AN96" s="61">
        <f t="shared" si="275"/>
        <v>8.2422851521835351E-3</v>
      </c>
      <c r="AO96" s="62">
        <f t="shared" si="276"/>
        <v>-1.1214005625767944E-2</v>
      </c>
      <c r="AP96" s="64">
        <f t="shared" si="277"/>
        <v>5.5312915419692084E-2</v>
      </c>
      <c r="AQ96" s="61">
        <f t="shared" si="278"/>
        <v>1.4796356854795691E-2</v>
      </c>
      <c r="AR96" s="61">
        <f t="shared" si="279"/>
        <v>1.6607841640933822E-2</v>
      </c>
      <c r="AS96" s="61">
        <f t="shared" si="280"/>
        <v>-8.5111677956697864E-4</v>
      </c>
      <c r="AT96" s="61">
        <f t="shared" si="281"/>
        <v>7.5390852566930471E-3</v>
      </c>
      <c r="AU96" s="61">
        <f t="shared" si="282"/>
        <v>1.3177232681973218E-2</v>
      </c>
      <c r="AV96" s="62">
        <f t="shared" si="283"/>
        <v>9.455906743976554E-3</v>
      </c>
    </row>
    <row r="97" spans="1:48" s="9" customFormat="1" ht="15" x14ac:dyDescent="0.2">
      <c r="A97" s="60">
        <v>2016</v>
      </c>
      <c r="B97" s="64">
        <f>'1.Shazam DNSP&amp;State'!Q57</f>
        <v>0.98343219999999998</v>
      </c>
      <c r="C97" s="64">
        <f>'1.Shazam DNSP&amp;State'!R57</f>
        <v>1.1043019999999999</v>
      </c>
      <c r="D97" s="61">
        <f>'1.Shazam DNSP&amp;State'!S57</f>
        <v>1.13933</v>
      </c>
      <c r="E97" s="61">
        <f>'1.Shazam DNSP&amp;State'!T57</f>
        <v>1.1491979999999999</v>
      </c>
      <c r="F97" s="61">
        <f>'1.Shazam DNSP&amp;State'!U57</f>
        <v>1.1289359999999999</v>
      </c>
      <c r="G97" s="61">
        <f>'1.Shazam DNSP&amp;State'!V57</f>
        <v>1.0465260000000001</v>
      </c>
      <c r="H97" s="62">
        <f>'1.Shazam DNSP&amp;State'!W57</f>
        <v>1.116574</v>
      </c>
      <c r="I97" s="64">
        <f>'1.Shazam DNSP&amp;State'!X57</f>
        <v>1.443012</v>
      </c>
      <c r="J97" s="61">
        <f>'1.Shazam DNSP&amp;State'!Y57</f>
        <v>1.031182</v>
      </c>
      <c r="K97" s="61">
        <f>'1.Shazam DNSP&amp;State'!Z57</f>
        <v>0.94348449999999995</v>
      </c>
      <c r="L97" s="61">
        <f>'1.Shazam DNSP&amp;State'!AA57</f>
        <v>1.6424479999999999</v>
      </c>
      <c r="M97" s="61">
        <f>'1.Shazam DNSP&amp;State'!AB57</f>
        <v>1.2821020000000001</v>
      </c>
      <c r="N97" s="61">
        <f>'1.Shazam DNSP&amp;State'!AC57</f>
        <v>1.2046460000000001</v>
      </c>
      <c r="O97" s="61">
        <f>'1.Shazam DNSP&amp;State'!AD57</f>
        <v>1.247061</v>
      </c>
      <c r="P97" s="62">
        <f>'1.Shazam DNSP&amp;State'!D57</f>
        <v>1.3147759999999999</v>
      </c>
      <c r="Q97" s="64">
        <f>'1.Shazam DNSP&amp;State'!J57</f>
        <v>0.77377949999999995</v>
      </c>
      <c r="R97" s="61">
        <f>'1.Shazam DNSP&amp;State'!L57</f>
        <v>1.0828100000000001</v>
      </c>
      <c r="S97" s="61">
        <f>'1.Shazam DNSP&amp;State'!M57</f>
        <v>1.183457</v>
      </c>
      <c r="T97" s="61">
        <f>'1.Shazam DNSP&amp;State'!N57</f>
        <v>0.67982279999999995</v>
      </c>
      <c r="U97" s="61">
        <f>'1.Shazam DNSP&amp;State'!O57</f>
        <v>0.87089309999999998</v>
      </c>
      <c r="V97" s="61">
        <f>'1.Shazam DNSP&amp;State'!P57</f>
        <v>0.92688930000000003</v>
      </c>
      <c r="W97" s="62">
        <f>'1.Shazam DNSP&amp;State'!K57</f>
        <v>0.8953641</v>
      </c>
      <c r="Z97" s="216">
        <v>2016</v>
      </c>
      <c r="AA97" s="64">
        <f t="shared" si="262"/>
        <v>-1.1535132076575336E-2</v>
      </c>
      <c r="AB97" s="61">
        <f t="shared" si="263"/>
        <v>0</v>
      </c>
      <c r="AC97" s="61">
        <f t="shared" si="264"/>
        <v>2.4588675323977124E-2</v>
      </c>
      <c r="AD97" s="61">
        <f t="shared" si="265"/>
        <v>7.8974584863503051E-3</v>
      </c>
      <c r="AE97" s="61">
        <f t="shared" si="266"/>
        <v>-4.9371410769117337E-2</v>
      </c>
      <c r="AF97" s="61">
        <f t="shared" si="267"/>
        <v>9.8531690464507035E-2</v>
      </c>
      <c r="AG97" s="62">
        <f t="shared" si="268"/>
        <v>8.9809502220488217E-3</v>
      </c>
      <c r="AH97" s="64">
        <f t="shared" si="269"/>
        <v>2.420787052962621E-3</v>
      </c>
      <c r="AI97" s="61">
        <f t="shared" si="270"/>
        <v>2.8515036055233833E-4</v>
      </c>
      <c r="AJ97" s="61">
        <f t="shared" si="271"/>
        <v>-1.1615249872934179E-2</v>
      </c>
      <c r="AK97" s="61">
        <f t="shared" si="272"/>
        <v>8.5840640399395568E-2</v>
      </c>
      <c r="AL97" s="61">
        <f t="shared" si="273"/>
        <v>7.1520934271292946E-3</v>
      </c>
      <c r="AM97" s="61">
        <f t="shared" si="274"/>
        <v>1.3058832512788216E-2</v>
      </c>
      <c r="AN97" s="61">
        <f t="shared" si="275"/>
        <v>1.4404066364271941E-2</v>
      </c>
      <c r="AO97" s="62">
        <f t="shared" si="276"/>
        <v>9.9560276572885215E-3</v>
      </c>
      <c r="AP97" s="64">
        <f t="shared" si="277"/>
        <v>6.5595048810333572E-3</v>
      </c>
      <c r="AQ97" s="61">
        <f t="shared" si="278"/>
        <v>8.6957271318131423E-3</v>
      </c>
      <c r="AR97" s="61">
        <f t="shared" si="279"/>
        <v>2.0595839223923922E-2</v>
      </c>
      <c r="AS97" s="61">
        <f t="shared" si="280"/>
        <v>-7.6859805928945341E-2</v>
      </c>
      <c r="AT97" s="61">
        <f t="shared" si="281"/>
        <v>1.828531009964542E-3</v>
      </c>
      <c r="AU97" s="61">
        <f t="shared" si="282"/>
        <v>-4.0781373450837774E-3</v>
      </c>
      <c r="AV97" s="62">
        <f t="shared" si="283"/>
        <v>-5.4232785993352578E-3</v>
      </c>
    </row>
    <row r="98" spans="1:48" s="9" customFormat="1" ht="15" x14ac:dyDescent="0.2">
      <c r="A98" s="60">
        <v>2017</v>
      </c>
      <c r="B98" s="64">
        <f>'1.Shazam DNSP&amp;State'!Q58</f>
        <v>0.99034770000000005</v>
      </c>
      <c r="C98" s="64">
        <f>'1.Shazam DNSP&amp;State'!R58</f>
        <v>1.1265590000000001</v>
      </c>
      <c r="D98" s="61">
        <f>'1.Shazam DNSP&amp;State'!S58</f>
        <v>1.1506190000000001</v>
      </c>
      <c r="E98" s="61">
        <f>'1.Shazam DNSP&amp;State'!T58</f>
        <v>1.151311</v>
      </c>
      <c r="F98" s="61">
        <f>'1.Shazam DNSP&amp;State'!U58</f>
        <v>0.94941109999999995</v>
      </c>
      <c r="G98" s="61">
        <f>'1.Shazam DNSP&amp;State'!V58</f>
        <v>1.1265590000000001</v>
      </c>
      <c r="H98" s="62">
        <f>'1.Shazam DNSP&amp;State'!W58</f>
        <v>1.13551</v>
      </c>
      <c r="I98" s="64">
        <f>'1.Shazam DNSP&amp;State'!X58</f>
        <v>1.407322</v>
      </c>
      <c r="J98" s="61">
        <f>'1.Shazam DNSP&amp;State'!Y58</f>
        <v>1.0282560000000001</v>
      </c>
      <c r="K98" s="61">
        <f>'1.Shazam DNSP&amp;State'!Z58</f>
        <v>0.95385059999999999</v>
      </c>
      <c r="L98" s="61">
        <f>'1.Shazam DNSP&amp;State'!AA58</f>
        <v>1.641024</v>
      </c>
      <c r="M98" s="61">
        <f>'1.Shazam DNSP&amp;State'!AB58</f>
        <v>1.292111</v>
      </c>
      <c r="N98" s="61">
        <f>'1.Shazam DNSP&amp;State'!AC58</f>
        <v>1.209389</v>
      </c>
      <c r="O98" s="61">
        <f>'1.Shazam DNSP&amp;State'!AD58</f>
        <v>1.2537469999999999</v>
      </c>
      <c r="P98" s="62">
        <f>'1.Shazam DNSP&amp;State'!D58</f>
        <v>1.3048059999999999</v>
      </c>
      <c r="Q98" s="64">
        <f>'1.Shazam DNSP&amp;State'!J58</f>
        <v>0.80685870000000004</v>
      </c>
      <c r="R98" s="61">
        <f>'1.Shazam DNSP&amp;State'!L58</f>
        <v>1.1043069999999999</v>
      </c>
      <c r="S98" s="61">
        <f>'1.Shazam DNSP&amp;State'!M58</f>
        <v>1.1904490000000001</v>
      </c>
      <c r="T98" s="61">
        <f>'1.Shazam DNSP&amp;State'!N58</f>
        <v>0.69195229999999996</v>
      </c>
      <c r="U98" s="61">
        <f>'1.Shazam DNSP&amp;State'!O58</f>
        <v>0.87880259999999999</v>
      </c>
      <c r="V98" s="61">
        <f>'1.Shazam DNSP&amp;State'!P58</f>
        <v>0.93891239999999998</v>
      </c>
      <c r="W98" s="62">
        <f>'1.Shazam DNSP&amp;State'!K58</f>
        <v>0.90569299999999997</v>
      </c>
      <c r="Z98" s="216">
        <v>2017</v>
      </c>
      <c r="AA98" s="64">
        <f t="shared" si="262"/>
        <v>7.0073956047159713E-3</v>
      </c>
      <c r="AB98" s="61">
        <f t="shared" si="263"/>
        <v>1.9954392958925472E-2</v>
      </c>
      <c r="AC98" s="61">
        <f t="shared" si="264"/>
        <v>9.8596881008306044E-3</v>
      </c>
      <c r="AD98" s="61">
        <f t="shared" si="265"/>
        <v>1.8369852882087511E-3</v>
      </c>
      <c r="AE98" s="61">
        <f t="shared" si="266"/>
        <v>-0.17318897756538765</v>
      </c>
      <c r="AF98" s="61">
        <f t="shared" si="267"/>
        <v>7.369174681449954E-2</v>
      </c>
      <c r="AG98" s="62">
        <f t="shared" si="268"/>
        <v>1.6816820566997508E-2</v>
      </c>
      <c r="AH98" s="64">
        <f t="shared" si="269"/>
        <v>-2.5043988095302873E-2</v>
      </c>
      <c r="AI98" s="61">
        <f t="shared" si="270"/>
        <v>-2.8415538305250473E-3</v>
      </c>
      <c r="AJ98" s="61">
        <f t="shared" si="271"/>
        <v>1.0927118930288545E-2</v>
      </c>
      <c r="AK98" s="61">
        <f t="shared" si="272"/>
        <v>-8.6737458962797987E-4</v>
      </c>
      <c r="AL98" s="61">
        <f t="shared" si="273"/>
        <v>7.7763964667427101E-3</v>
      </c>
      <c r="AM98" s="61">
        <f t="shared" si="274"/>
        <v>3.9295255479902371E-3</v>
      </c>
      <c r="AN98" s="61">
        <f t="shared" si="275"/>
        <v>5.3470845663634E-3</v>
      </c>
      <c r="AO98" s="62">
        <f t="shared" si="276"/>
        <v>-7.6119381945430487E-3</v>
      </c>
      <c r="AP98" s="64">
        <f t="shared" si="277"/>
        <v>4.1861610720866992E-2</v>
      </c>
      <c r="AQ98" s="61">
        <f t="shared" si="278"/>
        <v>1.9658474876840505E-2</v>
      </c>
      <c r="AR98" s="61">
        <f t="shared" si="279"/>
        <v>5.8907304829533234E-3</v>
      </c>
      <c r="AS98" s="61">
        <f t="shared" si="280"/>
        <v>1.7684846630161649E-2</v>
      </c>
      <c r="AT98" s="61">
        <f t="shared" si="281"/>
        <v>9.0410622570952174E-3</v>
      </c>
      <c r="AU98" s="61">
        <f t="shared" si="282"/>
        <v>1.2888043162294775E-2</v>
      </c>
      <c r="AV98" s="62">
        <f t="shared" si="283"/>
        <v>1.146994533223924E-2</v>
      </c>
    </row>
    <row r="99" spans="1:48" s="9" customFormat="1" ht="15" x14ac:dyDescent="0.2">
      <c r="A99" s="60">
        <v>2018</v>
      </c>
      <c r="B99" s="64">
        <f>'1.Shazam DNSP&amp;State'!Q59</f>
        <v>0.97469059999999996</v>
      </c>
      <c r="C99" s="64">
        <f>'1.Shazam DNSP&amp;State'!R59</f>
        <v>1.1645019999999999</v>
      </c>
      <c r="D99" s="61">
        <f>'1.Shazam DNSP&amp;State'!S59</f>
        <v>1.1617010000000001</v>
      </c>
      <c r="E99" s="61">
        <f>'1.Shazam DNSP&amp;State'!T59</f>
        <v>1.14788</v>
      </c>
      <c r="F99" s="61">
        <f>'1.Shazam DNSP&amp;State'!U59</f>
        <v>1.175494</v>
      </c>
      <c r="G99" s="61">
        <f>'1.Shazam DNSP&amp;State'!V59</f>
        <v>1.1645019999999999</v>
      </c>
      <c r="H99" s="62">
        <f>'1.Shazam DNSP&amp;State'!W59</f>
        <v>1.1385430000000001</v>
      </c>
      <c r="I99" s="64">
        <f>'1.Shazam DNSP&amp;State'!X59</f>
        <v>1.271282</v>
      </c>
      <c r="J99" s="61">
        <f>'1.Shazam DNSP&amp;State'!Y59</f>
        <v>1.01945</v>
      </c>
      <c r="K99" s="61">
        <f>'1.Shazam DNSP&amp;State'!Z59</f>
        <v>0.928674</v>
      </c>
      <c r="L99" s="61">
        <f>'1.Shazam DNSP&amp;State'!AA59</f>
        <v>1.670005</v>
      </c>
      <c r="M99" s="61">
        <f>'1.Shazam DNSP&amp;State'!AB59</f>
        <v>1.256607</v>
      </c>
      <c r="N99" s="61">
        <f>'1.Shazam DNSP&amp;State'!AC59</f>
        <v>1.212242</v>
      </c>
      <c r="O99" s="61">
        <f>'1.Shazam DNSP&amp;State'!AD59</f>
        <v>1.2368269999999999</v>
      </c>
      <c r="P99" s="62">
        <f>'1.Shazam DNSP&amp;State'!D59</f>
        <v>1.2453970000000001</v>
      </c>
      <c r="Q99" s="64">
        <f>'1.Shazam DNSP&amp;State'!J59</f>
        <v>0.89558599999999999</v>
      </c>
      <c r="R99" s="61">
        <f>'1.Shazam DNSP&amp;State'!L59</f>
        <v>1.1168199999999999</v>
      </c>
      <c r="S99" s="61">
        <f>'1.Shazam DNSP&amp;State'!M59</f>
        <v>1.2259869999999999</v>
      </c>
      <c r="T99" s="61">
        <f>'1.Shazam DNSP&amp;State'!N59</f>
        <v>0.68175980000000003</v>
      </c>
      <c r="U99" s="61">
        <f>'1.Shazam DNSP&amp;State'!O59</f>
        <v>0.90604479999999998</v>
      </c>
      <c r="V99" s="61">
        <f>'1.Shazam DNSP&amp;State'!P59</f>
        <v>0.93920389999999998</v>
      </c>
      <c r="W99" s="62">
        <f>'1.Shazam DNSP&amp;State'!K59</f>
        <v>0.92053479999999999</v>
      </c>
      <c r="Z99" s="216">
        <v>2018</v>
      </c>
      <c r="AA99" s="64">
        <f t="shared" si="262"/>
        <v>-1.5936006285670389E-2</v>
      </c>
      <c r="AB99" s="61">
        <f t="shared" si="263"/>
        <v>3.3125673685805955E-2</v>
      </c>
      <c r="AC99" s="61">
        <f t="shared" si="264"/>
        <v>9.5852519100553379E-3</v>
      </c>
      <c r="AD99" s="61">
        <f t="shared" si="265"/>
        <v>-2.9845302515360233E-3</v>
      </c>
      <c r="AE99" s="61">
        <f t="shared" si="266"/>
        <v>0.21360186611256088</v>
      </c>
      <c r="AF99" s="61">
        <f t="shared" si="267"/>
        <v>3.3125673685805955E-2</v>
      </c>
      <c r="AG99" s="62">
        <f t="shared" si="268"/>
        <v>2.6674855849333407E-3</v>
      </c>
      <c r="AH99" s="64">
        <f t="shared" si="269"/>
        <v>-0.10166276753161818</v>
      </c>
      <c r="AI99" s="61">
        <f t="shared" si="270"/>
        <v>-8.600897087345646E-3</v>
      </c>
      <c r="AJ99" s="61">
        <f t="shared" si="271"/>
        <v>-2.6749293144600061E-2</v>
      </c>
      <c r="AK99" s="61">
        <f t="shared" si="272"/>
        <v>1.7506183206632248E-2</v>
      </c>
      <c r="AL99" s="61">
        <f t="shared" si="273"/>
        <v>-2.7862083424273279E-2</v>
      </c>
      <c r="AM99" s="61">
        <f t="shared" si="274"/>
        <v>2.3562642863288945E-3</v>
      </c>
      <c r="AN99" s="61">
        <f t="shared" si="275"/>
        <v>-1.3587438326471152E-2</v>
      </c>
      <c r="AO99" s="62">
        <f t="shared" si="276"/>
        <v>-4.6600016131288849E-2</v>
      </c>
      <c r="AP99" s="64">
        <f t="shared" si="277"/>
        <v>0.10432969262126914</v>
      </c>
      <c r="AQ99" s="61">
        <f t="shared" si="278"/>
        <v>1.1267372267022577E-2</v>
      </c>
      <c r="AR99" s="61">
        <f t="shared" si="279"/>
        <v>2.9415686984953095E-2</v>
      </c>
      <c r="AS99" s="61">
        <f t="shared" si="280"/>
        <v>-1.4839626212813626E-2</v>
      </c>
      <c r="AT99" s="61">
        <f t="shared" si="281"/>
        <v>3.0528453858121175E-2</v>
      </c>
      <c r="AU99" s="61">
        <f t="shared" si="282"/>
        <v>3.1041741381048171E-4</v>
      </c>
      <c r="AV99" s="62">
        <f t="shared" si="283"/>
        <v>1.6254408976483396E-2</v>
      </c>
    </row>
    <row r="100" spans="1:48" s="9" customFormat="1" ht="15" x14ac:dyDescent="0.2">
      <c r="A100" s="60">
        <v>2019</v>
      </c>
      <c r="B100" s="64">
        <f>'1.Shazam DNSP&amp;State'!Q60</f>
        <v>0.97288819999999998</v>
      </c>
      <c r="C100" s="64">
        <f>'1.Shazam DNSP&amp;State'!R60</f>
        <v>1.1645019999999999</v>
      </c>
      <c r="D100" s="61">
        <f>'1.Shazam DNSP&amp;State'!S60</f>
        <v>1.1696340000000001</v>
      </c>
      <c r="E100" s="61">
        <f>'1.Shazam DNSP&amp;State'!T60</f>
        <v>1.1533279999999999</v>
      </c>
      <c r="F100" s="61">
        <f>'1.Shazam DNSP&amp;State'!U60</f>
        <v>1.02336</v>
      </c>
      <c r="G100" s="61">
        <f>'1.Shazam DNSP&amp;State'!V60</f>
        <v>1.131132</v>
      </c>
      <c r="H100" s="62">
        <f>'1.Shazam DNSP&amp;State'!W60</f>
        <v>1.1481650000000001</v>
      </c>
      <c r="I100" s="64">
        <f>'1.Shazam DNSP&amp;State'!X60</f>
        <v>1.3915709999999999</v>
      </c>
      <c r="J100" s="61">
        <f>'1.Shazam DNSP&amp;State'!Y60</f>
        <v>1.019407</v>
      </c>
      <c r="K100" s="61">
        <f>'1.Shazam DNSP&amp;State'!Z60</f>
        <v>0.92802759999999995</v>
      </c>
      <c r="L100" s="61">
        <f>'1.Shazam DNSP&amp;State'!AA60</f>
        <v>1.66998</v>
      </c>
      <c r="M100" s="61">
        <f>'1.Shazam DNSP&amp;State'!AB60</f>
        <v>1.257879</v>
      </c>
      <c r="N100" s="61">
        <f>'1.Shazam DNSP&amp;State'!AC60</f>
        <v>1.228912</v>
      </c>
      <c r="O100" s="61">
        <f>'1.Shazam DNSP&amp;State'!AD60</f>
        <v>1.242966</v>
      </c>
      <c r="P100" s="62">
        <f>'1.Shazam DNSP&amp;State'!D60</f>
        <v>1.2922009999999999</v>
      </c>
      <c r="Q100" s="64">
        <f>'1.Shazam DNSP&amp;State'!J60</f>
        <v>0.82508539999999997</v>
      </c>
      <c r="R100" s="61">
        <f>'1.Shazam DNSP&amp;State'!L60</f>
        <v>1.126306</v>
      </c>
      <c r="S100" s="61">
        <f>'1.Shazam DNSP&amp;State'!M60</f>
        <v>1.237209</v>
      </c>
      <c r="T100" s="61">
        <f>'1.Shazam DNSP&amp;State'!N60</f>
        <v>0.68753189999999997</v>
      </c>
      <c r="U100" s="61">
        <f>'1.Shazam DNSP&amp;State'!O60</f>
        <v>0.91277819999999998</v>
      </c>
      <c r="V100" s="61">
        <f>'1.Shazam DNSP&amp;State'!P60</f>
        <v>0.93429399999999996</v>
      </c>
      <c r="W100" s="62">
        <f>'1.Shazam DNSP&amp;State'!K60</f>
        <v>0.92372989999999999</v>
      </c>
      <c r="Z100" s="216">
        <v>2019</v>
      </c>
      <c r="AA100" s="64">
        <f t="shared" si="262"/>
        <v>-1.8509140832376888E-3</v>
      </c>
      <c r="AB100" s="61">
        <f t="shared" si="263"/>
        <v>0</v>
      </c>
      <c r="AC100" s="61">
        <f t="shared" si="264"/>
        <v>6.8055690139422961E-3</v>
      </c>
      <c r="AD100" s="61">
        <f t="shared" si="265"/>
        <v>4.7349132963256319E-3</v>
      </c>
      <c r="AE100" s="61">
        <f t="shared" si="266"/>
        <v>-0.13859715355058891</v>
      </c>
      <c r="AF100" s="61">
        <f t="shared" si="267"/>
        <v>-2.9074626616964395E-2</v>
      </c>
      <c r="AG100" s="62">
        <f t="shared" si="268"/>
        <v>8.4156409897423231E-3</v>
      </c>
      <c r="AH100" s="64">
        <f t="shared" si="269"/>
        <v>9.0407484618313036E-2</v>
      </c>
      <c r="AI100" s="61">
        <f t="shared" si="270"/>
        <v>-4.2180496235273257E-5</v>
      </c>
      <c r="AJ100" s="61">
        <f t="shared" si="271"/>
        <v>-6.962885432053688E-4</v>
      </c>
      <c r="AK100" s="61">
        <f t="shared" si="272"/>
        <v>-1.4970127111583512E-5</v>
      </c>
      <c r="AL100" s="61">
        <f t="shared" si="273"/>
        <v>1.0117376740239204E-3</v>
      </c>
      <c r="AM100" s="61">
        <f t="shared" si="274"/>
        <v>1.365768740835017E-2</v>
      </c>
      <c r="AN100" s="61">
        <f t="shared" si="275"/>
        <v>4.9512298335344911E-3</v>
      </c>
      <c r="AO100" s="62">
        <f t="shared" si="276"/>
        <v>3.6892611426950363E-2</v>
      </c>
      <c r="AP100" s="64">
        <f t="shared" si="277"/>
        <v>-8.199135649498468E-2</v>
      </c>
      <c r="AQ100" s="61">
        <f t="shared" si="278"/>
        <v>8.4578900597335211E-3</v>
      </c>
      <c r="AR100" s="61">
        <f t="shared" si="279"/>
        <v>9.1118024242100928E-3</v>
      </c>
      <c r="AS100" s="61">
        <f t="shared" si="280"/>
        <v>8.4308320710873418E-3</v>
      </c>
      <c r="AT100" s="61">
        <f t="shared" si="281"/>
        <v>7.404162759432841E-3</v>
      </c>
      <c r="AU100" s="61">
        <f t="shared" si="282"/>
        <v>-5.2414376772627327E-3</v>
      </c>
      <c r="AV100" s="62">
        <f t="shared" si="283"/>
        <v>3.4649073927251299E-3</v>
      </c>
    </row>
    <row r="101" spans="1:48" s="9" customFormat="1" ht="15" x14ac:dyDescent="0.2">
      <c r="A101" s="60">
        <v>2020</v>
      </c>
      <c r="B101" s="64">
        <f>'1.Shazam DNSP&amp;State'!Q61</f>
        <v>0.86677930000000003</v>
      </c>
      <c r="C101" s="64">
        <f>'1.Shazam DNSP&amp;State'!R61</f>
        <v>1.175341</v>
      </c>
      <c r="D101" s="61">
        <f>'1.Shazam DNSP&amp;State'!S61</f>
        <v>1.1745810000000001</v>
      </c>
      <c r="E101" s="61">
        <f>'1.Shazam DNSP&amp;State'!T61</f>
        <v>1.156269</v>
      </c>
      <c r="F101" s="61">
        <f>'1.Shazam DNSP&amp;State'!U61</f>
        <v>1.3243819999999999</v>
      </c>
      <c r="G101" s="61">
        <f>'1.Shazam DNSP&amp;State'!V61</f>
        <v>1.175341</v>
      </c>
      <c r="H101" s="62">
        <f>'1.Shazam DNSP&amp;State'!W61</f>
        <v>1.1307020000000001</v>
      </c>
      <c r="I101" s="64">
        <f>'1.Shazam DNSP&amp;State'!X61</f>
        <v>1.341823</v>
      </c>
      <c r="J101" s="61">
        <f>'1.Shazam DNSP&amp;State'!Y61</f>
        <v>1.0204770000000001</v>
      </c>
      <c r="K101" s="61">
        <f>'1.Shazam DNSP&amp;State'!Z61</f>
        <v>0.90705460000000004</v>
      </c>
      <c r="L101" s="61">
        <f>'1.Shazam DNSP&amp;State'!AA61</f>
        <v>1.858506</v>
      </c>
      <c r="M101" s="61">
        <f>'1.Shazam DNSP&amp;State'!AB61</f>
        <v>1.2392300000000001</v>
      </c>
      <c r="N101" s="61">
        <f>'1.Shazam DNSP&amp;State'!AC61</f>
        <v>1.250653</v>
      </c>
      <c r="O101" s="61">
        <f>'1.Shazam DNSP&amp;State'!AD61</f>
        <v>1.2515719999999999</v>
      </c>
      <c r="P101" s="62">
        <f>'1.Shazam DNSP&amp;State'!D61</f>
        <v>1.2797480000000001</v>
      </c>
      <c r="Q101" s="64">
        <f>'1.Shazam DNSP&amp;State'!J61</f>
        <v>0.84266110000000005</v>
      </c>
      <c r="R101" s="61">
        <f>'1.Shazam DNSP&amp;State'!L61</f>
        <v>1.1080129999999999</v>
      </c>
      <c r="S101" s="61">
        <f>'1.Shazam DNSP&amp;State'!M61</f>
        <v>1.246564</v>
      </c>
      <c r="T101" s="61">
        <f>'1.Shazam DNSP&amp;State'!N61</f>
        <v>0.60839290000000001</v>
      </c>
      <c r="U101" s="61">
        <f>'1.Shazam DNSP&amp;State'!O61</f>
        <v>0.91242310000000004</v>
      </c>
      <c r="V101" s="61">
        <f>'1.Shazam DNSP&amp;State'!P61</f>
        <v>0.90408880000000003</v>
      </c>
      <c r="W101" s="62">
        <f>'1.Shazam DNSP&amp;State'!K61</f>
        <v>0.90342489999999998</v>
      </c>
      <c r="Z101" s="216">
        <v>2020</v>
      </c>
      <c r="AA101" s="64">
        <f t="shared" si="262"/>
        <v>-0.11548478478474332</v>
      </c>
      <c r="AB101" s="61">
        <f t="shared" si="263"/>
        <v>9.2647904424056817E-3</v>
      </c>
      <c r="AC101" s="61">
        <f t="shared" si="264"/>
        <v>4.2206088977586233E-3</v>
      </c>
      <c r="AD101" s="61">
        <f t="shared" si="265"/>
        <v>2.5467660285449271E-3</v>
      </c>
      <c r="AE101" s="61">
        <f t="shared" si="266"/>
        <v>0.25785460431509444</v>
      </c>
      <c r="AF101" s="61">
        <f t="shared" si="267"/>
        <v>3.8339417059370155E-2</v>
      </c>
      <c r="AG101" s="62">
        <f t="shared" si="268"/>
        <v>-1.5326337019183931E-2</v>
      </c>
      <c r="AH101" s="64">
        <f t="shared" si="269"/>
        <v>-3.6404187603447158E-2</v>
      </c>
      <c r="AI101" s="61">
        <f t="shared" si="270"/>
        <v>1.0490793575850044E-3</v>
      </c>
      <c r="AJ101" s="61">
        <f t="shared" si="271"/>
        <v>-2.2858826963512699E-2</v>
      </c>
      <c r="AK101" s="61">
        <f t="shared" si="272"/>
        <v>0.10696128885092049</v>
      </c>
      <c r="AL101" s="61">
        <f t="shared" si="273"/>
        <v>-1.49367502378276E-2</v>
      </c>
      <c r="AM101" s="61">
        <f t="shared" si="274"/>
        <v>1.7536589819757434E-2</v>
      </c>
      <c r="AN101" s="61">
        <f t="shared" si="275"/>
        <v>6.8999022210206309E-3</v>
      </c>
      <c r="AO101" s="62">
        <f t="shared" si="276"/>
        <v>-9.6837824665427473E-3</v>
      </c>
      <c r="AP101" s="64">
        <f t="shared" si="277"/>
        <v>2.1077964435287973E-2</v>
      </c>
      <c r="AQ101" s="61">
        <f t="shared" si="278"/>
        <v>-1.6374930126560008E-2</v>
      </c>
      <c r="AR101" s="61">
        <f t="shared" si="279"/>
        <v>7.5329301328605526E-3</v>
      </c>
      <c r="AS101" s="61">
        <f t="shared" si="280"/>
        <v>-0.12228733810121384</v>
      </c>
      <c r="AT101" s="61">
        <f t="shared" si="281"/>
        <v>-3.8910777072124575E-4</v>
      </c>
      <c r="AU101" s="61">
        <f t="shared" si="282"/>
        <v>-3.2863578201722296E-2</v>
      </c>
      <c r="AV101" s="62">
        <f t="shared" si="283"/>
        <v>-2.2226727509539572E-2</v>
      </c>
    </row>
    <row r="102" spans="1:48" s="9" customFormat="1" ht="15" x14ac:dyDescent="0.2">
      <c r="A102" s="60">
        <v>2021</v>
      </c>
      <c r="B102" s="61">
        <f>'1.Shazam DNSP&amp;State'!Q62</f>
        <v>0.85757430000000001</v>
      </c>
      <c r="C102" s="64">
        <f>'1.Shazam DNSP&amp;State'!R62</f>
        <v>1.175341</v>
      </c>
      <c r="D102" s="61">
        <f>'1.Shazam DNSP&amp;State'!S62</f>
        <v>1.1758930000000001</v>
      </c>
      <c r="E102" s="61">
        <f>'1.Shazam DNSP&amp;State'!T62</f>
        <v>1.159707</v>
      </c>
      <c r="F102" s="61">
        <f>'1.Shazam DNSP&amp;State'!U62</f>
        <v>1.048103</v>
      </c>
      <c r="G102" s="61">
        <f>'1.Shazam DNSP&amp;State'!V62</f>
        <v>0.97259070000000003</v>
      </c>
      <c r="H102" s="62">
        <f>'1.Shazam DNSP&amp;State'!W62</f>
        <v>1.141753</v>
      </c>
      <c r="I102" s="64">
        <f>'1.Shazam DNSP&amp;State'!X62</f>
        <v>1.213827</v>
      </c>
      <c r="J102" s="61">
        <f>'1.Shazam DNSP&amp;State'!Y62</f>
        <v>1.0194240000000001</v>
      </c>
      <c r="K102" s="61">
        <f>'1.Shazam DNSP&amp;State'!Z62</f>
        <v>0.90859719999999999</v>
      </c>
      <c r="L102" s="61">
        <f>'1.Shazam DNSP&amp;State'!AA62</f>
        <v>1.875049</v>
      </c>
      <c r="M102" s="61">
        <f>'1.Shazam DNSP&amp;State'!AB62</f>
        <v>1.2588029999999999</v>
      </c>
      <c r="N102" s="61">
        <f>'1.Shazam DNSP&amp;State'!AC62</f>
        <v>1.2337320000000001</v>
      </c>
      <c r="O102" s="61">
        <f>'1.Shazam DNSP&amp;State'!AD62</f>
        <v>1.256024</v>
      </c>
      <c r="P102" s="62">
        <f>'1.Shazam DNSP&amp;State'!D62</f>
        <v>1.233255</v>
      </c>
      <c r="Q102" s="64">
        <f>'1.Shazam DNSP&amp;State'!J62</f>
        <v>0.94062230000000002</v>
      </c>
      <c r="R102" s="61">
        <f>'1.Shazam DNSP&amp;State'!L62</f>
        <v>1.119998</v>
      </c>
      <c r="S102" s="61">
        <f>'1.Shazam DNSP&amp;State'!M62</f>
        <v>1.25661</v>
      </c>
      <c r="T102" s="61">
        <f>'1.Shazam DNSP&amp;State'!N62</f>
        <v>0.60891890000000004</v>
      </c>
      <c r="U102" s="61">
        <f>'1.Shazam DNSP&amp;State'!O62</f>
        <v>0.9070144</v>
      </c>
      <c r="V102" s="61">
        <f>'1.Shazam DNSP&amp;State'!P62</f>
        <v>0.92544610000000005</v>
      </c>
      <c r="W102" s="62">
        <f>'1.Shazam DNSP&amp;State'!K62</f>
        <v>0.90902150000000004</v>
      </c>
      <c r="Z102" s="216">
        <v>2021</v>
      </c>
      <c r="AA102" s="354">
        <f>LN(B102/B101)/0.5</f>
        <v>-2.1353131837789818E-2</v>
      </c>
      <c r="AB102" s="350">
        <f t="shared" ref="AB102:AV102" si="284">LN(C102/C101)/0.5</f>
        <v>0</v>
      </c>
      <c r="AC102" s="350">
        <f t="shared" si="284"/>
        <v>2.2327413726089076E-3</v>
      </c>
      <c r="AD102" s="350">
        <f t="shared" si="284"/>
        <v>5.9378897283774859E-3</v>
      </c>
      <c r="AE102" s="350">
        <f t="shared" si="284"/>
        <v>-0.46792814405259298</v>
      </c>
      <c r="AF102" s="350">
        <f t="shared" si="284"/>
        <v>-0.37870052263086956</v>
      </c>
      <c r="AG102" s="351">
        <f t="shared" si="284"/>
        <v>1.9452243703356124E-2</v>
      </c>
      <c r="AH102" s="354">
        <f t="shared" si="284"/>
        <v>-0.20050191757880628</v>
      </c>
      <c r="AI102" s="350">
        <f t="shared" si="284"/>
        <v>-2.0648062695766078E-3</v>
      </c>
      <c r="AJ102" s="350">
        <f t="shared" si="284"/>
        <v>3.3984497934477021E-3</v>
      </c>
      <c r="AK102" s="350">
        <f t="shared" si="284"/>
        <v>1.772370650854245E-2</v>
      </c>
      <c r="AL102" s="350">
        <f t="shared" si="284"/>
        <v>3.1342100865403295E-2</v>
      </c>
      <c r="AM102" s="350">
        <f t="shared" si="284"/>
        <v>-2.7244185834723728E-2</v>
      </c>
      <c r="AN102" s="350">
        <f t="shared" si="284"/>
        <v>7.1016298920139201E-3</v>
      </c>
      <c r="AO102" s="351">
        <f t="shared" si="284"/>
        <v>-7.4012336195224238E-2</v>
      </c>
      <c r="AP102" s="354">
        <f t="shared" si="284"/>
        <v>0.21995363387413364</v>
      </c>
      <c r="AQ102" s="350">
        <f t="shared" si="284"/>
        <v>2.1517156965749858E-2</v>
      </c>
      <c r="AR102" s="350">
        <f t="shared" si="284"/>
        <v>1.605330502187215E-2</v>
      </c>
      <c r="AS102" s="350">
        <f t="shared" si="284"/>
        <v>1.7283986986293778E-3</v>
      </c>
      <c r="AT102" s="350">
        <f t="shared" si="284"/>
        <v>-1.1890962855400712E-2</v>
      </c>
      <c r="AU102" s="350">
        <f t="shared" si="284"/>
        <v>4.6696611742703731E-2</v>
      </c>
      <c r="AV102" s="351">
        <f t="shared" si="284"/>
        <v>1.2351521761657536E-2</v>
      </c>
    </row>
    <row r="103" spans="1:48" s="9" customFormat="1" ht="15" x14ac:dyDescent="0.2">
      <c r="A103" s="60">
        <v>2022</v>
      </c>
      <c r="B103" s="61">
        <f>'1.Shazam DNSP&amp;State'!Q63</f>
        <v>0.87899689999999997</v>
      </c>
      <c r="C103" s="64">
        <f>'1.Shazam DNSP&amp;State'!R63</f>
        <v>1.175341</v>
      </c>
      <c r="D103" s="61">
        <f>'1.Shazam DNSP&amp;State'!S63</f>
        <v>1.1808019999999999</v>
      </c>
      <c r="E103" s="61">
        <f>'1.Shazam DNSP&amp;State'!T63</f>
        <v>1.158579</v>
      </c>
      <c r="F103" s="61">
        <f>'1.Shazam DNSP&amp;State'!U63</f>
        <v>0.89695659999999999</v>
      </c>
      <c r="G103" s="61">
        <f>'1.Shazam DNSP&amp;State'!V63</f>
        <v>1.0192920000000001</v>
      </c>
      <c r="H103" s="62">
        <f>'1.Shazam DNSP&amp;State'!W63</f>
        <v>1.15059</v>
      </c>
      <c r="I103" s="64">
        <f>'1.Shazam DNSP&amp;State'!X63</f>
        <v>1.2531030000000001</v>
      </c>
      <c r="J103" s="61">
        <f>'1.Shazam DNSP&amp;State'!Y63</f>
        <v>1.0204770000000001</v>
      </c>
      <c r="K103" s="61">
        <f>'1.Shazam DNSP&amp;State'!Z63</f>
        <v>0.91425440000000002</v>
      </c>
      <c r="L103" s="61">
        <f>'1.Shazam DNSP&amp;State'!AA63</f>
        <v>1.875049</v>
      </c>
      <c r="M103" s="61">
        <f>'1.Shazam DNSP&amp;State'!AB63</f>
        <v>1.2332780000000001</v>
      </c>
      <c r="N103" s="61">
        <f>'1.Shazam DNSP&amp;State'!AC63</f>
        <v>1.249641</v>
      </c>
      <c r="O103" s="61">
        <f>'1.Shazam DNSP&amp;State'!AD63</f>
        <v>1.249568</v>
      </c>
      <c r="P103" s="62">
        <f>'1.Shazam DNSP&amp;State'!D63</f>
        <v>1.2447630000000001</v>
      </c>
      <c r="Q103" s="64">
        <f>'1.Shazam DNSP&amp;State'!J63</f>
        <v>0.91819309999999998</v>
      </c>
      <c r="R103" s="61">
        <f>'1.Shazam DNSP&amp;State'!L63</f>
        <v>1.127502</v>
      </c>
      <c r="S103" s="61">
        <f>'1.Shazam DNSP&amp;State'!M63</f>
        <v>1.2585010000000001</v>
      </c>
      <c r="T103" s="61">
        <f>'1.Shazam DNSP&amp;State'!N63</f>
        <v>0.61363219999999996</v>
      </c>
      <c r="U103" s="61">
        <f>'1.Shazam DNSP&amp;State'!O63</f>
        <v>0.93295320000000004</v>
      </c>
      <c r="V103" s="61">
        <f>'1.Shazam DNSP&amp;State'!P63</f>
        <v>0.92073669999999996</v>
      </c>
      <c r="W103" s="62">
        <f>'1.Shazam DNSP&amp;State'!K63</f>
        <v>0.92079009999999994</v>
      </c>
      <c r="Z103" s="216">
        <v>2022</v>
      </c>
      <c r="AA103" s="355">
        <f>LN(B103/B102)</f>
        <v>2.4673548427270792E-2</v>
      </c>
      <c r="AB103" s="21">
        <f t="shared" ref="AB103:AV103" si="285">LN(C103/C102)</f>
        <v>0</v>
      </c>
      <c r="AC103" s="21">
        <f t="shared" si="285"/>
        <v>4.1660096872097527E-3</v>
      </c>
      <c r="AD103" s="21">
        <f t="shared" si="285"/>
        <v>-9.7313281365357131E-4</v>
      </c>
      <c r="AE103" s="21">
        <f t="shared" si="285"/>
        <v>-0.15572966510661335</v>
      </c>
      <c r="AF103" s="21">
        <f t="shared" si="285"/>
        <v>4.6900211694867834E-2</v>
      </c>
      <c r="AG103" s="353">
        <f t="shared" si="285"/>
        <v>7.7100536666564346E-3</v>
      </c>
      <c r="AH103" s="355">
        <f t="shared" si="285"/>
        <v>3.1844696884947378E-2</v>
      </c>
      <c r="AI103" s="21">
        <f t="shared" si="285"/>
        <v>1.0324031347882215E-3</v>
      </c>
      <c r="AJ103" s="21">
        <f t="shared" si="285"/>
        <v>6.2069980494494246E-3</v>
      </c>
      <c r="AK103" s="21">
        <f t="shared" si="285"/>
        <v>0</v>
      </c>
      <c r="AL103" s="21">
        <f t="shared" si="285"/>
        <v>-2.0485604316644965E-2</v>
      </c>
      <c r="AM103" s="21">
        <f t="shared" si="285"/>
        <v>1.2812588070920975E-2</v>
      </c>
      <c r="AN103" s="21">
        <f t="shared" si="285"/>
        <v>-5.1532845629340615E-3</v>
      </c>
      <c r="AO103" s="353">
        <f t="shared" si="285"/>
        <v>9.2881348983610956E-3</v>
      </c>
      <c r="AP103" s="355">
        <f t="shared" si="285"/>
        <v>-2.413396041702023E-2</v>
      </c>
      <c r="AQ103" s="21">
        <f t="shared" si="285"/>
        <v>6.6776666379201729E-3</v>
      </c>
      <c r="AR103" s="21">
        <f t="shared" si="285"/>
        <v>1.5037112527592012E-3</v>
      </c>
      <c r="AS103" s="21">
        <f t="shared" si="285"/>
        <v>7.7106361476199101E-3</v>
      </c>
      <c r="AT103" s="21">
        <f t="shared" si="285"/>
        <v>2.8196712312453333E-2</v>
      </c>
      <c r="AU103" s="21">
        <f t="shared" si="285"/>
        <v>-5.1017810530472928E-3</v>
      </c>
      <c r="AV103" s="353">
        <f t="shared" si="285"/>
        <v>1.2863359566455216E-2</v>
      </c>
    </row>
    <row r="104" spans="1:48" s="9" customFormat="1" ht="15" x14ac:dyDescent="0.2">
      <c r="A104" s="60">
        <v>2023</v>
      </c>
      <c r="B104" s="61">
        <f>'1.Shazam DNSP&amp;State'!Q64</f>
        <v>0.90712579999999998</v>
      </c>
      <c r="C104" s="64">
        <f>'1.Shazam DNSP&amp;State'!R64</f>
        <v>1.175341</v>
      </c>
      <c r="D104" s="61">
        <f>'1.Shazam DNSP&amp;State'!S64</f>
        <v>1.1855</v>
      </c>
      <c r="E104" s="61">
        <f>'1.Shazam DNSP&amp;State'!T64</f>
        <v>1.16283</v>
      </c>
      <c r="F104" s="61">
        <f>'1.Shazam DNSP&amp;State'!U64</f>
        <v>0.87598960000000003</v>
      </c>
      <c r="G104" s="61">
        <f>'1.Shazam DNSP&amp;State'!V64</f>
        <v>1.0411900000000001</v>
      </c>
      <c r="H104" s="62">
        <f>'1.Shazam DNSP&amp;State'!W64</f>
        <v>1.1574469999999999</v>
      </c>
      <c r="I104" s="64">
        <f>'1.Shazam DNSP&amp;State'!X64</f>
        <v>1.3326340000000001</v>
      </c>
      <c r="J104" s="61">
        <f>'1.Shazam DNSP&amp;State'!Y64</f>
        <v>1.0204770000000001</v>
      </c>
      <c r="K104" s="61">
        <f>'1.Shazam DNSP&amp;State'!Z64</f>
        <v>0.91275700000000004</v>
      </c>
      <c r="L104" s="61">
        <f>'1.Shazam DNSP&amp;State'!AA64</f>
        <v>1.902107</v>
      </c>
      <c r="M104" s="61">
        <f>'1.Shazam DNSP&amp;State'!AB64</f>
        <v>1.2428269999999999</v>
      </c>
      <c r="N104" s="61">
        <f>'1.Shazam DNSP&amp;State'!AC64</f>
        <v>1.260991</v>
      </c>
      <c r="O104" s="61">
        <f>'1.Shazam DNSP&amp;State'!AD64</f>
        <v>1.2594449999999999</v>
      </c>
      <c r="P104" s="62">
        <f>'1.Shazam DNSP&amp;State'!D64</f>
        <v>1.2820689999999999</v>
      </c>
      <c r="Q104" s="64">
        <f>'1.Shazam DNSP&amp;State'!J64</f>
        <v>0.86854019999999998</v>
      </c>
      <c r="R104" s="61">
        <f>'1.Shazam DNSP&amp;State'!L64</f>
        <v>1.1342209999999999</v>
      </c>
      <c r="S104" s="61">
        <f>'1.Shazam DNSP&amp;State'!M64</f>
        <v>1.2680769999999999</v>
      </c>
      <c r="T104" s="61">
        <f>'1.Shazam DNSP&amp;State'!N64</f>
        <v>0.60850780000000004</v>
      </c>
      <c r="U104" s="61">
        <f>'1.Shazam DNSP&amp;State'!O64</f>
        <v>0.93130159999999995</v>
      </c>
      <c r="V104" s="61">
        <f>'1.Shazam DNSP&amp;State'!P64</f>
        <v>0.9178868</v>
      </c>
      <c r="W104" s="62">
        <f>'1.Shazam DNSP&amp;State'!K64</f>
        <v>0.91901299999999997</v>
      </c>
      <c r="Z104" s="217">
        <v>2023</v>
      </c>
      <c r="AA104" s="356">
        <f>LN(B104/B103)</f>
        <v>3.1499768561004345E-2</v>
      </c>
      <c r="AB104" s="292">
        <f t="shared" ref="AB104" si="286">LN(C104/C103)</f>
        <v>0</v>
      </c>
      <c r="AC104" s="292">
        <f t="shared" ref="AC104" si="287">LN(D104/D103)</f>
        <v>3.9707578937489144E-3</v>
      </c>
      <c r="AD104" s="292">
        <f t="shared" ref="AD104" si="288">LN(E104/E103)</f>
        <v>3.6624349709218815E-3</v>
      </c>
      <c r="AE104" s="292">
        <f t="shared" ref="AE104" si="289">LN(F104/F103)</f>
        <v>-2.3653258667921111E-2</v>
      </c>
      <c r="AF104" s="292">
        <f t="shared" ref="AF104" si="290">LN(G104/G103)</f>
        <v>2.1256021151490247E-2</v>
      </c>
      <c r="AG104" s="352">
        <f t="shared" ref="AG104" si="291">LN(H104/H103)</f>
        <v>5.9418633013906706E-3</v>
      </c>
      <c r="AH104" s="356">
        <f t="shared" ref="AH104" si="292">LN(I104/I103)</f>
        <v>6.1534559604579264E-2</v>
      </c>
      <c r="AI104" s="292">
        <f t="shared" ref="AI104" si="293">LN(J104/J103)</f>
        <v>0</v>
      </c>
      <c r="AJ104" s="292">
        <f t="shared" ref="AJ104" si="294">LN(K104/K103)</f>
        <v>-1.6391800678218847E-3</v>
      </c>
      <c r="AK104" s="292">
        <f t="shared" ref="AK104" si="295">LN(L104/L103)</f>
        <v>1.4327426698648449E-2</v>
      </c>
      <c r="AL104" s="292">
        <f t="shared" ref="AL104" si="296">LN(M104/M103)</f>
        <v>7.7129583268096208E-3</v>
      </c>
      <c r="AM104" s="292">
        <f t="shared" ref="AM104" si="297">LN(N104/N103)</f>
        <v>9.0416097002169026E-3</v>
      </c>
      <c r="AN104" s="292">
        <f t="shared" ref="AN104" si="298">LN(O104/O103)</f>
        <v>7.8732561540099701E-3</v>
      </c>
      <c r="AO104" s="352">
        <f t="shared" ref="AO104" si="299">LN(P104/P103)</f>
        <v>2.9530028853156035E-2</v>
      </c>
      <c r="AP104" s="356">
        <f t="shared" ref="AP104" si="300">LN(Q104/Q103)</f>
        <v>-5.5593845773034646E-2</v>
      </c>
      <c r="AQ104" s="292">
        <f t="shared" ref="AQ104" si="301">LN(R104/R103)</f>
        <v>5.9415054503838141E-3</v>
      </c>
      <c r="AR104" s="292">
        <f t="shared" ref="AR104" si="302">LN(S104/S103)</f>
        <v>7.5802495337029159E-3</v>
      </c>
      <c r="AS104" s="292">
        <f t="shared" ref="AS104" si="303">LN(T104/T103)</f>
        <v>-8.3859951086571946E-3</v>
      </c>
      <c r="AT104" s="292">
        <f t="shared" ref="AT104" si="304">LN(U104/U103)</f>
        <v>-1.7718612628475588E-3</v>
      </c>
      <c r="AU104" s="292">
        <f t="shared" ref="AU104" si="305">LN(V104/V103)</f>
        <v>-3.1000390045617977E-3</v>
      </c>
      <c r="AV104" s="352">
        <f t="shared" ref="AV104" si="306">LN(W104/W103)</f>
        <v>-1.9318377631579978E-3</v>
      </c>
    </row>
    <row r="105" spans="1:48" s="9" customFormat="1" ht="15" x14ac:dyDescent="0.25">
      <c r="A105" s="172" t="s">
        <v>499</v>
      </c>
      <c r="B105" s="173">
        <f>LN(B104/B87)/$X105</f>
        <v>-5.9075236046727741E-3</v>
      </c>
      <c r="C105" s="348">
        <f t="shared" ref="C105" si="307">LN(C104/C87)/$X105</f>
        <v>9.7914132277879245E-3</v>
      </c>
      <c r="D105" s="173">
        <f t="shared" ref="D105" si="308">LN(D104/D87)/$X105</f>
        <v>1.0313007668080189E-2</v>
      </c>
      <c r="E105" s="173">
        <f t="shared" ref="E105" si="309">LN(E104/E87)/$X105</f>
        <v>9.1428296462652443E-3</v>
      </c>
      <c r="F105" s="173">
        <f t="shared" ref="F105" si="310">LN(F104/F87)/$X105</f>
        <v>-8.0243066825659865E-3</v>
      </c>
      <c r="G105" s="173">
        <f t="shared" ref="G105" si="311">LN(G104/G87)/$X105</f>
        <v>2.4463205932984296E-3</v>
      </c>
      <c r="H105" s="340">
        <f t="shared" ref="H105" si="312">LN(H104/H87)/$X105</f>
        <v>8.8616192480606704E-3</v>
      </c>
      <c r="I105" s="348">
        <f t="shared" ref="I105" si="313">LN(I104/I87)/$X105</f>
        <v>1.7403480900214569E-2</v>
      </c>
      <c r="J105" s="173">
        <f t="shared" ref="J105" si="314">LN(J104/J87)/$X105</f>
        <v>1.228494851042185E-3</v>
      </c>
      <c r="K105" s="173">
        <f t="shared" ref="K105" si="315">LN(K104/K87)/$X105</f>
        <v>-5.5324599602456772E-3</v>
      </c>
      <c r="L105" s="173">
        <f t="shared" ref="L105" si="316">LN(L104/L87)/$X105</f>
        <v>3.8967407218962816E-2</v>
      </c>
      <c r="M105" s="173">
        <f t="shared" ref="M105" si="317">LN(M104/M87)/$X105</f>
        <v>1.317506808712459E-2</v>
      </c>
      <c r="N105" s="173">
        <f t="shared" ref="N105" si="318">LN(N104/N87)/$X105</f>
        <v>1.4054419379673238E-2</v>
      </c>
      <c r="O105" s="173">
        <f t="shared" ref="O105" si="319">LN(O104/O87)/$X105</f>
        <v>1.3980069559683443E-2</v>
      </c>
      <c r="P105" s="340">
        <f t="shared" ref="P105" si="320">LN(P104/P87)/$X105</f>
        <v>1.5059101769879044E-2</v>
      </c>
      <c r="Q105" s="348">
        <f t="shared" ref="Q105" si="321">LN(Q104/Q87)/$X105</f>
        <v>-8.5419034952099859E-3</v>
      </c>
      <c r="R105" s="173">
        <f t="shared" ref="R105" si="322">LN(R104/R87)/$X105</f>
        <v>7.6330952532986133E-3</v>
      </c>
      <c r="S105" s="173">
        <f t="shared" ref="S105" si="323">LN(S104/S87)/$X105</f>
        <v>1.4394035134749267E-2</v>
      </c>
      <c r="T105" s="173">
        <f t="shared" ref="T105" si="324">LN(T104/T87)/$X105</f>
        <v>-3.0105790801866303E-2</v>
      </c>
      <c r="U105" s="173">
        <f t="shared" ref="U105" si="325">LN(U104/U87)/$X105</f>
        <v>-4.3134606925720334E-3</v>
      </c>
      <c r="V105" s="173">
        <f t="shared" ref="V105" si="326">LN(V104/V87)/$X105</f>
        <v>-5.1928004552716008E-3</v>
      </c>
      <c r="W105" s="340">
        <f t="shared" ref="W105" si="327">LN(W104/W87)/$X105</f>
        <v>-5.1184855100507454E-3</v>
      </c>
      <c r="X105" s="188">
        <v>16.5</v>
      </c>
      <c r="Y105" s="176" t="s">
        <v>14</v>
      </c>
    </row>
    <row r="106" spans="1:48" s="9" customFormat="1" ht="15" x14ac:dyDescent="0.25">
      <c r="A106" s="172" t="s">
        <v>272</v>
      </c>
      <c r="B106" s="173">
        <f>LN(B93/B87)/$X106</f>
        <v>3.0441952511148971E-3</v>
      </c>
      <c r="C106" s="348">
        <f t="shared" ref="C106:W106" si="328">LN(C93/C87)/$X106</f>
        <v>1.6535576861893924E-2</v>
      </c>
      <c r="D106" s="173">
        <f t="shared" si="328"/>
        <v>1.2865415971650905E-2</v>
      </c>
      <c r="E106" s="173">
        <f t="shared" si="328"/>
        <v>1.4197576836532078E-2</v>
      </c>
      <c r="F106" s="173">
        <f t="shared" si="328"/>
        <v>4.0273764033708644E-2</v>
      </c>
      <c r="G106" s="173">
        <f t="shared" si="328"/>
        <v>5.8465762786582658E-3</v>
      </c>
      <c r="H106" s="340">
        <f t="shared" si="328"/>
        <v>1.2460078919019109E-2</v>
      </c>
      <c r="I106" s="348">
        <f t="shared" si="328"/>
        <v>6.2787335242376993E-2</v>
      </c>
      <c r="J106" s="173">
        <f t="shared" si="328"/>
        <v>-2.5534102044989216E-3</v>
      </c>
      <c r="K106" s="173">
        <f t="shared" si="328"/>
        <v>-2.2412692048645422E-3</v>
      </c>
      <c r="L106" s="173">
        <f t="shared" si="328"/>
        <v>5.0372978491401189E-2</v>
      </c>
      <c r="M106" s="173">
        <f t="shared" si="328"/>
        <v>3.3391758885505086E-2</v>
      </c>
      <c r="N106" s="173">
        <f t="shared" si="328"/>
        <v>2.1047428790005752E-2</v>
      </c>
      <c r="O106" s="173">
        <f t="shared" si="328"/>
        <v>2.7432703405702561E-2</v>
      </c>
      <c r="P106" s="340">
        <f t="shared" si="328"/>
        <v>4.0250071355714151E-2</v>
      </c>
      <c r="Q106" s="348">
        <f t="shared" si="328"/>
        <v>-5.0327239004394057E-2</v>
      </c>
      <c r="R106" s="173">
        <f t="shared" si="328"/>
        <v>1.5013512883599452E-2</v>
      </c>
      <c r="S106" s="173">
        <f t="shared" si="328"/>
        <v>1.4701443326706696E-2</v>
      </c>
      <c r="T106" s="173">
        <f t="shared" si="328"/>
        <v>-3.7912883911182478E-2</v>
      </c>
      <c r="U106" s="173">
        <f t="shared" si="328"/>
        <v>-2.0931606759641192E-2</v>
      </c>
      <c r="V106" s="173">
        <f t="shared" si="328"/>
        <v>-8.587307879769239E-3</v>
      </c>
      <c r="W106" s="340">
        <f t="shared" si="328"/>
        <v>-1.4972499336013348E-2</v>
      </c>
      <c r="X106" s="176">
        <f>2012-2006</f>
        <v>6</v>
      </c>
      <c r="Y106" s="176" t="s">
        <v>14</v>
      </c>
    </row>
    <row r="107" spans="1:48" s="9" customFormat="1" ht="15" x14ac:dyDescent="0.25">
      <c r="A107" s="172" t="s">
        <v>500</v>
      </c>
      <c r="B107" s="173">
        <f>LN(B104/B93)/$X107</f>
        <v>-1.1022791522265729E-2</v>
      </c>
      <c r="C107" s="348">
        <f t="shared" ref="C107:W107" si="329">LN(C104/C93)/$X107</f>
        <v>5.9376054368702096E-3</v>
      </c>
      <c r="D107" s="173">
        <f t="shared" si="329"/>
        <v>8.8544886374683496E-3</v>
      </c>
      <c r="E107" s="173">
        <f t="shared" si="329"/>
        <v>6.2544026803984902E-3</v>
      </c>
      <c r="F107" s="173">
        <f t="shared" si="329"/>
        <v>-3.562320423472292E-2</v>
      </c>
      <c r="G107" s="173">
        <f t="shared" si="329"/>
        <v>5.0331734452137213E-4</v>
      </c>
      <c r="H107" s="340">
        <f t="shared" si="329"/>
        <v>6.8053565789415555E-3</v>
      </c>
      <c r="I107" s="348">
        <f t="shared" si="329"/>
        <v>-8.5301501524496729E-3</v>
      </c>
      <c r="J107" s="173">
        <f t="shared" si="329"/>
        <v>3.3895834542085218E-3</v>
      </c>
      <c r="K107" s="173">
        <f t="shared" si="329"/>
        <v>-7.4131403918920391E-3</v>
      </c>
      <c r="L107" s="173">
        <f t="shared" si="329"/>
        <v>3.2449937920426601E-2</v>
      </c>
      <c r="M107" s="173">
        <f t="shared" si="329"/>
        <v>1.6226733451928858E-3</v>
      </c>
      <c r="N107" s="173">
        <f t="shared" si="329"/>
        <v>1.0058414002340364E-2</v>
      </c>
      <c r="O107" s="173">
        <f t="shared" si="329"/>
        <v>6.2928502191010871E-3</v>
      </c>
      <c r="P107" s="340">
        <f t="shared" si="329"/>
        <v>6.6426200654469013E-4</v>
      </c>
      <c r="Q107" s="348">
        <f t="shared" si="329"/>
        <v>1.5335431081466632E-2</v>
      </c>
      <c r="R107" s="173">
        <f t="shared" si="329"/>
        <v>3.4157137502695565E-3</v>
      </c>
      <c r="S107" s="173">
        <f t="shared" si="329"/>
        <v>1.4218373310773594E-2</v>
      </c>
      <c r="T107" s="173">
        <f t="shared" si="329"/>
        <v>-2.5644594739399913E-2</v>
      </c>
      <c r="U107" s="173">
        <f t="shared" si="329"/>
        <v>5.1826227743246257E-3</v>
      </c>
      <c r="V107" s="173">
        <f t="shared" si="329"/>
        <v>-3.2530819269872314E-3</v>
      </c>
      <c r="W107" s="340">
        <f t="shared" si="329"/>
        <v>5.123795333564626E-4</v>
      </c>
      <c r="X107" s="188">
        <v>10.5</v>
      </c>
      <c r="Y107" s="176" t="s">
        <v>14</v>
      </c>
    </row>
    <row r="108" spans="1:48" s="9" customFormat="1" ht="15" x14ac:dyDescent="0.25">
      <c r="A108" s="174" t="s">
        <v>501</v>
      </c>
      <c r="B108" s="179">
        <f>LN(B104/B103)</f>
        <v>3.1499768561004345E-2</v>
      </c>
      <c r="C108" s="349">
        <f t="shared" ref="C108:W108" si="330">LN(C104/C103)</f>
        <v>0</v>
      </c>
      <c r="D108" s="179">
        <f t="shared" si="330"/>
        <v>3.9707578937489144E-3</v>
      </c>
      <c r="E108" s="179">
        <f t="shared" si="330"/>
        <v>3.6624349709218815E-3</v>
      </c>
      <c r="F108" s="179">
        <f t="shared" si="330"/>
        <v>-2.3653258667921111E-2</v>
      </c>
      <c r="G108" s="179">
        <f t="shared" si="330"/>
        <v>2.1256021151490247E-2</v>
      </c>
      <c r="H108" s="342">
        <f t="shared" si="330"/>
        <v>5.9418633013906706E-3</v>
      </c>
      <c r="I108" s="349">
        <f t="shared" si="330"/>
        <v>6.1534559604579264E-2</v>
      </c>
      <c r="J108" s="179">
        <f t="shared" si="330"/>
        <v>0</v>
      </c>
      <c r="K108" s="179">
        <f t="shared" si="330"/>
        <v>-1.6391800678218847E-3</v>
      </c>
      <c r="L108" s="179">
        <f t="shared" si="330"/>
        <v>1.4327426698648449E-2</v>
      </c>
      <c r="M108" s="179">
        <f t="shared" si="330"/>
        <v>7.7129583268096208E-3</v>
      </c>
      <c r="N108" s="179">
        <f t="shared" si="330"/>
        <v>9.0416097002169026E-3</v>
      </c>
      <c r="O108" s="179">
        <f t="shared" si="330"/>
        <v>7.8732561540099701E-3</v>
      </c>
      <c r="P108" s="342">
        <f t="shared" si="330"/>
        <v>2.9530028853156035E-2</v>
      </c>
      <c r="Q108" s="349">
        <f t="shared" si="330"/>
        <v>-5.5593845773034646E-2</v>
      </c>
      <c r="R108" s="179">
        <f t="shared" si="330"/>
        <v>5.9415054503838141E-3</v>
      </c>
      <c r="S108" s="179">
        <f t="shared" si="330"/>
        <v>7.5802495337029159E-3</v>
      </c>
      <c r="T108" s="179">
        <f t="shared" si="330"/>
        <v>-8.3859951086571946E-3</v>
      </c>
      <c r="U108" s="179">
        <f t="shared" si="330"/>
        <v>-1.7718612628475588E-3</v>
      </c>
      <c r="V108" s="179">
        <f t="shared" si="330"/>
        <v>-3.1000390045617977E-3</v>
      </c>
      <c r="W108" s="342">
        <f t="shared" si="330"/>
        <v>-1.9318377631579978E-3</v>
      </c>
      <c r="X108" s="180"/>
      <c r="Y108" s="176" t="s">
        <v>14</v>
      </c>
    </row>
    <row r="109" spans="1:48" x14ac:dyDescent="0.2">
      <c r="A109" s="43"/>
      <c r="B109" s="161"/>
      <c r="C109" s="161"/>
      <c r="D109" s="161"/>
      <c r="E109" s="161"/>
      <c r="F109" s="161"/>
      <c r="G109" s="161"/>
      <c r="H109" s="161"/>
      <c r="I109" s="161"/>
      <c r="J109" s="161"/>
      <c r="K109" s="161"/>
      <c r="L109" s="161"/>
      <c r="M109" s="161"/>
      <c r="N109" s="161"/>
    </row>
    <row r="110" spans="1:48" x14ac:dyDescent="0.2">
      <c r="A110" s="40"/>
      <c r="B110" s="40"/>
      <c r="C110" s="40"/>
      <c r="D110" s="40"/>
      <c r="E110" s="40"/>
      <c r="F110" s="40"/>
      <c r="G110" s="40"/>
      <c r="H110" s="40"/>
      <c r="I110" s="40"/>
    </row>
    <row r="111" spans="1:48" x14ac:dyDescent="0.2">
      <c r="A111" s="50" t="s">
        <v>540</v>
      </c>
      <c r="B111" s="51"/>
      <c r="C111" s="51"/>
      <c r="D111" s="51"/>
      <c r="E111" s="51"/>
      <c r="F111" s="51"/>
      <c r="G111" s="51"/>
      <c r="H111" s="51"/>
      <c r="I111" s="51"/>
      <c r="J111" s="51"/>
      <c r="K111" s="51"/>
      <c r="L111" s="51"/>
      <c r="M111" s="51"/>
      <c r="N111" s="51"/>
      <c r="O111" s="51"/>
      <c r="P111" s="51"/>
      <c r="Q111" s="51"/>
      <c r="R111" s="51"/>
      <c r="S111" s="51"/>
      <c r="T111" s="51"/>
      <c r="U111" s="51"/>
      <c r="V111" s="51"/>
      <c r="W111" s="51"/>
      <c r="Z111" s="5" t="s">
        <v>63</v>
      </c>
      <c r="AA111" s="6"/>
      <c r="AB111" s="6"/>
      <c r="AC111" s="6"/>
      <c r="AD111" s="6"/>
      <c r="AE111" s="6"/>
      <c r="AF111" s="6"/>
      <c r="AG111" s="6"/>
      <c r="AH111" s="6"/>
      <c r="AI111" s="6"/>
      <c r="AJ111" s="6"/>
      <c r="AK111" s="6"/>
      <c r="AL111" s="6"/>
      <c r="AM111" s="6"/>
      <c r="AN111" s="114"/>
      <c r="AO111" s="6"/>
      <c r="AP111" s="6"/>
      <c r="AQ111" s="6"/>
      <c r="AR111" s="6"/>
      <c r="AS111" s="6"/>
      <c r="AT111" s="6"/>
      <c r="AU111" s="6"/>
      <c r="AV111" s="6"/>
    </row>
    <row r="112" spans="1:48" ht="15" x14ac:dyDescent="0.25">
      <c r="A112" s="52"/>
      <c r="B112" s="404" t="s">
        <v>153</v>
      </c>
      <c r="C112" s="403"/>
      <c r="D112" s="403"/>
      <c r="E112" s="403"/>
      <c r="F112" s="403"/>
      <c r="G112" s="403"/>
      <c r="H112" s="405"/>
      <c r="I112" s="404" t="s">
        <v>154</v>
      </c>
      <c r="J112" s="403"/>
      <c r="K112" s="403"/>
      <c r="L112" s="403"/>
      <c r="M112" s="403"/>
      <c r="N112" s="403"/>
      <c r="O112" s="403"/>
      <c r="P112" s="405"/>
      <c r="Q112" s="404" t="s">
        <v>155</v>
      </c>
      <c r="R112" s="403"/>
      <c r="S112" s="403"/>
      <c r="T112" s="403"/>
      <c r="U112" s="403"/>
      <c r="V112" s="403"/>
      <c r="W112" s="405"/>
      <c r="Z112" s="115"/>
      <c r="AA112" s="410" t="s">
        <v>8</v>
      </c>
      <c r="AB112" s="410"/>
      <c r="AC112" s="410"/>
      <c r="AD112" s="410"/>
      <c r="AE112" s="410"/>
      <c r="AF112" s="410"/>
      <c r="AG112" s="410"/>
      <c r="AH112" s="409" t="s">
        <v>9</v>
      </c>
      <c r="AI112" s="410"/>
      <c r="AJ112" s="410"/>
      <c r="AK112" s="410"/>
      <c r="AL112" s="410"/>
      <c r="AM112" s="410"/>
      <c r="AN112" s="410"/>
      <c r="AO112" s="411"/>
      <c r="AP112" s="409" t="s">
        <v>274</v>
      </c>
      <c r="AQ112" s="410"/>
      <c r="AR112" s="410"/>
      <c r="AS112" s="410"/>
      <c r="AT112" s="410"/>
      <c r="AU112" s="410"/>
      <c r="AV112" s="411"/>
    </row>
    <row r="113" spans="1:48" ht="30" x14ac:dyDescent="0.2">
      <c r="A113" s="215" t="s">
        <v>7</v>
      </c>
      <c r="B113" s="219" t="s">
        <v>37</v>
      </c>
      <c r="C113" s="70" t="s">
        <v>39</v>
      </c>
      <c r="D113" s="70" t="s">
        <v>13</v>
      </c>
      <c r="E113" s="70" t="s">
        <v>38</v>
      </c>
      <c r="F113" s="70" t="s">
        <v>156</v>
      </c>
      <c r="G113" s="70" t="s">
        <v>42</v>
      </c>
      <c r="H113" s="71" t="s">
        <v>43</v>
      </c>
      <c r="I113" s="73" t="s">
        <v>40</v>
      </c>
      <c r="J113" s="74" t="s">
        <v>158</v>
      </c>
      <c r="K113" s="74" t="s">
        <v>157</v>
      </c>
      <c r="L113" s="74" t="s">
        <v>159</v>
      </c>
      <c r="M113" s="74" t="s">
        <v>160</v>
      </c>
      <c r="N113" s="74" t="s">
        <v>41</v>
      </c>
      <c r="O113" s="74" t="s">
        <v>11</v>
      </c>
      <c r="P113" s="75" t="s">
        <v>44</v>
      </c>
      <c r="Q113" s="73" t="s">
        <v>40</v>
      </c>
      <c r="R113" s="74" t="s">
        <v>158</v>
      </c>
      <c r="S113" s="74" t="s">
        <v>157</v>
      </c>
      <c r="T113" s="74" t="s">
        <v>159</v>
      </c>
      <c r="U113" s="74" t="s">
        <v>160</v>
      </c>
      <c r="V113" s="74" t="s">
        <v>41</v>
      </c>
      <c r="W113" s="113" t="s">
        <v>11</v>
      </c>
      <c r="Z113" s="343" t="s">
        <v>7</v>
      </c>
      <c r="AA113" s="344" t="s">
        <v>37</v>
      </c>
      <c r="AB113" s="344" t="s">
        <v>39</v>
      </c>
      <c r="AC113" s="344" t="s">
        <v>13</v>
      </c>
      <c r="AD113" s="344" t="s">
        <v>38</v>
      </c>
      <c r="AE113" s="344" t="s">
        <v>156</v>
      </c>
      <c r="AF113" s="344" t="s">
        <v>42</v>
      </c>
      <c r="AG113" s="344" t="s">
        <v>43</v>
      </c>
      <c r="AH113" s="345" t="s">
        <v>40</v>
      </c>
      <c r="AI113" s="74" t="s">
        <v>158</v>
      </c>
      <c r="AJ113" s="74" t="s">
        <v>157</v>
      </c>
      <c r="AK113" s="74" t="s">
        <v>159</v>
      </c>
      <c r="AL113" s="74" t="s">
        <v>160</v>
      </c>
      <c r="AM113" s="14" t="s">
        <v>41</v>
      </c>
      <c r="AN113" s="14" t="s">
        <v>275</v>
      </c>
      <c r="AO113" s="346" t="s">
        <v>44</v>
      </c>
      <c r="AP113" s="345" t="s">
        <v>40</v>
      </c>
      <c r="AQ113" s="74" t="s">
        <v>158</v>
      </c>
      <c r="AR113" s="137" t="s">
        <v>157</v>
      </c>
      <c r="AS113" s="137" t="s">
        <v>159</v>
      </c>
      <c r="AT113" s="74" t="s">
        <v>160</v>
      </c>
      <c r="AU113" s="14" t="s">
        <v>41</v>
      </c>
      <c r="AV113" s="347" t="s">
        <v>11</v>
      </c>
    </row>
    <row r="114" spans="1:48" s="9" customFormat="1" ht="15" x14ac:dyDescent="0.2">
      <c r="A114" s="60">
        <v>2006</v>
      </c>
      <c r="B114" s="63">
        <f>'1.Shazam DNSP&amp;State'!Q68</f>
        <v>1</v>
      </c>
      <c r="C114" s="63">
        <f>'1.Shazam DNSP&amp;State'!R68</f>
        <v>1</v>
      </c>
      <c r="D114" s="66">
        <f>'1.Shazam DNSP&amp;State'!S68</f>
        <v>1</v>
      </c>
      <c r="E114" s="66">
        <f>'1.Shazam DNSP&amp;State'!T68</f>
        <v>1</v>
      </c>
      <c r="F114" s="66">
        <f>'1.Shazam DNSP&amp;State'!U68</f>
        <v>1</v>
      </c>
      <c r="G114" s="66">
        <f>'1.Shazam DNSP&amp;State'!V68</f>
        <v>1</v>
      </c>
      <c r="H114" s="67">
        <f>'1.Shazam DNSP&amp;State'!W68</f>
        <v>1</v>
      </c>
      <c r="I114" s="63">
        <f>'1.Shazam DNSP&amp;State'!X68</f>
        <v>1</v>
      </c>
      <c r="J114" s="66">
        <f>'1.Shazam DNSP&amp;State'!Y68</f>
        <v>1</v>
      </c>
      <c r="K114" s="66">
        <f>'1.Shazam DNSP&amp;State'!Z68</f>
        <v>1</v>
      </c>
      <c r="L114" s="66">
        <f>'1.Shazam DNSP&amp;State'!AA68</f>
        <v>1</v>
      </c>
      <c r="M114" s="66">
        <f>'1.Shazam DNSP&amp;State'!AB68</f>
        <v>1</v>
      </c>
      <c r="N114" s="66">
        <f>'1.Shazam DNSP&amp;State'!AC68</f>
        <v>1</v>
      </c>
      <c r="O114" s="66">
        <f>'1.Shazam DNSP&amp;State'!AD68</f>
        <v>1</v>
      </c>
      <c r="P114" s="67">
        <f>'1.Shazam DNSP&amp;State'!D68</f>
        <v>1</v>
      </c>
      <c r="Q114" s="63">
        <f>'1.Shazam DNSP&amp;State'!J68</f>
        <v>1</v>
      </c>
      <c r="R114" s="66">
        <f>'1.Shazam DNSP&amp;State'!L68</f>
        <v>1</v>
      </c>
      <c r="S114" s="66">
        <f>'1.Shazam DNSP&amp;State'!M68</f>
        <v>1</v>
      </c>
      <c r="T114" s="66">
        <f>'1.Shazam DNSP&amp;State'!N68</f>
        <v>1</v>
      </c>
      <c r="U114" s="66">
        <f>'1.Shazam DNSP&amp;State'!O68</f>
        <v>1</v>
      </c>
      <c r="V114" s="66">
        <f>'1.Shazam DNSP&amp;State'!P68</f>
        <v>1</v>
      </c>
      <c r="W114" s="67">
        <f>'1.Shazam DNSP&amp;State'!K68</f>
        <v>1</v>
      </c>
      <c r="Z114" s="270">
        <v>2006</v>
      </c>
      <c r="AA114" s="224"/>
      <c r="AB114" s="225"/>
      <c r="AC114" s="225"/>
      <c r="AD114" s="225"/>
      <c r="AE114" s="225"/>
      <c r="AF114" s="225"/>
      <c r="AG114" s="226"/>
      <c r="AH114" s="224"/>
      <c r="AI114" s="225"/>
      <c r="AJ114" s="225"/>
      <c r="AK114" s="225"/>
      <c r="AL114" s="225"/>
      <c r="AM114" s="225"/>
      <c r="AN114" s="225"/>
      <c r="AO114" s="226"/>
      <c r="AP114" s="224"/>
      <c r="AQ114" s="225"/>
      <c r="AR114" s="225"/>
      <c r="AS114" s="225"/>
      <c r="AT114" s="225"/>
      <c r="AU114" s="225"/>
      <c r="AV114" s="226"/>
    </row>
    <row r="115" spans="1:48" s="9" customFormat="1" ht="15" x14ac:dyDescent="0.2">
      <c r="A115" s="60">
        <v>2007</v>
      </c>
      <c r="B115" s="64">
        <f>'1.Shazam DNSP&amp;State'!Q69</f>
        <v>1.016664</v>
      </c>
      <c r="C115" s="64">
        <f>'1.Shazam DNSP&amp;State'!R69</f>
        <v>1</v>
      </c>
      <c r="D115" s="61">
        <f>'1.Shazam DNSP&amp;State'!S69</f>
        <v>1.011976</v>
      </c>
      <c r="E115" s="61">
        <f>'1.Shazam DNSP&amp;State'!T69</f>
        <v>1.0123329999999999</v>
      </c>
      <c r="F115" s="61">
        <f>'1.Shazam DNSP&amp;State'!U69</f>
        <v>0.97834520000000003</v>
      </c>
      <c r="G115" s="61">
        <f>'1.Shazam DNSP&amp;State'!V69</f>
        <v>0.98025499999999999</v>
      </c>
      <c r="H115" s="62">
        <f>'1.Shazam DNSP&amp;State'!W69</f>
        <v>1.0138670000000001</v>
      </c>
      <c r="I115" s="64">
        <f>'1.Shazam DNSP&amp;State'!X69</f>
        <v>1.0649660000000001</v>
      </c>
      <c r="J115" s="61">
        <f>'1.Shazam DNSP&amp;State'!Y69</f>
        <v>1.00891</v>
      </c>
      <c r="K115" s="61">
        <f>'1.Shazam DNSP&amp;State'!Z69</f>
        <v>1.001209</v>
      </c>
      <c r="L115" s="61">
        <f>'1.Shazam DNSP&amp;State'!AA69</f>
        <v>1.099032</v>
      </c>
      <c r="M115" s="61">
        <f>'1.Shazam DNSP&amp;State'!AB69</f>
        <v>1.0836730000000001</v>
      </c>
      <c r="N115" s="61">
        <f>'1.Shazam DNSP&amp;State'!AC69</f>
        <v>1.0613140000000001</v>
      </c>
      <c r="O115" s="61">
        <f>'1.Shazam DNSP&amp;State'!AD69</f>
        <v>1.056813</v>
      </c>
      <c r="P115" s="62">
        <f>'1.Shazam DNSP&amp;State'!D69</f>
        <v>1.061712</v>
      </c>
      <c r="Q115" s="64">
        <f>'1.Shazam DNSP&amp;State'!J69</f>
        <v>0.95201860000000005</v>
      </c>
      <c r="R115" s="61">
        <f>'1.Shazam DNSP&amp;State'!L69</f>
        <v>1.0049140000000001</v>
      </c>
      <c r="S115" s="61">
        <f>'1.Shazam DNSP&amp;State'!M69</f>
        <v>1.012643</v>
      </c>
      <c r="T115" s="61">
        <f>'1.Shazam DNSP&amp;State'!N69</f>
        <v>0.92250920000000003</v>
      </c>
      <c r="U115" s="61">
        <f>'1.Shazam DNSP&amp;State'!O69</f>
        <v>0.93558379999999997</v>
      </c>
      <c r="V115" s="61">
        <f>'1.Shazam DNSP&amp;State'!P69</f>
        <v>0.95529379999999997</v>
      </c>
      <c r="W115" s="62">
        <f>'1.Shazam DNSP&amp;State'!K69</f>
        <v>0.95936299999999997</v>
      </c>
      <c r="Z115" s="216">
        <v>2007</v>
      </c>
      <c r="AA115" s="64">
        <f t="shared" ref="AA115:AA128" si="331">LN(B115/B114)</f>
        <v>1.6526678996950962E-2</v>
      </c>
      <c r="AB115" s="61">
        <f t="shared" ref="AB115:AB128" si="332">LN(C115/C114)</f>
        <v>0</v>
      </c>
      <c r="AC115" s="61">
        <f t="shared" ref="AC115:AC128" si="333">LN(D115/D114)</f>
        <v>1.1904855169039125E-2</v>
      </c>
      <c r="AD115" s="61">
        <f t="shared" ref="AD115:AD128" si="334">LN(E115/E114)</f>
        <v>1.2257568123139544E-2</v>
      </c>
      <c r="AE115" s="61">
        <f t="shared" ref="AE115:AE128" si="335">LN(F115/F114)</f>
        <v>-2.1892705989720374E-2</v>
      </c>
      <c r="AF115" s="61">
        <f t="shared" ref="AF115:AF128" si="336">LN(G115/G114)</f>
        <v>-1.9942537083097529E-2</v>
      </c>
      <c r="AG115" s="62">
        <f t="shared" ref="AG115:AG128" si="337">LN(H115/H114)</f>
        <v>1.3771732858193298E-2</v>
      </c>
      <c r="AH115" s="64">
        <f t="shared" ref="AH115:AH128" si="338">LN(I115/I114)</f>
        <v>6.2942873769149491E-2</v>
      </c>
      <c r="AI115" s="61">
        <f t="shared" ref="AI115:AI128" si="339">LN(J115/J114)</f>
        <v>8.8705401681876128E-3</v>
      </c>
      <c r="AJ115" s="61">
        <f t="shared" ref="AJ115:AJ128" si="340">LN(K115/K114)</f>
        <v>1.208269748023847E-3</v>
      </c>
      <c r="AK115" s="61">
        <f t="shared" ref="AK115:AK128" si="341">LN(L115/L114)</f>
        <v>9.4429792377017499E-2</v>
      </c>
      <c r="AL115" s="61">
        <f t="shared" ref="AL115:AL128" si="342">LN(M115/M114)</f>
        <v>8.0356196992163412E-2</v>
      </c>
      <c r="AM115" s="61">
        <f t="shared" ref="AM115:AM128" si="343">LN(N115/N114)</f>
        <v>5.9507763067710155E-2</v>
      </c>
      <c r="AN115" s="61">
        <f t="shared" ref="AN115:AN128" si="344">LN(O115/O114)</f>
        <v>5.5257775437222163E-2</v>
      </c>
      <c r="AO115" s="62">
        <f t="shared" ref="AO115:AO128" si="345">LN(P115/P114)</f>
        <v>5.9882699601377085E-2</v>
      </c>
      <c r="AP115" s="64">
        <f t="shared" ref="AP115:AP128" si="346">LN(Q115/Q114)</f>
        <v>-4.917070656650626E-2</v>
      </c>
      <c r="AQ115" s="61">
        <f t="shared" ref="AQ115:AQ128" si="347">LN(R115/R114)</f>
        <v>4.9019657102312795E-3</v>
      </c>
      <c r="AR115" s="61">
        <f t="shared" ref="AR115:AR128" si="348">LN(S115/S114)</f>
        <v>1.2563744593795742E-2</v>
      </c>
      <c r="AS115" s="61">
        <f t="shared" ref="AS115:AS128" si="349">LN(T115/T114)</f>
        <v>-8.0657930217454807E-2</v>
      </c>
      <c r="AT115" s="61">
        <f t="shared" ref="AT115:AT128" si="350">LN(U115/U114)</f>
        <v>-6.6584559513940683E-2</v>
      </c>
      <c r="AU115" s="61">
        <f t="shared" ref="AU115:AU128" si="351">LN(V115/V114)</f>
        <v>-4.5736341835054768E-2</v>
      </c>
      <c r="AV115" s="62">
        <f t="shared" ref="AV115:AV128" si="352">LN(W115/W114)</f>
        <v>-4.1485756428125069E-2</v>
      </c>
    </row>
    <row r="116" spans="1:48" s="9" customFormat="1" ht="15" x14ac:dyDescent="0.2">
      <c r="A116" s="60">
        <v>2008</v>
      </c>
      <c r="B116" s="64">
        <f>'1.Shazam DNSP&amp;State'!Q70</f>
        <v>1.0532509999999999</v>
      </c>
      <c r="C116" s="64">
        <f>'1.Shazam DNSP&amp;State'!R70</f>
        <v>1</v>
      </c>
      <c r="D116" s="61">
        <f>'1.Shazam DNSP&amp;State'!S70</f>
        <v>1.0236670000000001</v>
      </c>
      <c r="E116" s="61">
        <f>'1.Shazam DNSP&amp;State'!T70</f>
        <v>1.0267329999999999</v>
      </c>
      <c r="F116" s="61">
        <f>'1.Shazam DNSP&amp;State'!U70</f>
        <v>1.048408</v>
      </c>
      <c r="G116" s="61">
        <f>'1.Shazam DNSP&amp;State'!V70</f>
        <v>0.97647490000000003</v>
      </c>
      <c r="H116" s="62">
        <f>'1.Shazam DNSP&amp;State'!W70</f>
        <v>1.015209</v>
      </c>
      <c r="I116" s="64">
        <f>'1.Shazam DNSP&amp;State'!X70</f>
        <v>1.2919259999999999</v>
      </c>
      <c r="J116" s="61">
        <f>'1.Shazam DNSP&amp;State'!Y70</f>
        <v>1.0273870000000001</v>
      </c>
      <c r="K116" s="61">
        <f>'1.Shazam DNSP&amp;State'!Z70</f>
        <v>1.0033970000000001</v>
      </c>
      <c r="L116" s="61">
        <f>'1.Shazam DNSP&amp;State'!AA70</f>
        <v>1.164261</v>
      </c>
      <c r="M116" s="61">
        <f>'1.Shazam DNSP&amp;State'!AB70</f>
        <v>1.1729799999999999</v>
      </c>
      <c r="N116" s="61">
        <f>'1.Shazam DNSP&amp;State'!AC70</f>
        <v>1.099397</v>
      </c>
      <c r="O116" s="61">
        <f>'1.Shazam DNSP&amp;State'!AD70</f>
        <v>1.1021989999999999</v>
      </c>
      <c r="P116" s="62">
        <f>'1.Shazam DNSP&amp;State'!D70</f>
        <v>1.1876070000000001</v>
      </c>
      <c r="Q116" s="64">
        <f>'1.Shazam DNSP&amp;State'!J70</f>
        <v>0.78581049999999997</v>
      </c>
      <c r="R116" s="61">
        <f>'1.Shazam DNSP&amp;State'!L70</f>
        <v>0.98814670000000004</v>
      </c>
      <c r="S116" s="61">
        <f>'1.Shazam DNSP&amp;State'!M70</f>
        <v>1.0117719999999999</v>
      </c>
      <c r="T116" s="61">
        <f>'1.Shazam DNSP&amp;State'!N70</f>
        <v>0.871977</v>
      </c>
      <c r="U116" s="61">
        <f>'1.Shazam DNSP&amp;State'!O70</f>
        <v>0.86549529999999997</v>
      </c>
      <c r="V116" s="61">
        <f>'1.Shazam DNSP&amp;State'!P70</f>
        <v>0.92342360000000001</v>
      </c>
      <c r="W116" s="62">
        <f>'1.Shazam DNSP&amp;State'!K70</f>
        <v>0.92107609999999995</v>
      </c>
      <c r="Z116" s="216">
        <v>2008</v>
      </c>
      <c r="AA116" s="64">
        <f t="shared" si="331"/>
        <v>3.5354892321789823E-2</v>
      </c>
      <c r="AB116" s="61">
        <f t="shared" si="332"/>
        <v>0</v>
      </c>
      <c r="AC116" s="61">
        <f t="shared" si="333"/>
        <v>1.1486423248315312E-2</v>
      </c>
      <c r="AD116" s="61">
        <f t="shared" si="334"/>
        <v>1.4124348496682813E-2</v>
      </c>
      <c r="AE116" s="61">
        <f t="shared" si="335"/>
        <v>6.9165529103035833E-2</v>
      </c>
      <c r="AF116" s="61">
        <f t="shared" si="336"/>
        <v>-3.8636959577194223E-3</v>
      </c>
      <c r="AG116" s="62">
        <f t="shared" si="337"/>
        <v>1.3227697687785357E-3</v>
      </c>
      <c r="AH116" s="64">
        <f t="shared" si="338"/>
        <v>0.19319125440915844</v>
      </c>
      <c r="AI116" s="61">
        <f t="shared" si="339"/>
        <v>1.8148145503197956E-2</v>
      </c>
      <c r="AJ116" s="61">
        <f t="shared" si="340"/>
        <v>2.1829734809596661E-3</v>
      </c>
      <c r="AK116" s="61">
        <f t="shared" si="341"/>
        <v>5.7656758601279681E-2</v>
      </c>
      <c r="AL116" s="61">
        <f t="shared" si="342"/>
        <v>7.9191322235436762E-2</v>
      </c>
      <c r="AM116" s="61">
        <f t="shared" si="343"/>
        <v>3.5254084611847224E-2</v>
      </c>
      <c r="AN116" s="61">
        <f t="shared" si="344"/>
        <v>4.2049499753007639E-2</v>
      </c>
      <c r="AO116" s="62">
        <f t="shared" si="345"/>
        <v>0.11205765852920463</v>
      </c>
      <c r="AP116" s="64">
        <f t="shared" si="346"/>
        <v>-0.19186890320187319</v>
      </c>
      <c r="AQ116" s="61">
        <f t="shared" si="347"/>
        <v>-1.6826076185452548E-2</v>
      </c>
      <c r="AR116" s="61">
        <f t="shared" si="348"/>
        <v>-8.6049555426587329E-4</v>
      </c>
      <c r="AS116" s="61">
        <f t="shared" si="349"/>
        <v>-5.633430135034833E-2</v>
      </c>
      <c r="AT116" s="61">
        <f t="shared" si="350"/>
        <v>-7.7868775253736602E-2</v>
      </c>
      <c r="AU116" s="61">
        <f t="shared" si="351"/>
        <v>-3.3930869679322538E-2</v>
      </c>
      <c r="AV116" s="62">
        <f t="shared" si="352"/>
        <v>-4.0726862133456783E-2</v>
      </c>
    </row>
    <row r="117" spans="1:48" s="9" customFormat="1" ht="15" x14ac:dyDescent="0.2">
      <c r="A117" s="60">
        <v>2009</v>
      </c>
      <c r="B117" s="64">
        <f>'1.Shazam DNSP&amp;State'!Q71</f>
        <v>1.0133730000000001</v>
      </c>
      <c r="C117" s="64">
        <f>'1.Shazam DNSP&amp;State'!R71</f>
        <v>1.0596000000000001</v>
      </c>
      <c r="D117" s="61">
        <f>'1.Shazam DNSP&amp;State'!S71</f>
        <v>1.034211</v>
      </c>
      <c r="E117" s="61">
        <f>'1.Shazam DNSP&amp;State'!T71</f>
        <v>1.035366</v>
      </c>
      <c r="F117" s="61">
        <f>'1.Shazam DNSP&amp;State'!U71</f>
        <v>1.002966</v>
      </c>
      <c r="G117" s="61">
        <f>'1.Shazam DNSP&amp;State'!V71</f>
        <v>1.0596000000000001</v>
      </c>
      <c r="H117" s="62">
        <f>'1.Shazam DNSP&amp;State'!W71</f>
        <v>1.049285</v>
      </c>
      <c r="I117" s="64">
        <f>'1.Shazam DNSP&amp;State'!X71</f>
        <v>1.1693960000000001</v>
      </c>
      <c r="J117" s="61">
        <f>'1.Shazam DNSP&amp;State'!Y71</f>
        <v>1.0318689999999999</v>
      </c>
      <c r="K117" s="61">
        <f>'1.Shazam DNSP&amp;State'!Z71</f>
        <v>1.0029300000000001</v>
      </c>
      <c r="L117" s="61">
        <f>'1.Shazam DNSP&amp;State'!AA71</f>
        <v>1.2508319999999999</v>
      </c>
      <c r="M117" s="61">
        <f>'1.Shazam DNSP&amp;State'!AB71</f>
        <v>1.2352460000000001</v>
      </c>
      <c r="N117" s="61">
        <f>'1.Shazam DNSP&amp;State'!AC71</f>
        <v>1.130619</v>
      </c>
      <c r="O117" s="61">
        <f>'1.Shazam DNSP&amp;State'!AD71</f>
        <v>1.1362429999999999</v>
      </c>
      <c r="P117" s="62">
        <f>'1.Shazam DNSP&amp;State'!D71</f>
        <v>1.149491</v>
      </c>
      <c r="Q117" s="64">
        <f>'1.Shazam DNSP&amp;State'!J71</f>
        <v>0.89728870000000005</v>
      </c>
      <c r="R117" s="61">
        <f>'1.Shazam DNSP&amp;State'!L71</f>
        <v>1.0168779999999999</v>
      </c>
      <c r="S117" s="61">
        <f>'1.Shazam DNSP&amp;State'!M71</f>
        <v>1.0462199999999999</v>
      </c>
      <c r="T117" s="61">
        <f>'1.Shazam DNSP&amp;State'!N71</f>
        <v>0.83887</v>
      </c>
      <c r="U117" s="61">
        <f>'1.Shazam DNSP&amp;State'!O71</f>
        <v>0.84945479999999995</v>
      </c>
      <c r="V117" s="61">
        <f>'1.Shazam DNSP&amp;State'!P71</f>
        <v>0.92806319999999998</v>
      </c>
      <c r="W117" s="62">
        <f>'1.Shazam DNSP&amp;State'!K71</f>
        <v>0.92346950000000005</v>
      </c>
      <c r="Z117" s="216">
        <v>2009</v>
      </c>
      <c r="AA117" s="64">
        <f t="shared" si="331"/>
        <v>-3.859720059801322E-2</v>
      </c>
      <c r="AB117" s="61">
        <f t="shared" si="332"/>
        <v>5.7891478415777679E-2</v>
      </c>
      <c r="AC117" s="61">
        <f t="shared" si="333"/>
        <v>1.02475387466377E-2</v>
      </c>
      <c r="AD117" s="61">
        <f t="shared" si="334"/>
        <v>8.3730707759724094E-3</v>
      </c>
      <c r="AE117" s="61">
        <f t="shared" si="335"/>
        <v>-4.4311213013162258E-2</v>
      </c>
      <c r="AF117" s="61">
        <f t="shared" si="336"/>
        <v>8.1697711456594491E-2</v>
      </c>
      <c r="AG117" s="62">
        <f t="shared" si="337"/>
        <v>3.3014477208129903E-2</v>
      </c>
      <c r="AH117" s="64">
        <f t="shared" si="338"/>
        <v>-9.9646751982275725E-2</v>
      </c>
      <c r="AI117" s="61">
        <f t="shared" si="339"/>
        <v>4.3530353461813725E-3</v>
      </c>
      <c r="AJ117" s="61">
        <f t="shared" si="340"/>
        <v>-4.6552731277981304E-4</v>
      </c>
      <c r="AK117" s="61">
        <f t="shared" si="341"/>
        <v>7.1722378922475682E-2</v>
      </c>
      <c r="AL117" s="61">
        <f t="shared" si="342"/>
        <v>5.1722621299990779E-2</v>
      </c>
      <c r="AM117" s="61">
        <f t="shared" si="343"/>
        <v>2.800342267444746E-2</v>
      </c>
      <c r="AN117" s="61">
        <f t="shared" si="344"/>
        <v>3.0419930684283197E-2</v>
      </c>
      <c r="AO117" s="62">
        <f t="shared" si="345"/>
        <v>-3.2621122431216329E-2</v>
      </c>
      <c r="AP117" s="64">
        <f t="shared" si="346"/>
        <v>0.13266199167539552</v>
      </c>
      <c r="AQ117" s="61">
        <f t="shared" si="347"/>
        <v>2.8661259677154455E-2</v>
      </c>
      <c r="AR117" s="61">
        <f t="shared" si="348"/>
        <v>3.3480419535790278E-2</v>
      </c>
      <c r="AS117" s="61">
        <f t="shared" si="349"/>
        <v>-3.8707299317275796E-2</v>
      </c>
      <c r="AT117" s="61">
        <f t="shared" si="350"/>
        <v>-1.87072122873327E-2</v>
      </c>
      <c r="AU117" s="61">
        <f t="shared" si="351"/>
        <v>5.0117664477820649E-3</v>
      </c>
      <c r="AV117" s="62">
        <f t="shared" si="352"/>
        <v>2.5951121438443892E-3</v>
      </c>
    </row>
    <row r="118" spans="1:48" s="9" customFormat="1" ht="15" x14ac:dyDescent="0.2">
      <c r="A118" s="60">
        <v>2010</v>
      </c>
      <c r="B118" s="64">
        <f>'1.Shazam DNSP&amp;State'!Q72</f>
        <v>1.0124899999999999</v>
      </c>
      <c r="C118" s="64">
        <f>'1.Shazam DNSP&amp;State'!R72</f>
        <v>1.0596000000000001</v>
      </c>
      <c r="D118" s="61">
        <f>'1.Shazam DNSP&amp;State'!S72</f>
        <v>1.042983</v>
      </c>
      <c r="E118" s="61">
        <f>'1.Shazam DNSP&amp;State'!T72</f>
        <v>1.042705</v>
      </c>
      <c r="F118" s="61">
        <f>'1.Shazam DNSP&amp;State'!U72</f>
        <v>0.83396610000000004</v>
      </c>
      <c r="G118" s="61">
        <f>'1.Shazam DNSP&amp;State'!V72</f>
        <v>1.0395700000000001</v>
      </c>
      <c r="H118" s="62">
        <f>'1.Shazam DNSP&amp;State'!W72</f>
        <v>1.082047</v>
      </c>
      <c r="I118" s="64">
        <f>'1.Shazam DNSP&amp;State'!X72</f>
        <v>1.138485</v>
      </c>
      <c r="J118" s="61">
        <f>'1.Shazam DNSP&amp;State'!Y72</f>
        <v>1.034761</v>
      </c>
      <c r="K118" s="61">
        <f>'1.Shazam DNSP&amp;State'!Z72</f>
        <v>1.0023120000000001</v>
      </c>
      <c r="L118" s="61">
        <f>'1.Shazam DNSP&amp;State'!AA72</f>
        <v>1.2592140000000001</v>
      </c>
      <c r="M118" s="61">
        <f>'1.Shazam DNSP&amp;State'!AB72</f>
        <v>1.3066960000000001</v>
      </c>
      <c r="N118" s="61">
        <f>'1.Shazam DNSP&amp;State'!AC72</f>
        <v>1.167362</v>
      </c>
      <c r="O118" s="61">
        <f>'1.Shazam DNSP&amp;State'!AD72</f>
        <v>1.172971</v>
      </c>
      <c r="P118" s="62">
        <f>'1.Shazam DNSP&amp;State'!D72</f>
        <v>1.1567430000000001</v>
      </c>
      <c r="Q118" s="64">
        <f>'1.Shazam DNSP&amp;State'!J72</f>
        <v>0.95042709999999997</v>
      </c>
      <c r="R118" s="61">
        <f>'1.Shazam DNSP&amp;State'!L72</f>
        <v>1.045698</v>
      </c>
      <c r="S118" s="61">
        <f>'1.Shazam DNSP&amp;State'!M72</f>
        <v>1.0795509999999999</v>
      </c>
      <c r="T118" s="61">
        <f>'1.Shazam DNSP&amp;State'!N72</f>
        <v>0.85930309999999999</v>
      </c>
      <c r="U118" s="61">
        <f>'1.Shazam DNSP&amp;State'!O72</f>
        <v>0.82807810000000004</v>
      </c>
      <c r="V118" s="61">
        <f>'1.Shazam DNSP&amp;State'!P72</f>
        <v>0.92691630000000003</v>
      </c>
      <c r="W118" s="62">
        <f>'1.Shazam DNSP&amp;State'!K72</f>
        <v>0.92248370000000002</v>
      </c>
      <c r="Z118" s="216">
        <v>2010</v>
      </c>
      <c r="AA118" s="64">
        <f t="shared" si="331"/>
        <v>-8.7172731415384734E-4</v>
      </c>
      <c r="AB118" s="61">
        <f t="shared" si="332"/>
        <v>0</v>
      </c>
      <c r="AC118" s="61">
        <f t="shared" si="333"/>
        <v>8.4460595847065095E-3</v>
      </c>
      <c r="AD118" s="61">
        <f t="shared" si="334"/>
        <v>7.0633106492374118E-3</v>
      </c>
      <c r="AE118" s="61">
        <f t="shared" si="335"/>
        <v>-0.18452413503168918</v>
      </c>
      <c r="AF118" s="61">
        <f t="shared" si="336"/>
        <v>-1.9084312299747521E-2</v>
      </c>
      <c r="AG118" s="62">
        <f t="shared" si="337"/>
        <v>3.0745637723416243E-2</v>
      </c>
      <c r="AH118" s="64">
        <f t="shared" si="338"/>
        <v>-2.6788944991735571E-2</v>
      </c>
      <c r="AI118" s="61">
        <f t="shared" si="339"/>
        <v>2.7987611597318669E-3</v>
      </c>
      <c r="AJ118" s="61">
        <f t="shared" si="340"/>
        <v>-6.1638447585521785E-4</v>
      </c>
      <c r="AK118" s="61">
        <f t="shared" si="341"/>
        <v>6.6787868886895281E-3</v>
      </c>
      <c r="AL118" s="61">
        <f t="shared" si="342"/>
        <v>5.6231673334287822E-2</v>
      </c>
      <c r="AM118" s="61">
        <f t="shared" si="343"/>
        <v>3.1981231935791596E-2</v>
      </c>
      <c r="AN118" s="61">
        <f t="shared" si="344"/>
        <v>3.1812640558557141E-2</v>
      </c>
      <c r="AO118" s="62">
        <f t="shared" si="345"/>
        <v>6.2890616500801359E-3</v>
      </c>
      <c r="AP118" s="64">
        <f t="shared" si="346"/>
        <v>5.7533801622466491E-2</v>
      </c>
      <c r="AQ118" s="61">
        <f t="shared" si="347"/>
        <v>2.7947455824209662E-2</v>
      </c>
      <c r="AR118" s="61">
        <f t="shared" si="348"/>
        <v>3.1361545375925781E-2</v>
      </c>
      <c r="AS118" s="61">
        <f t="shared" si="349"/>
        <v>2.4065963803183009E-2</v>
      </c>
      <c r="AT118" s="61">
        <f t="shared" si="350"/>
        <v>-2.5487258318567494E-2</v>
      </c>
      <c r="AU118" s="61">
        <f t="shared" si="351"/>
        <v>-1.2365636883239586E-3</v>
      </c>
      <c r="AV118" s="62">
        <f t="shared" si="352"/>
        <v>-1.0680661825163455E-3</v>
      </c>
    </row>
    <row r="119" spans="1:48" s="9" customFormat="1" ht="15" x14ac:dyDescent="0.2">
      <c r="A119" s="60">
        <v>2011</v>
      </c>
      <c r="B119" s="64">
        <f>'1.Shazam DNSP&amp;State'!Q73</f>
        <v>1.0177480000000001</v>
      </c>
      <c r="C119" s="64">
        <f>'1.Shazam DNSP&amp;State'!R73</f>
        <v>1.1013569999999999</v>
      </c>
      <c r="D119" s="61">
        <f>'1.Shazam DNSP&amp;State'!S73</f>
        <v>1.0536049999999999</v>
      </c>
      <c r="E119" s="61">
        <f>'1.Shazam DNSP&amp;State'!T73</f>
        <v>1.0536509999999999</v>
      </c>
      <c r="F119" s="61">
        <f>'1.Shazam DNSP&amp;State'!U73</f>
        <v>0.81593369999999998</v>
      </c>
      <c r="G119" s="61">
        <f>'1.Shazam DNSP&amp;State'!V73</f>
        <v>1.1013569999999999</v>
      </c>
      <c r="H119" s="62">
        <f>'1.Shazam DNSP&amp;State'!W73</f>
        <v>1.1079779999999999</v>
      </c>
      <c r="I119" s="64">
        <f>'1.Shazam DNSP&amp;State'!X73</f>
        <v>1.1771879999999999</v>
      </c>
      <c r="J119" s="61">
        <f>'1.Shazam DNSP&amp;State'!Y73</f>
        <v>1.034891</v>
      </c>
      <c r="K119" s="61">
        <f>'1.Shazam DNSP&amp;State'!Z73</f>
        <v>1.002078</v>
      </c>
      <c r="L119" s="61">
        <f>'1.Shazam DNSP&amp;State'!AA73</f>
        <v>1.328489</v>
      </c>
      <c r="M119" s="61">
        <f>'1.Shazam DNSP&amp;State'!AB73</f>
        <v>1.395276</v>
      </c>
      <c r="N119" s="61">
        <f>'1.Shazam DNSP&amp;State'!AC73</f>
        <v>1.187271</v>
      </c>
      <c r="O119" s="61">
        <f>'1.Shazam DNSP&amp;State'!AD73</f>
        <v>1.2046699999999999</v>
      </c>
      <c r="P119" s="62">
        <f>'1.Shazam DNSP&amp;State'!D73</f>
        <v>1.1912130000000001</v>
      </c>
      <c r="Q119" s="64">
        <f>'1.Shazam DNSP&amp;State'!J73</f>
        <v>0.94120740000000003</v>
      </c>
      <c r="R119" s="61">
        <f>'1.Shazam DNSP&amp;State'!L73</f>
        <v>1.0706230000000001</v>
      </c>
      <c r="S119" s="61">
        <f>'1.Shazam DNSP&amp;State'!M73</f>
        <v>1.1056809999999999</v>
      </c>
      <c r="T119" s="61">
        <f>'1.Shazam DNSP&amp;State'!N73</f>
        <v>0.83401409999999998</v>
      </c>
      <c r="U119" s="61">
        <f>'1.Shazam DNSP&amp;State'!O73</f>
        <v>0.79409240000000003</v>
      </c>
      <c r="V119" s="61">
        <f>'1.Shazam DNSP&amp;State'!P73</f>
        <v>0.93321430000000005</v>
      </c>
      <c r="W119" s="62">
        <f>'1.Shazam DNSP&amp;State'!K73</f>
        <v>0.91973579999999999</v>
      </c>
      <c r="Z119" s="216">
        <v>2011</v>
      </c>
      <c r="AA119" s="64">
        <f t="shared" si="331"/>
        <v>5.1796998733112803E-3</v>
      </c>
      <c r="AB119" s="61">
        <f t="shared" si="332"/>
        <v>3.8651577448072849E-2</v>
      </c>
      <c r="AC119" s="61">
        <f t="shared" si="333"/>
        <v>1.0132740320991917E-2</v>
      </c>
      <c r="AD119" s="61">
        <f t="shared" si="334"/>
        <v>1.0442977697365595E-2</v>
      </c>
      <c r="AE119" s="61">
        <f t="shared" si="335"/>
        <v>-2.185965238745418E-2</v>
      </c>
      <c r="AF119" s="61">
        <f t="shared" si="336"/>
        <v>5.7735889747820374E-2</v>
      </c>
      <c r="AG119" s="62">
        <f t="shared" si="337"/>
        <v>2.3682114973781265E-2</v>
      </c>
      <c r="AH119" s="64">
        <f t="shared" si="338"/>
        <v>3.3430112441009671E-2</v>
      </c>
      <c r="AI119" s="61">
        <f t="shared" si="339"/>
        <v>1.2562498446216035E-4</v>
      </c>
      <c r="AJ119" s="61">
        <f t="shared" si="340"/>
        <v>-2.3348749600935731E-4</v>
      </c>
      <c r="AK119" s="61">
        <f t="shared" si="341"/>
        <v>5.3554489378934853E-2</v>
      </c>
      <c r="AL119" s="61">
        <f t="shared" si="342"/>
        <v>6.5590431304192065E-2</v>
      </c>
      <c r="AM119" s="61">
        <f t="shared" si="343"/>
        <v>1.6910893935170142E-2</v>
      </c>
      <c r="AN119" s="61">
        <f t="shared" si="344"/>
        <v>2.6665824082183931E-2</v>
      </c>
      <c r="AO119" s="62">
        <f t="shared" si="345"/>
        <v>2.9363818343340471E-2</v>
      </c>
      <c r="AP119" s="64">
        <f t="shared" si="346"/>
        <v>-9.7479433858773945E-3</v>
      </c>
      <c r="AQ119" s="61">
        <f t="shared" si="347"/>
        <v>2.355611700064238E-2</v>
      </c>
      <c r="AR119" s="61">
        <f t="shared" si="348"/>
        <v>2.3916220782788E-2</v>
      </c>
      <c r="AS119" s="61">
        <f t="shared" si="349"/>
        <v>-2.9871403209587196E-2</v>
      </c>
      <c r="AT119" s="61">
        <f t="shared" si="350"/>
        <v>-4.1907646336242575E-2</v>
      </c>
      <c r="AU119" s="61">
        <f t="shared" si="351"/>
        <v>6.7715934203113346E-3</v>
      </c>
      <c r="AV119" s="62">
        <f t="shared" si="352"/>
        <v>-2.9832514941649157E-3</v>
      </c>
    </row>
    <row r="120" spans="1:48" s="9" customFormat="1" ht="15" x14ac:dyDescent="0.2">
      <c r="A120" s="60">
        <v>2012</v>
      </c>
      <c r="B120" s="64">
        <f>'1.Shazam DNSP&amp;State'!Q74</f>
        <v>0.95986280000000002</v>
      </c>
      <c r="C120" s="64">
        <f>'1.Shazam DNSP&amp;State'!R74</f>
        <v>1.1013569999999999</v>
      </c>
      <c r="D120" s="61">
        <f>'1.Shazam DNSP&amp;State'!S74</f>
        <v>1.0637970000000001</v>
      </c>
      <c r="E120" s="61">
        <f>'1.Shazam DNSP&amp;State'!T74</f>
        <v>1.0658609999999999</v>
      </c>
      <c r="F120" s="61">
        <f>'1.Shazam DNSP&amp;State'!U74</f>
        <v>0.99951900000000005</v>
      </c>
      <c r="G120" s="61">
        <f>'1.Shazam DNSP&amp;State'!V74</f>
        <v>0.89369880000000002</v>
      </c>
      <c r="H120" s="62">
        <f>'1.Shazam DNSP&amp;State'!W74</f>
        <v>1.0821670000000001</v>
      </c>
      <c r="I120" s="64">
        <f>'1.Shazam DNSP&amp;State'!X74</f>
        <v>1.2878559999999999</v>
      </c>
      <c r="J120" s="61">
        <f>'1.Shazam DNSP&amp;State'!Y74</f>
        <v>1.047523</v>
      </c>
      <c r="K120" s="61">
        <f>'1.Shazam DNSP&amp;State'!Z74</f>
        <v>1.0016229999999999</v>
      </c>
      <c r="L120" s="61">
        <f>'1.Shazam DNSP&amp;State'!AA74</f>
        <v>1.581815</v>
      </c>
      <c r="M120" s="61">
        <f>'1.Shazam DNSP&amp;State'!AB74</f>
        <v>1.4816530000000001</v>
      </c>
      <c r="N120" s="61">
        <f>'1.Shazam DNSP&amp;State'!AC74</f>
        <v>1.219991</v>
      </c>
      <c r="O120" s="61">
        <f>'1.Shazam DNSP&amp;State'!AD74</f>
        <v>1.245763</v>
      </c>
      <c r="P120" s="62">
        <f>'1.Shazam DNSP&amp;State'!D74</f>
        <v>1.2621869999999999</v>
      </c>
      <c r="Q120" s="64">
        <f>'1.Shazam DNSP&amp;State'!J74</f>
        <v>0.84028570000000002</v>
      </c>
      <c r="R120" s="61">
        <f>'1.Shazam DNSP&amp;State'!L74</f>
        <v>1.033072</v>
      </c>
      <c r="S120" s="61">
        <f>'1.Shazam DNSP&amp;State'!M74</f>
        <v>1.080414</v>
      </c>
      <c r="T120" s="61">
        <f>'1.Shazam DNSP&amp;State'!N74</f>
        <v>0.68413000000000002</v>
      </c>
      <c r="U120" s="61">
        <f>'1.Shazam DNSP&amp;State'!O74</f>
        <v>0.73037819999999998</v>
      </c>
      <c r="V120" s="61">
        <f>'1.Shazam DNSP&amp;State'!P74</f>
        <v>0.8870287</v>
      </c>
      <c r="W120" s="62">
        <f>'1.Shazam DNSP&amp;State'!K74</f>
        <v>0.86867810000000001</v>
      </c>
      <c r="Z120" s="216">
        <v>2012</v>
      </c>
      <c r="AA120" s="64">
        <f t="shared" si="331"/>
        <v>-5.8557264680366733E-2</v>
      </c>
      <c r="AB120" s="61">
        <f t="shared" si="332"/>
        <v>0</v>
      </c>
      <c r="AC120" s="61">
        <f t="shared" si="333"/>
        <v>9.6269661734513477E-3</v>
      </c>
      <c r="AD120" s="61">
        <f t="shared" si="334"/>
        <v>1.1521647502971173E-2</v>
      </c>
      <c r="AE120" s="61">
        <f t="shared" si="335"/>
        <v>0.20294106160138189</v>
      </c>
      <c r="AF120" s="61">
        <f t="shared" si="336"/>
        <v>-0.20892952919200336</v>
      </c>
      <c r="AG120" s="62">
        <f t="shared" si="337"/>
        <v>-2.3571220210025987E-2</v>
      </c>
      <c r="AH120" s="64">
        <f t="shared" si="338"/>
        <v>8.985027654439473E-2</v>
      </c>
      <c r="AI120" s="61">
        <f t="shared" si="339"/>
        <v>1.2132222451915366E-2</v>
      </c>
      <c r="AJ120" s="61">
        <f t="shared" si="340"/>
        <v>-4.5415958550787107E-4</v>
      </c>
      <c r="AK120" s="61">
        <f t="shared" si="341"/>
        <v>0.17453071575743984</v>
      </c>
      <c r="AL120" s="61">
        <f t="shared" si="342"/>
        <v>6.0066111242128475E-2</v>
      </c>
      <c r="AM120" s="61">
        <f t="shared" si="343"/>
        <v>2.7186085443807961E-2</v>
      </c>
      <c r="AN120" s="61">
        <f t="shared" si="344"/>
        <v>3.3542523090307565E-2</v>
      </c>
      <c r="AO120" s="62">
        <f t="shared" si="345"/>
        <v>5.7873814945072398E-2</v>
      </c>
      <c r="AP120" s="64">
        <f t="shared" si="346"/>
        <v>-0.11342156606813526</v>
      </c>
      <c r="AQ120" s="61">
        <f t="shared" si="347"/>
        <v>-3.5703834415014388E-2</v>
      </c>
      <c r="AR120" s="61">
        <f t="shared" si="348"/>
        <v>-2.3117133718023725E-2</v>
      </c>
      <c r="AS120" s="61">
        <f t="shared" si="349"/>
        <v>-0.19810235064739609</v>
      </c>
      <c r="AT120" s="61">
        <f t="shared" si="350"/>
        <v>-8.3637345096343435E-2</v>
      </c>
      <c r="AU120" s="61">
        <f t="shared" si="351"/>
        <v>-5.0757525604355931E-2</v>
      </c>
      <c r="AV120" s="62">
        <f t="shared" si="352"/>
        <v>-5.7113824023656619E-2</v>
      </c>
    </row>
    <row r="121" spans="1:48" s="9" customFormat="1" ht="15" x14ac:dyDescent="0.2">
      <c r="A121" s="60">
        <v>2013</v>
      </c>
      <c r="B121" s="64">
        <f>'1.Shazam DNSP&amp;State'!Q75</f>
        <v>0.93049590000000004</v>
      </c>
      <c r="C121" s="64">
        <f>'1.Shazam DNSP&amp;State'!R75</f>
        <v>1.1013569999999999</v>
      </c>
      <c r="D121" s="61">
        <f>'1.Shazam DNSP&amp;State'!S75</f>
        <v>1.0822039999999999</v>
      </c>
      <c r="E121" s="61">
        <f>'1.Shazam DNSP&amp;State'!T75</f>
        <v>1.0800749999999999</v>
      </c>
      <c r="F121" s="61">
        <f>'1.Shazam DNSP&amp;State'!U75</f>
        <v>1.1366959999999999</v>
      </c>
      <c r="G121" s="61">
        <f>'1.Shazam DNSP&amp;State'!V75</f>
        <v>1.012167</v>
      </c>
      <c r="H121" s="62">
        <f>'1.Shazam DNSP&amp;State'!W75</f>
        <v>1.0710280000000001</v>
      </c>
      <c r="I121" s="64">
        <f>'1.Shazam DNSP&amp;State'!X75</f>
        <v>1.1212930000000001</v>
      </c>
      <c r="J121" s="61">
        <f>'1.Shazam DNSP&amp;State'!Y75</f>
        <v>1.068486</v>
      </c>
      <c r="K121" s="61">
        <f>'1.Shazam DNSP&amp;State'!Z75</f>
        <v>0.99871410000000005</v>
      </c>
      <c r="L121" s="61">
        <f>'1.Shazam DNSP&amp;State'!AA75</f>
        <v>1.753949</v>
      </c>
      <c r="M121" s="61">
        <f>'1.Shazam DNSP&amp;State'!AB75</f>
        <v>1.5735650000000001</v>
      </c>
      <c r="N121" s="61">
        <f>'1.Shazam DNSP&amp;State'!AC75</f>
        <v>1.272343</v>
      </c>
      <c r="O121" s="61">
        <f>'1.Shazam DNSP&amp;State'!AD75</f>
        <v>1.2971079999999999</v>
      </c>
      <c r="P121" s="62">
        <f>'1.Shazam DNSP&amp;State'!D75</f>
        <v>1.21916</v>
      </c>
      <c r="Q121" s="64">
        <f>'1.Shazam DNSP&amp;State'!J75</f>
        <v>0.95517180000000002</v>
      </c>
      <c r="R121" s="61">
        <f>'1.Shazam DNSP&amp;State'!L75</f>
        <v>1.002378</v>
      </c>
      <c r="S121" s="61">
        <f>'1.Shazam DNSP&amp;State'!M75</f>
        <v>1.0724070000000001</v>
      </c>
      <c r="T121" s="61">
        <f>'1.Shazam DNSP&amp;State'!N75</f>
        <v>0.61063789999999996</v>
      </c>
      <c r="U121" s="61">
        <f>'1.Shazam DNSP&amp;State'!O75</f>
        <v>0.68063739999999995</v>
      </c>
      <c r="V121" s="61">
        <f>'1.Shazam DNSP&amp;State'!P75</f>
        <v>0.84177570000000002</v>
      </c>
      <c r="W121" s="62">
        <f>'1.Shazam DNSP&amp;State'!K75</f>
        <v>0.82570440000000001</v>
      </c>
      <c r="Z121" s="216">
        <v>2013</v>
      </c>
      <c r="AA121" s="64">
        <f t="shared" si="331"/>
        <v>-3.1072687742265254E-2</v>
      </c>
      <c r="AB121" s="61">
        <f t="shared" si="332"/>
        <v>0</v>
      </c>
      <c r="AC121" s="61">
        <f t="shared" si="333"/>
        <v>1.7155119150984798E-2</v>
      </c>
      <c r="AD121" s="61">
        <f t="shared" si="334"/>
        <v>1.3247559924050014E-2</v>
      </c>
      <c r="AE121" s="61">
        <f t="shared" si="335"/>
        <v>0.12860692446355598</v>
      </c>
      <c r="AF121" s="61">
        <f t="shared" si="336"/>
        <v>0.12448005034200917</v>
      </c>
      <c r="AG121" s="62">
        <f t="shared" si="337"/>
        <v>-1.0346577407554717E-2</v>
      </c>
      <c r="AH121" s="64">
        <f t="shared" si="338"/>
        <v>-0.13849633647843537</v>
      </c>
      <c r="AI121" s="61">
        <f t="shared" si="339"/>
        <v>1.9814363597438416E-2</v>
      </c>
      <c r="AJ121" s="61">
        <f t="shared" si="340"/>
        <v>-2.9084118376823632E-3</v>
      </c>
      <c r="AK121" s="61">
        <f t="shared" si="341"/>
        <v>0.10329689520462054</v>
      </c>
      <c r="AL121" s="61">
        <f t="shared" si="342"/>
        <v>6.0185389444273679E-2</v>
      </c>
      <c r="AM121" s="61">
        <f t="shared" si="343"/>
        <v>4.2016600987077164E-2</v>
      </c>
      <c r="AN121" s="61">
        <f t="shared" si="344"/>
        <v>4.0388977344565404E-2</v>
      </c>
      <c r="AO121" s="62">
        <f t="shared" si="345"/>
        <v>-3.4683833624771225E-2</v>
      </c>
      <c r="AP121" s="64">
        <f t="shared" si="346"/>
        <v>0.12814926653186459</v>
      </c>
      <c r="AQ121" s="61">
        <f t="shared" si="347"/>
        <v>-3.0161710579311919E-2</v>
      </c>
      <c r="AR121" s="61">
        <f t="shared" si="348"/>
        <v>-7.4386462425029094E-3</v>
      </c>
      <c r="AS121" s="61">
        <f t="shared" si="349"/>
        <v>-0.1136438095737607</v>
      </c>
      <c r="AT121" s="61">
        <f t="shared" si="350"/>
        <v>-7.0532770105576875E-2</v>
      </c>
      <c r="AU121" s="61">
        <f t="shared" si="351"/>
        <v>-5.2363748837538499E-2</v>
      </c>
      <c r="AV121" s="62">
        <f t="shared" si="352"/>
        <v>-5.0735790642959716E-2</v>
      </c>
    </row>
    <row r="122" spans="1:48" s="9" customFormat="1" ht="15" x14ac:dyDescent="0.2">
      <c r="A122" s="60">
        <v>2014</v>
      </c>
      <c r="B122" s="64">
        <f>'1.Shazam DNSP&amp;State'!Q76</f>
        <v>0.90933649999999999</v>
      </c>
      <c r="C122" s="64">
        <f>'1.Shazam DNSP&amp;State'!R76</f>
        <v>1.1013569999999999</v>
      </c>
      <c r="D122" s="61">
        <f>'1.Shazam DNSP&amp;State'!S76</f>
        <v>1.1065039999999999</v>
      </c>
      <c r="E122" s="61">
        <f>'1.Shazam DNSP&amp;State'!T76</f>
        <v>1.0943510000000001</v>
      </c>
      <c r="F122" s="61">
        <f>'1.Shazam DNSP&amp;State'!U76</f>
        <v>0.92041510000000004</v>
      </c>
      <c r="G122" s="61">
        <f>'1.Shazam DNSP&amp;State'!V76</f>
        <v>0.88942370000000004</v>
      </c>
      <c r="H122" s="62">
        <f>'1.Shazam DNSP&amp;State'!W76</f>
        <v>1.1091789999999999</v>
      </c>
      <c r="I122" s="64">
        <f>'1.Shazam DNSP&amp;State'!X76</f>
        <v>1.3014829999999999</v>
      </c>
      <c r="J122" s="61">
        <f>'1.Shazam DNSP&amp;State'!Y76</f>
        <v>1.048367</v>
      </c>
      <c r="K122" s="61">
        <f>'1.Shazam DNSP&amp;State'!Z76</f>
        <v>0.99227220000000005</v>
      </c>
      <c r="L122" s="61">
        <f>'1.Shazam DNSP&amp;State'!AA76</f>
        <v>1.942795</v>
      </c>
      <c r="M122" s="61">
        <f>'1.Shazam DNSP&amp;State'!AB76</f>
        <v>1.6543399999999999</v>
      </c>
      <c r="N122" s="61">
        <f>'1.Shazam DNSP&amp;State'!AC76</f>
        <v>1.3407420000000001</v>
      </c>
      <c r="O122" s="61">
        <f>'1.Shazam DNSP&amp;State'!AD76</f>
        <v>1.349332</v>
      </c>
      <c r="P122" s="62">
        <f>'1.Shazam DNSP&amp;State'!D76</f>
        <v>1.33182</v>
      </c>
      <c r="Q122" s="64">
        <f>'1.Shazam DNSP&amp;State'!J76</f>
        <v>0.8522421</v>
      </c>
      <c r="R122" s="61">
        <f>'1.Shazam DNSP&amp;State'!L76</f>
        <v>1.0580069999999999</v>
      </c>
      <c r="S122" s="61">
        <f>'1.Shazam DNSP&amp;State'!M76</f>
        <v>1.1178170000000001</v>
      </c>
      <c r="T122" s="61">
        <f>'1.Shazam DNSP&amp;State'!N76</f>
        <v>0.57091899999999995</v>
      </c>
      <c r="U122" s="61">
        <f>'1.Shazam DNSP&amp;State'!O76</f>
        <v>0.67046589999999995</v>
      </c>
      <c r="V122" s="61">
        <f>'1.Shazam DNSP&amp;State'!P76</f>
        <v>0.82728729999999995</v>
      </c>
      <c r="W122" s="62">
        <f>'1.Shazam DNSP&amp;State'!K76</f>
        <v>0.82202030000000004</v>
      </c>
      <c r="Z122" s="216">
        <v>2014</v>
      </c>
      <c r="AA122" s="64">
        <f t="shared" si="331"/>
        <v>-2.3002457145518539E-2</v>
      </c>
      <c r="AB122" s="61">
        <f t="shared" si="332"/>
        <v>0</v>
      </c>
      <c r="AC122" s="61">
        <f t="shared" si="333"/>
        <v>2.2205793110566013E-2</v>
      </c>
      <c r="AD122" s="61">
        <f t="shared" si="334"/>
        <v>1.3131010322559098E-2</v>
      </c>
      <c r="AE122" s="61">
        <f t="shared" si="335"/>
        <v>-0.21105632379097583</v>
      </c>
      <c r="AF122" s="61">
        <f t="shared" si="336"/>
        <v>-0.12927513109655431</v>
      </c>
      <c r="AG122" s="62">
        <f t="shared" si="337"/>
        <v>3.5001167101533878E-2</v>
      </c>
      <c r="AH122" s="64">
        <f t="shared" si="338"/>
        <v>0.14902189980420102</v>
      </c>
      <c r="AI122" s="61">
        <f t="shared" si="339"/>
        <v>-1.90089777750704E-2</v>
      </c>
      <c r="AJ122" s="61">
        <f t="shared" si="340"/>
        <v>-6.4710866965898579E-3</v>
      </c>
      <c r="AK122" s="61">
        <f t="shared" si="341"/>
        <v>0.10225784075057753</v>
      </c>
      <c r="AL122" s="61">
        <f t="shared" si="342"/>
        <v>5.0058391897274269E-2</v>
      </c>
      <c r="AM122" s="61">
        <f t="shared" si="343"/>
        <v>5.2363109397623092E-2</v>
      </c>
      <c r="AN122" s="61">
        <f t="shared" si="344"/>
        <v>3.9472484224146828E-2</v>
      </c>
      <c r="AO122" s="62">
        <f t="shared" si="345"/>
        <v>8.8384330838399777E-2</v>
      </c>
      <c r="AP122" s="64">
        <f t="shared" si="346"/>
        <v>-0.11402057819494396</v>
      </c>
      <c r="AQ122" s="61">
        <f t="shared" si="347"/>
        <v>5.4011772638850271E-2</v>
      </c>
      <c r="AR122" s="61">
        <f t="shared" si="348"/>
        <v>4.1472021409466375E-2</v>
      </c>
      <c r="AS122" s="61">
        <f t="shared" si="349"/>
        <v>-6.7256805268351025E-2</v>
      </c>
      <c r="AT122" s="61">
        <f t="shared" si="350"/>
        <v>-1.505686821093199E-2</v>
      </c>
      <c r="AU122" s="61">
        <f t="shared" si="351"/>
        <v>-1.7361554269597609E-2</v>
      </c>
      <c r="AV122" s="62">
        <f t="shared" si="352"/>
        <v>-4.4717496061128983E-3</v>
      </c>
    </row>
    <row r="123" spans="1:48" s="9" customFormat="1" ht="15" x14ac:dyDescent="0.2">
      <c r="A123" s="60">
        <v>2015</v>
      </c>
      <c r="B123" s="64">
        <f>'1.Shazam DNSP&amp;State'!Q77</f>
        <v>0.93786349999999996</v>
      </c>
      <c r="C123" s="64">
        <f>'1.Shazam DNSP&amp;State'!R77</f>
        <v>1.1013569999999999</v>
      </c>
      <c r="D123" s="61">
        <f>'1.Shazam DNSP&amp;State'!S77</f>
        <v>1.1251070000000001</v>
      </c>
      <c r="E123" s="61">
        <f>'1.Shazam DNSP&amp;State'!T77</f>
        <v>1.1101749999999999</v>
      </c>
      <c r="F123" s="61">
        <f>'1.Shazam DNSP&amp;State'!U77</f>
        <v>1.0347120000000001</v>
      </c>
      <c r="G123" s="61">
        <f>'1.Shazam DNSP&amp;State'!V77</f>
        <v>0.95076289999999997</v>
      </c>
      <c r="H123" s="62">
        <f>'1.Shazam DNSP&amp;State'!W77</f>
        <v>1.107318</v>
      </c>
      <c r="I123" s="64">
        <f>'1.Shazam DNSP&amp;State'!X77</f>
        <v>1.2926139999999999</v>
      </c>
      <c r="J123" s="61">
        <f>'1.Shazam DNSP&amp;State'!Y77</f>
        <v>1.0720810000000001</v>
      </c>
      <c r="K123" s="61">
        <f>'1.Shazam DNSP&amp;State'!Z77</f>
        <v>0.97788600000000003</v>
      </c>
      <c r="L123" s="61">
        <f>'1.Shazam DNSP&amp;State'!AA77</f>
        <v>1.999647</v>
      </c>
      <c r="M123" s="61">
        <f>'1.Shazam DNSP&amp;State'!AB77</f>
        <v>1.7339260000000001</v>
      </c>
      <c r="N123" s="61">
        <f>'1.Shazam DNSP&amp;State'!AC77</f>
        <v>1.3478129999999999</v>
      </c>
      <c r="O123" s="61">
        <f>'1.Shazam DNSP&amp;State'!AD77</f>
        <v>1.3711150000000001</v>
      </c>
      <c r="P123" s="62">
        <f>'1.Shazam DNSP&amp;State'!D77</f>
        <v>1.338981</v>
      </c>
      <c r="Q123" s="64">
        <f>'1.Shazam DNSP&amp;State'!J77</f>
        <v>0.85665029999999998</v>
      </c>
      <c r="R123" s="61">
        <f>'1.Shazam DNSP&amp;State'!L77</f>
        <v>1.032869</v>
      </c>
      <c r="S123" s="61">
        <f>'1.Shazam DNSP&amp;State'!M77</f>
        <v>1.1323589999999999</v>
      </c>
      <c r="T123" s="61">
        <f>'1.Shazam DNSP&amp;State'!N77</f>
        <v>0.5537569</v>
      </c>
      <c r="U123" s="61">
        <f>'1.Shazam DNSP&amp;State'!O77</f>
        <v>0.6386191</v>
      </c>
      <c r="V123" s="61">
        <f>'1.Shazam DNSP&amp;State'!P77</f>
        <v>0.82156689999999999</v>
      </c>
      <c r="W123" s="62">
        <f>'1.Shazam DNSP&amp;State'!K77</f>
        <v>0.80760469999999995</v>
      </c>
      <c r="Z123" s="216">
        <v>2015</v>
      </c>
      <c r="AA123" s="64">
        <f t="shared" si="331"/>
        <v>3.0889203334883233E-2</v>
      </c>
      <c r="AB123" s="61">
        <f t="shared" si="332"/>
        <v>0</v>
      </c>
      <c r="AC123" s="61">
        <f t="shared" si="333"/>
        <v>1.667264674002724E-2</v>
      </c>
      <c r="AD123" s="61">
        <f t="shared" si="334"/>
        <v>1.435616706326007E-2</v>
      </c>
      <c r="AE123" s="61">
        <f t="shared" si="335"/>
        <v>0.1170536421710562</v>
      </c>
      <c r="AF123" s="61">
        <f t="shared" si="336"/>
        <v>6.6690990052485591E-2</v>
      </c>
      <c r="AG123" s="62">
        <f t="shared" si="337"/>
        <v>-1.6792266692030303E-3</v>
      </c>
      <c r="AH123" s="64">
        <f t="shared" si="338"/>
        <v>-6.8378588439716352E-3</v>
      </c>
      <c r="AI123" s="61">
        <f t="shared" si="339"/>
        <v>2.2367904059568153E-2</v>
      </c>
      <c r="AJ123" s="61">
        <f t="shared" si="340"/>
        <v>-1.460436598321635E-2</v>
      </c>
      <c r="AK123" s="61">
        <f t="shared" si="341"/>
        <v>2.8843007100952247E-2</v>
      </c>
      <c r="AL123" s="61">
        <f t="shared" si="342"/>
        <v>4.6986063804073989E-2</v>
      </c>
      <c r="AM123" s="61">
        <f t="shared" si="343"/>
        <v>5.2600867779632977E-3</v>
      </c>
      <c r="AN123" s="61">
        <f t="shared" si="344"/>
        <v>1.6014622267426316E-2</v>
      </c>
      <c r="AO123" s="62">
        <f t="shared" si="345"/>
        <v>5.3624490630722957E-3</v>
      </c>
      <c r="AP123" s="64">
        <f t="shared" si="346"/>
        <v>5.1591425857585192E-3</v>
      </c>
      <c r="AQ123" s="61">
        <f t="shared" si="347"/>
        <v>-2.4046582677168162E-2</v>
      </c>
      <c r="AR123" s="61">
        <f t="shared" si="348"/>
        <v>1.292539112963932E-2</v>
      </c>
      <c r="AS123" s="61">
        <f t="shared" si="349"/>
        <v>-3.0521561422818179E-2</v>
      </c>
      <c r="AT123" s="61">
        <f t="shared" si="350"/>
        <v>-4.8664654849730385E-2</v>
      </c>
      <c r="AU123" s="61">
        <f t="shared" si="351"/>
        <v>-6.9386643776426851E-3</v>
      </c>
      <c r="AV123" s="62">
        <f t="shared" si="352"/>
        <v>-1.7692384480512073E-2</v>
      </c>
    </row>
    <row r="124" spans="1:48" s="9" customFormat="1" ht="15" x14ac:dyDescent="0.2">
      <c r="A124" s="60">
        <v>2016</v>
      </c>
      <c r="B124" s="64">
        <f>'1.Shazam DNSP&amp;State'!Q78</f>
        <v>0.96797489999999997</v>
      </c>
      <c r="C124" s="64">
        <f>'1.Shazam DNSP&amp;State'!R78</f>
        <v>1.1013569999999999</v>
      </c>
      <c r="D124" s="61">
        <f>'1.Shazam DNSP&amp;State'!S78</f>
        <v>1.1398459999999999</v>
      </c>
      <c r="E124" s="61">
        <f>'1.Shazam DNSP&amp;State'!T78</f>
        <v>1.124441</v>
      </c>
      <c r="F124" s="61">
        <f>'1.Shazam DNSP&amp;State'!U78</f>
        <v>0.99534089999999997</v>
      </c>
      <c r="G124" s="61">
        <f>'1.Shazam DNSP&amp;State'!V78</f>
        <v>1.084074</v>
      </c>
      <c r="H124" s="62">
        <f>'1.Shazam DNSP&amp;State'!W78</f>
        <v>1.1253310000000001</v>
      </c>
      <c r="I124" s="64">
        <f>'1.Shazam DNSP&amp;State'!X78</f>
        <v>1.339728</v>
      </c>
      <c r="J124" s="61">
        <f>'1.Shazam DNSP&amp;State'!Y78</f>
        <v>1.0687230000000001</v>
      </c>
      <c r="K124" s="61">
        <f>'1.Shazam DNSP&amp;State'!Z78</f>
        <v>0.97168509999999997</v>
      </c>
      <c r="L124" s="61">
        <f>'1.Shazam DNSP&amp;State'!AA78</f>
        <v>2.0161829999999998</v>
      </c>
      <c r="M124" s="61">
        <f>'1.Shazam DNSP&amp;State'!AB78</f>
        <v>1.8101149999999999</v>
      </c>
      <c r="N124" s="61">
        <f>'1.Shazam DNSP&amp;State'!AC78</f>
        <v>1.3778049999999999</v>
      </c>
      <c r="O124" s="61">
        <f>'1.Shazam DNSP&amp;State'!AD78</f>
        <v>1.4009780000000001</v>
      </c>
      <c r="P124" s="62">
        <f>'1.Shazam DNSP&amp;State'!D78</f>
        <v>1.378803</v>
      </c>
      <c r="Q124" s="64">
        <f>'1.Shazam DNSP&amp;State'!J78</f>
        <v>0.83997010000000005</v>
      </c>
      <c r="R124" s="61">
        <f>'1.Shazam DNSP&amp;State'!L78</f>
        <v>1.0529679999999999</v>
      </c>
      <c r="S124" s="61">
        <f>'1.Shazam DNSP&amp;State'!M78</f>
        <v>1.1581239999999999</v>
      </c>
      <c r="T124" s="61">
        <f>'1.Shazam DNSP&amp;State'!N78</f>
        <v>0.55814940000000002</v>
      </c>
      <c r="U124" s="61">
        <f>'1.Shazam DNSP&amp;State'!O78</f>
        <v>0.62169050000000003</v>
      </c>
      <c r="V124" s="61">
        <f>'1.Shazam DNSP&amp;State'!P78</f>
        <v>0.81675640000000005</v>
      </c>
      <c r="W124" s="62">
        <f>'1.Shazam DNSP&amp;State'!K78</f>
        <v>0.80324720000000005</v>
      </c>
      <c r="Z124" s="216">
        <v>2016</v>
      </c>
      <c r="AA124" s="64">
        <f t="shared" si="331"/>
        <v>3.1601741159574141E-2</v>
      </c>
      <c r="AB124" s="61">
        <f t="shared" si="332"/>
        <v>0</v>
      </c>
      <c r="AC124" s="61">
        <f t="shared" si="333"/>
        <v>1.3015023317218278E-2</v>
      </c>
      <c r="AD124" s="61">
        <f t="shared" si="334"/>
        <v>1.2768362722063812E-2</v>
      </c>
      <c r="AE124" s="61">
        <f t="shared" si="335"/>
        <v>-3.8793114562699793E-2</v>
      </c>
      <c r="AF124" s="61">
        <f t="shared" si="336"/>
        <v>0.13121673040032786</v>
      </c>
      <c r="AG124" s="62">
        <f t="shared" si="337"/>
        <v>1.6136339256686286E-2</v>
      </c>
      <c r="AH124" s="64">
        <f t="shared" si="338"/>
        <v>3.5800083612439498E-2</v>
      </c>
      <c r="AI124" s="61">
        <f t="shared" si="339"/>
        <v>-3.1371417037930538E-3</v>
      </c>
      <c r="AJ124" s="61">
        <f t="shared" si="340"/>
        <v>-6.3613180464606647E-3</v>
      </c>
      <c r="AK124" s="61">
        <f t="shared" si="341"/>
        <v>8.235454916965727E-3</v>
      </c>
      <c r="AL124" s="61">
        <f t="shared" si="342"/>
        <v>4.3002177617194756E-2</v>
      </c>
      <c r="AM124" s="61">
        <f t="shared" si="343"/>
        <v>2.200837431266188E-2</v>
      </c>
      <c r="AN124" s="61">
        <f t="shared" si="344"/>
        <v>2.1546286720639039E-2</v>
      </c>
      <c r="AO124" s="62">
        <f t="shared" si="345"/>
        <v>2.9306854548694649E-2</v>
      </c>
      <c r="AP124" s="64">
        <f t="shared" si="346"/>
        <v>-1.9663488014547481E-2</v>
      </c>
      <c r="AQ124" s="61">
        <f t="shared" si="347"/>
        <v>1.9272476332208695E-2</v>
      </c>
      <c r="AR124" s="61">
        <f t="shared" si="348"/>
        <v>2.2498387279849343E-2</v>
      </c>
      <c r="AS124" s="61">
        <f t="shared" si="349"/>
        <v>7.9008867019913567E-3</v>
      </c>
      <c r="AT124" s="61">
        <f t="shared" si="350"/>
        <v>-2.6865808533194258E-2</v>
      </c>
      <c r="AU124" s="61">
        <f t="shared" si="351"/>
        <v>-5.8724841728070047E-3</v>
      </c>
      <c r="AV124" s="62">
        <f t="shared" si="352"/>
        <v>-5.4101939833645796E-3</v>
      </c>
    </row>
    <row r="125" spans="1:48" s="9" customFormat="1" ht="15" x14ac:dyDescent="0.2">
      <c r="A125" s="60">
        <v>2017</v>
      </c>
      <c r="B125" s="64">
        <f>'1.Shazam DNSP&amp;State'!Q79</f>
        <v>0.97209570000000001</v>
      </c>
      <c r="C125" s="64">
        <f>'1.Shazam DNSP&amp;State'!R79</f>
        <v>1.149513</v>
      </c>
      <c r="D125" s="61">
        <f>'1.Shazam DNSP&amp;State'!S79</f>
        <v>1.158533</v>
      </c>
      <c r="E125" s="61">
        <f>'1.Shazam DNSP&amp;State'!T79</f>
        <v>1.1406339999999999</v>
      </c>
      <c r="F125" s="61">
        <f>'1.Shazam DNSP&amp;State'!U79</f>
        <v>0.85675769999999996</v>
      </c>
      <c r="G125" s="61">
        <f>'1.Shazam DNSP&amp;State'!V79</f>
        <v>1.149513</v>
      </c>
      <c r="H125" s="62">
        <f>'1.Shazam DNSP&amp;State'!W79</f>
        <v>1.1773149999999999</v>
      </c>
      <c r="I125" s="64">
        <f>'1.Shazam DNSP&amp;State'!X79</f>
        <v>1.2062349999999999</v>
      </c>
      <c r="J125" s="61">
        <f>'1.Shazam DNSP&amp;State'!Y79</f>
        <v>1.069029</v>
      </c>
      <c r="K125" s="61">
        <f>'1.Shazam DNSP&amp;State'!Z79</f>
        <v>0.9717481</v>
      </c>
      <c r="L125" s="61">
        <f>'1.Shazam DNSP&amp;State'!AA79</f>
        <v>2.1405780000000001</v>
      </c>
      <c r="M125" s="61">
        <f>'1.Shazam DNSP&amp;State'!AB79</f>
        <v>1.891823</v>
      </c>
      <c r="N125" s="61">
        <f>'1.Shazam DNSP&amp;State'!AC79</f>
        <v>1.3990130000000001</v>
      </c>
      <c r="O125" s="61">
        <f>'1.Shazam DNSP&amp;State'!AD79</f>
        <v>1.4302109999999999</v>
      </c>
      <c r="P125" s="62">
        <f>'1.Shazam DNSP&amp;State'!D79</f>
        <v>1.328965</v>
      </c>
      <c r="Q125" s="64">
        <f>'1.Shazam DNSP&amp;State'!J79</f>
        <v>0.97602469999999997</v>
      </c>
      <c r="R125" s="61">
        <f>'1.Shazam DNSP&amp;State'!L79</f>
        <v>1.101294</v>
      </c>
      <c r="S125" s="61">
        <f>'1.Shazam DNSP&amp;State'!M79</f>
        <v>1.211544</v>
      </c>
      <c r="T125" s="61">
        <f>'1.Shazam DNSP&amp;State'!N79</f>
        <v>0.54999889999999996</v>
      </c>
      <c r="U125" s="61">
        <f>'1.Shazam DNSP&amp;State'!O79</f>
        <v>0.62231800000000004</v>
      </c>
      <c r="V125" s="61">
        <f>'1.Shazam DNSP&amp;State'!P79</f>
        <v>0.84153259999999996</v>
      </c>
      <c r="W125" s="62">
        <f>'1.Shazam DNSP&amp;State'!K79</f>
        <v>0.82317620000000002</v>
      </c>
      <c r="Z125" s="216">
        <v>2017</v>
      </c>
      <c r="AA125" s="64">
        <f t="shared" si="331"/>
        <v>4.2480992156818222E-3</v>
      </c>
      <c r="AB125" s="61">
        <f t="shared" si="332"/>
        <v>4.2795318558197078E-2</v>
      </c>
      <c r="AC125" s="61">
        <f t="shared" si="333"/>
        <v>1.6261384032718932E-2</v>
      </c>
      <c r="AD125" s="61">
        <f t="shared" si="334"/>
        <v>1.4298224891247296E-2</v>
      </c>
      <c r="AE125" s="61">
        <f t="shared" si="335"/>
        <v>-0.14993014337855173</v>
      </c>
      <c r="AF125" s="61">
        <f t="shared" si="336"/>
        <v>5.8612208051932166E-2</v>
      </c>
      <c r="AG125" s="62">
        <f t="shared" si="337"/>
        <v>4.5159207434694648E-2</v>
      </c>
      <c r="AH125" s="64">
        <f t="shared" si="338"/>
        <v>-0.10496266992335483</v>
      </c>
      <c r="AI125" s="61">
        <f t="shared" si="339"/>
        <v>2.8628204028326474E-4</v>
      </c>
      <c r="AJ125" s="61">
        <f t="shared" si="340"/>
        <v>6.4833718001890332E-5</v>
      </c>
      <c r="AK125" s="61">
        <f t="shared" si="341"/>
        <v>5.9869766124079501E-2</v>
      </c>
      <c r="AL125" s="61">
        <f t="shared" si="342"/>
        <v>4.4150535285388176E-2</v>
      </c>
      <c r="AM125" s="61">
        <f t="shared" si="343"/>
        <v>1.5275334847750434E-2</v>
      </c>
      <c r="AN125" s="61">
        <f t="shared" si="344"/>
        <v>2.0651421672237446E-2</v>
      </c>
      <c r="AO125" s="62">
        <f t="shared" si="345"/>
        <v>-3.6815287669603299E-2</v>
      </c>
      <c r="AP125" s="64">
        <f t="shared" si="346"/>
        <v>0.15012159750417678</v>
      </c>
      <c r="AQ125" s="61">
        <f t="shared" si="347"/>
        <v>4.4873008740787743E-2</v>
      </c>
      <c r="AR125" s="61">
        <f t="shared" si="348"/>
        <v>4.5094124635765301E-2</v>
      </c>
      <c r="AS125" s="61">
        <f t="shared" si="349"/>
        <v>-1.4710390255802775E-2</v>
      </c>
      <c r="AT125" s="61">
        <f t="shared" si="350"/>
        <v>1.0088356361227435E-3</v>
      </c>
      <c r="AU125" s="61">
        <f t="shared" si="351"/>
        <v>2.9883866839508041E-2</v>
      </c>
      <c r="AV125" s="62">
        <f t="shared" si="352"/>
        <v>2.450776038615422E-2</v>
      </c>
    </row>
    <row r="126" spans="1:48" s="9" customFormat="1" ht="15" x14ac:dyDescent="0.2">
      <c r="A126" s="60">
        <v>2018</v>
      </c>
      <c r="B126" s="64">
        <f>'1.Shazam DNSP&amp;State'!Q80</f>
        <v>0.96762959999999998</v>
      </c>
      <c r="C126" s="64">
        <f>'1.Shazam DNSP&amp;State'!R80</f>
        <v>1.149513</v>
      </c>
      <c r="D126" s="61">
        <f>'1.Shazam DNSP&amp;State'!S80</f>
        <v>1.183643</v>
      </c>
      <c r="E126" s="61">
        <f>'1.Shazam DNSP&amp;State'!T80</f>
        <v>1.157594</v>
      </c>
      <c r="F126" s="61">
        <f>'1.Shazam DNSP&amp;State'!U80</f>
        <v>0.84140090000000001</v>
      </c>
      <c r="G126" s="61">
        <f>'1.Shazam DNSP&amp;State'!V80</f>
        <v>1.060379</v>
      </c>
      <c r="H126" s="62">
        <f>'1.Shazam DNSP&amp;State'!W80</f>
        <v>1.1926909999999999</v>
      </c>
      <c r="I126" s="64">
        <f>'1.Shazam DNSP&amp;State'!X80</f>
        <v>1.1310020000000001</v>
      </c>
      <c r="J126" s="61">
        <f>'1.Shazam DNSP&amp;State'!Y80</f>
        <v>1.028748</v>
      </c>
      <c r="K126" s="61">
        <f>'1.Shazam DNSP&amp;State'!Z80</f>
        <v>0.97206210000000004</v>
      </c>
      <c r="L126" s="61">
        <f>'1.Shazam DNSP&amp;State'!AA80</f>
        <v>2.1675960000000001</v>
      </c>
      <c r="M126" s="61">
        <f>'1.Shazam DNSP&amp;State'!AB80</f>
        <v>1.9780070000000001</v>
      </c>
      <c r="N126" s="61">
        <f>'1.Shazam DNSP&amp;State'!AC80</f>
        <v>1.4283600000000001</v>
      </c>
      <c r="O126" s="61">
        <f>'1.Shazam DNSP&amp;State'!AD80</f>
        <v>1.4585490000000001</v>
      </c>
      <c r="P126" s="62">
        <f>'1.Shazam DNSP&amp;State'!D80</f>
        <v>1.3061050000000001</v>
      </c>
      <c r="Q126" s="64">
        <f>'1.Shazam DNSP&amp;State'!J80</f>
        <v>1.0545439999999999</v>
      </c>
      <c r="R126" s="61">
        <f>'1.Shazam DNSP&amp;State'!L80</f>
        <v>1.159362</v>
      </c>
      <c r="S126" s="61">
        <f>'1.Shazam DNSP&amp;State'!M80</f>
        <v>1.2269699999999999</v>
      </c>
      <c r="T126" s="61">
        <f>'1.Shazam DNSP&amp;State'!N80</f>
        <v>0.55023690000000003</v>
      </c>
      <c r="U126" s="61">
        <f>'1.Shazam DNSP&amp;State'!O80</f>
        <v>0.60297610000000001</v>
      </c>
      <c r="V126" s="61">
        <f>'1.Shazam DNSP&amp;State'!P80</f>
        <v>0.83500719999999995</v>
      </c>
      <c r="W126" s="62">
        <f>'1.Shazam DNSP&amp;State'!K80</f>
        <v>0.81772449999999997</v>
      </c>
      <c r="Z126" s="216">
        <v>2018</v>
      </c>
      <c r="AA126" s="64">
        <f t="shared" si="331"/>
        <v>-4.6048869826693112E-3</v>
      </c>
      <c r="AB126" s="61">
        <f t="shared" si="332"/>
        <v>0</v>
      </c>
      <c r="AC126" s="61">
        <f t="shared" si="333"/>
        <v>2.1442421130510522E-2</v>
      </c>
      <c r="AD126" s="61">
        <f t="shared" si="334"/>
        <v>1.4759465015629688E-2</v>
      </c>
      <c r="AE126" s="61">
        <f t="shared" si="335"/>
        <v>-1.8086907365236805E-2</v>
      </c>
      <c r="AF126" s="61">
        <f t="shared" si="336"/>
        <v>-8.0711983033017853E-2</v>
      </c>
      <c r="AG126" s="62">
        <f t="shared" si="337"/>
        <v>1.2975676631334324E-2</v>
      </c>
      <c r="AH126" s="64">
        <f t="shared" si="338"/>
        <v>-6.4399972881563988E-2</v>
      </c>
      <c r="AI126" s="61">
        <f t="shared" si="339"/>
        <v>-3.8408230931775707E-2</v>
      </c>
      <c r="AJ126" s="61">
        <f t="shared" si="340"/>
        <v>3.2307681349879274E-4</v>
      </c>
      <c r="AK126" s="61">
        <f t="shared" si="341"/>
        <v>1.254283332616467E-2</v>
      </c>
      <c r="AL126" s="61">
        <f t="shared" si="342"/>
        <v>4.4548857666064548E-2</v>
      </c>
      <c r="AM126" s="61">
        <f t="shared" si="343"/>
        <v>2.0759944993801391E-2</v>
      </c>
      <c r="AN126" s="61">
        <f t="shared" si="344"/>
        <v>1.9620120087163032E-2</v>
      </c>
      <c r="AO126" s="62">
        <f t="shared" si="345"/>
        <v>-1.735101800884277E-2</v>
      </c>
      <c r="AP126" s="64">
        <f t="shared" si="346"/>
        <v>7.7375831514873927E-2</v>
      </c>
      <c r="AQ126" s="61">
        <f t="shared" si="347"/>
        <v>5.1384001745654759E-2</v>
      </c>
      <c r="AR126" s="61">
        <f t="shared" si="348"/>
        <v>1.2652136323892803E-2</v>
      </c>
      <c r="AS126" s="61">
        <f t="shared" si="349"/>
        <v>4.3263453836415788E-4</v>
      </c>
      <c r="AT126" s="61">
        <f t="shared" si="350"/>
        <v>-3.1573655328516595E-2</v>
      </c>
      <c r="AU126" s="61">
        <f t="shared" si="351"/>
        <v>-7.7844056569248586E-3</v>
      </c>
      <c r="AV126" s="62">
        <f t="shared" si="352"/>
        <v>-6.6447897294039113E-3</v>
      </c>
    </row>
    <row r="127" spans="1:48" s="9" customFormat="1" ht="15" x14ac:dyDescent="0.2">
      <c r="A127" s="60">
        <v>2019</v>
      </c>
      <c r="B127" s="64">
        <f>'1.Shazam DNSP&amp;State'!Q81</f>
        <v>0.97458109999999998</v>
      </c>
      <c r="C127" s="64">
        <f>'1.Shazam DNSP&amp;State'!R81</f>
        <v>1.149513</v>
      </c>
      <c r="D127" s="61">
        <f>'1.Shazam DNSP&amp;State'!S81</f>
        <v>1.2095670000000001</v>
      </c>
      <c r="E127" s="61">
        <f>'1.Shazam DNSP&amp;State'!T81</f>
        <v>1.1804479999999999</v>
      </c>
      <c r="F127" s="61">
        <f>'1.Shazam DNSP&amp;State'!U81</f>
        <v>0.95079429999999998</v>
      </c>
      <c r="G127" s="61">
        <f>'1.Shazam DNSP&amp;State'!V81</f>
        <v>1.100676</v>
      </c>
      <c r="H127" s="62">
        <f>'1.Shazam DNSP&amp;State'!W81</f>
        <v>1.1913480000000001</v>
      </c>
      <c r="I127" s="64">
        <f>'1.Shazam DNSP&amp;State'!X81</f>
        <v>1.1568449999999999</v>
      </c>
      <c r="J127" s="61">
        <f>'1.Shazam DNSP&amp;State'!Y81</f>
        <v>1.0307360000000001</v>
      </c>
      <c r="K127" s="61">
        <f>'1.Shazam DNSP&amp;State'!Z81</f>
        <v>0.96987860000000004</v>
      </c>
      <c r="L127" s="61">
        <f>'1.Shazam DNSP&amp;State'!AA81</f>
        <v>2.26552</v>
      </c>
      <c r="M127" s="61">
        <f>'1.Shazam DNSP&amp;State'!AB81</f>
        <v>2.074557</v>
      </c>
      <c r="N127" s="61">
        <f>'1.Shazam DNSP&amp;State'!AC81</f>
        <v>1.4466950000000001</v>
      </c>
      <c r="O127" s="61">
        <f>'1.Shazam DNSP&amp;State'!AD81</f>
        <v>1.48733</v>
      </c>
      <c r="P127" s="62">
        <f>'1.Shazam DNSP&amp;State'!D81</f>
        <v>1.3336779999999999</v>
      </c>
      <c r="Q127" s="64">
        <f>'1.Shazam DNSP&amp;State'!J81</f>
        <v>1.029825</v>
      </c>
      <c r="R127" s="61">
        <f>'1.Shazam DNSP&amp;State'!L81</f>
        <v>1.155823</v>
      </c>
      <c r="S127" s="61">
        <f>'1.Shazam DNSP&amp;State'!M81</f>
        <v>1.2283470000000001</v>
      </c>
      <c r="T127" s="61">
        <f>'1.Shazam DNSP&amp;State'!N81</f>
        <v>0.52586060000000001</v>
      </c>
      <c r="U127" s="61">
        <f>'1.Shazam DNSP&amp;State'!O81</f>
        <v>0.5742661</v>
      </c>
      <c r="V127" s="61">
        <f>'1.Shazam DNSP&amp;State'!P81</f>
        <v>0.82349600000000001</v>
      </c>
      <c r="W127" s="62">
        <f>'1.Shazam DNSP&amp;State'!K81</f>
        <v>0.80099739999999997</v>
      </c>
      <c r="Z127" s="216">
        <v>2019</v>
      </c>
      <c r="AA127" s="64">
        <f t="shared" si="331"/>
        <v>7.1583682287145595E-3</v>
      </c>
      <c r="AB127" s="61">
        <f t="shared" si="332"/>
        <v>0</v>
      </c>
      <c r="AC127" s="61">
        <f t="shared" si="333"/>
        <v>2.1665473599778738E-2</v>
      </c>
      <c r="AD127" s="61">
        <f t="shared" si="334"/>
        <v>1.9550314257336429E-2</v>
      </c>
      <c r="AE127" s="61">
        <f t="shared" si="335"/>
        <v>0.12222949971477258</v>
      </c>
      <c r="AF127" s="61">
        <f t="shared" si="336"/>
        <v>3.7298145114111295E-2</v>
      </c>
      <c r="AG127" s="62">
        <f t="shared" si="337"/>
        <v>-1.1266595404375919E-3</v>
      </c>
      <c r="AH127" s="64">
        <f t="shared" si="338"/>
        <v>2.259250660168341E-2</v>
      </c>
      <c r="AI127" s="61">
        <f t="shared" si="339"/>
        <v>1.9305812693506674E-3</v>
      </c>
      <c r="AJ127" s="61">
        <f t="shared" si="340"/>
        <v>-2.2487822827619822E-3</v>
      </c>
      <c r="AK127" s="61">
        <f t="shared" si="341"/>
        <v>4.4185593810164542E-2</v>
      </c>
      <c r="AL127" s="61">
        <f t="shared" si="342"/>
        <v>4.7657864791206227E-2</v>
      </c>
      <c r="AM127" s="61">
        <f t="shared" si="343"/>
        <v>1.2754711520219838E-2</v>
      </c>
      <c r="AN127" s="61">
        <f t="shared" si="344"/>
        <v>1.9540460270512674E-2</v>
      </c>
      <c r="AO127" s="62">
        <f t="shared" si="345"/>
        <v>2.0891113261604623E-2</v>
      </c>
      <c r="AP127" s="64">
        <f t="shared" si="346"/>
        <v>-2.3719561108864209E-2</v>
      </c>
      <c r="AQ127" s="61">
        <f t="shared" si="347"/>
        <v>-3.0572094726313273E-3</v>
      </c>
      <c r="AR127" s="61">
        <f t="shared" si="348"/>
        <v>1.1216475464196753E-3</v>
      </c>
      <c r="AS127" s="61">
        <f t="shared" si="349"/>
        <v>-4.5312754160321565E-2</v>
      </c>
      <c r="AT127" s="61">
        <f t="shared" si="350"/>
        <v>-4.8784683038517525E-2</v>
      </c>
      <c r="AU127" s="61">
        <f t="shared" si="351"/>
        <v>-1.3881655278605159E-2</v>
      </c>
      <c r="AV127" s="62">
        <f t="shared" si="352"/>
        <v>-2.0667781687343383E-2</v>
      </c>
    </row>
    <row r="128" spans="1:48" s="9" customFormat="1" ht="15" x14ac:dyDescent="0.2">
      <c r="A128" s="60">
        <v>2020</v>
      </c>
      <c r="B128" s="64">
        <f>'1.Shazam DNSP&amp;State'!Q82</f>
        <v>0.96018610000000004</v>
      </c>
      <c r="C128" s="64">
        <f>'1.Shazam DNSP&amp;State'!R82</f>
        <v>1.149513</v>
      </c>
      <c r="D128" s="61">
        <f>'1.Shazam DNSP&amp;State'!S82</f>
        <v>1.2349669999999999</v>
      </c>
      <c r="E128" s="61">
        <f>'1.Shazam DNSP&amp;State'!T82</f>
        <v>1.194037</v>
      </c>
      <c r="F128" s="61">
        <f>'1.Shazam DNSP&amp;State'!U82</f>
        <v>1.086851</v>
      </c>
      <c r="G128" s="61">
        <f>'1.Shazam DNSP&amp;State'!V82</f>
        <v>1.12748</v>
      </c>
      <c r="H128" s="62">
        <f>'1.Shazam DNSP&amp;State'!W82</f>
        <v>1.1793469999999999</v>
      </c>
      <c r="I128" s="64">
        <f>'1.Shazam DNSP&amp;State'!X82</f>
        <v>1.010702</v>
      </c>
      <c r="J128" s="61">
        <f>'1.Shazam DNSP&amp;State'!Y82</f>
        <v>1.023782</v>
      </c>
      <c r="K128" s="61">
        <f>'1.Shazam DNSP&amp;State'!Z82</f>
        <v>0.96376919999999999</v>
      </c>
      <c r="L128" s="61">
        <f>'1.Shazam DNSP&amp;State'!AA82</f>
        <v>2.2740450000000001</v>
      </c>
      <c r="M128" s="61">
        <f>'1.Shazam DNSP&amp;State'!AB82</f>
        <v>2.1433270000000002</v>
      </c>
      <c r="N128" s="61">
        <f>'1.Shazam DNSP&amp;State'!AC82</f>
        <v>1.4680690000000001</v>
      </c>
      <c r="O128" s="61">
        <f>'1.Shazam DNSP&amp;State'!AD82</f>
        <v>1.505809</v>
      </c>
      <c r="P128" s="62">
        <f>'1.Shazam DNSP&amp;State'!D82</f>
        <v>1.2671870000000001</v>
      </c>
      <c r="Q128" s="64">
        <f>'1.Shazam DNSP&amp;State'!J82</f>
        <v>1.16686</v>
      </c>
      <c r="R128" s="61">
        <f>'1.Shazam DNSP&amp;State'!L82</f>
        <v>1.1519520000000001</v>
      </c>
      <c r="S128" s="61">
        <f>'1.Shazam DNSP&amp;State'!M82</f>
        <v>1.2236819999999999</v>
      </c>
      <c r="T128" s="61">
        <f>'1.Shazam DNSP&amp;State'!N82</f>
        <v>0.51861210000000002</v>
      </c>
      <c r="U128" s="61">
        <f>'1.Shazam DNSP&amp;State'!O82</f>
        <v>0.55024139999999999</v>
      </c>
      <c r="V128" s="61">
        <f>'1.Shazam DNSP&amp;State'!P82</f>
        <v>0.80333239999999995</v>
      </c>
      <c r="W128" s="62">
        <f>'1.Shazam DNSP&amp;State'!K82</f>
        <v>0.78319859999999997</v>
      </c>
      <c r="Z128" s="216">
        <v>2020</v>
      </c>
      <c r="AA128" s="64">
        <f t="shared" si="331"/>
        <v>-1.4880617808798487E-2</v>
      </c>
      <c r="AB128" s="61">
        <f t="shared" si="332"/>
        <v>0</v>
      </c>
      <c r="AC128" s="61">
        <f t="shared" si="333"/>
        <v>2.0781804750218014E-2</v>
      </c>
      <c r="AD128" s="61">
        <f t="shared" si="334"/>
        <v>1.144597532347528E-2</v>
      </c>
      <c r="AE128" s="61">
        <f t="shared" si="335"/>
        <v>0.13374206269217054</v>
      </c>
      <c r="AF128" s="61">
        <f t="shared" si="336"/>
        <v>2.4060517375026836E-2</v>
      </c>
      <c r="AG128" s="62">
        <f t="shared" si="337"/>
        <v>-1.0124543658928342E-2</v>
      </c>
      <c r="AH128" s="64">
        <f t="shared" si="338"/>
        <v>-0.13505133315762155</v>
      </c>
      <c r="AI128" s="61">
        <f t="shared" si="339"/>
        <v>-6.7694968417872778E-3</v>
      </c>
      <c r="AJ128" s="61">
        <f t="shared" si="340"/>
        <v>-6.3190621676742723E-3</v>
      </c>
      <c r="AK128" s="61">
        <f t="shared" si="341"/>
        <v>3.7558708913904707E-3</v>
      </c>
      <c r="AL128" s="61">
        <f t="shared" si="342"/>
        <v>3.2611657764466388E-2</v>
      </c>
      <c r="AM128" s="61">
        <f t="shared" si="343"/>
        <v>1.4666287306654547E-2</v>
      </c>
      <c r="AN128" s="61">
        <f t="shared" si="344"/>
        <v>1.2347729113132222E-2</v>
      </c>
      <c r="AO128" s="62">
        <f t="shared" si="345"/>
        <v>-5.1141055859394269E-2</v>
      </c>
      <c r="AP128" s="64">
        <f t="shared" si="346"/>
        <v>0.12492749549008896</v>
      </c>
      <c r="AQ128" s="61">
        <f t="shared" si="347"/>
        <v>-3.3547496012074928E-3</v>
      </c>
      <c r="AR128" s="61">
        <f t="shared" si="348"/>
        <v>-3.8050166848600363E-3</v>
      </c>
      <c r="AS128" s="61">
        <f t="shared" si="349"/>
        <v>-1.3879953722361968E-2</v>
      </c>
      <c r="AT128" s="61">
        <f t="shared" si="350"/>
        <v>-4.2735786720623434E-2</v>
      </c>
      <c r="AU128" s="61">
        <f t="shared" si="351"/>
        <v>-2.4790116299375598E-2</v>
      </c>
      <c r="AV128" s="62">
        <f t="shared" si="352"/>
        <v>-2.2471397444120814E-2</v>
      </c>
    </row>
    <row r="129" spans="1:48" s="9" customFormat="1" ht="15" x14ac:dyDescent="0.2">
      <c r="A129" s="60">
        <v>2021</v>
      </c>
      <c r="B129" s="61">
        <f>'1.Shazam DNSP&amp;State'!Q83</f>
        <v>0.97213709999999998</v>
      </c>
      <c r="C129" s="64">
        <f>'1.Shazam DNSP&amp;State'!R83</f>
        <v>1.149513</v>
      </c>
      <c r="D129" s="61">
        <f>'1.Shazam DNSP&amp;State'!S83</f>
        <v>1.256372</v>
      </c>
      <c r="E129" s="61">
        <f>'1.Shazam DNSP&amp;State'!T83</f>
        <v>1.207028</v>
      </c>
      <c r="F129" s="61">
        <f>'1.Shazam DNSP&amp;State'!U83</f>
        <v>0.83357309999999996</v>
      </c>
      <c r="G129" s="61">
        <f>'1.Shazam DNSP&amp;State'!V83</f>
        <v>1.013522</v>
      </c>
      <c r="H129" s="62">
        <f>'1.Shazam DNSP&amp;State'!W83</f>
        <v>1.2317480000000001</v>
      </c>
      <c r="I129" s="64">
        <f>'1.Shazam DNSP&amp;State'!X83</f>
        <v>1.044448</v>
      </c>
      <c r="J129" s="61">
        <f>'1.Shazam DNSP&amp;State'!Y83</f>
        <v>0.98994870000000001</v>
      </c>
      <c r="K129" s="61">
        <f>'1.Shazam DNSP&amp;State'!Z83</f>
        <v>0.96389879999999994</v>
      </c>
      <c r="L129" s="61">
        <f>'1.Shazam DNSP&amp;State'!AA83</f>
        <v>2.2957580000000002</v>
      </c>
      <c r="M129" s="61">
        <f>'1.Shazam DNSP&amp;State'!AB83</f>
        <v>2.238756</v>
      </c>
      <c r="N129" s="61">
        <f>'1.Shazam DNSP&amp;State'!AC83</f>
        <v>1.492613</v>
      </c>
      <c r="O129" s="61">
        <f>'1.Shazam DNSP&amp;State'!AD83</f>
        <v>1.530384</v>
      </c>
      <c r="P129" s="62">
        <f>'1.Shazam DNSP&amp;State'!D83</f>
        <v>1.289755</v>
      </c>
      <c r="Q129" s="64">
        <f>'1.Shazam DNSP&amp;State'!J83</f>
        <v>1.1793290000000001</v>
      </c>
      <c r="R129" s="61">
        <f>'1.Shazam DNSP&amp;State'!L83</f>
        <v>1.244254</v>
      </c>
      <c r="S129" s="61">
        <f>'1.Shazam DNSP&amp;State'!M83</f>
        <v>1.277881</v>
      </c>
      <c r="T129" s="61">
        <f>'1.Shazam DNSP&amp;State'!N83</f>
        <v>0.53653209999999996</v>
      </c>
      <c r="U129" s="61">
        <f>'1.Shazam DNSP&amp;State'!O83</f>
        <v>0.55019289999999998</v>
      </c>
      <c r="V129" s="61">
        <f>'1.Shazam DNSP&amp;State'!P83</f>
        <v>0.82522910000000005</v>
      </c>
      <c r="W129" s="62">
        <f>'1.Shazam DNSP&amp;State'!K83</f>
        <v>0.80486199999999997</v>
      </c>
      <c r="Z129" s="216">
        <v>2021</v>
      </c>
      <c r="AA129" s="64">
        <f t="shared" ref="AA129" si="353">LN(B129/B128)</f>
        <v>1.23697240553685E-2</v>
      </c>
      <c r="AB129" s="61">
        <f t="shared" ref="AB129" si="354">LN(C129/C128)</f>
        <v>0</v>
      </c>
      <c r="AC129" s="61">
        <f t="shared" ref="AC129" si="355">LN(D129/D128)</f>
        <v>1.7183953462644536E-2</v>
      </c>
      <c r="AD129" s="61">
        <f t="shared" ref="AD129" si="356">LN(E129/E128)</f>
        <v>1.0821137092933275E-2</v>
      </c>
      <c r="AE129" s="61">
        <f t="shared" ref="AE129" si="357">LN(F129/F128)</f>
        <v>-0.26531840240389903</v>
      </c>
      <c r="AF129" s="61">
        <f t="shared" ref="AF129" si="358">LN(G129/G128)</f>
        <v>-0.10655366024775016</v>
      </c>
      <c r="AG129" s="62">
        <f t="shared" ref="AG129" si="359">LN(H129/H128)</f>
        <v>4.3473403264108944E-2</v>
      </c>
      <c r="AH129" s="64">
        <f t="shared" ref="AH129" si="360">LN(I129/I128)</f>
        <v>3.2843377266185816E-2</v>
      </c>
      <c r="AI129" s="61">
        <f t="shared" ref="AI129" si="361">LN(J129/J128)</f>
        <v>-3.3605768705818141E-2</v>
      </c>
      <c r="AJ129" s="61">
        <f t="shared" ref="AJ129" si="362">LN(K129/K128)</f>
        <v>1.3446298864250555E-4</v>
      </c>
      <c r="AK129" s="61">
        <f t="shared" ref="AK129" si="363">LN(L129/L128)</f>
        <v>9.5028881546600809E-3</v>
      </c>
      <c r="AL129" s="61">
        <f t="shared" ref="AL129" si="364">LN(M129/M128)</f>
        <v>4.3561059778053489E-2</v>
      </c>
      <c r="AM129" s="61">
        <f t="shared" ref="AM129" si="365">LN(N129/N128)</f>
        <v>1.6580343498890711E-2</v>
      </c>
      <c r="AN129" s="61">
        <f t="shared" ref="AN129" si="366">LN(O129/O128)</f>
        <v>1.6188389000806668E-2</v>
      </c>
      <c r="AO129" s="62">
        <f t="shared" ref="AO129" si="367">LN(P129/P128)</f>
        <v>1.7652794668384136E-2</v>
      </c>
      <c r="AP129" s="64">
        <f t="shared" ref="AP129" si="368">LN(Q129/Q128)</f>
        <v>1.0629252286544164E-2</v>
      </c>
      <c r="AQ129" s="61">
        <f t="shared" ref="AQ129" si="369">LN(R129/R128)</f>
        <v>7.7078258800430746E-2</v>
      </c>
      <c r="AR129" s="61">
        <f t="shared" ref="AR129" si="370">LN(S129/S128)</f>
        <v>4.3338890965261279E-2</v>
      </c>
      <c r="AS129" s="61">
        <f t="shared" ref="AS129" si="371">LN(T129/T128)</f>
        <v>3.3970187646717609E-2</v>
      </c>
      <c r="AT129" s="61">
        <f t="shared" ref="AT129" si="372">LN(U129/U128)</f>
        <v>-8.8147016194271111E-5</v>
      </c>
      <c r="AU129" s="61">
        <f t="shared" ref="AU129" si="373">LN(V129/V128)</f>
        <v>2.689246876352153E-2</v>
      </c>
      <c r="AV129" s="62">
        <f t="shared" ref="AV129" si="374">LN(W129/W128)</f>
        <v>2.7284530475179196E-2</v>
      </c>
    </row>
    <row r="130" spans="1:48" s="9" customFormat="1" ht="15" x14ac:dyDescent="0.2">
      <c r="A130" s="60">
        <v>2022</v>
      </c>
      <c r="B130" s="61">
        <f>'1.Shazam DNSP&amp;State'!Q84</f>
        <v>0.9718156</v>
      </c>
      <c r="C130" s="64">
        <f>'1.Shazam DNSP&amp;State'!R84</f>
        <v>1.149513</v>
      </c>
      <c r="D130" s="61">
        <f>'1.Shazam DNSP&amp;State'!S84</f>
        <v>1.274699</v>
      </c>
      <c r="E130" s="61">
        <f>'1.Shazam DNSP&amp;State'!T84</f>
        <v>1.2217009999999999</v>
      </c>
      <c r="F130" s="61">
        <f>'1.Shazam DNSP&amp;State'!U84</f>
        <v>1.1766380000000001</v>
      </c>
      <c r="G130" s="61">
        <f>'1.Shazam DNSP&amp;State'!V84</f>
        <v>0.976831</v>
      </c>
      <c r="H130" s="62">
        <f>'1.Shazam DNSP&amp;State'!W84</f>
        <v>1.1860740000000001</v>
      </c>
      <c r="I130" s="64">
        <f>'1.Shazam DNSP&amp;State'!X84</f>
        <v>1.036457</v>
      </c>
      <c r="J130" s="61">
        <f>'1.Shazam DNSP&amp;State'!Y84</f>
        <v>0.98838099999999995</v>
      </c>
      <c r="K130" s="61">
        <f>'1.Shazam DNSP&amp;State'!Z84</f>
        <v>0.96372089999999999</v>
      </c>
      <c r="L130" s="61">
        <f>'1.Shazam DNSP&amp;State'!AA84</f>
        <v>2.4311820000000002</v>
      </c>
      <c r="M130" s="61">
        <f>'1.Shazam DNSP&amp;State'!AB84</f>
        <v>2.32206</v>
      </c>
      <c r="N130" s="61">
        <f>'1.Shazam DNSP&amp;State'!AC84</f>
        <v>1.4712620000000001</v>
      </c>
      <c r="O130" s="61">
        <f>'1.Shazam DNSP&amp;State'!AD84</f>
        <v>1.537145</v>
      </c>
      <c r="P130" s="62">
        <f>'1.Shazam DNSP&amp;State'!D84</f>
        <v>1.2887189999999999</v>
      </c>
      <c r="Q130" s="64">
        <f>'1.Shazam DNSP&amp;State'!J84</f>
        <v>1.144355</v>
      </c>
      <c r="R130" s="61">
        <f>'1.Shazam DNSP&amp;State'!L84</f>
        <v>1.2000169999999999</v>
      </c>
      <c r="S130" s="61">
        <f>'1.Shazam DNSP&amp;State'!M84</f>
        <v>1.2307239999999999</v>
      </c>
      <c r="T130" s="61">
        <f>'1.Shazam DNSP&amp;State'!N84</f>
        <v>0.48785909999999999</v>
      </c>
      <c r="U130" s="61">
        <f>'1.Shazam DNSP&amp;State'!O84</f>
        <v>0.51078539999999995</v>
      </c>
      <c r="V130" s="61">
        <f>'1.Shazam DNSP&amp;State'!P84</f>
        <v>0.80616120000000002</v>
      </c>
      <c r="W130" s="62">
        <f>'1.Shazam DNSP&amp;State'!K84</f>
        <v>0.77160839999999997</v>
      </c>
      <c r="Z130" s="216">
        <v>2022</v>
      </c>
      <c r="AA130" s="64">
        <f>LN(B130/B129)</f>
        <v>-3.3076936792880284E-4</v>
      </c>
      <c r="AB130" s="61">
        <f t="shared" ref="AB130" si="375">LN(C130/C129)</f>
        <v>0</v>
      </c>
      <c r="AC130" s="61">
        <f t="shared" ref="AC130" si="376">LN(D130/D129)</f>
        <v>1.4481869770308667E-2</v>
      </c>
      <c r="AD130" s="61">
        <f t="shared" ref="AD130" si="377">LN(E130/E129)</f>
        <v>1.2083010101172792E-2</v>
      </c>
      <c r="AE130" s="61">
        <f t="shared" ref="AE130" si="378">LN(F130/F129)</f>
        <v>0.34469509755150657</v>
      </c>
      <c r="AF130" s="61">
        <f t="shared" ref="AF130" si="379">LN(G130/G129)</f>
        <v>-3.6873014037908873E-2</v>
      </c>
      <c r="AG130" s="62">
        <f t="shared" ref="AG130" si="380">LN(H130/H129)</f>
        <v>-3.7785605501726646E-2</v>
      </c>
      <c r="AH130" s="64">
        <f t="shared" ref="AH130" si="381">LN(I130/I129)</f>
        <v>-7.6803499255409715E-3</v>
      </c>
      <c r="AI130" s="61">
        <f t="shared" ref="AI130" si="382">LN(J130/J129)</f>
        <v>-1.58487266116318E-3</v>
      </c>
      <c r="AJ130" s="61">
        <f t="shared" ref="AJ130" si="383">LN(K130/K129)</f>
        <v>-1.8457997758070344E-4</v>
      </c>
      <c r="AK130" s="61">
        <f t="shared" ref="AK130" si="384">LN(L130/L129)</f>
        <v>5.731448663639236E-2</v>
      </c>
      <c r="AL130" s="61">
        <f t="shared" ref="AL130" si="385">LN(M130/M129)</f>
        <v>3.6534368278944837E-2</v>
      </c>
      <c r="AM130" s="61">
        <f t="shared" ref="AM130" si="386">LN(N130/N129)</f>
        <v>-1.440773942267826E-2</v>
      </c>
      <c r="AN130" s="61">
        <f t="shared" ref="AN130" si="387">LN(O130/O129)</f>
        <v>4.4081154232068036E-3</v>
      </c>
      <c r="AO130" s="62">
        <f t="shared" ref="AO130" si="388">LN(P130/P129)</f>
        <v>-8.0357611187736617E-4</v>
      </c>
      <c r="AP130" s="64">
        <f t="shared" ref="AP130" si="389">LN(Q130/Q129)</f>
        <v>-3.0104473165144044E-2</v>
      </c>
      <c r="AQ130" s="61">
        <f t="shared" ref="AQ130" si="390">LN(R130/R129)</f>
        <v>-3.6200430179109046E-2</v>
      </c>
      <c r="AR130" s="61">
        <f t="shared" ref="AR130" si="391">LN(S130/S129)</f>
        <v>-3.7600623275994831E-2</v>
      </c>
      <c r="AS130" s="61">
        <f t="shared" ref="AS130" si="392">LN(T130/T129)</f>
        <v>-9.5099757872353863E-2</v>
      </c>
      <c r="AT130" s="61">
        <f t="shared" ref="AT130" si="393">LN(U130/U129)</f>
        <v>-7.4319402874422805E-2</v>
      </c>
      <c r="AU130" s="61">
        <f t="shared" ref="AU130" si="394">LN(V130/V129)</f>
        <v>-2.3377322244416729E-2</v>
      </c>
      <c r="AV130" s="62">
        <f t="shared" ref="AV130" si="395">LN(W130/W129)</f>
        <v>-4.2193666709587505E-2</v>
      </c>
    </row>
    <row r="131" spans="1:48" s="9" customFormat="1" ht="15" x14ac:dyDescent="0.2">
      <c r="A131" s="60">
        <v>2023</v>
      </c>
      <c r="B131" s="61">
        <f>'1.Shazam DNSP&amp;State'!Q85</f>
        <v>0.98177630000000005</v>
      </c>
      <c r="C131" s="64">
        <f>'1.Shazam DNSP&amp;State'!R85</f>
        <v>1.149513</v>
      </c>
      <c r="D131" s="61">
        <f>'1.Shazam DNSP&amp;State'!S85</f>
        <v>1.294656</v>
      </c>
      <c r="E131" s="61">
        <f>'1.Shazam DNSP&amp;State'!T85</f>
        <v>1.2337</v>
      </c>
      <c r="F131" s="61">
        <f>'1.Shazam DNSP&amp;State'!U85</f>
        <v>1.0084109999999999</v>
      </c>
      <c r="G131" s="61">
        <f>'1.Shazam DNSP&amp;State'!V85</f>
        <v>1.069466</v>
      </c>
      <c r="H131" s="62">
        <f>'1.Shazam DNSP&amp;State'!W85</f>
        <v>1.224167</v>
      </c>
      <c r="I131" s="64">
        <f>'1.Shazam DNSP&amp;State'!X85</f>
        <v>1.0472360000000001</v>
      </c>
      <c r="J131" s="61">
        <f>'1.Shazam DNSP&amp;State'!Y85</f>
        <v>0.9875604</v>
      </c>
      <c r="K131" s="61">
        <f>'1.Shazam DNSP&amp;State'!Z85</f>
        <v>0.96307779999999998</v>
      </c>
      <c r="L131" s="61">
        <f>'1.Shazam DNSP&amp;State'!AA85</f>
        <v>2.4276369999999998</v>
      </c>
      <c r="M131" s="61">
        <f>'1.Shazam DNSP&amp;State'!AB85</f>
        <v>2.383089</v>
      </c>
      <c r="N131" s="61">
        <f>'1.Shazam DNSP&amp;State'!AC85</f>
        <v>1.5232239999999999</v>
      </c>
      <c r="O131" s="61">
        <f>'1.Shazam DNSP&amp;State'!AD85</f>
        <v>1.572112</v>
      </c>
      <c r="P131" s="62">
        <f>'1.Shazam DNSP&amp;State'!D85</f>
        <v>1.321466</v>
      </c>
      <c r="Q131" s="64">
        <f>'1.Shazam DNSP&amp;State'!J85</f>
        <v>1.1689499999999999</v>
      </c>
      <c r="R131" s="61">
        <f>'1.Shazam DNSP&amp;State'!L85</f>
        <v>1.239587</v>
      </c>
      <c r="S131" s="61">
        <f>'1.Shazam DNSP&amp;State'!M85</f>
        <v>1.271099</v>
      </c>
      <c r="T131" s="61">
        <f>'1.Shazam DNSP&amp;State'!N85</f>
        <v>0.50426269999999995</v>
      </c>
      <c r="U131" s="61">
        <f>'1.Shazam DNSP&amp;State'!O85</f>
        <v>0.51368899999999995</v>
      </c>
      <c r="V131" s="61">
        <f>'1.Shazam DNSP&amp;State'!P85</f>
        <v>0.80366800000000005</v>
      </c>
      <c r="W131" s="62">
        <f>'1.Shazam DNSP&amp;State'!K85</f>
        <v>0.77867649999999999</v>
      </c>
      <c r="Z131" s="217">
        <v>2023</v>
      </c>
      <c r="AA131" s="298">
        <f>LN(B131/B130)</f>
        <v>1.0197407467982695E-2</v>
      </c>
      <c r="AB131" s="297">
        <f t="shared" ref="AB131" si="396">LN(C131/C130)</f>
        <v>0</v>
      </c>
      <c r="AC131" s="297">
        <f t="shared" ref="AC131" si="397">LN(D131/D130)</f>
        <v>1.5534950489971919E-2</v>
      </c>
      <c r="AD131" s="297">
        <f t="shared" ref="AD131" si="398">LN(E131/E130)</f>
        <v>9.7736341361854846E-3</v>
      </c>
      <c r="AE131" s="297">
        <f t="shared" ref="AE131" si="399">LN(F131/F130)</f>
        <v>-0.15428539473226402</v>
      </c>
      <c r="AF131" s="297">
        <f t="shared" ref="AF131" si="400">LN(G131/G130)</f>
        <v>9.0601078886149072E-2</v>
      </c>
      <c r="AG131" s="299">
        <f t="shared" ref="AG131" si="401">LN(H131/H130)</f>
        <v>3.1611919459044707E-2</v>
      </c>
      <c r="AH131" s="298">
        <f t="shared" ref="AH131" si="402">LN(I131/I130)</f>
        <v>1.0346146146260437E-2</v>
      </c>
      <c r="AI131" s="297">
        <f t="shared" ref="AI131" si="403">LN(J131/J130)</f>
        <v>-8.3059148128217285E-4</v>
      </c>
      <c r="AJ131" s="297">
        <f t="shared" ref="AJ131" si="404">LN(K131/K130)</f>
        <v>-6.6753213387613422E-4</v>
      </c>
      <c r="AK131" s="297">
        <f t="shared" ref="AK131" si="405">LN(L131/L130)</f>
        <v>-1.4592025877163896E-3</v>
      </c>
      <c r="AL131" s="297">
        <f t="shared" ref="AL131" si="406">LN(M131/M130)</f>
        <v>2.5942822564873104E-2</v>
      </c>
      <c r="AM131" s="297">
        <f t="shared" ref="AM131" si="407">LN(N131/N130)</f>
        <v>3.4708605344617061E-2</v>
      </c>
      <c r="AN131" s="297">
        <f t="shared" ref="AN131" si="408">LN(O131/O130)</f>
        <v>2.2493138559021218E-2</v>
      </c>
      <c r="AO131" s="299">
        <f t="shared" ref="AO131" si="409">LN(P131/P130)</f>
        <v>2.5093024648693705E-2</v>
      </c>
      <c r="AP131" s="298">
        <f t="shared" ref="AP131" si="410">LN(Q131/Q130)</f>
        <v>2.1264750470265242E-2</v>
      </c>
      <c r="AQ131" s="297">
        <f t="shared" ref="AQ131" si="411">LN(R131/R130)</f>
        <v>3.2442536262236768E-2</v>
      </c>
      <c r="AR131" s="297">
        <f t="shared" ref="AR131" si="412">LN(S131/S130)</f>
        <v>3.2279266495066336E-2</v>
      </c>
      <c r="AS131" s="297">
        <f t="shared" ref="AS131" si="413">LN(T131/T130)</f>
        <v>3.3070727782282754E-2</v>
      </c>
      <c r="AT131" s="297">
        <f t="shared" ref="AT131" si="414">LN(U131/U130)</f>
        <v>5.6684828333351351E-3</v>
      </c>
      <c r="AU131" s="297">
        <f t="shared" ref="AU131" si="415">LN(V131/V130)</f>
        <v>-3.0974739349797819E-3</v>
      </c>
      <c r="AV131" s="299">
        <f t="shared" ref="AV131" si="416">LN(W131/W130)</f>
        <v>9.1185161829373754E-3</v>
      </c>
    </row>
    <row r="132" spans="1:48" s="9" customFormat="1" ht="15" x14ac:dyDescent="0.25">
      <c r="A132" s="172" t="s">
        <v>499</v>
      </c>
      <c r="B132" s="173">
        <f>LN(B131/B114)/$X132</f>
        <v>-1.0818704109092339E-3</v>
      </c>
      <c r="C132" s="348">
        <f t="shared" ref="C132" si="417">LN(C131/C114)/$X132</f>
        <v>8.1963749660028066E-3</v>
      </c>
      <c r="D132" s="173">
        <f t="shared" ref="D132" si="418">LN(D131/D114)/$X132</f>
        <v>1.519088369400526E-2</v>
      </c>
      <c r="E132" s="173">
        <f t="shared" ref="E132" si="419">LN(E131/E114)/$X132</f>
        <v>1.2353987299722464E-2</v>
      </c>
      <c r="F132" s="173">
        <f t="shared" ref="F132" si="420">LN(F131/F114)/$X132</f>
        <v>4.926955671662581E-4</v>
      </c>
      <c r="G132" s="173">
        <f t="shared" ref="G132" si="421">LN(G131/G114)/$X132</f>
        <v>3.9505563810975355E-3</v>
      </c>
      <c r="H132" s="340">
        <f t="shared" ref="H132" si="422">LN(H131/H114)/$X132</f>
        <v>1.1897683099519185E-2</v>
      </c>
      <c r="I132" s="348">
        <f t="shared" ref="I132" si="423">LN(I131/I114)/$X132</f>
        <v>2.7149595535284061E-3</v>
      </c>
      <c r="J132" s="173">
        <f t="shared" ref="J132" si="424">LN(J131/J114)/$X132</f>
        <v>-7.3633056002196065E-4</v>
      </c>
      <c r="K132" s="173">
        <f t="shared" ref="K132" si="425">LN(K131/K114)/$X132</f>
        <v>-2.2130047792275199E-3</v>
      </c>
      <c r="L132" s="173">
        <f t="shared" ref="L132" si="426">LN(L131/L114)/$X132</f>
        <v>5.2171668014946361E-2</v>
      </c>
      <c r="M132" s="173">
        <f t="shared" ref="M132" si="427">LN(M131/M114)/$X132</f>
        <v>5.1082208547059575E-2</v>
      </c>
      <c r="N132" s="173">
        <f t="shared" ref="N132" si="428">LN(N131/N114)/$X132</f>
        <v>2.4754655366667971E-2</v>
      </c>
      <c r="O132" s="173">
        <f t="shared" ref="O132" si="429">LN(O131/O114)/$X132</f>
        <v>2.6612937546377592E-2</v>
      </c>
      <c r="P132" s="340">
        <f t="shared" ref="P132" si="430">LN(P131/P114)/$X132</f>
        <v>1.6396572140718751E-2</v>
      </c>
      <c r="Q132" s="348">
        <f t="shared" ref="Q132" si="431">LN(Q131/Q114)/$X132</f>
        <v>9.1827005867966185E-3</v>
      </c>
      <c r="R132" s="173">
        <f t="shared" ref="R132" si="432">LN(R131/R114)/$X132</f>
        <v>1.2634015271912448E-2</v>
      </c>
      <c r="S132" s="173">
        <f t="shared" ref="S132" si="433">LN(S131/S114)/$X132</f>
        <v>1.4110698858706651E-2</v>
      </c>
      <c r="T132" s="173">
        <f t="shared" ref="T132" si="434">LN(T131/T114)/$X132</f>
        <v>-4.0273995090899607E-2</v>
      </c>
      <c r="U132" s="173">
        <f t="shared" ref="U132" si="435">LN(U131/U114)/$X132</f>
        <v>-3.9184544412612571E-2</v>
      </c>
      <c r="V132" s="173">
        <f t="shared" ref="V132" si="436">LN(V131/V114)/$X132</f>
        <v>-1.2857001788695428E-2</v>
      </c>
      <c r="W132" s="340">
        <f t="shared" ref="W132" si="437">LN(W131/W114)/$X132</f>
        <v>-1.4715270315129966E-2</v>
      </c>
      <c r="X132" s="176">
        <f>2023-2006</f>
        <v>17</v>
      </c>
      <c r="Y132" s="176" t="s">
        <v>14</v>
      </c>
    </row>
    <row r="133" spans="1:48" s="9" customFormat="1" ht="15" x14ac:dyDescent="0.25">
      <c r="A133" s="172" t="s">
        <v>272</v>
      </c>
      <c r="B133" s="173">
        <f>LN(B120/B114)/$X133</f>
        <v>-6.8274869000802861E-3</v>
      </c>
      <c r="C133" s="348">
        <f t="shared" ref="C133:W133" si="438">LN(C120/C114)/$X133</f>
        <v>1.6090509310641769E-2</v>
      </c>
      <c r="D133" s="173">
        <f t="shared" si="438"/>
        <v>1.0307430540523603E-2</v>
      </c>
      <c r="E133" s="173">
        <f t="shared" si="438"/>
        <v>1.0630487207561481E-2</v>
      </c>
      <c r="F133" s="173">
        <f t="shared" si="438"/>
        <v>-8.0185952934703523E-5</v>
      </c>
      <c r="G133" s="173">
        <f t="shared" si="438"/>
        <v>-1.873107888802546E-2</v>
      </c>
      <c r="H133" s="340">
        <f t="shared" si="438"/>
        <v>1.316091872037887E-2</v>
      </c>
      <c r="I133" s="348">
        <f t="shared" si="438"/>
        <v>4.2163136698283504E-2</v>
      </c>
      <c r="J133" s="173">
        <f t="shared" si="438"/>
        <v>7.7380549356127057E-3</v>
      </c>
      <c r="K133" s="173">
        <f t="shared" si="438"/>
        <v>2.7028072647188489E-4</v>
      </c>
      <c r="L133" s="173">
        <f t="shared" si="438"/>
        <v>7.6428820320972812E-2</v>
      </c>
      <c r="M133" s="173">
        <f t="shared" si="438"/>
        <v>6.5526392734699873E-2</v>
      </c>
      <c r="N133" s="173">
        <f t="shared" si="438"/>
        <v>3.3140580278129057E-2</v>
      </c>
      <c r="O133" s="173">
        <f t="shared" si="438"/>
        <v>3.6624698934260298E-2</v>
      </c>
      <c r="P133" s="340">
        <f t="shared" si="438"/>
        <v>3.880765510630977E-2</v>
      </c>
      <c r="Q133" s="348">
        <f t="shared" si="438"/>
        <v>-2.9002220987421699E-2</v>
      </c>
      <c r="R133" s="173">
        <f t="shared" si="438"/>
        <v>5.4228146019617797E-3</v>
      </c>
      <c r="S133" s="173">
        <f t="shared" si="438"/>
        <v>1.2890716836001711E-2</v>
      </c>
      <c r="T133" s="173">
        <f t="shared" si="438"/>
        <v>-6.3267886823146519E-2</v>
      </c>
      <c r="U133" s="173">
        <f t="shared" si="438"/>
        <v>-5.2365466134360585E-2</v>
      </c>
      <c r="V133" s="173">
        <f t="shared" si="438"/>
        <v>-1.9979656823160621E-2</v>
      </c>
      <c r="W133" s="340">
        <f t="shared" si="438"/>
        <v>-2.346377468634589E-2</v>
      </c>
      <c r="X133" s="176">
        <f>2012-2006</f>
        <v>6</v>
      </c>
      <c r="Y133" s="176" t="s">
        <v>14</v>
      </c>
    </row>
    <row r="134" spans="1:48" s="9" customFormat="1" ht="15" x14ac:dyDescent="0.25">
      <c r="A134" s="172" t="s">
        <v>500</v>
      </c>
      <c r="B134" s="173">
        <f>LN(B131/B120)/$X134</f>
        <v>2.0521022195477095E-3</v>
      </c>
      <c r="C134" s="348">
        <f t="shared" ref="C134:W134" si="439">LN(C131/C120)/$X134</f>
        <v>3.8904835052906432E-3</v>
      </c>
      <c r="D134" s="173">
        <f t="shared" si="439"/>
        <v>1.785458541408616E-2</v>
      </c>
      <c r="E134" s="173">
        <f t="shared" si="439"/>
        <v>1.3294078259082999E-2</v>
      </c>
      <c r="F134" s="173">
        <f t="shared" si="439"/>
        <v>8.051763963122467E-4</v>
      </c>
      <c r="G134" s="173">
        <f t="shared" si="439"/>
        <v>1.6322357436982814E-2</v>
      </c>
      <c r="H134" s="340">
        <f t="shared" si="439"/>
        <v>1.120864548814117E-2</v>
      </c>
      <c r="I134" s="348">
        <f t="shared" si="439"/>
        <v>-1.8802227979974377E-2</v>
      </c>
      <c r="J134" s="173">
        <f t="shared" si="439"/>
        <v>-5.3587226485499566E-3</v>
      </c>
      <c r="K134" s="173">
        <f t="shared" si="439"/>
        <v>-3.5675241459726544E-3</v>
      </c>
      <c r="L134" s="173">
        <f t="shared" si="439"/>
        <v>3.8940494029841018E-2</v>
      </c>
      <c r="M134" s="173">
        <f t="shared" si="439"/>
        <v>4.3203562626528511E-2</v>
      </c>
      <c r="N134" s="173">
        <f t="shared" si="439"/>
        <v>2.0180514505871015E-2</v>
      </c>
      <c r="O134" s="173">
        <f t="shared" si="439"/>
        <v>2.1151976789350675E-2</v>
      </c>
      <c r="P134" s="340">
        <f t="shared" si="439"/>
        <v>4.1723450685781987E-3</v>
      </c>
      <c r="Q134" s="348">
        <f t="shared" si="439"/>
        <v>3.0010839627279337E-2</v>
      </c>
      <c r="R134" s="173">
        <f t="shared" si="439"/>
        <v>1.6567397455521896E-2</v>
      </c>
      <c r="S134" s="173">
        <f t="shared" si="439"/>
        <v>1.477614359836389E-2</v>
      </c>
      <c r="T134" s="173">
        <f t="shared" si="439"/>
        <v>-2.7731872327855824E-2</v>
      </c>
      <c r="U134" s="173">
        <f t="shared" si="439"/>
        <v>-3.1994950746204565E-2</v>
      </c>
      <c r="V134" s="173">
        <f t="shared" si="439"/>
        <v>-8.9719172244416903E-3</v>
      </c>
      <c r="W134" s="340">
        <f t="shared" si="439"/>
        <v>-9.9433588399212829E-3</v>
      </c>
      <c r="X134" s="176">
        <f>2023-2012</f>
        <v>11</v>
      </c>
      <c r="Y134" s="176" t="s">
        <v>14</v>
      </c>
    </row>
    <row r="135" spans="1:48" s="9" customFormat="1" ht="15" x14ac:dyDescent="0.2">
      <c r="A135" s="174" t="s">
        <v>501</v>
      </c>
      <c r="B135" s="179">
        <f>LN(B131/B130)</f>
        <v>1.0197407467982695E-2</v>
      </c>
      <c r="C135" s="349">
        <f t="shared" ref="C135:W135" si="440">LN(C131/C130)</f>
        <v>0</v>
      </c>
      <c r="D135" s="179">
        <f t="shared" si="440"/>
        <v>1.5534950489971919E-2</v>
      </c>
      <c r="E135" s="179">
        <f t="shared" si="440"/>
        <v>9.7736341361854846E-3</v>
      </c>
      <c r="F135" s="179">
        <f t="shared" si="440"/>
        <v>-0.15428539473226402</v>
      </c>
      <c r="G135" s="179">
        <f t="shared" si="440"/>
        <v>9.0601078886149072E-2</v>
      </c>
      <c r="H135" s="342">
        <f t="shared" si="440"/>
        <v>3.1611919459044707E-2</v>
      </c>
      <c r="I135" s="349">
        <f t="shared" si="440"/>
        <v>1.0346146146260437E-2</v>
      </c>
      <c r="J135" s="179">
        <f t="shared" si="440"/>
        <v>-8.3059148128217285E-4</v>
      </c>
      <c r="K135" s="179">
        <f t="shared" si="440"/>
        <v>-6.6753213387613422E-4</v>
      </c>
      <c r="L135" s="179">
        <f t="shared" si="440"/>
        <v>-1.4592025877163896E-3</v>
      </c>
      <c r="M135" s="179">
        <f t="shared" si="440"/>
        <v>2.5942822564873104E-2</v>
      </c>
      <c r="N135" s="179">
        <f t="shared" si="440"/>
        <v>3.4708605344617061E-2</v>
      </c>
      <c r="O135" s="179">
        <f t="shared" si="440"/>
        <v>2.2493138559021218E-2</v>
      </c>
      <c r="P135" s="342">
        <f t="shared" si="440"/>
        <v>2.5093024648693705E-2</v>
      </c>
      <c r="Q135" s="349">
        <f t="shared" si="440"/>
        <v>2.1264750470265242E-2</v>
      </c>
      <c r="R135" s="179">
        <f t="shared" si="440"/>
        <v>3.2442536262236768E-2</v>
      </c>
      <c r="S135" s="179">
        <f t="shared" si="440"/>
        <v>3.2279266495066336E-2</v>
      </c>
      <c r="T135" s="179">
        <f t="shared" si="440"/>
        <v>3.3070727782282754E-2</v>
      </c>
      <c r="U135" s="179">
        <f t="shared" si="440"/>
        <v>5.6684828333351351E-3</v>
      </c>
      <c r="V135" s="179">
        <f t="shared" si="440"/>
        <v>-3.0974739349797819E-3</v>
      </c>
      <c r="W135" s="342">
        <f t="shared" si="440"/>
        <v>9.1185161829373754E-3</v>
      </c>
      <c r="X135" s="180"/>
      <c r="Y135" s="181"/>
    </row>
    <row r="136" spans="1:48" x14ac:dyDescent="0.2">
      <c r="A136" s="43"/>
      <c r="B136" s="161"/>
      <c r="C136" s="161"/>
      <c r="D136" s="161"/>
      <c r="E136" s="161"/>
      <c r="F136" s="161"/>
      <c r="G136" s="161"/>
      <c r="H136" s="161"/>
      <c r="I136" s="161"/>
      <c r="J136" s="145"/>
      <c r="K136" s="145"/>
      <c r="L136" s="161"/>
      <c r="M136" s="161"/>
      <c r="N136" s="161"/>
    </row>
    <row r="137" spans="1:48" x14ac:dyDescent="0.2">
      <c r="A137" s="43"/>
      <c r="B137" s="40"/>
      <c r="C137" s="40"/>
      <c r="D137" s="40"/>
      <c r="E137" s="40"/>
      <c r="F137" s="40"/>
      <c r="G137" s="40"/>
      <c r="H137" s="40"/>
      <c r="I137" s="40"/>
    </row>
    <row r="138" spans="1:48" x14ac:dyDescent="0.2">
      <c r="A138" s="50" t="s">
        <v>541</v>
      </c>
      <c r="B138" s="51"/>
      <c r="C138" s="51"/>
      <c r="D138" s="51"/>
      <c r="E138" s="51"/>
      <c r="F138" s="51"/>
      <c r="G138" s="51"/>
      <c r="H138" s="51"/>
      <c r="I138" s="51"/>
      <c r="J138" s="51"/>
      <c r="K138" s="51"/>
      <c r="L138" s="51"/>
      <c r="M138" s="51"/>
      <c r="N138" s="51"/>
      <c r="O138" s="51"/>
      <c r="P138" s="51"/>
      <c r="Q138" s="51"/>
      <c r="R138" s="51"/>
      <c r="S138" s="51"/>
      <c r="T138" s="51"/>
      <c r="U138" s="51"/>
      <c r="V138" s="51"/>
      <c r="W138" s="51"/>
      <c r="Y138" s="76"/>
      <c r="Z138" s="5" t="s">
        <v>65</v>
      </c>
      <c r="AA138" s="6"/>
      <c r="AB138" s="6"/>
      <c r="AC138" s="6"/>
      <c r="AD138" s="6"/>
      <c r="AE138" s="6"/>
      <c r="AF138" s="6"/>
      <c r="AG138" s="6"/>
      <c r="AH138" s="6"/>
      <c r="AI138" s="6"/>
      <c r="AJ138" s="6"/>
      <c r="AK138" s="6"/>
      <c r="AL138" s="6"/>
      <c r="AM138" s="6"/>
      <c r="AN138" s="114"/>
      <c r="AO138" s="6"/>
      <c r="AP138" s="6"/>
      <c r="AQ138" s="6"/>
      <c r="AR138" s="6"/>
      <c r="AS138" s="6"/>
      <c r="AT138" s="6"/>
      <c r="AU138" s="6"/>
      <c r="AV138" s="6"/>
    </row>
    <row r="139" spans="1:48" ht="15" x14ac:dyDescent="0.25">
      <c r="A139" s="52"/>
      <c r="B139" s="404" t="s">
        <v>153</v>
      </c>
      <c r="C139" s="403"/>
      <c r="D139" s="403"/>
      <c r="E139" s="403"/>
      <c r="F139" s="403"/>
      <c r="G139" s="403"/>
      <c r="H139" s="405"/>
      <c r="I139" s="404" t="s">
        <v>154</v>
      </c>
      <c r="J139" s="403"/>
      <c r="K139" s="403"/>
      <c r="L139" s="403"/>
      <c r="M139" s="403"/>
      <c r="N139" s="403"/>
      <c r="O139" s="403"/>
      <c r="P139" s="405"/>
      <c r="Q139" s="404" t="s">
        <v>155</v>
      </c>
      <c r="R139" s="403"/>
      <c r="S139" s="403"/>
      <c r="T139" s="403"/>
      <c r="U139" s="403"/>
      <c r="V139" s="403"/>
      <c r="W139" s="405"/>
      <c r="Z139" s="115"/>
      <c r="AA139" s="410" t="s">
        <v>8</v>
      </c>
      <c r="AB139" s="410"/>
      <c r="AC139" s="410"/>
      <c r="AD139" s="410"/>
      <c r="AE139" s="410"/>
      <c r="AF139" s="410"/>
      <c r="AG139" s="411"/>
      <c r="AH139" s="409" t="s">
        <v>9</v>
      </c>
      <c r="AI139" s="410"/>
      <c r="AJ139" s="410"/>
      <c r="AK139" s="410"/>
      <c r="AL139" s="410"/>
      <c r="AM139" s="410"/>
      <c r="AN139" s="410"/>
      <c r="AO139" s="411"/>
      <c r="AP139" s="409" t="s">
        <v>274</v>
      </c>
      <c r="AQ139" s="410"/>
      <c r="AR139" s="410"/>
      <c r="AS139" s="410"/>
      <c r="AT139" s="410"/>
      <c r="AU139" s="410"/>
      <c r="AV139" s="411"/>
    </row>
    <row r="140" spans="1:48" ht="30" x14ac:dyDescent="0.2">
      <c r="A140" s="215" t="s">
        <v>7</v>
      </c>
      <c r="B140" s="219" t="s">
        <v>37</v>
      </c>
      <c r="C140" s="70" t="s">
        <v>39</v>
      </c>
      <c r="D140" s="70" t="s">
        <v>13</v>
      </c>
      <c r="E140" s="70" t="s">
        <v>38</v>
      </c>
      <c r="F140" s="70" t="s">
        <v>156</v>
      </c>
      <c r="G140" s="70" t="s">
        <v>42</v>
      </c>
      <c r="H140" s="71" t="s">
        <v>43</v>
      </c>
      <c r="I140" s="73" t="s">
        <v>40</v>
      </c>
      <c r="J140" s="74" t="s">
        <v>158</v>
      </c>
      <c r="K140" s="74" t="s">
        <v>157</v>
      </c>
      <c r="L140" s="74" t="s">
        <v>159</v>
      </c>
      <c r="M140" s="74" t="s">
        <v>160</v>
      </c>
      <c r="N140" s="74" t="s">
        <v>41</v>
      </c>
      <c r="O140" s="74" t="s">
        <v>11</v>
      </c>
      <c r="P140" s="75" t="s">
        <v>44</v>
      </c>
      <c r="Q140" s="73" t="s">
        <v>40</v>
      </c>
      <c r="R140" s="74" t="s">
        <v>158</v>
      </c>
      <c r="S140" s="74" t="s">
        <v>157</v>
      </c>
      <c r="T140" s="74" t="s">
        <v>159</v>
      </c>
      <c r="U140" s="74" t="s">
        <v>160</v>
      </c>
      <c r="V140" s="74" t="s">
        <v>41</v>
      </c>
      <c r="W140" s="113" t="s">
        <v>11</v>
      </c>
      <c r="Z140" s="343" t="s">
        <v>7</v>
      </c>
      <c r="AA140" s="344" t="s">
        <v>37</v>
      </c>
      <c r="AB140" s="344" t="s">
        <v>39</v>
      </c>
      <c r="AC140" s="344" t="s">
        <v>13</v>
      </c>
      <c r="AD140" s="344" t="s">
        <v>38</v>
      </c>
      <c r="AE140" s="344" t="s">
        <v>156</v>
      </c>
      <c r="AF140" s="344" t="s">
        <v>42</v>
      </c>
      <c r="AG140" s="346" t="s">
        <v>43</v>
      </c>
      <c r="AH140" s="345" t="s">
        <v>40</v>
      </c>
      <c r="AI140" s="74" t="s">
        <v>158</v>
      </c>
      <c r="AJ140" s="74" t="s">
        <v>157</v>
      </c>
      <c r="AK140" s="74" t="s">
        <v>159</v>
      </c>
      <c r="AL140" s="74" t="s">
        <v>160</v>
      </c>
      <c r="AM140" s="14" t="s">
        <v>41</v>
      </c>
      <c r="AN140" s="14" t="s">
        <v>275</v>
      </c>
      <c r="AO140" s="346" t="s">
        <v>44</v>
      </c>
      <c r="AP140" s="345" t="s">
        <v>40</v>
      </c>
      <c r="AQ140" s="74" t="s">
        <v>158</v>
      </c>
      <c r="AR140" s="137" t="s">
        <v>157</v>
      </c>
      <c r="AS140" s="137" t="s">
        <v>159</v>
      </c>
      <c r="AT140" s="74" t="s">
        <v>160</v>
      </c>
      <c r="AU140" s="14" t="s">
        <v>41</v>
      </c>
      <c r="AV140" s="347" t="s">
        <v>11</v>
      </c>
    </row>
    <row r="141" spans="1:48" s="9" customFormat="1" ht="15" x14ac:dyDescent="0.2">
      <c r="A141" s="60">
        <v>2006</v>
      </c>
      <c r="B141" s="63">
        <f>'1.Shazam DNSP&amp;State'!Q89</f>
        <v>1</v>
      </c>
      <c r="C141" s="63">
        <f>'1.Shazam DNSP&amp;State'!R89</f>
        <v>1</v>
      </c>
      <c r="D141" s="66">
        <f>'1.Shazam DNSP&amp;State'!S89</f>
        <v>1</v>
      </c>
      <c r="E141" s="66">
        <f>'1.Shazam DNSP&amp;State'!T89</f>
        <v>1</v>
      </c>
      <c r="F141" s="66">
        <f>'1.Shazam DNSP&amp;State'!U89</f>
        <v>1</v>
      </c>
      <c r="G141" s="66">
        <f>'1.Shazam DNSP&amp;State'!V89</f>
        <v>1</v>
      </c>
      <c r="H141" s="67">
        <f>'1.Shazam DNSP&amp;State'!W89</f>
        <v>1</v>
      </c>
      <c r="I141" s="63">
        <f>'1.Shazam DNSP&amp;State'!X89</f>
        <v>1</v>
      </c>
      <c r="J141" s="66">
        <f>'1.Shazam DNSP&amp;State'!Y89</f>
        <v>1</v>
      </c>
      <c r="K141" s="66">
        <f>'1.Shazam DNSP&amp;State'!Z89</f>
        <v>1</v>
      </c>
      <c r="L141" s="66">
        <f>'1.Shazam DNSP&amp;State'!AA89</f>
        <v>1</v>
      </c>
      <c r="M141" s="66">
        <f>'1.Shazam DNSP&amp;State'!AB89</f>
        <v>1</v>
      </c>
      <c r="N141" s="66">
        <f>'1.Shazam DNSP&amp;State'!AC89</f>
        <v>1</v>
      </c>
      <c r="O141" s="66">
        <f>'1.Shazam DNSP&amp;State'!AD89</f>
        <v>1</v>
      </c>
      <c r="P141" s="67">
        <f>'1.Shazam DNSP&amp;State'!D89</f>
        <v>1</v>
      </c>
      <c r="Q141" s="63">
        <f>'1.Shazam DNSP&amp;State'!J89</f>
        <v>1</v>
      </c>
      <c r="R141" s="66">
        <f>'1.Shazam DNSP&amp;State'!L89</f>
        <v>1</v>
      </c>
      <c r="S141" s="66">
        <f>'1.Shazam DNSP&amp;State'!M89</f>
        <v>1</v>
      </c>
      <c r="T141" s="66">
        <f>'1.Shazam DNSP&amp;State'!N89</f>
        <v>1</v>
      </c>
      <c r="U141" s="66">
        <f>'1.Shazam DNSP&amp;State'!O89</f>
        <v>1</v>
      </c>
      <c r="V141" s="66">
        <f>'1.Shazam DNSP&amp;State'!P89</f>
        <v>1</v>
      </c>
      <c r="W141" s="67">
        <f>'1.Shazam DNSP&amp;State'!K89</f>
        <v>1</v>
      </c>
      <c r="Z141" s="270">
        <v>2006</v>
      </c>
      <c r="AA141" s="224"/>
      <c r="AB141" s="225"/>
      <c r="AC141" s="225"/>
      <c r="AD141" s="225"/>
      <c r="AE141" s="225"/>
      <c r="AF141" s="225"/>
      <c r="AG141" s="226"/>
      <c r="AH141" s="224"/>
      <c r="AI141" s="225"/>
      <c r="AJ141" s="225"/>
      <c r="AK141" s="225"/>
      <c r="AL141" s="225"/>
      <c r="AM141" s="225"/>
      <c r="AN141" s="225"/>
      <c r="AO141" s="226"/>
      <c r="AP141" s="224"/>
      <c r="AQ141" s="225"/>
      <c r="AR141" s="225"/>
      <c r="AS141" s="225"/>
      <c r="AT141" s="225"/>
      <c r="AU141" s="225"/>
      <c r="AV141" s="226"/>
    </row>
    <row r="142" spans="1:48" s="9" customFormat="1" ht="15" x14ac:dyDescent="0.2">
      <c r="A142" s="60">
        <v>2007</v>
      </c>
      <c r="B142" s="64">
        <f>'1.Shazam DNSP&amp;State'!Q90</f>
        <v>1.0043169999999999</v>
      </c>
      <c r="C142" s="64">
        <f>'1.Shazam DNSP&amp;State'!R90</f>
        <v>1.0929180000000001</v>
      </c>
      <c r="D142" s="61">
        <f>'1.Shazam DNSP&amp;State'!S90</f>
        <v>1.0198320000000001</v>
      </c>
      <c r="E142" s="61">
        <f>'1.Shazam DNSP&amp;State'!T90</f>
        <v>1.0211539999999999</v>
      </c>
      <c r="F142" s="61">
        <f>'1.Shazam DNSP&amp;State'!U90</f>
        <v>0.70167480000000004</v>
      </c>
      <c r="G142" s="61">
        <f>'1.Shazam DNSP&amp;State'!V90</f>
        <v>1.0929180000000001</v>
      </c>
      <c r="H142" s="62">
        <f>'1.Shazam DNSP&amp;State'!W90</f>
        <v>1.1206640000000001</v>
      </c>
      <c r="I142" s="64">
        <f>'1.Shazam DNSP&amp;State'!X90</f>
        <v>1.152587</v>
      </c>
      <c r="J142" s="61">
        <f>'1.Shazam DNSP&amp;State'!Y90</f>
        <v>1.039652</v>
      </c>
      <c r="K142" s="61">
        <f>'1.Shazam DNSP&amp;State'!Z90</f>
        <v>1.0064960000000001</v>
      </c>
      <c r="L142" s="61">
        <f>'1.Shazam DNSP&amp;State'!AA90</f>
        <v>1.148085</v>
      </c>
      <c r="M142" s="61">
        <f>'1.Shazam DNSP&amp;State'!AB90</f>
        <v>1.1012329999999999</v>
      </c>
      <c r="N142" s="61">
        <f>'1.Shazam DNSP&amp;State'!AC90</f>
        <v>1.074344</v>
      </c>
      <c r="O142" s="61">
        <f>'1.Shazam DNSP&amp;State'!AD90</f>
        <v>1.06816</v>
      </c>
      <c r="P142" s="62">
        <f>'1.Shazam DNSP&amp;State'!D90</f>
        <v>1.1016889999999999</v>
      </c>
      <c r="Q142" s="64">
        <f>'1.Shazam DNSP&amp;State'!J90</f>
        <v>0.97230349999999999</v>
      </c>
      <c r="R142" s="61">
        <f>'1.Shazam DNSP&amp;State'!L90</f>
        <v>1.077923</v>
      </c>
      <c r="S142" s="61">
        <f>'1.Shazam DNSP&amp;State'!M90</f>
        <v>1.1134310000000001</v>
      </c>
      <c r="T142" s="61">
        <f>'1.Shazam DNSP&amp;State'!N90</f>
        <v>0.97611599999999998</v>
      </c>
      <c r="U142" s="61">
        <f>'1.Shazam DNSP&amp;State'!O90</f>
        <v>1.0176449999999999</v>
      </c>
      <c r="V142" s="61">
        <f>'1.Shazam DNSP&amp;State'!P90</f>
        <v>1.043115</v>
      </c>
      <c r="W142" s="62">
        <f>'1.Shazam DNSP&amp;State'!K90</f>
        <v>1.0491539999999999</v>
      </c>
      <c r="Z142" s="216">
        <v>2007</v>
      </c>
      <c r="AA142" s="64">
        <f t="shared" ref="AA142:AA155" si="441">LN(B142/B141)</f>
        <v>4.3077084868766956E-3</v>
      </c>
      <c r="AB142" s="61">
        <f t="shared" ref="AB142:AB155" si="442">LN(C142/C141)</f>
        <v>8.885118350721799E-2</v>
      </c>
      <c r="AC142" s="61">
        <f t="shared" ref="AC142:AC155" si="443">LN(D142/D141)</f>
        <v>1.9637907848323435E-2</v>
      </c>
      <c r="AD142" s="61">
        <f t="shared" ref="AD142:AD155" si="444">LN(E142/E141)</f>
        <v>2.0933360325588051E-2</v>
      </c>
      <c r="AE142" s="61">
        <f t="shared" ref="AE142:AE155" si="445">LN(F142/F141)</f>
        <v>-0.35428523015201407</v>
      </c>
      <c r="AF142" s="61">
        <f t="shared" ref="AF142:AF155" si="446">LN(G142/G141)</f>
        <v>8.885118350721799E-2</v>
      </c>
      <c r="AG142" s="62">
        <f t="shared" ref="AG142:AG155" si="447">LN(H142/H141)</f>
        <v>0.11392136677949269</v>
      </c>
      <c r="AH142" s="64">
        <f t="shared" ref="AH142:AH155" si="448">LN(I142/I141)</f>
        <v>0.14200898110899995</v>
      </c>
      <c r="AI142" s="61">
        <f t="shared" ref="AI142:AI155" si="449">LN(J142/J141)</f>
        <v>3.8886041772446311E-2</v>
      </c>
      <c r="AJ142" s="61">
        <f t="shared" ref="AJ142:AJ155" si="450">LN(K142/K141)</f>
        <v>6.474991921903559E-3</v>
      </c>
      <c r="AK142" s="61">
        <f t="shared" ref="AK142:AK155" si="451">LN(L142/L141)</f>
        <v>0.13809533696826173</v>
      </c>
      <c r="AL142" s="61">
        <f t="shared" ref="AL142:AL155" si="452">LN(M142/M141)</f>
        <v>9.6430461145695145E-2</v>
      </c>
      <c r="AM142" s="61">
        <f t="shared" ref="AM142:AM155" si="453">LN(N142/N141)</f>
        <v>7.171024275381746E-2</v>
      </c>
      <c r="AN142" s="61">
        <f t="shared" ref="AN142:AN155" si="454">LN(O142/O141)</f>
        <v>6.5937542051278511E-2</v>
      </c>
      <c r="AO142" s="62">
        <f t="shared" ref="AO142:AO155" si="455">LN(P142/P141)</f>
        <v>9.6844456744733978E-2</v>
      </c>
      <c r="AP142" s="64">
        <f t="shared" ref="AP142:AP155" si="456">LN(Q142/Q141)</f>
        <v>-2.8087280460981589E-2</v>
      </c>
      <c r="AQ142" s="61">
        <f t="shared" ref="AQ142:AQ155" si="457">LN(R142/R141)</f>
        <v>7.5036041364234918E-2</v>
      </c>
      <c r="AR142" s="61">
        <f t="shared" ref="AR142:AR155" si="458">LN(S142/S141)</f>
        <v>0.10744623902382422</v>
      </c>
      <c r="AS142" s="61">
        <f t="shared" ref="AS142:AS155" si="459">LN(T142/T141)</f>
        <v>-2.4173847172422113E-2</v>
      </c>
      <c r="AT142" s="61">
        <f t="shared" ref="AT142:AT155" si="460">LN(U142/U141)</f>
        <v>1.74911343240833E-2</v>
      </c>
      <c r="AU142" s="61">
        <f t="shared" ref="AU142:AU155" si="461">LN(V142/V141)</f>
        <v>4.2211428809221248E-2</v>
      </c>
      <c r="AV142" s="62">
        <f t="shared" ref="AV142:AV155" si="462">LN(W142/W141)</f>
        <v>4.7984125121507119E-2</v>
      </c>
    </row>
    <row r="143" spans="1:48" s="9" customFormat="1" ht="15" x14ac:dyDescent="0.2">
      <c r="A143" s="60">
        <v>2008</v>
      </c>
      <c r="B143" s="64">
        <f>'1.Shazam DNSP&amp;State'!Q91</f>
        <v>1.0260450000000001</v>
      </c>
      <c r="C143" s="64">
        <f>'1.Shazam DNSP&amp;State'!R91</f>
        <v>1.1352249999999999</v>
      </c>
      <c r="D143" s="61">
        <f>'1.Shazam DNSP&amp;State'!S91</f>
        <v>1.042654</v>
      </c>
      <c r="E143" s="61">
        <f>'1.Shazam DNSP&amp;State'!T91</f>
        <v>1.0391790000000001</v>
      </c>
      <c r="F143" s="61">
        <f>'1.Shazam DNSP&amp;State'!U91</f>
        <v>0.81596670000000004</v>
      </c>
      <c r="G143" s="61">
        <f>'1.Shazam DNSP&amp;State'!V91</f>
        <v>1.1352249999999999</v>
      </c>
      <c r="H143" s="62">
        <f>'1.Shazam DNSP&amp;State'!W91</f>
        <v>1.1292199999999999</v>
      </c>
      <c r="I143" s="64">
        <f>'1.Shazam DNSP&amp;State'!X91</f>
        <v>1.224734</v>
      </c>
      <c r="J143" s="61">
        <f>'1.Shazam DNSP&amp;State'!Y91</f>
        <v>1.0386759999999999</v>
      </c>
      <c r="K143" s="61">
        <f>'1.Shazam DNSP&amp;State'!Z91</f>
        <v>1.0103899999999999</v>
      </c>
      <c r="L143" s="61">
        <f>'1.Shazam DNSP&amp;State'!AA91</f>
        <v>1.3317410000000001</v>
      </c>
      <c r="M143" s="61">
        <f>'1.Shazam DNSP&amp;State'!AB91</f>
        <v>1.1878230000000001</v>
      </c>
      <c r="N143" s="61">
        <f>'1.Shazam DNSP&amp;State'!AC91</f>
        <v>1.120377</v>
      </c>
      <c r="O143" s="61">
        <f>'1.Shazam DNSP&amp;State'!AD91</f>
        <v>1.1178030000000001</v>
      </c>
      <c r="P143" s="62">
        <f>'1.Shazam DNSP&amp;State'!D91</f>
        <v>1.160326</v>
      </c>
      <c r="Q143" s="64">
        <f>'1.Shazam DNSP&amp;State'!J91</f>
        <v>0.9220121</v>
      </c>
      <c r="R143" s="61">
        <f>'1.Shazam DNSP&amp;State'!L91</f>
        <v>1.0871729999999999</v>
      </c>
      <c r="S143" s="61">
        <f>'1.Shazam DNSP&amp;State'!M91</f>
        <v>1.1176079999999999</v>
      </c>
      <c r="T143" s="61">
        <f>'1.Shazam DNSP&amp;State'!N91</f>
        <v>0.84792789999999996</v>
      </c>
      <c r="U143" s="61">
        <f>'1.Shazam DNSP&amp;State'!O91</f>
        <v>0.95066379999999995</v>
      </c>
      <c r="V143" s="61">
        <f>'1.Shazam DNSP&amp;State'!P91</f>
        <v>1.0078929999999999</v>
      </c>
      <c r="W143" s="62">
        <f>'1.Shazam DNSP&amp;State'!K91</f>
        <v>1.0102139999999999</v>
      </c>
      <c r="Z143" s="216">
        <v>2008</v>
      </c>
      <c r="AA143" s="64">
        <f t="shared" si="441"/>
        <v>2.140389694901762E-2</v>
      </c>
      <c r="AB143" s="61">
        <f t="shared" si="442"/>
        <v>3.7979685665077312E-2</v>
      </c>
      <c r="AC143" s="61">
        <f t="shared" si="443"/>
        <v>2.213147775524384E-2</v>
      </c>
      <c r="AD143" s="61">
        <f t="shared" si="444"/>
        <v>1.7497617992289351E-2</v>
      </c>
      <c r="AE143" s="61">
        <f t="shared" si="445"/>
        <v>0.15090349647775192</v>
      </c>
      <c r="AF143" s="61">
        <f t="shared" si="446"/>
        <v>3.7979685665077312E-2</v>
      </c>
      <c r="AG143" s="62">
        <f t="shared" si="447"/>
        <v>7.6057621151234163E-3</v>
      </c>
      <c r="AH143" s="64">
        <f t="shared" si="448"/>
        <v>6.0714696451624008E-2</v>
      </c>
      <c r="AI143" s="61">
        <f t="shared" si="449"/>
        <v>-9.3921659309448475E-4</v>
      </c>
      <c r="AJ143" s="61">
        <f t="shared" si="450"/>
        <v>3.8614030127972006E-3</v>
      </c>
      <c r="AK143" s="61">
        <f t="shared" si="451"/>
        <v>0.14839177179871937</v>
      </c>
      <c r="AL143" s="61">
        <f t="shared" si="452"/>
        <v>7.5691758795670555E-2</v>
      </c>
      <c r="AM143" s="61">
        <f t="shared" si="453"/>
        <v>4.1954993056568364E-2</v>
      </c>
      <c r="AN143" s="61">
        <f t="shared" si="454"/>
        <v>4.5427609641844273E-2</v>
      </c>
      <c r="AO143" s="62">
        <f t="shared" si="455"/>
        <v>5.1856543373504753E-2</v>
      </c>
      <c r="AP143" s="64">
        <f t="shared" si="456"/>
        <v>-5.3109651406424298E-2</v>
      </c>
      <c r="AQ143" s="61">
        <f t="shared" si="457"/>
        <v>8.5447077450961761E-3</v>
      </c>
      <c r="AR143" s="61">
        <f t="shared" si="458"/>
        <v>3.7444481073056557E-3</v>
      </c>
      <c r="AS143" s="61">
        <f t="shared" si="459"/>
        <v>-0.14078582321742744</v>
      </c>
      <c r="AT143" s="61">
        <f t="shared" si="460"/>
        <v>-6.8085935872459952E-2</v>
      </c>
      <c r="AU143" s="61">
        <f t="shared" si="461"/>
        <v>-3.4349415588089419E-2</v>
      </c>
      <c r="AV143" s="62">
        <f t="shared" si="462"/>
        <v>-3.7821935523868998E-2</v>
      </c>
    </row>
    <row r="144" spans="1:48" s="9" customFormat="1" ht="15" x14ac:dyDescent="0.2">
      <c r="A144" s="60">
        <v>2009</v>
      </c>
      <c r="B144" s="64">
        <f>'1.Shazam DNSP&amp;State'!Q92</f>
        <v>1.066738</v>
      </c>
      <c r="C144" s="64">
        <f>'1.Shazam DNSP&amp;State'!R92</f>
        <v>1.189835</v>
      </c>
      <c r="D144" s="61">
        <f>'1.Shazam DNSP&amp;State'!S92</f>
        <v>1.0621849999999999</v>
      </c>
      <c r="E144" s="61">
        <f>'1.Shazam DNSP&amp;State'!T92</f>
        <v>1.059347</v>
      </c>
      <c r="F144" s="61">
        <f>'1.Shazam DNSP&amp;State'!U92</f>
        <v>0.75208960000000002</v>
      </c>
      <c r="G144" s="61">
        <f>'1.Shazam DNSP&amp;State'!V92</f>
        <v>1.189835</v>
      </c>
      <c r="H144" s="62">
        <f>'1.Shazam DNSP&amp;State'!W92</f>
        <v>1.1839390000000001</v>
      </c>
      <c r="I144" s="64">
        <f>'1.Shazam DNSP&amp;State'!X92</f>
        <v>1.2570349999999999</v>
      </c>
      <c r="J144" s="61">
        <f>'1.Shazam DNSP&amp;State'!Y92</f>
        <v>1.0620620000000001</v>
      </c>
      <c r="K144" s="61">
        <f>'1.Shazam DNSP&amp;State'!Z92</f>
        <v>1.014194</v>
      </c>
      <c r="L144" s="61">
        <f>'1.Shazam DNSP&amp;State'!AA92</f>
        <v>1.4155530000000001</v>
      </c>
      <c r="M144" s="61">
        <f>'1.Shazam DNSP&amp;State'!AB92</f>
        <v>1.2760020000000001</v>
      </c>
      <c r="N144" s="61">
        <f>'1.Shazam DNSP&amp;State'!AC92</f>
        <v>1.1774690000000001</v>
      </c>
      <c r="O144" s="61">
        <f>'1.Shazam DNSP&amp;State'!AD92</f>
        <v>1.1682140000000001</v>
      </c>
      <c r="P144" s="62">
        <f>'1.Shazam DNSP&amp;State'!D92</f>
        <v>1.2030749999999999</v>
      </c>
      <c r="Q144" s="64">
        <f>'1.Shazam DNSP&amp;State'!J92</f>
        <v>0.94185019999999997</v>
      </c>
      <c r="R144" s="61">
        <f>'1.Shazam DNSP&amp;State'!L92</f>
        <v>1.1147549999999999</v>
      </c>
      <c r="S144" s="61">
        <f>'1.Shazam DNSP&amp;State'!M92</f>
        <v>1.1673690000000001</v>
      </c>
      <c r="T144" s="61">
        <f>'1.Shazam DNSP&amp;State'!N92</f>
        <v>0.83637919999999999</v>
      </c>
      <c r="U144" s="61">
        <f>'1.Shazam DNSP&amp;State'!O92</f>
        <v>0.92785010000000001</v>
      </c>
      <c r="V144" s="61">
        <f>'1.Shazam DNSP&amp;State'!P92</f>
        <v>1.005495</v>
      </c>
      <c r="W144" s="62">
        <f>'1.Shazam DNSP&amp;State'!K92</f>
        <v>1.0134609999999999</v>
      </c>
      <c r="Z144" s="216">
        <v>2009</v>
      </c>
      <c r="AA144" s="64">
        <f t="shared" si="441"/>
        <v>3.8893788465643613E-2</v>
      </c>
      <c r="AB144" s="61">
        <f t="shared" si="442"/>
        <v>4.6983772875400537E-2</v>
      </c>
      <c r="AC144" s="61">
        <f t="shared" si="443"/>
        <v>1.8558721668539217E-2</v>
      </c>
      <c r="AD144" s="61">
        <f t="shared" si="444"/>
        <v>1.9221702241038068E-2</v>
      </c>
      <c r="AE144" s="61">
        <f t="shared" si="445"/>
        <v>-8.1518079519535588E-2</v>
      </c>
      <c r="AF144" s="61">
        <f t="shared" si="446"/>
        <v>4.6983772875400537E-2</v>
      </c>
      <c r="AG144" s="62">
        <f t="shared" si="447"/>
        <v>4.7319885969712865E-2</v>
      </c>
      <c r="AH144" s="64">
        <f t="shared" si="448"/>
        <v>2.6032095733037493E-2</v>
      </c>
      <c r="AI144" s="61">
        <f t="shared" si="449"/>
        <v>2.2265476350637921E-2</v>
      </c>
      <c r="AJ144" s="61">
        <f t="shared" si="450"/>
        <v>3.7578134336805104E-3</v>
      </c>
      <c r="AK144" s="61">
        <f t="shared" si="451"/>
        <v>6.1033158701667603E-2</v>
      </c>
      <c r="AL144" s="61">
        <f t="shared" si="452"/>
        <v>7.1609532378123217E-2</v>
      </c>
      <c r="AM144" s="61">
        <f t="shared" si="453"/>
        <v>4.9701983787582893E-2</v>
      </c>
      <c r="AN144" s="61">
        <f t="shared" si="454"/>
        <v>4.4110935108410972E-2</v>
      </c>
      <c r="AO144" s="62">
        <f t="shared" si="455"/>
        <v>3.6179779070638685E-2</v>
      </c>
      <c r="AP144" s="64">
        <f t="shared" si="456"/>
        <v>2.1287891461512717E-2</v>
      </c>
      <c r="AQ144" s="61">
        <f t="shared" si="457"/>
        <v>2.505390071666672E-2</v>
      </c>
      <c r="AR144" s="61">
        <f t="shared" si="458"/>
        <v>4.3561811566818168E-2</v>
      </c>
      <c r="AS144" s="61">
        <f t="shared" si="459"/>
        <v>-1.3713509831013862E-2</v>
      </c>
      <c r="AT144" s="61">
        <f t="shared" si="460"/>
        <v>-2.4290287867377001E-2</v>
      </c>
      <c r="AU144" s="61">
        <f t="shared" si="461"/>
        <v>-2.3820556533483955E-3</v>
      </c>
      <c r="AV144" s="62">
        <f t="shared" si="462"/>
        <v>3.2090160588121256E-3</v>
      </c>
    </row>
    <row r="145" spans="1:48" s="9" customFormat="1" ht="15" x14ac:dyDescent="0.2">
      <c r="A145" s="60">
        <v>2010</v>
      </c>
      <c r="B145" s="64">
        <f>'1.Shazam DNSP&amp;State'!Q93</f>
        <v>1.07639</v>
      </c>
      <c r="C145" s="64">
        <f>'1.Shazam DNSP&amp;State'!R93</f>
        <v>1.253781</v>
      </c>
      <c r="D145" s="61">
        <f>'1.Shazam DNSP&amp;State'!S93</f>
        <v>1.078784</v>
      </c>
      <c r="E145" s="61">
        <f>'1.Shazam DNSP&amp;State'!T93</f>
        <v>1.0741350000000001</v>
      </c>
      <c r="F145" s="61">
        <f>'1.Shazam DNSP&amp;State'!U93</f>
        <v>0.7376452</v>
      </c>
      <c r="G145" s="61">
        <f>'1.Shazam DNSP&amp;State'!V93</f>
        <v>1.253782</v>
      </c>
      <c r="H145" s="62">
        <f>'1.Shazam DNSP&amp;State'!W93</f>
        <v>1.2233780000000001</v>
      </c>
      <c r="I145" s="64">
        <f>'1.Shazam DNSP&amp;State'!X93</f>
        <v>1.2358499999999999</v>
      </c>
      <c r="J145" s="61">
        <f>'1.Shazam DNSP&amp;State'!Y93</f>
        <v>1.0878049999999999</v>
      </c>
      <c r="K145" s="61">
        <f>'1.Shazam DNSP&amp;State'!Z93</f>
        <v>1.016888</v>
      </c>
      <c r="L145" s="61">
        <f>'1.Shazam DNSP&amp;State'!AA93</f>
        <v>1.503333</v>
      </c>
      <c r="M145" s="61">
        <f>'1.Shazam DNSP&amp;State'!AB93</f>
        <v>1.348104</v>
      </c>
      <c r="N145" s="61">
        <f>'1.Shazam DNSP&amp;State'!AC93</f>
        <v>1.216642</v>
      </c>
      <c r="O145" s="61">
        <f>'1.Shazam DNSP&amp;State'!AD93</f>
        <v>1.2074400000000001</v>
      </c>
      <c r="P145" s="62">
        <f>'1.Shazam DNSP&amp;State'!D93</f>
        <v>1.218639</v>
      </c>
      <c r="Q145" s="64">
        <f>'1.Shazam DNSP&amp;State'!J93</f>
        <v>0.98990849999999997</v>
      </c>
      <c r="R145" s="61">
        <f>'1.Shazam DNSP&amp;State'!L93</f>
        <v>1.12463</v>
      </c>
      <c r="S145" s="61">
        <f>'1.Shazam DNSP&amp;State'!M93</f>
        <v>1.2030609999999999</v>
      </c>
      <c r="T145" s="61">
        <f>'1.Shazam DNSP&amp;State'!N93</f>
        <v>0.81377750000000004</v>
      </c>
      <c r="U145" s="61">
        <f>'1.Shazam DNSP&amp;State'!O93</f>
        <v>0.90748070000000003</v>
      </c>
      <c r="V145" s="61">
        <f>'1.Shazam DNSP&amp;State'!P93</f>
        <v>1.0055369999999999</v>
      </c>
      <c r="W145" s="62">
        <f>'1.Shazam DNSP&amp;State'!K93</f>
        <v>1.0132000000000001</v>
      </c>
      <c r="Z145" s="216">
        <v>2010</v>
      </c>
      <c r="AA145" s="64">
        <f t="shared" si="441"/>
        <v>9.0074556992397071E-3</v>
      </c>
      <c r="AB145" s="61">
        <f t="shared" si="442"/>
        <v>5.2349143763166683E-2</v>
      </c>
      <c r="AC145" s="61">
        <f t="shared" si="443"/>
        <v>1.5506373607316016E-2</v>
      </c>
      <c r="AD145" s="61">
        <f t="shared" si="444"/>
        <v>1.3863005952407449E-2</v>
      </c>
      <c r="AE145" s="61">
        <f t="shared" si="445"/>
        <v>-1.9392515597022961E-2</v>
      </c>
      <c r="AF145" s="61">
        <f t="shared" si="446"/>
        <v>5.2349941350305955E-2</v>
      </c>
      <c r="AG145" s="62">
        <f t="shared" si="447"/>
        <v>3.2768870129064188E-2</v>
      </c>
      <c r="AH145" s="64">
        <f t="shared" si="448"/>
        <v>-1.699678084608984E-2</v>
      </c>
      <c r="AI145" s="61">
        <f t="shared" si="449"/>
        <v>2.3949602899337889E-2</v>
      </c>
      <c r="AJ145" s="61">
        <f t="shared" si="450"/>
        <v>2.6527748065852596E-3</v>
      </c>
      <c r="AK145" s="61">
        <f t="shared" si="451"/>
        <v>6.0164375648313985E-2</v>
      </c>
      <c r="AL145" s="61">
        <f t="shared" si="452"/>
        <v>5.4967408529926577E-2</v>
      </c>
      <c r="AM145" s="61">
        <f t="shared" si="453"/>
        <v>3.2727385150199378E-2</v>
      </c>
      <c r="AN145" s="61">
        <f t="shared" si="454"/>
        <v>3.3026329067501865E-2</v>
      </c>
      <c r="AO145" s="62">
        <f t="shared" si="455"/>
        <v>1.2853883070210695E-2</v>
      </c>
      <c r="AP145" s="64">
        <f t="shared" si="456"/>
        <v>4.9766276038583857E-2</v>
      </c>
      <c r="AQ145" s="61">
        <f t="shared" si="457"/>
        <v>8.8194428456849112E-3</v>
      </c>
      <c r="AR145" s="61">
        <f t="shared" si="458"/>
        <v>3.0116643575975252E-2</v>
      </c>
      <c r="AS145" s="61">
        <f t="shared" si="459"/>
        <v>-2.7395111646678062E-2</v>
      </c>
      <c r="AT145" s="61">
        <f t="shared" si="460"/>
        <v>-2.2197890871158848E-2</v>
      </c>
      <c r="AU145" s="61">
        <f t="shared" si="461"/>
        <v>4.1769598898462994E-5</v>
      </c>
      <c r="AV145" s="62">
        <f t="shared" si="462"/>
        <v>-2.5756651106700017E-4</v>
      </c>
    </row>
    <row r="146" spans="1:48" s="9" customFormat="1" ht="15" x14ac:dyDescent="0.2">
      <c r="A146" s="60">
        <v>2011</v>
      </c>
      <c r="B146" s="64">
        <f>'1.Shazam DNSP&amp;State'!Q94</f>
        <v>1.0405470000000001</v>
      </c>
      <c r="C146" s="64">
        <f>'1.Shazam DNSP&amp;State'!R94</f>
        <v>1.253781</v>
      </c>
      <c r="D146" s="61">
        <f>'1.Shazam DNSP&amp;State'!S94</f>
        <v>1.0944670000000001</v>
      </c>
      <c r="E146" s="61">
        <f>'1.Shazam DNSP&amp;State'!T94</f>
        <v>1.088152</v>
      </c>
      <c r="F146" s="61">
        <f>'1.Shazam DNSP&amp;State'!U94</f>
        <v>0.67243010000000003</v>
      </c>
      <c r="G146" s="61">
        <f>'1.Shazam DNSP&amp;State'!V94</f>
        <v>1.194866</v>
      </c>
      <c r="H146" s="62">
        <f>'1.Shazam DNSP&amp;State'!W94</f>
        <v>1.24302</v>
      </c>
      <c r="I146" s="64">
        <f>'1.Shazam DNSP&amp;State'!X94</f>
        <v>1.362277</v>
      </c>
      <c r="J146" s="61">
        <f>'1.Shazam DNSP&amp;State'!Y94</f>
        <v>1.11012</v>
      </c>
      <c r="K146" s="61">
        <f>'1.Shazam DNSP&amp;State'!Z94</f>
        <v>1.019558</v>
      </c>
      <c r="L146" s="61">
        <f>'1.Shazam DNSP&amp;State'!AA94</f>
        <v>1.635294</v>
      </c>
      <c r="M146" s="61">
        <f>'1.Shazam DNSP&amp;State'!AB94</f>
        <v>1.408469</v>
      </c>
      <c r="N146" s="61">
        <f>'1.Shazam DNSP&amp;State'!AC94</f>
        <v>1.2534190000000001</v>
      </c>
      <c r="O146" s="61">
        <f>'1.Shazam DNSP&amp;State'!AD94</f>
        <v>1.2453259999999999</v>
      </c>
      <c r="P146" s="62">
        <f>'1.Shazam DNSP&amp;State'!D94</f>
        <v>1.2906</v>
      </c>
      <c r="Q146" s="64">
        <f>'1.Shazam DNSP&amp;State'!J94</f>
        <v>0.91245730000000003</v>
      </c>
      <c r="R146" s="61">
        <f>'1.Shazam DNSP&amp;State'!L94</f>
        <v>1.1197159999999999</v>
      </c>
      <c r="S146" s="61">
        <f>'1.Shazam DNSP&amp;State'!M94</f>
        <v>1.2191749999999999</v>
      </c>
      <c r="T146" s="61">
        <f>'1.Shazam DNSP&amp;State'!N94</f>
        <v>0.76012000000000002</v>
      </c>
      <c r="U146" s="61">
        <f>'1.Shazam DNSP&amp;State'!O94</f>
        <v>0.88253280000000001</v>
      </c>
      <c r="V146" s="61">
        <f>'1.Shazam DNSP&amp;State'!P94</f>
        <v>0.99170360000000002</v>
      </c>
      <c r="W146" s="62">
        <f>'1.Shazam DNSP&amp;State'!K94</f>
        <v>0.99814780000000003</v>
      </c>
      <c r="Z146" s="216">
        <v>2011</v>
      </c>
      <c r="AA146" s="64">
        <f t="shared" si="441"/>
        <v>-3.386631317832392E-2</v>
      </c>
      <c r="AB146" s="61">
        <f t="shared" si="442"/>
        <v>0</v>
      </c>
      <c r="AC146" s="61">
        <f t="shared" si="443"/>
        <v>1.4433005893045931E-2</v>
      </c>
      <c r="AD146" s="61">
        <f t="shared" si="444"/>
        <v>1.2965158046822899E-2</v>
      </c>
      <c r="AE146" s="61">
        <f t="shared" si="445"/>
        <v>-9.2564784637958517E-2</v>
      </c>
      <c r="AF146" s="61">
        <f t="shared" si="446"/>
        <v>-4.8130538193216089E-2</v>
      </c>
      <c r="AG146" s="62">
        <f t="shared" si="447"/>
        <v>1.5928017510322072E-2</v>
      </c>
      <c r="AH146" s="64">
        <f t="shared" si="448"/>
        <v>9.7398571987568766E-2</v>
      </c>
      <c r="AI146" s="61">
        <f t="shared" si="449"/>
        <v>2.0306213159762998E-2</v>
      </c>
      <c r="AJ146" s="61">
        <f t="shared" si="450"/>
        <v>2.6222168718587464E-3</v>
      </c>
      <c r="AK146" s="61">
        <f t="shared" si="451"/>
        <v>8.4137961580963941E-2</v>
      </c>
      <c r="AL146" s="61">
        <f t="shared" si="452"/>
        <v>4.3804138012991066E-2</v>
      </c>
      <c r="AM146" s="61">
        <f t="shared" si="453"/>
        <v>2.9780412713527896E-2</v>
      </c>
      <c r="AN146" s="61">
        <f t="shared" si="454"/>
        <v>3.0894927161148878E-2</v>
      </c>
      <c r="AO146" s="62">
        <f t="shared" si="455"/>
        <v>5.7372564260514097E-2</v>
      </c>
      <c r="AP146" s="64">
        <f t="shared" si="456"/>
        <v>-8.1471224773626949E-2</v>
      </c>
      <c r="AQ146" s="61">
        <f t="shared" si="457"/>
        <v>-4.3790109479214427E-3</v>
      </c>
      <c r="AR146" s="61">
        <f t="shared" si="458"/>
        <v>1.3305258216742092E-2</v>
      </c>
      <c r="AS146" s="61">
        <f t="shared" si="459"/>
        <v>-6.8210671561438702E-2</v>
      </c>
      <c r="AT146" s="61">
        <f t="shared" si="460"/>
        <v>-2.7876343439643455E-2</v>
      </c>
      <c r="AU146" s="61">
        <f t="shared" si="461"/>
        <v>-1.3852733833248712E-2</v>
      </c>
      <c r="AV146" s="62">
        <f t="shared" si="462"/>
        <v>-1.496755658883004E-2</v>
      </c>
    </row>
    <row r="147" spans="1:48" s="9" customFormat="1" ht="15" x14ac:dyDescent="0.2">
      <c r="A147" s="60">
        <v>2012</v>
      </c>
      <c r="B147" s="64">
        <f>'1.Shazam DNSP&amp;State'!Q95</f>
        <v>1.028713</v>
      </c>
      <c r="C147" s="64">
        <f>'1.Shazam DNSP&amp;State'!R95</f>
        <v>1.253781</v>
      </c>
      <c r="D147" s="61">
        <f>'1.Shazam DNSP&amp;State'!S95</f>
        <v>1.108741</v>
      </c>
      <c r="E147" s="61">
        <f>'1.Shazam DNSP&amp;State'!T95</f>
        <v>1.10039</v>
      </c>
      <c r="F147" s="61">
        <f>'1.Shazam DNSP&amp;State'!U95</f>
        <v>0.55489529999999998</v>
      </c>
      <c r="G147" s="61">
        <f>'1.Shazam DNSP&amp;State'!V95</f>
        <v>1.096643</v>
      </c>
      <c r="H147" s="62">
        <f>'1.Shazam DNSP&amp;State'!W95</f>
        <v>1.2729630000000001</v>
      </c>
      <c r="I147" s="64">
        <f>'1.Shazam DNSP&amp;State'!X95</f>
        <v>1.4696800000000001</v>
      </c>
      <c r="J147" s="61">
        <f>'1.Shazam DNSP&amp;State'!Y95</f>
        <v>1.1549590000000001</v>
      </c>
      <c r="K147" s="61">
        <f>'1.Shazam DNSP&amp;State'!Z95</f>
        <v>1.022518</v>
      </c>
      <c r="L147" s="61">
        <f>'1.Shazam DNSP&amp;State'!AA95</f>
        <v>1.6613070000000001</v>
      </c>
      <c r="M147" s="61">
        <f>'1.Shazam DNSP&amp;State'!AB95</f>
        <v>1.4607939999999999</v>
      </c>
      <c r="N147" s="61">
        <f>'1.Shazam DNSP&amp;State'!AC95</f>
        <v>1.2839100000000001</v>
      </c>
      <c r="O147" s="61">
        <f>'1.Shazam DNSP&amp;State'!AD95</f>
        <v>1.274084</v>
      </c>
      <c r="P147" s="62">
        <f>'1.Shazam DNSP&amp;State'!D95</f>
        <v>1.3494489999999999</v>
      </c>
      <c r="Q147" s="64">
        <f>'1.Shazam DNSP&amp;State'!J95</f>
        <v>0.86614999999999998</v>
      </c>
      <c r="R147" s="61">
        <f>'1.Shazam DNSP&amp;State'!L95</f>
        <v>1.1021719999999999</v>
      </c>
      <c r="S147" s="61">
        <f>'1.Shazam DNSP&amp;State'!M95</f>
        <v>1.2449300000000001</v>
      </c>
      <c r="T147" s="61">
        <f>'1.Shazam DNSP&amp;State'!N95</f>
        <v>0.76624230000000004</v>
      </c>
      <c r="U147" s="61">
        <f>'1.Shazam DNSP&amp;State'!O95</f>
        <v>0.8714191</v>
      </c>
      <c r="V147" s="61">
        <f>'1.Shazam DNSP&amp;State'!P95</f>
        <v>0.99147439999999998</v>
      </c>
      <c r="W147" s="62">
        <f>'1.Shazam DNSP&amp;State'!K95</f>
        <v>0.99912040000000002</v>
      </c>
      <c r="Z147" s="216">
        <v>2012</v>
      </c>
      <c r="AA147" s="64">
        <f t="shared" si="441"/>
        <v>-1.1438030038231311E-2</v>
      </c>
      <c r="AB147" s="61">
        <f t="shared" si="442"/>
        <v>0</v>
      </c>
      <c r="AC147" s="61">
        <f t="shared" si="443"/>
        <v>1.2957650587083888E-2</v>
      </c>
      <c r="AD147" s="61">
        <f t="shared" si="444"/>
        <v>1.1183817864336485E-2</v>
      </c>
      <c r="AE147" s="61">
        <f t="shared" si="445"/>
        <v>-0.19211871825196655</v>
      </c>
      <c r="AF147" s="61">
        <f t="shared" si="446"/>
        <v>-8.5780349875590703E-2</v>
      </c>
      <c r="AG147" s="62">
        <f t="shared" si="447"/>
        <v>2.3803351448838845E-2</v>
      </c>
      <c r="AH147" s="64">
        <f t="shared" si="448"/>
        <v>7.5887125583404352E-2</v>
      </c>
      <c r="AI147" s="61">
        <f t="shared" si="449"/>
        <v>3.9596727919105457E-2</v>
      </c>
      <c r="AJ147" s="61">
        <f t="shared" si="450"/>
        <v>2.8990126450279359E-3</v>
      </c>
      <c r="AK147" s="61">
        <f t="shared" si="451"/>
        <v>1.5782037271180185E-2</v>
      </c>
      <c r="AL147" s="61">
        <f t="shared" si="452"/>
        <v>3.6476824649280461E-2</v>
      </c>
      <c r="AM147" s="61">
        <f t="shared" si="453"/>
        <v>2.4035091891468522E-2</v>
      </c>
      <c r="AN147" s="61">
        <f t="shared" si="454"/>
        <v>2.2830146012165927E-2</v>
      </c>
      <c r="AO147" s="62">
        <f t="shared" si="455"/>
        <v>4.4589134467461385E-2</v>
      </c>
      <c r="AP147" s="64">
        <f t="shared" si="456"/>
        <v>-5.208318611625104E-2</v>
      </c>
      <c r="AQ147" s="61">
        <f t="shared" si="457"/>
        <v>-1.5792303317422388E-2</v>
      </c>
      <c r="AR147" s="61">
        <f t="shared" si="458"/>
        <v>2.0904902945728238E-2</v>
      </c>
      <c r="AS147" s="61">
        <f t="shared" si="459"/>
        <v>8.0221227071323314E-3</v>
      </c>
      <c r="AT147" s="61">
        <f t="shared" si="460"/>
        <v>-1.2672923061017107E-2</v>
      </c>
      <c r="AU147" s="61">
        <f t="shared" si="461"/>
        <v>-2.3114415450401274E-4</v>
      </c>
      <c r="AV147" s="62">
        <f t="shared" si="462"/>
        <v>9.7393036836941485E-4</v>
      </c>
    </row>
    <row r="148" spans="1:48" s="9" customFormat="1" ht="15" x14ac:dyDescent="0.2">
      <c r="A148" s="60">
        <v>2013</v>
      </c>
      <c r="B148" s="64">
        <f>'1.Shazam DNSP&amp;State'!Q96</f>
        <v>1.0211950000000001</v>
      </c>
      <c r="C148" s="64">
        <f>'1.Shazam DNSP&amp;State'!R96</f>
        <v>1.253781</v>
      </c>
      <c r="D148" s="61">
        <f>'1.Shazam DNSP&amp;State'!S96</f>
        <v>1.121815</v>
      </c>
      <c r="E148" s="61">
        <f>'1.Shazam DNSP&amp;State'!T96</f>
        <v>1.109799</v>
      </c>
      <c r="F148" s="61">
        <f>'1.Shazam DNSP&amp;State'!U96</f>
        <v>0.58883300000000005</v>
      </c>
      <c r="G148" s="61">
        <f>'1.Shazam DNSP&amp;State'!V96</f>
        <v>1.1089850000000001</v>
      </c>
      <c r="H148" s="62">
        <f>'1.Shazam DNSP&amp;State'!W96</f>
        <v>1.272017</v>
      </c>
      <c r="I148" s="64">
        <f>'1.Shazam DNSP&amp;State'!X96</f>
        <v>1.5660860000000001</v>
      </c>
      <c r="J148" s="61">
        <f>'1.Shazam DNSP&amp;State'!Y96</f>
        <v>1.1579189999999999</v>
      </c>
      <c r="K148" s="61">
        <f>'1.Shazam DNSP&amp;State'!Z96</f>
        <v>1.02406</v>
      </c>
      <c r="L148" s="61">
        <f>'1.Shazam DNSP&amp;State'!AA96</f>
        <v>1.77532</v>
      </c>
      <c r="M148" s="61">
        <f>'1.Shazam DNSP&amp;State'!AB96</f>
        <v>1.5071669999999999</v>
      </c>
      <c r="N148" s="61">
        <f>'1.Shazam DNSP&amp;State'!AC96</f>
        <v>1.311496</v>
      </c>
      <c r="O148" s="61">
        <f>'1.Shazam DNSP&amp;State'!AD96</f>
        <v>1.3023439999999999</v>
      </c>
      <c r="P148" s="62">
        <f>'1.Shazam DNSP&amp;State'!D96</f>
        <v>1.4090069999999999</v>
      </c>
      <c r="Q148" s="64">
        <f>'1.Shazam DNSP&amp;State'!J96</f>
        <v>0.81222689999999997</v>
      </c>
      <c r="R148" s="61">
        <f>'1.Shazam DNSP&amp;State'!L96</f>
        <v>1.0985370000000001</v>
      </c>
      <c r="S148" s="61">
        <f>'1.Shazam DNSP&amp;State'!M96</f>
        <v>1.242132</v>
      </c>
      <c r="T148" s="61">
        <f>'1.Shazam DNSP&amp;State'!N96</f>
        <v>0.71650000000000003</v>
      </c>
      <c r="U148" s="61">
        <f>'1.Shazam DNSP&amp;State'!O96</f>
        <v>0.84397869999999997</v>
      </c>
      <c r="V148" s="61">
        <f>'1.Shazam DNSP&amp;State'!P96</f>
        <v>0.96989789999999998</v>
      </c>
      <c r="W148" s="62">
        <f>'1.Shazam DNSP&amp;State'!K96</f>
        <v>0.97671370000000002</v>
      </c>
      <c r="Z148" s="216">
        <v>2013</v>
      </c>
      <c r="AA148" s="64">
        <f t="shared" si="441"/>
        <v>-7.3349962115654725E-3</v>
      </c>
      <c r="AB148" s="61">
        <f t="shared" si="442"/>
        <v>0</v>
      </c>
      <c r="AC148" s="61">
        <f t="shared" si="443"/>
        <v>1.1722772010596067E-2</v>
      </c>
      <c r="AD148" s="61">
        <f t="shared" si="444"/>
        <v>8.5142554235208712E-3</v>
      </c>
      <c r="AE148" s="61">
        <f t="shared" si="445"/>
        <v>5.9363164738398012E-2</v>
      </c>
      <c r="AF148" s="61">
        <f t="shared" si="446"/>
        <v>1.1191487248734089E-2</v>
      </c>
      <c r="AG148" s="62">
        <f t="shared" si="447"/>
        <v>-7.4342434405743458E-4</v>
      </c>
      <c r="AH148" s="64">
        <f t="shared" si="448"/>
        <v>6.3534823028135665E-2</v>
      </c>
      <c r="AI148" s="61">
        <f t="shared" si="449"/>
        <v>2.5595830095904966E-3</v>
      </c>
      <c r="AJ148" s="61">
        <f t="shared" si="450"/>
        <v>1.5069059589161975E-3</v>
      </c>
      <c r="AK148" s="61">
        <f t="shared" si="451"/>
        <v>6.637604639962208E-2</v>
      </c>
      <c r="AL148" s="61">
        <f t="shared" si="452"/>
        <v>3.125160618411893E-2</v>
      </c>
      <c r="AM148" s="61">
        <f t="shared" si="453"/>
        <v>2.1258361024162266E-2</v>
      </c>
      <c r="AN148" s="61">
        <f t="shared" si="454"/>
        <v>2.1938228756369749E-2</v>
      </c>
      <c r="AO148" s="62">
        <f t="shared" si="455"/>
        <v>4.3188839979594273E-2</v>
      </c>
      <c r="AP148" s="64">
        <f t="shared" si="456"/>
        <v>-6.4278369100003258E-2</v>
      </c>
      <c r="AQ148" s="61">
        <f t="shared" si="457"/>
        <v>-3.3034838370093285E-3</v>
      </c>
      <c r="AR148" s="61">
        <f t="shared" si="458"/>
        <v>-2.2500453792095193E-3</v>
      </c>
      <c r="AS148" s="61">
        <f t="shared" si="459"/>
        <v>-6.7120190992062581E-2</v>
      </c>
      <c r="AT148" s="61">
        <f t="shared" si="460"/>
        <v>-3.1995774883889085E-2</v>
      </c>
      <c r="AU148" s="61">
        <f t="shared" si="461"/>
        <v>-2.2002319935580199E-2</v>
      </c>
      <c r="AV148" s="62">
        <f t="shared" si="462"/>
        <v>-2.268172272698022E-2</v>
      </c>
    </row>
    <row r="149" spans="1:48" s="9" customFormat="1" ht="15" x14ac:dyDescent="0.2">
      <c r="A149" s="60">
        <v>2014</v>
      </c>
      <c r="B149" s="64">
        <f>'1.Shazam DNSP&amp;State'!Q97</f>
        <v>1.0106740000000001</v>
      </c>
      <c r="C149" s="64">
        <f>'1.Shazam DNSP&amp;State'!R97</f>
        <v>1.253781</v>
      </c>
      <c r="D149" s="61">
        <f>'1.Shazam DNSP&amp;State'!S97</f>
        <v>1.1356520000000001</v>
      </c>
      <c r="E149" s="61">
        <f>'1.Shazam DNSP&amp;State'!T97</f>
        <v>1.116573</v>
      </c>
      <c r="F149" s="61">
        <f>'1.Shazam DNSP&amp;State'!U97</f>
        <v>0.62037220000000004</v>
      </c>
      <c r="G149" s="61">
        <f>'1.Shazam DNSP&amp;State'!V97</f>
        <v>1.0693079999999999</v>
      </c>
      <c r="H149" s="62">
        <f>'1.Shazam DNSP&amp;State'!W97</f>
        <v>1.2706010000000001</v>
      </c>
      <c r="I149" s="64">
        <f>'1.Shazam DNSP&amp;State'!X97</f>
        <v>1.460502</v>
      </c>
      <c r="J149" s="61">
        <f>'1.Shazam DNSP&amp;State'!Y97</f>
        <v>1.1798900000000001</v>
      </c>
      <c r="K149" s="61">
        <f>'1.Shazam DNSP&amp;State'!Z97</f>
        <v>1.024295</v>
      </c>
      <c r="L149" s="61">
        <f>'1.Shazam DNSP&amp;State'!AA97</f>
        <v>1.8159780000000001</v>
      </c>
      <c r="M149" s="61">
        <f>'1.Shazam DNSP&amp;State'!AB97</f>
        <v>1.5517289999999999</v>
      </c>
      <c r="N149" s="61">
        <f>'1.Shazam DNSP&amp;State'!AC97</f>
        <v>1.335002</v>
      </c>
      <c r="O149" s="61">
        <f>'1.Shazam DNSP&amp;State'!AD97</f>
        <v>1.324732</v>
      </c>
      <c r="P149" s="62">
        <f>'1.Shazam DNSP&amp;State'!D97</f>
        <v>1.3810370000000001</v>
      </c>
      <c r="Q149" s="64">
        <f>'1.Shazam DNSP&amp;State'!J97</f>
        <v>0.86997530000000001</v>
      </c>
      <c r="R149" s="61">
        <f>'1.Shazam DNSP&amp;State'!L97</f>
        <v>1.076881</v>
      </c>
      <c r="S149" s="61">
        <f>'1.Shazam DNSP&amp;State'!M97</f>
        <v>1.240464</v>
      </c>
      <c r="T149" s="61">
        <f>'1.Shazam DNSP&amp;State'!N97</f>
        <v>0.69967829999999998</v>
      </c>
      <c r="U149" s="61">
        <f>'1.Shazam DNSP&amp;State'!O97</f>
        <v>0.81882880000000002</v>
      </c>
      <c r="V149" s="61">
        <f>'1.Shazam DNSP&amp;State'!P97</f>
        <v>0.95175949999999998</v>
      </c>
      <c r="W149" s="62">
        <f>'1.Shazam DNSP&amp;State'!K97</f>
        <v>0.95913769999999998</v>
      </c>
      <c r="Z149" s="216">
        <v>2014</v>
      </c>
      <c r="AA149" s="64">
        <f t="shared" si="441"/>
        <v>-1.0356075150290054E-2</v>
      </c>
      <c r="AB149" s="61">
        <f t="shared" si="442"/>
        <v>0</v>
      </c>
      <c r="AC149" s="61">
        <f t="shared" si="443"/>
        <v>1.2259025969563457E-2</v>
      </c>
      <c r="AD149" s="61">
        <f t="shared" si="444"/>
        <v>6.0852552076731594E-3</v>
      </c>
      <c r="AE149" s="61">
        <f t="shared" si="445"/>
        <v>5.2177008458476302E-2</v>
      </c>
      <c r="AF149" s="61">
        <f t="shared" si="446"/>
        <v>-3.6433472295469102E-2</v>
      </c>
      <c r="AG149" s="62">
        <f t="shared" si="447"/>
        <v>-1.1138127287608319E-3</v>
      </c>
      <c r="AH149" s="64">
        <f t="shared" si="448"/>
        <v>-6.9799300807916353E-2</v>
      </c>
      <c r="AI149" s="61">
        <f t="shared" si="449"/>
        <v>1.8796785275518171E-2</v>
      </c>
      <c r="AJ149" s="61">
        <f t="shared" si="450"/>
        <v>2.2945241526111496E-4</v>
      </c>
      <c r="AK149" s="61">
        <f t="shared" si="451"/>
        <v>2.2643477199546128E-2</v>
      </c>
      <c r="AL149" s="61">
        <f t="shared" si="452"/>
        <v>2.9138063416464115E-2</v>
      </c>
      <c r="AM149" s="61">
        <f t="shared" si="453"/>
        <v>1.7764319601104875E-2</v>
      </c>
      <c r="AN149" s="61">
        <f t="shared" si="454"/>
        <v>1.7044457030369831E-2</v>
      </c>
      <c r="AO149" s="62">
        <f t="shared" si="455"/>
        <v>-2.0050534718826903E-2</v>
      </c>
      <c r="AP149" s="64">
        <f t="shared" si="456"/>
        <v>6.8685085816058603E-2</v>
      </c>
      <c r="AQ149" s="61">
        <f t="shared" si="457"/>
        <v>-1.9910394607487239E-2</v>
      </c>
      <c r="AR149" s="61">
        <f t="shared" si="458"/>
        <v>-1.3437548847972721E-3</v>
      </c>
      <c r="AS149" s="61">
        <f t="shared" si="459"/>
        <v>-2.3757589288708199E-2</v>
      </c>
      <c r="AT149" s="61">
        <f t="shared" si="460"/>
        <v>-3.0252230717586988E-2</v>
      </c>
      <c r="AU149" s="61">
        <f t="shared" si="461"/>
        <v>-1.8878431399876643E-2</v>
      </c>
      <c r="AV149" s="62">
        <f t="shared" si="462"/>
        <v>-1.8158917534413382E-2</v>
      </c>
    </row>
    <row r="150" spans="1:48" s="9" customFormat="1" ht="15" x14ac:dyDescent="0.2">
      <c r="A150" s="60">
        <v>2015</v>
      </c>
      <c r="B150" s="64">
        <f>'1.Shazam DNSP&amp;State'!Q98</f>
        <v>1.0260199999999999</v>
      </c>
      <c r="C150" s="64">
        <f>'1.Shazam DNSP&amp;State'!R98</f>
        <v>1.253781</v>
      </c>
      <c r="D150" s="61">
        <f>'1.Shazam DNSP&amp;State'!S98</f>
        <v>1.1527369999999999</v>
      </c>
      <c r="E150" s="61">
        <f>'1.Shazam DNSP&amp;State'!T98</f>
        <v>1.1265959999999999</v>
      </c>
      <c r="F150" s="61">
        <f>'1.Shazam DNSP&amp;State'!U98</f>
        <v>0.75932500000000003</v>
      </c>
      <c r="G150" s="61">
        <f>'1.Shazam DNSP&amp;State'!V98</f>
        <v>1.1228229999999999</v>
      </c>
      <c r="H150" s="62">
        <f>'1.Shazam DNSP&amp;State'!W98</f>
        <v>1.2584979999999999</v>
      </c>
      <c r="I150" s="64">
        <f>'1.Shazam DNSP&amp;State'!X98</f>
        <v>1.5437700000000001</v>
      </c>
      <c r="J150" s="61">
        <f>'1.Shazam DNSP&amp;State'!Y98</f>
        <v>1.1649339999999999</v>
      </c>
      <c r="K150" s="61">
        <f>'1.Shazam DNSP&amp;State'!Z98</f>
        <v>1.0256240000000001</v>
      </c>
      <c r="L150" s="61">
        <f>'1.Shazam DNSP&amp;State'!AA98</f>
        <v>1.892479</v>
      </c>
      <c r="M150" s="61">
        <f>'1.Shazam DNSP&amp;State'!AB98</f>
        <v>1.5843</v>
      </c>
      <c r="N150" s="61">
        <f>'1.Shazam DNSP&amp;State'!AC98</f>
        <v>1.393268</v>
      </c>
      <c r="O150" s="61">
        <f>'1.Shazam DNSP&amp;State'!AD98</f>
        <v>1.3613139999999999</v>
      </c>
      <c r="P150" s="62">
        <f>'1.Shazam DNSP&amp;State'!D98</f>
        <v>1.436617</v>
      </c>
      <c r="Q150" s="64">
        <f>'1.Shazam DNSP&amp;State'!J98</f>
        <v>0.81521089999999996</v>
      </c>
      <c r="R150" s="61">
        <f>'1.Shazam DNSP&amp;State'!L98</f>
        <v>1.080317</v>
      </c>
      <c r="S150" s="61">
        <f>'1.Shazam DNSP&amp;State'!M98</f>
        <v>1.2270559999999999</v>
      </c>
      <c r="T150" s="61">
        <f>'1.Shazam DNSP&amp;State'!N98</f>
        <v>0.66499980000000003</v>
      </c>
      <c r="U150" s="61">
        <f>'1.Shazam DNSP&amp;State'!O98</f>
        <v>0.79435599999999995</v>
      </c>
      <c r="V150" s="61">
        <f>'1.Shazam DNSP&amp;State'!P98</f>
        <v>0.90327060000000003</v>
      </c>
      <c r="W150" s="62">
        <f>'1.Shazam DNSP&amp;State'!K98</f>
        <v>0.92447319999999999</v>
      </c>
      <c r="Z150" s="216">
        <v>2015</v>
      </c>
      <c r="AA150" s="64">
        <f t="shared" si="441"/>
        <v>1.5069804713609287E-2</v>
      </c>
      <c r="AB150" s="61">
        <f t="shared" si="442"/>
        <v>0</v>
      </c>
      <c r="AC150" s="61">
        <f t="shared" si="443"/>
        <v>1.4932179321197753E-2</v>
      </c>
      <c r="AD150" s="61">
        <f t="shared" si="444"/>
        <v>8.9365239125498343E-3</v>
      </c>
      <c r="AE150" s="61">
        <f t="shared" si="445"/>
        <v>0.20211026024146198</v>
      </c>
      <c r="AF150" s="61">
        <f t="shared" si="446"/>
        <v>4.8834339516353666E-2</v>
      </c>
      <c r="AG150" s="62">
        <f t="shared" si="447"/>
        <v>-9.5710704812495481E-3</v>
      </c>
      <c r="AH150" s="64">
        <f t="shared" si="448"/>
        <v>5.5447264537051989E-2</v>
      </c>
      <c r="AI150" s="61">
        <f t="shared" si="449"/>
        <v>-1.2756780740961393E-2</v>
      </c>
      <c r="AJ150" s="61">
        <f t="shared" si="450"/>
        <v>1.2966367804780484E-3</v>
      </c>
      <c r="AK150" s="61">
        <f t="shared" si="451"/>
        <v>4.1263444266336644E-2</v>
      </c>
      <c r="AL150" s="61">
        <f t="shared" si="452"/>
        <v>2.0772876286590077E-2</v>
      </c>
      <c r="AM150" s="61">
        <f t="shared" si="453"/>
        <v>4.271927683860248E-2</v>
      </c>
      <c r="AN150" s="61">
        <f t="shared" si="454"/>
        <v>2.7240234941395738E-2</v>
      </c>
      <c r="AO150" s="62">
        <f t="shared" si="455"/>
        <v>3.9456377836471768E-2</v>
      </c>
      <c r="AP150" s="64">
        <f t="shared" si="456"/>
        <v>-6.5017967669966925E-2</v>
      </c>
      <c r="AQ150" s="61">
        <f t="shared" si="457"/>
        <v>3.1856166246714422E-3</v>
      </c>
      <c r="AR150" s="61">
        <f t="shared" si="458"/>
        <v>-1.0867698713274112E-2</v>
      </c>
      <c r="AS150" s="61">
        <f t="shared" si="459"/>
        <v>-5.0833918075589068E-2</v>
      </c>
      <c r="AT150" s="61">
        <f t="shared" si="460"/>
        <v>-3.0343303110079069E-2</v>
      </c>
      <c r="AU150" s="61">
        <f t="shared" si="461"/>
        <v>-5.2290200525956725E-2</v>
      </c>
      <c r="AV150" s="62">
        <f t="shared" si="462"/>
        <v>-3.6810589881174714E-2</v>
      </c>
    </row>
    <row r="151" spans="1:48" s="9" customFormat="1" ht="15" x14ac:dyDescent="0.2">
      <c r="A151" s="60">
        <v>2016</v>
      </c>
      <c r="B151" s="64">
        <f>'1.Shazam DNSP&amp;State'!Q99</f>
        <v>1.0252270000000001</v>
      </c>
      <c r="C151" s="64">
        <f>'1.Shazam DNSP&amp;State'!R99</f>
        <v>1.253781</v>
      </c>
      <c r="D151" s="61">
        <f>'1.Shazam DNSP&amp;State'!S99</f>
        <v>1.172811</v>
      </c>
      <c r="E151" s="61">
        <f>'1.Shazam DNSP&amp;State'!T99</f>
        <v>1.140252</v>
      </c>
      <c r="F151" s="61">
        <f>'1.Shazam DNSP&amp;State'!U99</f>
        <v>0.6773401</v>
      </c>
      <c r="G151" s="61">
        <f>'1.Shazam DNSP&amp;State'!V99</f>
        <v>1.1377550000000001</v>
      </c>
      <c r="H151" s="62">
        <f>'1.Shazam DNSP&amp;State'!W99</f>
        <v>1.2825340000000001</v>
      </c>
      <c r="I151" s="64">
        <f>'1.Shazam DNSP&amp;State'!X99</f>
        <v>1.3882270000000001</v>
      </c>
      <c r="J151" s="61">
        <f>'1.Shazam DNSP&amp;State'!Y99</f>
        <v>1.176464</v>
      </c>
      <c r="K151" s="61">
        <f>'1.Shazam DNSP&amp;State'!Z99</f>
        <v>1.0268060000000001</v>
      </c>
      <c r="L151" s="61">
        <f>'1.Shazam DNSP&amp;State'!AA99</f>
        <v>1.881238</v>
      </c>
      <c r="M151" s="61">
        <f>'1.Shazam DNSP&amp;State'!AB99</f>
        <v>1.645948</v>
      </c>
      <c r="N151" s="61">
        <f>'1.Shazam DNSP&amp;State'!AC99</f>
        <v>1.4086939999999999</v>
      </c>
      <c r="O151" s="61">
        <f>'1.Shazam DNSP&amp;State'!AD99</f>
        <v>1.379129</v>
      </c>
      <c r="P151" s="62">
        <f>'1.Shazam DNSP&amp;State'!D99</f>
        <v>1.3818159999999999</v>
      </c>
      <c r="Q151" s="64">
        <f>'1.Shazam DNSP&amp;State'!J99</f>
        <v>0.92386460000000004</v>
      </c>
      <c r="R151" s="61">
        <f>'1.Shazam DNSP&amp;State'!L99</f>
        <v>1.09016</v>
      </c>
      <c r="S151" s="61">
        <f>'1.Shazam DNSP&amp;State'!M99</f>
        <v>1.2490520000000001</v>
      </c>
      <c r="T151" s="61">
        <f>'1.Shazam DNSP&amp;State'!N99</f>
        <v>0.68174979999999996</v>
      </c>
      <c r="U151" s="61">
        <f>'1.Shazam DNSP&amp;State'!O99</f>
        <v>0.77920670000000003</v>
      </c>
      <c r="V151" s="61">
        <f>'1.Shazam DNSP&amp;State'!P99</f>
        <v>0.91044159999999996</v>
      </c>
      <c r="W151" s="62">
        <f>'1.Shazam DNSP&amp;State'!K99</f>
        <v>0.92995939999999999</v>
      </c>
      <c r="Z151" s="216">
        <v>2016</v>
      </c>
      <c r="AA151" s="64">
        <f t="shared" si="441"/>
        <v>-7.7318825037232656E-4</v>
      </c>
      <c r="AB151" s="61">
        <f t="shared" si="442"/>
        <v>0</v>
      </c>
      <c r="AC151" s="61">
        <f t="shared" si="443"/>
        <v>1.7264316708656711E-2</v>
      </c>
      <c r="AD151" s="61">
        <f t="shared" si="444"/>
        <v>1.2048593643223646E-2</v>
      </c>
      <c r="AE151" s="61">
        <f t="shared" si="445"/>
        <v>-0.11425637060188593</v>
      </c>
      <c r="AF151" s="61">
        <f t="shared" si="446"/>
        <v>1.3210972744685143E-2</v>
      </c>
      <c r="AG151" s="62">
        <f t="shared" si="447"/>
        <v>1.8918862034145754E-2</v>
      </c>
      <c r="AH151" s="64">
        <f t="shared" si="448"/>
        <v>-0.10620008339458673</v>
      </c>
      <c r="AI151" s="61">
        <f t="shared" si="449"/>
        <v>9.848896429751515E-3</v>
      </c>
      <c r="AJ151" s="61">
        <f t="shared" si="450"/>
        <v>1.1518055482288773E-3</v>
      </c>
      <c r="AK151" s="61">
        <f t="shared" si="451"/>
        <v>-5.9575390774486547E-3</v>
      </c>
      <c r="AL151" s="61">
        <f t="shared" si="452"/>
        <v>3.8173840619442803E-2</v>
      </c>
      <c r="AM151" s="61">
        <f t="shared" si="453"/>
        <v>1.1010967211905982E-2</v>
      </c>
      <c r="AN151" s="61">
        <f t="shared" si="454"/>
        <v>1.3001730713380951E-2</v>
      </c>
      <c r="AO151" s="62">
        <f t="shared" si="455"/>
        <v>-3.8892467979057613E-2</v>
      </c>
      <c r="AP151" s="64">
        <f t="shared" si="456"/>
        <v>0.12511867133654381</v>
      </c>
      <c r="AQ151" s="61">
        <f t="shared" si="457"/>
        <v>9.0699578729144213E-3</v>
      </c>
      <c r="AR151" s="61">
        <f t="shared" si="458"/>
        <v>1.7767059124331228E-2</v>
      </c>
      <c r="AS151" s="61">
        <f t="shared" si="459"/>
        <v>2.4875988459056017E-2</v>
      </c>
      <c r="AT151" s="61">
        <f t="shared" si="460"/>
        <v>-1.9255372629022386E-2</v>
      </c>
      <c r="AU151" s="61">
        <f t="shared" si="461"/>
        <v>7.9075802288171293E-3</v>
      </c>
      <c r="AV151" s="62">
        <f t="shared" si="462"/>
        <v>5.9168675158847838E-3</v>
      </c>
    </row>
    <row r="152" spans="1:48" s="9" customFormat="1" ht="15" x14ac:dyDescent="0.2">
      <c r="A152" s="60">
        <v>2017</v>
      </c>
      <c r="B152" s="64">
        <f>'1.Shazam DNSP&amp;State'!Q100</f>
        <v>1.0357270000000001</v>
      </c>
      <c r="C152" s="64">
        <f>'1.Shazam DNSP&amp;State'!R100</f>
        <v>1.253781</v>
      </c>
      <c r="D152" s="61">
        <f>'1.Shazam DNSP&amp;State'!S100</f>
        <v>1.194861</v>
      </c>
      <c r="E152" s="61">
        <f>'1.Shazam DNSP&amp;State'!T100</f>
        <v>1.15215</v>
      </c>
      <c r="F152" s="61">
        <f>'1.Shazam DNSP&amp;State'!U100</f>
        <v>0.58167040000000003</v>
      </c>
      <c r="G152" s="61">
        <f>'1.Shazam DNSP&amp;State'!V100</f>
        <v>1.194499</v>
      </c>
      <c r="H152" s="62">
        <f>'1.Shazam DNSP&amp;State'!W100</f>
        <v>1.311218</v>
      </c>
      <c r="I152" s="64">
        <f>'1.Shazam DNSP&amp;State'!X100</f>
        <v>1.355747</v>
      </c>
      <c r="J152" s="61">
        <f>'1.Shazam DNSP&amp;State'!Y100</f>
        <v>1.2002999999999999</v>
      </c>
      <c r="K152" s="61">
        <f>'1.Shazam DNSP&amp;State'!Z100</f>
        <v>1.0272490000000001</v>
      </c>
      <c r="L152" s="61">
        <f>'1.Shazam DNSP&amp;State'!AA100</f>
        <v>1.900066</v>
      </c>
      <c r="M152" s="61">
        <f>'1.Shazam DNSP&amp;State'!AB100</f>
        <v>1.6944360000000001</v>
      </c>
      <c r="N152" s="61">
        <f>'1.Shazam DNSP&amp;State'!AC100</f>
        <v>1.433953</v>
      </c>
      <c r="O152" s="61">
        <f>'1.Shazam DNSP&amp;State'!AD100</f>
        <v>1.401138</v>
      </c>
      <c r="P152" s="62">
        <f>'1.Shazam DNSP&amp;State'!D100</f>
        <v>1.3794390000000001</v>
      </c>
      <c r="Q152" s="64">
        <f>'1.Shazam DNSP&amp;State'!J100</f>
        <v>0.96715479999999998</v>
      </c>
      <c r="R152" s="61">
        <f>'1.Shazam DNSP&amp;State'!L100</f>
        <v>1.092409</v>
      </c>
      <c r="S152" s="61">
        <f>'1.Shazam DNSP&amp;State'!M100</f>
        <v>1.2764359999999999</v>
      </c>
      <c r="T152" s="61">
        <f>'1.Shazam DNSP&amp;State'!N100</f>
        <v>0.69009039999999999</v>
      </c>
      <c r="U152" s="61">
        <f>'1.Shazam DNSP&amp;State'!O100</f>
        <v>0.7738372</v>
      </c>
      <c r="V152" s="61">
        <f>'1.Shazam DNSP&amp;State'!P100</f>
        <v>0.91440750000000004</v>
      </c>
      <c r="W152" s="62">
        <f>'1.Shazam DNSP&amp;State'!K100</f>
        <v>0.93582330000000002</v>
      </c>
      <c r="Z152" s="216">
        <v>2017</v>
      </c>
      <c r="AA152" s="64">
        <f t="shared" si="441"/>
        <v>1.0189544112387556E-2</v>
      </c>
      <c r="AB152" s="61">
        <f t="shared" si="442"/>
        <v>0</v>
      </c>
      <c r="AC152" s="61">
        <f t="shared" si="443"/>
        <v>1.8626429256813355E-2</v>
      </c>
      <c r="AD152" s="61">
        <f t="shared" si="444"/>
        <v>1.0380471521213552E-2</v>
      </c>
      <c r="AE152" s="61">
        <f t="shared" si="445"/>
        <v>-0.15226954585191249</v>
      </c>
      <c r="AF152" s="61">
        <f t="shared" si="446"/>
        <v>4.8669828069513706E-2</v>
      </c>
      <c r="AG152" s="62">
        <f t="shared" si="447"/>
        <v>2.2118667803479479E-2</v>
      </c>
      <c r="AH152" s="64">
        <f t="shared" si="448"/>
        <v>-2.3674799441989264E-2</v>
      </c>
      <c r="AI152" s="61">
        <f t="shared" si="449"/>
        <v>2.0058196067067005E-2</v>
      </c>
      <c r="AJ152" s="61">
        <f t="shared" si="450"/>
        <v>4.313419133067022E-4</v>
      </c>
      <c r="AK152" s="61">
        <f t="shared" si="451"/>
        <v>9.9585516540269779E-3</v>
      </c>
      <c r="AL152" s="61">
        <f t="shared" si="452"/>
        <v>2.9033432079922587E-2</v>
      </c>
      <c r="AM152" s="61">
        <f t="shared" si="453"/>
        <v>1.7771932158084251E-2</v>
      </c>
      <c r="AN152" s="61">
        <f t="shared" si="454"/>
        <v>1.5832623090755022E-2</v>
      </c>
      <c r="AO152" s="62">
        <f t="shared" si="455"/>
        <v>-1.7216813276251376E-3</v>
      </c>
      <c r="AP152" s="64">
        <f t="shared" si="456"/>
        <v>4.579304126393232E-2</v>
      </c>
      <c r="AQ152" s="61">
        <f t="shared" si="457"/>
        <v>2.0608748644344197E-3</v>
      </c>
      <c r="AR152" s="61">
        <f t="shared" si="458"/>
        <v>2.1686955765436108E-2</v>
      </c>
      <c r="AS152" s="61">
        <f t="shared" si="459"/>
        <v>1.2159875139424414E-2</v>
      </c>
      <c r="AT152" s="61">
        <f t="shared" si="460"/>
        <v>-6.914835305273234E-3</v>
      </c>
      <c r="AU152" s="61">
        <f t="shared" si="461"/>
        <v>4.3465580182317533E-3</v>
      </c>
      <c r="AV152" s="62">
        <f t="shared" si="462"/>
        <v>6.2857473243596142E-3</v>
      </c>
    </row>
    <row r="153" spans="1:48" s="9" customFormat="1" ht="15" x14ac:dyDescent="0.2">
      <c r="A153" s="60">
        <v>2018</v>
      </c>
      <c r="B153" s="64">
        <f>'1.Shazam DNSP&amp;State'!Q101</f>
        <v>1.0312330000000001</v>
      </c>
      <c r="C153" s="64">
        <f>'1.Shazam DNSP&amp;State'!R101</f>
        <v>1.253781</v>
      </c>
      <c r="D153" s="61">
        <f>'1.Shazam DNSP&amp;State'!S101</f>
        <v>1.2159469999999999</v>
      </c>
      <c r="E153" s="61">
        <f>'1.Shazam DNSP&amp;State'!T101</f>
        <v>1.1630590000000001</v>
      </c>
      <c r="F153" s="61">
        <f>'1.Shazam DNSP&amp;State'!U101</f>
        <v>0.64070709999999997</v>
      </c>
      <c r="G153" s="61">
        <f>'1.Shazam DNSP&amp;State'!V101</f>
        <v>1.2031849999999999</v>
      </c>
      <c r="H153" s="62">
        <f>'1.Shazam DNSP&amp;State'!W101</f>
        <v>1.310316</v>
      </c>
      <c r="I153" s="64">
        <f>'1.Shazam DNSP&amp;State'!X101</f>
        <v>1.377607</v>
      </c>
      <c r="J153" s="61">
        <f>'1.Shazam DNSP&amp;State'!Y101</f>
        <v>1.196464</v>
      </c>
      <c r="K153" s="61">
        <f>'1.Shazam DNSP&amp;State'!Z101</f>
        <v>1.0269820000000001</v>
      </c>
      <c r="L153" s="61">
        <f>'1.Shazam DNSP&amp;State'!AA101</f>
        <v>1.9007229999999999</v>
      </c>
      <c r="M153" s="61">
        <f>'1.Shazam DNSP&amp;State'!AB101</f>
        <v>1.7422800000000001</v>
      </c>
      <c r="N153" s="61">
        <f>'1.Shazam DNSP&amp;State'!AC101</f>
        <v>1.4459470000000001</v>
      </c>
      <c r="O153" s="61">
        <f>'1.Shazam DNSP&amp;State'!AD101</f>
        <v>1.41337</v>
      </c>
      <c r="P153" s="62">
        <f>'1.Shazam DNSP&amp;State'!D101</f>
        <v>1.395966</v>
      </c>
      <c r="Q153" s="64">
        <f>'1.Shazam DNSP&amp;State'!J101</f>
        <v>0.95115369999999999</v>
      </c>
      <c r="R153" s="61">
        <f>'1.Shazam DNSP&amp;State'!L101</f>
        <v>1.095156</v>
      </c>
      <c r="S153" s="61">
        <f>'1.Shazam DNSP&amp;State'!M101</f>
        <v>1.2758890000000001</v>
      </c>
      <c r="T153" s="61">
        <f>'1.Shazam DNSP&amp;State'!N101</f>
        <v>0.68937720000000002</v>
      </c>
      <c r="U153" s="61">
        <f>'1.Shazam DNSP&amp;State'!O101</f>
        <v>0.75206930000000005</v>
      </c>
      <c r="V153" s="61">
        <f>'1.Shazam DNSP&amp;State'!P101</f>
        <v>0.90619859999999997</v>
      </c>
      <c r="W153" s="62">
        <f>'1.Shazam DNSP&amp;State'!K101</f>
        <v>0.92708610000000002</v>
      </c>
      <c r="Z153" s="216">
        <v>2018</v>
      </c>
      <c r="AA153" s="64">
        <f t="shared" si="441"/>
        <v>-4.3484219155990643E-3</v>
      </c>
      <c r="AB153" s="61">
        <f t="shared" si="442"/>
        <v>0</v>
      </c>
      <c r="AC153" s="61">
        <f t="shared" si="443"/>
        <v>1.7493336441402843E-2</v>
      </c>
      <c r="AD153" s="61">
        <f t="shared" si="444"/>
        <v>9.4238409875405261E-3</v>
      </c>
      <c r="AE153" s="61">
        <f t="shared" si="445"/>
        <v>9.6668445927113461E-2</v>
      </c>
      <c r="AF153" s="61">
        <f t="shared" si="446"/>
        <v>7.2453567673958297E-3</v>
      </c>
      <c r="AG153" s="62">
        <f t="shared" si="447"/>
        <v>-6.881467382035283E-4</v>
      </c>
      <c r="AH153" s="64">
        <f t="shared" si="448"/>
        <v>1.5995342039992446E-2</v>
      </c>
      <c r="AI153" s="61">
        <f t="shared" si="449"/>
        <v>-3.2009853914714394E-3</v>
      </c>
      <c r="AJ153" s="61">
        <f t="shared" si="450"/>
        <v>-2.5995129223883726E-4</v>
      </c>
      <c r="AK153" s="61">
        <f t="shared" si="451"/>
        <v>3.4571769521738501E-4</v>
      </c>
      <c r="AL153" s="61">
        <f t="shared" si="452"/>
        <v>2.7844658203233969E-2</v>
      </c>
      <c r="AM153" s="61">
        <f t="shared" si="453"/>
        <v>8.3295040424092737E-3</v>
      </c>
      <c r="AN153" s="61">
        <f t="shared" si="454"/>
        <v>8.6921600608371868E-3</v>
      </c>
      <c r="AO153" s="62">
        <f t="shared" si="455"/>
        <v>1.1909753965105942E-2</v>
      </c>
      <c r="AP153" s="64">
        <f t="shared" si="456"/>
        <v>-1.6682896537069235E-2</v>
      </c>
      <c r="AQ153" s="61">
        <f t="shared" si="457"/>
        <v>2.5114695507442481E-3</v>
      </c>
      <c r="AR153" s="61">
        <f t="shared" si="458"/>
        <v>-4.2862880579433346E-4</v>
      </c>
      <c r="AS153" s="61">
        <f t="shared" si="459"/>
        <v>-1.0340222032706404E-3</v>
      </c>
      <c r="AT153" s="61">
        <f t="shared" si="460"/>
        <v>-2.8533041589496516E-2</v>
      </c>
      <c r="AU153" s="61">
        <f t="shared" si="461"/>
        <v>-9.0178272276797838E-3</v>
      </c>
      <c r="AV153" s="62">
        <f t="shared" si="462"/>
        <v>-9.3802350930848894E-3</v>
      </c>
    </row>
    <row r="154" spans="1:48" s="9" customFormat="1" ht="15" x14ac:dyDescent="0.2">
      <c r="A154" s="60">
        <v>2019</v>
      </c>
      <c r="B154" s="64">
        <f>'1.Shazam DNSP&amp;State'!Q102</f>
        <v>1.0392380000000001</v>
      </c>
      <c r="C154" s="64">
        <f>'1.Shazam DNSP&amp;State'!R102</f>
        <v>1.253781</v>
      </c>
      <c r="D154" s="61">
        <f>'1.Shazam DNSP&amp;State'!S102</f>
        <v>1.2345200000000001</v>
      </c>
      <c r="E154" s="61">
        <f>'1.Shazam DNSP&amp;State'!T102</f>
        <v>1.1740109999999999</v>
      </c>
      <c r="F154" s="61">
        <f>'1.Shazam DNSP&amp;State'!U102</f>
        <v>0.66392470000000003</v>
      </c>
      <c r="G154" s="61">
        <f>'1.Shazam DNSP&amp;State'!V102</f>
        <v>1.2345029999999999</v>
      </c>
      <c r="H154" s="62">
        <f>'1.Shazam DNSP&amp;State'!W102</f>
        <v>1.31684</v>
      </c>
      <c r="I154" s="64">
        <f>'1.Shazam DNSP&amp;State'!X102</f>
        <v>1.2995000000000001</v>
      </c>
      <c r="J154" s="61">
        <f>'1.Shazam DNSP&amp;State'!Y102</f>
        <v>1.1888080000000001</v>
      </c>
      <c r="K154" s="61">
        <f>'1.Shazam DNSP&amp;State'!Z102</f>
        <v>1.0267839999999999</v>
      </c>
      <c r="L154" s="61">
        <f>'1.Shazam DNSP&amp;State'!AA102</f>
        <v>1.8860699999999999</v>
      </c>
      <c r="M154" s="61">
        <f>'1.Shazam DNSP&amp;State'!AB102</f>
        <v>1.7894890000000001</v>
      </c>
      <c r="N154" s="61">
        <f>'1.Shazam DNSP&amp;State'!AC102</f>
        <v>1.46106</v>
      </c>
      <c r="O154" s="61">
        <f>'1.Shazam DNSP&amp;State'!AD102</f>
        <v>1.4254530000000001</v>
      </c>
      <c r="P154" s="62">
        <f>'1.Shazam DNSP&amp;State'!D102</f>
        <v>1.367899</v>
      </c>
      <c r="Q154" s="64">
        <f>'1.Shazam DNSP&amp;State'!J102</f>
        <v>1.0133430000000001</v>
      </c>
      <c r="R154" s="61">
        <f>'1.Shazam DNSP&amp;State'!L102</f>
        <v>1.1076980000000001</v>
      </c>
      <c r="S154" s="61">
        <f>'1.Shazam DNSP&amp;State'!M102</f>
        <v>1.282489</v>
      </c>
      <c r="T154" s="61">
        <f>'1.Shazam DNSP&amp;State'!N102</f>
        <v>0.69819240000000005</v>
      </c>
      <c r="U154" s="61">
        <f>'1.Shazam DNSP&amp;State'!O102</f>
        <v>0.73587499999999995</v>
      </c>
      <c r="V154" s="61">
        <f>'1.Shazam DNSP&amp;State'!P102</f>
        <v>0.90129049999999999</v>
      </c>
      <c r="W154" s="62">
        <f>'1.Shazam DNSP&amp;State'!K102</f>
        <v>0.92380479999999998</v>
      </c>
      <c r="Z154" s="216">
        <v>2019</v>
      </c>
      <c r="AA154" s="64">
        <f t="shared" si="441"/>
        <v>7.732578613003545E-3</v>
      </c>
      <c r="AB154" s="61">
        <f t="shared" si="442"/>
        <v>0</v>
      </c>
      <c r="AC154" s="61">
        <f t="shared" si="443"/>
        <v>1.5159033495130527E-2</v>
      </c>
      <c r="AD154" s="61">
        <f t="shared" si="444"/>
        <v>9.3724879201255874E-3</v>
      </c>
      <c r="AE154" s="61">
        <f t="shared" si="445"/>
        <v>3.5596329218257124E-2</v>
      </c>
      <c r="AF154" s="61">
        <f t="shared" si="446"/>
        <v>2.5696252553393112E-2</v>
      </c>
      <c r="AG154" s="62">
        <f t="shared" si="447"/>
        <v>4.9665976521151975E-3</v>
      </c>
      <c r="AH154" s="64">
        <f t="shared" si="448"/>
        <v>-5.8368360879824562E-2</v>
      </c>
      <c r="AI154" s="61">
        <f t="shared" si="449"/>
        <v>-6.4194157238746255E-3</v>
      </c>
      <c r="AJ154" s="61">
        <f t="shared" si="450"/>
        <v>-1.928165142606771E-4</v>
      </c>
      <c r="AK154" s="61">
        <f t="shared" si="451"/>
        <v>-7.7390409953608094E-3</v>
      </c>
      <c r="AL154" s="61">
        <f t="shared" si="452"/>
        <v>2.6735503935164304E-2</v>
      </c>
      <c r="AM154" s="61">
        <f t="shared" si="453"/>
        <v>1.0397729457678657E-2</v>
      </c>
      <c r="AN154" s="61">
        <f t="shared" si="454"/>
        <v>8.5127343041709515E-3</v>
      </c>
      <c r="AO154" s="62">
        <f t="shared" si="455"/>
        <v>-2.031066267732282E-2</v>
      </c>
      <c r="AP154" s="64">
        <f t="shared" si="456"/>
        <v>6.3334376325896391E-2</v>
      </c>
      <c r="AQ154" s="61">
        <f t="shared" si="457"/>
        <v>1.1387169121496095E-2</v>
      </c>
      <c r="AR154" s="61">
        <f t="shared" si="458"/>
        <v>5.1595304848687023E-3</v>
      </c>
      <c r="AS154" s="61">
        <f t="shared" si="459"/>
        <v>1.2706128179353722E-2</v>
      </c>
      <c r="AT154" s="61">
        <f t="shared" si="460"/>
        <v>-2.1768206610791145E-2</v>
      </c>
      <c r="AU154" s="61">
        <f t="shared" si="461"/>
        <v>-5.4308621428406896E-3</v>
      </c>
      <c r="AV154" s="62">
        <f t="shared" si="462"/>
        <v>-3.5456475987895647E-3</v>
      </c>
    </row>
    <row r="155" spans="1:48" s="9" customFormat="1" ht="15" x14ac:dyDescent="0.2">
      <c r="A155" s="60">
        <v>2020</v>
      </c>
      <c r="B155" s="64">
        <f>'1.Shazam DNSP&amp;State'!Q103</f>
        <v>1.025366</v>
      </c>
      <c r="C155" s="64">
        <f>'1.Shazam DNSP&amp;State'!R103</f>
        <v>1.2628429999999999</v>
      </c>
      <c r="D155" s="61">
        <f>'1.Shazam DNSP&amp;State'!S103</f>
        <v>1.250923</v>
      </c>
      <c r="E155" s="61">
        <f>'1.Shazam DNSP&amp;State'!T103</f>
        <v>1.182863</v>
      </c>
      <c r="F155" s="61">
        <f>'1.Shazam DNSP&amp;State'!U103</f>
        <v>0.71455970000000002</v>
      </c>
      <c r="G155" s="61">
        <f>'1.Shazam DNSP&amp;State'!V103</f>
        <v>1.2628429999999999</v>
      </c>
      <c r="H155" s="62">
        <f>'1.Shazam DNSP&amp;State'!W103</f>
        <v>1.317269</v>
      </c>
      <c r="I155" s="64">
        <f>'1.Shazam DNSP&amp;State'!X103</f>
        <v>1.2540009999999999</v>
      </c>
      <c r="J155" s="61">
        <f>'1.Shazam DNSP&amp;State'!Y103</f>
        <v>1.2129049999999999</v>
      </c>
      <c r="K155" s="61">
        <f>'1.Shazam DNSP&amp;State'!Z103</f>
        <v>1.0263869999999999</v>
      </c>
      <c r="L155" s="61">
        <f>'1.Shazam DNSP&amp;State'!AA103</f>
        <v>1.977239</v>
      </c>
      <c r="M155" s="61">
        <f>'1.Shazam DNSP&amp;State'!AB103</f>
        <v>1.829664</v>
      </c>
      <c r="N155" s="61">
        <f>'1.Shazam DNSP&amp;State'!AC103</f>
        <v>1.4780450000000001</v>
      </c>
      <c r="O155" s="61">
        <f>'1.Shazam DNSP&amp;State'!AD103</f>
        <v>1.445138</v>
      </c>
      <c r="P155" s="62">
        <f>'1.Shazam DNSP&amp;State'!D103</f>
        <v>1.3554170000000001</v>
      </c>
      <c r="Q155" s="64">
        <f>'1.Shazam DNSP&amp;State'!J103</f>
        <v>1.0504530000000001</v>
      </c>
      <c r="R155" s="61">
        <f>'1.Shazam DNSP&amp;State'!L103</f>
        <v>1.0860449999999999</v>
      </c>
      <c r="S155" s="61">
        <f>'1.Shazam DNSP&amp;State'!M103</f>
        <v>1.283404</v>
      </c>
      <c r="T155" s="61">
        <f>'1.Shazam DNSP&amp;State'!N103</f>
        <v>0.66621649999999999</v>
      </c>
      <c r="U155" s="61">
        <f>'1.Shazam DNSP&amp;State'!O103</f>
        <v>0.71995109999999995</v>
      </c>
      <c r="V155" s="61">
        <f>'1.Shazam DNSP&amp;State'!P103</f>
        <v>0.8912236</v>
      </c>
      <c r="W155" s="62">
        <f>'1.Shazam DNSP&amp;State'!K103</f>
        <v>0.91151800000000005</v>
      </c>
      <c r="Z155" s="216">
        <v>2020</v>
      </c>
      <c r="AA155" s="64">
        <f t="shared" si="441"/>
        <v>-1.3438130269745508E-2</v>
      </c>
      <c r="AB155" s="61">
        <f t="shared" si="442"/>
        <v>7.2017426256431941E-3</v>
      </c>
      <c r="AC155" s="61">
        <f t="shared" si="443"/>
        <v>1.3199448268142797E-2</v>
      </c>
      <c r="AD155" s="61">
        <f t="shared" si="444"/>
        <v>7.5116799820870266E-3</v>
      </c>
      <c r="AE155" s="61">
        <f t="shared" si="445"/>
        <v>7.3497809381623022E-2</v>
      </c>
      <c r="AF155" s="61">
        <f t="shared" si="446"/>
        <v>2.2697068502704039E-2</v>
      </c>
      <c r="AG155" s="62">
        <f t="shared" si="447"/>
        <v>3.2572684258167395E-4</v>
      </c>
      <c r="AH155" s="64">
        <f t="shared" si="448"/>
        <v>-3.5640335440831221E-2</v>
      </c>
      <c r="AI155" s="61">
        <f t="shared" si="449"/>
        <v>2.0067184241774172E-2</v>
      </c>
      <c r="AJ155" s="61">
        <f t="shared" si="450"/>
        <v>-3.8671888990018515E-4</v>
      </c>
      <c r="AK155" s="61">
        <f t="shared" si="451"/>
        <v>4.720612800853128E-2</v>
      </c>
      <c r="AL155" s="61">
        <f t="shared" si="452"/>
        <v>2.2202239201581136E-2</v>
      </c>
      <c r="AM155" s="61">
        <f t="shared" si="453"/>
        <v>1.1558068924802337E-2</v>
      </c>
      <c r="AN155" s="61">
        <f t="shared" si="454"/>
        <v>1.3715160794869232E-2</v>
      </c>
      <c r="AO155" s="62">
        <f t="shared" si="455"/>
        <v>-9.1668300012820395E-3</v>
      </c>
      <c r="AP155" s="64">
        <f t="shared" si="456"/>
        <v>3.5966733524108806E-2</v>
      </c>
      <c r="AQ155" s="61">
        <f t="shared" si="457"/>
        <v>-1.9741330878737633E-2</v>
      </c>
      <c r="AR155" s="61">
        <f t="shared" si="458"/>
        <v>7.1320202267603848E-4</v>
      </c>
      <c r="AS155" s="61">
        <f t="shared" si="459"/>
        <v>-4.688001668848274E-2</v>
      </c>
      <c r="AT155" s="61">
        <f t="shared" si="460"/>
        <v>-2.187697431143238E-2</v>
      </c>
      <c r="AU155" s="61">
        <f t="shared" si="461"/>
        <v>-1.1232275204768161E-2</v>
      </c>
      <c r="AV155" s="62">
        <f t="shared" si="462"/>
        <v>-1.3389452320448032E-2</v>
      </c>
    </row>
    <row r="156" spans="1:48" s="9" customFormat="1" ht="15" x14ac:dyDescent="0.2">
      <c r="A156" s="60">
        <v>2021</v>
      </c>
      <c r="B156" s="61">
        <f>'1.Shazam DNSP&amp;State'!Q104</f>
        <v>1.0249779999999999</v>
      </c>
      <c r="C156" s="64">
        <f>'1.Shazam DNSP&amp;State'!R104</f>
        <v>1.2628429999999999</v>
      </c>
      <c r="D156" s="61">
        <f>'1.Shazam DNSP&amp;State'!S104</f>
        <v>1.2667649999999999</v>
      </c>
      <c r="E156" s="61">
        <f>'1.Shazam DNSP&amp;State'!T104</f>
        <v>1.19015</v>
      </c>
      <c r="F156" s="61">
        <f>'1.Shazam DNSP&amp;State'!U104</f>
        <v>0.73365570000000002</v>
      </c>
      <c r="G156" s="61">
        <f>'1.Shazam DNSP&amp;State'!V104</f>
        <v>1.144984</v>
      </c>
      <c r="H156" s="62">
        <f>'1.Shazam DNSP&amp;State'!W104</f>
        <v>1.3207549999999999</v>
      </c>
      <c r="I156" s="64">
        <f>'1.Shazam DNSP&amp;State'!X104</f>
        <v>1.285555</v>
      </c>
      <c r="J156" s="61">
        <f>'1.Shazam DNSP&amp;State'!Y104</f>
        <v>1.2237960000000001</v>
      </c>
      <c r="K156" s="61">
        <f>'1.Shazam DNSP&amp;State'!Z104</f>
        <v>1.026664</v>
      </c>
      <c r="L156" s="61">
        <f>'1.Shazam DNSP&amp;State'!AA104</f>
        <v>1.9712000000000001</v>
      </c>
      <c r="M156" s="61">
        <f>'1.Shazam DNSP&amp;State'!AB104</f>
        <v>1.860724</v>
      </c>
      <c r="N156" s="61">
        <f>'1.Shazam DNSP&amp;State'!AC104</f>
        <v>1.4929779999999999</v>
      </c>
      <c r="O156" s="61">
        <f>'1.Shazam DNSP&amp;State'!AD104</f>
        <v>1.456407</v>
      </c>
      <c r="P156" s="62">
        <f>'1.Shazam DNSP&amp;State'!D104</f>
        <v>1.37046</v>
      </c>
      <c r="Q156" s="64">
        <f>'1.Shazam DNSP&amp;State'!J104</f>
        <v>1.027382</v>
      </c>
      <c r="R156" s="61">
        <f>'1.Shazam DNSP&amp;State'!L104</f>
        <v>1.0792280000000001</v>
      </c>
      <c r="S156" s="61">
        <f>'1.Shazam DNSP&amp;State'!M104</f>
        <v>1.286454</v>
      </c>
      <c r="T156" s="61">
        <f>'1.Shazam DNSP&amp;State'!N104</f>
        <v>0.67002609999999996</v>
      </c>
      <c r="U156" s="61">
        <f>'1.Shazam DNSP&amp;State'!O104</f>
        <v>0.70980710000000002</v>
      </c>
      <c r="V156" s="61">
        <f>'1.Shazam DNSP&amp;State'!P104</f>
        <v>0.88464500000000001</v>
      </c>
      <c r="W156" s="62">
        <f>'1.Shazam DNSP&amp;State'!K104</f>
        <v>0.90685850000000001</v>
      </c>
      <c r="Z156" s="216">
        <v>2021</v>
      </c>
      <c r="AA156" s="64">
        <f t="shared" ref="AA156" si="463">LN(B156/B155)</f>
        <v>-3.784730802553346E-4</v>
      </c>
      <c r="AB156" s="61">
        <f t="shared" ref="AB156" si="464">LN(C156/C155)</f>
        <v>0</v>
      </c>
      <c r="AC156" s="61">
        <f t="shared" ref="AC156" si="465">LN(D156/D155)</f>
        <v>1.2584727798946777E-2</v>
      </c>
      <c r="AD156" s="61">
        <f t="shared" ref="AD156" si="466">LN(E156/E155)</f>
        <v>6.1415785795028372E-3</v>
      </c>
      <c r="AE156" s="61">
        <f t="shared" ref="AE156" si="467">LN(F156/F155)</f>
        <v>2.637329618268798E-2</v>
      </c>
      <c r="AF156" s="61">
        <f t="shared" ref="AF156" si="468">LN(G156/G155)</f>
        <v>-9.797486532706387E-2</v>
      </c>
      <c r="AG156" s="62">
        <f t="shared" ref="AG156" si="469">LN(H156/H155)</f>
        <v>2.6428887903232339E-3</v>
      </c>
      <c r="AH156" s="64">
        <f t="shared" ref="AH156" si="470">LN(I156/I155)</f>
        <v>2.4851292058578067E-2</v>
      </c>
      <c r="AI156" s="61">
        <f t="shared" ref="AI156" si="471">LN(J156/J155)</f>
        <v>8.9391948574454438E-3</v>
      </c>
      <c r="AJ156" s="61">
        <f t="shared" ref="AJ156" si="472">LN(K156/K155)</f>
        <v>2.6984229975856309E-4</v>
      </c>
      <c r="AK156" s="61">
        <f t="shared" ref="AK156" si="473">LN(L156/L155)</f>
        <v>-3.0589327625142725E-3</v>
      </c>
      <c r="AL156" s="61">
        <f t="shared" ref="AL156" si="474">LN(M156/M155)</f>
        <v>1.6833315861651019E-2</v>
      </c>
      <c r="AM156" s="61">
        <f t="shared" ref="AM156" si="475">LN(N156/N155)</f>
        <v>1.0052514404555299E-2</v>
      </c>
      <c r="AN156" s="61">
        <f t="shared" ref="AN156" si="476">LN(O156/O155)</f>
        <v>7.7676249449672606E-3</v>
      </c>
      <c r="AO156" s="62">
        <f t="shared" ref="AO156" si="477">LN(P156/P155)</f>
        <v>1.1037293842339559E-2</v>
      </c>
      <c r="AP156" s="64">
        <f t="shared" ref="AP156" si="478">LN(Q156/Q155)</f>
        <v>-2.2207680758039042E-2</v>
      </c>
      <c r="AQ156" s="61">
        <f t="shared" ref="AQ156" si="479">LN(R156/R155)</f>
        <v>-6.29668639797425E-3</v>
      </c>
      <c r="AR156" s="61">
        <f t="shared" ref="AR156" si="480">LN(S156/S155)</f>
        <v>2.3736731228397464E-3</v>
      </c>
      <c r="AS156" s="61">
        <f t="shared" ref="AS156" si="481">LN(T156/T155)</f>
        <v>5.7019740601474281E-3</v>
      </c>
      <c r="AT156" s="61">
        <f t="shared" ref="AT156" si="482">LN(U156/U155)</f>
        <v>-1.4190050056929589E-2</v>
      </c>
      <c r="AU156" s="61">
        <f t="shared" ref="AU156" si="483">LN(V156/V155)</f>
        <v>-7.4089153811228549E-3</v>
      </c>
      <c r="AV156" s="62">
        <f t="shared" ref="AV156" si="484">LN(W156/W155)</f>
        <v>-5.1249124682049754E-3</v>
      </c>
    </row>
    <row r="157" spans="1:48" s="9" customFormat="1" ht="15" x14ac:dyDescent="0.2">
      <c r="A157" s="60">
        <v>2022</v>
      </c>
      <c r="B157" s="61">
        <f>'1.Shazam DNSP&amp;State'!Q105</f>
        <v>1.032816</v>
      </c>
      <c r="C157" s="64">
        <f>'1.Shazam DNSP&amp;State'!R105</f>
        <v>1.3196429999999999</v>
      </c>
      <c r="D157" s="61">
        <f>'1.Shazam DNSP&amp;State'!S105</f>
        <v>1.295105</v>
      </c>
      <c r="E157" s="61">
        <f>'1.Shazam DNSP&amp;State'!T105</f>
        <v>1.1978009999999999</v>
      </c>
      <c r="F157" s="61">
        <f>'1.Shazam DNSP&amp;State'!U105</f>
        <v>0.89167940000000001</v>
      </c>
      <c r="G157" s="61">
        <f>'1.Shazam DNSP&amp;State'!V105</f>
        <v>1.3196429999999999</v>
      </c>
      <c r="H157" s="62">
        <f>'1.Shazam DNSP&amp;State'!W105</f>
        <v>1.3232870000000001</v>
      </c>
      <c r="I157" s="64">
        <f>'1.Shazam DNSP&amp;State'!X105</f>
        <v>1.345885</v>
      </c>
      <c r="J157" s="61">
        <f>'1.Shazam DNSP&amp;State'!Y105</f>
        <v>1.2571779999999999</v>
      </c>
      <c r="K157" s="61">
        <f>'1.Shazam DNSP&amp;State'!Z105</f>
        <v>1.0268820000000001</v>
      </c>
      <c r="L157" s="61">
        <f>'1.Shazam DNSP&amp;State'!AA105</f>
        <v>1.957792</v>
      </c>
      <c r="M157" s="61">
        <f>'1.Shazam DNSP&amp;State'!AB105</f>
        <v>1.892161</v>
      </c>
      <c r="N157" s="61">
        <f>'1.Shazam DNSP&amp;State'!AC105</f>
        <v>1.5077050000000001</v>
      </c>
      <c r="O157" s="61">
        <f>'1.Shazam DNSP&amp;State'!AD105</f>
        <v>1.468323</v>
      </c>
      <c r="P157" s="62">
        <f>'1.Shazam DNSP&amp;State'!D105</f>
        <v>1.405348</v>
      </c>
      <c r="Q157" s="64">
        <f>'1.Shazam DNSP&amp;State'!J105</f>
        <v>0.98320969999999996</v>
      </c>
      <c r="R157" s="61">
        <f>'1.Shazam DNSP&amp;State'!L105</f>
        <v>1.0525850000000001</v>
      </c>
      <c r="S157" s="61">
        <f>'1.Shazam DNSP&amp;State'!M105</f>
        <v>1.288645</v>
      </c>
      <c r="T157" s="61">
        <f>'1.Shazam DNSP&amp;State'!N105</f>
        <v>0.67590790000000001</v>
      </c>
      <c r="U157" s="61">
        <f>'1.Shazam DNSP&amp;State'!O105</f>
        <v>0.69935210000000003</v>
      </c>
      <c r="V157" s="61">
        <f>'1.Shazam DNSP&amp;State'!P105</f>
        <v>0.8776832</v>
      </c>
      <c r="W157" s="62">
        <f>'1.Shazam DNSP&amp;State'!K105</f>
        <v>0.90122329999999995</v>
      </c>
      <c r="Z157" s="216">
        <v>2022</v>
      </c>
      <c r="AA157" s="64">
        <f t="shared" ref="AA157" si="485">LN(B157/B156)</f>
        <v>7.6179033516729769E-3</v>
      </c>
      <c r="AB157" s="61">
        <f t="shared" ref="AB157" si="486">LN(C157/C156)</f>
        <v>4.3995717036892916E-2</v>
      </c>
      <c r="AC157" s="61">
        <f t="shared" ref="AC157" si="487">LN(D157/D156)</f>
        <v>2.2125366315686238E-2</v>
      </c>
      <c r="AD157" s="61">
        <f t="shared" ref="AD157" si="488">LN(E157/E156)</f>
        <v>6.4080261118741556E-3</v>
      </c>
      <c r="AE157" s="61">
        <f t="shared" ref="AE157" si="489">LN(F157/F156)</f>
        <v>0.19506680593825446</v>
      </c>
      <c r="AF157" s="61">
        <f t="shared" ref="AF157" si="490">LN(G157/G156)</f>
        <v>0.14197058236395693</v>
      </c>
      <c r="AG157" s="62">
        <f t="shared" ref="AG157" si="491">LN(H157/H156)</f>
        <v>1.9152500406473005E-3</v>
      </c>
      <c r="AH157" s="64">
        <f t="shared" ref="AH157" si="492">LN(I157/I156)</f>
        <v>4.5861257519508813E-2</v>
      </c>
      <c r="AI157" s="61">
        <f t="shared" ref="AI157" si="493">LN(J157/J156)</f>
        <v>2.6912023050545571E-2</v>
      </c>
      <c r="AJ157" s="61">
        <f t="shared" ref="AJ157" si="494">LN(K157/K156)</f>
        <v>2.1231567329768516E-4</v>
      </c>
      <c r="AK157" s="61">
        <f t="shared" ref="AK157" si="495">LN(L157/L156)</f>
        <v>-6.8251867394450421E-3</v>
      </c>
      <c r="AL157" s="61">
        <f t="shared" ref="AL157" si="496">LN(M157/M156)</f>
        <v>1.6753902846865464E-2</v>
      </c>
      <c r="AM157" s="61">
        <f t="shared" ref="AM157" si="497">LN(N157/N156)</f>
        <v>9.815844090377954E-3</v>
      </c>
      <c r="AN157" s="61">
        <f t="shared" ref="AN157" si="498">LN(O157/O156)</f>
        <v>8.1484895583687073E-3</v>
      </c>
      <c r="AO157" s="62">
        <f t="shared" ref="AO157" si="499">LN(P157/P156)</f>
        <v>2.5138509042669503E-2</v>
      </c>
      <c r="AP157" s="64">
        <f t="shared" ref="AP157" si="500">LN(Q157/Q156)</f>
        <v>-4.3946673978744522E-2</v>
      </c>
      <c r="AQ157" s="61">
        <f t="shared" ref="AQ157" si="501">LN(R157/R156)</f>
        <v>-2.4996927310900766E-2</v>
      </c>
      <c r="AR157" s="61">
        <f t="shared" ref="AR157" si="502">LN(S157/S156)</f>
        <v>1.7016825595527994E-3</v>
      </c>
      <c r="AS157" s="61">
        <f t="shared" ref="AS157" si="503">LN(T157/T156)</f>
        <v>8.7401573073899903E-3</v>
      </c>
      <c r="AT157" s="61">
        <f t="shared" ref="AT157" si="504">LN(U157/U156)</f>
        <v>-1.4838907970955354E-2</v>
      </c>
      <c r="AU157" s="61">
        <f t="shared" ref="AU157" si="505">LN(V157/V156)</f>
        <v>-7.9007261119466935E-3</v>
      </c>
      <c r="AV157" s="62">
        <f t="shared" ref="AV157" si="506">LN(W157/W156)</f>
        <v>-6.2333664840046391E-3</v>
      </c>
    </row>
    <row r="158" spans="1:48" s="9" customFormat="1" ht="15" x14ac:dyDescent="0.2">
      <c r="A158" s="60">
        <v>2023</v>
      </c>
      <c r="B158" s="61">
        <f>'1.Shazam DNSP&amp;State'!Q106</f>
        <v>1.053248</v>
      </c>
      <c r="C158" s="64">
        <f>'1.Shazam DNSP&amp;State'!R106</f>
        <v>1.3196429999999999</v>
      </c>
      <c r="D158" s="61">
        <f>'1.Shazam DNSP&amp;State'!S106</f>
        <v>1.3218110000000001</v>
      </c>
      <c r="E158" s="61">
        <f>'1.Shazam DNSP&amp;State'!T106</f>
        <v>1.2061379999999999</v>
      </c>
      <c r="F158" s="61">
        <f>'1.Shazam DNSP&amp;State'!U106</f>
        <v>0.74536380000000002</v>
      </c>
      <c r="G158" s="61">
        <f>'1.Shazam DNSP&amp;State'!V106</f>
        <v>1.2992900000000001</v>
      </c>
      <c r="H158" s="62">
        <f>'1.Shazam DNSP&amp;State'!W106</f>
        <v>1.363739</v>
      </c>
      <c r="I158" s="64">
        <f>'1.Shazam DNSP&amp;State'!X106</f>
        <v>1.455821</v>
      </c>
      <c r="J158" s="61">
        <f>'1.Shazam DNSP&amp;State'!Y106</f>
        <v>1.255247</v>
      </c>
      <c r="K158" s="61">
        <f>'1.Shazam DNSP&amp;State'!Z106</f>
        <v>1.0268189999999999</v>
      </c>
      <c r="L158" s="61">
        <f>'1.Shazam DNSP&amp;State'!AA106</f>
        <v>1.9625250000000001</v>
      </c>
      <c r="M158" s="61">
        <f>'1.Shazam DNSP&amp;State'!AB106</f>
        <v>1.925271</v>
      </c>
      <c r="N158" s="61">
        <f>'1.Shazam DNSP&amp;State'!AC106</f>
        <v>1.5193019999999999</v>
      </c>
      <c r="O158" s="61">
        <f>'1.Shazam DNSP&amp;State'!AD106</f>
        <v>1.478477</v>
      </c>
      <c r="P158" s="62">
        <f>'1.Shazam DNSP&amp;State'!D106</f>
        <v>1.466631</v>
      </c>
      <c r="Q158" s="64">
        <f>'1.Shazam DNSP&amp;State'!J106</f>
        <v>0.93674930000000001</v>
      </c>
      <c r="R158" s="61">
        <f>'1.Shazam DNSP&amp;State'!L106</f>
        <v>1.0864309999999999</v>
      </c>
      <c r="S158" s="61">
        <f>'1.Shazam DNSP&amp;State'!M106</f>
        <v>1.32812</v>
      </c>
      <c r="T158" s="61">
        <f>'1.Shazam DNSP&amp;State'!N106</f>
        <v>0.69489029999999996</v>
      </c>
      <c r="U158" s="61">
        <f>'1.Shazam DNSP&amp;State'!O106</f>
        <v>0.70833639999999998</v>
      </c>
      <c r="V158" s="61">
        <f>'1.Shazam DNSP&amp;State'!P106</f>
        <v>0.89760930000000005</v>
      </c>
      <c r="W158" s="62">
        <f>'1.Shazam DNSP&amp;State'!K106</f>
        <v>0.92239490000000002</v>
      </c>
      <c r="Z158" s="217">
        <v>2023</v>
      </c>
      <c r="AA158" s="298">
        <f t="shared" ref="AA158" si="507">LN(B158/B157)</f>
        <v>1.9589670693712657E-2</v>
      </c>
      <c r="AB158" s="297">
        <f t="shared" ref="AB158" si="508">LN(C158/C157)</f>
        <v>0</v>
      </c>
      <c r="AC158" s="297">
        <f t="shared" ref="AC158" si="509">LN(D158/D157)</f>
        <v>2.0410993059070695E-2</v>
      </c>
      <c r="AD158" s="297">
        <f t="shared" ref="AD158" si="510">LN(E158/E157)</f>
        <v>6.9361439075283204E-3</v>
      </c>
      <c r="AE158" s="297">
        <f t="shared" ref="AE158" si="511">LN(F158/F157)</f>
        <v>-0.17923422959711416</v>
      </c>
      <c r="AF158" s="297">
        <f t="shared" ref="AF158" si="512">LN(G158/G157)</f>
        <v>-1.5543284048398619E-2</v>
      </c>
      <c r="AG158" s="299">
        <f t="shared" ref="AG158" si="513">LN(H158/H157)</f>
        <v>3.0111399314537036E-2</v>
      </c>
      <c r="AH158" s="298">
        <f t="shared" ref="AH158" si="514">LN(I158/I157)</f>
        <v>7.8518213419703817E-2</v>
      </c>
      <c r="AI158" s="297">
        <f t="shared" ref="AI158" si="515">LN(J158/J157)</f>
        <v>-1.5371606159180001E-3</v>
      </c>
      <c r="AJ158" s="297">
        <f t="shared" ref="AJ158" si="516">LN(K158/K157)</f>
        <v>-6.1352650673051902E-5</v>
      </c>
      <c r="AK158" s="297">
        <f t="shared" ref="AK158" si="517">LN(L158/L157)</f>
        <v>2.4146018291725121E-3</v>
      </c>
      <c r="AL158" s="297">
        <f t="shared" ref="AL158" si="518">LN(M158/M157)</f>
        <v>1.7347174905340816E-2</v>
      </c>
      <c r="AM158" s="297">
        <f t="shared" ref="AM158" si="519">LN(N158/N157)</f>
        <v>7.6623917555781306E-3</v>
      </c>
      <c r="AN158" s="297">
        <f t="shared" ref="AN158" si="520">LN(O158/O157)</f>
        <v>6.8915706444908822E-3</v>
      </c>
      <c r="AO158" s="299">
        <f t="shared" ref="AO158" si="521">LN(P158/P157)</f>
        <v>4.2682974829465814E-2</v>
      </c>
      <c r="AP158" s="298">
        <f t="shared" ref="AP158" si="522">LN(Q158/Q157)</f>
        <v>-4.8406733538627351E-2</v>
      </c>
      <c r="AQ158" s="297">
        <f t="shared" ref="AQ158" si="523">LN(R158/R157)</f>
        <v>3.1648968616419977E-2</v>
      </c>
      <c r="AR158" s="297">
        <f t="shared" ref="AR158" si="524">LN(S158/S157)</f>
        <v>3.0173129684653098E-2</v>
      </c>
      <c r="AS158" s="297">
        <f t="shared" ref="AS158" si="525">LN(T158/T157)</f>
        <v>2.7697167222309839E-2</v>
      </c>
      <c r="AT158" s="297">
        <f t="shared" ref="AT158" si="526">LN(U158/U157)</f>
        <v>1.2764787083692322E-2</v>
      </c>
      <c r="AU158" s="297">
        <f t="shared" ref="AU158" si="527">LN(V158/V157)</f>
        <v>2.2449187198981205E-2</v>
      </c>
      <c r="AV158" s="299">
        <f t="shared" ref="AV158" si="528">LN(W158/W157)</f>
        <v>2.3220377244720591E-2</v>
      </c>
    </row>
    <row r="159" spans="1:48" s="9" customFormat="1" ht="15" x14ac:dyDescent="0.25">
      <c r="A159" s="172" t="s">
        <v>499</v>
      </c>
      <c r="B159" s="173">
        <f>LN(B158/B141)/$X159</f>
        <v>3.0516895876929722E-3</v>
      </c>
      <c r="C159" s="348">
        <f t="shared" ref="C159" si="529">LN(C158/C141)/$X159</f>
        <v>1.6315367380788162E-2</v>
      </c>
      <c r="D159" s="173">
        <f t="shared" ref="D159" si="530">LN(D158/D141)/$X159</f>
        <v>1.6411927412044686E-2</v>
      </c>
      <c r="E159" s="173">
        <f t="shared" ref="E159" si="531">LN(E158/E141)/$X159</f>
        <v>1.1024912918783641E-2</v>
      </c>
      <c r="F159" s="173">
        <f t="shared" ref="F159" si="532">LN(F158/F141)/$X159</f>
        <v>-1.7287226920316812E-2</v>
      </c>
      <c r="G159" s="173">
        <f t="shared" ref="G159" si="533">LN(G158/G141)/$X159</f>
        <v>1.5401056554411777E-2</v>
      </c>
      <c r="H159" s="340">
        <f t="shared" ref="H159" si="534">LN(H158/H141)/$X159</f>
        <v>1.8248834831653692E-2</v>
      </c>
      <c r="I159" s="348">
        <f t="shared" ref="I159" si="535">LN(I158/I141)/$X159</f>
        <v>2.2092353097433379E-2</v>
      </c>
      <c r="J159" s="173">
        <f t="shared" ref="J159" si="536">LN(J158/J141)/$X159</f>
        <v>1.3372492115744879E-2</v>
      </c>
      <c r="K159" s="173">
        <f t="shared" ref="K159" si="537">LN(K158/K141)/$X159</f>
        <v>1.5568043490604426E-3</v>
      </c>
      <c r="L159" s="173">
        <f t="shared" ref="L159" si="538">LN(L158/L141)/$X159</f>
        <v>3.9660700555693595E-2</v>
      </c>
      <c r="M159" s="173">
        <f t="shared" ref="M159" si="539">LN(M158/M141)/$X159</f>
        <v>3.8533337473650717E-2</v>
      </c>
      <c r="N159" s="173">
        <f t="shared" ref="N159" si="540">LN(N158/N141)/$X159</f>
        <v>2.4603001109554459E-2</v>
      </c>
      <c r="O159" s="173">
        <f t="shared" ref="O159" si="541">LN(O158/O141)/$X159</f>
        <v>2.3000735522489785E-2</v>
      </c>
      <c r="P159" s="340">
        <f t="shared" ref="P159" si="542">LN(P158/P141)/$X159</f>
        <v>2.2527525516387991E-2</v>
      </c>
      <c r="Q159" s="348">
        <f t="shared" ref="Q159" si="543">LN(Q158/Q141)/$X159</f>
        <v>-3.8435052101822207E-3</v>
      </c>
      <c r="R159" s="173">
        <f t="shared" ref="R159" si="544">LN(R158/R141)/$X159</f>
        <v>4.8763536485241475E-3</v>
      </c>
      <c r="S159" s="173">
        <f t="shared" ref="S159" si="545">LN(S158/S141)/$X159</f>
        <v>1.6692024024569159E-2</v>
      </c>
      <c r="T159" s="173">
        <f t="shared" ref="T159" si="546">LN(T158/T141)/$X159</f>
        <v>-2.141184044719294E-2</v>
      </c>
      <c r="U159" s="173">
        <f t="shared" ref="U159" si="547">LN(U158/U141)/$X159</f>
        <v>-2.0284479817019807E-2</v>
      </c>
      <c r="V159" s="173">
        <f t="shared" ref="V159" si="548">LN(V158/V141)/$X159</f>
        <v>-6.3541401944007458E-3</v>
      </c>
      <c r="W159" s="340">
        <f t="shared" ref="W159" si="549">LN(W158/W141)/$X159</f>
        <v>-4.7518728880713594E-3</v>
      </c>
      <c r="X159" s="176">
        <f>2023-2006</f>
        <v>17</v>
      </c>
      <c r="Y159" s="176" t="s">
        <v>14</v>
      </c>
    </row>
    <row r="160" spans="1:48" s="9" customFormat="1" ht="15" x14ac:dyDescent="0.25">
      <c r="A160" s="172" t="s">
        <v>272</v>
      </c>
      <c r="B160" s="173">
        <f>LN(B147/B141)/$X160</f>
        <v>4.7180843973704013E-3</v>
      </c>
      <c r="C160" s="348">
        <f t="shared" ref="C160:W160" si="550">LN(C147/C141)/$X160</f>
        <v>3.7693964301810427E-2</v>
      </c>
      <c r="D160" s="173">
        <f t="shared" si="550"/>
        <v>1.7204189559925444E-2</v>
      </c>
      <c r="E160" s="173">
        <f t="shared" si="550"/>
        <v>1.5944110403747071E-2</v>
      </c>
      <c r="F160" s="173">
        <f t="shared" si="550"/>
        <v>-9.8162638613457628E-2</v>
      </c>
      <c r="G160" s="173">
        <f t="shared" si="550"/>
        <v>1.5375615888199174E-2</v>
      </c>
      <c r="H160" s="340">
        <f t="shared" si="550"/>
        <v>4.0224542325425695E-2</v>
      </c>
      <c r="I160" s="348">
        <f t="shared" si="550"/>
        <v>6.4174115003090781E-2</v>
      </c>
      <c r="J160" s="173">
        <f t="shared" si="550"/>
        <v>2.4010807584699336E-2</v>
      </c>
      <c r="K160" s="173">
        <f t="shared" si="550"/>
        <v>3.7113687819755325E-3</v>
      </c>
      <c r="L160" s="173">
        <f t="shared" si="550"/>
        <v>8.4600773661517817E-2</v>
      </c>
      <c r="M160" s="173">
        <f t="shared" si="550"/>
        <v>6.3163353918614509E-2</v>
      </c>
      <c r="N160" s="173">
        <f t="shared" si="550"/>
        <v>4.1651684892194063E-2</v>
      </c>
      <c r="O160" s="173">
        <f t="shared" si="550"/>
        <v>4.0371248173725109E-2</v>
      </c>
      <c r="P160" s="340">
        <f t="shared" si="550"/>
        <v>4.9949393497843948E-2</v>
      </c>
      <c r="Q160" s="348">
        <f t="shared" si="550"/>
        <v>-2.3949529209531195E-2</v>
      </c>
      <c r="R160" s="173">
        <f t="shared" si="550"/>
        <v>1.6213796401056475E-2</v>
      </c>
      <c r="S160" s="173">
        <f t="shared" si="550"/>
        <v>3.6513217239398953E-2</v>
      </c>
      <c r="T160" s="173">
        <f t="shared" si="550"/>
        <v>-4.4376140120307987E-2</v>
      </c>
      <c r="U160" s="173">
        <f t="shared" si="550"/>
        <v>-2.2938707797928861E-2</v>
      </c>
      <c r="V160" s="173">
        <f t="shared" si="550"/>
        <v>-1.4270251368451536E-3</v>
      </c>
      <c r="W160" s="340">
        <f t="shared" si="550"/>
        <v>-1.4666451251290857E-4</v>
      </c>
      <c r="X160" s="176">
        <f>2012-2006</f>
        <v>6</v>
      </c>
      <c r="Y160" s="176" t="s">
        <v>14</v>
      </c>
    </row>
    <row r="161" spans="1:48" s="9" customFormat="1" ht="15" x14ac:dyDescent="0.25">
      <c r="A161" s="172" t="s">
        <v>500</v>
      </c>
      <c r="B161" s="173">
        <f>LN(B158/B147)/$X161</f>
        <v>2.142746964232561E-3</v>
      </c>
      <c r="C161" s="348">
        <f t="shared" ref="C161:W161" si="551">LN(C158/C147)/$X161</f>
        <v>4.6543145147760175E-3</v>
      </c>
      <c r="D161" s="173">
        <f t="shared" si="551"/>
        <v>1.5979784422291546E-2</v>
      </c>
      <c r="E161" s="173">
        <f t="shared" si="551"/>
        <v>8.3417142906217785E-3</v>
      </c>
      <c r="F161" s="173">
        <f t="shared" si="551"/>
        <v>2.6826634003214545E-2</v>
      </c>
      <c r="G161" s="173">
        <f t="shared" si="551"/>
        <v>1.5414933281436836E-2</v>
      </c>
      <c r="H161" s="340">
        <f t="shared" si="551"/>
        <v>6.2620852895962278E-3</v>
      </c>
      <c r="I161" s="348">
        <f t="shared" si="551"/>
        <v>-8.613352147433768E-4</v>
      </c>
      <c r="J161" s="173">
        <f t="shared" si="551"/>
        <v>7.5697745872242645E-3</v>
      </c>
      <c r="K161" s="173">
        <f t="shared" si="551"/>
        <v>3.8158738565220241E-4</v>
      </c>
      <c r="L161" s="173">
        <f t="shared" si="551"/>
        <v>1.5147933407062207E-2</v>
      </c>
      <c r="M161" s="173">
        <f t="shared" si="551"/>
        <v>2.5098783049125006E-2</v>
      </c>
      <c r="N161" s="173">
        <f t="shared" si="551"/>
        <v>1.5303719046296498E-2</v>
      </c>
      <c r="O161" s="173">
        <f t="shared" si="551"/>
        <v>1.3525910439997778E-2</v>
      </c>
      <c r="P161" s="340">
        <f t="shared" si="551"/>
        <v>7.5701429810483729E-3</v>
      </c>
      <c r="Q161" s="348">
        <f t="shared" si="551"/>
        <v>7.1234169712808626E-3</v>
      </c>
      <c r="R161" s="173">
        <f t="shared" si="551"/>
        <v>-1.3077060346753039E-3</v>
      </c>
      <c r="S161" s="173">
        <f t="shared" si="551"/>
        <v>5.8804640892074541E-3</v>
      </c>
      <c r="T161" s="173">
        <f t="shared" si="551"/>
        <v>-8.8858588073120106E-3</v>
      </c>
      <c r="U161" s="173">
        <f t="shared" si="551"/>
        <v>-1.883671910016033E-2</v>
      </c>
      <c r="V161" s="173">
        <f t="shared" si="551"/>
        <v>-9.0416574985219735E-3</v>
      </c>
      <c r="W161" s="340">
        <f t="shared" si="551"/>
        <v>-7.263804729285059E-3</v>
      </c>
      <c r="X161" s="176">
        <f>2023-2012</f>
        <v>11</v>
      </c>
      <c r="Y161" s="176" t="s">
        <v>14</v>
      </c>
    </row>
    <row r="162" spans="1:48" s="9" customFormat="1" ht="15" x14ac:dyDescent="0.2">
      <c r="A162" s="174" t="s">
        <v>501</v>
      </c>
      <c r="B162" s="179">
        <f>LN(B158/B157)</f>
        <v>1.9589670693712657E-2</v>
      </c>
      <c r="C162" s="349">
        <f t="shared" ref="C162:W162" si="552">LN(C158/C157)</f>
        <v>0</v>
      </c>
      <c r="D162" s="179">
        <f t="shared" si="552"/>
        <v>2.0410993059070695E-2</v>
      </c>
      <c r="E162" s="179">
        <f t="shared" si="552"/>
        <v>6.9361439075283204E-3</v>
      </c>
      <c r="F162" s="179">
        <f t="shared" si="552"/>
        <v>-0.17923422959711416</v>
      </c>
      <c r="G162" s="179">
        <f t="shared" si="552"/>
        <v>-1.5543284048398619E-2</v>
      </c>
      <c r="H162" s="342">
        <f t="shared" si="552"/>
        <v>3.0111399314537036E-2</v>
      </c>
      <c r="I162" s="349">
        <f t="shared" si="552"/>
        <v>7.8518213419703817E-2</v>
      </c>
      <c r="J162" s="179">
        <f t="shared" si="552"/>
        <v>-1.5371606159180001E-3</v>
      </c>
      <c r="K162" s="179">
        <f t="shared" si="552"/>
        <v>-6.1352650673051902E-5</v>
      </c>
      <c r="L162" s="179">
        <f t="shared" si="552"/>
        <v>2.4146018291725121E-3</v>
      </c>
      <c r="M162" s="179">
        <f t="shared" si="552"/>
        <v>1.7347174905340816E-2</v>
      </c>
      <c r="N162" s="179">
        <f t="shared" si="552"/>
        <v>7.6623917555781306E-3</v>
      </c>
      <c r="O162" s="179">
        <f t="shared" si="552"/>
        <v>6.8915706444908822E-3</v>
      </c>
      <c r="P162" s="342">
        <f t="shared" si="552"/>
        <v>4.2682974829465814E-2</v>
      </c>
      <c r="Q162" s="349">
        <f t="shared" si="552"/>
        <v>-4.8406733538627351E-2</v>
      </c>
      <c r="R162" s="179">
        <f t="shared" si="552"/>
        <v>3.1648968616419977E-2</v>
      </c>
      <c r="S162" s="179">
        <f t="shared" si="552"/>
        <v>3.0173129684653098E-2</v>
      </c>
      <c r="T162" s="179">
        <f t="shared" si="552"/>
        <v>2.7697167222309839E-2</v>
      </c>
      <c r="U162" s="179">
        <f t="shared" si="552"/>
        <v>1.2764787083692322E-2</v>
      </c>
      <c r="V162" s="179">
        <f t="shared" si="552"/>
        <v>2.2449187198981205E-2</v>
      </c>
      <c r="W162" s="342">
        <f t="shared" si="552"/>
        <v>2.3220377244720591E-2</v>
      </c>
      <c r="X162" s="180"/>
      <c r="Y162" s="181"/>
    </row>
    <row r="163" spans="1:48" x14ac:dyDescent="0.2">
      <c r="A163" s="43"/>
      <c r="B163" s="161"/>
      <c r="C163" s="161"/>
      <c r="D163" s="161"/>
      <c r="E163" s="161"/>
      <c r="F163" s="161"/>
      <c r="G163" s="161"/>
      <c r="H163" s="161"/>
      <c r="I163" s="161"/>
      <c r="J163" s="161"/>
      <c r="K163" s="161"/>
      <c r="L163" s="161"/>
      <c r="M163" s="161"/>
      <c r="N163" s="161"/>
    </row>
    <row r="164" spans="1:48" x14ac:dyDescent="0.2">
      <c r="A164" s="43"/>
      <c r="B164" s="40"/>
      <c r="C164" s="40"/>
      <c r="D164" s="40"/>
      <c r="E164" s="40"/>
      <c r="F164" s="40"/>
      <c r="G164" s="40"/>
      <c r="H164" s="40"/>
      <c r="I164" s="40"/>
    </row>
    <row r="165" spans="1:48" x14ac:dyDescent="0.2">
      <c r="A165" s="50" t="s">
        <v>542</v>
      </c>
      <c r="B165" s="51"/>
      <c r="C165" s="51"/>
      <c r="D165" s="51"/>
      <c r="E165" s="51"/>
      <c r="F165" s="51"/>
      <c r="G165" s="51"/>
      <c r="H165" s="51"/>
      <c r="I165" s="51"/>
      <c r="J165" s="51"/>
      <c r="K165" s="51"/>
      <c r="L165" s="51"/>
      <c r="M165" s="51"/>
      <c r="N165" s="51"/>
      <c r="O165" s="51"/>
      <c r="P165" s="51"/>
      <c r="Q165" s="51"/>
      <c r="R165" s="51"/>
      <c r="S165" s="51"/>
      <c r="T165" s="51"/>
      <c r="U165" s="51"/>
      <c r="V165" s="51"/>
      <c r="W165" s="51"/>
      <c r="Z165" s="5" t="s">
        <v>83</v>
      </c>
      <c r="AA165" s="6"/>
      <c r="AB165" s="6"/>
      <c r="AC165" s="6"/>
      <c r="AD165" s="6"/>
      <c r="AE165" s="6"/>
      <c r="AF165" s="6"/>
      <c r="AG165" s="6"/>
      <c r="AH165" s="6"/>
      <c r="AI165" s="6"/>
      <c r="AJ165" s="6"/>
      <c r="AK165" s="6"/>
      <c r="AL165" s="6"/>
      <c r="AM165" s="6"/>
      <c r="AN165" s="114"/>
      <c r="AO165" s="6"/>
      <c r="AP165" s="6"/>
      <c r="AQ165" s="6"/>
      <c r="AR165" s="6"/>
      <c r="AS165" s="6"/>
      <c r="AT165" s="6"/>
      <c r="AU165" s="6"/>
      <c r="AV165" s="6"/>
    </row>
    <row r="166" spans="1:48" ht="15" x14ac:dyDescent="0.25">
      <c r="A166" s="52"/>
      <c r="B166" s="404" t="s">
        <v>153</v>
      </c>
      <c r="C166" s="403"/>
      <c r="D166" s="403"/>
      <c r="E166" s="403"/>
      <c r="F166" s="403"/>
      <c r="G166" s="403"/>
      <c r="H166" s="405"/>
      <c r="I166" s="404" t="s">
        <v>154</v>
      </c>
      <c r="J166" s="403"/>
      <c r="K166" s="403"/>
      <c r="L166" s="403"/>
      <c r="M166" s="403"/>
      <c r="N166" s="403"/>
      <c r="O166" s="403"/>
      <c r="P166" s="405"/>
      <c r="Q166" s="404" t="s">
        <v>155</v>
      </c>
      <c r="R166" s="403"/>
      <c r="S166" s="403"/>
      <c r="T166" s="403"/>
      <c r="U166" s="403"/>
      <c r="V166" s="403"/>
      <c r="W166" s="405"/>
      <c r="Z166" s="115"/>
      <c r="AA166" s="410" t="s">
        <v>8</v>
      </c>
      <c r="AB166" s="410"/>
      <c r="AC166" s="410"/>
      <c r="AD166" s="410"/>
      <c r="AE166" s="410"/>
      <c r="AF166" s="410"/>
      <c r="AG166" s="410"/>
      <c r="AH166" s="409" t="s">
        <v>9</v>
      </c>
      <c r="AI166" s="410"/>
      <c r="AJ166" s="410"/>
      <c r="AK166" s="410"/>
      <c r="AL166" s="410"/>
      <c r="AM166" s="410"/>
      <c r="AN166" s="410"/>
      <c r="AO166" s="411"/>
      <c r="AP166" s="409" t="s">
        <v>274</v>
      </c>
      <c r="AQ166" s="410"/>
      <c r="AR166" s="410"/>
      <c r="AS166" s="410"/>
      <c r="AT166" s="410"/>
      <c r="AU166" s="410"/>
      <c r="AV166" s="411"/>
    </row>
    <row r="167" spans="1:48" ht="30" x14ac:dyDescent="0.2">
      <c r="A167" s="215" t="s">
        <v>7</v>
      </c>
      <c r="B167" s="219" t="s">
        <v>37</v>
      </c>
      <c r="C167" s="70" t="s">
        <v>39</v>
      </c>
      <c r="D167" s="70" t="s">
        <v>13</v>
      </c>
      <c r="E167" s="70" t="s">
        <v>38</v>
      </c>
      <c r="F167" s="70" t="s">
        <v>156</v>
      </c>
      <c r="G167" s="70" t="s">
        <v>42</v>
      </c>
      <c r="H167" s="71" t="s">
        <v>43</v>
      </c>
      <c r="I167" s="73" t="s">
        <v>40</v>
      </c>
      <c r="J167" s="74" t="s">
        <v>158</v>
      </c>
      <c r="K167" s="74" t="s">
        <v>157</v>
      </c>
      <c r="L167" s="74" t="s">
        <v>159</v>
      </c>
      <c r="M167" s="74" t="s">
        <v>160</v>
      </c>
      <c r="N167" s="74" t="s">
        <v>41</v>
      </c>
      <c r="O167" s="74" t="s">
        <v>11</v>
      </c>
      <c r="P167" s="75" t="s">
        <v>44</v>
      </c>
      <c r="Q167" s="73" t="s">
        <v>40</v>
      </c>
      <c r="R167" s="74" t="s">
        <v>158</v>
      </c>
      <c r="S167" s="74" t="s">
        <v>157</v>
      </c>
      <c r="T167" s="74" t="s">
        <v>159</v>
      </c>
      <c r="U167" s="74" t="s">
        <v>160</v>
      </c>
      <c r="V167" s="74" t="s">
        <v>41</v>
      </c>
      <c r="W167" s="113" t="s">
        <v>11</v>
      </c>
      <c r="Z167" s="343" t="s">
        <v>7</v>
      </c>
      <c r="AA167" s="344" t="s">
        <v>37</v>
      </c>
      <c r="AB167" s="344" t="s">
        <v>39</v>
      </c>
      <c r="AC167" s="344" t="s">
        <v>13</v>
      </c>
      <c r="AD167" s="344" t="s">
        <v>38</v>
      </c>
      <c r="AE167" s="344" t="s">
        <v>156</v>
      </c>
      <c r="AF167" s="344" t="s">
        <v>42</v>
      </c>
      <c r="AG167" s="344" t="s">
        <v>43</v>
      </c>
      <c r="AH167" s="345" t="s">
        <v>40</v>
      </c>
      <c r="AI167" s="74" t="s">
        <v>158</v>
      </c>
      <c r="AJ167" s="74" t="s">
        <v>157</v>
      </c>
      <c r="AK167" s="74" t="s">
        <v>159</v>
      </c>
      <c r="AL167" s="74" t="s">
        <v>160</v>
      </c>
      <c r="AM167" s="14" t="s">
        <v>41</v>
      </c>
      <c r="AN167" s="14" t="s">
        <v>275</v>
      </c>
      <c r="AO167" s="346" t="s">
        <v>44</v>
      </c>
      <c r="AP167" s="345" t="s">
        <v>40</v>
      </c>
      <c r="AQ167" s="74" t="s">
        <v>158</v>
      </c>
      <c r="AR167" s="137" t="s">
        <v>157</v>
      </c>
      <c r="AS167" s="137" t="s">
        <v>159</v>
      </c>
      <c r="AT167" s="74" t="s">
        <v>160</v>
      </c>
      <c r="AU167" s="14" t="s">
        <v>41</v>
      </c>
      <c r="AV167" s="347" t="s">
        <v>11</v>
      </c>
    </row>
    <row r="168" spans="1:48" s="9" customFormat="1" ht="15" x14ac:dyDescent="0.2">
      <c r="A168" s="60">
        <v>2006</v>
      </c>
      <c r="B168" s="63">
        <f>'1.Shazam DNSP&amp;State'!Q110</f>
        <v>1</v>
      </c>
      <c r="C168" s="63">
        <f>'1.Shazam DNSP&amp;State'!R110</f>
        <v>1</v>
      </c>
      <c r="D168" s="66">
        <f>'1.Shazam DNSP&amp;State'!S110</f>
        <v>1</v>
      </c>
      <c r="E168" s="66">
        <f>'1.Shazam DNSP&amp;State'!T110</f>
        <v>1</v>
      </c>
      <c r="F168" s="66">
        <f>'1.Shazam DNSP&amp;State'!U110</f>
        <v>1</v>
      </c>
      <c r="G168" s="66">
        <f>'1.Shazam DNSP&amp;State'!V110</f>
        <v>1</v>
      </c>
      <c r="H168" s="67">
        <f>'1.Shazam DNSP&amp;State'!W110</f>
        <v>1</v>
      </c>
      <c r="I168" s="63">
        <f>'1.Shazam DNSP&amp;State'!X110</f>
        <v>1</v>
      </c>
      <c r="J168" s="66">
        <f>'1.Shazam DNSP&amp;State'!Y110</f>
        <v>1</v>
      </c>
      <c r="K168" s="66">
        <f>'1.Shazam DNSP&amp;State'!Z110</f>
        <v>1</v>
      </c>
      <c r="L168" s="66">
        <f>'1.Shazam DNSP&amp;State'!AA110</f>
        <v>1</v>
      </c>
      <c r="M168" s="66">
        <f>'1.Shazam DNSP&amp;State'!AB110</f>
        <v>1</v>
      </c>
      <c r="N168" s="66">
        <f>'1.Shazam DNSP&amp;State'!AC110</f>
        <v>1</v>
      </c>
      <c r="O168" s="66">
        <f>'1.Shazam DNSP&amp;State'!AD110</f>
        <v>1</v>
      </c>
      <c r="P168" s="67">
        <f>'1.Shazam DNSP&amp;State'!D110</f>
        <v>1</v>
      </c>
      <c r="Q168" s="63">
        <f>'1.Shazam DNSP&amp;State'!J110</f>
        <v>1</v>
      </c>
      <c r="R168" s="66">
        <f>'1.Shazam DNSP&amp;State'!L110</f>
        <v>1</v>
      </c>
      <c r="S168" s="66">
        <f>'1.Shazam DNSP&amp;State'!M110</f>
        <v>1</v>
      </c>
      <c r="T168" s="66">
        <f>'1.Shazam DNSP&amp;State'!N110</f>
        <v>1</v>
      </c>
      <c r="U168" s="66">
        <f>'1.Shazam DNSP&amp;State'!O110</f>
        <v>1</v>
      </c>
      <c r="V168" s="66">
        <f>'1.Shazam DNSP&amp;State'!P110</f>
        <v>1</v>
      </c>
      <c r="W168" s="67">
        <f>'1.Shazam DNSP&amp;State'!K110</f>
        <v>1</v>
      </c>
      <c r="Z168" s="270">
        <v>2006</v>
      </c>
      <c r="AA168" s="224"/>
      <c r="AB168" s="225"/>
      <c r="AC168" s="225"/>
      <c r="AD168" s="225"/>
      <c r="AE168" s="225"/>
      <c r="AF168" s="225"/>
      <c r="AG168" s="226"/>
      <c r="AH168" s="224"/>
      <c r="AI168" s="225"/>
      <c r="AJ168" s="225"/>
      <c r="AK168" s="225"/>
      <c r="AL168" s="225"/>
      <c r="AM168" s="225"/>
      <c r="AN168" s="225"/>
      <c r="AO168" s="226"/>
      <c r="AP168" s="224"/>
      <c r="AQ168" s="225"/>
      <c r="AR168" s="225"/>
      <c r="AS168" s="225"/>
      <c r="AT168" s="225"/>
      <c r="AU168" s="225"/>
      <c r="AV168" s="226"/>
    </row>
    <row r="169" spans="1:48" s="9" customFormat="1" ht="15" x14ac:dyDescent="0.2">
      <c r="A169" s="60">
        <v>2007</v>
      </c>
      <c r="B169" s="64">
        <f>'1.Shazam DNSP&amp;State'!Q111</f>
        <v>1.0066930000000001</v>
      </c>
      <c r="C169" s="64">
        <f>'1.Shazam DNSP&amp;State'!R111</f>
        <v>1.016899</v>
      </c>
      <c r="D169" s="61">
        <f>'1.Shazam DNSP&amp;State'!S111</f>
        <v>1.0176130000000001</v>
      </c>
      <c r="E169" s="61">
        <f>'1.Shazam DNSP&amp;State'!T111</f>
        <v>1.012384</v>
      </c>
      <c r="F169" s="61">
        <f>'1.Shazam DNSP&amp;State'!U111</f>
        <v>0.7062406</v>
      </c>
      <c r="G169" s="61">
        <f>'1.Shazam DNSP&amp;State'!V111</f>
        <v>1.016899</v>
      </c>
      <c r="H169" s="62">
        <f>'1.Shazam DNSP&amp;State'!W111</f>
        <v>1.1449530000000001</v>
      </c>
      <c r="I169" s="64">
        <f>'1.Shazam DNSP&amp;State'!X111</f>
        <v>0.91494109999999995</v>
      </c>
      <c r="J169" s="61">
        <f>'1.Shazam DNSP&amp;State'!Y111</f>
        <v>1.0218240000000001</v>
      </c>
      <c r="K169" s="61">
        <f>'1.Shazam DNSP&amp;State'!Z111</f>
        <v>1.008726</v>
      </c>
      <c r="L169" s="61">
        <f>'1.Shazam DNSP&amp;State'!AA111</f>
        <v>1.0564309999999999</v>
      </c>
      <c r="M169" s="61">
        <f>'1.Shazam DNSP&amp;State'!AB111</f>
        <v>1.1151629999999999</v>
      </c>
      <c r="N169" s="61">
        <f>'1.Shazam DNSP&amp;State'!AC111</f>
        <v>1.0277400000000001</v>
      </c>
      <c r="O169" s="61">
        <f>'1.Shazam DNSP&amp;State'!AD111</f>
        <v>1.024756</v>
      </c>
      <c r="P169" s="62">
        <f>'1.Shazam DNSP&amp;State'!D111</f>
        <v>0.97349010000000002</v>
      </c>
      <c r="Q169" s="64">
        <f>'1.Shazam DNSP&amp;State'!J111</f>
        <v>1.251395</v>
      </c>
      <c r="R169" s="61">
        <f>'1.Shazam DNSP&amp;State'!L111</f>
        <v>1.1204989999999999</v>
      </c>
      <c r="S169" s="61">
        <f>'1.Shazam DNSP&amp;State'!M111</f>
        <v>1.1350480000000001</v>
      </c>
      <c r="T169" s="61">
        <f>'1.Shazam DNSP&amp;State'!N111</f>
        <v>1.0837939999999999</v>
      </c>
      <c r="U169" s="61">
        <f>'1.Shazam DNSP&amp;State'!O111</f>
        <v>1.026713</v>
      </c>
      <c r="V169" s="61">
        <f>'1.Shazam DNSP&amp;State'!P111</f>
        <v>1.11405</v>
      </c>
      <c r="W169" s="62">
        <f>'1.Shazam DNSP&amp;State'!K111</f>
        <v>1.1172930000000001</v>
      </c>
      <c r="Z169" s="216">
        <v>2007</v>
      </c>
      <c r="AA169" s="64">
        <f t="shared" ref="AA169:AA182" si="553">LN(B169/B168)</f>
        <v>6.6707013169268747E-3</v>
      </c>
      <c r="AB169" s="61">
        <f t="shared" ref="AB169:AB182" si="554">LN(C169/C168)</f>
        <v>1.6757800433607778E-2</v>
      </c>
      <c r="AC169" s="61">
        <f t="shared" ref="AC169:AC182" si="555">LN(D169/D168)</f>
        <v>1.7459688679351822E-2</v>
      </c>
      <c r="AD169" s="61">
        <f t="shared" ref="AD169:AD182" si="556">LN(E169/E168)</f>
        <v>1.2307945533919232E-2</v>
      </c>
      <c r="AE169" s="61">
        <f t="shared" ref="AE169:AE182" si="557">LN(F169/F168)</f>
        <v>-0.34779930634457495</v>
      </c>
      <c r="AF169" s="61">
        <f t="shared" ref="AF169:AF182" si="558">LN(G169/G168)</f>
        <v>1.6757800433607778E-2</v>
      </c>
      <c r="AG169" s="62">
        <f t="shared" ref="AG169:AG182" si="559">LN(H169/H168)</f>
        <v>0.13536358812877491</v>
      </c>
      <c r="AH169" s="64">
        <f t="shared" ref="AH169:AH182" si="560">LN(I169/I168)</f>
        <v>-8.8895587363254619E-2</v>
      </c>
      <c r="AI169" s="61">
        <f t="shared" ref="AI169:AI182" si="561">LN(J169/J168)</f>
        <v>2.1589265601142001E-2</v>
      </c>
      <c r="AJ169" s="61">
        <f t="shared" ref="AJ169:AJ182" si="562">LN(K169/K168)</f>
        <v>8.688148497430298E-3</v>
      </c>
      <c r="AK169" s="61">
        <f t="shared" ref="AK169:AK182" si="563">LN(L169/L168)</f>
        <v>5.4896245955382082E-2</v>
      </c>
      <c r="AL169" s="61">
        <f t="shared" ref="AL169:AL182" si="564">LN(M169/M168)</f>
        <v>0.10900058256841497</v>
      </c>
      <c r="AM169" s="61">
        <f t="shared" ref="AM169:AM182" si="565">LN(N169/N168)</f>
        <v>2.7362216755811644E-2</v>
      </c>
      <c r="AN169" s="61">
        <f t="shared" ref="AN169:AN182" si="566">LN(O169/O168)</f>
        <v>2.4454535471775427E-2</v>
      </c>
      <c r="AO169" s="62">
        <f t="shared" ref="AO169:AO182" si="567">LN(P169/P168)</f>
        <v>-2.6867623713117704E-2</v>
      </c>
      <c r="AP169" s="64">
        <f t="shared" ref="AP169:AP182" si="568">LN(Q169/Q168)</f>
        <v>0.22425892904913197</v>
      </c>
      <c r="AQ169" s="61">
        <f t="shared" ref="AQ169:AQ182" si="569">LN(R169/R168)</f>
        <v>0.11377412179972253</v>
      </c>
      <c r="AR169" s="61">
        <f t="shared" ref="AR169:AR182" si="570">LN(S169/S168)</f>
        <v>0.12667494078803621</v>
      </c>
      <c r="AS169" s="61">
        <f t="shared" ref="AS169:AS182" si="571">LN(T169/T168)</f>
        <v>8.0467848057785646E-2</v>
      </c>
      <c r="AT169" s="61">
        <f t="shared" ref="AT169:AT182" si="572">LN(U169/U168)</f>
        <v>2.6362437169181314E-2</v>
      </c>
      <c r="AU169" s="61">
        <f t="shared" ref="AU169:AU182" si="573">LN(V169/V168)</f>
        <v>0.10800202380127807</v>
      </c>
      <c r="AV169" s="62">
        <f t="shared" ref="AV169:AV182" si="574">LN(W169/W168)</f>
        <v>0.11090879544815521</v>
      </c>
    </row>
    <row r="170" spans="1:48" s="9" customFormat="1" ht="15" x14ac:dyDescent="0.2">
      <c r="A170" s="60">
        <v>2008</v>
      </c>
      <c r="B170" s="64">
        <f>'1.Shazam DNSP&amp;State'!Q112</f>
        <v>1.024268</v>
      </c>
      <c r="C170" s="64">
        <f>'1.Shazam DNSP&amp;State'!R112</f>
        <v>1.097847</v>
      </c>
      <c r="D170" s="61">
        <f>'1.Shazam DNSP&amp;State'!S112</f>
        <v>1.037811</v>
      </c>
      <c r="E170" s="61">
        <f>'1.Shazam DNSP&amp;State'!T112</f>
        <v>1.0159149999999999</v>
      </c>
      <c r="F170" s="61">
        <f>'1.Shazam DNSP&amp;State'!U112</f>
        <v>0.86373690000000003</v>
      </c>
      <c r="G170" s="61">
        <f>'1.Shazam DNSP&amp;State'!V112</f>
        <v>1.097847</v>
      </c>
      <c r="H170" s="62">
        <f>'1.Shazam DNSP&amp;State'!W112</f>
        <v>1.1245039999999999</v>
      </c>
      <c r="I170" s="64">
        <f>'1.Shazam DNSP&amp;State'!X112</f>
        <v>0.98593629999999999</v>
      </c>
      <c r="J170" s="61">
        <f>'1.Shazam DNSP&amp;State'!Y112</f>
        <v>1.036233</v>
      </c>
      <c r="K170" s="61">
        <f>'1.Shazam DNSP&amp;State'!Z112</f>
        <v>1.018653</v>
      </c>
      <c r="L170" s="61">
        <f>'1.Shazam DNSP&amp;State'!AA112</f>
        <v>1.0803339999999999</v>
      </c>
      <c r="M170" s="61">
        <f>'1.Shazam DNSP&amp;State'!AB112</f>
        <v>1.2859419999999999</v>
      </c>
      <c r="N170" s="61">
        <f>'1.Shazam DNSP&amp;State'!AC112</f>
        <v>1.0395209999999999</v>
      </c>
      <c r="O170" s="61">
        <f>'1.Shazam DNSP&amp;State'!AD112</f>
        <v>1.0435620000000001</v>
      </c>
      <c r="P170" s="62">
        <f>'1.Shazam DNSP&amp;State'!D112</f>
        <v>1.017639</v>
      </c>
      <c r="Q170" s="64">
        <f>'1.Shazam DNSP&amp;State'!J112</f>
        <v>1.1405449999999999</v>
      </c>
      <c r="R170" s="61">
        <f>'1.Shazam DNSP&amp;State'!L112</f>
        <v>1.0851850000000001</v>
      </c>
      <c r="S170" s="61">
        <f>'1.Shazam DNSP&amp;State'!M112</f>
        <v>1.1039129999999999</v>
      </c>
      <c r="T170" s="61">
        <f>'1.Shazam DNSP&amp;State'!N112</f>
        <v>1.040886</v>
      </c>
      <c r="U170" s="61">
        <f>'1.Shazam DNSP&amp;State'!O112</f>
        <v>0.87445989999999996</v>
      </c>
      <c r="V170" s="61">
        <f>'1.Shazam DNSP&amp;State'!P112</f>
        <v>1.081752</v>
      </c>
      <c r="W170" s="62">
        <f>'1.Shazam DNSP&amp;State'!K112</f>
        <v>1.077564</v>
      </c>
      <c r="Z170" s="216">
        <v>2008</v>
      </c>
      <c r="AA170" s="64">
        <f t="shared" si="553"/>
        <v>1.7307509808011504E-2</v>
      </c>
      <c r="AB170" s="61">
        <f t="shared" si="554"/>
        <v>7.6593188682122434E-2</v>
      </c>
      <c r="AC170" s="61">
        <f t="shared" si="555"/>
        <v>1.9653998560745584E-2</v>
      </c>
      <c r="AD170" s="61">
        <f t="shared" si="556"/>
        <v>3.4817387052363657E-3</v>
      </c>
      <c r="AE170" s="61">
        <f t="shared" si="557"/>
        <v>0.20131223590383579</v>
      </c>
      <c r="AF170" s="61">
        <f t="shared" si="558"/>
        <v>7.6593188682122434E-2</v>
      </c>
      <c r="AG170" s="62">
        <f t="shared" si="559"/>
        <v>-1.8021538581363187E-2</v>
      </c>
      <c r="AH170" s="64">
        <f t="shared" si="560"/>
        <v>7.4732056434320168E-2</v>
      </c>
      <c r="AI170" s="61">
        <f t="shared" si="561"/>
        <v>1.4002756424057657E-2</v>
      </c>
      <c r="AJ170" s="61">
        <f t="shared" si="562"/>
        <v>9.7930178183692259E-3</v>
      </c>
      <c r="AK170" s="61">
        <f t="shared" si="563"/>
        <v>2.2374006629217656E-2</v>
      </c>
      <c r="AL170" s="61">
        <f t="shared" si="564"/>
        <v>0.14249094114128094</v>
      </c>
      <c r="AM170" s="61">
        <f t="shared" si="565"/>
        <v>1.1397813376262866E-2</v>
      </c>
      <c r="AN170" s="61">
        <f t="shared" si="566"/>
        <v>1.8185325727161708E-2</v>
      </c>
      <c r="AO170" s="62">
        <f t="shared" si="567"/>
        <v>4.4352862054134273E-2</v>
      </c>
      <c r="AP170" s="64">
        <f t="shared" si="568"/>
        <v>-9.2752710706427544E-2</v>
      </c>
      <c r="AQ170" s="61">
        <f t="shared" si="569"/>
        <v>-3.20236424295086E-2</v>
      </c>
      <c r="AR170" s="61">
        <f t="shared" si="570"/>
        <v>-2.7813800386184532E-2</v>
      </c>
      <c r="AS170" s="61">
        <f t="shared" si="571"/>
        <v>-4.0395574508076473E-2</v>
      </c>
      <c r="AT170" s="61">
        <f t="shared" si="572"/>
        <v>-0.16051127751818059</v>
      </c>
      <c r="AU170" s="61">
        <f t="shared" si="573"/>
        <v>-2.9420074824109722E-2</v>
      </c>
      <c r="AV170" s="62">
        <f t="shared" si="574"/>
        <v>-3.6205857464566539E-2</v>
      </c>
    </row>
    <row r="171" spans="1:48" s="9" customFormat="1" ht="15" x14ac:dyDescent="0.2">
      <c r="A171" s="60">
        <v>2009</v>
      </c>
      <c r="B171" s="64">
        <f>'1.Shazam DNSP&amp;State'!Q113</f>
        <v>1.0477449999999999</v>
      </c>
      <c r="C171" s="64">
        <f>'1.Shazam DNSP&amp;State'!R113</f>
        <v>1.097847</v>
      </c>
      <c r="D171" s="61">
        <f>'1.Shazam DNSP&amp;State'!S113</f>
        <v>1.0626249999999999</v>
      </c>
      <c r="E171" s="61">
        <f>'1.Shazam DNSP&amp;State'!T113</f>
        <v>1.0234000000000001</v>
      </c>
      <c r="F171" s="61">
        <f>'1.Shazam DNSP&amp;State'!U113</f>
        <v>0.98324239999999996</v>
      </c>
      <c r="G171" s="61">
        <f>'1.Shazam DNSP&amp;State'!V113</f>
        <v>1.084392</v>
      </c>
      <c r="H171" s="62">
        <f>'1.Shazam DNSP&amp;State'!W113</f>
        <v>1.090109</v>
      </c>
      <c r="I171" s="64">
        <f>'1.Shazam DNSP&amp;State'!X113</f>
        <v>0.94850659999999998</v>
      </c>
      <c r="J171" s="61">
        <f>'1.Shazam DNSP&amp;State'!Y113</f>
        <v>1.0662229999999999</v>
      </c>
      <c r="K171" s="61">
        <f>'1.Shazam DNSP&amp;State'!Z113</f>
        <v>1.0310680000000001</v>
      </c>
      <c r="L171" s="61">
        <f>'1.Shazam DNSP&amp;State'!AA113</f>
        <v>1.095925</v>
      </c>
      <c r="M171" s="61">
        <f>'1.Shazam DNSP&amp;State'!AB113</f>
        <v>1.4237249999999999</v>
      </c>
      <c r="N171" s="61">
        <f>'1.Shazam DNSP&amp;State'!AC113</f>
        <v>1.055169</v>
      </c>
      <c r="O171" s="61">
        <f>'1.Shazam DNSP&amp;State'!AD113</f>
        <v>1.065628</v>
      </c>
      <c r="P171" s="62">
        <f>'1.Shazam DNSP&amp;State'!D113</f>
        <v>1.009674</v>
      </c>
      <c r="Q171" s="64">
        <f>'1.Shazam DNSP&amp;State'!J113</f>
        <v>1.1492899999999999</v>
      </c>
      <c r="R171" s="61">
        <f>'1.Shazam DNSP&amp;State'!L113</f>
        <v>1.022403</v>
      </c>
      <c r="S171" s="61">
        <f>'1.Shazam DNSP&amp;State'!M113</f>
        <v>1.0572619999999999</v>
      </c>
      <c r="T171" s="61">
        <f>'1.Shazam DNSP&amp;State'!N113</f>
        <v>0.99469339999999995</v>
      </c>
      <c r="U171" s="61">
        <f>'1.Shazam DNSP&amp;State'!O113</f>
        <v>0.76567419999999997</v>
      </c>
      <c r="V171" s="61">
        <f>'1.Shazam DNSP&amp;State'!P113</f>
        <v>1.0331140000000001</v>
      </c>
      <c r="W171" s="62">
        <f>'1.Shazam DNSP&amp;State'!K113</f>
        <v>1.022974</v>
      </c>
      <c r="Z171" s="216">
        <v>2009</v>
      </c>
      <c r="AA171" s="64">
        <f t="shared" si="553"/>
        <v>2.266202455596231E-2</v>
      </c>
      <c r="AB171" s="61">
        <f t="shared" si="554"/>
        <v>0</v>
      </c>
      <c r="AC171" s="61">
        <f t="shared" si="555"/>
        <v>2.362857471528838E-2</v>
      </c>
      <c r="AD171" s="61">
        <f t="shared" si="556"/>
        <v>7.3407331496987156E-3</v>
      </c>
      <c r="AE171" s="61">
        <f t="shared" si="557"/>
        <v>0.12958747327204936</v>
      </c>
      <c r="AF171" s="61">
        <f t="shared" si="558"/>
        <v>-1.2331527852100264E-2</v>
      </c>
      <c r="AG171" s="62">
        <f t="shared" si="559"/>
        <v>-3.1064358306026142E-2</v>
      </c>
      <c r="AH171" s="64">
        <f t="shared" si="560"/>
        <v>-3.8703000347045116E-2</v>
      </c>
      <c r="AI171" s="61">
        <f t="shared" si="561"/>
        <v>2.8530475086375864E-2</v>
      </c>
      <c r="AJ171" s="61">
        <f t="shared" si="562"/>
        <v>1.2113991927185977E-2</v>
      </c>
      <c r="AK171" s="61">
        <f t="shared" si="563"/>
        <v>1.4328502942805544E-2</v>
      </c>
      <c r="AL171" s="61">
        <f t="shared" si="564"/>
        <v>0.10178515265288217</v>
      </c>
      <c r="AM171" s="61">
        <f t="shared" si="565"/>
        <v>1.4940913540435405E-2</v>
      </c>
      <c r="AN171" s="61">
        <f t="shared" si="566"/>
        <v>2.0924435536111619E-2</v>
      </c>
      <c r="AO171" s="62">
        <f t="shared" si="567"/>
        <v>-7.8577318672594428E-3</v>
      </c>
      <c r="AP171" s="64">
        <f t="shared" si="568"/>
        <v>7.6381420636146202E-3</v>
      </c>
      <c r="AQ171" s="61">
        <f t="shared" si="569"/>
        <v>-5.9594740461085129E-2</v>
      </c>
      <c r="AR171" s="61">
        <f t="shared" si="570"/>
        <v>-4.3178592894810679E-2</v>
      </c>
      <c r="AS171" s="61">
        <f t="shared" si="571"/>
        <v>-4.5393003561872675E-2</v>
      </c>
      <c r="AT171" s="61">
        <f t="shared" si="572"/>
        <v>-0.13284968574022016</v>
      </c>
      <c r="AU171" s="61">
        <f t="shared" si="573"/>
        <v>-4.600440674862466E-2</v>
      </c>
      <c r="AV171" s="62">
        <f t="shared" si="574"/>
        <v>-5.1988866781847373E-2</v>
      </c>
    </row>
    <row r="172" spans="1:48" s="9" customFormat="1" ht="15" x14ac:dyDescent="0.2">
      <c r="A172" s="60">
        <v>2010</v>
      </c>
      <c r="B172" s="64">
        <f>'1.Shazam DNSP&amp;State'!Q114</f>
        <v>1.0571219999999999</v>
      </c>
      <c r="C172" s="64">
        <f>'1.Shazam DNSP&amp;State'!R114</f>
        <v>1.1547080000000001</v>
      </c>
      <c r="D172" s="61">
        <f>'1.Shazam DNSP&amp;State'!S114</f>
        <v>1.084646</v>
      </c>
      <c r="E172" s="61">
        <f>'1.Shazam DNSP&amp;State'!T114</f>
        <v>1.0288600000000001</v>
      </c>
      <c r="F172" s="61">
        <f>'1.Shazam DNSP&amp;State'!U114</f>
        <v>1.0041340000000001</v>
      </c>
      <c r="G172" s="61">
        <f>'1.Shazam DNSP&amp;State'!V114</f>
        <v>1.1547080000000001</v>
      </c>
      <c r="H172" s="62">
        <f>'1.Shazam DNSP&amp;State'!W114</f>
        <v>1.1177520000000001</v>
      </c>
      <c r="I172" s="64">
        <f>'1.Shazam DNSP&amp;State'!X114</f>
        <v>0.94394730000000004</v>
      </c>
      <c r="J172" s="61">
        <f>'1.Shazam DNSP&amp;State'!Y114</f>
        <v>1.0782780000000001</v>
      </c>
      <c r="K172" s="61">
        <f>'1.Shazam DNSP&amp;State'!Z114</f>
        <v>1.038349</v>
      </c>
      <c r="L172" s="61">
        <f>'1.Shazam DNSP&amp;State'!AA114</f>
        <v>1.3156559999999999</v>
      </c>
      <c r="M172" s="61">
        <f>'1.Shazam DNSP&amp;State'!AB114</f>
        <v>1.5341119999999999</v>
      </c>
      <c r="N172" s="61">
        <f>'1.Shazam DNSP&amp;State'!AC114</f>
        <v>1.120857</v>
      </c>
      <c r="O172" s="61">
        <f>'1.Shazam DNSP&amp;State'!AD114</f>
        <v>1.103091</v>
      </c>
      <c r="P172" s="62">
        <f>'1.Shazam DNSP&amp;State'!D114</f>
        <v>1.028022</v>
      </c>
      <c r="Q172" s="64">
        <f>'1.Shazam DNSP&amp;State'!J114</f>
        <v>1.1841250000000001</v>
      </c>
      <c r="R172" s="61">
        <f>'1.Shazam DNSP&amp;State'!L114</f>
        <v>1.036608</v>
      </c>
      <c r="S172" s="61">
        <f>'1.Shazam DNSP&amp;State'!M114</f>
        <v>1.076471</v>
      </c>
      <c r="T172" s="61">
        <f>'1.Shazam DNSP&amp;State'!N114</f>
        <v>0.84957760000000004</v>
      </c>
      <c r="U172" s="61">
        <f>'1.Shazam DNSP&amp;State'!O114</f>
        <v>0.72859839999999998</v>
      </c>
      <c r="V172" s="61">
        <f>'1.Shazam DNSP&amp;State'!P114</f>
        <v>0.99722929999999999</v>
      </c>
      <c r="W172" s="62">
        <f>'1.Shazam DNSP&amp;State'!K114</f>
        <v>1.0132909999999999</v>
      </c>
      <c r="Z172" s="216">
        <v>2010</v>
      </c>
      <c r="AA172" s="64">
        <f t="shared" si="553"/>
        <v>8.9098855495465552E-3</v>
      </c>
      <c r="AB172" s="61">
        <f t="shared" si="554"/>
        <v>5.0496509042403694E-2</v>
      </c>
      <c r="AC172" s="61">
        <f t="shared" si="555"/>
        <v>2.0511404519181761E-2</v>
      </c>
      <c r="AD172" s="61">
        <f t="shared" si="556"/>
        <v>5.320975785047052E-3</v>
      </c>
      <c r="AE172" s="61">
        <f t="shared" si="557"/>
        <v>2.1025075667873115E-2</v>
      </c>
      <c r="AF172" s="61">
        <f t="shared" si="558"/>
        <v>6.282803689450385E-2</v>
      </c>
      <c r="AG172" s="62">
        <f t="shared" si="559"/>
        <v>2.5041834197845933E-2</v>
      </c>
      <c r="AH172" s="64">
        <f t="shared" si="560"/>
        <v>-4.8184093901874198E-3</v>
      </c>
      <c r="AI172" s="61">
        <f t="shared" si="561"/>
        <v>1.1242827100787051E-2</v>
      </c>
      <c r="AJ172" s="61">
        <f t="shared" si="562"/>
        <v>7.0367934969983266E-3</v>
      </c>
      <c r="AK172" s="61">
        <f t="shared" si="563"/>
        <v>0.18273664502897016</v>
      </c>
      <c r="AL172" s="61">
        <f t="shared" si="564"/>
        <v>7.4675035651287996E-2</v>
      </c>
      <c r="AM172" s="61">
        <f t="shared" si="565"/>
        <v>6.0392627606050034E-2</v>
      </c>
      <c r="AN172" s="61">
        <f t="shared" si="566"/>
        <v>3.4551942399737696E-2</v>
      </c>
      <c r="AO172" s="62">
        <f t="shared" si="567"/>
        <v>1.8009061108432884E-2</v>
      </c>
      <c r="AP172" s="64">
        <f t="shared" si="568"/>
        <v>2.9859744807242641E-2</v>
      </c>
      <c r="AQ172" s="61">
        <f t="shared" si="569"/>
        <v>1.379810537266574E-2</v>
      </c>
      <c r="AR172" s="61">
        <f t="shared" si="570"/>
        <v>1.8005550797706139E-2</v>
      </c>
      <c r="AS172" s="61">
        <f t="shared" si="571"/>
        <v>-0.15769526417827032</v>
      </c>
      <c r="AT172" s="61">
        <f t="shared" si="572"/>
        <v>-4.9634064313179314E-2</v>
      </c>
      <c r="AU172" s="61">
        <f t="shared" si="573"/>
        <v>-3.5352087722571438E-2</v>
      </c>
      <c r="AV172" s="62">
        <f t="shared" si="574"/>
        <v>-9.5106216401647965E-3</v>
      </c>
    </row>
    <row r="173" spans="1:48" s="9" customFormat="1" ht="15" x14ac:dyDescent="0.2">
      <c r="A173" s="60">
        <v>2011</v>
      </c>
      <c r="B173" s="64">
        <f>'1.Shazam DNSP&amp;State'!Q115</f>
        <v>0.98079380000000005</v>
      </c>
      <c r="C173" s="64">
        <f>'1.Shazam DNSP&amp;State'!R115</f>
        <v>1.1547080000000001</v>
      </c>
      <c r="D173" s="61">
        <f>'1.Shazam DNSP&amp;State'!S115</f>
        <v>1.103871</v>
      </c>
      <c r="E173" s="61">
        <f>'1.Shazam DNSP&amp;State'!T115</f>
        <v>1.029871</v>
      </c>
      <c r="F173" s="61">
        <f>'1.Shazam DNSP&amp;State'!U115</f>
        <v>0.94278200000000001</v>
      </c>
      <c r="G173" s="61">
        <f>'1.Shazam DNSP&amp;State'!V115</f>
        <v>1.090276</v>
      </c>
      <c r="H173" s="62">
        <f>'1.Shazam DNSP&amp;State'!W115</f>
        <v>1.142266</v>
      </c>
      <c r="I173" s="64">
        <f>'1.Shazam DNSP&amp;State'!X115</f>
        <v>1.112965</v>
      </c>
      <c r="J173" s="61">
        <f>'1.Shazam DNSP&amp;State'!Y115</f>
        <v>1.0877140000000001</v>
      </c>
      <c r="K173" s="61">
        <f>'1.Shazam DNSP&amp;State'!Z115</f>
        <v>1.053412</v>
      </c>
      <c r="L173" s="61">
        <f>'1.Shazam DNSP&amp;State'!AA115</f>
        <v>1.413781</v>
      </c>
      <c r="M173" s="61">
        <f>'1.Shazam DNSP&amp;State'!AB115</f>
        <v>1.6214010000000001</v>
      </c>
      <c r="N173" s="61">
        <f>'1.Shazam DNSP&amp;State'!AC115</f>
        <v>1.1502490000000001</v>
      </c>
      <c r="O173" s="61">
        <f>'1.Shazam DNSP&amp;State'!AD115</f>
        <v>1.126431</v>
      </c>
      <c r="P173" s="62">
        <f>'1.Shazam DNSP&amp;State'!D115</f>
        <v>1.1189070000000001</v>
      </c>
      <c r="Q173" s="64">
        <f>'1.Shazam DNSP&amp;State'!J115</f>
        <v>1.0263279999999999</v>
      </c>
      <c r="R173" s="61">
        <f>'1.Shazam DNSP&amp;State'!L115</f>
        <v>1.0501529999999999</v>
      </c>
      <c r="S173" s="61">
        <f>'1.Shazam DNSP&amp;State'!M115</f>
        <v>1.0843499999999999</v>
      </c>
      <c r="T173" s="61">
        <f>'1.Shazam DNSP&amp;State'!N115</f>
        <v>0.80795150000000004</v>
      </c>
      <c r="U173" s="61">
        <f>'1.Shazam DNSP&amp;State'!O115</f>
        <v>0.70449329999999999</v>
      </c>
      <c r="V173" s="61">
        <f>'1.Shazam DNSP&amp;State'!P115</f>
        <v>0.9930599</v>
      </c>
      <c r="W173" s="62">
        <f>'1.Shazam DNSP&amp;State'!K115</f>
        <v>1.0140579999999999</v>
      </c>
      <c r="Z173" s="216">
        <v>2011</v>
      </c>
      <c r="AA173" s="64">
        <f t="shared" si="553"/>
        <v>-7.4943156420927165E-2</v>
      </c>
      <c r="AB173" s="61">
        <f t="shared" si="554"/>
        <v>0</v>
      </c>
      <c r="AC173" s="61">
        <f t="shared" si="555"/>
        <v>1.7569426727009913E-2</v>
      </c>
      <c r="AD173" s="61">
        <f t="shared" si="556"/>
        <v>9.8215850567204797E-4</v>
      </c>
      <c r="AE173" s="61">
        <f t="shared" si="557"/>
        <v>-6.304567866778614E-2</v>
      </c>
      <c r="AF173" s="61">
        <f t="shared" si="558"/>
        <v>-5.7416622960404139E-2</v>
      </c>
      <c r="AG173" s="62">
        <f t="shared" si="559"/>
        <v>2.1694483365362182E-2</v>
      </c>
      <c r="AH173" s="64">
        <f t="shared" si="560"/>
        <v>0.16471256592424147</v>
      </c>
      <c r="AI173" s="61">
        <f t="shared" si="561"/>
        <v>8.7129220185737776E-3</v>
      </c>
      <c r="AJ173" s="61">
        <f t="shared" si="562"/>
        <v>1.4402467946354037E-2</v>
      </c>
      <c r="AK173" s="61">
        <f t="shared" si="563"/>
        <v>7.1932275149203223E-2</v>
      </c>
      <c r="AL173" s="61">
        <f t="shared" si="564"/>
        <v>5.5338878308369324E-2</v>
      </c>
      <c r="AM173" s="61">
        <f t="shared" si="565"/>
        <v>2.5884869398280642E-2</v>
      </c>
      <c r="AN173" s="61">
        <f t="shared" si="566"/>
        <v>2.093798821496836E-2</v>
      </c>
      <c r="AO173" s="62">
        <f t="shared" si="567"/>
        <v>8.4715748374206451E-2</v>
      </c>
      <c r="AP173" s="64">
        <f t="shared" si="568"/>
        <v>-0.14301672144517752</v>
      </c>
      <c r="AQ173" s="61">
        <f t="shared" si="569"/>
        <v>1.2982023558056395E-2</v>
      </c>
      <c r="AR173" s="61">
        <f t="shared" si="570"/>
        <v>7.2926308275315975E-3</v>
      </c>
      <c r="AS173" s="61">
        <f t="shared" si="571"/>
        <v>-5.0237252824640637E-2</v>
      </c>
      <c r="AT173" s="61">
        <f t="shared" si="572"/>
        <v>-3.3643867577212883E-2</v>
      </c>
      <c r="AU173" s="61">
        <f t="shared" si="573"/>
        <v>-4.1897490064603769E-3</v>
      </c>
      <c r="AV173" s="62">
        <f t="shared" si="574"/>
        <v>7.5665318264773974E-4</v>
      </c>
    </row>
    <row r="174" spans="1:48" s="9" customFormat="1" ht="15" x14ac:dyDescent="0.2">
      <c r="A174" s="60">
        <v>2012</v>
      </c>
      <c r="B174" s="64">
        <f>'1.Shazam DNSP&amp;State'!Q116</f>
        <v>1.015242</v>
      </c>
      <c r="C174" s="64">
        <f>'1.Shazam DNSP&amp;State'!R116</f>
        <v>1.1547080000000001</v>
      </c>
      <c r="D174" s="61">
        <f>'1.Shazam DNSP&amp;State'!S116</f>
        <v>1.120382</v>
      </c>
      <c r="E174" s="61">
        <f>'1.Shazam DNSP&amp;State'!T116</f>
        <v>1.0367379999999999</v>
      </c>
      <c r="F174" s="61">
        <f>'1.Shazam DNSP&amp;State'!U116</f>
        <v>0.87101620000000002</v>
      </c>
      <c r="G174" s="61">
        <f>'1.Shazam DNSP&amp;State'!V116</f>
        <v>1.1456299999999999</v>
      </c>
      <c r="H174" s="62">
        <f>'1.Shazam DNSP&amp;State'!W116</f>
        <v>1.18007</v>
      </c>
      <c r="I174" s="64">
        <f>'1.Shazam DNSP&amp;State'!X116</f>
        <v>1.1641300000000001</v>
      </c>
      <c r="J174" s="61">
        <f>'1.Shazam DNSP&amp;State'!Y116</f>
        <v>1.105372</v>
      </c>
      <c r="K174" s="61">
        <f>'1.Shazam DNSP&amp;State'!Z116</f>
        <v>1.0665960000000001</v>
      </c>
      <c r="L174" s="61">
        <f>'1.Shazam DNSP&amp;State'!AA116</f>
        <v>1.457068</v>
      </c>
      <c r="M174" s="61">
        <f>'1.Shazam DNSP&amp;State'!AB116</f>
        <v>1.7102139999999999</v>
      </c>
      <c r="N174" s="61">
        <f>'1.Shazam DNSP&amp;State'!AC116</f>
        <v>1.1895929999999999</v>
      </c>
      <c r="O174" s="61">
        <f>'1.Shazam DNSP&amp;State'!AD116</f>
        <v>1.1539699999999999</v>
      </c>
      <c r="P174" s="62">
        <f>'1.Shazam DNSP&amp;State'!D116</f>
        <v>1.156628</v>
      </c>
      <c r="Q174" s="64">
        <f>'1.Shazam DNSP&amp;State'!J116</f>
        <v>1.013693</v>
      </c>
      <c r="R174" s="61">
        <f>'1.Shazam DNSP&amp;State'!L116</f>
        <v>1.067577</v>
      </c>
      <c r="S174" s="61">
        <f>'1.Shazam DNSP&amp;State'!M116</f>
        <v>1.1063890000000001</v>
      </c>
      <c r="T174" s="61">
        <f>'1.Shazam DNSP&amp;State'!N116</f>
        <v>0.80989350000000004</v>
      </c>
      <c r="U174" s="61">
        <f>'1.Shazam DNSP&amp;State'!O116</f>
        <v>0.69001319999999999</v>
      </c>
      <c r="V174" s="61">
        <f>'1.Shazam DNSP&amp;State'!P116</f>
        <v>0.99199490000000001</v>
      </c>
      <c r="W174" s="62">
        <f>'1.Shazam DNSP&amp;State'!K116</f>
        <v>1.022618</v>
      </c>
      <c r="Z174" s="216">
        <v>2012</v>
      </c>
      <c r="AA174" s="64">
        <f t="shared" si="553"/>
        <v>3.4520042911150406E-2</v>
      </c>
      <c r="AB174" s="61">
        <f t="shared" si="554"/>
        <v>0</v>
      </c>
      <c r="AC174" s="61">
        <f t="shared" si="555"/>
        <v>1.4846605382359579E-2</v>
      </c>
      <c r="AD174" s="61">
        <f t="shared" si="556"/>
        <v>6.645693765529136E-3</v>
      </c>
      <c r="AE174" s="61">
        <f t="shared" si="557"/>
        <v>-7.9174502822860066E-2</v>
      </c>
      <c r="AF174" s="61">
        <f t="shared" si="558"/>
        <v>4.9523828834474953E-2</v>
      </c>
      <c r="AG174" s="62">
        <f t="shared" si="559"/>
        <v>3.255974994739548E-2</v>
      </c>
      <c r="AH174" s="64">
        <f t="shared" si="560"/>
        <v>4.4946401663792233E-2</v>
      </c>
      <c r="AI174" s="61">
        <f t="shared" si="561"/>
        <v>1.6103683668060639E-2</v>
      </c>
      <c r="AJ174" s="61">
        <f t="shared" si="562"/>
        <v>1.2437849256605321E-2</v>
      </c>
      <c r="AK174" s="61">
        <f t="shared" si="563"/>
        <v>3.0158521660699295E-2</v>
      </c>
      <c r="AL174" s="61">
        <f t="shared" si="564"/>
        <v>5.3327918561030946E-2</v>
      </c>
      <c r="AM174" s="61">
        <f t="shared" si="565"/>
        <v>3.3632791138787338E-2</v>
      </c>
      <c r="AN174" s="61">
        <f t="shared" si="566"/>
        <v>2.4153943864441745E-2</v>
      </c>
      <c r="AO174" s="62">
        <f t="shared" si="567"/>
        <v>3.3156559380674189E-2</v>
      </c>
      <c r="AP174" s="64">
        <f t="shared" si="568"/>
        <v>-1.2387285782083356E-2</v>
      </c>
      <c r="AQ174" s="61">
        <f t="shared" si="569"/>
        <v>1.6455726827006519E-2</v>
      </c>
      <c r="AR174" s="61">
        <f t="shared" si="570"/>
        <v>2.0120830031973055E-2</v>
      </c>
      <c r="AS174" s="61">
        <f t="shared" si="571"/>
        <v>2.4007255734925853E-3</v>
      </c>
      <c r="AT174" s="61">
        <f t="shared" si="572"/>
        <v>-2.0768093159422043E-2</v>
      </c>
      <c r="AU174" s="61">
        <f t="shared" si="573"/>
        <v>-1.0730183390241245E-3</v>
      </c>
      <c r="AV174" s="62">
        <f t="shared" si="574"/>
        <v>8.4059029551158005E-3</v>
      </c>
    </row>
    <row r="175" spans="1:48" s="9" customFormat="1" ht="15" x14ac:dyDescent="0.2">
      <c r="A175" s="60">
        <v>2013</v>
      </c>
      <c r="B175" s="64">
        <f>'1.Shazam DNSP&amp;State'!Q117</f>
        <v>1.000694</v>
      </c>
      <c r="C175" s="64">
        <f>'1.Shazam DNSP&amp;State'!R117</f>
        <v>1.1547080000000001</v>
      </c>
      <c r="D175" s="61">
        <f>'1.Shazam DNSP&amp;State'!S117</f>
        <v>1.138274</v>
      </c>
      <c r="E175" s="61">
        <f>'1.Shazam DNSP&amp;State'!T117</f>
        <v>1.014651</v>
      </c>
      <c r="F175" s="61">
        <f>'1.Shazam DNSP&amp;State'!U117</f>
        <v>0.79010080000000005</v>
      </c>
      <c r="G175" s="61">
        <f>'1.Shazam DNSP&amp;State'!V117</f>
        <v>1.1231279999999999</v>
      </c>
      <c r="H175" s="62">
        <f>'1.Shazam DNSP&amp;State'!W117</f>
        <v>1.1972160000000001</v>
      </c>
      <c r="I175" s="64">
        <f>'1.Shazam DNSP&amp;State'!X117</f>
        <v>0.94516599999999995</v>
      </c>
      <c r="J175" s="61">
        <f>'1.Shazam DNSP&amp;State'!Y117</f>
        <v>0.95137919999999998</v>
      </c>
      <c r="K175" s="61">
        <f>'1.Shazam DNSP&amp;State'!Z117</f>
        <v>1.077501</v>
      </c>
      <c r="L175" s="61">
        <f>'1.Shazam DNSP&amp;State'!AA117</f>
        <v>1.39117</v>
      </c>
      <c r="M175" s="61">
        <f>'1.Shazam DNSP&amp;State'!AB117</f>
        <v>1.800702</v>
      </c>
      <c r="N175" s="61">
        <f>'1.Shazam DNSP&amp;State'!AC117</f>
        <v>1.218526</v>
      </c>
      <c r="O175" s="61">
        <f>'1.Shazam DNSP&amp;State'!AD117</f>
        <v>1.145869</v>
      </c>
      <c r="P175" s="62">
        <f>'1.Shazam DNSP&amp;State'!D117</f>
        <v>1.050961</v>
      </c>
      <c r="Q175" s="64">
        <f>'1.Shazam DNSP&amp;State'!J117</f>
        <v>1.2666729999999999</v>
      </c>
      <c r="R175" s="61">
        <f>'1.Shazam DNSP&amp;State'!L117</f>
        <v>1.2584010000000001</v>
      </c>
      <c r="S175" s="61">
        <f>'1.Shazam DNSP&amp;State'!M117</f>
        <v>1.111105</v>
      </c>
      <c r="T175" s="61">
        <f>'1.Shazam DNSP&amp;State'!N117</f>
        <v>0.86058239999999997</v>
      </c>
      <c r="U175" s="61">
        <f>'1.Shazam DNSP&amp;State'!O117</f>
        <v>0.66486069999999997</v>
      </c>
      <c r="V175" s="61">
        <f>'1.Shazam DNSP&amp;State'!P117</f>
        <v>0.98251189999999999</v>
      </c>
      <c r="W175" s="62">
        <f>'1.Shazam DNSP&amp;State'!K117</f>
        <v>1.0448109999999999</v>
      </c>
      <c r="Z175" s="216">
        <v>2013</v>
      </c>
      <c r="AA175" s="64">
        <f t="shared" si="553"/>
        <v>-1.4433248427310032E-2</v>
      </c>
      <c r="AB175" s="61">
        <f t="shared" si="554"/>
        <v>0</v>
      </c>
      <c r="AC175" s="61">
        <f t="shared" si="555"/>
        <v>1.5843381425433605E-2</v>
      </c>
      <c r="AD175" s="61">
        <f t="shared" si="556"/>
        <v>-2.1534534443223993E-2</v>
      </c>
      <c r="AE175" s="61">
        <f t="shared" si="557"/>
        <v>-9.7500043732439812E-2</v>
      </c>
      <c r="AF175" s="61">
        <f t="shared" si="558"/>
        <v>-1.9837054361554838E-2</v>
      </c>
      <c r="AG175" s="62">
        <f t="shared" si="559"/>
        <v>1.4425102672319851E-2</v>
      </c>
      <c r="AH175" s="64">
        <f t="shared" si="560"/>
        <v>-0.20836873246125262</v>
      </c>
      <c r="AI175" s="61">
        <f t="shared" si="561"/>
        <v>-0.15002448764033521</v>
      </c>
      <c r="AJ175" s="61">
        <f t="shared" si="562"/>
        <v>1.0172202126637981E-2</v>
      </c>
      <c r="AK175" s="61">
        <f t="shared" si="563"/>
        <v>-4.6281077658159385E-2</v>
      </c>
      <c r="AL175" s="61">
        <f t="shared" si="564"/>
        <v>5.1558079988619616E-2</v>
      </c>
      <c r="AM175" s="61">
        <f t="shared" si="565"/>
        <v>2.4030699750149889E-2</v>
      </c>
      <c r="AN175" s="61">
        <f t="shared" si="566"/>
        <v>-7.0448701013327807E-3</v>
      </c>
      <c r="AO175" s="62">
        <f t="shared" si="567"/>
        <v>-9.5803891647408365E-2</v>
      </c>
      <c r="AP175" s="64">
        <f t="shared" si="568"/>
        <v>0.22279368006542971</v>
      </c>
      <c r="AQ175" s="61">
        <f t="shared" si="569"/>
        <v>0.16445027275464352</v>
      </c>
      <c r="AR175" s="61">
        <f t="shared" si="570"/>
        <v>4.2534564784494902E-3</v>
      </c>
      <c r="AS175" s="61">
        <f t="shared" si="571"/>
        <v>6.0706611806576979E-2</v>
      </c>
      <c r="AT175" s="61">
        <f t="shared" si="572"/>
        <v>-3.7133182814136169E-2</v>
      </c>
      <c r="AU175" s="61">
        <f t="shared" si="573"/>
        <v>-9.6055105132702469E-3</v>
      </c>
      <c r="AV175" s="62">
        <f t="shared" si="574"/>
        <v>2.1470002116048093E-2</v>
      </c>
    </row>
    <row r="176" spans="1:48" s="9" customFormat="1" ht="15" x14ac:dyDescent="0.2">
      <c r="A176" s="60">
        <v>2014</v>
      </c>
      <c r="B176" s="64">
        <f>'1.Shazam DNSP&amp;State'!Q118</f>
        <v>1.0170600000000001</v>
      </c>
      <c r="C176" s="64">
        <f>'1.Shazam DNSP&amp;State'!R118</f>
        <v>1.1547080000000001</v>
      </c>
      <c r="D176" s="61">
        <f>'1.Shazam DNSP&amp;State'!S118</f>
        <v>1.156698</v>
      </c>
      <c r="E176" s="61">
        <f>'1.Shazam DNSP&amp;State'!T118</f>
        <v>1.0190360000000001</v>
      </c>
      <c r="F176" s="61">
        <f>'1.Shazam DNSP&amp;State'!U118</f>
        <v>0.69329719999999995</v>
      </c>
      <c r="G176" s="61">
        <f>'1.Shazam DNSP&amp;State'!V118</f>
        <v>1.099548</v>
      </c>
      <c r="H176" s="62">
        <f>'1.Shazam DNSP&amp;State'!W118</f>
        <v>1.2379389999999999</v>
      </c>
      <c r="I176" s="64">
        <f>'1.Shazam DNSP&amp;State'!X118</f>
        <v>0.95607629999999999</v>
      </c>
      <c r="J176" s="61">
        <f>'1.Shazam DNSP&amp;State'!Y118</f>
        <v>0.95081110000000002</v>
      </c>
      <c r="K176" s="61">
        <f>'1.Shazam DNSP&amp;State'!Z118</f>
        <v>1.0976490000000001</v>
      </c>
      <c r="L176" s="61">
        <f>'1.Shazam DNSP&amp;State'!AA118</f>
        <v>1.410563</v>
      </c>
      <c r="M176" s="61">
        <f>'1.Shazam DNSP&amp;State'!AB118</f>
        <v>1.8773629999999999</v>
      </c>
      <c r="N176" s="61">
        <f>'1.Shazam DNSP&amp;State'!AC118</f>
        <v>1.325974</v>
      </c>
      <c r="O176" s="61">
        <f>'1.Shazam DNSP&amp;State'!AD118</f>
        <v>1.201063</v>
      </c>
      <c r="P176" s="62">
        <f>'1.Shazam DNSP&amp;State'!D118</f>
        <v>1.0844609999999999</v>
      </c>
      <c r="Q176" s="64">
        <f>'1.Shazam DNSP&amp;State'!J118</f>
        <v>1.2948120000000001</v>
      </c>
      <c r="R176" s="61">
        <f>'1.Shazam DNSP&amp;State'!L118</f>
        <v>1.301982</v>
      </c>
      <c r="S176" s="61">
        <f>'1.Shazam DNSP&amp;State'!M118</f>
        <v>1.12781</v>
      </c>
      <c r="T176" s="61">
        <f>'1.Shazam DNSP&amp;State'!N118</f>
        <v>0.87762059999999997</v>
      </c>
      <c r="U176" s="61">
        <f>'1.Shazam DNSP&amp;State'!O118</f>
        <v>0.65940319999999997</v>
      </c>
      <c r="V176" s="61">
        <f>'1.Shazam DNSP&amp;State'!P118</f>
        <v>0.93360699999999996</v>
      </c>
      <c r="W176" s="62">
        <f>'1.Shazam DNSP&amp;State'!K118</f>
        <v>1.030702</v>
      </c>
      <c r="Z176" s="216">
        <v>2014</v>
      </c>
      <c r="AA176" s="64">
        <f t="shared" si="553"/>
        <v>1.6222353082952518E-2</v>
      </c>
      <c r="AB176" s="61">
        <f t="shared" si="554"/>
        <v>0</v>
      </c>
      <c r="AC176" s="61">
        <f t="shared" si="555"/>
        <v>1.6056314251553638E-2</v>
      </c>
      <c r="AD176" s="61">
        <f t="shared" si="556"/>
        <v>4.3123713683433738E-3</v>
      </c>
      <c r="AE176" s="61">
        <f t="shared" si="557"/>
        <v>-0.13070176497364994</v>
      </c>
      <c r="AF176" s="61">
        <f t="shared" si="558"/>
        <v>-2.1218463403508522E-2</v>
      </c>
      <c r="AG176" s="62">
        <f t="shared" si="559"/>
        <v>3.3449038603138213E-2</v>
      </c>
      <c r="AH176" s="64">
        <f t="shared" si="560"/>
        <v>1.1477148139345852E-2</v>
      </c>
      <c r="AI176" s="61">
        <f t="shared" si="561"/>
        <v>-5.9731144343506796E-4</v>
      </c>
      <c r="AJ176" s="61">
        <f t="shared" si="562"/>
        <v>1.8526148780582792E-2</v>
      </c>
      <c r="AK176" s="61">
        <f t="shared" si="563"/>
        <v>1.3843795766750289E-2</v>
      </c>
      <c r="AL176" s="61">
        <f t="shared" si="564"/>
        <v>4.1691543747704327E-2</v>
      </c>
      <c r="AM176" s="61">
        <f t="shared" si="565"/>
        <v>8.4505352162519545E-2</v>
      </c>
      <c r="AN176" s="61">
        <f t="shared" si="566"/>
        <v>4.7043696895627755E-2</v>
      </c>
      <c r="AO176" s="62">
        <f t="shared" si="567"/>
        <v>3.1378105676031748E-2</v>
      </c>
      <c r="AP176" s="64">
        <f t="shared" si="568"/>
        <v>2.197173281586896E-2</v>
      </c>
      <c r="AQ176" s="61">
        <f t="shared" si="569"/>
        <v>3.4045851384519307E-2</v>
      </c>
      <c r="AR176" s="61">
        <f t="shared" si="570"/>
        <v>1.4922683529291597E-2</v>
      </c>
      <c r="AS176" s="61">
        <f t="shared" si="571"/>
        <v>1.9605012446876614E-2</v>
      </c>
      <c r="AT176" s="61">
        <f t="shared" si="572"/>
        <v>-8.2423615065390955E-3</v>
      </c>
      <c r="AU176" s="61">
        <f t="shared" si="573"/>
        <v>-5.1056876827362374E-2</v>
      </c>
      <c r="AV176" s="62">
        <f t="shared" si="574"/>
        <v>-1.3595884327825823E-2</v>
      </c>
    </row>
    <row r="177" spans="1:48" s="9" customFormat="1" ht="15" x14ac:dyDescent="0.2">
      <c r="A177" s="60">
        <v>2015</v>
      </c>
      <c r="B177" s="64">
        <f>'1.Shazam DNSP&amp;State'!Q119</f>
        <v>1.012602</v>
      </c>
      <c r="C177" s="64">
        <f>'1.Shazam DNSP&amp;State'!R119</f>
        <v>1.1547080000000001</v>
      </c>
      <c r="D177" s="61">
        <f>'1.Shazam DNSP&amp;State'!S119</f>
        <v>1.1668890000000001</v>
      </c>
      <c r="E177" s="61">
        <f>'1.Shazam DNSP&amp;State'!T119</f>
        <v>1.0280560000000001</v>
      </c>
      <c r="F177" s="61">
        <f>'1.Shazam DNSP&amp;State'!U119</f>
        <v>0.86193719999999996</v>
      </c>
      <c r="G177" s="61">
        <f>'1.Shazam DNSP&amp;State'!V119</f>
        <v>1.1101179999999999</v>
      </c>
      <c r="H177" s="62">
        <f>'1.Shazam DNSP&amp;State'!W119</f>
        <v>1.188912</v>
      </c>
      <c r="I177" s="64">
        <f>'1.Shazam DNSP&amp;State'!X119</f>
        <v>1.0429710000000001</v>
      </c>
      <c r="J177" s="61">
        <f>'1.Shazam DNSP&amp;State'!Y119</f>
        <v>0.95362250000000004</v>
      </c>
      <c r="K177" s="61">
        <f>'1.Shazam DNSP&amp;State'!Z119</f>
        <v>1.1528179999999999</v>
      </c>
      <c r="L177" s="61">
        <f>'1.Shazam DNSP&amp;State'!AA119</f>
        <v>1.38192</v>
      </c>
      <c r="M177" s="61">
        <f>'1.Shazam DNSP&amp;State'!AB119</f>
        <v>1.9937560000000001</v>
      </c>
      <c r="N177" s="61">
        <f>'1.Shazam DNSP&amp;State'!AC119</f>
        <v>1.3290280000000001</v>
      </c>
      <c r="O177" s="61">
        <f>'1.Shazam DNSP&amp;State'!AD119</f>
        <v>1.2265140000000001</v>
      </c>
      <c r="P177" s="62">
        <f>'1.Shazam DNSP&amp;State'!D119</f>
        <v>1.1411469999999999</v>
      </c>
      <c r="Q177" s="64">
        <f>'1.Shazam DNSP&amp;State'!J119</f>
        <v>1.1399280000000001</v>
      </c>
      <c r="R177" s="61">
        <f>'1.Shazam DNSP&amp;State'!L119</f>
        <v>1.2467330000000001</v>
      </c>
      <c r="S177" s="61">
        <f>'1.Shazam DNSP&amp;State'!M119</f>
        <v>1.0313099999999999</v>
      </c>
      <c r="T177" s="61">
        <f>'1.Shazam DNSP&amp;State'!N119</f>
        <v>0.86033380000000004</v>
      </c>
      <c r="U177" s="61">
        <f>'1.Shazam DNSP&amp;State'!O119</f>
        <v>0.59631780000000001</v>
      </c>
      <c r="V177" s="61">
        <f>'1.Shazam DNSP&amp;State'!P119</f>
        <v>0.8945727</v>
      </c>
      <c r="W177" s="62">
        <f>'1.Shazam DNSP&amp;State'!K119</f>
        <v>0.96934240000000005</v>
      </c>
      <c r="Z177" s="216">
        <v>2015</v>
      </c>
      <c r="AA177" s="64">
        <f t="shared" si="553"/>
        <v>-4.3928567110227551E-3</v>
      </c>
      <c r="AB177" s="61">
        <f t="shared" si="554"/>
        <v>0</v>
      </c>
      <c r="AC177" s="61">
        <f t="shared" si="555"/>
        <v>8.7718388384774217E-3</v>
      </c>
      <c r="AD177" s="61">
        <f t="shared" si="556"/>
        <v>8.8125578872293685E-3</v>
      </c>
      <c r="AE177" s="61">
        <f t="shared" si="557"/>
        <v>0.2177236468968331</v>
      </c>
      <c r="AF177" s="61">
        <f t="shared" si="558"/>
        <v>9.5671297132927744E-3</v>
      </c>
      <c r="AG177" s="62">
        <f t="shared" si="559"/>
        <v>-4.0409296832409812E-2</v>
      </c>
      <c r="AH177" s="64">
        <f t="shared" si="560"/>
        <v>8.6990928621771144E-2</v>
      </c>
      <c r="AI177" s="61">
        <f t="shared" si="561"/>
        <v>2.9524810340264781E-3</v>
      </c>
      <c r="AJ177" s="61">
        <f t="shared" si="562"/>
        <v>4.9038759887947161E-2</v>
      </c>
      <c r="AK177" s="61">
        <f t="shared" si="563"/>
        <v>-2.0515078925030496E-2</v>
      </c>
      <c r="AL177" s="61">
        <f t="shared" si="564"/>
        <v>6.0152164331287478E-2</v>
      </c>
      <c r="AM177" s="61">
        <f t="shared" si="565"/>
        <v>2.3005642534097569E-3</v>
      </c>
      <c r="AN177" s="61">
        <f t="shared" si="566"/>
        <v>2.0969001237143719E-2</v>
      </c>
      <c r="AO177" s="62">
        <f t="shared" si="567"/>
        <v>5.0950807571639861E-2</v>
      </c>
      <c r="AP177" s="64">
        <f t="shared" si="568"/>
        <v>-0.12740040835047584</v>
      </c>
      <c r="AQ177" s="61">
        <f t="shared" si="569"/>
        <v>-4.3361188907064627E-2</v>
      </c>
      <c r="AR177" s="61">
        <f t="shared" si="570"/>
        <v>-8.9447860379553767E-2</v>
      </c>
      <c r="AS177" s="61">
        <f t="shared" si="571"/>
        <v>-1.989392831823537E-2</v>
      </c>
      <c r="AT177" s="61">
        <f t="shared" si="572"/>
        <v>-0.10056143709262375</v>
      </c>
      <c r="AU177" s="61">
        <f t="shared" si="573"/>
        <v>-4.2709404700805226E-2</v>
      </c>
      <c r="AV177" s="62">
        <f t="shared" si="574"/>
        <v>-6.1377499020577264E-2</v>
      </c>
    </row>
    <row r="178" spans="1:48" s="9" customFormat="1" ht="15" x14ac:dyDescent="0.2">
      <c r="A178" s="60">
        <v>2016</v>
      </c>
      <c r="B178" s="64">
        <f>'1.Shazam DNSP&amp;State'!Q120</f>
        <v>1.019369</v>
      </c>
      <c r="C178" s="64">
        <f>'1.Shazam DNSP&amp;State'!R120</f>
        <v>1.1547080000000001</v>
      </c>
      <c r="D178" s="61">
        <f>'1.Shazam DNSP&amp;State'!S120</f>
        <v>1.184615</v>
      </c>
      <c r="E178" s="61">
        <f>'1.Shazam DNSP&amp;State'!T120</f>
        <v>1.026675</v>
      </c>
      <c r="F178" s="61">
        <f>'1.Shazam DNSP&amp;State'!U120</f>
        <v>0.87328399999999995</v>
      </c>
      <c r="G178" s="61">
        <f>'1.Shazam DNSP&amp;State'!V120</f>
        <v>1.0912489999999999</v>
      </c>
      <c r="H178" s="62">
        <f>'1.Shazam DNSP&amp;State'!W120</f>
        <v>1.1895439999999999</v>
      </c>
      <c r="I178" s="64">
        <f>'1.Shazam DNSP&amp;State'!X120</f>
        <v>1.0055270000000001</v>
      </c>
      <c r="J178" s="61">
        <f>'1.Shazam DNSP&amp;State'!Y120</f>
        <v>0.94804120000000003</v>
      </c>
      <c r="K178" s="61">
        <f>'1.Shazam DNSP&amp;State'!Z120</f>
        <v>1.1430199999999999</v>
      </c>
      <c r="L178" s="61">
        <f>'1.Shazam DNSP&amp;State'!AA120</f>
        <v>1.47892</v>
      </c>
      <c r="M178" s="61">
        <f>'1.Shazam DNSP&amp;State'!AB120</f>
        <v>2.0289790000000001</v>
      </c>
      <c r="N178" s="61">
        <f>'1.Shazam DNSP&amp;State'!AC120</f>
        <v>1.389912</v>
      </c>
      <c r="O178" s="61">
        <f>'1.Shazam DNSP&amp;State'!AD120</f>
        <v>1.2505310000000001</v>
      </c>
      <c r="P178" s="62">
        <f>'1.Shazam DNSP&amp;State'!D120</f>
        <v>1.1342719999999999</v>
      </c>
      <c r="Q178" s="64">
        <f>'1.Shazam DNSP&amp;State'!J120</f>
        <v>1.1830050000000001</v>
      </c>
      <c r="R178" s="61">
        <f>'1.Shazam DNSP&amp;State'!L120</f>
        <v>1.2547379999999999</v>
      </c>
      <c r="S178" s="61">
        <f>'1.Shazam DNSP&amp;State'!M120</f>
        <v>1.040702</v>
      </c>
      <c r="T178" s="61">
        <f>'1.Shazam DNSP&amp;State'!N120</f>
        <v>0.80433259999999995</v>
      </c>
      <c r="U178" s="61">
        <f>'1.Shazam DNSP&amp;State'!O120</f>
        <v>0.58627689999999999</v>
      </c>
      <c r="V178" s="61">
        <f>'1.Shazam DNSP&amp;State'!P120</f>
        <v>0.85584070000000001</v>
      </c>
      <c r="W178" s="62">
        <f>'1.Shazam DNSP&amp;State'!K120</f>
        <v>0.9512311</v>
      </c>
      <c r="Z178" s="216">
        <v>2016</v>
      </c>
      <c r="AA178" s="64">
        <f t="shared" si="553"/>
        <v>6.6605527509946824E-3</v>
      </c>
      <c r="AB178" s="61">
        <f t="shared" si="554"/>
        <v>0</v>
      </c>
      <c r="AC178" s="61">
        <f t="shared" si="555"/>
        <v>1.5076594183267518E-2</v>
      </c>
      <c r="AD178" s="61">
        <f t="shared" si="556"/>
        <v>-1.3442150899030249E-3</v>
      </c>
      <c r="AE178" s="61">
        <f t="shared" si="557"/>
        <v>1.3078403760458457E-2</v>
      </c>
      <c r="AF178" s="61">
        <f t="shared" si="558"/>
        <v>-1.7143404189476973E-2</v>
      </c>
      <c r="AG178" s="62">
        <f t="shared" si="559"/>
        <v>5.3143721378427473E-4</v>
      </c>
      <c r="AH178" s="64">
        <f t="shared" si="560"/>
        <v>-3.6561589039395673E-2</v>
      </c>
      <c r="AI178" s="61">
        <f t="shared" si="561"/>
        <v>-5.8699296051112609E-3</v>
      </c>
      <c r="AJ178" s="61">
        <f t="shared" si="562"/>
        <v>-8.5354972657490074E-3</v>
      </c>
      <c r="AK178" s="61">
        <f t="shared" si="563"/>
        <v>6.7838255114117146E-2</v>
      </c>
      <c r="AL178" s="61">
        <f t="shared" si="564"/>
        <v>1.7512413913166856E-2</v>
      </c>
      <c r="AM178" s="61">
        <f t="shared" si="565"/>
        <v>4.4792587804253797E-2</v>
      </c>
      <c r="AN178" s="61">
        <f t="shared" si="566"/>
        <v>1.9392261866598901E-2</v>
      </c>
      <c r="AO178" s="62">
        <f t="shared" si="567"/>
        <v>-6.042861486796434E-3</v>
      </c>
      <c r="AP178" s="64">
        <f t="shared" si="568"/>
        <v>3.7092709012882502E-2</v>
      </c>
      <c r="AQ178" s="61">
        <f t="shared" si="569"/>
        <v>6.400255950118938E-3</v>
      </c>
      <c r="AR178" s="61">
        <f t="shared" si="570"/>
        <v>9.0656466508060342E-3</v>
      </c>
      <c r="AS178" s="61">
        <f t="shared" si="571"/>
        <v>-6.7307588247406513E-2</v>
      </c>
      <c r="AT178" s="61">
        <f t="shared" si="572"/>
        <v>-1.6981542860585966E-2</v>
      </c>
      <c r="AU178" s="61">
        <f t="shared" si="573"/>
        <v>-4.4261913408691872E-2</v>
      </c>
      <c r="AV178" s="62">
        <f t="shared" si="574"/>
        <v>-1.8860863064564762E-2</v>
      </c>
    </row>
    <row r="179" spans="1:48" s="9" customFormat="1" ht="15" x14ac:dyDescent="0.2">
      <c r="A179" s="60">
        <v>2017</v>
      </c>
      <c r="B179" s="64">
        <f>'1.Shazam DNSP&amp;State'!Q121</f>
        <v>0.98856560000000004</v>
      </c>
      <c r="C179" s="64">
        <f>'1.Shazam DNSP&amp;State'!R121</f>
        <v>1.1547080000000001</v>
      </c>
      <c r="D179" s="61">
        <f>'1.Shazam DNSP&amp;State'!S121</f>
        <v>1.194464</v>
      </c>
      <c r="E179" s="61">
        <f>'1.Shazam DNSP&amp;State'!T121</f>
        <v>1.0282709999999999</v>
      </c>
      <c r="F179" s="61">
        <f>'1.Shazam DNSP&amp;State'!U121</f>
        <v>0.68278419999999995</v>
      </c>
      <c r="G179" s="61">
        <f>'1.Shazam DNSP&amp;State'!V121</f>
        <v>1.124344</v>
      </c>
      <c r="H179" s="62">
        <f>'1.Shazam DNSP&amp;State'!W121</f>
        <v>1.25308</v>
      </c>
      <c r="I179" s="64">
        <f>'1.Shazam DNSP&amp;State'!X121</f>
        <v>0.89980640000000001</v>
      </c>
      <c r="J179" s="61">
        <f>'1.Shazam DNSP&amp;State'!Y121</f>
        <v>1.005096</v>
      </c>
      <c r="K179" s="61">
        <f>'1.Shazam DNSP&amp;State'!Z121</f>
        <v>1.1270830000000001</v>
      </c>
      <c r="L179" s="61">
        <f>'1.Shazam DNSP&amp;State'!AA121</f>
        <v>1.729006</v>
      </c>
      <c r="M179" s="61">
        <f>'1.Shazam DNSP&amp;State'!AB121</f>
        <v>2.0703900000000002</v>
      </c>
      <c r="N179" s="61">
        <f>'1.Shazam DNSP&amp;State'!AC121</f>
        <v>1.4356059999999999</v>
      </c>
      <c r="O179" s="61">
        <f>'1.Shazam DNSP&amp;State'!AD121</f>
        <v>1.2749060000000001</v>
      </c>
      <c r="P179" s="62">
        <f>'1.Shazam DNSP&amp;State'!D121</f>
        <v>1.089089</v>
      </c>
      <c r="Q179" s="64">
        <f>'1.Shazam DNSP&amp;State'!J121</f>
        <v>1.3926099999999999</v>
      </c>
      <c r="R179" s="61">
        <f>'1.Shazam DNSP&amp;State'!L121</f>
        <v>1.246726</v>
      </c>
      <c r="S179" s="61">
        <f>'1.Shazam DNSP&amp;State'!M121</f>
        <v>1.1117900000000001</v>
      </c>
      <c r="T179" s="61">
        <f>'1.Shazam DNSP&amp;State'!N121</f>
        <v>0.72474000000000005</v>
      </c>
      <c r="U179" s="61">
        <f>'1.Shazam DNSP&amp;State'!O121</f>
        <v>0.60523839999999995</v>
      </c>
      <c r="V179" s="61">
        <f>'1.Shazam DNSP&amp;State'!P121</f>
        <v>0.87285789999999996</v>
      </c>
      <c r="W179" s="62">
        <f>'1.Shazam DNSP&amp;State'!K121</f>
        <v>0.98288039999999999</v>
      </c>
      <c r="Z179" s="216">
        <v>2017</v>
      </c>
      <c r="AA179" s="64">
        <f t="shared" si="553"/>
        <v>-3.0684083813158399E-2</v>
      </c>
      <c r="AB179" s="61">
        <f t="shared" si="554"/>
        <v>0</v>
      </c>
      <c r="AC179" s="61">
        <f t="shared" si="555"/>
        <v>8.2797219137851347E-3</v>
      </c>
      <c r="AD179" s="61">
        <f t="shared" si="556"/>
        <v>1.5533258011695553E-3</v>
      </c>
      <c r="AE179" s="61">
        <f t="shared" si="557"/>
        <v>-0.24608196730104143</v>
      </c>
      <c r="AF179" s="61">
        <f t="shared" si="558"/>
        <v>2.9876842678912729E-2</v>
      </c>
      <c r="AG179" s="62">
        <f t="shared" si="559"/>
        <v>5.2034480234748409E-2</v>
      </c>
      <c r="AH179" s="64">
        <f t="shared" si="560"/>
        <v>-0.11108743209098619</v>
      </c>
      <c r="AI179" s="61">
        <f t="shared" si="561"/>
        <v>5.8440377092984219E-2</v>
      </c>
      <c r="AJ179" s="61">
        <f t="shared" si="562"/>
        <v>-1.4041003276474432E-2</v>
      </c>
      <c r="AK179" s="61">
        <f t="shared" si="563"/>
        <v>0.15623458524517334</v>
      </c>
      <c r="AL179" s="61">
        <f t="shared" si="564"/>
        <v>2.0204284464190984E-2</v>
      </c>
      <c r="AM179" s="61">
        <f t="shared" si="565"/>
        <v>3.2346623933789551E-2</v>
      </c>
      <c r="AN179" s="61">
        <f t="shared" si="566"/>
        <v>1.9304189290101893E-2</v>
      </c>
      <c r="AO179" s="62">
        <f t="shared" si="567"/>
        <v>-4.0649468484676904E-2</v>
      </c>
      <c r="AP179" s="64">
        <f t="shared" si="568"/>
        <v>0.16312187278338927</v>
      </c>
      <c r="AQ179" s="61">
        <f t="shared" si="569"/>
        <v>-6.4058706403947166E-3</v>
      </c>
      <c r="AR179" s="61">
        <f t="shared" si="570"/>
        <v>6.6075843630079442E-2</v>
      </c>
      <c r="AS179" s="61">
        <f t="shared" si="571"/>
        <v>-0.10419989538312503</v>
      </c>
      <c r="AT179" s="61">
        <f t="shared" si="572"/>
        <v>3.1830226431250851E-2</v>
      </c>
      <c r="AU179" s="61">
        <f t="shared" si="573"/>
        <v>1.9688509847898213E-2</v>
      </c>
      <c r="AV179" s="62">
        <f t="shared" si="574"/>
        <v>3.273040399825717E-2</v>
      </c>
    </row>
    <row r="180" spans="1:48" s="9" customFormat="1" ht="15" x14ac:dyDescent="0.2">
      <c r="A180" s="60">
        <v>2018</v>
      </c>
      <c r="B180" s="64">
        <f>'1.Shazam DNSP&amp;State'!Q122</f>
        <v>0.98198189999999996</v>
      </c>
      <c r="C180" s="64">
        <f>'1.Shazam DNSP&amp;State'!R122</f>
        <v>1.1547080000000001</v>
      </c>
      <c r="D180" s="61">
        <f>'1.Shazam DNSP&amp;State'!S122</f>
        <v>1.205103</v>
      </c>
      <c r="E180" s="61">
        <f>'1.Shazam DNSP&amp;State'!T122</f>
        <v>1.024796</v>
      </c>
      <c r="F180" s="61">
        <f>'1.Shazam DNSP&amp;State'!U122</f>
        <v>0.7440329</v>
      </c>
      <c r="G180" s="61">
        <f>'1.Shazam DNSP&amp;State'!V122</f>
        <v>1.1023989999999999</v>
      </c>
      <c r="H180" s="62">
        <f>'1.Shazam DNSP&amp;State'!W122</f>
        <v>1.233217</v>
      </c>
      <c r="I180" s="64">
        <f>'1.Shazam DNSP&amp;State'!X122</f>
        <v>0.9009781</v>
      </c>
      <c r="J180" s="61">
        <f>'1.Shazam DNSP&amp;State'!Y122</f>
        <v>1.0115449999999999</v>
      </c>
      <c r="K180" s="61">
        <f>'1.Shazam DNSP&amp;State'!Z122</f>
        <v>1.159648</v>
      </c>
      <c r="L180" s="61">
        <f>'1.Shazam DNSP&amp;State'!AA122</f>
        <v>1.741282</v>
      </c>
      <c r="M180" s="61">
        <f>'1.Shazam DNSP&amp;State'!AB122</f>
        <v>2.0044140000000001</v>
      </c>
      <c r="N180" s="61">
        <f>'1.Shazam DNSP&amp;State'!AC122</f>
        <v>1.444666</v>
      </c>
      <c r="O180" s="61">
        <f>'1.Shazam DNSP&amp;State'!AD122</f>
        <v>1.289561</v>
      </c>
      <c r="P180" s="62">
        <f>'1.Shazam DNSP&amp;State'!D122</f>
        <v>1.0961669999999999</v>
      </c>
      <c r="Q180" s="64">
        <f>'1.Shazam DNSP&amp;State'!J122</f>
        <v>1.368754</v>
      </c>
      <c r="R180" s="61">
        <f>'1.Shazam DNSP&amp;State'!L122</f>
        <v>1.2191419999999999</v>
      </c>
      <c r="S180" s="61">
        <f>'1.Shazam DNSP&amp;State'!M122</f>
        <v>1.0634410000000001</v>
      </c>
      <c r="T180" s="61">
        <f>'1.Shazam DNSP&amp;State'!N122</f>
        <v>0.70822350000000001</v>
      </c>
      <c r="U180" s="61">
        <f>'1.Shazam DNSP&amp;State'!O122</f>
        <v>0.61525079999999999</v>
      </c>
      <c r="V180" s="61">
        <f>'1.Shazam DNSP&amp;State'!P122</f>
        <v>0.85363489999999997</v>
      </c>
      <c r="W180" s="62">
        <f>'1.Shazam DNSP&amp;State'!K122</f>
        <v>0.95630809999999999</v>
      </c>
      <c r="Z180" s="216">
        <v>2018</v>
      </c>
      <c r="AA180" s="64">
        <f t="shared" si="553"/>
        <v>-6.6821271725590065E-3</v>
      </c>
      <c r="AB180" s="61">
        <f t="shared" si="554"/>
        <v>0</v>
      </c>
      <c r="AC180" s="61">
        <f t="shared" si="555"/>
        <v>8.8674912716213763E-3</v>
      </c>
      <c r="AD180" s="61">
        <f t="shared" si="556"/>
        <v>-3.3851825765726998E-3</v>
      </c>
      <c r="AE180" s="61">
        <f t="shared" si="557"/>
        <v>8.5906403644670157E-2</v>
      </c>
      <c r="AF180" s="61">
        <f t="shared" si="558"/>
        <v>-1.9711040304780585E-2</v>
      </c>
      <c r="AG180" s="62">
        <f t="shared" si="559"/>
        <v>-1.5978318434644537E-2</v>
      </c>
      <c r="AH180" s="64">
        <f t="shared" si="560"/>
        <v>1.3013219131441604E-3</v>
      </c>
      <c r="AI180" s="61">
        <f t="shared" si="561"/>
        <v>6.3958056825469869E-3</v>
      </c>
      <c r="AJ180" s="61">
        <f t="shared" si="562"/>
        <v>2.8483631596779482E-2</v>
      </c>
      <c r="AK180" s="61">
        <f t="shared" si="563"/>
        <v>7.0749466361807326E-3</v>
      </c>
      <c r="AL180" s="61">
        <f t="shared" si="564"/>
        <v>-3.2385246615390217E-2</v>
      </c>
      <c r="AM180" s="61">
        <f t="shared" si="565"/>
        <v>6.291093258734096E-3</v>
      </c>
      <c r="AN180" s="61">
        <f t="shared" si="566"/>
        <v>1.1429399975110348E-2</v>
      </c>
      <c r="AO180" s="62">
        <f t="shared" si="567"/>
        <v>6.4779822152629032E-3</v>
      </c>
      <c r="AP180" s="64">
        <f t="shared" si="568"/>
        <v>-1.7278847360562323E-2</v>
      </c>
      <c r="AQ180" s="61">
        <f t="shared" si="569"/>
        <v>-2.2373582568504878E-2</v>
      </c>
      <c r="AR180" s="61">
        <f t="shared" si="570"/>
        <v>-4.446145215201773E-2</v>
      </c>
      <c r="AS180" s="61">
        <f t="shared" si="571"/>
        <v>-2.3053248001226181E-2</v>
      </c>
      <c r="AT180" s="61">
        <f t="shared" si="572"/>
        <v>1.6407559554287902E-2</v>
      </c>
      <c r="AU180" s="61">
        <f t="shared" si="573"/>
        <v>-2.2269185727914566E-2</v>
      </c>
      <c r="AV180" s="62">
        <f t="shared" si="574"/>
        <v>-2.7407302917836853E-2</v>
      </c>
    </row>
    <row r="181" spans="1:48" s="9" customFormat="1" ht="15" x14ac:dyDescent="0.2">
      <c r="A181" s="60">
        <v>2019</v>
      </c>
      <c r="B181" s="64">
        <f>'1.Shazam DNSP&amp;State'!Q123</f>
        <v>1.001322</v>
      </c>
      <c r="C181" s="64">
        <f>'1.Shazam DNSP&amp;State'!R123</f>
        <v>1.1547080000000001</v>
      </c>
      <c r="D181" s="61">
        <f>'1.Shazam DNSP&amp;State'!S123</f>
        <v>1.2140519999999999</v>
      </c>
      <c r="E181" s="61">
        <f>'1.Shazam DNSP&amp;State'!T123</f>
        <v>1.02684</v>
      </c>
      <c r="F181" s="61">
        <f>'1.Shazam DNSP&amp;State'!U123</f>
        <v>0.88221380000000005</v>
      </c>
      <c r="G181" s="61">
        <f>'1.Shazam DNSP&amp;State'!V123</f>
        <v>1.1084309999999999</v>
      </c>
      <c r="H181" s="62">
        <f>'1.Shazam DNSP&amp;State'!W123</f>
        <v>1.1909879999999999</v>
      </c>
      <c r="I181" s="64">
        <f>'1.Shazam DNSP&amp;State'!X123</f>
        <v>0.91837840000000004</v>
      </c>
      <c r="J181" s="61">
        <f>'1.Shazam DNSP&amp;State'!Y123</f>
        <v>1.011325</v>
      </c>
      <c r="K181" s="61">
        <f>'1.Shazam DNSP&amp;State'!Z123</f>
        <v>1.1298010000000001</v>
      </c>
      <c r="L181" s="61">
        <f>'1.Shazam DNSP&amp;State'!AA123</f>
        <v>1.758799</v>
      </c>
      <c r="M181" s="61">
        <f>'1.Shazam DNSP&amp;State'!AB123</f>
        <v>2.032149</v>
      </c>
      <c r="N181" s="61">
        <f>'1.Shazam DNSP&amp;State'!AC123</f>
        <v>1.450426</v>
      </c>
      <c r="O181" s="61">
        <f>'1.Shazam DNSP&amp;State'!AD123</f>
        <v>1.2808999999999999</v>
      </c>
      <c r="P181" s="62">
        <f>'1.Shazam DNSP&amp;State'!D123</f>
        <v>1.1017809999999999</v>
      </c>
      <c r="Q181" s="64">
        <f>'1.Shazam DNSP&amp;State'!J123</f>
        <v>1.2968379999999999</v>
      </c>
      <c r="R181" s="61">
        <f>'1.Shazam DNSP&amp;State'!L123</f>
        <v>1.177651</v>
      </c>
      <c r="S181" s="61">
        <f>'1.Shazam DNSP&amp;State'!M123</f>
        <v>1.054157</v>
      </c>
      <c r="T181" s="61">
        <f>'1.Shazam DNSP&amp;State'!N123</f>
        <v>0.67715939999999997</v>
      </c>
      <c r="U181" s="61">
        <f>'1.Shazam DNSP&amp;State'!O123</f>
        <v>0.58607310000000001</v>
      </c>
      <c r="V181" s="61">
        <f>'1.Shazam DNSP&amp;State'!P123</f>
        <v>0.82112980000000002</v>
      </c>
      <c r="W181" s="62">
        <f>'1.Shazam DNSP&amp;State'!K123</f>
        <v>0.92980510000000005</v>
      </c>
      <c r="Z181" s="216">
        <v>2019</v>
      </c>
      <c r="AA181" s="64">
        <f t="shared" si="553"/>
        <v>1.9503529496815719E-2</v>
      </c>
      <c r="AB181" s="61">
        <f t="shared" si="554"/>
        <v>0</v>
      </c>
      <c r="AC181" s="61">
        <f t="shared" si="555"/>
        <v>7.3984848598056176E-3</v>
      </c>
      <c r="AD181" s="61">
        <f t="shared" si="556"/>
        <v>1.9925568436812619E-3</v>
      </c>
      <c r="AE181" s="61">
        <f t="shared" si="557"/>
        <v>0.17034917597439178</v>
      </c>
      <c r="AF181" s="61">
        <f t="shared" si="558"/>
        <v>5.4567876930046002E-3</v>
      </c>
      <c r="AG181" s="62">
        <f t="shared" si="559"/>
        <v>-3.4842987453272425E-2</v>
      </c>
      <c r="AH181" s="64">
        <f t="shared" si="560"/>
        <v>1.9128555138328854E-2</v>
      </c>
      <c r="AI181" s="61">
        <f t="shared" si="561"/>
        <v>-2.1751274265495934E-4</v>
      </c>
      <c r="AJ181" s="61">
        <f t="shared" si="562"/>
        <v>-2.6074999771624769E-2</v>
      </c>
      <c r="AK181" s="61">
        <f t="shared" si="563"/>
        <v>1.0009566209567732E-2</v>
      </c>
      <c r="AL181" s="61">
        <f t="shared" si="564"/>
        <v>1.3742105086766935E-2</v>
      </c>
      <c r="AM181" s="61">
        <f t="shared" si="565"/>
        <v>3.9791534087039214E-3</v>
      </c>
      <c r="AN181" s="61">
        <f t="shared" si="566"/>
        <v>-6.738894522493012E-3</v>
      </c>
      <c r="AO181" s="62">
        <f t="shared" si="567"/>
        <v>5.1084122176822695E-3</v>
      </c>
      <c r="AP181" s="64">
        <f t="shared" si="568"/>
        <v>-5.3971843043380596E-2</v>
      </c>
      <c r="AQ181" s="61">
        <f t="shared" si="569"/>
        <v>-3.4625556161570044E-2</v>
      </c>
      <c r="AR181" s="61">
        <f t="shared" si="570"/>
        <v>-8.7684815382965825E-3</v>
      </c>
      <c r="AS181" s="61">
        <f t="shared" si="571"/>
        <v>-4.485302612887708E-2</v>
      </c>
      <c r="AT181" s="61">
        <f t="shared" si="572"/>
        <v>-4.8585463730329875E-2</v>
      </c>
      <c r="AU181" s="61">
        <f t="shared" si="573"/>
        <v>-3.8822387978321812E-2</v>
      </c>
      <c r="AV181" s="62">
        <f t="shared" si="574"/>
        <v>-2.8105147172987257E-2</v>
      </c>
    </row>
    <row r="182" spans="1:48" s="9" customFormat="1" ht="15" x14ac:dyDescent="0.2">
      <c r="A182" s="60">
        <v>2020</v>
      </c>
      <c r="B182" s="64">
        <f>'1.Shazam DNSP&amp;State'!Q124</f>
        <v>1.0059929999999999</v>
      </c>
      <c r="C182" s="64">
        <f>'1.Shazam DNSP&amp;State'!R124</f>
        <v>1.1547080000000001</v>
      </c>
      <c r="D182" s="61">
        <f>'1.Shazam DNSP&amp;State'!S124</f>
        <v>1.2213849999999999</v>
      </c>
      <c r="E182" s="61">
        <f>'1.Shazam DNSP&amp;State'!T124</f>
        <v>1.0310010000000001</v>
      </c>
      <c r="F182" s="61">
        <f>'1.Shazam DNSP&amp;State'!U124</f>
        <v>0.86997480000000005</v>
      </c>
      <c r="G182" s="61">
        <f>'1.Shazam DNSP&amp;State'!V124</f>
        <v>1.061261</v>
      </c>
      <c r="H182" s="62">
        <f>'1.Shazam DNSP&amp;State'!W124</f>
        <v>1.199935</v>
      </c>
      <c r="I182" s="64">
        <f>'1.Shazam DNSP&amp;State'!X124</f>
        <v>0.96667099999999995</v>
      </c>
      <c r="J182" s="61">
        <f>'1.Shazam DNSP&amp;State'!Y124</f>
        <v>1.0220689999999999</v>
      </c>
      <c r="K182" s="61">
        <f>'1.Shazam DNSP&amp;State'!Z124</f>
        <v>1.137826</v>
      </c>
      <c r="L182" s="61">
        <f>'1.Shazam DNSP&amp;State'!AA124</f>
        <v>1.7540819999999999</v>
      </c>
      <c r="M182" s="61">
        <f>'1.Shazam DNSP&amp;State'!AB124</f>
        <v>2.0469819999999999</v>
      </c>
      <c r="N182" s="61">
        <f>'1.Shazam DNSP&amp;State'!AC124</f>
        <v>1.4368989999999999</v>
      </c>
      <c r="O182" s="61">
        <f>'1.Shazam DNSP&amp;State'!AD124</f>
        <v>1.281101</v>
      </c>
      <c r="P182" s="62">
        <f>'1.Shazam DNSP&amp;State'!D124</f>
        <v>1.127059</v>
      </c>
      <c r="Q182" s="64">
        <f>'1.Shazam DNSP&amp;State'!J124</f>
        <v>1.241306</v>
      </c>
      <c r="R182" s="61">
        <f>'1.Shazam DNSP&amp;State'!L124</f>
        <v>1.1740250000000001</v>
      </c>
      <c r="S182" s="61">
        <f>'1.Shazam DNSP&amp;State'!M124</f>
        <v>1.0545850000000001</v>
      </c>
      <c r="T182" s="61">
        <f>'1.Shazam DNSP&amp;State'!N124</f>
        <v>0.6840813</v>
      </c>
      <c r="U182" s="61">
        <f>'1.Shazam DNSP&amp;State'!O124</f>
        <v>0.58619699999999997</v>
      </c>
      <c r="V182" s="61">
        <f>'1.Shazam DNSP&amp;State'!P124</f>
        <v>0.83508599999999999</v>
      </c>
      <c r="W182" s="62">
        <f>'1.Shazam DNSP&amp;State'!K124</f>
        <v>0.93664289999999994</v>
      </c>
      <c r="Z182" s="216">
        <v>2020</v>
      </c>
      <c r="AA182" s="64">
        <f t="shared" si="553"/>
        <v>4.6539864754582836E-3</v>
      </c>
      <c r="AB182" s="61">
        <f t="shared" si="554"/>
        <v>0</v>
      </c>
      <c r="AC182" s="61">
        <f t="shared" si="555"/>
        <v>6.0219354145748319E-3</v>
      </c>
      <c r="AD182" s="61">
        <f t="shared" si="556"/>
        <v>4.0440497306306611E-3</v>
      </c>
      <c r="AE182" s="61">
        <f t="shared" si="557"/>
        <v>-1.3970184548017428E-2</v>
      </c>
      <c r="AF182" s="61">
        <f t="shared" si="558"/>
        <v>-4.3487678132938135E-2</v>
      </c>
      <c r="AG182" s="62">
        <f t="shared" si="559"/>
        <v>7.4841739045675313E-3</v>
      </c>
      <c r="AH182" s="64">
        <f t="shared" si="560"/>
        <v>5.1248703930069764E-2</v>
      </c>
      <c r="AI182" s="61">
        <f t="shared" si="561"/>
        <v>1.0567651902585152E-2</v>
      </c>
      <c r="AJ182" s="61">
        <f t="shared" si="562"/>
        <v>7.0779131684740393E-3</v>
      </c>
      <c r="AK182" s="61">
        <f t="shared" si="563"/>
        <v>-2.6855466125836943E-3</v>
      </c>
      <c r="AL182" s="61">
        <f t="shared" si="564"/>
        <v>7.2726594847471069E-3</v>
      </c>
      <c r="AM182" s="61">
        <f t="shared" si="565"/>
        <v>-9.3699870770611888E-3</v>
      </c>
      <c r="AN182" s="61">
        <f t="shared" si="566"/>
        <v>1.5690860418273589E-4</v>
      </c>
      <c r="AO182" s="62">
        <f t="shared" si="567"/>
        <v>2.2683623663881228E-2</v>
      </c>
      <c r="AP182" s="64">
        <f t="shared" si="568"/>
        <v>-4.3764942739220006E-2</v>
      </c>
      <c r="AQ182" s="61">
        <f t="shared" si="569"/>
        <v>-3.0837605805199191E-3</v>
      </c>
      <c r="AR182" s="61">
        <f t="shared" si="570"/>
        <v>4.0592922783073092E-4</v>
      </c>
      <c r="AS182" s="61">
        <f t="shared" si="571"/>
        <v>1.017007449328613E-2</v>
      </c>
      <c r="AT182" s="61">
        <f t="shared" si="572"/>
        <v>2.1138473200218194E-4</v>
      </c>
      <c r="AU182" s="61">
        <f t="shared" si="573"/>
        <v>1.6853516725155462E-2</v>
      </c>
      <c r="AV182" s="62">
        <f t="shared" si="574"/>
        <v>7.3271053802941985E-3</v>
      </c>
    </row>
    <row r="183" spans="1:48" s="9" customFormat="1" ht="15" x14ac:dyDescent="0.2">
      <c r="A183" s="60">
        <v>2021</v>
      </c>
      <c r="B183" s="61">
        <f>'1.Shazam DNSP&amp;State'!Q125</f>
        <v>0.99931999999999999</v>
      </c>
      <c r="C183" s="64">
        <f>'1.Shazam DNSP&amp;State'!R125</f>
        <v>1.1547080000000001</v>
      </c>
      <c r="D183" s="61">
        <f>'1.Shazam DNSP&amp;State'!S125</f>
        <v>1.2298450000000001</v>
      </c>
      <c r="E183" s="61">
        <f>'1.Shazam DNSP&amp;State'!T125</f>
        <v>1.037085</v>
      </c>
      <c r="F183" s="61">
        <f>'1.Shazam DNSP&amp;State'!U125</f>
        <v>0.85707169999999999</v>
      </c>
      <c r="G183" s="61">
        <f>'1.Shazam DNSP&amp;State'!V125</f>
        <v>1.056268</v>
      </c>
      <c r="H183" s="62">
        <f>'1.Shazam DNSP&amp;State'!W125</f>
        <v>1.2096370000000001</v>
      </c>
      <c r="I183" s="64">
        <f>'1.Shazam DNSP&amp;State'!X125</f>
        <v>0.76970340000000004</v>
      </c>
      <c r="J183" s="61">
        <f>'1.Shazam DNSP&amp;State'!Y125</f>
        <v>1.0226150000000001</v>
      </c>
      <c r="K183" s="61">
        <f>'1.Shazam DNSP&amp;State'!Z125</f>
        <v>1.1551769999999999</v>
      </c>
      <c r="L183" s="61">
        <f>'1.Shazam DNSP&amp;State'!AA125</f>
        <v>1.7545519999999999</v>
      </c>
      <c r="M183" s="61">
        <f>'1.Shazam DNSP&amp;State'!AB125</f>
        <v>2.0724580000000001</v>
      </c>
      <c r="N183" s="61">
        <f>'1.Shazam DNSP&amp;State'!AC125</f>
        <v>1.4638819999999999</v>
      </c>
      <c r="O183" s="61">
        <f>'1.Shazam DNSP&amp;State'!AD125</f>
        <v>1.3012779999999999</v>
      </c>
      <c r="P183" s="62">
        <f>'1.Shazam DNSP&amp;State'!D125</f>
        <v>1.021023</v>
      </c>
      <c r="Q183" s="64">
        <f>'1.Shazam DNSP&amp;State'!J125</f>
        <v>1.571563</v>
      </c>
      <c r="R183" s="61">
        <f>'1.Shazam DNSP&amp;State'!L125</f>
        <v>1.182887</v>
      </c>
      <c r="S183" s="61">
        <f>'1.Shazam DNSP&amp;State'!M125</f>
        <v>1.047145</v>
      </c>
      <c r="T183" s="61">
        <f>'1.Shazam DNSP&amp;State'!N125</f>
        <v>0.68942809999999999</v>
      </c>
      <c r="U183" s="61">
        <f>'1.Shazam DNSP&amp;State'!O125</f>
        <v>0.58367270000000004</v>
      </c>
      <c r="V183" s="61">
        <f>'1.Shazam DNSP&amp;State'!P125</f>
        <v>0.82632130000000004</v>
      </c>
      <c r="W183" s="62">
        <f>'1.Shazam DNSP&amp;State'!K125</f>
        <v>0.92957650000000003</v>
      </c>
      <c r="Z183" s="216">
        <v>2021</v>
      </c>
      <c r="AA183" s="64">
        <f t="shared" ref="AA183" si="575">LN(B183/B182)</f>
        <v>-6.6553447077057444E-3</v>
      </c>
      <c r="AB183" s="61">
        <f t="shared" ref="AB183" si="576">LN(C183/C182)</f>
        <v>0</v>
      </c>
      <c r="AC183" s="61">
        <f t="shared" ref="AC183" si="577">LN(D183/D182)</f>
        <v>6.9026844409912783E-3</v>
      </c>
      <c r="AD183" s="61">
        <f t="shared" ref="AD183" si="578">LN(E183/E182)</f>
        <v>5.8837181349193591E-3</v>
      </c>
      <c r="AE183" s="61">
        <f t="shared" ref="AE183" si="579">LN(F183/F182)</f>
        <v>-1.4942666669741478E-2</v>
      </c>
      <c r="AF183" s="61">
        <f t="shared" ref="AF183" si="580">LN(G183/G182)</f>
        <v>-4.7158827609942791E-3</v>
      </c>
      <c r="AG183" s="62">
        <f t="shared" ref="AG183" si="581">LN(H183/H182)</f>
        <v>8.0529259394266639E-3</v>
      </c>
      <c r="AH183" s="64">
        <f t="shared" ref="AH183" si="582">LN(I183/I182)</f>
        <v>-0.22785296421906959</v>
      </c>
      <c r="AI183" s="61">
        <f t="shared" ref="AI183" si="583">LN(J183/J182)</f>
        <v>5.3406786865649205E-4</v>
      </c>
      <c r="AJ183" s="61">
        <f t="shared" ref="AJ183" si="584">LN(K183/K182)</f>
        <v>1.5134154796402979E-2</v>
      </c>
      <c r="AK183" s="61">
        <f t="shared" ref="AK183" si="585">LN(L183/L182)</f>
        <v>2.6791053316550404E-4</v>
      </c>
      <c r="AL183" s="61">
        <f t="shared" ref="AL183" si="586">LN(M183/M182)</f>
        <v>1.2368829157631834E-2</v>
      </c>
      <c r="AM183" s="61">
        <f t="shared" ref="AM183" si="587">LN(N183/N182)</f>
        <v>1.8604491887653653E-2</v>
      </c>
      <c r="AN183" s="61">
        <f t="shared" ref="AN183" si="588">LN(O183/O182)</f>
        <v>1.5626994027775069E-2</v>
      </c>
      <c r="AO183" s="62">
        <f t="shared" ref="AO183" si="589">LN(P183/P182)</f>
        <v>-9.88065191995076E-2</v>
      </c>
      <c r="AP183" s="64">
        <f t="shared" ref="AP183" si="590">LN(Q183/Q182)</f>
        <v>0.23590661436856658</v>
      </c>
      <c r="AQ183" s="61">
        <f t="shared" ref="AQ183" si="591">LN(R183/R182)</f>
        <v>7.5200446711010454E-3</v>
      </c>
      <c r="AR183" s="61">
        <f t="shared" ref="AR183" si="592">LN(S183/S182)</f>
        <v>-7.0799113849677455E-3</v>
      </c>
      <c r="AS183" s="61">
        <f t="shared" ref="AS183" si="593">LN(T183/T182)</f>
        <v>7.7856431249006567E-3</v>
      </c>
      <c r="AT183" s="61">
        <f t="shared" ref="AT183" si="594">LN(U183/U182)</f>
        <v>-4.3155300417989156E-3</v>
      </c>
      <c r="AU183" s="61">
        <f t="shared" ref="AU183" si="595">LN(V183/V182)</f>
        <v>-1.055103262178082E-2</v>
      </c>
      <c r="AV183" s="62">
        <f t="shared" ref="AV183" si="596">LN(W183/W182)</f>
        <v>-7.5729935843636418E-3</v>
      </c>
    </row>
    <row r="184" spans="1:48" s="9" customFormat="1" ht="15" x14ac:dyDescent="0.2">
      <c r="A184" s="60">
        <v>2022</v>
      </c>
      <c r="B184" s="61">
        <f>'1.Shazam DNSP&amp;State'!Q126</f>
        <v>1.021787</v>
      </c>
      <c r="C184" s="64">
        <f>'1.Shazam DNSP&amp;State'!R126</f>
        <v>1.1547080000000001</v>
      </c>
      <c r="D184" s="61">
        <f>'1.Shazam DNSP&amp;State'!S126</f>
        <v>1.2441850000000001</v>
      </c>
      <c r="E184" s="61">
        <f>'1.Shazam DNSP&amp;State'!T126</f>
        <v>1.039633</v>
      </c>
      <c r="F184" s="61">
        <f>'1.Shazam DNSP&amp;State'!U126</f>
        <v>1.0277879999999999</v>
      </c>
      <c r="G184" s="61">
        <f>'1.Shazam DNSP&amp;State'!V126</f>
        <v>1.0862229999999999</v>
      </c>
      <c r="H184" s="62">
        <f>'1.Shazam DNSP&amp;State'!W126</f>
        <v>1.152576</v>
      </c>
      <c r="I184" s="64">
        <f>'1.Shazam DNSP&amp;State'!X126</f>
        <v>0.77801370000000003</v>
      </c>
      <c r="J184" s="61">
        <f>'1.Shazam DNSP&amp;State'!Y126</f>
        <v>1.0279370000000001</v>
      </c>
      <c r="K184" s="61">
        <f>'1.Shazam DNSP&amp;State'!Z126</f>
        <v>1.1629890000000001</v>
      </c>
      <c r="L184" s="61">
        <f>'1.Shazam DNSP&amp;State'!AA126</f>
        <v>1.75448</v>
      </c>
      <c r="M184" s="61">
        <f>'1.Shazam DNSP&amp;State'!AB126</f>
        <v>2.1036779999999999</v>
      </c>
      <c r="N184" s="61">
        <f>'1.Shazam DNSP&amp;State'!AC126</f>
        <v>1.4401280000000001</v>
      </c>
      <c r="O184" s="61">
        <f>'1.Shazam DNSP&amp;State'!AD126</f>
        <v>1.2966200000000001</v>
      </c>
      <c r="P184" s="62">
        <f>'1.Shazam DNSP&amp;State'!D126</f>
        <v>1.025012</v>
      </c>
      <c r="Q184" s="64">
        <f>'1.Shazam DNSP&amp;State'!J126</f>
        <v>1.4814339999999999</v>
      </c>
      <c r="R184" s="61">
        <f>'1.Shazam DNSP&amp;State'!L126</f>
        <v>1.121251</v>
      </c>
      <c r="S184" s="61">
        <f>'1.Shazam DNSP&amp;State'!M126</f>
        <v>0.99104610000000004</v>
      </c>
      <c r="T184" s="61">
        <f>'1.Shazam DNSP&amp;State'!N126</f>
        <v>0.65693290000000004</v>
      </c>
      <c r="U184" s="61">
        <f>'1.Shazam DNSP&amp;State'!O126</f>
        <v>0.54788590000000004</v>
      </c>
      <c r="V184" s="61">
        <f>'1.Shazam DNSP&amp;State'!P126</f>
        <v>0.8003285</v>
      </c>
      <c r="W184" s="62">
        <f>'1.Shazam DNSP&amp;State'!K126</f>
        <v>0.88890769999999997</v>
      </c>
      <c r="Z184" s="216">
        <v>2022</v>
      </c>
      <c r="AA184" s="64">
        <f t="shared" ref="AA184" si="597">LN(B184/B183)</f>
        <v>2.2233286492180735E-2</v>
      </c>
      <c r="AB184" s="61">
        <f t="shared" ref="AB184" si="598">LN(C184/C183)</f>
        <v>0</v>
      </c>
      <c r="AC184" s="61">
        <f t="shared" ref="AC184" si="599">LN(D184/D183)</f>
        <v>1.1592551903101789E-2</v>
      </c>
      <c r="AD184" s="61">
        <f t="shared" ref="AD184" si="600">LN(E184/E183)</f>
        <v>2.4538731580922716E-3</v>
      </c>
      <c r="AE184" s="61">
        <f t="shared" ref="AE184" si="601">LN(F184/F183)</f>
        <v>0.18164262002459883</v>
      </c>
      <c r="AF184" s="61">
        <f t="shared" ref="AF184" si="602">LN(G184/G183)</f>
        <v>2.7964600167882141E-2</v>
      </c>
      <c r="AG184" s="62">
        <f t="shared" ref="AG184" si="603">LN(H184/H183)</f>
        <v>-4.832087728429716E-2</v>
      </c>
      <c r="AH184" s="64">
        <f t="shared" ref="AH184" si="604">LN(I184/I183)</f>
        <v>1.0738887441890093E-2</v>
      </c>
      <c r="AI184" s="61">
        <f t="shared" ref="AI184" si="605">LN(J184/J183)</f>
        <v>5.1908090600772923E-3</v>
      </c>
      <c r="AJ184" s="61">
        <f t="shared" ref="AJ184" si="606">LN(K184/K183)</f>
        <v>6.7398362083716341E-3</v>
      </c>
      <c r="AK184" s="61">
        <f t="shared" ref="AK184" si="607">LN(L184/L183)</f>
        <v>-4.1036958346332228E-5</v>
      </c>
      <c r="AL184" s="61">
        <f t="shared" ref="AL184" si="608">LN(M184/M183)</f>
        <v>1.4951898896281559E-2</v>
      </c>
      <c r="AM184" s="61">
        <f t="shared" ref="AM184" si="609">LN(N184/N183)</f>
        <v>-1.6359812671365912E-2</v>
      </c>
      <c r="AN184" s="61">
        <f t="shared" ref="AN184" si="610">LN(O184/O183)</f>
        <v>-3.5859798895350524E-3</v>
      </c>
      <c r="AO184" s="62">
        <f t="shared" ref="AO184" si="611">LN(P184/P183)</f>
        <v>3.8992539757356092E-3</v>
      </c>
      <c r="AP184" s="64">
        <f t="shared" ref="AP184" si="612">LN(Q184/Q183)</f>
        <v>-5.9060127942804047E-2</v>
      </c>
      <c r="AQ184" s="61">
        <f t="shared" ref="AQ184" si="613">LN(R184/R183)</f>
        <v>-5.351303431695377E-2</v>
      </c>
      <c r="AR184" s="61">
        <f t="shared" ref="AR184" si="614">LN(S184/S183)</f>
        <v>-5.5061640291969929E-2</v>
      </c>
      <c r="AS184" s="61">
        <f t="shared" ref="AS184" si="615">LN(T184/T183)</f>
        <v>-4.8280530962451544E-2</v>
      </c>
      <c r="AT184" s="61">
        <f t="shared" ref="AT184" si="616">LN(U184/U183)</f>
        <v>-6.3273326924507808E-2</v>
      </c>
      <c r="AU184" s="61">
        <f t="shared" ref="AU184" si="617">LN(V184/V183)</f>
        <v>-3.1961412552977901E-2</v>
      </c>
      <c r="AV184" s="62">
        <f t="shared" ref="AV184" si="618">LN(W184/W183)</f>
        <v>-4.4735700486089679E-2</v>
      </c>
    </row>
    <row r="185" spans="1:48" s="9" customFormat="1" ht="15" x14ac:dyDescent="0.2">
      <c r="A185" s="60">
        <v>2023</v>
      </c>
      <c r="B185" s="61">
        <f>'1.Shazam DNSP&amp;State'!Q127</f>
        <v>1.028313</v>
      </c>
      <c r="C185" s="64">
        <f>'1.Shazam DNSP&amp;State'!R127</f>
        <v>1.1547080000000001</v>
      </c>
      <c r="D185" s="61">
        <f>'1.Shazam DNSP&amp;State'!S127</f>
        <v>1.2601910000000001</v>
      </c>
      <c r="E185" s="61">
        <f>'1.Shazam DNSP&amp;State'!T127</f>
        <v>1.041393</v>
      </c>
      <c r="F185" s="61">
        <f>'1.Shazam DNSP&amp;State'!U127</f>
        <v>0.92241410000000001</v>
      </c>
      <c r="G185" s="61">
        <f>'1.Shazam DNSP&amp;State'!V127</f>
        <v>1.047353</v>
      </c>
      <c r="H185" s="62">
        <f>'1.Shazam DNSP&amp;State'!W127</f>
        <v>1.1982889999999999</v>
      </c>
      <c r="I185" s="64">
        <f>'1.Shazam DNSP&amp;State'!X127</f>
        <v>0.88204009999999999</v>
      </c>
      <c r="J185" s="61">
        <f>'1.Shazam DNSP&amp;State'!Y127</f>
        <v>1.0309120000000001</v>
      </c>
      <c r="K185" s="61">
        <f>'1.Shazam DNSP&amp;State'!Z127</f>
        <v>1.180693</v>
      </c>
      <c r="L185" s="61">
        <f>'1.Shazam DNSP&amp;State'!AA127</f>
        <v>1.7528060000000001</v>
      </c>
      <c r="M185" s="61">
        <f>'1.Shazam DNSP&amp;State'!AB127</f>
        <v>2.149041</v>
      </c>
      <c r="N185" s="61">
        <f>'1.Shazam DNSP&amp;State'!AC127</f>
        <v>1.5158830000000001</v>
      </c>
      <c r="O185" s="61">
        <f>'1.Shazam DNSP&amp;State'!AD127</f>
        <v>1.335283</v>
      </c>
      <c r="P185" s="62">
        <f>'1.Shazam DNSP&amp;State'!D127</f>
        <v>1.109191</v>
      </c>
      <c r="Q185" s="64">
        <f>'1.Shazam DNSP&amp;State'!J127</f>
        <v>1.3585419999999999</v>
      </c>
      <c r="R185" s="61">
        <f>'1.Shazam DNSP&amp;State'!L127</f>
        <v>1.162358</v>
      </c>
      <c r="S185" s="61">
        <f>'1.Shazam DNSP&amp;State'!M127</f>
        <v>1.0149030000000001</v>
      </c>
      <c r="T185" s="61">
        <f>'1.Shazam DNSP&amp;State'!N127</f>
        <v>0.68364040000000004</v>
      </c>
      <c r="U185" s="61">
        <f>'1.Shazam DNSP&amp;State'!O127</f>
        <v>0.55759230000000004</v>
      </c>
      <c r="V185" s="61">
        <f>'1.Shazam DNSP&amp;State'!P127</f>
        <v>0.790489</v>
      </c>
      <c r="W185" s="62">
        <f>'1.Shazam DNSP&amp;State'!K127</f>
        <v>0.89740470000000006</v>
      </c>
      <c r="Z185" s="217">
        <v>2023</v>
      </c>
      <c r="AA185" s="298">
        <f t="shared" ref="AA185" si="619">LN(B185/B184)</f>
        <v>6.3665402108107746E-3</v>
      </c>
      <c r="AB185" s="297">
        <f t="shared" ref="AB185" si="620">LN(C185/C184)</f>
        <v>0</v>
      </c>
      <c r="AC185" s="297">
        <f t="shared" ref="AC185" si="621">LN(D185/D184)</f>
        <v>1.2782599690230531E-2</v>
      </c>
      <c r="AD185" s="297">
        <f t="shared" ref="AD185" si="622">LN(E185/E184)</f>
        <v>1.6914737438412846E-3</v>
      </c>
      <c r="AE185" s="297">
        <f t="shared" ref="AE185" si="623">LN(F185/F184)</f>
        <v>-0.10816994401883316</v>
      </c>
      <c r="AF185" s="297">
        <f t="shared" ref="AF185" si="624">LN(G185/G184)</f>
        <v>-3.6440512294521381E-2</v>
      </c>
      <c r="AG185" s="299">
        <f t="shared" ref="AG185" si="625">LN(H185/H184)</f>
        <v>3.8895268677648982E-2</v>
      </c>
      <c r="AH185" s="298">
        <f t="shared" ref="AH185" si="626">LN(I185/I184)</f>
        <v>0.12549338654805467</v>
      </c>
      <c r="AI185" s="297">
        <f t="shared" ref="AI185" si="627">LN(J185/J184)</f>
        <v>2.8899662584056128E-3</v>
      </c>
      <c r="AJ185" s="297">
        <f t="shared" ref="AJ185" si="628">LN(K185/K184)</f>
        <v>1.510813903268877E-2</v>
      </c>
      <c r="AK185" s="297">
        <f t="shared" ref="AK185" si="629">LN(L185/L184)</f>
        <v>-9.5458432937419433E-4</v>
      </c>
      <c r="AL185" s="297">
        <f t="shared" ref="AL185" si="630">LN(M185/M184)</f>
        <v>2.1334454781333671E-2</v>
      </c>
      <c r="AM185" s="297">
        <f t="shared" ref="AM185" si="631">LN(N185/N184)</f>
        <v>5.1266108934481365E-2</v>
      </c>
      <c r="AN185" s="297">
        <f t="shared" ref="AN185" si="632">LN(O185/O184)</f>
        <v>2.9382375807914064E-2</v>
      </c>
      <c r="AO185" s="299">
        <f t="shared" ref="AO185" si="633">LN(P185/P184)</f>
        <v>7.8926600931648633E-2</v>
      </c>
      <c r="AP185" s="298">
        <f t="shared" ref="AP185" si="634">LN(Q185/Q184)</f>
        <v>-8.6598471737664204E-2</v>
      </c>
      <c r="AQ185" s="297">
        <f t="shared" ref="AQ185" si="635">LN(R185/R184)</f>
        <v>3.6005674228522813E-2</v>
      </c>
      <c r="AR185" s="297">
        <f t="shared" ref="AR185" si="636">LN(S185/S184)</f>
        <v>2.3787268490615202E-2</v>
      </c>
      <c r="AS185" s="297">
        <f t="shared" ref="AS185" si="637">LN(T185/T184)</f>
        <v>3.9850166012530226E-2</v>
      </c>
      <c r="AT185" s="297">
        <f t="shared" ref="AT185" si="638">LN(U185/U184)</f>
        <v>1.7560996578634532E-2</v>
      </c>
      <c r="AU185" s="297">
        <f t="shared" ref="AU185" si="639">LN(V185/V184)</f>
        <v>-1.2370527075361742E-2</v>
      </c>
      <c r="AV185" s="299">
        <f t="shared" ref="AV185" si="640">LN(W185/W184)</f>
        <v>9.5135252786883624E-3</v>
      </c>
    </row>
    <row r="186" spans="1:48" s="9" customFormat="1" ht="15" x14ac:dyDescent="0.25">
      <c r="A186" s="172" t="s">
        <v>499</v>
      </c>
      <c r="B186" s="173">
        <f>LN(B185/B168)/$X186</f>
        <v>1.6423291410663093E-3</v>
      </c>
      <c r="C186" s="348">
        <f t="shared" ref="C186" si="641">LN(C185/C168)/$X186</f>
        <v>8.4616175387137518E-3</v>
      </c>
      <c r="D186" s="173">
        <f t="shared" ref="D186" si="642">LN(D185/D168)/$X186</f>
        <v>1.3603723339810586E-2</v>
      </c>
      <c r="E186" s="173">
        <f t="shared" ref="E186" si="643">LN(E185/E168)/$X186</f>
        <v>2.3858376472535459E-3</v>
      </c>
      <c r="F186" s="173">
        <f t="shared" ref="F186" si="644">LN(F185/F168)/$X186</f>
        <v>-4.7506484667196132E-3</v>
      </c>
      <c r="G186" s="173">
        <f t="shared" ref="G186" si="645">LN(G185/G168)/$X186</f>
        <v>2.7215311080895439E-3</v>
      </c>
      <c r="H186" s="340">
        <f t="shared" ref="H186" si="646">LN(H185/H168)/$X186</f>
        <v>1.0640865058411735E-2</v>
      </c>
      <c r="I186" s="348">
        <f t="shared" ref="I186" si="647">LN(I185/I168)/$X186</f>
        <v>-7.3833975974254788E-3</v>
      </c>
      <c r="J186" s="173">
        <f t="shared" ref="J186" si="648">LN(J185/J168)/$X186</f>
        <v>1.7908145509848582E-3</v>
      </c>
      <c r="K186" s="173">
        <f t="shared" ref="K186" si="649">LN(K185/K168)/$X186</f>
        <v>9.770679660410576E-3</v>
      </c>
      <c r="L186" s="173">
        <f t="shared" ref="L186" si="650">LN(L185/L168)/$X186</f>
        <v>3.3012819552219907E-2</v>
      </c>
      <c r="M186" s="173">
        <f t="shared" ref="M186" si="651">LN(M185/M168)/$X186</f>
        <v>4.5001276242329816E-2</v>
      </c>
      <c r="N186" s="173">
        <f t="shared" ref="N186" si="652">LN(N185/N168)/$X186</f>
        <v>2.4470476909464491E-2</v>
      </c>
      <c r="O186" s="173">
        <f t="shared" ref="O186" si="653">LN(O185/O168)/$X186</f>
        <v>1.7008426729722952E-2</v>
      </c>
      <c r="P186" s="340">
        <f t="shared" ref="P186" si="654">LN(P185/P168)/$X186</f>
        <v>6.0959365159154889E-3</v>
      </c>
      <c r="Q186" s="348">
        <f t="shared" ref="Q186" si="655">LN(Q185/Q168)/$X186</f>
        <v>1.8024239168137102E-2</v>
      </c>
      <c r="R186" s="173">
        <f t="shared" ref="R186" si="656">LN(R185/R168)/$X186</f>
        <v>8.8500412047503186E-3</v>
      </c>
      <c r="S186" s="173">
        <f t="shared" ref="S186" si="657">LN(S185/S168)/$X186</f>
        <v>8.7017890732462102E-4</v>
      </c>
      <c r="T186" s="173">
        <f t="shared" ref="T186" si="658">LN(T185/T168)/$X186</f>
        <v>-2.2371954741101936E-2</v>
      </c>
      <c r="U186" s="173">
        <f t="shared" ref="U186" si="659">LN(U185/U168)/$X186</f>
        <v>-3.4360425224316468E-2</v>
      </c>
      <c r="V186" s="173">
        <f t="shared" ref="V186" si="660">LN(V185/V168)/$X186</f>
        <v>-1.3829619863114413E-2</v>
      </c>
      <c r="W186" s="340">
        <f t="shared" ref="W186" si="661">LN(W185/W168)/$X186</f>
        <v>-6.367549888330451E-3</v>
      </c>
      <c r="X186" s="176">
        <f>2023-2006</f>
        <v>17</v>
      </c>
      <c r="Y186" s="176" t="s">
        <v>14</v>
      </c>
    </row>
    <row r="187" spans="1:48" s="9" customFormat="1" ht="15" x14ac:dyDescent="0.25">
      <c r="A187" s="172" t="s">
        <v>272</v>
      </c>
      <c r="B187" s="173">
        <f>LN(B174/B168)/$X187</f>
        <v>2.5211679534450824E-3</v>
      </c>
      <c r="C187" s="348">
        <f t="shared" ref="C187:W187" si="662">LN(C174/C168)/$X187</f>
        <v>2.397458302635563E-2</v>
      </c>
      <c r="D187" s="173">
        <f t="shared" si="662"/>
        <v>1.8944949763989517E-2</v>
      </c>
      <c r="E187" s="173">
        <f t="shared" si="662"/>
        <v>6.013207574183786E-3</v>
      </c>
      <c r="F187" s="173">
        <f t="shared" si="662"/>
        <v>-2.3015783831910441E-2</v>
      </c>
      <c r="G187" s="173">
        <f t="shared" si="662"/>
        <v>2.2659117338700765E-2</v>
      </c>
      <c r="H187" s="340">
        <f t="shared" si="662"/>
        <v>2.7595626458664896E-2</v>
      </c>
      <c r="I187" s="348">
        <f t="shared" si="662"/>
        <v>2.5329004486977783E-2</v>
      </c>
      <c r="J187" s="173">
        <f t="shared" si="662"/>
        <v>1.66969883164995E-2</v>
      </c>
      <c r="K187" s="173">
        <f t="shared" si="662"/>
        <v>1.0745378157157181E-2</v>
      </c>
      <c r="L187" s="173">
        <f t="shared" si="662"/>
        <v>6.2737699561046315E-2</v>
      </c>
      <c r="M187" s="173">
        <f t="shared" si="662"/>
        <v>8.9436418147211094E-2</v>
      </c>
      <c r="N187" s="173">
        <f t="shared" si="662"/>
        <v>2.8935205302604655E-2</v>
      </c>
      <c r="O187" s="173">
        <f t="shared" si="662"/>
        <v>2.3868028535699425E-2</v>
      </c>
      <c r="P187" s="340">
        <f t="shared" si="662"/>
        <v>2.4251479222845127E-2</v>
      </c>
      <c r="Q187" s="348">
        <f t="shared" si="662"/>
        <v>2.2666829977167854E-3</v>
      </c>
      <c r="R187" s="173">
        <f t="shared" si="662"/>
        <v>1.0898599111142902E-2</v>
      </c>
      <c r="S187" s="173">
        <f t="shared" si="662"/>
        <v>1.6850259860708639E-2</v>
      </c>
      <c r="T187" s="173">
        <f t="shared" si="662"/>
        <v>-3.5142086906930291E-2</v>
      </c>
      <c r="U187" s="173">
        <f t="shared" si="662"/>
        <v>-6.1840758523172307E-2</v>
      </c>
      <c r="V187" s="173">
        <f t="shared" si="662"/>
        <v>-1.3395521399186922E-3</v>
      </c>
      <c r="W187" s="340">
        <f t="shared" si="662"/>
        <v>3.7276676165566534E-3</v>
      </c>
      <c r="X187" s="176">
        <f>2012-2006</f>
        <v>6</v>
      </c>
      <c r="Y187" s="176" t="s">
        <v>14</v>
      </c>
    </row>
    <row r="188" spans="1:48" s="9" customFormat="1" ht="15" x14ac:dyDescent="0.25">
      <c r="A188" s="172" t="s">
        <v>500</v>
      </c>
      <c r="B188" s="173">
        <f>LN(B185/B174)/$X188</f>
        <v>1.1629625161324346E-3</v>
      </c>
      <c r="C188" s="348">
        <f t="shared" ref="C188:W188" si="663">LN(C185/C174)/$X188</f>
        <v>0</v>
      </c>
      <c r="D188" s="173">
        <f t="shared" si="663"/>
        <v>1.0690327108440263E-2</v>
      </c>
      <c r="E188" s="173">
        <f t="shared" si="663"/>
        <v>4.0727223256431863E-4</v>
      </c>
      <c r="F188" s="173">
        <f t="shared" si="663"/>
        <v>5.212152641566296E-3</v>
      </c>
      <c r="G188" s="173">
        <f t="shared" si="663"/>
        <v>-8.1535159267893034E-3</v>
      </c>
      <c r="H188" s="340">
        <f t="shared" si="663"/>
        <v>1.392813385546369E-3</v>
      </c>
      <c r="I188" s="348">
        <f t="shared" si="663"/>
        <v>-2.522652600709999E-2</v>
      </c>
      <c r="J188" s="173">
        <f t="shared" si="663"/>
        <v>-6.3398256847504051E-3</v>
      </c>
      <c r="K188" s="173">
        <f t="shared" si="663"/>
        <v>9.2390259349124301E-3</v>
      </c>
      <c r="L188" s="173">
        <f t="shared" si="663"/>
        <v>1.6799248638314595E-2</v>
      </c>
      <c r="M188" s="173">
        <f t="shared" si="663"/>
        <v>2.0763926112394578E-2</v>
      </c>
      <c r="N188" s="173">
        <f t="shared" si="663"/>
        <v>2.2035170513206224E-2</v>
      </c>
      <c r="O188" s="173">
        <f t="shared" si="663"/>
        <v>1.3266825744644889E-2</v>
      </c>
      <c r="P188" s="340">
        <f t="shared" si="663"/>
        <v>-3.8070867787734068E-3</v>
      </c>
      <c r="Q188" s="348">
        <f t="shared" si="663"/>
        <v>2.6619269806548183E-2</v>
      </c>
      <c r="R188" s="173">
        <f t="shared" si="663"/>
        <v>7.7326459830816272E-3</v>
      </c>
      <c r="S188" s="173">
        <f t="shared" si="663"/>
        <v>-7.8462288854302936E-3</v>
      </c>
      <c r="T188" s="173">
        <f t="shared" si="663"/>
        <v>-1.5406428105195562E-2</v>
      </c>
      <c r="U188" s="173">
        <f t="shared" si="663"/>
        <v>-1.9371152515849643E-2</v>
      </c>
      <c r="V188" s="173">
        <f t="shared" si="663"/>
        <v>-2.0642384075766618E-2</v>
      </c>
      <c r="W188" s="340">
        <f t="shared" si="663"/>
        <v>-1.1874032163723413E-2</v>
      </c>
      <c r="X188" s="176">
        <f>2023-2012</f>
        <v>11</v>
      </c>
      <c r="Y188" s="176" t="s">
        <v>14</v>
      </c>
    </row>
    <row r="189" spans="1:48" s="9" customFormat="1" ht="15" x14ac:dyDescent="0.2">
      <c r="A189" s="174" t="s">
        <v>501</v>
      </c>
      <c r="B189" s="179">
        <f>LN(B185/B184)</f>
        <v>6.3665402108107746E-3</v>
      </c>
      <c r="C189" s="349">
        <f t="shared" ref="C189:W189" si="664">LN(C185/C184)</f>
        <v>0</v>
      </c>
      <c r="D189" s="179">
        <f t="shared" si="664"/>
        <v>1.2782599690230531E-2</v>
      </c>
      <c r="E189" s="179">
        <f t="shared" si="664"/>
        <v>1.6914737438412846E-3</v>
      </c>
      <c r="F189" s="179">
        <f t="shared" si="664"/>
        <v>-0.10816994401883316</v>
      </c>
      <c r="G189" s="179">
        <f t="shared" si="664"/>
        <v>-3.6440512294521381E-2</v>
      </c>
      <c r="H189" s="342">
        <f t="shared" si="664"/>
        <v>3.8895268677648982E-2</v>
      </c>
      <c r="I189" s="349">
        <f t="shared" si="664"/>
        <v>0.12549338654805467</v>
      </c>
      <c r="J189" s="179">
        <f t="shared" si="664"/>
        <v>2.8899662584056128E-3</v>
      </c>
      <c r="K189" s="179">
        <f t="shared" si="664"/>
        <v>1.510813903268877E-2</v>
      </c>
      <c r="L189" s="179">
        <f t="shared" si="664"/>
        <v>-9.5458432937419433E-4</v>
      </c>
      <c r="M189" s="179">
        <f t="shared" si="664"/>
        <v>2.1334454781333671E-2</v>
      </c>
      <c r="N189" s="179">
        <f t="shared" si="664"/>
        <v>5.1266108934481365E-2</v>
      </c>
      <c r="O189" s="179">
        <f t="shared" si="664"/>
        <v>2.9382375807914064E-2</v>
      </c>
      <c r="P189" s="342">
        <f t="shared" si="664"/>
        <v>7.8926600931648633E-2</v>
      </c>
      <c r="Q189" s="349">
        <f t="shared" si="664"/>
        <v>-8.6598471737664204E-2</v>
      </c>
      <c r="R189" s="179">
        <f t="shared" si="664"/>
        <v>3.6005674228522813E-2</v>
      </c>
      <c r="S189" s="179">
        <f t="shared" si="664"/>
        <v>2.3787268490615202E-2</v>
      </c>
      <c r="T189" s="179">
        <f t="shared" si="664"/>
        <v>3.9850166012530226E-2</v>
      </c>
      <c r="U189" s="179">
        <f t="shared" si="664"/>
        <v>1.7560996578634532E-2</v>
      </c>
      <c r="V189" s="179">
        <f t="shared" si="664"/>
        <v>-1.2370527075361742E-2</v>
      </c>
      <c r="W189" s="342">
        <f t="shared" si="664"/>
        <v>9.5135252786883624E-3</v>
      </c>
      <c r="X189" s="180"/>
      <c r="Y189" s="181"/>
    </row>
    <row r="190" spans="1:48" x14ac:dyDescent="0.2">
      <c r="A190" s="40"/>
      <c r="B190" s="40"/>
      <c r="C190" s="40"/>
      <c r="D190" s="40"/>
      <c r="E190" s="40"/>
      <c r="F190" s="40"/>
      <c r="G190" s="40"/>
      <c r="H190" s="40"/>
      <c r="I190" s="161"/>
      <c r="K190" s="161"/>
      <c r="L190" s="161"/>
      <c r="M190" s="161"/>
      <c r="N190" s="161"/>
    </row>
    <row r="191" spans="1:48" x14ac:dyDescent="0.2">
      <c r="A191" s="40"/>
      <c r="B191" s="40"/>
      <c r="C191" s="40"/>
      <c r="D191" s="40"/>
      <c r="E191" s="40"/>
      <c r="F191" s="40"/>
      <c r="G191" s="40"/>
      <c r="H191" s="40"/>
      <c r="I191" s="40"/>
    </row>
    <row r="192" spans="1:48" x14ac:dyDescent="0.2">
      <c r="A192" s="50" t="s">
        <v>543</v>
      </c>
      <c r="B192" s="51"/>
      <c r="C192" s="51"/>
      <c r="D192" s="51"/>
      <c r="E192" s="51"/>
      <c r="F192" s="51"/>
      <c r="G192" s="51"/>
      <c r="H192" s="51"/>
      <c r="I192" s="51"/>
      <c r="J192" s="51"/>
      <c r="K192" s="51"/>
      <c r="L192" s="51"/>
      <c r="M192" s="51"/>
      <c r="N192" s="51"/>
      <c r="O192" s="51"/>
      <c r="P192" s="51"/>
      <c r="Q192" s="51"/>
      <c r="R192" s="51"/>
      <c r="S192" s="51"/>
      <c r="T192" s="51"/>
      <c r="U192" s="51"/>
      <c r="V192" s="51"/>
      <c r="W192" s="51"/>
      <c r="Z192" s="5" t="s">
        <v>76</v>
      </c>
      <c r="AA192" s="6"/>
      <c r="AB192" s="6"/>
      <c r="AC192" s="6"/>
      <c r="AD192" s="6"/>
      <c r="AE192" s="6"/>
      <c r="AF192" s="6"/>
      <c r="AG192" s="6"/>
      <c r="AH192" s="6"/>
      <c r="AI192" s="6"/>
      <c r="AJ192" s="6"/>
      <c r="AK192" s="6"/>
      <c r="AL192" s="6"/>
      <c r="AM192" s="6"/>
      <c r="AN192" s="114"/>
      <c r="AO192" s="6"/>
      <c r="AP192" s="6"/>
      <c r="AQ192" s="6"/>
      <c r="AR192" s="6"/>
      <c r="AS192" s="6"/>
      <c r="AT192" s="6"/>
      <c r="AU192" s="6"/>
      <c r="AV192" s="6"/>
    </row>
    <row r="193" spans="1:48" ht="15" x14ac:dyDescent="0.25">
      <c r="A193" s="52"/>
      <c r="B193" s="403" t="s">
        <v>153</v>
      </c>
      <c r="C193" s="403"/>
      <c r="D193" s="403"/>
      <c r="E193" s="403"/>
      <c r="F193" s="403"/>
      <c r="G193" s="403"/>
      <c r="H193" s="403"/>
      <c r="I193" s="404" t="s">
        <v>154</v>
      </c>
      <c r="J193" s="403"/>
      <c r="K193" s="403"/>
      <c r="L193" s="403"/>
      <c r="M193" s="403"/>
      <c r="N193" s="403"/>
      <c r="O193" s="403"/>
      <c r="P193" s="405"/>
      <c r="Q193" s="404" t="s">
        <v>155</v>
      </c>
      <c r="R193" s="403"/>
      <c r="S193" s="403"/>
      <c r="T193" s="403"/>
      <c r="U193" s="403"/>
      <c r="V193" s="403"/>
      <c r="W193" s="405"/>
      <c r="Z193" s="115"/>
      <c r="AA193" s="413" t="s">
        <v>8</v>
      </c>
      <c r="AB193" s="413"/>
      <c r="AC193" s="413"/>
      <c r="AD193" s="413"/>
      <c r="AE193" s="413"/>
      <c r="AF193" s="413"/>
      <c r="AG193" s="414"/>
      <c r="AH193" s="409" t="s">
        <v>9</v>
      </c>
      <c r="AI193" s="410"/>
      <c r="AJ193" s="410"/>
      <c r="AK193" s="410"/>
      <c r="AL193" s="410"/>
      <c r="AM193" s="410"/>
      <c r="AN193" s="410"/>
      <c r="AO193" s="411"/>
      <c r="AP193" s="409" t="s">
        <v>274</v>
      </c>
      <c r="AQ193" s="410"/>
      <c r="AR193" s="410"/>
      <c r="AS193" s="410"/>
      <c r="AT193" s="410"/>
      <c r="AU193" s="410"/>
      <c r="AV193" s="411"/>
    </row>
    <row r="194" spans="1:48" ht="30" x14ac:dyDescent="0.2">
      <c r="A194" s="53" t="s">
        <v>7</v>
      </c>
      <c r="B194" s="70" t="s">
        <v>37</v>
      </c>
      <c r="C194" s="70" t="s">
        <v>39</v>
      </c>
      <c r="D194" s="70" t="s">
        <v>13</v>
      </c>
      <c r="E194" s="70" t="s">
        <v>38</v>
      </c>
      <c r="F194" s="70" t="s">
        <v>156</v>
      </c>
      <c r="G194" s="70" t="s">
        <v>42</v>
      </c>
      <c r="H194" s="70" t="s">
        <v>43</v>
      </c>
      <c r="I194" s="73" t="s">
        <v>40</v>
      </c>
      <c r="J194" s="74" t="s">
        <v>158</v>
      </c>
      <c r="K194" s="74" t="s">
        <v>157</v>
      </c>
      <c r="L194" s="74" t="s">
        <v>159</v>
      </c>
      <c r="M194" s="74" t="s">
        <v>160</v>
      </c>
      <c r="N194" s="74" t="s">
        <v>41</v>
      </c>
      <c r="O194" s="74" t="s">
        <v>11</v>
      </c>
      <c r="P194" s="75" t="s">
        <v>44</v>
      </c>
      <c r="Q194" s="73" t="s">
        <v>40</v>
      </c>
      <c r="R194" s="74" t="s">
        <v>158</v>
      </c>
      <c r="S194" s="74" t="s">
        <v>157</v>
      </c>
      <c r="T194" s="74" t="s">
        <v>159</v>
      </c>
      <c r="U194" s="74" t="s">
        <v>160</v>
      </c>
      <c r="V194" s="74" t="s">
        <v>41</v>
      </c>
      <c r="W194" s="113" t="s">
        <v>11</v>
      </c>
      <c r="Z194" s="343" t="s">
        <v>7</v>
      </c>
      <c r="AA194" s="344" t="s">
        <v>37</v>
      </c>
      <c r="AB194" s="344" t="s">
        <v>39</v>
      </c>
      <c r="AC194" s="344" t="s">
        <v>13</v>
      </c>
      <c r="AD194" s="344" t="s">
        <v>38</v>
      </c>
      <c r="AE194" s="344" t="s">
        <v>156</v>
      </c>
      <c r="AF194" s="344" t="s">
        <v>42</v>
      </c>
      <c r="AG194" s="346" t="s">
        <v>43</v>
      </c>
      <c r="AH194" s="345" t="s">
        <v>40</v>
      </c>
      <c r="AI194" s="74" t="s">
        <v>158</v>
      </c>
      <c r="AJ194" s="74" t="s">
        <v>157</v>
      </c>
      <c r="AK194" s="74" t="s">
        <v>159</v>
      </c>
      <c r="AL194" s="74" t="s">
        <v>160</v>
      </c>
      <c r="AM194" s="14" t="s">
        <v>41</v>
      </c>
      <c r="AN194" s="14" t="s">
        <v>275</v>
      </c>
      <c r="AO194" s="346" t="s">
        <v>44</v>
      </c>
      <c r="AP194" s="345" t="s">
        <v>40</v>
      </c>
      <c r="AQ194" s="74" t="s">
        <v>158</v>
      </c>
      <c r="AR194" s="137" t="s">
        <v>157</v>
      </c>
      <c r="AS194" s="137" t="s">
        <v>159</v>
      </c>
      <c r="AT194" s="74" t="s">
        <v>160</v>
      </c>
      <c r="AU194" s="14" t="s">
        <v>41</v>
      </c>
      <c r="AV194" s="347" t="s">
        <v>11</v>
      </c>
    </row>
    <row r="195" spans="1:48" s="9" customFormat="1" ht="15" x14ac:dyDescent="0.2">
      <c r="A195" s="60">
        <v>2006</v>
      </c>
      <c r="B195" s="66">
        <f>'1.Shazam DNSP&amp;State'!Q131</f>
        <v>1</v>
      </c>
      <c r="C195" s="63">
        <f>'1.Shazam DNSP&amp;State'!R131</f>
        <v>1</v>
      </c>
      <c r="D195" s="66">
        <f>'1.Shazam DNSP&amp;State'!S131</f>
        <v>1</v>
      </c>
      <c r="E195" s="66">
        <f>'1.Shazam DNSP&amp;State'!T131</f>
        <v>1</v>
      </c>
      <c r="F195" s="66">
        <f>'1.Shazam DNSP&amp;State'!U131</f>
        <v>1</v>
      </c>
      <c r="G195" s="66">
        <f>'1.Shazam DNSP&amp;State'!V131</f>
        <v>1</v>
      </c>
      <c r="H195" s="67">
        <f>'1.Shazam DNSP&amp;State'!W131</f>
        <v>1</v>
      </c>
      <c r="I195" s="63">
        <f>'1.Shazam DNSP&amp;State'!X131</f>
        <v>1</v>
      </c>
      <c r="J195" s="66">
        <f>'1.Shazam DNSP&amp;State'!Y131</f>
        <v>1</v>
      </c>
      <c r="K195" s="66">
        <f>'1.Shazam DNSP&amp;State'!Z131</f>
        <v>1</v>
      </c>
      <c r="L195" s="66">
        <f>'1.Shazam DNSP&amp;State'!AA131</f>
        <v>1</v>
      </c>
      <c r="M195" s="66">
        <f>'1.Shazam DNSP&amp;State'!AB131</f>
        <v>1</v>
      </c>
      <c r="N195" s="66">
        <f>'1.Shazam DNSP&amp;State'!AC131</f>
        <v>1</v>
      </c>
      <c r="O195" s="66">
        <f>'1.Shazam DNSP&amp;State'!AD131</f>
        <v>1</v>
      </c>
      <c r="P195" s="67">
        <f>'1.Shazam DNSP&amp;State'!D131</f>
        <v>1</v>
      </c>
      <c r="Q195" s="63">
        <f>'1.Shazam DNSP&amp;State'!J131</f>
        <v>1</v>
      </c>
      <c r="R195" s="66">
        <f>'1.Shazam DNSP&amp;State'!L131</f>
        <v>1</v>
      </c>
      <c r="S195" s="66">
        <f>'1.Shazam DNSP&amp;State'!M131</f>
        <v>1</v>
      </c>
      <c r="T195" s="66">
        <f>'1.Shazam DNSP&amp;State'!N131</f>
        <v>1</v>
      </c>
      <c r="U195" s="66">
        <f>'1.Shazam DNSP&amp;State'!O131</f>
        <v>1</v>
      </c>
      <c r="V195" s="66">
        <f>'1.Shazam DNSP&amp;State'!P131</f>
        <v>1</v>
      </c>
      <c r="W195" s="67">
        <f>'1.Shazam DNSP&amp;State'!K131</f>
        <v>1</v>
      </c>
      <c r="Z195" s="270">
        <v>2006</v>
      </c>
      <c r="AA195" s="224"/>
      <c r="AB195" s="225"/>
      <c r="AC195" s="225"/>
      <c r="AD195" s="225"/>
      <c r="AE195" s="225"/>
      <c r="AF195" s="225"/>
      <c r="AG195" s="226"/>
      <c r="AH195" s="224"/>
      <c r="AI195" s="225"/>
      <c r="AJ195" s="225"/>
      <c r="AK195" s="225"/>
      <c r="AL195" s="225"/>
      <c r="AM195" s="225"/>
      <c r="AN195" s="225"/>
      <c r="AO195" s="226"/>
      <c r="AP195" s="224"/>
      <c r="AQ195" s="225"/>
      <c r="AR195" s="225"/>
      <c r="AS195" s="225"/>
      <c r="AT195" s="225"/>
      <c r="AU195" s="225"/>
      <c r="AV195" s="226"/>
    </row>
    <row r="196" spans="1:48" s="9" customFormat="1" ht="15" x14ac:dyDescent="0.2">
      <c r="A196" s="60">
        <v>2007</v>
      </c>
      <c r="B196" s="61">
        <f>'1.Shazam DNSP&amp;State'!Q132</f>
        <v>1.0007760000000001</v>
      </c>
      <c r="C196" s="64">
        <f>'1.Shazam DNSP&amp;State'!R132</f>
        <v>1.0454589999999999</v>
      </c>
      <c r="D196" s="61">
        <f>'1.Shazam DNSP&amp;State'!S132</f>
        <v>1.0077119999999999</v>
      </c>
      <c r="E196" s="61">
        <f>'1.Shazam DNSP&amp;State'!T132</f>
        <v>0.9493914</v>
      </c>
      <c r="F196" s="61">
        <f>'1.Shazam DNSP&amp;State'!U132</f>
        <v>0.75425710000000001</v>
      </c>
      <c r="G196" s="61">
        <f>'1.Shazam DNSP&amp;State'!V132</f>
        <v>1.0454589999999999</v>
      </c>
      <c r="H196" s="62">
        <f>'1.Shazam DNSP&amp;State'!W132</f>
        <v>1.074843</v>
      </c>
      <c r="I196" s="64">
        <f>'1.Shazam DNSP&amp;State'!X132</f>
        <v>1.1837679999999999</v>
      </c>
      <c r="J196" s="61">
        <f>'1.Shazam DNSP&amp;State'!Y132</f>
        <v>1.008912</v>
      </c>
      <c r="K196" s="61">
        <f>'1.Shazam DNSP&amp;State'!Z132</f>
        <v>0.90491670000000002</v>
      </c>
      <c r="L196" s="61">
        <f>'1.Shazam DNSP&amp;State'!AA132</f>
        <v>1</v>
      </c>
      <c r="M196" s="61">
        <f>'1.Shazam DNSP&amp;State'!AB132</f>
        <v>1.127311</v>
      </c>
      <c r="N196" s="61">
        <f>'1.Shazam DNSP&amp;State'!AC132</f>
        <v>1.0728530000000001</v>
      </c>
      <c r="O196" s="61">
        <f>'1.Shazam DNSP&amp;State'!AD132</f>
        <v>1.0117959999999999</v>
      </c>
      <c r="P196" s="62">
        <f>'1.Shazam DNSP&amp;State'!D132</f>
        <v>1.0923419999999999</v>
      </c>
      <c r="Q196" s="64">
        <f>'1.Shazam DNSP&amp;State'!J132</f>
        <v>0.90798460000000003</v>
      </c>
      <c r="R196" s="61">
        <f>'1.Shazam DNSP&amp;State'!L132</f>
        <v>1.0653490000000001</v>
      </c>
      <c r="S196" s="61">
        <f>'1.Shazam DNSP&amp;State'!M132</f>
        <v>1.187781</v>
      </c>
      <c r="T196" s="61">
        <f>'1.Shazam DNSP&amp;State'!N132</f>
        <v>1.074843</v>
      </c>
      <c r="U196" s="61">
        <f>'1.Shazam DNSP&amp;State'!O132</f>
        <v>0.95345729999999995</v>
      </c>
      <c r="V196" s="61">
        <f>'1.Shazam DNSP&amp;State'!P132</f>
        <v>1.0018549999999999</v>
      </c>
      <c r="W196" s="62">
        <f>'1.Shazam DNSP&amp;State'!K132</f>
        <v>1.0623119999999999</v>
      </c>
      <c r="Z196" s="216">
        <v>2007</v>
      </c>
      <c r="AA196" s="64">
        <f t="shared" ref="AA196:AA209" si="665">LN(B196/B195)</f>
        <v>7.7569906767237077E-4</v>
      </c>
      <c r="AB196" s="61">
        <f t="shared" ref="AB196:AB209" si="666">LN(C196/C195)</f>
        <v>4.4456023431321497E-2</v>
      </c>
      <c r="AC196" s="61">
        <f t="shared" ref="AC196:AC209" si="667">LN(D196/D195)</f>
        <v>7.6824145393597941E-3</v>
      </c>
      <c r="AD196" s="61">
        <f t="shared" ref="AD196:AD209" si="668">LN(E196/E195)</f>
        <v>-5.193413125859029E-2</v>
      </c>
      <c r="AE196" s="61">
        <f t="shared" ref="AE196:AE209" si="669">LN(F196/F195)</f>
        <v>-0.28202198766277708</v>
      </c>
      <c r="AF196" s="61">
        <f t="shared" ref="AF196:AF209" si="670">LN(G196/G195)</f>
        <v>4.4456023431321497E-2</v>
      </c>
      <c r="AG196" s="62">
        <f t="shared" ref="AG196:AG209" si="671">LN(H196/H195)</f>
        <v>7.2174604402167941E-2</v>
      </c>
      <c r="AH196" s="64">
        <f t="shared" ref="AH196:AH209" si="672">LN(I196/I195)</f>
        <v>0.16870257131595293</v>
      </c>
      <c r="AI196" s="61">
        <f t="shared" ref="AI196:AI209" si="673">LN(J196/J195)</f>
        <v>8.8725225035968386E-3</v>
      </c>
      <c r="AJ196" s="61">
        <f t="shared" ref="AJ196:AJ209" si="674">LN(K196/K195)</f>
        <v>-9.9912383717433162E-2</v>
      </c>
      <c r="AK196" s="61">
        <f t="shared" ref="AK196:AK209" si="675">LN(L196/L195)</f>
        <v>0</v>
      </c>
      <c r="AL196" s="61">
        <f t="shared" ref="AL196:AL209" si="676">LN(M196/M195)</f>
        <v>0.11983515084918085</v>
      </c>
      <c r="AM196" s="61">
        <f t="shared" ref="AM196:AM209" si="677">LN(N196/N195)</f>
        <v>7.0321455195298407E-2</v>
      </c>
      <c r="AN196" s="61">
        <f t="shared" ref="AN196:AN209" si="678">LN(O196/O195)</f>
        <v>1.1726969517419557E-2</v>
      </c>
      <c r="AO196" s="62">
        <f t="shared" ref="AO196:AO209" si="679">LN(P196/P195)</f>
        <v>8.8324015103147413E-2</v>
      </c>
      <c r="AP196" s="64">
        <f t="shared" ref="AP196:AP209" si="680">LN(Q196/Q195)</f>
        <v>-9.6527860877095029E-2</v>
      </c>
      <c r="AQ196" s="61">
        <f t="shared" ref="AQ196:AQ209" si="681">LN(R196/R195)</f>
        <v>6.3302445010141151E-2</v>
      </c>
      <c r="AR196" s="61">
        <f t="shared" ref="AR196:AR209" si="682">LN(S196/S195)</f>
        <v>0.17208686051277039</v>
      </c>
      <c r="AS196" s="61">
        <f t="shared" ref="AS196:AS209" si="683">LN(T196/T195)</f>
        <v>7.2174604402167941E-2</v>
      </c>
      <c r="AT196" s="61">
        <f t="shared" ref="AT196:AT209" si="684">LN(U196/U195)</f>
        <v>-4.7660637325126771E-2</v>
      </c>
      <c r="AU196" s="61">
        <f t="shared" ref="AU196:AU209" si="685">LN(V196/V195)</f>
        <v>1.8532816122446213E-3</v>
      </c>
      <c r="AV196" s="62">
        <f t="shared" ref="AV196:AV209" si="686">LN(W196/W195)</f>
        <v>6.0447664984027399E-2</v>
      </c>
    </row>
    <row r="197" spans="1:48" s="9" customFormat="1" ht="15" x14ac:dyDescent="0.2">
      <c r="A197" s="60">
        <v>2008</v>
      </c>
      <c r="B197" s="61">
        <f>'1.Shazam DNSP&amp;State'!Q133</f>
        <v>1.0060229999999999</v>
      </c>
      <c r="C197" s="64">
        <f>'1.Shazam DNSP&amp;State'!R133</f>
        <v>1.0454589999999999</v>
      </c>
      <c r="D197" s="61">
        <f>'1.Shazam DNSP&amp;State'!S133</f>
        <v>1.0198199999999999</v>
      </c>
      <c r="E197" s="61">
        <f>'1.Shazam DNSP&amp;State'!T133</f>
        <v>0.93123560000000005</v>
      </c>
      <c r="F197" s="61">
        <f>'1.Shazam DNSP&amp;State'!U133</f>
        <v>0.7499285</v>
      </c>
      <c r="G197" s="61">
        <f>'1.Shazam DNSP&amp;State'!V133</f>
        <v>1.034125</v>
      </c>
      <c r="H197" s="62">
        <f>'1.Shazam DNSP&amp;State'!W133</f>
        <v>1.0695319999999999</v>
      </c>
      <c r="I197" s="64">
        <f>'1.Shazam DNSP&amp;State'!X133</f>
        <v>1.357639</v>
      </c>
      <c r="J197" s="61">
        <f>'1.Shazam DNSP&amp;State'!Y133</f>
        <v>0.97326049999999997</v>
      </c>
      <c r="K197" s="61">
        <f>'1.Shazam DNSP&amp;State'!Z133</f>
        <v>0.9102268</v>
      </c>
      <c r="L197" s="61">
        <f>'1.Shazam DNSP&amp;State'!AA133</f>
        <v>0.43447390000000002</v>
      </c>
      <c r="M197" s="61">
        <f>'1.Shazam DNSP&amp;State'!AB133</f>
        <v>0.75230070000000004</v>
      </c>
      <c r="N197" s="61">
        <f>'1.Shazam DNSP&amp;State'!AC133</f>
        <v>1.137216</v>
      </c>
      <c r="O197" s="61">
        <f>'1.Shazam DNSP&amp;State'!AD133</f>
        <v>1.0110490000000001</v>
      </c>
      <c r="P197" s="62">
        <f>'1.Shazam DNSP&amp;State'!D133</f>
        <v>1.1705000000000001</v>
      </c>
      <c r="Q197" s="64">
        <f>'1.Shazam DNSP&amp;State'!J133</f>
        <v>0.78778789999999999</v>
      </c>
      <c r="R197" s="61">
        <f>'1.Shazam DNSP&amp;State'!L133</f>
        <v>1.098916</v>
      </c>
      <c r="S197" s="61">
        <f>'1.Shazam DNSP&amp;State'!M133</f>
        <v>1.175017</v>
      </c>
      <c r="T197" s="61">
        <f>'1.Shazam DNSP&amp;State'!N133</f>
        <v>2.4616709999999999</v>
      </c>
      <c r="U197" s="61">
        <f>'1.Shazam DNSP&amp;State'!O133</f>
        <v>1.421681</v>
      </c>
      <c r="V197" s="61">
        <f>'1.Shazam DNSP&amp;State'!P133</f>
        <v>0.94048229999999999</v>
      </c>
      <c r="W197" s="62">
        <f>'1.Shazam DNSP&amp;State'!K133</f>
        <v>1.0578430000000001</v>
      </c>
      <c r="Z197" s="216">
        <v>2008</v>
      </c>
      <c r="AA197" s="64">
        <f t="shared" si="665"/>
        <v>5.2292351715861598E-3</v>
      </c>
      <c r="AB197" s="61">
        <f t="shared" si="666"/>
        <v>0</v>
      </c>
      <c r="AC197" s="61">
        <f t="shared" si="667"/>
        <v>1.1943726595818285E-2</v>
      </c>
      <c r="AD197" s="61">
        <f t="shared" si="668"/>
        <v>-1.9308841236580575E-2</v>
      </c>
      <c r="AE197" s="61">
        <f t="shared" si="669"/>
        <v>-5.7554226668481822E-3</v>
      </c>
      <c r="AF197" s="61">
        <f t="shared" si="670"/>
        <v>-1.0900364903111656E-2</v>
      </c>
      <c r="AG197" s="62">
        <f t="shared" si="671"/>
        <v>-4.9534347858454907E-3</v>
      </c>
      <c r="AH197" s="64">
        <f t="shared" si="672"/>
        <v>0.13704459037489577</v>
      </c>
      <c r="AI197" s="61">
        <f t="shared" si="673"/>
        <v>-3.5976026458451348E-2</v>
      </c>
      <c r="AJ197" s="61">
        <f t="shared" si="674"/>
        <v>5.850903962593944E-3</v>
      </c>
      <c r="AK197" s="61">
        <f t="shared" si="675"/>
        <v>-0.83361940512578681</v>
      </c>
      <c r="AL197" s="61">
        <f t="shared" si="676"/>
        <v>-0.40445431878571314</v>
      </c>
      <c r="AM197" s="61">
        <f t="shared" si="677"/>
        <v>5.8261715145174184E-2</v>
      </c>
      <c r="AN197" s="61">
        <f t="shared" si="678"/>
        <v>-7.3856378907499038E-4</v>
      </c>
      <c r="AO197" s="62">
        <f t="shared" si="679"/>
        <v>6.9106992845681128E-2</v>
      </c>
      <c r="AP197" s="64">
        <f t="shared" si="680"/>
        <v>-0.14199852691442122</v>
      </c>
      <c r="AQ197" s="61">
        <f t="shared" si="681"/>
        <v>3.1021794369164211E-2</v>
      </c>
      <c r="AR197" s="61">
        <f t="shared" si="682"/>
        <v>-1.080424493620352E-2</v>
      </c>
      <c r="AS197" s="61">
        <f t="shared" si="683"/>
        <v>0.8286657832364992</v>
      </c>
      <c r="AT197" s="61">
        <f t="shared" si="684"/>
        <v>0.39950061161314188</v>
      </c>
      <c r="AU197" s="61">
        <f t="shared" si="685"/>
        <v>-6.3215731807105324E-2</v>
      </c>
      <c r="AV197" s="62">
        <f t="shared" si="686"/>
        <v>-4.2157357539861929E-3</v>
      </c>
    </row>
    <row r="198" spans="1:48" s="9" customFormat="1" ht="15" x14ac:dyDescent="0.2">
      <c r="A198" s="60">
        <v>2009</v>
      </c>
      <c r="B198" s="61">
        <f>'1.Shazam DNSP&amp;State'!Q134</f>
        <v>1.013088</v>
      </c>
      <c r="C198" s="64">
        <f>'1.Shazam DNSP&amp;State'!R134</f>
        <v>1.046608</v>
      </c>
      <c r="D198" s="61">
        <f>'1.Shazam DNSP&amp;State'!S134</f>
        <v>1.028222</v>
      </c>
      <c r="E198" s="61">
        <f>'1.Shazam DNSP&amp;State'!T134</f>
        <v>0.94086219999999998</v>
      </c>
      <c r="F198" s="61">
        <f>'1.Shazam DNSP&amp;State'!U134</f>
        <v>0.90358879999999997</v>
      </c>
      <c r="G198" s="61">
        <f>'1.Shazam DNSP&amp;State'!V134</f>
        <v>1.046608</v>
      </c>
      <c r="H198" s="62">
        <f>'1.Shazam DNSP&amp;State'!W134</f>
        <v>1.0313060000000001</v>
      </c>
      <c r="I198" s="64">
        <f>'1.Shazam DNSP&amp;State'!X134</f>
        <v>1.247169</v>
      </c>
      <c r="J198" s="61">
        <f>'1.Shazam DNSP&amp;State'!Y134</f>
        <v>0.9783423</v>
      </c>
      <c r="K198" s="61">
        <f>'1.Shazam DNSP&amp;State'!Z134</f>
        <v>0.9150528</v>
      </c>
      <c r="L198" s="61">
        <f>'1.Shazam DNSP&amp;State'!AA134</f>
        <v>0.5748508</v>
      </c>
      <c r="M198" s="61">
        <f>'1.Shazam DNSP&amp;State'!AB134</f>
        <v>0.80169599999999996</v>
      </c>
      <c r="N198" s="61">
        <f>'1.Shazam DNSP&amp;State'!AC134</f>
        <v>1.1753039999999999</v>
      </c>
      <c r="O198" s="61">
        <f>'1.Shazam DNSP&amp;State'!AD134</f>
        <v>1.035396</v>
      </c>
      <c r="P198" s="62">
        <f>'1.Shazam DNSP&amp;State'!D134</f>
        <v>1.1308720000000001</v>
      </c>
      <c r="Q198" s="64">
        <f>'1.Shazam DNSP&amp;State'!J134</f>
        <v>0.82691800000000004</v>
      </c>
      <c r="R198" s="61">
        <f>'1.Shazam DNSP&amp;State'!L134</f>
        <v>1.054136</v>
      </c>
      <c r="S198" s="61">
        <f>'1.Shazam DNSP&amp;State'!M134</f>
        <v>1.1270450000000001</v>
      </c>
      <c r="T198" s="61">
        <f>'1.Shazam DNSP&amp;State'!N134</f>
        <v>1.794041</v>
      </c>
      <c r="U198" s="61">
        <f>'1.Shazam DNSP&amp;State'!O134</f>
        <v>1.286405</v>
      </c>
      <c r="V198" s="61">
        <f>'1.Shazam DNSP&amp;State'!P134</f>
        <v>0.87748020000000004</v>
      </c>
      <c r="W198" s="62">
        <f>'1.Shazam DNSP&amp;State'!K134</f>
        <v>0.99604959999999998</v>
      </c>
      <c r="Z198" s="216">
        <v>2009</v>
      </c>
      <c r="AA198" s="64">
        <f t="shared" si="665"/>
        <v>6.998157935393625E-3</v>
      </c>
      <c r="AB198" s="61">
        <f t="shared" si="666"/>
        <v>1.0984352944032659E-3</v>
      </c>
      <c r="AC198" s="61">
        <f t="shared" si="667"/>
        <v>8.2049558906292612E-3</v>
      </c>
      <c r="AD198" s="61">
        <f t="shared" si="668"/>
        <v>1.0284382417543928E-2</v>
      </c>
      <c r="AE198" s="61">
        <f t="shared" si="669"/>
        <v>0.18639652099953496</v>
      </c>
      <c r="AF198" s="61">
        <f t="shared" si="670"/>
        <v>1.1998800197514795E-2</v>
      </c>
      <c r="AG198" s="62">
        <f t="shared" si="671"/>
        <v>-3.6395209393621848E-2</v>
      </c>
      <c r="AH198" s="64">
        <f t="shared" si="672"/>
        <v>-8.4870978915042333E-2</v>
      </c>
      <c r="AI198" s="61">
        <f t="shared" si="673"/>
        <v>5.2078337718226399E-3</v>
      </c>
      <c r="AJ198" s="61">
        <f t="shared" si="674"/>
        <v>5.287969301391659E-3</v>
      </c>
      <c r="AK198" s="61">
        <f t="shared" si="675"/>
        <v>0.27997465500982205</v>
      </c>
      <c r="AL198" s="61">
        <f t="shared" si="676"/>
        <v>6.3593372593323663E-2</v>
      </c>
      <c r="AM198" s="61">
        <f t="shared" si="677"/>
        <v>3.2943667196776688E-2</v>
      </c>
      <c r="AN198" s="61">
        <f t="shared" si="678"/>
        <v>2.3795556508597673E-2</v>
      </c>
      <c r="AO198" s="62">
        <f t="shared" si="679"/>
        <v>-3.4441991401665692E-2</v>
      </c>
      <c r="AP198" s="64">
        <f t="shared" si="680"/>
        <v>4.8476645349920702E-2</v>
      </c>
      <c r="AQ198" s="61">
        <f t="shared" si="681"/>
        <v>-4.160276532601602E-2</v>
      </c>
      <c r="AR198" s="61">
        <f t="shared" si="682"/>
        <v>-4.1683452300985212E-2</v>
      </c>
      <c r="AS198" s="61">
        <f t="shared" si="683"/>
        <v>-0.31636977030557395</v>
      </c>
      <c r="AT198" s="61">
        <f t="shared" si="684"/>
        <v>-9.9988468037083444E-2</v>
      </c>
      <c r="AU198" s="61">
        <f t="shared" si="685"/>
        <v>-6.9338437804392708E-2</v>
      </c>
      <c r="AV198" s="62">
        <f t="shared" si="686"/>
        <v>-6.0190152670731793E-2</v>
      </c>
    </row>
    <row r="199" spans="1:48" s="9" customFormat="1" ht="15" x14ac:dyDescent="0.2">
      <c r="A199" s="60">
        <v>2010</v>
      </c>
      <c r="B199" s="61">
        <f>'1.Shazam DNSP&amp;State'!Q135</f>
        <v>1.0115909999999999</v>
      </c>
      <c r="C199" s="64">
        <f>'1.Shazam DNSP&amp;State'!R135</f>
        <v>1.046964</v>
      </c>
      <c r="D199" s="61">
        <f>'1.Shazam DNSP&amp;State'!S135</f>
        <v>1.0327740000000001</v>
      </c>
      <c r="E199" s="61">
        <f>'1.Shazam DNSP&amp;State'!T135</f>
        <v>0.94529220000000003</v>
      </c>
      <c r="F199" s="61">
        <f>'1.Shazam DNSP&amp;State'!U135</f>
        <v>0.68329969999999995</v>
      </c>
      <c r="G199" s="61">
        <f>'1.Shazam DNSP&amp;State'!V135</f>
        <v>1.046964</v>
      </c>
      <c r="H199" s="62">
        <f>'1.Shazam DNSP&amp;State'!W135</f>
        <v>1.099653</v>
      </c>
      <c r="I199" s="64">
        <f>'1.Shazam DNSP&amp;State'!X135</f>
        <v>1.3617630000000001</v>
      </c>
      <c r="J199" s="61">
        <f>'1.Shazam DNSP&amp;State'!Y135</f>
        <v>1.0053559999999999</v>
      </c>
      <c r="K199" s="61">
        <f>'1.Shazam DNSP&amp;State'!Z135</f>
        <v>0.91869679999999998</v>
      </c>
      <c r="L199" s="61">
        <f>'1.Shazam DNSP&amp;State'!AA135</f>
        <v>0.58012160000000002</v>
      </c>
      <c r="M199" s="61">
        <f>'1.Shazam DNSP&amp;State'!AB135</f>
        <v>0.85523199999999999</v>
      </c>
      <c r="N199" s="61">
        <f>'1.Shazam DNSP&amp;State'!AC135</f>
        <v>1.2418689999999999</v>
      </c>
      <c r="O199" s="61">
        <f>'1.Shazam DNSP&amp;State'!AD135</f>
        <v>1.073915</v>
      </c>
      <c r="P199" s="62">
        <f>'1.Shazam DNSP&amp;State'!D135</f>
        <v>1.20289</v>
      </c>
      <c r="Q199" s="64">
        <f>'1.Shazam DNSP&amp;State'!J135</f>
        <v>0.80752179999999996</v>
      </c>
      <c r="R199" s="61">
        <f>'1.Shazam DNSP&amp;State'!L135</f>
        <v>1.0937950000000001</v>
      </c>
      <c r="S199" s="61">
        <f>'1.Shazam DNSP&amp;State'!M135</f>
        <v>1.196971</v>
      </c>
      <c r="T199" s="61">
        <f>'1.Shazam DNSP&amp;State'!N135</f>
        <v>1.895556</v>
      </c>
      <c r="U199" s="61">
        <f>'1.Shazam DNSP&amp;State'!O135</f>
        <v>1.285795</v>
      </c>
      <c r="V199" s="61">
        <f>'1.Shazam DNSP&amp;State'!P135</f>
        <v>0.88548269999999996</v>
      </c>
      <c r="W199" s="62">
        <f>'1.Shazam DNSP&amp;State'!K135</f>
        <v>1.0239670000000001</v>
      </c>
      <c r="Z199" s="216">
        <v>2010</v>
      </c>
      <c r="AA199" s="64">
        <f t="shared" si="665"/>
        <v>-1.47875319770917E-3</v>
      </c>
      <c r="AB199" s="61">
        <f t="shared" si="666"/>
        <v>3.4008861737869645E-4</v>
      </c>
      <c r="AC199" s="61">
        <f t="shared" si="667"/>
        <v>4.4172889241097151E-3</v>
      </c>
      <c r="AD199" s="61">
        <f t="shared" si="668"/>
        <v>4.6973971440077474E-3</v>
      </c>
      <c r="AE199" s="61">
        <f t="shared" si="669"/>
        <v>-0.27944082691121763</v>
      </c>
      <c r="AF199" s="61">
        <f t="shared" si="670"/>
        <v>3.4008861737869645E-4</v>
      </c>
      <c r="AG199" s="62">
        <f t="shared" si="671"/>
        <v>6.4168715269918311E-2</v>
      </c>
      <c r="AH199" s="64">
        <f t="shared" si="672"/>
        <v>8.7904000999651982E-2</v>
      </c>
      <c r="AI199" s="61">
        <f t="shared" si="673"/>
        <v>2.7237377825563062E-2</v>
      </c>
      <c r="AJ199" s="61">
        <f t="shared" si="674"/>
        <v>3.9743755599067621E-3</v>
      </c>
      <c r="AK199" s="61">
        <f t="shared" si="675"/>
        <v>9.1272078721322137E-3</v>
      </c>
      <c r="AL199" s="61">
        <f t="shared" si="676"/>
        <v>6.4643293519667175E-2</v>
      </c>
      <c r="AM199" s="61">
        <f t="shared" si="677"/>
        <v>5.5090665370896776E-2</v>
      </c>
      <c r="AN199" s="61">
        <f t="shared" si="678"/>
        <v>3.6526887328528171E-2</v>
      </c>
      <c r="AO199" s="62">
        <f t="shared" si="679"/>
        <v>6.173797819317578E-2</v>
      </c>
      <c r="AP199" s="64">
        <f t="shared" si="680"/>
        <v>-2.3735484904114975E-2</v>
      </c>
      <c r="AQ199" s="61">
        <f t="shared" si="681"/>
        <v>3.6931826647196728E-2</v>
      </c>
      <c r="AR199" s="61">
        <f t="shared" si="682"/>
        <v>6.019503577201659E-2</v>
      </c>
      <c r="AS199" s="61">
        <f t="shared" si="683"/>
        <v>5.5041581860781424E-2</v>
      </c>
      <c r="AT199" s="61">
        <f t="shared" si="684"/>
        <v>-4.7430216268993819E-4</v>
      </c>
      <c r="AU199" s="61">
        <f t="shared" si="685"/>
        <v>9.0785290644007973E-3</v>
      </c>
      <c r="AV199" s="62">
        <f t="shared" si="686"/>
        <v>2.7642522976219785E-2</v>
      </c>
    </row>
    <row r="200" spans="1:48" s="9" customFormat="1" ht="15" x14ac:dyDescent="0.2">
      <c r="A200" s="60">
        <v>2011</v>
      </c>
      <c r="B200" s="61">
        <f>'1.Shazam DNSP&amp;State'!Q136</f>
        <v>0.99819910000000001</v>
      </c>
      <c r="C200" s="64">
        <f>'1.Shazam DNSP&amp;State'!R136</f>
        <v>1.046964</v>
      </c>
      <c r="D200" s="61">
        <f>'1.Shazam DNSP&amp;State'!S136</f>
        <v>1.0442899999999999</v>
      </c>
      <c r="E200" s="61">
        <f>'1.Shazam DNSP&amp;State'!T136</f>
        <v>0.95510419999999996</v>
      </c>
      <c r="F200" s="61">
        <f>'1.Shazam DNSP&amp;State'!U136</f>
        <v>0.78233850000000005</v>
      </c>
      <c r="G200" s="61">
        <f>'1.Shazam DNSP&amp;State'!V136</f>
        <v>1.027485</v>
      </c>
      <c r="H200" s="62">
        <f>'1.Shazam DNSP&amp;State'!W136</f>
        <v>1.0773489999999999</v>
      </c>
      <c r="I200" s="64">
        <f>'1.Shazam DNSP&amp;State'!X136</f>
        <v>1.3780520000000001</v>
      </c>
      <c r="J200" s="61">
        <f>'1.Shazam DNSP&amp;State'!Y136</f>
        <v>1.0004360000000001</v>
      </c>
      <c r="K200" s="61">
        <f>'1.Shazam DNSP&amp;State'!Z136</f>
        <v>0.92422899999999997</v>
      </c>
      <c r="L200" s="61">
        <f>'1.Shazam DNSP&amp;State'!AA136</f>
        <v>0.66380919999999999</v>
      </c>
      <c r="M200" s="61">
        <f>'1.Shazam DNSP&amp;State'!AB136</f>
        <v>0.93951499999999999</v>
      </c>
      <c r="N200" s="61">
        <f>'1.Shazam DNSP&amp;State'!AC136</f>
        <v>1.2563960000000001</v>
      </c>
      <c r="O200" s="61">
        <f>'1.Shazam DNSP&amp;State'!AD136</f>
        <v>1.0875319999999999</v>
      </c>
      <c r="P200" s="62">
        <f>'1.Shazam DNSP&amp;State'!D136</f>
        <v>1.214248</v>
      </c>
      <c r="Q200" s="64">
        <f>'1.Shazam DNSP&amp;State'!J136</f>
        <v>0.78179069999999995</v>
      </c>
      <c r="R200" s="61">
        <f>'1.Shazam DNSP&amp;State'!L136</f>
        <v>1.0768789999999999</v>
      </c>
      <c r="S200" s="61">
        <f>'1.Shazam DNSP&amp;State'!M136</f>
        <v>1.165673</v>
      </c>
      <c r="T200" s="61">
        <f>'1.Shazam DNSP&amp;State'!N136</f>
        <v>1.6229789999999999</v>
      </c>
      <c r="U200" s="61">
        <f>'1.Shazam DNSP&amp;State'!O136</f>
        <v>1.1467069999999999</v>
      </c>
      <c r="V200" s="61">
        <f>'1.Shazam DNSP&amp;State'!P136</f>
        <v>0.85749160000000002</v>
      </c>
      <c r="W200" s="62">
        <f>'1.Shazam DNSP&amp;State'!K136</f>
        <v>0.99063590000000001</v>
      </c>
      <c r="Z200" s="216">
        <v>2011</v>
      </c>
      <c r="AA200" s="64">
        <f t="shared" si="665"/>
        <v>-1.3326862546899128E-2</v>
      </c>
      <c r="AB200" s="61">
        <f t="shared" si="666"/>
        <v>0</v>
      </c>
      <c r="AC200" s="61">
        <f t="shared" si="667"/>
        <v>1.1088842715203794E-2</v>
      </c>
      <c r="AD200" s="61">
        <f t="shared" si="668"/>
        <v>1.0326358427798894E-2</v>
      </c>
      <c r="AE200" s="61">
        <f t="shared" si="669"/>
        <v>0.1353539485958207</v>
      </c>
      <c r="AF200" s="61">
        <f t="shared" si="670"/>
        <v>-1.8780478601556516E-2</v>
      </c>
      <c r="AG200" s="62">
        <f t="shared" si="671"/>
        <v>-2.0491281528406832E-2</v>
      </c>
      <c r="AH200" s="64">
        <f t="shared" si="672"/>
        <v>1.1890723953085927E-2</v>
      </c>
      <c r="AI200" s="61">
        <f t="shared" si="673"/>
        <v>-4.9058026629130056E-3</v>
      </c>
      <c r="AJ200" s="61">
        <f t="shared" si="674"/>
        <v>6.0037323447796479E-3</v>
      </c>
      <c r="AK200" s="61">
        <f t="shared" si="675"/>
        <v>0.13475702204779022</v>
      </c>
      <c r="AL200" s="61">
        <f t="shared" si="676"/>
        <v>9.3991007506799507E-2</v>
      </c>
      <c r="AM200" s="61">
        <f t="shared" si="677"/>
        <v>1.1629802069681594E-2</v>
      </c>
      <c r="AN200" s="61">
        <f t="shared" si="678"/>
        <v>1.2600059269672654E-2</v>
      </c>
      <c r="AO200" s="62">
        <f t="shared" si="679"/>
        <v>9.3979603947542453E-3</v>
      </c>
      <c r="AP200" s="64">
        <f t="shared" si="680"/>
        <v>-3.2382993973805299E-2</v>
      </c>
      <c r="AQ200" s="61">
        <f t="shared" si="681"/>
        <v>-1.5586257955789554E-2</v>
      </c>
      <c r="AR200" s="61">
        <f t="shared" si="682"/>
        <v>-2.6495596420747728E-2</v>
      </c>
      <c r="AS200" s="61">
        <f t="shared" si="683"/>
        <v>-0.15524884974697856</v>
      </c>
      <c r="AT200" s="61">
        <f t="shared" si="684"/>
        <v>-0.11448284757104517</v>
      </c>
      <c r="AU200" s="61">
        <f t="shared" si="685"/>
        <v>-3.2121536973537111E-2</v>
      </c>
      <c r="AV200" s="62">
        <f t="shared" si="686"/>
        <v>-3.3092518357980973E-2</v>
      </c>
    </row>
    <row r="201" spans="1:48" s="9" customFormat="1" ht="15" x14ac:dyDescent="0.2">
      <c r="A201" s="60">
        <v>2012</v>
      </c>
      <c r="B201" s="61">
        <f>'1.Shazam DNSP&amp;State'!Q137</f>
        <v>0.99067810000000001</v>
      </c>
      <c r="C201" s="64">
        <f>'1.Shazam DNSP&amp;State'!R137</f>
        <v>1.046964</v>
      </c>
      <c r="D201" s="61">
        <f>'1.Shazam DNSP&amp;State'!S137</f>
        <v>1.049256</v>
      </c>
      <c r="E201" s="61">
        <f>'1.Shazam DNSP&amp;State'!T137</f>
        <v>0.95624180000000003</v>
      </c>
      <c r="F201" s="61">
        <f>'1.Shazam DNSP&amp;State'!U137</f>
        <v>0.83905160000000001</v>
      </c>
      <c r="G201" s="61">
        <f>'1.Shazam DNSP&amp;State'!V137</f>
        <v>0.99562280000000003</v>
      </c>
      <c r="H201" s="62">
        <f>'1.Shazam DNSP&amp;State'!W137</f>
        <v>1.064084</v>
      </c>
      <c r="I201" s="64">
        <f>'1.Shazam DNSP&amp;State'!X137</f>
        <v>1.697252</v>
      </c>
      <c r="J201" s="61">
        <f>'1.Shazam DNSP&amp;State'!Y137</f>
        <v>0.98463710000000004</v>
      </c>
      <c r="K201" s="61">
        <f>'1.Shazam DNSP&amp;State'!Z137</f>
        <v>0.9274983</v>
      </c>
      <c r="L201" s="61">
        <f>'1.Shazam DNSP&amp;State'!AA137</f>
        <v>0.80386389999999996</v>
      </c>
      <c r="M201" s="61">
        <f>'1.Shazam DNSP&amp;State'!AB137</f>
        <v>1.0080739999999999</v>
      </c>
      <c r="N201" s="61">
        <f>'1.Shazam DNSP&amp;State'!AC137</f>
        <v>1.2782210000000001</v>
      </c>
      <c r="O201" s="61">
        <f>'1.Shazam DNSP&amp;State'!AD137</f>
        <v>1.100981</v>
      </c>
      <c r="P201" s="62">
        <f>'1.Shazam DNSP&amp;State'!D137</f>
        <v>1.358193</v>
      </c>
      <c r="Q201" s="64">
        <f>'1.Shazam DNSP&amp;State'!J137</f>
        <v>0.62694539999999999</v>
      </c>
      <c r="R201" s="61">
        <f>'1.Shazam DNSP&amp;State'!L137</f>
        <v>1.080687</v>
      </c>
      <c r="S201" s="61">
        <f>'1.Shazam DNSP&amp;State'!M137</f>
        <v>1.1472629999999999</v>
      </c>
      <c r="T201" s="61">
        <f>'1.Shazam DNSP&amp;State'!N137</f>
        <v>1.323712</v>
      </c>
      <c r="U201" s="61">
        <f>'1.Shazam DNSP&amp;State'!O137</f>
        <v>1.055561</v>
      </c>
      <c r="V201" s="61">
        <f>'1.Shazam DNSP&amp;State'!P137</f>
        <v>0.83247300000000002</v>
      </c>
      <c r="W201" s="62">
        <f>'1.Shazam DNSP&amp;State'!K137</f>
        <v>0.96648690000000004</v>
      </c>
      <c r="Z201" s="216">
        <v>2012</v>
      </c>
      <c r="AA201" s="64">
        <f t="shared" si="665"/>
        <v>-7.5630972594403359E-3</v>
      </c>
      <c r="AB201" s="61">
        <f t="shared" si="666"/>
        <v>0</v>
      </c>
      <c r="AC201" s="61">
        <f t="shared" si="667"/>
        <v>4.7441129203570857E-3</v>
      </c>
      <c r="AD201" s="61">
        <f t="shared" si="668"/>
        <v>1.1903654642632386E-3</v>
      </c>
      <c r="AE201" s="61">
        <f t="shared" si="669"/>
        <v>6.9984695027241736E-2</v>
      </c>
      <c r="AF201" s="61">
        <f t="shared" si="670"/>
        <v>-3.1500876729106723E-2</v>
      </c>
      <c r="AG201" s="62">
        <f t="shared" si="671"/>
        <v>-1.2389058792517777E-2</v>
      </c>
      <c r="AH201" s="64">
        <f t="shared" si="672"/>
        <v>0.2083395648471669</v>
      </c>
      <c r="AI201" s="61">
        <f t="shared" si="673"/>
        <v>-1.5918037071284585E-2</v>
      </c>
      <c r="AJ201" s="61">
        <f t="shared" si="674"/>
        <v>3.5310851624376269E-3</v>
      </c>
      <c r="AK201" s="61">
        <f t="shared" si="675"/>
        <v>0.19143521745666578</v>
      </c>
      <c r="AL201" s="61">
        <f t="shared" si="676"/>
        <v>7.0433073969751195E-2</v>
      </c>
      <c r="AM201" s="61">
        <f t="shared" si="677"/>
        <v>1.7221962475035102E-2</v>
      </c>
      <c r="AN201" s="61">
        <f t="shared" si="678"/>
        <v>1.2290691717439973E-2</v>
      </c>
      <c r="AO201" s="62">
        <f t="shared" si="679"/>
        <v>0.11203018466904442</v>
      </c>
      <c r="AP201" s="64">
        <f t="shared" si="680"/>
        <v>-0.22072760216121345</v>
      </c>
      <c r="AQ201" s="61">
        <f t="shared" si="681"/>
        <v>3.529907269627442E-3</v>
      </c>
      <c r="AR201" s="61">
        <f t="shared" si="682"/>
        <v>-1.5919496953486073E-2</v>
      </c>
      <c r="AS201" s="61">
        <f t="shared" si="683"/>
        <v>-0.2038234382521748</v>
      </c>
      <c r="AT201" s="61">
        <f t="shared" si="684"/>
        <v>-8.2821977365485772E-2</v>
      </c>
      <c r="AU201" s="61">
        <f t="shared" si="685"/>
        <v>-2.9610594177523535E-2</v>
      </c>
      <c r="AV201" s="62">
        <f t="shared" si="686"/>
        <v>-2.4679315664201777E-2</v>
      </c>
    </row>
    <row r="202" spans="1:48" s="9" customFormat="1" ht="15" x14ac:dyDescent="0.2">
      <c r="A202" s="60">
        <v>2013</v>
      </c>
      <c r="B202" s="61">
        <f>'1.Shazam DNSP&amp;State'!Q138</f>
        <v>1.027272</v>
      </c>
      <c r="C202" s="64">
        <f>'1.Shazam DNSP&amp;State'!R138</f>
        <v>1.046964</v>
      </c>
      <c r="D202" s="61">
        <f>'1.Shazam DNSP&amp;State'!S138</f>
        <v>1.056589</v>
      </c>
      <c r="E202" s="61">
        <f>'1.Shazam DNSP&amp;State'!T138</f>
        <v>0.95768500000000001</v>
      </c>
      <c r="F202" s="61">
        <f>'1.Shazam DNSP&amp;State'!U138</f>
        <v>0.82712759999999996</v>
      </c>
      <c r="G202" s="61">
        <f>'1.Shazam DNSP&amp;State'!V138</f>
        <v>1.0360069999999999</v>
      </c>
      <c r="H202" s="62">
        <f>'1.Shazam DNSP&amp;State'!W138</f>
        <v>1.0735809999999999</v>
      </c>
      <c r="I202" s="64">
        <f>'1.Shazam DNSP&amp;State'!X138</f>
        <v>1.502815</v>
      </c>
      <c r="J202" s="61">
        <f>'1.Shazam DNSP&amp;State'!Y138</f>
        <v>1.0435270000000001</v>
      </c>
      <c r="K202" s="61">
        <f>'1.Shazam DNSP&amp;State'!Z138</f>
        <v>0.93003440000000004</v>
      </c>
      <c r="L202" s="61">
        <f>'1.Shazam DNSP&amp;State'!AA138</f>
        <v>0.97899729999999996</v>
      </c>
      <c r="M202" s="61">
        <f>'1.Shazam DNSP&amp;State'!AB138</f>
        <v>1.02874</v>
      </c>
      <c r="N202" s="61">
        <f>'1.Shazam DNSP&amp;State'!AC138</f>
        <v>1.2829520000000001</v>
      </c>
      <c r="O202" s="61">
        <f>'1.Shazam DNSP&amp;State'!AD138</f>
        <v>1.11408</v>
      </c>
      <c r="P202" s="62">
        <f>'1.Shazam DNSP&amp;State'!D138</f>
        <v>1.287018</v>
      </c>
      <c r="Q202" s="64">
        <f>'1.Shazam DNSP&amp;State'!J138</f>
        <v>0.71438000000000001</v>
      </c>
      <c r="R202" s="61">
        <f>'1.Shazam DNSP&amp;State'!L138</f>
        <v>1.0288010000000001</v>
      </c>
      <c r="S202" s="61">
        <f>'1.Shazam DNSP&amp;State'!M138</f>
        <v>1.1543460000000001</v>
      </c>
      <c r="T202" s="61">
        <f>'1.Shazam DNSP&amp;State'!N138</f>
        <v>1.0966130000000001</v>
      </c>
      <c r="U202" s="61">
        <f>'1.Shazam DNSP&amp;State'!O138</f>
        <v>1.0435890000000001</v>
      </c>
      <c r="V202" s="61">
        <f>'1.Shazam DNSP&amp;State'!P138</f>
        <v>0.83680569999999999</v>
      </c>
      <c r="W202" s="62">
        <f>'1.Shazam DNSP&amp;State'!K138</f>
        <v>0.9636479</v>
      </c>
      <c r="Z202" s="216">
        <v>2013</v>
      </c>
      <c r="AA202" s="64">
        <f t="shared" si="665"/>
        <v>3.6272365784468241E-2</v>
      </c>
      <c r="AB202" s="61">
        <f t="shared" si="666"/>
        <v>0</v>
      </c>
      <c r="AC202" s="61">
        <f t="shared" si="667"/>
        <v>6.9644533569412654E-3</v>
      </c>
      <c r="AD202" s="61">
        <f t="shared" si="668"/>
        <v>1.5081039395359918E-3</v>
      </c>
      <c r="AE202" s="61">
        <f t="shared" si="669"/>
        <v>-1.4313230618140924E-2</v>
      </c>
      <c r="AF202" s="61">
        <f t="shared" si="670"/>
        <v>3.9760708558780881E-2</v>
      </c>
      <c r="AG202" s="62">
        <f t="shared" si="671"/>
        <v>8.8854544405160153E-3</v>
      </c>
      <c r="AH202" s="64">
        <f t="shared" si="672"/>
        <v>-0.12167045653973495</v>
      </c>
      <c r="AI202" s="61">
        <f t="shared" si="673"/>
        <v>5.8088453752995338E-2</v>
      </c>
      <c r="AJ202" s="61">
        <f t="shared" si="674"/>
        <v>2.7306131147147518E-3</v>
      </c>
      <c r="AK202" s="61">
        <f t="shared" si="675"/>
        <v>0.19709890836770555</v>
      </c>
      <c r="AL202" s="61">
        <f t="shared" si="676"/>
        <v>2.0293172774259214E-2</v>
      </c>
      <c r="AM202" s="61">
        <f t="shared" si="677"/>
        <v>3.6944051658915865E-3</v>
      </c>
      <c r="AN202" s="61">
        <f t="shared" si="678"/>
        <v>1.1827351659516526E-2</v>
      </c>
      <c r="AO202" s="62">
        <f t="shared" si="679"/>
        <v>-5.382722527396501E-2</v>
      </c>
      <c r="AP202" s="64">
        <f t="shared" si="680"/>
        <v>0.13055557814828297</v>
      </c>
      <c r="AQ202" s="61">
        <f t="shared" si="681"/>
        <v>-4.9202903507357315E-2</v>
      </c>
      <c r="AR202" s="61">
        <f t="shared" si="682"/>
        <v>6.1548441632784459E-3</v>
      </c>
      <c r="AS202" s="61">
        <f t="shared" si="683"/>
        <v>-0.18821357245317669</v>
      </c>
      <c r="AT202" s="61">
        <f t="shared" si="684"/>
        <v>-1.1406645363774139E-2</v>
      </c>
      <c r="AU202" s="61">
        <f t="shared" si="685"/>
        <v>5.1911160547152852E-3</v>
      </c>
      <c r="AV202" s="62">
        <f t="shared" si="686"/>
        <v>-2.9417655672425132E-3</v>
      </c>
    </row>
    <row r="203" spans="1:48" s="9" customFormat="1" ht="15" x14ac:dyDescent="0.2">
      <c r="A203" s="60">
        <v>2014</v>
      </c>
      <c r="B203" s="61">
        <f>'1.Shazam DNSP&amp;State'!Q139</f>
        <v>1.0054289999999999</v>
      </c>
      <c r="C203" s="64">
        <f>'1.Shazam DNSP&amp;State'!R139</f>
        <v>1.19973</v>
      </c>
      <c r="D203" s="61">
        <f>'1.Shazam DNSP&amp;State'!S139</f>
        <v>1.069088</v>
      </c>
      <c r="E203" s="61">
        <f>'1.Shazam DNSP&amp;State'!T139</f>
        <v>0.95793090000000003</v>
      </c>
      <c r="F203" s="61">
        <f>'1.Shazam DNSP&amp;State'!U139</f>
        <v>0.65225149999999998</v>
      </c>
      <c r="G203" s="61">
        <f>'1.Shazam DNSP&amp;State'!V139</f>
        <v>1.19973</v>
      </c>
      <c r="H203" s="62">
        <f>'1.Shazam DNSP&amp;State'!W139</f>
        <v>1.1796450000000001</v>
      </c>
      <c r="I203" s="64">
        <f>'1.Shazam DNSP&amp;State'!X139</f>
        <v>1.4430989999999999</v>
      </c>
      <c r="J203" s="61">
        <f>'1.Shazam DNSP&amp;State'!Y139</f>
        <v>1.0706329999999999</v>
      </c>
      <c r="K203" s="61">
        <f>'1.Shazam DNSP&amp;State'!Z139</f>
        <v>0.93273899999999998</v>
      </c>
      <c r="L203" s="61">
        <f>'1.Shazam DNSP&amp;State'!AA139</f>
        <v>1.3004739999999999</v>
      </c>
      <c r="M203" s="61">
        <f>'1.Shazam DNSP&amp;State'!AB139</f>
        <v>1.0556369999999999</v>
      </c>
      <c r="N203" s="61">
        <f>'1.Shazam DNSP&amp;State'!AC139</f>
        <v>1.2778719999999999</v>
      </c>
      <c r="O203" s="61">
        <f>'1.Shazam DNSP&amp;State'!AD139</f>
        <v>1.1195999999999999</v>
      </c>
      <c r="P203" s="62">
        <f>'1.Shazam DNSP&amp;State'!D139</f>
        <v>1.2624610000000001</v>
      </c>
      <c r="Q203" s="64">
        <f>'1.Shazam DNSP&amp;State'!J139</f>
        <v>0.81743880000000002</v>
      </c>
      <c r="R203" s="61">
        <f>'1.Shazam DNSP&amp;State'!L139</f>
        <v>1.10182</v>
      </c>
      <c r="S203" s="61">
        <f>'1.Shazam DNSP&amp;State'!M139</f>
        <v>1.2647109999999999</v>
      </c>
      <c r="T203" s="61">
        <f>'1.Shazam DNSP&amp;State'!N139</f>
        <v>0.90708820000000001</v>
      </c>
      <c r="U203" s="61">
        <f>'1.Shazam DNSP&amp;State'!O139</f>
        <v>1.117472</v>
      </c>
      <c r="V203" s="61">
        <f>'1.Shazam DNSP&amp;State'!P139</f>
        <v>0.92313259999999997</v>
      </c>
      <c r="W203" s="62">
        <f>'1.Shazam DNSP&amp;State'!K139</f>
        <v>1.053631</v>
      </c>
      <c r="Z203" s="216">
        <v>2014</v>
      </c>
      <c r="AA203" s="64">
        <f t="shared" si="665"/>
        <v>-2.1492428853623298E-2</v>
      </c>
      <c r="AB203" s="61">
        <f t="shared" si="666"/>
        <v>0.13620198413455376</v>
      </c>
      <c r="AC203" s="61">
        <f t="shared" si="667"/>
        <v>1.1760153637553663E-2</v>
      </c>
      <c r="AD203" s="61">
        <f t="shared" si="668"/>
        <v>2.567320529660414E-4</v>
      </c>
      <c r="AE203" s="61">
        <f t="shared" si="669"/>
        <v>-0.23752875199985912</v>
      </c>
      <c r="AF203" s="61">
        <f t="shared" si="670"/>
        <v>0.14672263090643584</v>
      </c>
      <c r="AG203" s="62">
        <f t="shared" si="671"/>
        <v>9.4213756144061245E-2</v>
      </c>
      <c r="AH203" s="64">
        <f t="shared" si="672"/>
        <v>-4.0547131528992544E-2</v>
      </c>
      <c r="AI203" s="61">
        <f t="shared" si="673"/>
        <v>2.5643740677870758E-2</v>
      </c>
      <c r="AJ203" s="61">
        <f t="shared" si="674"/>
        <v>2.9038442362362056E-3</v>
      </c>
      <c r="AK203" s="61">
        <f t="shared" si="675"/>
        <v>0.28395520776774125</v>
      </c>
      <c r="AL203" s="61">
        <f t="shared" si="676"/>
        <v>2.5809623761226839E-2</v>
      </c>
      <c r="AM203" s="61">
        <f t="shared" si="677"/>
        <v>-3.9674781739306702E-3</v>
      </c>
      <c r="AN203" s="61">
        <f t="shared" si="678"/>
        <v>4.9425264470618971E-3</v>
      </c>
      <c r="AO203" s="62">
        <f t="shared" si="679"/>
        <v>-1.9264923929042735E-2</v>
      </c>
      <c r="AP203" s="64">
        <f t="shared" si="680"/>
        <v>0.13476100393406837</v>
      </c>
      <c r="AQ203" s="61">
        <f t="shared" si="681"/>
        <v>6.8569311499486377E-2</v>
      </c>
      <c r="AR203" s="61">
        <f t="shared" si="682"/>
        <v>9.1309687744198745E-2</v>
      </c>
      <c r="AS203" s="61">
        <f t="shared" si="683"/>
        <v>-0.18974192867598438</v>
      </c>
      <c r="AT203" s="61">
        <f t="shared" si="684"/>
        <v>6.8403257475333712E-2</v>
      </c>
      <c r="AU203" s="61">
        <f t="shared" si="685"/>
        <v>9.8180981205351209E-2</v>
      </c>
      <c r="AV203" s="62">
        <f t="shared" si="686"/>
        <v>8.9271593998887983E-2</v>
      </c>
    </row>
    <row r="204" spans="1:48" s="9" customFormat="1" ht="15" x14ac:dyDescent="0.2">
      <c r="A204" s="60">
        <v>2015</v>
      </c>
      <c r="B204" s="61">
        <f>'1.Shazam DNSP&amp;State'!Q140</f>
        <v>1.02556</v>
      </c>
      <c r="C204" s="64">
        <f>'1.Shazam DNSP&amp;State'!R140</f>
        <v>1.19973</v>
      </c>
      <c r="D204" s="61">
        <f>'1.Shazam DNSP&amp;State'!S140</f>
        <v>1.08507</v>
      </c>
      <c r="E204" s="61">
        <f>'1.Shazam DNSP&amp;State'!T140</f>
        <v>0.95953060000000001</v>
      </c>
      <c r="F204" s="61">
        <f>'1.Shazam DNSP&amp;State'!U140</f>
        <v>0.80948560000000003</v>
      </c>
      <c r="G204" s="61">
        <f>'1.Shazam DNSP&amp;State'!V140</f>
        <v>1.10117</v>
      </c>
      <c r="H204" s="62">
        <f>'1.Shazam DNSP&amp;State'!W140</f>
        <v>1.1453800000000001</v>
      </c>
      <c r="I204" s="64">
        <f>'1.Shazam DNSP&amp;State'!X140</f>
        <v>1.270451</v>
      </c>
      <c r="J204" s="61">
        <f>'1.Shazam DNSP&amp;State'!Y140</f>
        <v>1.0961959999999999</v>
      </c>
      <c r="K204" s="61">
        <f>'1.Shazam DNSP&amp;State'!Z140</f>
        <v>0.93650230000000001</v>
      </c>
      <c r="L204" s="61">
        <f>'1.Shazam DNSP&amp;State'!AA140</f>
        <v>1.4203440000000001</v>
      </c>
      <c r="M204" s="61">
        <f>'1.Shazam DNSP&amp;State'!AB140</f>
        <v>1.0962719999999999</v>
      </c>
      <c r="N204" s="61">
        <f>'1.Shazam DNSP&amp;State'!AC140</f>
        <v>1.3003530000000001</v>
      </c>
      <c r="O204" s="61">
        <f>'1.Shazam DNSP&amp;State'!AD140</f>
        <v>1.135921</v>
      </c>
      <c r="P204" s="62">
        <f>'1.Shazam DNSP&amp;State'!D140</f>
        <v>1.198151</v>
      </c>
      <c r="Q204" s="64">
        <f>'1.Shazam DNSP&amp;State'!J140</f>
        <v>0.90155339999999995</v>
      </c>
      <c r="R204" s="61">
        <f>'1.Shazam DNSP&amp;State'!L140</f>
        <v>1.0448679999999999</v>
      </c>
      <c r="S204" s="61">
        <f>'1.Shazam DNSP&amp;State'!M140</f>
        <v>1.2230399999999999</v>
      </c>
      <c r="T204" s="61">
        <f>'1.Shazam DNSP&amp;State'!N140</f>
        <v>0.80641019999999997</v>
      </c>
      <c r="U204" s="61">
        <f>'1.Shazam DNSP&amp;State'!O140</f>
        <v>1.0447949999999999</v>
      </c>
      <c r="V204" s="61">
        <f>'1.Shazam DNSP&amp;State'!P140</f>
        <v>0.88082210000000005</v>
      </c>
      <c r="W204" s="62">
        <f>'1.Shazam DNSP&amp;State'!K140</f>
        <v>1.0083260000000001</v>
      </c>
      <c r="Z204" s="216">
        <v>2015</v>
      </c>
      <c r="AA204" s="64">
        <f t="shared" si="665"/>
        <v>1.9824488762176844E-2</v>
      </c>
      <c r="AB204" s="61">
        <f t="shared" si="666"/>
        <v>0</v>
      </c>
      <c r="AC204" s="61">
        <f t="shared" si="667"/>
        <v>1.4838552460406369E-2</v>
      </c>
      <c r="AD204" s="61">
        <f t="shared" si="668"/>
        <v>1.6685606163596011E-3</v>
      </c>
      <c r="AE204" s="61">
        <f t="shared" si="669"/>
        <v>0.21596876045508381</v>
      </c>
      <c r="AF204" s="61">
        <f t="shared" si="670"/>
        <v>-8.5723280570067409E-2</v>
      </c>
      <c r="AG204" s="62">
        <f t="shared" si="671"/>
        <v>-2.947708608004266E-2</v>
      </c>
      <c r="AH204" s="64">
        <f t="shared" si="672"/>
        <v>-0.12742092896575966</v>
      </c>
      <c r="AI204" s="61">
        <f t="shared" si="673"/>
        <v>2.359594231485548E-2</v>
      </c>
      <c r="AJ204" s="61">
        <f t="shared" si="674"/>
        <v>4.0265588873794819E-3</v>
      </c>
      <c r="AK204" s="61">
        <f t="shared" si="675"/>
        <v>8.817028239957958E-2</v>
      </c>
      <c r="AL204" s="61">
        <f t="shared" si="676"/>
        <v>3.7770956729443743E-2</v>
      </c>
      <c r="AM204" s="61">
        <f t="shared" si="677"/>
        <v>1.7439571624310365E-2</v>
      </c>
      <c r="AN204" s="61">
        <f t="shared" si="678"/>
        <v>1.4472296968102394E-2</v>
      </c>
      <c r="AO204" s="62">
        <f t="shared" si="679"/>
        <v>-5.2283455444998364E-2</v>
      </c>
      <c r="AP204" s="64">
        <f t="shared" si="680"/>
        <v>9.7943237914297585E-2</v>
      </c>
      <c r="AQ204" s="61">
        <f t="shared" si="681"/>
        <v>-5.3072796357663501E-2</v>
      </c>
      <c r="AR204" s="61">
        <f t="shared" si="682"/>
        <v>-3.3504074951125326E-2</v>
      </c>
      <c r="AS204" s="61">
        <f t="shared" si="683"/>
        <v>-0.11764714300106491</v>
      </c>
      <c r="AT204" s="61">
        <f t="shared" si="684"/>
        <v>-6.7248297339592172E-2</v>
      </c>
      <c r="AU204" s="61">
        <f t="shared" si="685"/>
        <v>-4.6917210236068124E-2</v>
      </c>
      <c r="AV204" s="62">
        <f t="shared" si="686"/>
        <v>-4.3950763884015864E-2</v>
      </c>
    </row>
    <row r="205" spans="1:48" s="9" customFormat="1" ht="15" x14ac:dyDescent="0.2">
      <c r="A205" s="60">
        <v>2016</v>
      </c>
      <c r="B205" s="61">
        <f>'1.Shazam DNSP&amp;State'!Q141</f>
        <v>1.0291189999999999</v>
      </c>
      <c r="C205" s="64">
        <f>'1.Shazam DNSP&amp;State'!R141</f>
        <v>1.19973</v>
      </c>
      <c r="D205" s="61">
        <f>'1.Shazam DNSP&amp;State'!S141</f>
        <v>1.1001669999999999</v>
      </c>
      <c r="E205" s="61">
        <f>'1.Shazam DNSP&amp;State'!T141</f>
        <v>0.96188609999999997</v>
      </c>
      <c r="F205" s="61">
        <f>'1.Shazam DNSP&amp;State'!U141</f>
        <v>0.79326249999999998</v>
      </c>
      <c r="G205" s="61">
        <f>'1.Shazam DNSP&amp;State'!V141</f>
        <v>1.151178</v>
      </c>
      <c r="H205" s="62">
        <f>'1.Shazam DNSP&amp;State'!W141</f>
        <v>1.158018</v>
      </c>
      <c r="I205" s="64">
        <f>'1.Shazam DNSP&amp;State'!X141</f>
        <v>1.031417</v>
      </c>
      <c r="J205" s="61">
        <f>'1.Shazam DNSP&amp;State'!Y141</f>
        <v>1.122355</v>
      </c>
      <c r="K205" s="61">
        <f>'1.Shazam DNSP&amp;State'!Z141</f>
        <v>0.93834010000000001</v>
      </c>
      <c r="L205" s="61">
        <f>'1.Shazam DNSP&amp;State'!AA141</f>
        <v>1.4312279999999999</v>
      </c>
      <c r="M205" s="61">
        <f>'1.Shazam DNSP&amp;State'!AB141</f>
        <v>1.1426320000000001</v>
      </c>
      <c r="N205" s="61">
        <f>'1.Shazam DNSP&amp;State'!AC141</f>
        <v>1.3194360000000001</v>
      </c>
      <c r="O205" s="61">
        <f>'1.Shazam DNSP&amp;State'!AD141</f>
        <v>1.1508350000000001</v>
      </c>
      <c r="P205" s="62">
        <f>'1.Shazam DNSP&amp;State'!D141</f>
        <v>1.095394</v>
      </c>
      <c r="Q205" s="64">
        <f>'1.Shazam DNSP&amp;State'!J141</f>
        <v>1.1227450000000001</v>
      </c>
      <c r="R205" s="61">
        <f>'1.Shazam DNSP&amp;State'!L141</f>
        <v>1.031774</v>
      </c>
      <c r="S205" s="61">
        <f>'1.Shazam DNSP&amp;State'!M141</f>
        <v>1.234113</v>
      </c>
      <c r="T205" s="61">
        <f>'1.Shazam DNSP&amp;State'!N141</f>
        <v>0.80910749999999998</v>
      </c>
      <c r="U205" s="61">
        <f>'1.Shazam DNSP&amp;State'!O141</f>
        <v>1.0134650000000001</v>
      </c>
      <c r="V205" s="61">
        <f>'1.Shazam DNSP&amp;State'!P141</f>
        <v>0.87766089999999997</v>
      </c>
      <c r="W205" s="62">
        <f>'1.Shazam DNSP&amp;State'!K141</f>
        <v>1.0062409999999999</v>
      </c>
      <c r="Z205" s="216">
        <v>2016</v>
      </c>
      <c r="AA205" s="64">
        <f t="shared" si="665"/>
        <v>3.4642915602773163E-3</v>
      </c>
      <c r="AB205" s="61">
        <f t="shared" si="666"/>
        <v>0</v>
      </c>
      <c r="AC205" s="61">
        <f t="shared" si="667"/>
        <v>1.3817485422549784E-2</v>
      </c>
      <c r="AD205" s="61">
        <f t="shared" si="668"/>
        <v>2.4518379381308028E-3</v>
      </c>
      <c r="AE205" s="61">
        <f t="shared" si="669"/>
        <v>-2.024479590405687E-2</v>
      </c>
      <c r="AF205" s="61">
        <f t="shared" si="670"/>
        <v>4.4412515007425407E-2</v>
      </c>
      <c r="AG205" s="62">
        <f t="shared" si="671"/>
        <v>1.0973463395218269E-2</v>
      </c>
      <c r="AH205" s="64">
        <f t="shared" si="672"/>
        <v>-0.20843837059129908</v>
      </c>
      <c r="AI205" s="61">
        <f t="shared" si="673"/>
        <v>2.3583151689738114E-2</v>
      </c>
      <c r="AJ205" s="61">
        <f t="shared" si="674"/>
        <v>1.9604854132085738E-3</v>
      </c>
      <c r="AK205" s="61">
        <f t="shared" si="675"/>
        <v>7.6337212275855073E-3</v>
      </c>
      <c r="AL205" s="61">
        <f t="shared" si="676"/>
        <v>4.1419040299534915E-2</v>
      </c>
      <c r="AM205" s="61">
        <f t="shared" si="677"/>
        <v>1.4568606494871539E-2</v>
      </c>
      <c r="AN205" s="61">
        <f t="shared" si="678"/>
        <v>1.3043990230811249E-2</v>
      </c>
      <c r="AO205" s="62">
        <f t="shared" si="679"/>
        <v>-8.9665419254807852E-2</v>
      </c>
      <c r="AP205" s="64">
        <f t="shared" si="680"/>
        <v>0.21941258310872791</v>
      </c>
      <c r="AQ205" s="61">
        <f t="shared" si="681"/>
        <v>-1.2610910819784075E-2</v>
      </c>
      <c r="AR205" s="61">
        <f t="shared" si="682"/>
        <v>9.0129307841853145E-3</v>
      </c>
      <c r="AS205" s="61">
        <f t="shared" si="683"/>
        <v>3.3392422829684786E-3</v>
      </c>
      <c r="AT205" s="61">
        <f t="shared" si="684"/>
        <v>-3.0445541403849401E-2</v>
      </c>
      <c r="AU205" s="61">
        <f t="shared" si="685"/>
        <v>-3.5953755655638549E-3</v>
      </c>
      <c r="AV205" s="62">
        <f t="shared" si="686"/>
        <v>-2.0699244497175365E-3</v>
      </c>
    </row>
    <row r="206" spans="1:48" s="9" customFormat="1" ht="15" x14ac:dyDescent="0.2">
      <c r="A206" s="60">
        <v>2017</v>
      </c>
      <c r="B206" s="61">
        <f>'1.Shazam DNSP&amp;State'!Q142</f>
        <v>1.035412</v>
      </c>
      <c r="C206" s="64">
        <f>'1.Shazam DNSP&amp;State'!R142</f>
        <v>1.19973</v>
      </c>
      <c r="D206" s="61">
        <f>'1.Shazam DNSP&amp;State'!S142</f>
        <v>1.116274</v>
      </c>
      <c r="E206" s="61">
        <f>'1.Shazam DNSP&amp;State'!T142</f>
        <v>0.96266050000000003</v>
      </c>
      <c r="F206" s="61">
        <f>'1.Shazam DNSP&amp;State'!U142</f>
        <v>0.88667010000000002</v>
      </c>
      <c r="G206" s="61">
        <f>'1.Shazam DNSP&amp;State'!V142</f>
        <v>1.198434</v>
      </c>
      <c r="H206" s="62">
        <f>'1.Shazam DNSP&amp;State'!W142</f>
        <v>1.133999</v>
      </c>
      <c r="I206" s="64">
        <f>'1.Shazam DNSP&amp;State'!X142</f>
        <v>0.99237030000000004</v>
      </c>
      <c r="J206" s="61">
        <f>'1.Shazam DNSP&amp;State'!Y142</f>
        <v>1.125672</v>
      </c>
      <c r="K206" s="61">
        <f>'1.Shazam DNSP&amp;State'!Z142</f>
        <v>0.94146649999999998</v>
      </c>
      <c r="L206" s="61">
        <f>'1.Shazam DNSP&amp;State'!AA142</f>
        <v>1.3765449999999999</v>
      </c>
      <c r="M206" s="61">
        <f>'1.Shazam DNSP&amp;State'!AB142</f>
        <v>1.178798</v>
      </c>
      <c r="N206" s="61">
        <f>'1.Shazam DNSP&amp;State'!AC142</f>
        <v>1.326406</v>
      </c>
      <c r="O206" s="61">
        <f>'1.Shazam DNSP&amp;State'!AD142</f>
        <v>1.157295</v>
      </c>
      <c r="P206" s="62">
        <f>'1.Shazam DNSP&amp;State'!D142</f>
        <v>1.080246</v>
      </c>
      <c r="Q206" s="64">
        <f>'1.Shazam DNSP&amp;State'!J142</f>
        <v>1.1427179999999999</v>
      </c>
      <c r="R206" s="61">
        <f>'1.Shazam DNSP&amp;State'!L142</f>
        <v>1.007398</v>
      </c>
      <c r="S206" s="61">
        <f>'1.Shazam DNSP&amp;State'!M142</f>
        <v>1.2045030000000001</v>
      </c>
      <c r="T206" s="61">
        <f>'1.Shazam DNSP&amp;State'!N142</f>
        <v>0.8238008</v>
      </c>
      <c r="U206" s="61">
        <f>'1.Shazam DNSP&amp;State'!O142</f>
        <v>0.96199599999999996</v>
      </c>
      <c r="V206" s="61">
        <f>'1.Shazam DNSP&amp;State'!P142</f>
        <v>0.85494119999999996</v>
      </c>
      <c r="W206" s="62">
        <f>'1.Shazam DNSP&amp;State'!K142</f>
        <v>0.97987069999999998</v>
      </c>
      <c r="Z206" s="216">
        <v>2017</v>
      </c>
      <c r="AA206" s="64">
        <f t="shared" si="665"/>
        <v>6.0963187183791104E-3</v>
      </c>
      <c r="AB206" s="61">
        <f t="shared" si="666"/>
        <v>0</v>
      </c>
      <c r="AC206" s="61">
        <f t="shared" si="667"/>
        <v>1.4534367074419354E-2</v>
      </c>
      <c r="AD206" s="61">
        <f t="shared" si="668"/>
        <v>8.0476101934288155E-4</v>
      </c>
      <c r="AE206" s="61">
        <f t="shared" si="669"/>
        <v>0.11131879698367098</v>
      </c>
      <c r="AF206" s="61">
        <f t="shared" si="670"/>
        <v>4.0229938624897953E-2</v>
      </c>
      <c r="AG206" s="62">
        <f t="shared" si="671"/>
        <v>-2.0959599600490583E-2</v>
      </c>
      <c r="AH206" s="64">
        <f t="shared" si="672"/>
        <v>-3.8592540010860384E-2</v>
      </c>
      <c r="AI206" s="61">
        <f t="shared" si="673"/>
        <v>2.9510343133803732E-3</v>
      </c>
      <c r="AJ206" s="61">
        <f t="shared" si="674"/>
        <v>3.3263026979645006E-3</v>
      </c>
      <c r="AK206" s="61">
        <f t="shared" si="675"/>
        <v>-3.8956080347916019E-2</v>
      </c>
      <c r="AL206" s="61">
        <f t="shared" si="676"/>
        <v>3.1160902021837935E-2</v>
      </c>
      <c r="AM206" s="61">
        <f t="shared" si="677"/>
        <v>5.2686563469728819E-3</v>
      </c>
      <c r="AN206" s="61">
        <f t="shared" si="678"/>
        <v>5.5976196035537789E-3</v>
      </c>
      <c r="AO206" s="62">
        <f t="shared" si="679"/>
        <v>-1.3925322924836454E-2</v>
      </c>
      <c r="AP206" s="64">
        <f t="shared" si="680"/>
        <v>1.7633055587742082E-2</v>
      </c>
      <c r="AQ206" s="61">
        <f t="shared" si="681"/>
        <v>-2.3908881810278386E-2</v>
      </c>
      <c r="AR206" s="61">
        <f t="shared" si="682"/>
        <v>-2.4285459684189468E-2</v>
      </c>
      <c r="AS206" s="61">
        <f t="shared" si="683"/>
        <v>1.7996964781400535E-2</v>
      </c>
      <c r="AT206" s="61">
        <f t="shared" si="684"/>
        <v>-5.2120138849061699E-2</v>
      </c>
      <c r="AU206" s="61">
        <f t="shared" si="685"/>
        <v>-2.6227605712620148E-2</v>
      </c>
      <c r="AV206" s="62">
        <f t="shared" si="686"/>
        <v>-2.655626040897403E-2</v>
      </c>
    </row>
    <row r="207" spans="1:48" s="9" customFormat="1" ht="15" x14ac:dyDescent="0.2">
      <c r="A207" s="60">
        <v>2018</v>
      </c>
      <c r="B207" s="61">
        <f>'1.Shazam DNSP&amp;State'!Q143</f>
        <v>1.047464</v>
      </c>
      <c r="C207" s="64">
        <f>'1.Shazam DNSP&amp;State'!R143</f>
        <v>1.19973</v>
      </c>
      <c r="D207" s="61">
        <f>'1.Shazam DNSP&amp;State'!S143</f>
        <v>1.13384</v>
      </c>
      <c r="E207" s="61">
        <f>'1.Shazam DNSP&amp;State'!T143</f>
        <v>0.96316409999999997</v>
      </c>
      <c r="F207" s="61">
        <f>'1.Shazam DNSP&amp;State'!U143</f>
        <v>0.80975160000000002</v>
      </c>
      <c r="G207" s="61">
        <f>'1.Shazam DNSP&amp;State'!V143</f>
        <v>1.198564</v>
      </c>
      <c r="H207" s="62">
        <f>'1.Shazam DNSP&amp;State'!W143</f>
        <v>1.162906</v>
      </c>
      <c r="I207" s="64">
        <f>'1.Shazam DNSP&amp;State'!X143</f>
        <v>1.032009</v>
      </c>
      <c r="J207" s="61">
        <f>'1.Shazam DNSP&amp;State'!Y143</f>
        <v>1.1097619999999999</v>
      </c>
      <c r="K207" s="61">
        <f>'1.Shazam DNSP&amp;State'!Z143</f>
        <v>0.94632150000000004</v>
      </c>
      <c r="L207" s="61">
        <f>'1.Shazam DNSP&amp;State'!AA143</f>
        <v>1.397613</v>
      </c>
      <c r="M207" s="61">
        <f>'1.Shazam DNSP&amp;State'!AB143</f>
        <v>1.2098990000000001</v>
      </c>
      <c r="N207" s="61">
        <f>'1.Shazam DNSP&amp;State'!AC143</f>
        <v>1.3351679999999999</v>
      </c>
      <c r="O207" s="61">
        <f>'1.Shazam DNSP&amp;State'!AD143</f>
        <v>1.1624490000000001</v>
      </c>
      <c r="P207" s="62">
        <f>'1.Shazam DNSP&amp;State'!D143</f>
        <v>1.100843</v>
      </c>
      <c r="Q207" s="64">
        <f>'1.Shazam DNSP&amp;State'!J143</f>
        <v>1.1268370000000001</v>
      </c>
      <c r="R207" s="61">
        <f>'1.Shazam DNSP&amp;State'!L143</f>
        <v>1.0478879999999999</v>
      </c>
      <c r="S207" s="61">
        <f>'1.Shazam DNSP&amp;State'!M143</f>
        <v>1.2288699999999999</v>
      </c>
      <c r="T207" s="61">
        <f>'1.Shazam DNSP&amp;State'!N143</f>
        <v>0.83206599999999997</v>
      </c>
      <c r="U207" s="61">
        <f>'1.Shazam DNSP&amp;State'!O143</f>
        <v>0.96115989999999996</v>
      </c>
      <c r="V207" s="61">
        <f>'1.Shazam DNSP&amp;State'!P143</f>
        <v>0.87098129999999996</v>
      </c>
      <c r="W207" s="62">
        <f>'1.Shazam DNSP&amp;State'!K143</f>
        <v>1.0003930000000001</v>
      </c>
      <c r="Z207" s="216">
        <v>2018</v>
      </c>
      <c r="AA207" s="64">
        <f t="shared" si="665"/>
        <v>1.1572589539530227E-2</v>
      </c>
      <c r="AB207" s="61">
        <f t="shared" si="666"/>
        <v>0</v>
      </c>
      <c r="AC207" s="61">
        <f t="shared" si="667"/>
        <v>1.5613748339164344E-2</v>
      </c>
      <c r="AD207" s="61">
        <f t="shared" si="668"/>
        <v>5.2299675835364157E-4</v>
      </c>
      <c r="AE207" s="61">
        <f t="shared" si="669"/>
        <v>-9.0745451312609429E-2</v>
      </c>
      <c r="AF207" s="61">
        <f t="shared" si="670"/>
        <v>1.0846901009308593E-4</v>
      </c>
      <c r="AG207" s="62">
        <f t="shared" si="671"/>
        <v>2.5171721347599384E-2</v>
      </c>
      <c r="AH207" s="64">
        <f t="shared" si="672"/>
        <v>3.9166343012511963E-2</v>
      </c>
      <c r="AI207" s="61">
        <f t="shared" si="673"/>
        <v>-1.4234612737402319E-2</v>
      </c>
      <c r="AJ207" s="61">
        <f t="shared" si="674"/>
        <v>5.1435973784051967E-3</v>
      </c>
      <c r="AK207" s="61">
        <f t="shared" si="675"/>
        <v>1.5189044779118642E-2</v>
      </c>
      <c r="AL207" s="61">
        <f t="shared" si="676"/>
        <v>2.6041609811053759E-2</v>
      </c>
      <c r="AM207" s="61">
        <f t="shared" si="677"/>
        <v>6.5840977203357014E-3</v>
      </c>
      <c r="AN207" s="61">
        <f t="shared" si="678"/>
        <v>4.443601087644509E-3</v>
      </c>
      <c r="AO207" s="62">
        <f t="shared" si="679"/>
        <v>1.8887456957535877E-2</v>
      </c>
      <c r="AP207" s="64">
        <f t="shared" si="680"/>
        <v>-1.3995042380682589E-2</v>
      </c>
      <c r="AQ207" s="61">
        <f t="shared" si="681"/>
        <v>3.9405940940085947E-2</v>
      </c>
      <c r="AR207" s="61">
        <f t="shared" si="682"/>
        <v>2.0028014204882368E-2</v>
      </c>
      <c r="AS207" s="61">
        <f t="shared" si="683"/>
        <v>9.9830114870700926E-3</v>
      </c>
      <c r="AT207" s="61">
        <f t="shared" si="684"/>
        <v>-8.6950834581575858E-4</v>
      </c>
      <c r="AU207" s="61">
        <f t="shared" si="685"/>
        <v>1.8587812404789267E-2</v>
      </c>
      <c r="AV207" s="62">
        <f t="shared" si="686"/>
        <v>2.0727577593442414E-2</v>
      </c>
    </row>
    <row r="208" spans="1:48" s="9" customFormat="1" ht="15" x14ac:dyDescent="0.2">
      <c r="A208" s="60">
        <v>2019</v>
      </c>
      <c r="B208" s="61">
        <f>'1.Shazam DNSP&amp;State'!Q144</f>
        <v>1.0639719999999999</v>
      </c>
      <c r="C208" s="64">
        <f>'1.Shazam DNSP&amp;State'!R144</f>
        <v>1.2252430000000001</v>
      </c>
      <c r="D208" s="61">
        <f>'1.Shazam DNSP&amp;State'!S144</f>
        <v>1.1469819999999999</v>
      </c>
      <c r="E208" s="61">
        <f>'1.Shazam DNSP&amp;State'!T144</f>
        <v>0.96483949999999996</v>
      </c>
      <c r="F208" s="61">
        <f>'1.Shazam DNSP&amp;State'!U144</f>
        <v>0.91295110000000002</v>
      </c>
      <c r="G208" s="61">
        <f>'1.Shazam DNSP&amp;State'!V144</f>
        <v>1.2252430000000001</v>
      </c>
      <c r="H208" s="62">
        <f>'1.Shazam DNSP&amp;State'!W144</f>
        <v>1.1475359999999999</v>
      </c>
      <c r="I208" s="64">
        <f>'1.Shazam DNSP&amp;State'!X144</f>
        <v>1.1697169999999999</v>
      </c>
      <c r="J208" s="61">
        <f>'1.Shazam DNSP&amp;State'!Y144</f>
        <v>1.1152629999999999</v>
      </c>
      <c r="K208" s="61">
        <f>'1.Shazam DNSP&amp;State'!Z144</f>
        <v>0.95080169999999997</v>
      </c>
      <c r="L208" s="61">
        <f>'1.Shazam DNSP&amp;State'!AA144</f>
        <v>1.459876</v>
      </c>
      <c r="M208" s="61">
        <f>'1.Shazam DNSP&amp;State'!AB144</f>
        <v>1.2421979999999999</v>
      </c>
      <c r="N208" s="61">
        <f>'1.Shazam DNSP&amp;State'!AC144</f>
        <v>1.375224</v>
      </c>
      <c r="O208" s="61">
        <f>'1.Shazam DNSP&amp;State'!AD144</f>
        <v>1.18269</v>
      </c>
      <c r="P208" s="62">
        <f>'1.Shazam DNSP&amp;State'!D144</f>
        <v>1.1763840000000001</v>
      </c>
      <c r="Q208" s="64">
        <f>'1.Shazam DNSP&amp;State'!J144</f>
        <v>0.98103759999999995</v>
      </c>
      <c r="R208" s="61">
        <f>'1.Shazam DNSP&amp;State'!L144</f>
        <v>1.0289379999999999</v>
      </c>
      <c r="S208" s="61">
        <f>'1.Shazam DNSP&amp;State'!M144</f>
        <v>1.206914</v>
      </c>
      <c r="T208" s="61">
        <f>'1.Shazam DNSP&amp;State'!N144</f>
        <v>0.78605049999999999</v>
      </c>
      <c r="U208" s="61">
        <f>'1.Shazam DNSP&amp;State'!O144</f>
        <v>0.92379489999999997</v>
      </c>
      <c r="V208" s="61">
        <f>'1.Shazam DNSP&amp;State'!P144</f>
        <v>0.83443560000000006</v>
      </c>
      <c r="W208" s="62">
        <f>'1.Shazam DNSP&amp;State'!K144</f>
        <v>0.97027589999999997</v>
      </c>
      <c r="Z208" s="216">
        <v>2019</v>
      </c>
      <c r="AA208" s="64">
        <f t="shared" si="665"/>
        <v>1.5637070101900234E-2</v>
      </c>
      <c r="AB208" s="61">
        <f t="shared" si="666"/>
        <v>2.1042660193771406E-2</v>
      </c>
      <c r="AC208" s="61">
        <f t="shared" si="667"/>
        <v>1.1524043035115233E-2</v>
      </c>
      <c r="AD208" s="61">
        <f t="shared" si="668"/>
        <v>1.7379639972817371E-3</v>
      </c>
      <c r="AE208" s="61">
        <f t="shared" si="669"/>
        <v>0.11995478549929828</v>
      </c>
      <c r="AF208" s="61">
        <f t="shared" si="670"/>
        <v>2.201501812142263E-2</v>
      </c>
      <c r="AG208" s="62">
        <f t="shared" si="671"/>
        <v>-1.3305009809081217E-2</v>
      </c>
      <c r="AH208" s="64">
        <f t="shared" si="672"/>
        <v>0.12525445125843998</v>
      </c>
      <c r="AI208" s="61">
        <f t="shared" si="673"/>
        <v>4.9446736177704955E-3</v>
      </c>
      <c r="AJ208" s="61">
        <f t="shared" si="674"/>
        <v>4.7231601287452086E-3</v>
      </c>
      <c r="AK208" s="61">
        <f t="shared" si="675"/>
        <v>4.3585719152073016E-2</v>
      </c>
      <c r="AL208" s="61">
        <f t="shared" si="676"/>
        <v>2.6345506044712415E-2</v>
      </c>
      <c r="AM208" s="61">
        <f t="shared" si="677"/>
        <v>2.9559500309884731E-2</v>
      </c>
      <c r="AN208" s="61">
        <f t="shared" si="678"/>
        <v>1.7262518460355702E-2</v>
      </c>
      <c r="AO208" s="62">
        <f t="shared" si="679"/>
        <v>6.6369076855139472E-2</v>
      </c>
      <c r="AP208" s="64">
        <f t="shared" si="680"/>
        <v>-0.13855908474649581</v>
      </c>
      <c r="AQ208" s="61">
        <f t="shared" si="681"/>
        <v>-1.8249507594663202E-2</v>
      </c>
      <c r="AR208" s="61">
        <f t="shared" si="682"/>
        <v>-1.8028359393301288E-2</v>
      </c>
      <c r="AS208" s="61">
        <f t="shared" si="683"/>
        <v>-5.689072486889931E-2</v>
      </c>
      <c r="AT208" s="61">
        <f t="shared" si="684"/>
        <v>-3.9650707001292994E-2</v>
      </c>
      <c r="AU208" s="61">
        <f t="shared" si="685"/>
        <v>-4.2864938882103285E-2</v>
      </c>
      <c r="AV208" s="62">
        <f t="shared" si="686"/>
        <v>-3.0567737734138838E-2</v>
      </c>
    </row>
    <row r="209" spans="1:48" s="9" customFormat="1" ht="15" x14ac:dyDescent="0.2">
      <c r="A209" s="60">
        <v>2020</v>
      </c>
      <c r="B209" s="61">
        <f>'1.Shazam DNSP&amp;State'!Q145</f>
        <v>1.040578</v>
      </c>
      <c r="C209" s="64">
        <f>'1.Shazam DNSP&amp;State'!R145</f>
        <v>1.2252430000000001</v>
      </c>
      <c r="D209" s="61">
        <f>'1.Shazam DNSP&amp;State'!S145</f>
        <v>1.158866</v>
      </c>
      <c r="E209" s="61">
        <f>'1.Shazam DNSP&amp;State'!T145</f>
        <v>0.96557649999999995</v>
      </c>
      <c r="F209" s="61">
        <f>'1.Shazam DNSP&amp;State'!U145</f>
        <v>0.9487255</v>
      </c>
      <c r="G209" s="61">
        <f>'1.Shazam DNSP&amp;State'!V145</f>
        <v>1.210286</v>
      </c>
      <c r="H209" s="62">
        <f>'1.Shazam DNSP&amp;State'!W145</f>
        <v>1.1371979999999999</v>
      </c>
      <c r="I209" s="64">
        <f>'1.Shazam DNSP&amp;State'!X145</f>
        <v>1.125102</v>
      </c>
      <c r="J209" s="61">
        <f>'1.Shazam DNSP&amp;State'!Y145</f>
        <v>1.124223</v>
      </c>
      <c r="K209" s="61">
        <f>'1.Shazam DNSP&amp;State'!Z145</f>
        <v>0.95095580000000002</v>
      </c>
      <c r="L209" s="61">
        <f>'1.Shazam DNSP&amp;State'!AA145</f>
        <v>1.502597</v>
      </c>
      <c r="M209" s="61">
        <f>'1.Shazam DNSP&amp;State'!AB145</f>
        <v>1.2813909999999999</v>
      </c>
      <c r="N209" s="61">
        <f>'1.Shazam DNSP&amp;State'!AC145</f>
        <v>1.3893580000000001</v>
      </c>
      <c r="O209" s="61">
        <f>'1.Shazam DNSP&amp;State'!AD145</f>
        <v>1.190577</v>
      </c>
      <c r="P209" s="62">
        <f>'1.Shazam DNSP&amp;State'!D145</f>
        <v>1.1558060000000001</v>
      </c>
      <c r="Q209" s="64">
        <f>'1.Shazam DNSP&amp;State'!J145</f>
        <v>1.010751</v>
      </c>
      <c r="R209" s="61">
        <f>'1.Shazam DNSP&amp;State'!L145</f>
        <v>1.0115400000000001</v>
      </c>
      <c r="S209" s="61">
        <f>'1.Shazam DNSP&amp;State'!M145</f>
        <v>1.1958470000000001</v>
      </c>
      <c r="T209" s="61">
        <f>'1.Shazam DNSP&amp;State'!N145</f>
        <v>0.75682150000000004</v>
      </c>
      <c r="U209" s="61">
        <f>'1.Shazam DNSP&amp;State'!O145</f>
        <v>0.88747149999999997</v>
      </c>
      <c r="V209" s="61">
        <f>'1.Shazam DNSP&amp;State'!P145</f>
        <v>0.81850599999999996</v>
      </c>
      <c r="W209" s="62">
        <f>'1.Shazam DNSP&amp;State'!K145</f>
        <v>0.95516529999999999</v>
      </c>
      <c r="Z209" s="216">
        <v>2020</v>
      </c>
      <c r="AA209" s="64">
        <f t="shared" si="665"/>
        <v>-2.2232746782182781E-2</v>
      </c>
      <c r="AB209" s="61">
        <f t="shared" si="666"/>
        <v>0</v>
      </c>
      <c r="AC209" s="61">
        <f t="shared" si="667"/>
        <v>1.0307795850706005E-2</v>
      </c>
      <c r="AD209" s="61">
        <f t="shared" si="668"/>
        <v>7.6356602494798251E-4</v>
      </c>
      <c r="AE209" s="61">
        <f t="shared" si="669"/>
        <v>3.8437185457219941E-2</v>
      </c>
      <c r="AF209" s="61">
        <f t="shared" si="670"/>
        <v>-1.2282496355898584E-2</v>
      </c>
      <c r="AG209" s="62">
        <f t="shared" si="671"/>
        <v>-9.0496929219062126E-3</v>
      </c>
      <c r="AH209" s="64">
        <f t="shared" si="672"/>
        <v>-3.8888140996940004E-2</v>
      </c>
      <c r="AI209" s="61">
        <f t="shared" si="673"/>
        <v>8.0018788320750951E-3</v>
      </c>
      <c r="AJ209" s="61">
        <f t="shared" si="674"/>
        <v>1.6206062059670223E-4</v>
      </c>
      <c r="AK209" s="61">
        <f t="shared" si="675"/>
        <v>2.884344380508724E-2</v>
      </c>
      <c r="AL209" s="61">
        <f t="shared" si="676"/>
        <v>3.10638155350682E-2</v>
      </c>
      <c r="AM209" s="61">
        <f t="shared" si="677"/>
        <v>1.0225143002769351E-2</v>
      </c>
      <c r="AN209" s="61">
        <f t="shared" si="678"/>
        <v>6.6465585499998698E-3</v>
      </c>
      <c r="AO209" s="62">
        <f t="shared" si="679"/>
        <v>-1.7647390691543873E-2</v>
      </c>
      <c r="AP209" s="64">
        <f t="shared" si="680"/>
        <v>2.9838110817375984E-2</v>
      </c>
      <c r="AQ209" s="61">
        <f t="shared" si="681"/>
        <v>-1.7053280290521815E-2</v>
      </c>
      <c r="AR209" s="61">
        <f t="shared" si="682"/>
        <v>-9.211967617540482E-3</v>
      </c>
      <c r="AS209" s="61">
        <f t="shared" si="683"/>
        <v>-3.7893613304125148E-2</v>
      </c>
      <c r="AT209" s="61">
        <f t="shared" si="684"/>
        <v>-4.0113669147903604E-2</v>
      </c>
      <c r="AU209" s="61">
        <f t="shared" si="685"/>
        <v>-1.9274840897812173E-2</v>
      </c>
      <c r="AV209" s="62">
        <f t="shared" si="686"/>
        <v>-1.5696049535932784E-2</v>
      </c>
    </row>
    <row r="210" spans="1:48" s="9" customFormat="1" ht="15" x14ac:dyDescent="0.2">
      <c r="A210" s="60">
        <v>2021</v>
      </c>
      <c r="B210" s="61">
        <f>'1.Shazam DNSP&amp;State'!Q146</f>
        <v>1.0397130000000001</v>
      </c>
      <c r="C210" s="64">
        <f>'1.Shazam DNSP&amp;State'!R146</f>
        <v>1.2252430000000001</v>
      </c>
      <c r="D210" s="61">
        <f>'1.Shazam DNSP&amp;State'!S146</f>
        <v>1.1703950000000001</v>
      </c>
      <c r="E210" s="61">
        <f>'1.Shazam DNSP&amp;State'!T146</f>
        <v>0.96656730000000002</v>
      </c>
      <c r="F210" s="61">
        <f>'1.Shazam DNSP&amp;State'!U146</f>
        <v>0.84808669999999997</v>
      </c>
      <c r="G210" s="61">
        <f>'1.Shazam DNSP&amp;State'!V146</f>
        <v>1.2171590000000001</v>
      </c>
      <c r="H210" s="62">
        <f>'1.Shazam DNSP&amp;State'!W146</f>
        <v>1.170806</v>
      </c>
      <c r="I210" s="64">
        <f>'1.Shazam DNSP&amp;State'!X146</f>
        <v>1.092705</v>
      </c>
      <c r="J210" s="61">
        <f>'1.Shazam DNSP&amp;State'!Y146</f>
        <v>1.124727</v>
      </c>
      <c r="K210" s="61">
        <f>'1.Shazam DNSP&amp;State'!Z146</f>
        <v>0.95317220000000002</v>
      </c>
      <c r="L210" s="61">
        <f>'1.Shazam DNSP&amp;State'!AA146</f>
        <v>1.51142</v>
      </c>
      <c r="M210" s="61">
        <f>'1.Shazam DNSP&amp;State'!AB146</f>
        <v>1.3223849999999999</v>
      </c>
      <c r="N210" s="61">
        <f>'1.Shazam DNSP&amp;State'!AC146</f>
        <v>1.3988119999999999</v>
      </c>
      <c r="O210" s="61">
        <f>'1.Shazam DNSP&amp;State'!AD146</f>
        <v>1.19899</v>
      </c>
      <c r="P210" s="62">
        <f>'1.Shazam DNSP&amp;State'!D146</f>
        <v>1.1404209999999999</v>
      </c>
      <c r="Q210" s="64">
        <f>'1.Shazam DNSP&amp;State'!J146</f>
        <v>1.071475</v>
      </c>
      <c r="R210" s="61">
        <f>'1.Shazam DNSP&amp;State'!L146</f>
        <v>1.040969</v>
      </c>
      <c r="S210" s="61">
        <f>'1.Shazam DNSP&amp;State'!M146</f>
        <v>1.228326</v>
      </c>
      <c r="T210" s="61">
        <f>'1.Shazam DNSP&amp;State'!N146</f>
        <v>0.77463979999999999</v>
      </c>
      <c r="U210" s="61">
        <f>'1.Shazam DNSP&amp;State'!O146</f>
        <v>0.88537449999999995</v>
      </c>
      <c r="V210" s="61">
        <f>'1.Shazam DNSP&amp;State'!P146</f>
        <v>0.83700039999999998</v>
      </c>
      <c r="W210" s="62">
        <f>'1.Shazam DNSP&amp;State'!K146</f>
        <v>0.97649339999999996</v>
      </c>
      <c r="Z210" s="216">
        <v>2021</v>
      </c>
      <c r="AA210" s="64">
        <f t="shared" ref="AA210" si="687">LN(B210/B209)</f>
        <v>-8.3161447110185127E-4</v>
      </c>
      <c r="AB210" s="61">
        <f t="shared" ref="AB210" si="688">LN(C210/C209)</f>
        <v>0</v>
      </c>
      <c r="AC210" s="61">
        <f t="shared" ref="AC210" si="689">LN(D210/D209)</f>
        <v>9.899357908572496E-3</v>
      </c>
      <c r="AD210" s="61">
        <f t="shared" ref="AD210" si="690">LN(E210/E209)</f>
        <v>1.0255966319356886E-3</v>
      </c>
      <c r="AE210" s="61">
        <f t="shared" ref="AE210" si="691">LN(F210/F209)</f>
        <v>-0.11213663379276784</v>
      </c>
      <c r="AF210" s="61">
        <f t="shared" ref="AF210" si="692">LN(G210/G209)</f>
        <v>5.6627592932277466E-3</v>
      </c>
      <c r="AG210" s="62">
        <f t="shared" ref="AG210" si="693">LN(H210/H209)</f>
        <v>2.9125058435953245E-2</v>
      </c>
      <c r="AH210" s="64">
        <f t="shared" ref="AH210" si="694">LN(I210/I209)</f>
        <v>-2.9217424807622745E-2</v>
      </c>
      <c r="AI210" s="61">
        <f t="shared" ref="AI210" si="695">LN(J210/J209)</f>
        <v>4.4820917178021292E-4</v>
      </c>
      <c r="AJ210" s="61">
        <f t="shared" ref="AJ210" si="696">LN(K210/K209)</f>
        <v>2.3279958080481143E-3</v>
      </c>
      <c r="AK210" s="61">
        <f t="shared" ref="AK210" si="697">LN(L210/L209)</f>
        <v>5.854661869656423E-3</v>
      </c>
      <c r="AL210" s="61">
        <f t="shared" ref="AL210" si="698">LN(M210/M209)</f>
        <v>3.1490717817494469E-2</v>
      </c>
      <c r="AM210" s="61">
        <f t="shared" ref="AM210" si="699">LN(N210/N209)</f>
        <v>6.7815350081309907E-3</v>
      </c>
      <c r="AN210" s="61">
        <f t="shared" ref="AN210" si="700">LN(O210/O209)</f>
        <v>7.0414721673982333E-3</v>
      </c>
      <c r="AO210" s="62">
        <f t="shared" ref="AO210" si="701">LN(P210/P209)</f>
        <v>-1.3400443619413491E-2</v>
      </c>
      <c r="AP210" s="64">
        <f t="shared" ref="AP210" si="702">LN(Q210/Q209)</f>
        <v>5.8342584978835932E-2</v>
      </c>
      <c r="AQ210" s="61">
        <f t="shared" ref="AQ210" si="703">LN(R210/R209)</f>
        <v>2.8678088057201501E-2</v>
      </c>
      <c r="AR210" s="61">
        <f t="shared" ref="AR210" si="704">LN(S210/S209)</f>
        <v>2.6797545882362224E-2</v>
      </c>
      <c r="AS210" s="61">
        <f t="shared" ref="AS210" si="705">LN(T210/T209)</f>
        <v>2.3270720693748224E-2</v>
      </c>
      <c r="AT210" s="61">
        <f t="shared" ref="AT210" si="706">LN(U210/U209)</f>
        <v>-2.3656888167222618E-3</v>
      </c>
      <c r="AU210" s="61">
        <f t="shared" ref="AU210" si="707">LN(V210/V209)</f>
        <v>2.2343821119701412E-2</v>
      </c>
      <c r="AV210" s="62">
        <f t="shared" ref="AV210" si="708">LN(W210/W209)</f>
        <v>2.2083576953534936E-2</v>
      </c>
    </row>
    <row r="211" spans="1:48" s="9" customFormat="1" ht="15" x14ac:dyDescent="0.2">
      <c r="A211" s="60">
        <v>2022</v>
      </c>
      <c r="B211" s="61">
        <f>'1.Shazam DNSP&amp;State'!Q147</f>
        <v>1.040632</v>
      </c>
      <c r="C211" s="64">
        <f>'1.Shazam DNSP&amp;State'!R147</f>
        <v>1.2450509999999999</v>
      </c>
      <c r="D211" s="61">
        <f>'1.Shazam DNSP&amp;State'!S147</f>
        <v>1.1831780000000001</v>
      </c>
      <c r="E211" s="61">
        <f>'1.Shazam DNSP&amp;State'!T147</f>
        <v>0.96777389999999996</v>
      </c>
      <c r="F211" s="61">
        <f>'1.Shazam DNSP&amp;State'!U147</f>
        <v>0.86977079999999996</v>
      </c>
      <c r="G211" s="61">
        <f>'1.Shazam DNSP&amp;State'!V147</f>
        <v>1.2450509999999999</v>
      </c>
      <c r="H211" s="62">
        <f>'1.Shazam DNSP&amp;State'!W147</f>
        <v>1.17564</v>
      </c>
      <c r="I211" s="64">
        <f>'1.Shazam DNSP&amp;State'!X147</f>
        <v>1.035344</v>
      </c>
      <c r="J211" s="61">
        <f>'1.Shazam DNSP&amp;State'!Y147</f>
        <v>1.1239140000000001</v>
      </c>
      <c r="K211" s="61">
        <f>'1.Shazam DNSP&amp;State'!Z147</f>
        <v>0.95574729999999997</v>
      </c>
      <c r="L211" s="61">
        <f>'1.Shazam DNSP&amp;State'!AA147</f>
        <v>1.5108729999999999</v>
      </c>
      <c r="M211" s="61">
        <f>'1.Shazam DNSP&amp;State'!AB147</f>
        <v>1.356911</v>
      </c>
      <c r="N211" s="61">
        <f>'1.Shazam DNSP&amp;State'!AC147</f>
        <v>1.411748</v>
      </c>
      <c r="O211" s="61">
        <f>'1.Shazam DNSP&amp;State'!AD147</f>
        <v>1.2075039999999999</v>
      </c>
      <c r="P211" s="62">
        <f>'1.Shazam DNSP&amp;State'!D147</f>
        <v>1.1165700000000001</v>
      </c>
      <c r="Q211" s="64">
        <f>'1.Shazam DNSP&amp;State'!J147</f>
        <v>1.135507</v>
      </c>
      <c r="R211" s="61">
        <f>'1.Shazam DNSP&amp;State'!L147</f>
        <v>1.0460229999999999</v>
      </c>
      <c r="S211" s="61">
        <f>'1.Shazam DNSP&amp;State'!M147</f>
        <v>1.2300739999999999</v>
      </c>
      <c r="T211" s="61">
        <f>'1.Shazam DNSP&amp;State'!N147</f>
        <v>0.77811989999999998</v>
      </c>
      <c r="U211" s="61">
        <f>'1.Shazam DNSP&amp;State'!O147</f>
        <v>0.86640919999999999</v>
      </c>
      <c r="V211" s="61">
        <f>'1.Shazam DNSP&amp;State'!P147</f>
        <v>0.83275489999999996</v>
      </c>
      <c r="W211" s="62">
        <f>'1.Shazam DNSP&amp;State'!K147</f>
        <v>0.97361200000000003</v>
      </c>
      <c r="Z211" s="216">
        <v>2022</v>
      </c>
      <c r="AA211" s="64">
        <f t="shared" ref="AA211" si="709">LN(B211/B210)</f>
        <v>8.8350736034631047E-4</v>
      </c>
      <c r="AB211" s="61">
        <f t="shared" ref="AB211" si="710">LN(C211/C210)</f>
        <v>1.6037301261668153E-2</v>
      </c>
      <c r="AC211" s="61">
        <f t="shared" ref="AC211" si="711">LN(D211/D210)</f>
        <v>1.0862739926328179E-2</v>
      </c>
      <c r="AD211" s="61">
        <f t="shared" ref="AD211" si="712">LN(E211/E210)</f>
        <v>1.2475566942333264E-3</v>
      </c>
      <c r="AE211" s="61">
        <f t="shared" ref="AE211" si="713">LN(F211/F210)</f>
        <v>2.5246857532443788E-2</v>
      </c>
      <c r="AF211" s="61">
        <f t="shared" ref="AF211" si="714">LN(G211/G210)</f>
        <v>2.2657038324339161E-2</v>
      </c>
      <c r="AG211" s="62">
        <f t="shared" ref="AG211" si="715">LN(H211/H210)</f>
        <v>4.1202796388925241E-3</v>
      </c>
      <c r="AH211" s="64">
        <f t="shared" ref="AH211" si="716">LN(I211/I210)</f>
        <v>-5.392253476008823E-2</v>
      </c>
      <c r="AI211" s="61">
        <f t="shared" ref="AI211" si="717">LN(J211/J210)</f>
        <v>-7.2310345264087943E-4</v>
      </c>
      <c r="AJ211" s="61">
        <f t="shared" ref="AJ211" si="718">LN(K211/K210)</f>
        <v>2.6979676848802965E-3</v>
      </c>
      <c r="AK211" s="61">
        <f t="shared" ref="AK211" si="719">LN(L211/L210)</f>
        <v>-3.6197682089249099E-4</v>
      </c>
      <c r="AL211" s="61">
        <f t="shared" ref="AL211" si="720">LN(M211/M210)</f>
        <v>2.5773868403103126E-2</v>
      </c>
      <c r="AM211" s="61">
        <f t="shared" ref="AM211" si="721">LN(N211/N210)</f>
        <v>9.205347936282535E-3</v>
      </c>
      <c r="AN211" s="61">
        <f t="shared" ref="AN211" si="722">LN(O211/O210)</f>
        <v>7.0758834414763492E-3</v>
      </c>
      <c r="AO211" s="62">
        <f t="shared" ref="AO211" si="723">LN(P211/P210)</f>
        <v>-2.1136006220671601E-2</v>
      </c>
      <c r="AP211" s="64">
        <f t="shared" ref="AP211" si="724">LN(Q211/Q210)</f>
        <v>5.8043043348212357E-2</v>
      </c>
      <c r="AQ211" s="61">
        <f t="shared" ref="AQ211" si="725">LN(R211/R210)</f>
        <v>4.8433437978821284E-3</v>
      </c>
      <c r="AR211" s="61">
        <f t="shared" ref="AR211" si="726">LN(S211/S210)</f>
        <v>1.4220633701402304E-3</v>
      </c>
      <c r="AS211" s="61">
        <f t="shared" ref="AS211" si="727">LN(T211/T210)</f>
        <v>4.482478295930614E-3</v>
      </c>
      <c r="AT211" s="61">
        <f t="shared" ref="AT211" si="728">LN(U211/U210)</f>
        <v>-2.165340505887297E-2</v>
      </c>
      <c r="AU211" s="61">
        <f t="shared" ref="AU211" si="729">LN(V211/V210)</f>
        <v>-5.0851872112523209E-3</v>
      </c>
      <c r="AV211" s="62">
        <f t="shared" ref="AV211" si="730">LN(W211/W210)</f>
        <v>-2.9551244736627925E-3</v>
      </c>
    </row>
    <row r="212" spans="1:48" s="9" customFormat="1" ht="15" x14ac:dyDescent="0.2">
      <c r="A212" s="60">
        <v>2023</v>
      </c>
      <c r="B212" s="61">
        <f>'1.Shazam DNSP&amp;State'!Q148</f>
        <v>1.056889</v>
      </c>
      <c r="C212" s="64">
        <f>'1.Shazam DNSP&amp;State'!R148</f>
        <v>1.2450509999999999</v>
      </c>
      <c r="D212" s="61">
        <f>'1.Shazam DNSP&amp;State'!S148</f>
        <v>1.1867220000000001</v>
      </c>
      <c r="E212" s="61">
        <f>'1.Shazam DNSP&amp;State'!T148</f>
        <v>0.96904049999999997</v>
      </c>
      <c r="F212" s="61">
        <f>'1.Shazam DNSP&amp;State'!U148</f>
        <v>0.88774200000000003</v>
      </c>
      <c r="G212" s="61">
        <f>'1.Shazam DNSP&amp;State'!V148</f>
        <v>1.2276689999999999</v>
      </c>
      <c r="H212" s="62">
        <f>'1.Shazam DNSP&amp;State'!W148</f>
        <v>1.1734279999999999</v>
      </c>
      <c r="I212" s="64">
        <f>'1.Shazam DNSP&amp;State'!X148</f>
        <v>1.11853</v>
      </c>
      <c r="J212" s="61">
        <f>'1.Shazam DNSP&amp;State'!Y148</f>
        <v>1.1233070000000001</v>
      </c>
      <c r="K212" s="61">
        <f>'1.Shazam DNSP&amp;State'!Z148</f>
        <v>0.95728089999999999</v>
      </c>
      <c r="L212" s="61">
        <f>'1.Shazam DNSP&amp;State'!AA148</f>
        <v>1.593054</v>
      </c>
      <c r="M212" s="61">
        <f>'1.Shazam DNSP&amp;State'!AB148</f>
        <v>1.3947320000000001</v>
      </c>
      <c r="N212" s="61">
        <f>'1.Shazam DNSP&amp;State'!AC148</f>
        <v>1.428339</v>
      </c>
      <c r="O212" s="61">
        <f>'1.Shazam DNSP&amp;State'!AD148</f>
        <v>1.215487</v>
      </c>
      <c r="P212" s="62">
        <f>'1.Shazam DNSP&amp;State'!D148</f>
        <v>1.169532</v>
      </c>
      <c r="Q212" s="64">
        <f>'1.Shazam DNSP&amp;State'!J148</f>
        <v>1.04908</v>
      </c>
      <c r="R212" s="61">
        <f>'1.Shazam DNSP&amp;State'!L148</f>
        <v>1.044619</v>
      </c>
      <c r="S212" s="61">
        <f>'1.Shazam DNSP&amp;State'!M148</f>
        <v>1.225792</v>
      </c>
      <c r="T212" s="61">
        <f>'1.Shazam DNSP&amp;State'!N148</f>
        <v>0.73659010000000003</v>
      </c>
      <c r="U212" s="61">
        <f>'1.Shazam DNSP&amp;State'!O148</f>
        <v>0.84132850000000003</v>
      </c>
      <c r="V212" s="61">
        <f>'1.Shazam DNSP&amp;State'!P148</f>
        <v>0.8215327</v>
      </c>
      <c r="W212" s="62">
        <f>'1.Shazam DNSP&amp;State'!K148</f>
        <v>0.96539710000000001</v>
      </c>
      <c r="Z212" s="217">
        <v>2023</v>
      </c>
      <c r="AA212" s="298">
        <f t="shared" ref="AA212" si="731">LN(B212/B211)</f>
        <v>1.5501466291843445E-2</v>
      </c>
      <c r="AB212" s="297">
        <f t="shared" ref="AB212" si="732">LN(C212/C211)</f>
        <v>0</v>
      </c>
      <c r="AC212" s="297">
        <f t="shared" ref="AC212" si="733">LN(D212/D211)</f>
        <v>2.9908457249698149E-3</v>
      </c>
      <c r="AD212" s="297">
        <f t="shared" ref="AD212" si="734">LN(E212/E211)</f>
        <v>1.3079210693187206E-3</v>
      </c>
      <c r="AE212" s="297">
        <f t="shared" ref="AE212" si="735">LN(F212/F211)</f>
        <v>2.0451431572375552E-2</v>
      </c>
      <c r="AF212" s="297">
        <f t="shared" ref="AF212" si="736">LN(G212/G211)</f>
        <v>-1.4059243515593591E-2</v>
      </c>
      <c r="AG212" s="299">
        <f t="shared" ref="AG212" si="737">LN(H212/H211)</f>
        <v>-1.8833006569392357E-3</v>
      </c>
      <c r="AH212" s="298">
        <f t="shared" ref="AH212" si="738">LN(I212/I211)</f>
        <v>7.7281584579108095E-2</v>
      </c>
      <c r="AI212" s="297">
        <f t="shared" ref="AI212" si="739">LN(J212/J211)</f>
        <v>-5.4022280386513898E-4</v>
      </c>
      <c r="AJ212" s="297">
        <f t="shared" ref="AJ212" si="740">LN(K212/K211)</f>
        <v>1.6033222390847127E-3</v>
      </c>
      <c r="AK212" s="297">
        <f t="shared" ref="AK212" si="741">LN(L212/L211)</f>
        <v>5.2965299198099405E-2</v>
      </c>
      <c r="AL212" s="297">
        <f t="shared" ref="AL212" si="742">LN(M212/M211)</f>
        <v>2.7491489270852643E-2</v>
      </c>
      <c r="AM212" s="297">
        <f t="shared" ref="AM212" si="743">LN(N212/N211)</f>
        <v>1.1683577813269886E-2</v>
      </c>
      <c r="AN212" s="297">
        <f t="shared" ref="AN212" si="744">LN(O212/O211)</f>
        <v>6.5894003611778208E-3</v>
      </c>
      <c r="AO212" s="299">
        <f t="shared" ref="AO212" si="745">LN(P212/P211)</f>
        <v>4.6342182530791837E-2</v>
      </c>
      <c r="AP212" s="298">
        <f t="shared" ref="AP212" si="746">LN(Q212/Q211)</f>
        <v>-7.9165657615636459E-2</v>
      </c>
      <c r="AQ212" s="297">
        <f t="shared" ref="AQ212" si="747">LN(R212/R211)</f>
        <v>-1.3431282936697704E-3</v>
      </c>
      <c r="AR212" s="297">
        <f t="shared" ref="AR212" si="748">LN(S212/S211)</f>
        <v>-3.487164478196361E-3</v>
      </c>
      <c r="AS212" s="297">
        <f t="shared" ref="AS212" si="749">LN(T212/T211)</f>
        <v>-5.4849061624408856E-2</v>
      </c>
      <c r="AT212" s="297">
        <f t="shared" ref="AT212" si="750">LN(U212/U211)</f>
        <v>-2.9375124155249132E-2</v>
      </c>
      <c r="AU212" s="297">
        <f t="shared" ref="AU212" si="751">LN(V212/V211)</f>
        <v>-1.3567619255917944E-2</v>
      </c>
      <c r="AV212" s="299">
        <f t="shared" ref="AV212" si="752">LN(W212/W211)</f>
        <v>-8.4733477019760303E-3</v>
      </c>
    </row>
    <row r="213" spans="1:48" s="9" customFormat="1" ht="15" x14ac:dyDescent="0.25">
      <c r="A213" s="172" t="s">
        <v>499</v>
      </c>
      <c r="B213" s="173">
        <f>LN(B212/B195)/$X213</f>
        <v>3.2546874813304365E-3</v>
      </c>
      <c r="C213" s="348">
        <f t="shared" ref="C213" si="753">LN(C212/C195)/$X213</f>
        <v>1.2892734878417455E-2</v>
      </c>
      <c r="D213" s="173">
        <f t="shared" ref="D213" si="754">LN(D212/D195)/$X213</f>
        <v>1.007028731307086E-2</v>
      </c>
      <c r="E213" s="173">
        <f t="shared" ref="E213" si="755">LN(E212/E195)/$X213</f>
        <v>-1.8499336646559219E-3</v>
      </c>
      <c r="F213" s="173">
        <f t="shared" ref="F213" si="756">LN(F212/F195)/$X213</f>
        <v>-7.0043599262110193E-3</v>
      </c>
      <c r="G213" s="173">
        <f t="shared" ref="G213" si="757">LN(G212/G195)/$X213</f>
        <v>1.2065720553970776E-2</v>
      </c>
      <c r="H213" s="340">
        <f t="shared" ref="H213" si="758">LN(H212/H195)/$X213</f>
        <v>9.407610559145586E-3</v>
      </c>
      <c r="I213" s="348">
        <f t="shared" ref="I213" si="759">LN(I212/I195)/$X213</f>
        <v>6.5891366602631425E-3</v>
      </c>
      <c r="J213" s="173">
        <f t="shared" ref="J213" si="760">LN(J212/J195)/$X213</f>
        <v>6.8398243108759426E-3</v>
      </c>
      <c r="K213" s="173">
        <f t="shared" ref="K213" si="761">LN(K212/K195)/$X213</f>
        <v>-2.5681417162976426E-3</v>
      </c>
      <c r="L213" s="173">
        <f t="shared" ref="L213" si="762">LN(L212/L195)/$X213</f>
        <v>2.739134874461539E-2</v>
      </c>
      <c r="M213" s="173">
        <f t="shared" ref="M213" si="763">LN(M212/M195)/$X213</f>
        <v>1.9570722477740974E-2</v>
      </c>
      <c r="N213" s="173">
        <f t="shared" ref="N213" si="764">LN(N212/N195)/$X213</f>
        <v>2.0971307688332448E-2</v>
      </c>
      <c r="O213" s="173">
        <f t="shared" ref="O213" si="765">LN(O212/O195)/$X213</f>
        <v>1.1479107031157723E-2</v>
      </c>
      <c r="P213" s="340">
        <f t="shared" ref="P213" si="766">LN(P212/P195)/$X213</f>
        <v>9.2119805169602956E-3</v>
      </c>
      <c r="Q213" s="348">
        <f t="shared" ref="Q213" si="767">LN(Q212/Q195)/$X213</f>
        <v>2.8184464478822834E-3</v>
      </c>
      <c r="R213" s="173">
        <f t="shared" ref="R213" si="768">LN(R212/R195)/$X213</f>
        <v>2.5677779785318717E-3</v>
      </c>
      <c r="S213" s="173">
        <f t="shared" ref="S213" si="769">LN(S212/S195)/$X213</f>
        <v>1.1975715629297582E-2</v>
      </c>
      <c r="T213" s="173">
        <f t="shared" ref="T213" si="770">LN(T212/T195)/$X213</f>
        <v>-1.7983747952460001E-2</v>
      </c>
      <c r="U213" s="173">
        <f t="shared" ref="U213" si="771">LN(U212/U195)/$X213</f>
        <v>-1.0163122873828822E-2</v>
      </c>
      <c r="V213" s="173">
        <f t="shared" ref="V213" si="772">LN(V212/V195)/$X213</f>
        <v>-1.1563737474276125E-2</v>
      </c>
      <c r="W213" s="340">
        <f t="shared" ref="W213" si="773">LN(W212/W195)/$X213</f>
        <v>-2.0715152762616818E-3</v>
      </c>
      <c r="X213" s="176">
        <f>2023-2006</f>
        <v>17</v>
      </c>
      <c r="Y213" s="176" t="s">
        <v>14</v>
      </c>
    </row>
    <row r="214" spans="1:48" s="9" customFormat="1" ht="15" x14ac:dyDescent="0.25">
      <c r="A214" s="172" t="s">
        <v>272</v>
      </c>
      <c r="B214" s="173">
        <f>LN(B201/B195)/$X214</f>
        <v>-1.5609368048993735E-3</v>
      </c>
      <c r="C214" s="348">
        <f t="shared" ref="C214:W214" si="774">LN(C201/C195)/$X214</f>
        <v>7.6490912238505633E-3</v>
      </c>
      <c r="D214" s="173">
        <f t="shared" si="774"/>
        <v>8.0135569309129698E-3</v>
      </c>
      <c r="E214" s="173">
        <f t="shared" si="774"/>
        <v>-7.4574115069261744E-3</v>
      </c>
      <c r="F214" s="173">
        <f t="shared" si="774"/>
        <v>-2.9247178769707602E-2</v>
      </c>
      <c r="G214" s="173">
        <f t="shared" si="774"/>
        <v>-7.311346645932971E-4</v>
      </c>
      <c r="H214" s="340">
        <f t="shared" si="774"/>
        <v>1.0352389195282374E-2</v>
      </c>
      <c r="I214" s="348">
        <f t="shared" si="774"/>
        <v>8.8168412095951845E-2</v>
      </c>
      <c r="J214" s="173">
        <f t="shared" si="774"/>
        <v>-2.5803553486110427E-3</v>
      </c>
      <c r="K214" s="173">
        <f t="shared" si="774"/>
        <v>-1.2544052897720604E-2</v>
      </c>
      <c r="L214" s="173">
        <f t="shared" si="774"/>
        <v>-3.638755045656273E-2</v>
      </c>
      <c r="M214" s="173">
        <f t="shared" si="774"/>
        <v>1.3402632755015367E-3</v>
      </c>
      <c r="N214" s="173">
        <f t="shared" si="774"/>
        <v>4.0911544575477132E-2</v>
      </c>
      <c r="O214" s="173">
        <f t="shared" si="774"/>
        <v>1.6033600092097183E-2</v>
      </c>
      <c r="P214" s="340">
        <f t="shared" si="774"/>
        <v>5.102585663402287E-2</v>
      </c>
      <c r="Q214" s="348">
        <f t="shared" si="774"/>
        <v>-7.7815970580121546E-2</v>
      </c>
      <c r="R214" s="173">
        <f t="shared" si="774"/>
        <v>1.2932825002387292E-2</v>
      </c>
      <c r="S214" s="173">
        <f t="shared" si="774"/>
        <v>2.2896517612227441E-2</v>
      </c>
      <c r="T214" s="173">
        <f t="shared" si="774"/>
        <v>4.6739985199120225E-2</v>
      </c>
      <c r="U214" s="173">
        <f t="shared" si="774"/>
        <v>9.0120631919517816E-3</v>
      </c>
      <c r="V214" s="173">
        <f t="shared" si="774"/>
        <v>-3.0559081680985548E-2</v>
      </c>
      <c r="W214" s="340">
        <f t="shared" si="774"/>
        <v>-5.6812557477755911E-3</v>
      </c>
      <c r="X214" s="176">
        <f>2012-2006</f>
        <v>6</v>
      </c>
      <c r="Y214" s="176" t="s">
        <v>14</v>
      </c>
    </row>
    <row r="215" spans="1:48" s="9" customFormat="1" ht="15" x14ac:dyDescent="0.25">
      <c r="A215" s="172" t="s">
        <v>500</v>
      </c>
      <c r="B215" s="173">
        <f>LN(B212/B201)/$X215</f>
        <v>5.8813916374557901E-3</v>
      </c>
      <c r="C215" s="348">
        <f t="shared" ref="C215:W215" si="775">LN(C212/C201)/$X215</f>
        <v>1.5752904144544857E-2</v>
      </c>
      <c r="D215" s="173">
        <f t="shared" si="775"/>
        <v>1.1192140248793338E-2</v>
      </c>
      <c r="E215" s="173">
        <f t="shared" si="775"/>
        <v>1.2086906129460335E-3</v>
      </c>
      <c r="F215" s="173">
        <f t="shared" si="775"/>
        <v>5.1280867156962137E-3</v>
      </c>
      <c r="G215" s="173">
        <f t="shared" si="775"/>
        <v>1.9045823400460279E-2</v>
      </c>
      <c r="H215" s="340">
        <f t="shared" si="775"/>
        <v>8.8922767576164186E-3</v>
      </c>
      <c r="I215" s="348">
        <f t="shared" si="775"/>
        <v>-3.7908649941021604E-2</v>
      </c>
      <c r="J215" s="173">
        <f t="shared" si="775"/>
        <v>1.1978104125141564E-2</v>
      </c>
      <c r="K215" s="173">
        <f t="shared" si="775"/>
        <v>2.8732643826603387E-3</v>
      </c>
      <c r="L215" s="173">
        <f t="shared" si="775"/>
        <v>6.2179839217985269E-2</v>
      </c>
      <c r="M215" s="173">
        <f t="shared" si="775"/>
        <v>2.951460931532612E-2</v>
      </c>
      <c r="N215" s="173">
        <f t="shared" si="775"/>
        <v>1.0094814840798978E-2</v>
      </c>
      <c r="O215" s="173">
        <f t="shared" si="775"/>
        <v>8.9948380888271173E-3</v>
      </c>
      <c r="P215" s="340">
        <f t="shared" si="775"/>
        <v>-1.3595588274164743E-2</v>
      </c>
      <c r="Q215" s="348">
        <f t="shared" si="775"/>
        <v>4.680085573588437E-2</v>
      </c>
      <c r="R215" s="173">
        <f t="shared" si="775"/>
        <v>-3.0858840344801779E-3</v>
      </c>
      <c r="S215" s="173">
        <f t="shared" si="775"/>
        <v>6.0189145476994823E-3</v>
      </c>
      <c r="T215" s="173">
        <f t="shared" si="775"/>
        <v>-5.3287602398776494E-2</v>
      </c>
      <c r="U215" s="173">
        <f t="shared" si="775"/>
        <v>-2.0622315273345515E-2</v>
      </c>
      <c r="V215" s="173">
        <f t="shared" si="775"/>
        <v>-1.2026406342528031E-3</v>
      </c>
      <c r="W215" s="340">
        <f t="shared" si="775"/>
        <v>-1.0256592816318383E-4</v>
      </c>
      <c r="X215" s="176">
        <f>2023-2012</f>
        <v>11</v>
      </c>
      <c r="Y215" s="176" t="s">
        <v>14</v>
      </c>
    </row>
    <row r="216" spans="1:48" s="9" customFormat="1" ht="15" x14ac:dyDescent="0.2">
      <c r="A216" s="174" t="s">
        <v>501</v>
      </c>
      <c r="B216" s="179">
        <f>LN(B212/B211)</f>
        <v>1.5501466291843445E-2</v>
      </c>
      <c r="C216" s="349">
        <f t="shared" ref="C216:W216" si="776">LN(C212/C211)</f>
        <v>0</v>
      </c>
      <c r="D216" s="179">
        <f t="shared" si="776"/>
        <v>2.9908457249698149E-3</v>
      </c>
      <c r="E216" s="179">
        <f t="shared" si="776"/>
        <v>1.3079210693187206E-3</v>
      </c>
      <c r="F216" s="179">
        <f t="shared" si="776"/>
        <v>2.0451431572375552E-2</v>
      </c>
      <c r="G216" s="179">
        <f t="shared" si="776"/>
        <v>-1.4059243515593591E-2</v>
      </c>
      <c r="H216" s="342">
        <f t="shared" si="776"/>
        <v>-1.8833006569392357E-3</v>
      </c>
      <c r="I216" s="349">
        <f t="shared" si="776"/>
        <v>7.7281584579108095E-2</v>
      </c>
      <c r="J216" s="179">
        <f t="shared" si="776"/>
        <v>-5.4022280386513898E-4</v>
      </c>
      <c r="K216" s="179">
        <f t="shared" si="776"/>
        <v>1.6033222390847127E-3</v>
      </c>
      <c r="L216" s="179">
        <f t="shared" si="776"/>
        <v>5.2965299198099405E-2</v>
      </c>
      <c r="M216" s="179">
        <f t="shared" si="776"/>
        <v>2.7491489270852643E-2</v>
      </c>
      <c r="N216" s="179">
        <f t="shared" si="776"/>
        <v>1.1683577813269886E-2</v>
      </c>
      <c r="O216" s="179">
        <f t="shared" si="776"/>
        <v>6.5894003611778208E-3</v>
      </c>
      <c r="P216" s="342">
        <f t="shared" si="776"/>
        <v>4.6342182530791837E-2</v>
      </c>
      <c r="Q216" s="349">
        <f t="shared" si="776"/>
        <v>-7.9165657615636459E-2</v>
      </c>
      <c r="R216" s="179">
        <f t="shared" si="776"/>
        <v>-1.3431282936697704E-3</v>
      </c>
      <c r="S216" s="179">
        <f t="shared" si="776"/>
        <v>-3.487164478196361E-3</v>
      </c>
      <c r="T216" s="179">
        <f t="shared" si="776"/>
        <v>-5.4849061624408856E-2</v>
      </c>
      <c r="U216" s="179">
        <f t="shared" si="776"/>
        <v>-2.9375124155249132E-2</v>
      </c>
      <c r="V216" s="179">
        <f t="shared" si="776"/>
        <v>-1.3567619255917944E-2</v>
      </c>
      <c r="W216" s="342">
        <f t="shared" si="776"/>
        <v>-8.4733477019760303E-3</v>
      </c>
      <c r="X216" s="180"/>
      <c r="Y216" s="181"/>
    </row>
    <row r="217" spans="1:48" x14ac:dyDescent="0.2">
      <c r="A217" s="43"/>
      <c r="B217" s="161"/>
      <c r="C217" s="161"/>
      <c r="D217" s="161"/>
      <c r="E217" s="161"/>
      <c r="F217" s="161"/>
      <c r="G217" s="161"/>
      <c r="H217" s="161"/>
      <c r="I217" s="161"/>
      <c r="J217" s="161"/>
      <c r="K217" s="161"/>
      <c r="L217" s="161"/>
      <c r="M217" s="161"/>
      <c r="N217" s="161"/>
      <c r="Z217" s="223"/>
    </row>
    <row r="218" spans="1:48" x14ac:dyDescent="0.2">
      <c r="A218" s="43"/>
      <c r="B218" s="40"/>
      <c r="C218" s="40"/>
      <c r="D218" s="40"/>
      <c r="E218" s="40"/>
      <c r="F218" s="40"/>
      <c r="G218" s="40"/>
      <c r="H218" s="40"/>
      <c r="I218" s="40"/>
    </row>
    <row r="219" spans="1:48" x14ac:dyDescent="0.2">
      <c r="A219" s="50" t="s">
        <v>544</v>
      </c>
      <c r="B219" s="51"/>
      <c r="C219" s="51"/>
      <c r="D219" s="51"/>
      <c r="E219" s="51"/>
      <c r="F219" s="51"/>
      <c r="G219" s="51"/>
      <c r="H219" s="51"/>
      <c r="I219" s="51"/>
      <c r="J219" s="51"/>
      <c r="K219" s="51"/>
      <c r="L219" s="51"/>
      <c r="M219" s="51"/>
      <c r="N219" s="51"/>
      <c r="O219" s="51"/>
      <c r="P219" s="51"/>
      <c r="Q219" s="51"/>
      <c r="R219" s="51"/>
      <c r="S219" s="51"/>
      <c r="T219" s="51"/>
      <c r="U219" s="51"/>
      <c r="V219" s="51"/>
      <c r="W219" s="51"/>
      <c r="Z219" s="5" t="s">
        <v>77</v>
      </c>
      <c r="AA219" s="6"/>
      <c r="AB219" s="6"/>
      <c r="AC219" s="6"/>
      <c r="AD219" s="6"/>
      <c r="AE219" s="6"/>
      <c r="AF219" s="6"/>
      <c r="AG219" s="6"/>
      <c r="AH219" s="6"/>
      <c r="AI219" s="6"/>
      <c r="AJ219" s="6"/>
      <c r="AK219" s="6"/>
      <c r="AL219" s="6"/>
      <c r="AM219" s="6"/>
      <c r="AN219" s="114"/>
      <c r="AO219" s="6"/>
      <c r="AP219" s="6"/>
      <c r="AQ219" s="6"/>
      <c r="AR219" s="6"/>
      <c r="AS219" s="6"/>
      <c r="AT219" s="6"/>
      <c r="AU219" s="6"/>
      <c r="AV219" s="6"/>
    </row>
    <row r="220" spans="1:48" ht="15" x14ac:dyDescent="0.25">
      <c r="A220" s="52"/>
      <c r="B220" s="403" t="s">
        <v>153</v>
      </c>
      <c r="C220" s="403"/>
      <c r="D220" s="403"/>
      <c r="E220" s="403"/>
      <c r="F220" s="403"/>
      <c r="G220" s="403"/>
      <c r="H220" s="403"/>
      <c r="I220" s="404" t="s">
        <v>154</v>
      </c>
      <c r="J220" s="403"/>
      <c r="K220" s="403"/>
      <c r="L220" s="403"/>
      <c r="M220" s="403"/>
      <c r="N220" s="403"/>
      <c r="O220" s="403"/>
      <c r="P220" s="405"/>
      <c r="Q220" s="404" t="s">
        <v>155</v>
      </c>
      <c r="R220" s="403"/>
      <c r="S220" s="403"/>
      <c r="T220" s="403"/>
      <c r="U220" s="403"/>
      <c r="V220" s="403"/>
      <c r="W220" s="405"/>
      <c r="Z220" s="115"/>
      <c r="AA220" s="410" t="s">
        <v>8</v>
      </c>
      <c r="AB220" s="410"/>
      <c r="AC220" s="410"/>
      <c r="AD220" s="410"/>
      <c r="AE220" s="410"/>
      <c r="AF220" s="410"/>
      <c r="AG220" s="411"/>
      <c r="AH220" s="410" t="s">
        <v>9</v>
      </c>
      <c r="AI220" s="410"/>
      <c r="AJ220" s="410"/>
      <c r="AK220" s="410"/>
      <c r="AL220" s="410"/>
      <c r="AM220" s="410"/>
      <c r="AN220" s="410"/>
      <c r="AO220" s="410"/>
      <c r="AP220" s="409" t="s">
        <v>274</v>
      </c>
      <c r="AQ220" s="410"/>
      <c r="AR220" s="410"/>
      <c r="AS220" s="410"/>
      <c r="AT220" s="410"/>
      <c r="AU220" s="410"/>
      <c r="AV220" s="411"/>
    </row>
    <row r="221" spans="1:48" ht="30" x14ac:dyDescent="0.2">
      <c r="A221" s="53" t="s">
        <v>7</v>
      </c>
      <c r="B221" s="70" t="s">
        <v>37</v>
      </c>
      <c r="C221" s="70" t="s">
        <v>39</v>
      </c>
      <c r="D221" s="70" t="s">
        <v>13</v>
      </c>
      <c r="E221" s="70" t="s">
        <v>38</v>
      </c>
      <c r="F221" s="70" t="s">
        <v>156</v>
      </c>
      <c r="G221" s="70" t="s">
        <v>42</v>
      </c>
      <c r="H221" s="70" t="s">
        <v>43</v>
      </c>
      <c r="I221" s="73" t="s">
        <v>40</v>
      </c>
      <c r="J221" s="74" t="s">
        <v>158</v>
      </c>
      <c r="K221" s="74" t="s">
        <v>157</v>
      </c>
      <c r="L221" s="74" t="s">
        <v>159</v>
      </c>
      <c r="M221" s="74" t="s">
        <v>160</v>
      </c>
      <c r="N221" s="74" t="s">
        <v>41</v>
      </c>
      <c r="O221" s="74" t="s">
        <v>11</v>
      </c>
      <c r="P221" s="75" t="s">
        <v>44</v>
      </c>
      <c r="Q221" s="73" t="s">
        <v>40</v>
      </c>
      <c r="R221" s="74" t="s">
        <v>158</v>
      </c>
      <c r="S221" s="74" t="s">
        <v>157</v>
      </c>
      <c r="T221" s="74" t="s">
        <v>159</v>
      </c>
      <c r="U221" s="74" t="s">
        <v>160</v>
      </c>
      <c r="V221" s="74" t="s">
        <v>41</v>
      </c>
      <c r="W221" s="113" t="s">
        <v>11</v>
      </c>
      <c r="Z221" s="343" t="s">
        <v>7</v>
      </c>
      <c r="AA221" s="357" t="s">
        <v>37</v>
      </c>
      <c r="AB221" s="344" t="s">
        <v>39</v>
      </c>
      <c r="AC221" s="344" t="s">
        <v>13</v>
      </c>
      <c r="AD221" s="344" t="s">
        <v>38</v>
      </c>
      <c r="AE221" s="344" t="s">
        <v>156</v>
      </c>
      <c r="AF221" s="344" t="s">
        <v>42</v>
      </c>
      <c r="AG221" s="346" t="s">
        <v>43</v>
      </c>
      <c r="AH221" s="14" t="s">
        <v>40</v>
      </c>
      <c r="AI221" s="74" t="s">
        <v>158</v>
      </c>
      <c r="AJ221" s="74" t="s">
        <v>157</v>
      </c>
      <c r="AK221" s="74" t="s">
        <v>159</v>
      </c>
      <c r="AL221" s="74" t="s">
        <v>160</v>
      </c>
      <c r="AM221" s="14" t="s">
        <v>41</v>
      </c>
      <c r="AN221" s="14" t="s">
        <v>275</v>
      </c>
      <c r="AO221" s="344" t="s">
        <v>44</v>
      </c>
      <c r="AP221" s="345" t="s">
        <v>40</v>
      </c>
      <c r="AQ221" s="74" t="s">
        <v>158</v>
      </c>
      <c r="AR221" s="137" t="s">
        <v>157</v>
      </c>
      <c r="AS221" s="137" t="s">
        <v>159</v>
      </c>
      <c r="AT221" s="74" t="s">
        <v>160</v>
      </c>
      <c r="AU221" s="14" t="s">
        <v>41</v>
      </c>
      <c r="AV221" s="347" t="s">
        <v>11</v>
      </c>
    </row>
    <row r="222" spans="1:48" s="9" customFormat="1" ht="15" x14ac:dyDescent="0.2">
      <c r="A222" s="60">
        <v>2006</v>
      </c>
      <c r="B222" s="66">
        <f>'1.Shazam DNSP&amp;State'!Q152</f>
        <v>1</v>
      </c>
      <c r="C222" s="63">
        <f>'1.Shazam DNSP&amp;State'!R152</f>
        <v>1</v>
      </c>
      <c r="D222" s="66">
        <f>'1.Shazam DNSP&amp;State'!S152</f>
        <v>1</v>
      </c>
      <c r="E222" s="66">
        <f>'1.Shazam DNSP&amp;State'!T152</f>
        <v>1</v>
      </c>
      <c r="F222" s="66">
        <f>'1.Shazam DNSP&amp;State'!U152</f>
        <v>1</v>
      </c>
      <c r="G222" s="66">
        <f>'1.Shazam DNSP&amp;State'!V152</f>
        <v>1</v>
      </c>
      <c r="H222" s="67">
        <f>'1.Shazam DNSP&amp;State'!W152</f>
        <v>1</v>
      </c>
      <c r="I222" s="63">
        <f>'1.Shazam DNSP&amp;State'!X152</f>
        <v>1</v>
      </c>
      <c r="J222" s="66">
        <f>'1.Shazam DNSP&amp;State'!Y152</f>
        <v>1</v>
      </c>
      <c r="K222" s="66">
        <f>'1.Shazam DNSP&amp;State'!Z152</f>
        <v>1</v>
      </c>
      <c r="L222" s="66">
        <f>'1.Shazam DNSP&amp;State'!AA152</f>
        <v>1</v>
      </c>
      <c r="M222" s="66">
        <f>'1.Shazam DNSP&amp;State'!AB152</f>
        <v>1</v>
      </c>
      <c r="N222" s="66">
        <f>'1.Shazam DNSP&amp;State'!AC152</f>
        <v>1</v>
      </c>
      <c r="O222" s="66">
        <f>'1.Shazam DNSP&amp;State'!AD152</f>
        <v>1</v>
      </c>
      <c r="P222" s="67">
        <f>'1.Shazam DNSP&amp;State'!D152</f>
        <v>1</v>
      </c>
      <c r="Q222" s="63">
        <f>'1.Shazam DNSP&amp;State'!J152</f>
        <v>1</v>
      </c>
      <c r="R222" s="66">
        <f>'1.Shazam DNSP&amp;State'!L152</f>
        <v>1</v>
      </c>
      <c r="S222" s="66">
        <f>'1.Shazam DNSP&amp;State'!M152</f>
        <v>1</v>
      </c>
      <c r="T222" s="66">
        <f>'1.Shazam DNSP&amp;State'!N152</f>
        <v>1</v>
      </c>
      <c r="U222" s="66">
        <f>'1.Shazam DNSP&amp;State'!O152</f>
        <v>1</v>
      </c>
      <c r="V222" s="66">
        <f>'1.Shazam DNSP&amp;State'!P152</f>
        <v>1</v>
      </c>
      <c r="W222" s="67">
        <f>'1.Shazam DNSP&amp;State'!K152</f>
        <v>1</v>
      </c>
      <c r="Z222" s="270">
        <v>2006</v>
      </c>
      <c r="AA222" s="224"/>
      <c r="AB222" s="225"/>
      <c r="AC222" s="225"/>
      <c r="AD222" s="225"/>
      <c r="AE222" s="225"/>
      <c r="AF222" s="225"/>
      <c r="AG222" s="226"/>
      <c r="AH222" s="224"/>
      <c r="AI222" s="225"/>
      <c r="AJ222" s="225"/>
      <c r="AK222" s="225"/>
      <c r="AL222" s="225"/>
      <c r="AM222" s="225"/>
      <c r="AN222" s="225"/>
      <c r="AO222" s="226"/>
      <c r="AP222" s="224"/>
      <c r="AQ222" s="225"/>
      <c r="AR222" s="225"/>
      <c r="AS222" s="225"/>
      <c r="AT222" s="225"/>
      <c r="AU222" s="225"/>
      <c r="AV222" s="226"/>
    </row>
    <row r="223" spans="1:48" s="9" customFormat="1" ht="15" x14ac:dyDescent="0.2">
      <c r="A223" s="60">
        <v>2007</v>
      </c>
      <c r="B223" s="61">
        <f>'1.Shazam DNSP&amp;State'!Q153</f>
        <v>1.023336</v>
      </c>
      <c r="C223" s="64">
        <f>'1.Shazam DNSP&amp;State'!R153</f>
        <v>1.0773489999999999</v>
      </c>
      <c r="D223" s="61">
        <f>'1.Shazam DNSP&amp;State'!S153</f>
        <v>1.0202709999999999</v>
      </c>
      <c r="E223" s="61">
        <f>'1.Shazam DNSP&amp;State'!T153</f>
        <v>1.0089399999999999</v>
      </c>
      <c r="F223" s="61">
        <f>'1.Shazam DNSP&amp;State'!U153</f>
        <v>1.002383</v>
      </c>
      <c r="G223" s="61">
        <f>'1.Shazam DNSP&amp;State'!V153</f>
        <v>1.0773489999999999</v>
      </c>
      <c r="H223" s="62">
        <f>'1.Shazam DNSP&amp;State'!W153</f>
        <v>1.038626</v>
      </c>
      <c r="I223" s="64">
        <f>'1.Shazam DNSP&amp;State'!X153</f>
        <v>1.055812</v>
      </c>
      <c r="J223" s="61">
        <f>'1.Shazam DNSP&amp;State'!Y153</f>
        <v>1.001584</v>
      </c>
      <c r="K223" s="61">
        <f>'1.Shazam DNSP&amp;State'!Z153</f>
        <v>1.005377</v>
      </c>
      <c r="L223" s="61">
        <f>'1.Shazam DNSP&amp;State'!AA153</f>
        <v>0.90269520000000003</v>
      </c>
      <c r="M223" s="61">
        <f>'1.Shazam DNSP&amp;State'!AB153</f>
        <v>1.0389269999999999</v>
      </c>
      <c r="N223" s="61">
        <f>'1.Shazam DNSP&amp;State'!AC153</f>
        <v>1.006918</v>
      </c>
      <c r="O223" s="61">
        <f>'1.Shazam DNSP&amp;State'!AD153</f>
        <v>1.0046619999999999</v>
      </c>
      <c r="P223" s="62">
        <f>'1.Shazam DNSP&amp;State'!D153</f>
        <v>1.0273000000000001</v>
      </c>
      <c r="Q223" s="64">
        <f>'1.Shazam DNSP&amp;State'!J153</f>
        <v>0.9837226</v>
      </c>
      <c r="R223" s="61">
        <f>'1.Shazam DNSP&amp;State'!L153</f>
        <v>1.036983</v>
      </c>
      <c r="S223" s="61">
        <f>'1.Shazam DNSP&amp;State'!M153</f>
        <v>1.0330710000000001</v>
      </c>
      <c r="T223" s="61">
        <f>'1.Shazam DNSP&amp;State'!N153</f>
        <v>1.1505829999999999</v>
      </c>
      <c r="U223" s="61">
        <f>'1.Shazam DNSP&amp;State'!O153</f>
        <v>0.99971019999999999</v>
      </c>
      <c r="V223" s="61">
        <f>'1.Shazam DNSP&amp;State'!P153</f>
        <v>1.03149</v>
      </c>
      <c r="W223" s="62">
        <f>'1.Shazam DNSP&amp;State'!K153</f>
        <v>1.0338069999999999</v>
      </c>
      <c r="Z223" s="216">
        <v>2007</v>
      </c>
      <c r="AA223" s="64">
        <f t="shared" ref="AA223:AA236" si="777">LN(B223/B222)</f>
        <v>2.3067878790793042E-2</v>
      </c>
      <c r="AB223" s="61">
        <f t="shared" ref="AB223:AB236" si="778">LN(C223/C222)</f>
        <v>7.4503393964212059E-2</v>
      </c>
      <c r="AC223" s="61">
        <f t="shared" ref="AC223:AC236" si="779">LN(D223/D222)</f>
        <v>2.0068278282341496E-2</v>
      </c>
      <c r="AD223" s="61">
        <f t="shared" ref="AD223:AD236" si="780">LN(E223/E222)</f>
        <v>8.9002747867194011E-3</v>
      </c>
      <c r="AE223" s="61">
        <f t="shared" ref="AE223:AE236" si="781">LN(F223/F222)</f>
        <v>2.380165158225448E-3</v>
      </c>
      <c r="AF223" s="61">
        <f t="shared" ref="AF223:AF236" si="782">LN(G223/G222)</f>
        <v>7.4503393964212059E-2</v>
      </c>
      <c r="AG223" s="62">
        <f t="shared" ref="AG223:AG236" si="783">LN(H223/H222)</f>
        <v>3.7898685813954225E-2</v>
      </c>
      <c r="AH223" s="64">
        <f t="shared" ref="AH223:AH236" si="784">LN(I223/I222)</f>
        <v>5.4310139131763871E-2</v>
      </c>
      <c r="AI223" s="61">
        <f t="shared" ref="AI223:AI236" si="785">LN(J223/J222)</f>
        <v>1.5827467952097491E-3</v>
      </c>
      <c r="AJ223" s="61">
        <f t="shared" ref="AJ223:AJ236" si="786">LN(K223/K222)</f>
        <v>5.3625955475896381E-3</v>
      </c>
      <c r="AK223" s="61">
        <f t="shared" ref="AK223:AK236" si="787">LN(L223/L222)</f>
        <v>-0.10237032407335488</v>
      </c>
      <c r="AL223" s="61">
        <f t="shared" ref="AL223:AL236" si="788">LN(M223/M222)</f>
        <v>3.8188449783495275E-2</v>
      </c>
      <c r="AM223" s="61">
        <f t="shared" ref="AM223:AM236" si="789">LN(N223/N222)</f>
        <v>6.8941804307540728E-3</v>
      </c>
      <c r="AN223" s="61">
        <f t="shared" ref="AN223:AN236" si="790">LN(O223/O222)</f>
        <v>4.6511665353595197E-3</v>
      </c>
      <c r="AO223" s="62">
        <f t="shared" ref="AO223:AO236" si="791">LN(P223/P222)</f>
        <v>2.6934001240081041E-2</v>
      </c>
      <c r="AP223" s="64">
        <f t="shared" ref="AP223:AP236" si="792">LN(Q223/Q222)</f>
        <v>-1.641133224324353E-2</v>
      </c>
      <c r="AQ223" s="61">
        <f t="shared" ref="AQ223:AQ236" si="793">LN(R223/R222)</f>
        <v>3.6315535670393369E-2</v>
      </c>
      <c r="AR223" s="61">
        <f t="shared" ref="AR223:AR236" si="794">LN(S223/S222)</f>
        <v>3.2535919624559803E-2</v>
      </c>
      <c r="AS223" s="61">
        <f t="shared" ref="AS223:AS236" si="795">LN(T223/T222)</f>
        <v>0.14026877043785388</v>
      </c>
      <c r="AT223" s="61">
        <f t="shared" ref="AT223:AT236" si="796">LN(U223/U222)</f>
        <v>-2.898420001346287E-4</v>
      </c>
      <c r="AU223" s="61">
        <f t="shared" ref="AU223:AU236" si="797">LN(V223/V222)</f>
        <v>3.1004358862690165E-2</v>
      </c>
      <c r="AV223" s="62">
        <f t="shared" ref="AV223:AV236" si="798">LN(W223/W222)</f>
        <v>3.3248104892493947E-2</v>
      </c>
    </row>
    <row r="224" spans="1:48" s="9" customFormat="1" ht="15" x14ac:dyDescent="0.2">
      <c r="A224" s="60">
        <v>2008</v>
      </c>
      <c r="B224" s="61">
        <f>'1.Shazam DNSP&amp;State'!Q154</f>
        <v>1.0492680000000001</v>
      </c>
      <c r="C224" s="64">
        <f>'1.Shazam DNSP&amp;State'!R154</f>
        <v>1.1449959999999999</v>
      </c>
      <c r="D224" s="61">
        <f>'1.Shazam DNSP&amp;State'!S154</f>
        <v>1.03224</v>
      </c>
      <c r="E224" s="61">
        <f>'1.Shazam DNSP&amp;State'!T154</f>
        <v>1.0261169999999999</v>
      </c>
      <c r="F224" s="61">
        <f>'1.Shazam DNSP&amp;State'!U154</f>
        <v>0.94036850000000005</v>
      </c>
      <c r="G224" s="61">
        <f>'1.Shazam DNSP&amp;State'!V154</f>
        <v>1.1449959999999999</v>
      </c>
      <c r="H224" s="62">
        <f>'1.Shazam DNSP&amp;State'!W154</f>
        <v>1.0819780000000001</v>
      </c>
      <c r="I224" s="64">
        <f>'1.Shazam DNSP&amp;State'!X154</f>
        <v>0.85254209999999997</v>
      </c>
      <c r="J224" s="61">
        <f>'1.Shazam DNSP&amp;State'!Y154</f>
        <v>1.0064770000000001</v>
      </c>
      <c r="K224" s="61">
        <f>'1.Shazam DNSP&amp;State'!Z154</f>
        <v>1.0179039999999999</v>
      </c>
      <c r="L224" s="61">
        <f>'1.Shazam DNSP&amp;State'!AA154</f>
        <v>0.90236700000000003</v>
      </c>
      <c r="M224" s="61">
        <f>'1.Shazam DNSP&amp;State'!AB154</f>
        <v>1.122142</v>
      </c>
      <c r="N224" s="61">
        <f>'1.Shazam DNSP&amp;State'!AC154</f>
        <v>1.070206</v>
      </c>
      <c r="O224" s="61">
        <f>'1.Shazam DNSP&amp;State'!AD154</f>
        <v>1.035952</v>
      </c>
      <c r="P224" s="62">
        <f>'1.Shazam DNSP&amp;State'!D154</f>
        <v>0.95693209999999995</v>
      </c>
      <c r="Q224" s="64">
        <f>'1.Shazam DNSP&amp;State'!J154</f>
        <v>1.26912</v>
      </c>
      <c r="R224" s="61">
        <f>'1.Shazam DNSP&amp;State'!L154</f>
        <v>1.0750150000000001</v>
      </c>
      <c r="S224" s="61">
        <f>'1.Shazam DNSP&amp;State'!M154</f>
        <v>1.0629459999999999</v>
      </c>
      <c r="T224" s="61">
        <f>'1.Shazam DNSP&amp;State'!N154</f>
        <v>1.199044</v>
      </c>
      <c r="U224" s="61">
        <f>'1.Shazam DNSP&amp;State'!O154</f>
        <v>0.96420799999999995</v>
      </c>
      <c r="V224" s="61">
        <f>'1.Shazam DNSP&amp;State'!P154</f>
        <v>1.010999</v>
      </c>
      <c r="W224" s="62">
        <f>'1.Shazam DNSP&amp;State'!K154</f>
        <v>1.0444290000000001</v>
      </c>
      <c r="Z224" s="216">
        <v>2008</v>
      </c>
      <c r="AA224" s="64">
        <f t="shared" si="777"/>
        <v>2.5024899404416427E-2</v>
      </c>
      <c r="AB224" s="61">
        <f t="shared" si="778"/>
        <v>6.0897749586107129E-2</v>
      </c>
      <c r="AC224" s="61">
        <f t="shared" si="779"/>
        <v>1.1662919879112114E-2</v>
      </c>
      <c r="AD224" s="61">
        <f t="shared" si="780"/>
        <v>1.6881500548071339E-2</v>
      </c>
      <c r="AE224" s="61">
        <f t="shared" si="781"/>
        <v>-6.3863624419981682E-2</v>
      </c>
      <c r="AF224" s="61">
        <f t="shared" si="782"/>
        <v>6.0897749586107129E-2</v>
      </c>
      <c r="AG224" s="62">
        <f t="shared" si="783"/>
        <v>4.0892161686432719E-2</v>
      </c>
      <c r="AH224" s="64">
        <f t="shared" si="784"/>
        <v>-0.21384282601136395</v>
      </c>
      <c r="AI224" s="61">
        <f t="shared" si="785"/>
        <v>4.8733675759263639E-3</v>
      </c>
      <c r="AJ224" s="61">
        <f t="shared" si="786"/>
        <v>1.2383015579948267E-2</v>
      </c>
      <c r="AK224" s="61">
        <f t="shared" si="787"/>
        <v>-3.6364398259149691E-4</v>
      </c>
      <c r="AL224" s="61">
        <f t="shared" si="788"/>
        <v>7.7050909023799324E-2</v>
      </c>
      <c r="AM224" s="61">
        <f t="shared" si="789"/>
        <v>6.0956972877302021E-2</v>
      </c>
      <c r="AN224" s="61">
        <f t="shared" si="790"/>
        <v>3.0669644182237311E-2</v>
      </c>
      <c r="AO224" s="62">
        <f t="shared" si="791"/>
        <v>-7.0956842174589516E-2</v>
      </c>
      <c r="AP224" s="64">
        <f t="shared" si="792"/>
        <v>0.25473507915248289</v>
      </c>
      <c r="AQ224" s="61">
        <f t="shared" si="793"/>
        <v>3.6019079300255968E-2</v>
      </c>
      <c r="AR224" s="61">
        <f t="shared" si="794"/>
        <v>2.8508378821199935E-2</v>
      </c>
      <c r="AS224" s="61">
        <f t="shared" si="795"/>
        <v>4.1255802181902314E-2</v>
      </c>
      <c r="AT224" s="61">
        <f t="shared" si="796"/>
        <v>-3.6158398011090345E-2</v>
      </c>
      <c r="AU224" s="61">
        <f t="shared" si="797"/>
        <v>-2.0065407944528432E-2</v>
      </c>
      <c r="AV224" s="62">
        <f t="shared" si="798"/>
        <v>1.02222197038701E-2</v>
      </c>
    </row>
    <row r="225" spans="1:48" s="9" customFormat="1" ht="15" x14ac:dyDescent="0.2">
      <c r="A225" s="60">
        <v>2009</v>
      </c>
      <c r="B225" s="61">
        <f>'1.Shazam DNSP&amp;State'!Q155</f>
        <v>1.022459</v>
      </c>
      <c r="C225" s="64">
        <f>'1.Shazam DNSP&amp;State'!R155</f>
        <v>1.2182599999999999</v>
      </c>
      <c r="D225" s="61">
        <f>'1.Shazam DNSP&amp;State'!S155</f>
        <v>1.041161</v>
      </c>
      <c r="E225" s="61">
        <f>'1.Shazam DNSP&amp;State'!T155</f>
        <v>1.0363709999999999</v>
      </c>
      <c r="F225" s="61">
        <f>'1.Shazam DNSP&amp;State'!U155</f>
        <v>1.0752250000000001</v>
      </c>
      <c r="G225" s="61">
        <f>'1.Shazam DNSP&amp;State'!V155</f>
        <v>1.2182599999999999</v>
      </c>
      <c r="H225" s="62">
        <f>'1.Shazam DNSP&amp;State'!W155</f>
        <v>1.0967450000000001</v>
      </c>
      <c r="I225" s="64">
        <f>'1.Shazam DNSP&amp;State'!X155</f>
        <v>0.93051220000000001</v>
      </c>
      <c r="J225" s="61">
        <f>'1.Shazam DNSP&amp;State'!Y155</f>
        <v>1.054829</v>
      </c>
      <c r="K225" s="61">
        <f>'1.Shazam DNSP&amp;State'!Z155</f>
        <v>1.015936</v>
      </c>
      <c r="L225" s="61">
        <f>'1.Shazam DNSP&amp;State'!AA155</f>
        <v>0.90236700000000003</v>
      </c>
      <c r="M225" s="61">
        <f>'1.Shazam DNSP&amp;State'!AB155</f>
        <v>1.1673389999999999</v>
      </c>
      <c r="N225" s="61">
        <f>'1.Shazam DNSP&amp;State'!AC155</f>
        <v>1.115067</v>
      </c>
      <c r="O225" s="61">
        <f>'1.Shazam DNSP&amp;State'!AD155</f>
        <v>1.0561050000000001</v>
      </c>
      <c r="P225" s="62">
        <f>'1.Shazam DNSP&amp;State'!D155</f>
        <v>1.002656</v>
      </c>
      <c r="Q225" s="64">
        <f>'1.Shazam DNSP&amp;State'!J155</f>
        <v>1.1786460000000001</v>
      </c>
      <c r="R225" s="61">
        <f>'1.Shazam DNSP&amp;State'!L155</f>
        <v>1.0397380000000001</v>
      </c>
      <c r="S225" s="61">
        <f>'1.Shazam DNSP&amp;State'!M155</f>
        <v>1.0795410000000001</v>
      </c>
      <c r="T225" s="61">
        <f>'1.Shazam DNSP&amp;State'!N155</f>
        <v>1.215409</v>
      </c>
      <c r="U225" s="61">
        <f>'1.Shazam DNSP&amp;State'!O155</f>
        <v>0.93952579999999997</v>
      </c>
      <c r="V225" s="61">
        <f>'1.Shazam DNSP&amp;State'!P155</f>
        <v>0.98356869999999996</v>
      </c>
      <c r="W225" s="62">
        <f>'1.Shazam DNSP&amp;State'!K155</f>
        <v>1.038481</v>
      </c>
      <c r="Z225" s="216">
        <v>2009</v>
      </c>
      <c r="AA225" s="64">
        <f t="shared" si="777"/>
        <v>-2.5882267863838966E-2</v>
      </c>
      <c r="AB225" s="61">
        <f t="shared" si="778"/>
        <v>6.2022467653262858E-2</v>
      </c>
      <c r="AC225" s="61">
        <f t="shared" si="779"/>
        <v>8.6052384946592713E-3</v>
      </c>
      <c r="AD225" s="61">
        <f t="shared" si="780"/>
        <v>9.943412505204129E-3</v>
      </c>
      <c r="AE225" s="61">
        <f t="shared" si="781"/>
        <v>0.134013401266288</v>
      </c>
      <c r="AF225" s="61">
        <f t="shared" si="782"/>
        <v>6.2022467653262858E-2</v>
      </c>
      <c r="AG225" s="62">
        <f t="shared" si="783"/>
        <v>1.3555854629313441E-2</v>
      </c>
      <c r="AH225" s="64">
        <f t="shared" si="784"/>
        <v>8.751259512433833E-2</v>
      </c>
      <c r="AI225" s="61">
        <f t="shared" si="785"/>
        <v>4.6922554111593871E-2</v>
      </c>
      <c r="AJ225" s="61">
        <f t="shared" si="786"/>
        <v>-1.9352560813194841E-3</v>
      </c>
      <c r="AK225" s="61">
        <f t="shared" si="787"/>
        <v>0</v>
      </c>
      <c r="AL225" s="61">
        <f t="shared" si="788"/>
        <v>3.9487440745405368E-2</v>
      </c>
      <c r="AM225" s="61">
        <f t="shared" si="789"/>
        <v>4.1063339484811778E-2</v>
      </c>
      <c r="AN225" s="61">
        <f t="shared" si="790"/>
        <v>1.9266801441639277E-2</v>
      </c>
      <c r="AO225" s="62">
        <f t="shared" si="791"/>
        <v>4.667531999953263E-2</v>
      </c>
      <c r="AP225" s="64">
        <f t="shared" si="792"/>
        <v>-7.3957424892324902E-2</v>
      </c>
      <c r="AQ225" s="61">
        <f t="shared" si="793"/>
        <v>-3.3365856632239815E-2</v>
      </c>
      <c r="AR225" s="61">
        <f t="shared" si="794"/>
        <v>1.549165235227205E-2</v>
      </c>
      <c r="AS225" s="61">
        <f t="shared" si="795"/>
        <v>1.3556073041502376E-2</v>
      </c>
      <c r="AT225" s="61">
        <f t="shared" si="796"/>
        <v>-2.5931759078803258E-2</v>
      </c>
      <c r="AU225" s="61">
        <f t="shared" si="797"/>
        <v>-2.7506741943400522E-2</v>
      </c>
      <c r="AV225" s="62">
        <f t="shared" si="798"/>
        <v>-5.7112560483818546E-3</v>
      </c>
    </row>
    <row r="226" spans="1:48" s="9" customFormat="1" ht="15" x14ac:dyDescent="0.2">
      <c r="A226" s="60">
        <v>2010</v>
      </c>
      <c r="B226" s="61">
        <f>'1.Shazam DNSP&amp;State'!Q156</f>
        <v>1.0400670000000001</v>
      </c>
      <c r="C226" s="64">
        <f>'1.Shazam DNSP&amp;State'!R156</f>
        <v>1.2182599999999999</v>
      </c>
      <c r="D226" s="61">
        <f>'1.Shazam DNSP&amp;State'!S156</f>
        <v>1.0560160000000001</v>
      </c>
      <c r="E226" s="61">
        <f>'1.Shazam DNSP&amp;State'!T156</f>
        <v>1.044108</v>
      </c>
      <c r="F226" s="61">
        <f>'1.Shazam DNSP&amp;State'!U156</f>
        <v>0.95389599999999997</v>
      </c>
      <c r="G226" s="61">
        <f>'1.Shazam DNSP&amp;State'!V156</f>
        <v>1.1869460000000001</v>
      </c>
      <c r="H226" s="62">
        <f>'1.Shazam DNSP&amp;State'!W156</f>
        <v>1.1183080000000001</v>
      </c>
      <c r="I226" s="64">
        <f>'1.Shazam DNSP&amp;State'!X156</f>
        <v>1.0910299999999999</v>
      </c>
      <c r="J226" s="61">
        <f>'1.Shazam DNSP&amp;State'!Y156</f>
        <v>1.060357</v>
      </c>
      <c r="K226" s="61">
        <f>'1.Shazam DNSP&amp;State'!Z156</f>
        <v>1.013857</v>
      </c>
      <c r="L226" s="61">
        <f>'1.Shazam DNSP&amp;State'!AA156</f>
        <v>0.90269520000000003</v>
      </c>
      <c r="M226" s="61">
        <f>'1.Shazam DNSP&amp;State'!AB156</f>
        <v>1.216863</v>
      </c>
      <c r="N226" s="61">
        <f>'1.Shazam DNSP&amp;State'!AC156</f>
        <v>1.10541</v>
      </c>
      <c r="O226" s="61">
        <f>'1.Shazam DNSP&amp;State'!AD156</f>
        <v>1.05284</v>
      </c>
      <c r="P226" s="62">
        <f>'1.Shazam DNSP&amp;State'!D156</f>
        <v>1.0701069999999999</v>
      </c>
      <c r="Q226" s="64">
        <f>'1.Shazam DNSP&amp;State'!J156</f>
        <v>1.025002</v>
      </c>
      <c r="R226" s="61">
        <f>'1.Shazam DNSP&amp;State'!L156</f>
        <v>1.0546530000000001</v>
      </c>
      <c r="S226" s="61">
        <f>'1.Shazam DNSP&amp;State'!M156</f>
        <v>1.1030230000000001</v>
      </c>
      <c r="T226" s="61">
        <f>'1.Shazam DNSP&amp;State'!N156</f>
        <v>1.238855</v>
      </c>
      <c r="U226" s="61">
        <f>'1.Shazam DNSP&amp;State'!O156</f>
        <v>0.91900919999999997</v>
      </c>
      <c r="V226" s="61">
        <f>'1.Shazam DNSP&amp;State'!P156</f>
        <v>1.011668</v>
      </c>
      <c r="W226" s="62">
        <f>'1.Shazam DNSP&amp;State'!K156</f>
        <v>1.0621830000000001</v>
      </c>
      <c r="Z226" s="216">
        <v>2010</v>
      </c>
      <c r="AA226" s="64">
        <f t="shared" si="777"/>
        <v>1.7074623823756529E-2</v>
      </c>
      <c r="AB226" s="61">
        <f t="shared" si="778"/>
        <v>0</v>
      </c>
      <c r="AC226" s="61">
        <f t="shared" si="779"/>
        <v>1.4166900028325468E-2</v>
      </c>
      <c r="AD226" s="61">
        <f t="shared" si="780"/>
        <v>7.43774454591049E-3</v>
      </c>
      <c r="AE226" s="61">
        <f t="shared" si="781"/>
        <v>-0.1197305701559663</v>
      </c>
      <c r="AF226" s="61">
        <f t="shared" si="782"/>
        <v>-2.6039989449971764E-2</v>
      </c>
      <c r="AG226" s="62">
        <f t="shared" si="783"/>
        <v>1.947012661217843E-2</v>
      </c>
      <c r="AH226" s="64">
        <f t="shared" si="784"/>
        <v>0.15914229593666473</v>
      </c>
      <c r="AI226" s="61">
        <f t="shared" si="785"/>
        <v>5.2269753922287712E-3</v>
      </c>
      <c r="AJ226" s="61">
        <f t="shared" si="786"/>
        <v>-2.0484854633034981E-3</v>
      </c>
      <c r="AK226" s="61">
        <f t="shared" si="787"/>
        <v>3.6364398259157888E-4</v>
      </c>
      <c r="AL226" s="61">
        <f t="shared" si="788"/>
        <v>4.1549436217888341E-2</v>
      </c>
      <c r="AM226" s="61">
        <f t="shared" si="789"/>
        <v>-8.6981859177567879E-3</v>
      </c>
      <c r="AN226" s="61">
        <f t="shared" si="790"/>
        <v>-3.0963373710984486E-3</v>
      </c>
      <c r="AO226" s="62">
        <f t="shared" si="791"/>
        <v>6.5106164409123854E-2</v>
      </c>
      <c r="AP226" s="64">
        <f t="shared" si="792"/>
        <v>-0.13967175820893452</v>
      </c>
      <c r="AQ226" s="61">
        <f t="shared" si="793"/>
        <v>1.4243044534271681E-2</v>
      </c>
      <c r="AR226" s="61">
        <f t="shared" si="794"/>
        <v>2.1518641477144128E-2</v>
      </c>
      <c r="AS226" s="61">
        <f t="shared" si="795"/>
        <v>1.9106920274425711E-2</v>
      </c>
      <c r="AT226" s="61">
        <f t="shared" si="796"/>
        <v>-2.2079146705137512E-2</v>
      </c>
      <c r="AU226" s="61">
        <f t="shared" si="797"/>
        <v>2.8168244824888684E-2</v>
      </c>
      <c r="AV226" s="62">
        <f t="shared" si="798"/>
        <v>2.2567155811182908E-2</v>
      </c>
    </row>
    <row r="227" spans="1:48" s="9" customFormat="1" ht="15" x14ac:dyDescent="0.2">
      <c r="A227" s="60">
        <v>2011</v>
      </c>
      <c r="B227" s="61">
        <f>'1.Shazam DNSP&amp;State'!Q157</f>
        <v>1.0317369999999999</v>
      </c>
      <c r="C227" s="64">
        <f>'1.Shazam DNSP&amp;State'!R157</f>
        <v>1.2182599999999999</v>
      </c>
      <c r="D227" s="61">
        <f>'1.Shazam DNSP&amp;State'!S157</f>
        <v>1.047806</v>
      </c>
      <c r="E227" s="61">
        <f>'1.Shazam DNSP&amp;State'!T157</f>
        <v>1.056457</v>
      </c>
      <c r="F227" s="61">
        <f>'1.Shazam DNSP&amp;State'!U157</f>
        <v>0.83857210000000004</v>
      </c>
      <c r="G227" s="61">
        <f>'1.Shazam DNSP&amp;State'!V157</f>
        <v>1.2151240000000001</v>
      </c>
      <c r="H227" s="62">
        <f>'1.Shazam DNSP&amp;State'!W157</f>
        <v>1.1345810000000001</v>
      </c>
      <c r="I227" s="64">
        <f>'1.Shazam DNSP&amp;State'!X157</f>
        <v>1.1903509999999999</v>
      </c>
      <c r="J227" s="61">
        <f>'1.Shazam DNSP&amp;State'!Y157</f>
        <v>1.0501819999999999</v>
      </c>
      <c r="K227" s="61">
        <f>'1.Shazam DNSP&amp;State'!Z157</f>
        <v>1.00237</v>
      </c>
      <c r="L227" s="61">
        <f>'1.Shazam DNSP&amp;State'!AA157</f>
        <v>0.91874549999999999</v>
      </c>
      <c r="M227" s="61">
        <f>'1.Shazam DNSP&amp;State'!AB157</f>
        <v>1.2713829999999999</v>
      </c>
      <c r="N227" s="61">
        <f>'1.Shazam DNSP&amp;State'!AC157</f>
        <v>1.203009</v>
      </c>
      <c r="O227" s="61">
        <f>'1.Shazam DNSP&amp;State'!AD157</f>
        <v>1.078603</v>
      </c>
      <c r="P227" s="62">
        <f>'1.Shazam DNSP&amp;State'!D157</f>
        <v>1.1272979999999999</v>
      </c>
      <c r="Q227" s="64">
        <f>'1.Shazam DNSP&amp;State'!J157</f>
        <v>0.95314849999999995</v>
      </c>
      <c r="R227" s="61">
        <f>'1.Shazam DNSP&amp;State'!L157</f>
        <v>1.0803670000000001</v>
      </c>
      <c r="S227" s="61">
        <f>'1.Shazam DNSP&amp;State'!M157</f>
        <v>1.131899</v>
      </c>
      <c r="T227" s="61">
        <f>'1.Shazam DNSP&amp;State'!N157</f>
        <v>1.2349250000000001</v>
      </c>
      <c r="U227" s="61">
        <f>'1.Shazam DNSP&amp;State'!O157</f>
        <v>0.8923991</v>
      </c>
      <c r="V227" s="61">
        <f>'1.Shazam DNSP&amp;State'!P157</f>
        <v>0.94311979999999995</v>
      </c>
      <c r="W227" s="62">
        <f>'1.Shazam DNSP&amp;State'!K157</f>
        <v>1.0518989999999999</v>
      </c>
      <c r="Z227" s="216">
        <v>2011</v>
      </c>
      <c r="AA227" s="64">
        <f t="shared" si="777"/>
        <v>-8.04134453549178E-3</v>
      </c>
      <c r="AB227" s="61">
        <f t="shared" si="778"/>
        <v>0</v>
      </c>
      <c r="AC227" s="61">
        <f t="shared" si="779"/>
        <v>-7.8048824252090884E-3</v>
      </c>
      <c r="AD227" s="61">
        <f t="shared" si="780"/>
        <v>1.1757924433849544E-2</v>
      </c>
      <c r="AE227" s="61">
        <f t="shared" si="781"/>
        <v>-0.12885408638276322</v>
      </c>
      <c r="AF227" s="61">
        <f t="shared" si="782"/>
        <v>2.3462507444546383E-2</v>
      </c>
      <c r="AG227" s="62">
        <f t="shared" si="783"/>
        <v>1.4446591038458993E-2</v>
      </c>
      <c r="AH227" s="64">
        <f t="shared" si="784"/>
        <v>8.7126017433674249E-2</v>
      </c>
      <c r="AI227" s="61">
        <f t="shared" si="785"/>
        <v>-9.6421613926798988E-3</v>
      </c>
      <c r="AJ227" s="61">
        <f t="shared" si="786"/>
        <v>-1.1394673603436519E-2</v>
      </c>
      <c r="AK227" s="61">
        <f t="shared" si="787"/>
        <v>1.7624197647085518E-2</v>
      </c>
      <c r="AL227" s="61">
        <f t="shared" si="788"/>
        <v>4.3829048573198429E-2</v>
      </c>
      <c r="AM227" s="61">
        <f t="shared" si="789"/>
        <v>8.4609611386204098E-2</v>
      </c>
      <c r="AN227" s="61">
        <f t="shared" si="790"/>
        <v>2.4175410512258549E-2</v>
      </c>
      <c r="AO227" s="62">
        <f t="shared" si="791"/>
        <v>5.2064975442001171E-2</v>
      </c>
      <c r="AP227" s="64">
        <f t="shared" si="792"/>
        <v>-7.2679127560583423E-2</v>
      </c>
      <c r="AQ227" s="61">
        <f t="shared" si="793"/>
        <v>2.4088995354284392E-2</v>
      </c>
      <c r="AR227" s="61">
        <f t="shared" si="794"/>
        <v>2.5842160910400157E-2</v>
      </c>
      <c r="AS227" s="61">
        <f t="shared" si="795"/>
        <v>-3.1773264447477667E-3</v>
      </c>
      <c r="AT227" s="61">
        <f t="shared" si="796"/>
        <v>-2.9382679145462741E-2</v>
      </c>
      <c r="AU227" s="61">
        <f t="shared" si="797"/>
        <v>-7.0162416860029178E-2</v>
      </c>
      <c r="AV227" s="62">
        <f t="shared" si="798"/>
        <v>-9.7291222572349293E-3</v>
      </c>
    </row>
    <row r="228" spans="1:48" s="9" customFormat="1" ht="15" x14ac:dyDescent="0.2">
      <c r="A228" s="60">
        <v>2012</v>
      </c>
      <c r="B228" s="61">
        <f>'1.Shazam DNSP&amp;State'!Q158</f>
        <v>1.0199819999999999</v>
      </c>
      <c r="C228" s="64">
        <f>'1.Shazam DNSP&amp;State'!R158</f>
        <v>1.2182599999999999</v>
      </c>
      <c r="D228" s="61">
        <f>'1.Shazam DNSP&amp;State'!S158</f>
        <v>1.0670710000000001</v>
      </c>
      <c r="E228" s="61">
        <f>'1.Shazam DNSP&amp;State'!T158</f>
        <v>1.067096</v>
      </c>
      <c r="F228" s="61">
        <f>'1.Shazam DNSP&amp;State'!U158</f>
        <v>0.77674100000000001</v>
      </c>
      <c r="G228" s="61">
        <f>'1.Shazam DNSP&amp;State'!V158</f>
        <v>1.0662670000000001</v>
      </c>
      <c r="H228" s="62">
        <f>'1.Shazam DNSP&amp;State'!W158</f>
        <v>1.14899</v>
      </c>
      <c r="I228" s="64">
        <f>'1.Shazam DNSP&amp;State'!X158</f>
        <v>1.4451020000000001</v>
      </c>
      <c r="J228" s="61">
        <f>'1.Shazam DNSP&amp;State'!Y158</f>
        <v>1.058851</v>
      </c>
      <c r="K228" s="61">
        <f>'1.Shazam DNSP&amp;State'!Z158</f>
        <v>0.98861810000000006</v>
      </c>
      <c r="L228" s="61">
        <f>'1.Shazam DNSP&amp;State'!AA158</f>
        <v>0.97588249999999999</v>
      </c>
      <c r="M228" s="61">
        <f>'1.Shazam DNSP&amp;State'!AB158</f>
        <v>1.3363529999999999</v>
      </c>
      <c r="N228" s="61">
        <f>'1.Shazam DNSP&amp;State'!AC158</f>
        <v>1.2175640000000001</v>
      </c>
      <c r="O228" s="61">
        <f>'1.Shazam DNSP&amp;State'!AD158</f>
        <v>1.07805</v>
      </c>
      <c r="P228" s="62">
        <f>'1.Shazam DNSP&amp;State'!D158</f>
        <v>1.2325029999999999</v>
      </c>
      <c r="Q228" s="64">
        <f>'1.Shazam DNSP&amp;State'!J158</f>
        <v>0.79509240000000003</v>
      </c>
      <c r="R228" s="61">
        <f>'1.Shazam DNSP&amp;State'!L158</f>
        <v>1.085129</v>
      </c>
      <c r="S228" s="61">
        <f>'1.Shazam DNSP&amp;State'!M158</f>
        <v>1.162218</v>
      </c>
      <c r="T228" s="61">
        <f>'1.Shazam DNSP&amp;State'!N158</f>
        <v>1.1773849999999999</v>
      </c>
      <c r="U228" s="61">
        <f>'1.Shazam DNSP&amp;State'!O158</f>
        <v>0.85979490000000003</v>
      </c>
      <c r="V228" s="61">
        <f>'1.Shazam DNSP&amp;State'!P158</f>
        <v>0.94367920000000005</v>
      </c>
      <c r="W228" s="62">
        <f>'1.Shazam DNSP&amp;State'!K158</f>
        <v>1.0658030000000001</v>
      </c>
      <c r="Z228" s="216">
        <v>2012</v>
      </c>
      <c r="AA228" s="64">
        <f t="shared" si="777"/>
        <v>-1.1458809537990357E-2</v>
      </c>
      <c r="AB228" s="61">
        <f t="shared" si="778"/>
        <v>0</v>
      </c>
      <c r="AC228" s="61">
        <f t="shared" si="779"/>
        <v>1.82190575523032E-2</v>
      </c>
      <c r="AD228" s="61">
        <f t="shared" si="780"/>
        <v>1.0020083336420718E-2</v>
      </c>
      <c r="AE228" s="61">
        <f t="shared" si="781"/>
        <v>-7.6593602981529521E-2</v>
      </c>
      <c r="AF228" s="61">
        <f t="shared" si="782"/>
        <v>-0.13068236577348591</v>
      </c>
      <c r="AG228" s="62">
        <f t="shared" si="783"/>
        <v>1.261987582821575E-2</v>
      </c>
      <c r="AH228" s="64">
        <f t="shared" si="784"/>
        <v>0.19393168569338029</v>
      </c>
      <c r="AI228" s="61">
        <f t="shared" si="785"/>
        <v>8.220875465563101E-3</v>
      </c>
      <c r="AJ228" s="61">
        <f t="shared" si="786"/>
        <v>-1.3814365536957999E-2</v>
      </c>
      <c r="AK228" s="61">
        <f t="shared" si="787"/>
        <v>6.0333037265583769E-2</v>
      </c>
      <c r="AL228" s="61">
        <f t="shared" si="788"/>
        <v>4.9838977427185377E-2</v>
      </c>
      <c r="AM228" s="61">
        <f t="shared" si="789"/>
        <v>1.2026223066823227E-2</v>
      </c>
      <c r="AN228" s="61">
        <f t="shared" si="790"/>
        <v>-5.1283169997195252E-4</v>
      </c>
      <c r="AO228" s="62">
        <f t="shared" si="791"/>
        <v>8.9223442092675548E-2</v>
      </c>
      <c r="AP228" s="64">
        <f t="shared" si="792"/>
        <v>-0.18131238091387381</v>
      </c>
      <c r="AQ228" s="61">
        <f t="shared" si="793"/>
        <v>4.3980757073413482E-3</v>
      </c>
      <c r="AR228" s="61">
        <f t="shared" si="794"/>
        <v>2.6433495221193374E-2</v>
      </c>
      <c r="AS228" s="61">
        <f t="shared" si="795"/>
        <v>-4.7714361895517234E-2</v>
      </c>
      <c r="AT228" s="61">
        <f t="shared" si="796"/>
        <v>-3.7219581608922164E-2</v>
      </c>
      <c r="AU228" s="61">
        <f t="shared" si="797"/>
        <v>5.9296195979607121E-4</v>
      </c>
      <c r="AV228" s="62">
        <f t="shared" si="798"/>
        <v>1.3131403561667658E-2</v>
      </c>
    </row>
    <row r="229" spans="1:48" s="9" customFormat="1" ht="15" x14ac:dyDescent="0.2">
      <c r="A229" s="60">
        <v>2013</v>
      </c>
      <c r="B229" s="61">
        <f>'1.Shazam DNSP&amp;State'!Q159</f>
        <v>0.99412140000000004</v>
      </c>
      <c r="C229" s="64">
        <f>'1.Shazam DNSP&amp;State'!R159</f>
        <v>1.2182599999999999</v>
      </c>
      <c r="D229" s="61">
        <f>'1.Shazam DNSP&amp;State'!S159</f>
        <v>1.090101</v>
      </c>
      <c r="E229" s="61">
        <f>'1.Shazam DNSP&amp;State'!T159</f>
        <v>1.0727629999999999</v>
      </c>
      <c r="F229" s="61">
        <f>'1.Shazam DNSP&amp;State'!U159</f>
        <v>0.94433029999999996</v>
      </c>
      <c r="G229" s="61">
        <f>'1.Shazam DNSP&amp;State'!V159</f>
        <v>1.1672849999999999</v>
      </c>
      <c r="H229" s="62">
        <f>'1.Shazam DNSP&amp;State'!W159</f>
        <v>1.1363430000000001</v>
      </c>
      <c r="I229" s="64">
        <f>'1.Shazam DNSP&amp;State'!X159</f>
        <v>1.409449</v>
      </c>
      <c r="J229" s="61">
        <f>'1.Shazam DNSP&amp;State'!Y159</f>
        <v>1.0715980000000001</v>
      </c>
      <c r="K229" s="61">
        <f>'1.Shazam DNSP&amp;State'!Z159</f>
        <v>0.98150029999999999</v>
      </c>
      <c r="L229" s="61">
        <f>'1.Shazam DNSP&amp;State'!AA159</f>
        <v>0.97307520000000003</v>
      </c>
      <c r="M229" s="61">
        <f>'1.Shazam DNSP&amp;State'!AB159</f>
        <v>1.386328</v>
      </c>
      <c r="N229" s="61">
        <f>'1.Shazam DNSP&amp;State'!AC159</f>
        <v>1.241465</v>
      </c>
      <c r="O229" s="61">
        <f>'1.Shazam DNSP&amp;State'!AD159</f>
        <v>1.0843750000000001</v>
      </c>
      <c r="P229" s="62">
        <f>'1.Shazam DNSP&amp;State'!D159</f>
        <v>1.223892</v>
      </c>
      <c r="Q229" s="64">
        <f>'1.Shazam DNSP&amp;State'!J159</f>
        <v>0.80623219999999995</v>
      </c>
      <c r="R229" s="61">
        <f>'1.Shazam DNSP&amp;State'!L159</f>
        <v>1.060419</v>
      </c>
      <c r="S229" s="61">
        <f>'1.Shazam DNSP&amp;State'!M159</f>
        <v>1.157761</v>
      </c>
      <c r="T229" s="61">
        <f>'1.Shazam DNSP&amp;State'!N159</f>
        <v>1.167786</v>
      </c>
      <c r="U229" s="61">
        <f>'1.Shazam DNSP&amp;State'!O159</f>
        <v>0.81967860000000003</v>
      </c>
      <c r="V229" s="61">
        <f>'1.Shazam DNSP&amp;State'!P159</f>
        <v>0.91532460000000004</v>
      </c>
      <c r="W229" s="62">
        <f>'1.Shazam DNSP&amp;State'!K159</f>
        <v>1.0479240000000001</v>
      </c>
      <c r="Z229" s="216">
        <v>2013</v>
      </c>
      <c r="AA229" s="64">
        <f t="shared" si="777"/>
        <v>-2.5680927068030109E-2</v>
      </c>
      <c r="AB229" s="61">
        <f t="shared" si="778"/>
        <v>0</v>
      </c>
      <c r="AC229" s="61">
        <f t="shared" si="779"/>
        <v>2.1352840687255226E-2</v>
      </c>
      <c r="AD229" s="61">
        <f t="shared" si="780"/>
        <v>5.2966230472166909E-3</v>
      </c>
      <c r="AE229" s="61">
        <f t="shared" si="781"/>
        <v>0.19536903754823315</v>
      </c>
      <c r="AF229" s="61">
        <f t="shared" si="782"/>
        <v>9.0516776002193391E-2</v>
      </c>
      <c r="AG229" s="62">
        <f t="shared" si="783"/>
        <v>-1.1068084263563711E-2</v>
      </c>
      <c r="AH229" s="64">
        <f t="shared" si="784"/>
        <v>-2.4981059434681922E-2</v>
      </c>
      <c r="AI229" s="61">
        <f t="shared" si="785"/>
        <v>1.1966634370685351E-2</v>
      </c>
      <c r="AJ229" s="61">
        <f t="shared" si="786"/>
        <v>-7.2257900535782332E-3</v>
      </c>
      <c r="AK229" s="61">
        <f t="shared" si="787"/>
        <v>-2.8808238798777607E-3</v>
      </c>
      <c r="AL229" s="61">
        <f t="shared" si="788"/>
        <v>3.6714263235668274E-2</v>
      </c>
      <c r="AM229" s="61">
        <f t="shared" si="789"/>
        <v>1.9439992536967914E-2</v>
      </c>
      <c r="AN229" s="61">
        <f t="shared" si="790"/>
        <v>5.8499305526628119E-3</v>
      </c>
      <c r="AO229" s="62">
        <f t="shared" si="791"/>
        <v>-7.0111161057706548E-3</v>
      </c>
      <c r="AP229" s="64">
        <f t="shared" si="792"/>
        <v>1.3913456031230502E-2</v>
      </c>
      <c r="AQ229" s="61">
        <f t="shared" si="793"/>
        <v>-2.3034760895214317E-2</v>
      </c>
      <c r="AR229" s="61">
        <f t="shared" si="794"/>
        <v>-3.8422808855323809E-3</v>
      </c>
      <c r="AS229" s="61">
        <f t="shared" si="795"/>
        <v>-8.1862291541501611E-3</v>
      </c>
      <c r="AT229" s="61">
        <f t="shared" si="796"/>
        <v>-4.778156022675608E-2</v>
      </c>
      <c r="AU229" s="61">
        <f t="shared" si="797"/>
        <v>-3.0507521418028941E-2</v>
      </c>
      <c r="AV229" s="62">
        <f t="shared" si="798"/>
        <v>-1.6917441478352703E-2</v>
      </c>
    </row>
    <row r="230" spans="1:48" s="9" customFormat="1" ht="15" x14ac:dyDescent="0.2">
      <c r="A230" s="60">
        <v>2014</v>
      </c>
      <c r="B230" s="61">
        <f>'1.Shazam DNSP&amp;State'!Q160</f>
        <v>0.96649859999999999</v>
      </c>
      <c r="C230" s="64">
        <f>'1.Shazam DNSP&amp;State'!R160</f>
        <v>1.2182599999999999</v>
      </c>
      <c r="D230" s="61">
        <f>'1.Shazam DNSP&amp;State'!S160</f>
        <v>1.111713</v>
      </c>
      <c r="E230" s="61">
        <f>'1.Shazam DNSP&amp;State'!T160</f>
        <v>1.0772619999999999</v>
      </c>
      <c r="F230" s="61">
        <f>'1.Shazam DNSP&amp;State'!U160</f>
        <v>0.94420329999999997</v>
      </c>
      <c r="G230" s="61">
        <f>'1.Shazam DNSP&amp;State'!V160</f>
        <v>1.2106460000000001</v>
      </c>
      <c r="H230" s="62">
        <f>'1.Shazam DNSP&amp;State'!W160</f>
        <v>1.140277</v>
      </c>
      <c r="I230" s="64">
        <f>'1.Shazam DNSP&amp;State'!X160</f>
        <v>1.350104</v>
      </c>
      <c r="J230" s="61">
        <f>'1.Shazam DNSP&amp;State'!Y160</f>
        <v>1.0431299999999999</v>
      </c>
      <c r="K230" s="61">
        <f>'1.Shazam DNSP&amp;State'!Z160</f>
        <v>0.99362700000000004</v>
      </c>
      <c r="L230" s="61">
        <f>'1.Shazam DNSP&amp;State'!AA160</f>
        <v>0.89384490000000005</v>
      </c>
      <c r="M230" s="61">
        <f>'1.Shazam DNSP&amp;State'!AB160</f>
        <v>1.4844930000000001</v>
      </c>
      <c r="N230" s="61">
        <f>'1.Shazam DNSP&amp;State'!AC160</f>
        <v>1.264219</v>
      </c>
      <c r="O230" s="61">
        <f>'1.Shazam DNSP&amp;State'!AD160</f>
        <v>1.0984860000000001</v>
      </c>
      <c r="P230" s="62">
        <f>'1.Shazam DNSP&amp;State'!D160</f>
        <v>1.2060439999999999</v>
      </c>
      <c r="Q230" s="64">
        <f>'1.Shazam DNSP&amp;State'!J160</f>
        <v>0.84458440000000001</v>
      </c>
      <c r="R230" s="61">
        <f>'1.Shazam DNSP&amp;State'!L160</f>
        <v>1.0931299999999999</v>
      </c>
      <c r="S230" s="61">
        <f>'1.Shazam DNSP&amp;State'!M160</f>
        <v>1.147591</v>
      </c>
      <c r="T230" s="61">
        <f>'1.Shazam DNSP&amp;State'!N160</f>
        <v>1.2756989999999999</v>
      </c>
      <c r="U230" s="61">
        <f>'1.Shazam DNSP&amp;State'!O160</f>
        <v>0.76812539999999996</v>
      </c>
      <c r="V230" s="61">
        <f>'1.Shazam DNSP&amp;State'!P160</f>
        <v>0.90196149999999997</v>
      </c>
      <c r="W230" s="62">
        <f>'1.Shazam DNSP&amp;State'!K160</f>
        <v>1.038044</v>
      </c>
      <c r="Z230" s="216">
        <v>2014</v>
      </c>
      <c r="AA230" s="64">
        <f t="shared" si="777"/>
        <v>-2.8179481874023311E-2</v>
      </c>
      <c r="AB230" s="61">
        <f t="shared" si="778"/>
        <v>0</v>
      </c>
      <c r="AC230" s="61">
        <f t="shared" si="779"/>
        <v>1.9631716492557724E-2</v>
      </c>
      <c r="AD230" s="61">
        <f t="shared" si="780"/>
        <v>4.1850737238910063E-3</v>
      </c>
      <c r="AE230" s="61">
        <f t="shared" si="781"/>
        <v>-1.3449588632302462E-4</v>
      </c>
      <c r="AF230" s="61">
        <f t="shared" si="782"/>
        <v>3.647356201378911E-2</v>
      </c>
      <c r="AG230" s="62">
        <f t="shared" si="783"/>
        <v>3.4560040020982469E-3</v>
      </c>
      <c r="AH230" s="64">
        <f t="shared" si="784"/>
        <v>-4.301722135360065E-2</v>
      </c>
      <c r="AI230" s="61">
        <f t="shared" si="785"/>
        <v>-2.6925183606657733E-2</v>
      </c>
      <c r="AJ230" s="61">
        <f t="shared" si="786"/>
        <v>1.227956535197452E-2</v>
      </c>
      <c r="AK230" s="61">
        <f t="shared" si="787"/>
        <v>-8.4929095752064657E-2</v>
      </c>
      <c r="AL230" s="61">
        <f t="shared" si="788"/>
        <v>6.8414774811531798E-2</v>
      </c>
      <c r="AM230" s="61">
        <f t="shared" si="789"/>
        <v>1.8162406345537608E-2</v>
      </c>
      <c r="AN230" s="61">
        <f t="shared" si="790"/>
        <v>1.2929083956429267E-2</v>
      </c>
      <c r="AO230" s="62">
        <f t="shared" si="791"/>
        <v>-1.4690363018154965E-2</v>
      </c>
      <c r="AP230" s="64">
        <f t="shared" si="792"/>
        <v>4.6472881700585021E-2</v>
      </c>
      <c r="AQ230" s="61">
        <f t="shared" si="793"/>
        <v>3.0381027783485875E-2</v>
      </c>
      <c r="AR230" s="61">
        <f t="shared" si="794"/>
        <v>-8.8230048807329525E-3</v>
      </c>
      <c r="AS230" s="61">
        <f t="shared" si="795"/>
        <v>8.8384615237172809E-2</v>
      </c>
      <c r="AT230" s="61">
        <f t="shared" si="796"/>
        <v>-6.4959311137090525E-2</v>
      </c>
      <c r="AU230" s="61">
        <f t="shared" si="797"/>
        <v>-1.4706920238672533E-2</v>
      </c>
      <c r="AV230" s="62">
        <f t="shared" si="798"/>
        <v>-9.4728911299261191E-3</v>
      </c>
    </row>
    <row r="231" spans="1:48" s="9" customFormat="1" ht="15" x14ac:dyDescent="0.2">
      <c r="A231" s="60">
        <v>2015</v>
      </c>
      <c r="B231" s="61">
        <f>'1.Shazam DNSP&amp;State'!Q161</f>
        <v>0.98437620000000003</v>
      </c>
      <c r="C231" s="64">
        <f>'1.Shazam DNSP&amp;State'!R161</f>
        <v>1.2182599999999999</v>
      </c>
      <c r="D231" s="61">
        <f>'1.Shazam DNSP&amp;State'!S161</f>
        <v>1.133338</v>
      </c>
      <c r="E231" s="61">
        <f>'1.Shazam DNSP&amp;State'!T161</f>
        <v>1.092255</v>
      </c>
      <c r="F231" s="61">
        <f>'1.Shazam DNSP&amp;State'!U161</f>
        <v>0.77089479999999999</v>
      </c>
      <c r="G231" s="61">
        <f>'1.Shazam DNSP&amp;State'!V161</f>
        <v>1.047126</v>
      </c>
      <c r="H231" s="62">
        <f>'1.Shazam DNSP&amp;State'!W161</f>
        <v>1.1698139999999999</v>
      </c>
      <c r="I231" s="64">
        <f>'1.Shazam DNSP&amp;State'!X161</f>
        <v>1.3582460000000001</v>
      </c>
      <c r="J231" s="61">
        <f>'1.Shazam DNSP&amp;State'!Y161</f>
        <v>1.04816</v>
      </c>
      <c r="K231" s="61">
        <f>'1.Shazam DNSP&amp;State'!Z161</f>
        <v>0.99145629999999996</v>
      </c>
      <c r="L231" s="61">
        <f>'1.Shazam DNSP&amp;State'!AA161</f>
        <v>0.89405009999999996</v>
      </c>
      <c r="M231" s="61">
        <f>'1.Shazam DNSP&amp;State'!AB161</f>
        <v>1.585661</v>
      </c>
      <c r="N231" s="61">
        <f>'1.Shazam DNSP&amp;State'!AC161</f>
        <v>1.3344</v>
      </c>
      <c r="O231" s="61">
        <f>'1.Shazam DNSP&amp;State'!AD161</f>
        <v>1.1238680000000001</v>
      </c>
      <c r="P231" s="62">
        <f>'1.Shazam DNSP&amp;State'!D161</f>
        <v>1.224351</v>
      </c>
      <c r="Q231" s="64">
        <f>'1.Shazam DNSP&amp;State'!J161</f>
        <v>0.86126789999999998</v>
      </c>
      <c r="R231" s="61">
        <f>'1.Shazam DNSP&amp;State'!L161</f>
        <v>1.1160639999999999</v>
      </c>
      <c r="S231" s="61">
        <f>'1.Shazam DNSP&amp;State'!M161</f>
        <v>1.179894</v>
      </c>
      <c r="T231" s="61">
        <f>'1.Shazam DNSP&amp;State'!N161</f>
        <v>1.308443</v>
      </c>
      <c r="U231" s="61">
        <f>'1.Shazam DNSP&amp;State'!O161</f>
        <v>0.73774510000000004</v>
      </c>
      <c r="V231" s="61">
        <f>'1.Shazam DNSP&amp;State'!P161</f>
        <v>0.87665899999999997</v>
      </c>
      <c r="W231" s="62">
        <f>'1.Shazam DNSP&amp;State'!K161</f>
        <v>1.0408820000000001</v>
      </c>
      <c r="Z231" s="216">
        <v>2015</v>
      </c>
      <c r="AA231" s="64">
        <f t="shared" si="777"/>
        <v>1.8328290939145338E-2</v>
      </c>
      <c r="AB231" s="61">
        <f t="shared" si="778"/>
        <v>0</v>
      </c>
      <c r="AC231" s="61">
        <f t="shared" si="779"/>
        <v>1.9265191601242359E-2</v>
      </c>
      <c r="AD231" s="61">
        <f t="shared" si="780"/>
        <v>1.3821729618216289E-2</v>
      </c>
      <c r="AE231" s="61">
        <f t="shared" si="781"/>
        <v>-0.20278958504841668</v>
      </c>
      <c r="AF231" s="61">
        <f t="shared" si="782"/>
        <v>-0.145104832953451</v>
      </c>
      <c r="AG231" s="62">
        <f t="shared" si="783"/>
        <v>2.5573546465838905E-2</v>
      </c>
      <c r="AH231" s="64">
        <f t="shared" si="784"/>
        <v>6.0125349590351429E-3</v>
      </c>
      <c r="AI231" s="61">
        <f t="shared" si="785"/>
        <v>4.8104372895597016E-3</v>
      </c>
      <c r="AJ231" s="61">
        <f t="shared" si="786"/>
        <v>-2.1870123689106749E-3</v>
      </c>
      <c r="AK231" s="61">
        <f t="shared" si="787"/>
        <v>2.2954368226431042E-4</v>
      </c>
      <c r="AL231" s="61">
        <f t="shared" si="788"/>
        <v>6.592805527658592E-2</v>
      </c>
      <c r="AM231" s="61">
        <f t="shared" si="789"/>
        <v>5.4027212411701317E-2</v>
      </c>
      <c r="AN231" s="61">
        <f t="shared" si="790"/>
        <v>2.2843438743213935E-2</v>
      </c>
      <c r="AO231" s="62">
        <f t="shared" si="791"/>
        <v>1.5065325801978158E-2</v>
      </c>
      <c r="AP231" s="64">
        <f t="shared" si="792"/>
        <v>1.9560933808971434E-2</v>
      </c>
      <c r="AQ231" s="61">
        <f t="shared" si="793"/>
        <v>2.0763069162476808E-2</v>
      </c>
      <c r="AR231" s="61">
        <f t="shared" si="794"/>
        <v>2.7759641293593134E-2</v>
      </c>
      <c r="AS231" s="61">
        <f t="shared" si="795"/>
        <v>2.5343617031032571E-2</v>
      </c>
      <c r="AT231" s="61">
        <f t="shared" si="796"/>
        <v>-4.0354629084081231E-2</v>
      </c>
      <c r="AU231" s="61">
        <f t="shared" si="797"/>
        <v>-2.845374500653999E-2</v>
      </c>
      <c r="AV231" s="62">
        <f t="shared" si="798"/>
        <v>2.730257606998493E-3</v>
      </c>
    </row>
    <row r="232" spans="1:48" s="9" customFormat="1" ht="15" x14ac:dyDescent="0.2">
      <c r="A232" s="60">
        <v>2016</v>
      </c>
      <c r="B232" s="61">
        <f>'1.Shazam DNSP&amp;State'!Q162</f>
        <v>0.97850420000000005</v>
      </c>
      <c r="C232" s="64">
        <f>'1.Shazam DNSP&amp;State'!R162</f>
        <v>1.2182599999999999</v>
      </c>
      <c r="D232" s="61">
        <f>'1.Shazam DNSP&amp;State'!S162</f>
        <v>1.157897</v>
      </c>
      <c r="E232" s="61">
        <f>'1.Shazam DNSP&amp;State'!T162</f>
        <v>1.101804</v>
      </c>
      <c r="F232" s="61">
        <f>'1.Shazam DNSP&amp;State'!U162</f>
        <v>0.76491960000000003</v>
      </c>
      <c r="G232" s="61">
        <f>'1.Shazam DNSP&amp;State'!V162</f>
        <v>1.1792389999999999</v>
      </c>
      <c r="H232" s="62">
        <f>'1.Shazam DNSP&amp;State'!W162</f>
        <v>1.1789609999999999</v>
      </c>
      <c r="I232" s="64">
        <f>'1.Shazam DNSP&amp;State'!X162</f>
        <v>1.4318679999999999</v>
      </c>
      <c r="J232" s="61">
        <f>'1.Shazam DNSP&amp;State'!Y162</f>
        <v>1.051695</v>
      </c>
      <c r="K232" s="61">
        <f>'1.Shazam DNSP&amp;State'!Z162</f>
        <v>1.0005649999999999</v>
      </c>
      <c r="L232" s="61">
        <f>'1.Shazam DNSP&amp;State'!AA162</f>
        <v>0.89647209999999999</v>
      </c>
      <c r="M232" s="61">
        <f>'1.Shazam DNSP&amp;State'!AB162</f>
        <v>1.637991</v>
      </c>
      <c r="N232" s="61">
        <f>'1.Shazam DNSP&amp;State'!AC162</f>
        <v>1.354336</v>
      </c>
      <c r="O232" s="61">
        <f>'1.Shazam DNSP&amp;State'!AD162</f>
        <v>1.1397109999999999</v>
      </c>
      <c r="P232" s="62">
        <f>'1.Shazam DNSP&amp;State'!D162</f>
        <v>1.26447</v>
      </c>
      <c r="Q232" s="64">
        <f>'1.Shazam DNSP&amp;State'!J162</f>
        <v>0.82337249999999995</v>
      </c>
      <c r="R232" s="61">
        <f>'1.Shazam DNSP&amp;State'!L162</f>
        <v>1.1210089999999999</v>
      </c>
      <c r="S232" s="61">
        <f>'1.Shazam DNSP&amp;State'!M162</f>
        <v>1.1782950000000001</v>
      </c>
      <c r="T232" s="61">
        <f>'1.Shazam DNSP&amp;State'!N162</f>
        <v>1.3151109999999999</v>
      </c>
      <c r="U232" s="61">
        <f>'1.Shazam DNSP&amp;State'!O162</f>
        <v>0.71975990000000001</v>
      </c>
      <c r="V232" s="61">
        <f>'1.Shazam DNSP&amp;State'!P162</f>
        <v>0.87050830000000001</v>
      </c>
      <c r="W232" s="62">
        <f>'1.Shazam DNSP&amp;State'!K162</f>
        <v>1.034438</v>
      </c>
      <c r="Z232" s="216">
        <v>2016</v>
      </c>
      <c r="AA232" s="64">
        <f t="shared" si="777"/>
        <v>-5.983061949846458E-3</v>
      </c>
      <c r="AB232" s="61">
        <f t="shared" si="778"/>
        <v>0</v>
      </c>
      <c r="AC232" s="61">
        <f t="shared" si="779"/>
        <v>2.1438168142832417E-2</v>
      </c>
      <c r="AD232" s="61">
        <f t="shared" si="780"/>
        <v>8.7044699273338272E-3</v>
      </c>
      <c r="AE232" s="61">
        <f t="shared" si="781"/>
        <v>-7.7811878157688806E-3</v>
      </c>
      <c r="AF232" s="61">
        <f t="shared" si="782"/>
        <v>0.11882004668883775</v>
      </c>
      <c r="AG232" s="62">
        <f t="shared" si="783"/>
        <v>7.7887803147809083E-3</v>
      </c>
      <c r="AH232" s="64">
        <f t="shared" si="784"/>
        <v>5.2785724039569937E-2</v>
      </c>
      <c r="AI232" s="61">
        <f t="shared" si="785"/>
        <v>3.3669023236417542E-3</v>
      </c>
      <c r="AJ232" s="61">
        <f t="shared" si="786"/>
        <v>9.145247075589117E-3</v>
      </c>
      <c r="AK232" s="61">
        <f t="shared" si="787"/>
        <v>2.7053576629320541E-3</v>
      </c>
      <c r="AL232" s="61">
        <f t="shared" si="788"/>
        <v>3.2469135815530591E-2</v>
      </c>
      <c r="AM232" s="61">
        <f t="shared" si="789"/>
        <v>1.4829544701628408E-2</v>
      </c>
      <c r="AN232" s="61">
        <f t="shared" si="790"/>
        <v>1.3998414642963405E-2</v>
      </c>
      <c r="AO232" s="62">
        <f t="shared" si="791"/>
        <v>3.2242154367160027E-2</v>
      </c>
      <c r="AP232" s="64">
        <f t="shared" si="792"/>
        <v>-4.4996895183788001E-2</v>
      </c>
      <c r="AQ232" s="61">
        <f t="shared" si="793"/>
        <v>4.4209626186801501E-3</v>
      </c>
      <c r="AR232" s="61">
        <f t="shared" si="794"/>
        <v>-1.3561256074529175E-3</v>
      </c>
      <c r="AS232" s="61">
        <f t="shared" si="795"/>
        <v>5.0831920042631899E-3</v>
      </c>
      <c r="AT232" s="61">
        <f t="shared" si="796"/>
        <v>-2.4680687811005377E-2</v>
      </c>
      <c r="AU232" s="61">
        <f t="shared" si="797"/>
        <v>-7.0407973053803734E-3</v>
      </c>
      <c r="AV232" s="62">
        <f t="shared" si="798"/>
        <v>-6.2101465893319658E-3</v>
      </c>
    </row>
    <row r="233" spans="1:48" s="9" customFormat="1" ht="15" x14ac:dyDescent="0.2">
      <c r="A233" s="60">
        <v>2017</v>
      </c>
      <c r="B233" s="61">
        <f>'1.Shazam DNSP&amp;State'!Q163</f>
        <v>0.99661529999999998</v>
      </c>
      <c r="C233" s="64">
        <f>'1.Shazam DNSP&amp;State'!R163</f>
        <v>1.2182599999999999</v>
      </c>
      <c r="D233" s="61">
        <f>'1.Shazam DNSP&amp;State'!S163</f>
        <v>1.183206</v>
      </c>
      <c r="E233" s="61">
        <f>'1.Shazam DNSP&amp;State'!T163</f>
        <v>1.1207009999999999</v>
      </c>
      <c r="F233" s="61">
        <f>'1.Shazam DNSP&amp;State'!U163</f>
        <v>0.72640850000000001</v>
      </c>
      <c r="G233" s="61">
        <f>'1.Shazam DNSP&amp;State'!V163</f>
        <v>1.142835</v>
      </c>
      <c r="H233" s="62">
        <f>'1.Shazam DNSP&amp;State'!W163</f>
        <v>1.1978960000000001</v>
      </c>
      <c r="I233" s="64">
        <f>'1.Shazam DNSP&amp;State'!X163</f>
        <v>1.485287</v>
      </c>
      <c r="J233" s="61">
        <f>'1.Shazam DNSP&amp;State'!Y163</f>
        <v>1.0440069999999999</v>
      </c>
      <c r="K233" s="61">
        <f>'1.Shazam DNSP&amp;State'!Z163</f>
        <v>1.0058720000000001</v>
      </c>
      <c r="L233" s="61">
        <f>'1.Shazam DNSP&amp;State'!AA163</f>
        <v>0.9465095</v>
      </c>
      <c r="M233" s="61">
        <f>'1.Shazam DNSP&amp;State'!AB163</f>
        <v>1.69493</v>
      </c>
      <c r="N233" s="61">
        <f>'1.Shazam DNSP&amp;State'!AC163</f>
        <v>1.3608880000000001</v>
      </c>
      <c r="O233" s="61">
        <f>'1.Shazam DNSP&amp;State'!AD163</f>
        <v>1.142792</v>
      </c>
      <c r="P233" s="62">
        <f>'1.Shazam DNSP&amp;State'!D163</f>
        <v>1.292432</v>
      </c>
      <c r="Q233" s="64">
        <f>'1.Shazam DNSP&amp;State'!J163</f>
        <v>0.80650790000000006</v>
      </c>
      <c r="R233" s="61">
        <f>'1.Shazam DNSP&amp;State'!L163</f>
        <v>1.147402</v>
      </c>
      <c r="S233" s="61">
        <f>'1.Shazam DNSP&amp;State'!M163</f>
        <v>1.190903</v>
      </c>
      <c r="T233" s="61">
        <f>'1.Shazam DNSP&amp;State'!N163</f>
        <v>1.265593</v>
      </c>
      <c r="U233" s="61">
        <f>'1.Shazam DNSP&amp;State'!O163</f>
        <v>0.70675250000000001</v>
      </c>
      <c r="V233" s="61">
        <f>'1.Shazam DNSP&amp;State'!P163</f>
        <v>0.88023119999999999</v>
      </c>
      <c r="W233" s="62">
        <f>'1.Shazam DNSP&amp;State'!K163</f>
        <v>1.0482180000000001</v>
      </c>
      <c r="Z233" s="216">
        <v>2017</v>
      </c>
      <c r="AA233" s="64">
        <f t="shared" si="777"/>
        <v>1.8339758815904234E-2</v>
      </c>
      <c r="AB233" s="61">
        <f t="shared" si="778"/>
        <v>0</v>
      </c>
      <c r="AC233" s="61">
        <f t="shared" si="779"/>
        <v>2.1622274660090601E-2</v>
      </c>
      <c r="AD233" s="61">
        <f t="shared" si="780"/>
        <v>1.7005545902069305E-2</v>
      </c>
      <c r="AE233" s="61">
        <f t="shared" si="781"/>
        <v>-5.1658201503663063E-2</v>
      </c>
      <c r="AF233" s="61">
        <f t="shared" si="782"/>
        <v>-3.135729773921514E-2</v>
      </c>
      <c r="AG233" s="62">
        <f t="shared" si="783"/>
        <v>1.5933142444971959E-2</v>
      </c>
      <c r="AH233" s="64">
        <f t="shared" si="784"/>
        <v>3.6628134055682805E-2</v>
      </c>
      <c r="AI233" s="61">
        <f t="shared" si="785"/>
        <v>-7.3369539062592961E-3</v>
      </c>
      <c r="AJ233" s="61">
        <f t="shared" si="786"/>
        <v>5.2899865541750895E-3</v>
      </c>
      <c r="AK233" s="61">
        <f t="shared" si="787"/>
        <v>5.4313836042643372E-2</v>
      </c>
      <c r="AL233" s="61">
        <f t="shared" si="788"/>
        <v>3.4170951134238917E-2</v>
      </c>
      <c r="AM233" s="61">
        <f t="shared" si="789"/>
        <v>4.8261305271121661E-3</v>
      </c>
      <c r="AN233" s="61">
        <f t="shared" si="790"/>
        <v>2.6996695042672712E-3</v>
      </c>
      <c r="AO233" s="62">
        <f t="shared" si="791"/>
        <v>2.1872652743822382E-2</v>
      </c>
      <c r="AP233" s="64">
        <f t="shared" si="792"/>
        <v>-2.0695017743094374E-2</v>
      </c>
      <c r="AQ233" s="61">
        <f t="shared" si="793"/>
        <v>2.3271083651670927E-2</v>
      </c>
      <c r="AR233" s="61">
        <f t="shared" si="794"/>
        <v>1.0643364565195376E-2</v>
      </c>
      <c r="AS233" s="61">
        <f t="shared" si="795"/>
        <v>-3.8380285671232424E-2</v>
      </c>
      <c r="AT233" s="61">
        <f t="shared" si="796"/>
        <v>-1.8237150287497273E-2</v>
      </c>
      <c r="AU233" s="61">
        <f t="shared" si="797"/>
        <v>1.110730632528148E-2</v>
      </c>
      <c r="AV233" s="62">
        <f t="shared" si="798"/>
        <v>1.3233295460864882E-2</v>
      </c>
    </row>
    <row r="234" spans="1:48" s="9" customFormat="1" ht="15" x14ac:dyDescent="0.2">
      <c r="A234" s="60">
        <v>2018</v>
      </c>
      <c r="B234" s="61">
        <f>'1.Shazam DNSP&amp;State'!Q164</f>
        <v>0.98594029999999999</v>
      </c>
      <c r="C234" s="64">
        <f>'1.Shazam DNSP&amp;State'!R164</f>
        <v>1.2182599999999999</v>
      </c>
      <c r="D234" s="61">
        <f>'1.Shazam DNSP&amp;State'!S164</f>
        <v>1.2065440000000001</v>
      </c>
      <c r="E234" s="61">
        <f>'1.Shazam DNSP&amp;State'!T164</f>
        <v>1.148436</v>
      </c>
      <c r="F234" s="61">
        <f>'1.Shazam DNSP&amp;State'!U164</f>
        <v>0.75503039999999999</v>
      </c>
      <c r="G234" s="61">
        <f>'1.Shazam DNSP&amp;State'!V164</f>
        <v>1.174223</v>
      </c>
      <c r="H234" s="62">
        <f>'1.Shazam DNSP&amp;State'!W164</f>
        <v>1.211236</v>
      </c>
      <c r="I234" s="64">
        <f>'1.Shazam DNSP&amp;State'!X164</f>
        <v>1.375373</v>
      </c>
      <c r="J234" s="61">
        <f>'1.Shazam DNSP&amp;State'!Y164</f>
        <v>1.1785369999999999</v>
      </c>
      <c r="K234" s="61">
        <f>'1.Shazam DNSP&amp;State'!Z164</f>
        <v>1.0075210000000001</v>
      </c>
      <c r="L234" s="61">
        <f>'1.Shazam DNSP&amp;State'!AA164</f>
        <v>1.109659</v>
      </c>
      <c r="M234" s="61">
        <f>'1.Shazam DNSP&amp;State'!AB164</f>
        <v>1.842327</v>
      </c>
      <c r="N234" s="61">
        <f>'1.Shazam DNSP&amp;State'!AC164</f>
        <v>1.396226</v>
      </c>
      <c r="O234" s="61">
        <f>'1.Shazam DNSP&amp;State'!AD164</f>
        <v>1.1719790000000001</v>
      </c>
      <c r="P234" s="62">
        <f>'1.Shazam DNSP&amp;State'!D164</f>
        <v>1.260289</v>
      </c>
      <c r="Q234" s="64">
        <f>'1.Shazam DNSP&amp;State'!J164</f>
        <v>0.88066029999999995</v>
      </c>
      <c r="R234" s="61">
        <f>'1.Shazam DNSP&amp;State'!L164</f>
        <v>1.027746</v>
      </c>
      <c r="S234" s="61">
        <f>'1.Shazam DNSP&amp;State'!M164</f>
        <v>1.2021949999999999</v>
      </c>
      <c r="T234" s="61">
        <f>'1.Shazam DNSP&amp;State'!N164</f>
        <v>1.09154</v>
      </c>
      <c r="U234" s="61">
        <f>'1.Shazam DNSP&amp;State'!O164</f>
        <v>0.65744930000000001</v>
      </c>
      <c r="V234" s="61">
        <f>'1.Shazam DNSP&amp;State'!P164</f>
        <v>0.86750769999999999</v>
      </c>
      <c r="W234" s="62">
        <f>'1.Shazam DNSP&amp;State'!K164</f>
        <v>1.033496</v>
      </c>
      <c r="Z234" s="216">
        <v>2018</v>
      </c>
      <c r="AA234" s="64">
        <f t="shared" si="777"/>
        <v>-1.076903282472319E-2</v>
      </c>
      <c r="AB234" s="61">
        <f t="shared" si="778"/>
        <v>0</v>
      </c>
      <c r="AC234" s="61">
        <f t="shared" si="779"/>
        <v>1.9532371148026431E-2</v>
      </c>
      <c r="AD234" s="61">
        <f t="shared" si="780"/>
        <v>2.4446634360914488E-2</v>
      </c>
      <c r="AE234" s="61">
        <f t="shared" si="781"/>
        <v>3.8645484578606421E-2</v>
      </c>
      <c r="AF234" s="61">
        <f t="shared" si="782"/>
        <v>2.7094634823747694E-2</v>
      </c>
      <c r="AG234" s="62">
        <f t="shared" si="783"/>
        <v>1.1074641275827208E-2</v>
      </c>
      <c r="AH234" s="64">
        <f t="shared" si="784"/>
        <v>-7.6883052516448849E-2</v>
      </c>
      <c r="AI234" s="61">
        <f t="shared" si="785"/>
        <v>0.1212076443245704</v>
      </c>
      <c r="AJ234" s="61">
        <f t="shared" si="786"/>
        <v>1.6380312921610769E-3</v>
      </c>
      <c r="AK234" s="61">
        <f t="shared" si="787"/>
        <v>0.15902703232402332</v>
      </c>
      <c r="AL234" s="61">
        <f t="shared" si="788"/>
        <v>8.3388004462958465E-2</v>
      </c>
      <c r="AM234" s="61">
        <f t="shared" si="789"/>
        <v>2.5635454503620436E-2</v>
      </c>
      <c r="AN234" s="61">
        <f t="shared" si="790"/>
        <v>2.5219381905591871E-2</v>
      </c>
      <c r="AO234" s="62">
        <f t="shared" si="791"/>
        <v>-2.5184655055256428E-2</v>
      </c>
      <c r="AP234" s="64">
        <f t="shared" si="792"/>
        <v>8.7958274086776533E-2</v>
      </c>
      <c r="AQ234" s="61">
        <f t="shared" si="793"/>
        <v>-0.11013220146421022</v>
      </c>
      <c r="AR234" s="61">
        <f t="shared" si="794"/>
        <v>9.4372096806795321E-3</v>
      </c>
      <c r="AS234" s="61">
        <f t="shared" si="795"/>
        <v>-0.14795124388981398</v>
      </c>
      <c r="AT234" s="61">
        <f t="shared" si="796"/>
        <v>-7.2312883073545303E-2</v>
      </c>
      <c r="AU234" s="61">
        <f t="shared" si="797"/>
        <v>-1.4560212375899533E-2</v>
      </c>
      <c r="AV234" s="62">
        <f t="shared" si="798"/>
        <v>-1.4144349745147125E-2</v>
      </c>
    </row>
    <row r="235" spans="1:48" s="9" customFormat="1" ht="15" x14ac:dyDescent="0.2">
      <c r="A235" s="60">
        <v>2019</v>
      </c>
      <c r="B235" s="61">
        <f>'1.Shazam DNSP&amp;State'!Q165</f>
        <v>0.98826340000000001</v>
      </c>
      <c r="C235" s="64">
        <f>'1.Shazam DNSP&amp;State'!R165</f>
        <v>1.2258800000000001</v>
      </c>
      <c r="D235" s="61">
        <f>'1.Shazam DNSP&amp;State'!S165</f>
        <v>1.2294039999999999</v>
      </c>
      <c r="E235" s="61">
        <f>'1.Shazam DNSP&amp;State'!T165</f>
        <v>1.1589849999999999</v>
      </c>
      <c r="F235" s="61">
        <f>'1.Shazam DNSP&amp;State'!U165</f>
        <v>0.84674179999999999</v>
      </c>
      <c r="G235" s="61">
        <f>'1.Shazam DNSP&amp;State'!V165</f>
        <v>1.2258800000000001</v>
      </c>
      <c r="H235" s="62">
        <f>'1.Shazam DNSP&amp;State'!W165</f>
        <v>1.2142729999999999</v>
      </c>
      <c r="I235" s="64">
        <f>'1.Shazam DNSP&amp;State'!X165</f>
        <v>1.3778809999999999</v>
      </c>
      <c r="J235" s="61">
        <f>'1.Shazam DNSP&amp;State'!Y165</f>
        <v>1.171351</v>
      </c>
      <c r="K235" s="61">
        <f>'1.Shazam DNSP&amp;State'!Z165</f>
        <v>1.034589</v>
      </c>
      <c r="L235" s="61">
        <f>'1.Shazam DNSP&amp;State'!AA165</f>
        <v>1.2940389999999999</v>
      </c>
      <c r="M235" s="61">
        <f>'1.Shazam DNSP&amp;State'!AB165</f>
        <v>1.89283</v>
      </c>
      <c r="N235" s="61">
        <f>'1.Shazam DNSP&amp;State'!AC165</f>
        <v>1.4276819999999999</v>
      </c>
      <c r="O235" s="61">
        <f>'1.Shazam DNSP&amp;State'!AD165</f>
        <v>1.199144</v>
      </c>
      <c r="P235" s="62">
        <f>'1.Shazam DNSP&amp;State'!D165</f>
        <v>1.276915</v>
      </c>
      <c r="Q235" s="64">
        <f>'1.Shazam DNSP&amp;State'!J165</f>
        <v>0.88126110000000002</v>
      </c>
      <c r="R235" s="61">
        <f>'1.Shazam DNSP&amp;State'!L165</f>
        <v>1.036643</v>
      </c>
      <c r="S235" s="61">
        <f>'1.Shazam DNSP&amp;State'!M165</f>
        <v>1.1736770000000001</v>
      </c>
      <c r="T235" s="61">
        <f>'1.Shazam DNSP&amp;State'!N165</f>
        <v>0.93835880000000005</v>
      </c>
      <c r="U235" s="61">
        <f>'1.Shazam DNSP&amp;State'!O165</f>
        <v>0.64151190000000002</v>
      </c>
      <c r="V235" s="61">
        <f>'1.Shazam DNSP&amp;State'!P165</f>
        <v>0.85052030000000001</v>
      </c>
      <c r="W235" s="62">
        <f>'1.Shazam DNSP&amp;State'!K165</f>
        <v>1.0126170000000001</v>
      </c>
      <c r="Z235" s="216">
        <v>2019</v>
      </c>
      <c r="AA235" s="64">
        <f t="shared" si="777"/>
        <v>2.3534563046935159E-3</v>
      </c>
      <c r="AB235" s="61">
        <f t="shared" si="778"/>
        <v>6.2353422377296004E-3</v>
      </c>
      <c r="AC235" s="61">
        <f t="shared" si="779"/>
        <v>1.8769424561594073E-2</v>
      </c>
      <c r="AD235" s="61">
        <f t="shared" si="780"/>
        <v>9.1436053465021837E-3</v>
      </c>
      <c r="AE235" s="61">
        <f t="shared" si="781"/>
        <v>0.11463779422570045</v>
      </c>
      <c r="AF235" s="61">
        <f t="shared" si="782"/>
        <v>4.3052301180739098E-2</v>
      </c>
      <c r="AG235" s="62">
        <f t="shared" si="783"/>
        <v>2.5042179493975181E-3</v>
      </c>
      <c r="AH235" s="64">
        <f t="shared" si="784"/>
        <v>1.8218447652818062E-3</v>
      </c>
      <c r="AI235" s="61">
        <f t="shared" si="785"/>
        <v>-6.1160552332914578E-3</v>
      </c>
      <c r="AJ235" s="61">
        <f t="shared" si="786"/>
        <v>2.6511388108466111E-2</v>
      </c>
      <c r="AK235" s="61">
        <f t="shared" si="787"/>
        <v>0.15371557380885512</v>
      </c>
      <c r="AL235" s="61">
        <f t="shared" si="788"/>
        <v>2.7043617143977502E-2</v>
      </c>
      <c r="AM235" s="61">
        <f t="shared" si="789"/>
        <v>2.2279267688161949E-2</v>
      </c>
      <c r="AN235" s="61">
        <f t="shared" si="790"/>
        <v>2.2914196011789546E-2</v>
      </c>
      <c r="AO235" s="62">
        <f t="shared" si="791"/>
        <v>1.3105952837147803E-2</v>
      </c>
      <c r="AP235" s="64">
        <f t="shared" si="792"/>
        <v>6.8198277549276129E-4</v>
      </c>
      <c r="AQ235" s="61">
        <f t="shared" si="793"/>
        <v>8.619552889244762E-3</v>
      </c>
      <c r="AR235" s="61">
        <f t="shared" si="794"/>
        <v>-2.4007496789515387E-2</v>
      </c>
      <c r="AS235" s="61">
        <f t="shared" si="795"/>
        <v>-0.15121243027772305</v>
      </c>
      <c r="AT235" s="61">
        <f t="shared" si="796"/>
        <v>-2.4539916656175404E-2</v>
      </c>
      <c r="AU235" s="61">
        <f t="shared" si="797"/>
        <v>-1.9776107998483679E-2</v>
      </c>
      <c r="AV235" s="62">
        <f t="shared" si="798"/>
        <v>-2.0409160910619176E-2</v>
      </c>
    </row>
    <row r="236" spans="1:48" s="9" customFormat="1" ht="15" x14ac:dyDescent="0.2">
      <c r="A236" s="60">
        <v>2020</v>
      </c>
      <c r="B236" s="61">
        <f>'1.Shazam DNSP&amp;State'!Q166</f>
        <v>0.95973940000000002</v>
      </c>
      <c r="C236" s="64">
        <f>'1.Shazam DNSP&amp;State'!R166</f>
        <v>1.255015</v>
      </c>
      <c r="D236" s="61">
        <f>'1.Shazam DNSP&amp;State'!S166</f>
        <v>1.251268</v>
      </c>
      <c r="E236" s="61">
        <f>'1.Shazam DNSP&amp;State'!T166</f>
        <v>1.171346</v>
      </c>
      <c r="F236" s="61">
        <f>'1.Shazam DNSP&amp;State'!U166</f>
        <v>0.90117420000000004</v>
      </c>
      <c r="G236" s="61">
        <f>'1.Shazam DNSP&amp;State'!V166</f>
        <v>1.2550140000000001</v>
      </c>
      <c r="H236" s="62">
        <f>'1.Shazam DNSP&amp;State'!W166</f>
        <v>1.225738</v>
      </c>
      <c r="I236" s="64">
        <f>'1.Shazam DNSP&amp;State'!X166</f>
        <v>1.2263489999999999</v>
      </c>
      <c r="J236" s="61">
        <f>'1.Shazam DNSP&amp;State'!Y166</f>
        <v>1.165637</v>
      </c>
      <c r="K236" s="61">
        <f>'1.Shazam DNSP&amp;State'!Z166</f>
        <v>1.010014</v>
      </c>
      <c r="L236" s="61">
        <f>'1.Shazam DNSP&amp;State'!AA166</f>
        <v>1.500407</v>
      </c>
      <c r="M236" s="61">
        <f>'1.Shazam DNSP&amp;State'!AB166</f>
        <v>1.967168</v>
      </c>
      <c r="N236" s="61">
        <f>'1.Shazam DNSP&amp;State'!AC166</f>
        <v>1.480572</v>
      </c>
      <c r="O236" s="61">
        <f>'1.Shazam DNSP&amp;State'!AD166</f>
        <v>1.2074750000000001</v>
      </c>
      <c r="P236" s="62">
        <f>'1.Shazam DNSP&amp;State'!D166</f>
        <v>1.215578</v>
      </c>
      <c r="Q236" s="64">
        <f>'1.Shazam DNSP&amp;State'!J166</f>
        <v>0.99950130000000004</v>
      </c>
      <c r="R236" s="61">
        <f>'1.Shazam DNSP&amp;State'!L166</f>
        <v>1.051561</v>
      </c>
      <c r="S236" s="61">
        <f>'1.Shazam DNSP&amp;State'!M166</f>
        <v>1.2135849999999999</v>
      </c>
      <c r="T236" s="61">
        <f>'1.Shazam DNSP&amp;State'!N166</f>
        <v>0.81693680000000002</v>
      </c>
      <c r="U236" s="61">
        <f>'1.Shazam DNSP&amp;State'!O166</f>
        <v>0.62309780000000003</v>
      </c>
      <c r="V236" s="61">
        <f>'1.Shazam DNSP&amp;State'!P166</f>
        <v>0.82788110000000004</v>
      </c>
      <c r="W236" s="62">
        <f>'1.Shazam DNSP&amp;State'!K166</f>
        <v>1.0151239999999999</v>
      </c>
      <c r="Z236" s="216">
        <v>2020</v>
      </c>
      <c r="AA236" s="64">
        <f t="shared" si="777"/>
        <v>-2.9287472129836074E-2</v>
      </c>
      <c r="AB236" s="61">
        <f t="shared" si="778"/>
        <v>2.3488571262243886E-2</v>
      </c>
      <c r="AC236" s="61">
        <f t="shared" si="779"/>
        <v>1.7627938053076074E-2</v>
      </c>
      <c r="AD236" s="61">
        <f t="shared" si="780"/>
        <v>1.060889284331479E-2</v>
      </c>
      <c r="AE236" s="61">
        <f t="shared" si="781"/>
        <v>6.2302772088168736E-2</v>
      </c>
      <c r="AF236" s="61">
        <f t="shared" si="782"/>
        <v>2.3487774458700886E-2</v>
      </c>
      <c r="AG236" s="62">
        <f t="shared" si="783"/>
        <v>9.3975677788428434E-3</v>
      </c>
      <c r="AH236" s="64">
        <f t="shared" si="784"/>
        <v>-0.11650534923971548</v>
      </c>
      <c r="AI236" s="61">
        <f t="shared" si="785"/>
        <v>-4.8900648068729343E-3</v>
      </c>
      <c r="AJ236" s="61">
        <f t="shared" si="786"/>
        <v>-2.4040054259158807E-2</v>
      </c>
      <c r="AK236" s="61">
        <f t="shared" si="787"/>
        <v>0.14796806990917613</v>
      </c>
      <c r="AL236" s="61">
        <f t="shared" si="788"/>
        <v>3.8521881360965453E-2</v>
      </c>
      <c r="AM236" s="61">
        <f t="shared" si="789"/>
        <v>3.6376349552977499E-2</v>
      </c>
      <c r="AN236" s="61">
        <f t="shared" si="790"/>
        <v>6.9234334791714904E-3</v>
      </c>
      <c r="AO236" s="62">
        <f t="shared" si="791"/>
        <v>-4.9227328741593954E-2</v>
      </c>
      <c r="AP236" s="64">
        <f t="shared" si="792"/>
        <v>0.12590250479810056</v>
      </c>
      <c r="AQ236" s="61">
        <f t="shared" si="793"/>
        <v>1.4288119160815266E-2</v>
      </c>
      <c r="AR236" s="61">
        <f t="shared" si="794"/>
        <v>3.3437233271901019E-2</v>
      </c>
      <c r="AS236" s="61">
        <f t="shared" si="795"/>
        <v>-0.13857065617039646</v>
      </c>
      <c r="AT236" s="61">
        <f t="shared" si="796"/>
        <v>-2.9124245345921427E-2</v>
      </c>
      <c r="AU236" s="61">
        <f t="shared" si="797"/>
        <v>-2.6978734823715076E-2</v>
      </c>
      <c r="AV236" s="62">
        <f t="shared" si="798"/>
        <v>2.4727036415115944E-3</v>
      </c>
    </row>
    <row r="237" spans="1:48" s="9" customFormat="1" ht="15" x14ac:dyDescent="0.2">
      <c r="A237" s="60">
        <v>2021</v>
      </c>
      <c r="B237" s="61">
        <f>'1.Shazam DNSP&amp;State'!Q167</f>
        <v>0.96018919999999996</v>
      </c>
      <c r="C237" s="64">
        <f>'1.Shazam DNSP&amp;State'!R167</f>
        <v>1.255015</v>
      </c>
      <c r="D237" s="61">
        <f>'1.Shazam DNSP&amp;State'!S167</f>
        <v>1.259762</v>
      </c>
      <c r="E237" s="61">
        <f>'1.Shazam DNSP&amp;State'!T167</f>
        <v>1.1813530000000001</v>
      </c>
      <c r="F237" s="61">
        <f>'1.Shazam DNSP&amp;State'!U167</f>
        <v>0.84602820000000001</v>
      </c>
      <c r="G237" s="61">
        <f>'1.Shazam DNSP&amp;State'!V167</f>
        <v>1.1324989999999999</v>
      </c>
      <c r="H237" s="62">
        <f>'1.Shazam DNSP&amp;State'!W167</f>
        <v>1.237107</v>
      </c>
      <c r="I237" s="64">
        <f>'1.Shazam DNSP&amp;State'!X167</f>
        <v>1.1028709999999999</v>
      </c>
      <c r="J237" s="61">
        <f>'1.Shazam DNSP&amp;State'!Y167</f>
        <v>1.1618360000000001</v>
      </c>
      <c r="K237" s="61">
        <f>'1.Shazam DNSP&amp;State'!Z167</f>
        <v>1.0258400000000001</v>
      </c>
      <c r="L237" s="61">
        <f>'1.Shazam DNSP&amp;State'!AA167</f>
        <v>1.5872649999999999</v>
      </c>
      <c r="M237" s="61">
        <f>'1.Shazam DNSP&amp;State'!AB167</f>
        <v>2.0068199999999998</v>
      </c>
      <c r="N237" s="61">
        <f>'1.Shazam DNSP&amp;State'!AC167</f>
        <v>1.4794419999999999</v>
      </c>
      <c r="O237" s="61">
        <f>'1.Shazam DNSP&amp;State'!AD167</f>
        <v>1.214369</v>
      </c>
      <c r="P237" s="62">
        <f>'1.Shazam DNSP&amp;State'!D167</f>
        <v>1.16092</v>
      </c>
      <c r="Q237" s="64">
        <f>'1.Shazam DNSP&amp;State'!J167</f>
        <v>1.121715</v>
      </c>
      <c r="R237" s="61">
        <f>'1.Shazam DNSP&amp;State'!L167</f>
        <v>1.064786</v>
      </c>
      <c r="S237" s="61">
        <f>'1.Shazam DNSP&amp;State'!M167</f>
        <v>1.205946</v>
      </c>
      <c r="T237" s="61">
        <f>'1.Shazam DNSP&amp;State'!N167</f>
        <v>0.77939539999999996</v>
      </c>
      <c r="U237" s="61">
        <f>'1.Shazam DNSP&amp;State'!O167</f>
        <v>0.61645119999999998</v>
      </c>
      <c r="V237" s="61">
        <f>'1.Shazam DNSP&amp;State'!P167</f>
        <v>0.83619829999999995</v>
      </c>
      <c r="W237" s="62">
        <f>'1.Shazam DNSP&amp;State'!K167</f>
        <v>1.018724</v>
      </c>
      <c r="Z237" s="216">
        <v>2021</v>
      </c>
      <c r="AA237" s="354">
        <f>LN(B237/B236)/0.5</f>
        <v>9.3711819956061968E-4</v>
      </c>
      <c r="AB237" s="350">
        <f t="shared" ref="AB237:AV237" si="799">LN(C237/C236)/0.5</f>
        <v>0</v>
      </c>
      <c r="AC237" s="350">
        <f t="shared" si="799"/>
        <v>1.3530754149075657E-2</v>
      </c>
      <c r="AD237" s="350">
        <f t="shared" si="799"/>
        <v>1.7013753732094565E-2</v>
      </c>
      <c r="AE237" s="350">
        <f t="shared" si="799"/>
        <v>-0.1262917745378665</v>
      </c>
      <c r="AF237" s="350">
        <f t="shared" si="799"/>
        <v>-0.205440065055116</v>
      </c>
      <c r="AG237" s="351">
        <f t="shared" si="799"/>
        <v>1.8464955377049484E-2</v>
      </c>
      <c r="AH237" s="354">
        <f t="shared" si="799"/>
        <v>-0.21224936582861098</v>
      </c>
      <c r="AI237" s="350">
        <f t="shared" si="799"/>
        <v>-6.5324124131552492E-3</v>
      </c>
      <c r="AJ237" s="350">
        <f t="shared" si="799"/>
        <v>3.1095194050969752E-2</v>
      </c>
      <c r="AK237" s="350">
        <f t="shared" si="799"/>
        <v>0.11255200938727436</v>
      </c>
      <c r="AL237" s="350">
        <f t="shared" si="799"/>
        <v>3.9912869362158494E-2</v>
      </c>
      <c r="AM237" s="350">
        <f t="shared" si="799"/>
        <v>-1.5270198788172804E-3</v>
      </c>
      <c r="AN237" s="350">
        <f t="shared" si="799"/>
        <v>1.1386395855344438E-2</v>
      </c>
      <c r="AO237" s="351">
        <f t="shared" si="799"/>
        <v>-9.2013779223912046E-2</v>
      </c>
      <c r="AP237" s="354">
        <f t="shared" si="799"/>
        <v>0.23071517706267933</v>
      </c>
      <c r="AQ237" s="350">
        <f t="shared" si="799"/>
        <v>2.4996226324114738E-2</v>
      </c>
      <c r="AR237" s="350">
        <f t="shared" si="799"/>
        <v>-1.2628935743588142E-2</v>
      </c>
      <c r="AS237" s="350">
        <f t="shared" si="799"/>
        <v>-9.4086489550790908E-2</v>
      </c>
      <c r="AT237" s="350">
        <f t="shared" si="799"/>
        <v>-2.1448651735899413E-2</v>
      </c>
      <c r="AU237" s="350">
        <f t="shared" si="799"/>
        <v>1.9992481747650663E-2</v>
      </c>
      <c r="AV237" s="351">
        <f t="shared" si="799"/>
        <v>7.0801825105378186E-3</v>
      </c>
    </row>
    <row r="238" spans="1:48" s="9" customFormat="1" ht="15" x14ac:dyDescent="0.2">
      <c r="A238" s="60">
        <v>2022</v>
      </c>
      <c r="B238" s="61">
        <f>'1.Shazam DNSP&amp;State'!Q168</f>
        <v>0.99471149999999997</v>
      </c>
      <c r="C238" s="64">
        <f>'1.Shazam DNSP&amp;State'!R168</f>
        <v>1.255015</v>
      </c>
      <c r="D238" s="61">
        <f>'1.Shazam DNSP&amp;State'!S168</f>
        <v>1.27701</v>
      </c>
      <c r="E238" s="61">
        <f>'1.Shazam DNSP&amp;State'!T168</f>
        <v>1.1921870000000001</v>
      </c>
      <c r="F238" s="61">
        <f>'1.Shazam DNSP&amp;State'!U168</f>
        <v>0.8585602</v>
      </c>
      <c r="G238" s="61">
        <f>'1.Shazam DNSP&amp;State'!V168</f>
        <v>1.186923</v>
      </c>
      <c r="H238" s="62">
        <f>'1.Shazam DNSP&amp;State'!W168</f>
        <v>1.2481150000000001</v>
      </c>
      <c r="I238" s="64">
        <f>'1.Shazam DNSP&amp;State'!X168</f>
        <v>1.0645519999999999</v>
      </c>
      <c r="J238" s="61">
        <f>'1.Shazam DNSP&amp;State'!Y168</f>
        <v>1.1586479999999999</v>
      </c>
      <c r="K238" s="61">
        <f>'1.Shazam DNSP&amp;State'!Z168</f>
        <v>1.029188</v>
      </c>
      <c r="L238" s="61">
        <f>'1.Shazam DNSP&amp;State'!AA168</f>
        <v>1.6804030000000001</v>
      </c>
      <c r="M238" s="61">
        <f>'1.Shazam DNSP&amp;State'!AB168</f>
        <v>2.0870829999999998</v>
      </c>
      <c r="N238" s="61">
        <f>'1.Shazam DNSP&amp;State'!AC168</f>
        <v>1.5035179999999999</v>
      </c>
      <c r="O238" s="61">
        <f>'1.Shazam DNSP&amp;State'!AD168</f>
        <v>1.2221869999999999</v>
      </c>
      <c r="P238" s="62">
        <f>'1.Shazam DNSP&amp;State'!D168</f>
        <v>1.148498</v>
      </c>
      <c r="Q238" s="64">
        <f>'1.Shazam DNSP&amp;State'!J168</f>
        <v>1.1724319999999999</v>
      </c>
      <c r="R238" s="61">
        <f>'1.Shazam DNSP&amp;State'!L168</f>
        <v>1.0772170000000001</v>
      </c>
      <c r="S238" s="61">
        <f>'1.Shazam DNSP&amp;State'!M168</f>
        <v>1.212718</v>
      </c>
      <c r="T238" s="61">
        <f>'1.Shazam DNSP&amp;State'!N168</f>
        <v>0.74274720000000005</v>
      </c>
      <c r="U238" s="61">
        <f>'1.Shazam DNSP&amp;State'!O168</f>
        <v>0.59801879999999996</v>
      </c>
      <c r="V238" s="61">
        <f>'1.Shazam DNSP&amp;State'!P168</f>
        <v>0.83012949999999996</v>
      </c>
      <c r="W238" s="62">
        <f>'1.Shazam DNSP&amp;State'!K168</f>
        <v>1.0212140000000001</v>
      </c>
      <c r="Z238" s="216">
        <v>2022</v>
      </c>
      <c r="AA238" s="355">
        <f>LN(B238/B237)</f>
        <v>3.5322396989447093E-2</v>
      </c>
      <c r="AB238" s="21">
        <f t="shared" ref="AB238:AV238" si="800">LN(C238/C237)</f>
        <v>0</v>
      </c>
      <c r="AC238" s="21">
        <f t="shared" si="800"/>
        <v>1.3598593640559419E-2</v>
      </c>
      <c r="AD238" s="21">
        <f t="shared" si="800"/>
        <v>9.1290437418535438E-3</v>
      </c>
      <c r="AE238" s="21">
        <f t="shared" si="800"/>
        <v>1.4704107801411003E-2</v>
      </c>
      <c r="AF238" s="21">
        <f t="shared" si="800"/>
        <v>4.6937548732262031E-2</v>
      </c>
      <c r="AG238" s="353">
        <f t="shared" si="800"/>
        <v>8.8588238725465316E-3</v>
      </c>
      <c r="AH238" s="355">
        <f t="shared" si="800"/>
        <v>-3.5362726285973999E-2</v>
      </c>
      <c r="AI238" s="21">
        <f t="shared" si="800"/>
        <v>-2.7477043631855807E-3</v>
      </c>
      <c r="AJ238" s="21">
        <f t="shared" si="800"/>
        <v>3.2583526473642373E-3</v>
      </c>
      <c r="AK238" s="21">
        <f t="shared" si="800"/>
        <v>5.7021236269809858E-2</v>
      </c>
      <c r="AL238" s="21">
        <f t="shared" si="800"/>
        <v>3.9216017615541783E-2</v>
      </c>
      <c r="AM238" s="21">
        <f t="shared" si="800"/>
        <v>1.6142705783526085E-2</v>
      </c>
      <c r="AN238" s="21">
        <f t="shared" si="800"/>
        <v>6.4172765408949742E-3</v>
      </c>
      <c r="AO238" s="353">
        <f t="shared" si="800"/>
        <v>-1.0757792482530022E-2</v>
      </c>
      <c r="AP238" s="355">
        <f t="shared" si="800"/>
        <v>4.4221459781735299E-2</v>
      </c>
      <c r="AQ238" s="21">
        <f t="shared" si="800"/>
        <v>1.1607023483610125E-2</v>
      </c>
      <c r="AR238" s="21">
        <f t="shared" si="800"/>
        <v>5.5998002998530446E-3</v>
      </c>
      <c r="AS238" s="21">
        <f t="shared" si="800"/>
        <v>-4.8162746350188468E-2</v>
      </c>
      <c r="AT238" s="21">
        <f t="shared" si="800"/>
        <v>-3.0356971359009558E-2</v>
      </c>
      <c r="AU238" s="21">
        <f t="shared" si="800"/>
        <v>-7.2840731974045557E-3</v>
      </c>
      <c r="AV238" s="353">
        <f t="shared" si="800"/>
        <v>2.4412518778903596E-3</v>
      </c>
    </row>
    <row r="239" spans="1:48" s="9" customFormat="1" ht="15" x14ac:dyDescent="0.2">
      <c r="A239" s="60">
        <v>2023</v>
      </c>
      <c r="B239" s="61">
        <f>'1.Shazam DNSP&amp;State'!Q169</f>
        <v>1.0222199999999999</v>
      </c>
      <c r="C239" s="64">
        <f>'1.Shazam DNSP&amp;State'!R169</f>
        <v>1.255015</v>
      </c>
      <c r="D239" s="61">
        <f>'1.Shazam DNSP&amp;State'!S169</f>
        <v>1.292362</v>
      </c>
      <c r="E239" s="61">
        <f>'1.Shazam DNSP&amp;State'!T169</f>
        <v>1.206299</v>
      </c>
      <c r="F239" s="61">
        <f>'1.Shazam DNSP&amp;State'!U169</f>
        <v>0.73246290000000003</v>
      </c>
      <c r="G239" s="61">
        <f>'1.Shazam DNSP&amp;State'!V169</f>
        <v>1.223957</v>
      </c>
      <c r="H239" s="62">
        <f>'1.Shazam DNSP&amp;State'!W169</f>
        <v>1.273736</v>
      </c>
      <c r="I239" s="64">
        <f>'1.Shazam DNSP&amp;State'!X169</f>
        <v>1.1396569999999999</v>
      </c>
      <c r="J239" s="61">
        <f>'1.Shazam DNSP&amp;State'!Y169</f>
        <v>1.1528890000000001</v>
      </c>
      <c r="K239" s="61">
        <f>'1.Shazam DNSP&amp;State'!Z169</f>
        <v>1.034327</v>
      </c>
      <c r="L239" s="61">
        <f>'1.Shazam DNSP&amp;State'!AA169</f>
        <v>1.6804030000000001</v>
      </c>
      <c r="M239" s="61">
        <f>'1.Shazam DNSP&amp;State'!AB169</f>
        <v>2.1904759999999999</v>
      </c>
      <c r="N239" s="61">
        <f>'1.Shazam DNSP&amp;State'!AC169</f>
        <v>1.525892</v>
      </c>
      <c r="O239" s="61">
        <f>'1.Shazam DNSP&amp;State'!AD169</f>
        <v>1.232216</v>
      </c>
      <c r="P239" s="62">
        <f>'1.Shazam DNSP&amp;State'!D169</f>
        <v>1.1952609999999999</v>
      </c>
      <c r="Q239" s="64">
        <f>'1.Shazam DNSP&amp;State'!J169</f>
        <v>1.1176489999999999</v>
      </c>
      <c r="R239" s="61">
        <f>'1.Shazam DNSP&amp;State'!L169</f>
        <v>1.104822</v>
      </c>
      <c r="S239" s="61">
        <f>'1.Shazam DNSP&amp;State'!M169</f>
        <v>1.2314639999999999</v>
      </c>
      <c r="T239" s="61">
        <f>'1.Shazam DNSP&amp;State'!N169</f>
        <v>0.75799459999999996</v>
      </c>
      <c r="U239" s="61">
        <f>'1.Shazam DNSP&amp;State'!O169</f>
        <v>0.58148829999999996</v>
      </c>
      <c r="V239" s="61">
        <f>'1.Shazam DNSP&amp;State'!P169</f>
        <v>0.83474879999999996</v>
      </c>
      <c r="W239" s="62">
        <f>'1.Shazam DNSP&amp;State'!K169</f>
        <v>1.033695</v>
      </c>
      <c r="Z239" s="217">
        <v>2023</v>
      </c>
      <c r="AA239" s="356">
        <f>LN(B239/B238)</f>
        <v>2.7279266419212432E-2</v>
      </c>
      <c r="AB239" s="292">
        <f t="shared" ref="AB239" si="801">LN(C239/C238)</f>
        <v>0</v>
      </c>
      <c r="AC239" s="292">
        <f t="shared" ref="AC239" si="802">LN(D239/D238)</f>
        <v>1.1950144000920484E-2</v>
      </c>
      <c r="AD239" s="292">
        <f t="shared" ref="AD239" si="803">LN(E239/E238)</f>
        <v>1.1767559074140333E-2</v>
      </c>
      <c r="AE239" s="292">
        <f t="shared" ref="AE239" si="804">LN(F239/F238)</f>
        <v>-0.15884410904104271</v>
      </c>
      <c r="AF239" s="292">
        <f t="shared" ref="AF239" si="805">LN(G239/G238)</f>
        <v>3.0724808649365318E-2</v>
      </c>
      <c r="AG239" s="352">
        <f t="shared" ref="AG239" si="806">LN(H239/H238)</f>
        <v>2.0319901188763392E-2</v>
      </c>
      <c r="AH239" s="356">
        <f t="shared" ref="AH239" si="807">LN(I239/I238)</f>
        <v>6.8173286557496951E-2</v>
      </c>
      <c r="AI239" s="292">
        <f t="shared" ref="AI239" si="808">LN(J239/J238)</f>
        <v>-4.9828420792824117E-3</v>
      </c>
      <c r="AJ239" s="292">
        <f t="shared" ref="AJ239" si="809">LN(K239/K238)</f>
        <v>4.9808318566284598E-3</v>
      </c>
      <c r="AK239" s="292">
        <f t="shared" ref="AK239" si="810">LN(L239/L238)</f>
        <v>0</v>
      </c>
      <c r="AL239" s="292">
        <f t="shared" ref="AL239" si="811">LN(M239/M238)</f>
        <v>4.8351474500096921E-2</v>
      </c>
      <c r="AM239" s="292">
        <f t="shared" ref="AM239" si="812">LN(N239/N238)</f>
        <v>1.4771461654322608E-2</v>
      </c>
      <c r="AN239" s="292">
        <f t="shared" ref="AN239" si="813">LN(O239/O238)</f>
        <v>8.1722975539969475E-3</v>
      </c>
      <c r="AO239" s="352">
        <f t="shared" ref="AO239" si="814">LN(P239/P238)</f>
        <v>3.9909569833642904E-2</v>
      </c>
      <c r="AP239" s="356">
        <f t="shared" ref="AP239" si="815">LN(Q239/Q238)</f>
        <v>-4.7852851970050694E-2</v>
      </c>
      <c r="AQ239" s="292">
        <f t="shared" ref="AQ239" si="816">LN(R239/R238)</f>
        <v>2.5303372534203155E-2</v>
      </c>
      <c r="AR239" s="292">
        <f t="shared" ref="AR239" si="817">LN(S239/S238)</f>
        <v>1.5339584025091883E-2</v>
      </c>
      <c r="AS239" s="292">
        <f t="shared" ref="AS239" si="818">LN(T239/T238)</f>
        <v>2.032051704531692E-2</v>
      </c>
      <c r="AT239" s="292">
        <f t="shared" ref="AT239" si="819">LN(U239/U238)</f>
        <v>-2.8031340205584756E-2</v>
      </c>
      <c r="AU239" s="292">
        <f t="shared" ref="AU239" si="820">LN(V239/V238)</f>
        <v>5.5491285500403296E-3</v>
      </c>
      <c r="AV239" s="352">
        <f t="shared" ref="AV239" si="821">LN(W239/W238)</f>
        <v>1.2147645934523931E-2</v>
      </c>
    </row>
    <row r="240" spans="1:48" s="9" customFormat="1" ht="15" x14ac:dyDescent="0.25">
      <c r="A240" s="172" t="s">
        <v>499</v>
      </c>
      <c r="B240" s="173">
        <f>LN(B239/B222)/$X240</f>
        <v>1.3319232002041649E-3</v>
      </c>
      <c r="C240" s="348">
        <f t="shared" ref="C240" si="822">LN(C239/C222)/$X240</f>
        <v>1.3766516648700327E-2</v>
      </c>
      <c r="D240" s="173">
        <f t="shared" ref="D240" si="823">LN(D239/D222)/$X240</f>
        <v>1.5543730416619684E-2</v>
      </c>
      <c r="E240" s="173">
        <f t="shared" ref="E240" si="824">LN(E239/E222)/$X240</f>
        <v>1.1367090582283348E-2</v>
      </c>
      <c r="F240" s="173">
        <f t="shared" ref="F240" si="825">LN(F239/F222)/$X240</f>
        <v>-1.8869247747742741E-2</v>
      </c>
      <c r="G240" s="173">
        <f t="shared" ref="G240" si="826">LN(G239/G222)/$X240</f>
        <v>1.2247821379035267E-2</v>
      </c>
      <c r="H240" s="340">
        <f t="shared" ref="H240" si="827">LN(H239/H222)/$X240</f>
        <v>1.4663897837974702E-2</v>
      </c>
      <c r="I240" s="348">
        <f t="shared" ref="I240" si="828">LN(I239/I222)/$X240</f>
        <v>7.922869087321073E-3</v>
      </c>
      <c r="J240" s="173">
        <f t="shared" ref="J240" si="829">LN(J239/J222)/$X240</f>
        <v>8.6224827911619197E-3</v>
      </c>
      <c r="K240" s="173">
        <f t="shared" ref="K240" si="830">LN(K239/K222)/$X240</f>
        <v>2.0455135559221938E-3</v>
      </c>
      <c r="L240" s="173">
        <f t="shared" ref="L240" si="831">LN(L239/L222)/$X240</f>
        <v>3.1456584581861402E-2</v>
      </c>
      <c r="M240" s="173">
        <f t="shared" ref="M240" si="832">LN(M239/M222)/$X240</f>
        <v>4.7522355867220992E-2</v>
      </c>
      <c r="N240" s="173">
        <f t="shared" ref="N240" si="833">LN(N239/N222)/$X240</f>
        <v>2.5610858005714297E-2</v>
      </c>
      <c r="O240" s="173">
        <f t="shared" ref="O240" si="834">LN(O239/O222)/$X240</f>
        <v>1.265540451024715E-2</v>
      </c>
      <c r="P240" s="340">
        <f t="shared" ref="P240" si="835">LN(P239/P222)/$X240</f>
        <v>1.0809974034988732E-2</v>
      </c>
      <c r="Q240" s="348">
        <f t="shared" ref="Q240" si="836">LN(Q239/Q222)/$X240</f>
        <v>6.7410528455043167E-3</v>
      </c>
      <c r="R240" s="173">
        <f t="shared" ref="R240" si="837">LN(R239/R222)/$X240</f>
        <v>6.0414688497652498E-3</v>
      </c>
      <c r="S240" s="173">
        <f t="shared" ref="S240" si="838">LN(S239/S222)/$X240</f>
        <v>1.2618406394427593E-2</v>
      </c>
      <c r="T240" s="173">
        <f t="shared" ref="T240" si="839">LN(T239/T222)/$X240</f>
        <v>-1.6792667719739116E-2</v>
      </c>
      <c r="U240" s="173">
        <f t="shared" ref="U240" si="840">LN(U239/U222)/$X240</f>
        <v>-3.2858450157828324E-2</v>
      </c>
      <c r="V240" s="173">
        <f t="shared" ref="V240" si="841">LN(V239/V222)/$X240</f>
        <v>-1.0946935619124911E-2</v>
      </c>
      <c r="W240" s="340">
        <f t="shared" ref="W240" si="842">LN(W239/W222)/$X240</f>
        <v>2.0084703992290192E-3</v>
      </c>
      <c r="X240" s="188">
        <v>16.5</v>
      </c>
      <c r="Y240" s="176" t="s">
        <v>14</v>
      </c>
    </row>
    <row r="241" spans="1:48" s="9" customFormat="1" ht="15" x14ac:dyDescent="0.25">
      <c r="A241" s="172" t="s">
        <v>272</v>
      </c>
      <c r="B241" s="173">
        <f>LN(B228/B222)/$X241</f>
        <v>3.2974966802741591E-3</v>
      </c>
      <c r="C241" s="348">
        <f t="shared" ref="C241:W241" si="843">LN(C228/C222)/$X241</f>
        <v>3.2903935200597013E-2</v>
      </c>
      <c r="D241" s="173">
        <f t="shared" si="843"/>
        <v>1.0819585301922048E-2</v>
      </c>
      <c r="E241" s="173">
        <f t="shared" si="843"/>
        <v>1.0823490026029248E-2</v>
      </c>
      <c r="F241" s="173">
        <f t="shared" si="843"/>
        <v>-4.2108052919287875E-2</v>
      </c>
      <c r="G241" s="173">
        <f t="shared" si="843"/>
        <v>1.0693960570778462E-2</v>
      </c>
      <c r="H241" s="340">
        <f t="shared" si="843"/>
        <v>2.3147215934758981E-2</v>
      </c>
      <c r="I241" s="348">
        <f t="shared" si="843"/>
        <v>6.1363317884742911E-2</v>
      </c>
      <c r="J241" s="173">
        <f t="shared" si="843"/>
        <v>9.5307263246402953E-3</v>
      </c>
      <c r="K241" s="173">
        <f t="shared" si="843"/>
        <v>-1.9078615929132431E-3</v>
      </c>
      <c r="L241" s="173">
        <f t="shared" si="843"/>
        <v>-4.0688481934476094E-3</v>
      </c>
      <c r="M241" s="173">
        <f t="shared" si="843"/>
        <v>4.8324043628495343E-2</v>
      </c>
      <c r="N241" s="173">
        <f t="shared" si="843"/>
        <v>3.28086902213564E-2</v>
      </c>
      <c r="O241" s="173">
        <f t="shared" si="843"/>
        <v>1.252564226673737E-2</v>
      </c>
      <c r="P241" s="340">
        <f t="shared" si="843"/>
        <v>3.484117683480413E-2</v>
      </c>
      <c r="Q241" s="348">
        <f t="shared" si="843"/>
        <v>-3.8216157444412875E-2</v>
      </c>
      <c r="R241" s="173">
        <f t="shared" si="843"/>
        <v>1.3616478989051155E-2</v>
      </c>
      <c r="S241" s="173">
        <f t="shared" si="843"/>
        <v>2.50550414011282E-2</v>
      </c>
      <c r="T241" s="173">
        <f t="shared" si="843"/>
        <v>2.7215979599236533E-2</v>
      </c>
      <c r="U241" s="173">
        <f t="shared" si="843"/>
        <v>-2.5176901091591788E-2</v>
      </c>
      <c r="V241" s="173">
        <f t="shared" si="843"/>
        <v>-9.6615001834305363E-3</v>
      </c>
      <c r="W241" s="340">
        <f t="shared" si="843"/>
        <v>1.062141761059964E-2</v>
      </c>
      <c r="X241" s="176">
        <f>2012-2006</f>
        <v>6</v>
      </c>
      <c r="Y241" s="176" t="s">
        <v>14</v>
      </c>
    </row>
    <row r="242" spans="1:48" s="9" customFormat="1" ht="15" x14ac:dyDescent="0.25">
      <c r="A242" s="172" t="s">
        <v>500</v>
      </c>
      <c r="B242" s="173">
        <f>LN(B239/B228)/$X242</f>
        <v>2.0873835444987834E-4</v>
      </c>
      <c r="C242" s="348">
        <f t="shared" ref="C242:W242" si="844">LN(C239/C228)/$X242</f>
        <v>2.8308489047593624E-3</v>
      </c>
      <c r="D242" s="173">
        <f t="shared" si="844"/>
        <v>1.8243241910732618E-2</v>
      </c>
      <c r="E242" s="173">
        <f t="shared" si="844"/>
        <v>1.167771947157141E-2</v>
      </c>
      <c r="F242" s="173">
        <f t="shared" si="844"/>
        <v>-5.589930506859804E-3</v>
      </c>
      <c r="G242" s="173">
        <f t="shared" si="844"/>
        <v>1.3135741840896305E-2</v>
      </c>
      <c r="H242" s="340">
        <f t="shared" si="844"/>
        <v>9.8162874969551089E-3</v>
      </c>
      <c r="I242" s="348">
        <f t="shared" si="844"/>
        <v>-2.2614530225491404E-2</v>
      </c>
      <c r="J242" s="173">
        <f t="shared" si="844"/>
        <v>8.1034864863171411E-3</v>
      </c>
      <c r="K242" s="173">
        <f t="shared" si="844"/>
        <v>4.3045850695424452E-3</v>
      </c>
      <c r="L242" s="173">
        <f t="shared" si="844"/>
        <v>5.1756831882037994E-2</v>
      </c>
      <c r="M242" s="173">
        <f t="shared" si="844"/>
        <v>4.7064248575064221E-2</v>
      </c>
      <c r="N242" s="173">
        <f t="shared" si="844"/>
        <v>2.1497811025347376E-2</v>
      </c>
      <c r="O242" s="173">
        <f t="shared" si="844"/>
        <v>1.2729554363681315E-2</v>
      </c>
      <c r="P242" s="340">
        <f t="shared" si="844"/>
        <v>-2.9221418506200705E-3</v>
      </c>
      <c r="Q242" s="348">
        <f t="shared" si="844"/>
        <v>3.2430887296885563E-2</v>
      </c>
      <c r="R242" s="173">
        <f t="shared" si="844"/>
        <v>1.7128916273161589E-3</v>
      </c>
      <c r="S242" s="173">
        <f t="shared" si="844"/>
        <v>5.5117578191701067E-3</v>
      </c>
      <c r="T242" s="173">
        <f t="shared" si="844"/>
        <v>-4.1940466187725192E-2</v>
      </c>
      <c r="U242" s="173">
        <f t="shared" si="844"/>
        <v>-3.7247906767106348E-2</v>
      </c>
      <c r="V242" s="173">
        <f t="shared" si="844"/>
        <v>-1.1681470153807405E-2</v>
      </c>
      <c r="W242" s="340">
        <f t="shared" si="844"/>
        <v>-2.9132137215541936E-3</v>
      </c>
      <c r="X242" s="188">
        <v>10.5</v>
      </c>
      <c r="Y242" s="176" t="s">
        <v>14</v>
      </c>
    </row>
    <row r="243" spans="1:48" s="9" customFormat="1" ht="15" x14ac:dyDescent="0.2">
      <c r="A243" s="174" t="s">
        <v>501</v>
      </c>
      <c r="B243" s="179">
        <f>LN(B239/B238)</f>
        <v>2.7279266419212432E-2</v>
      </c>
      <c r="C243" s="349">
        <f t="shared" ref="C243:W243" si="845">LN(C239/C238)</f>
        <v>0</v>
      </c>
      <c r="D243" s="179">
        <f t="shared" si="845"/>
        <v>1.1950144000920484E-2</v>
      </c>
      <c r="E243" s="179">
        <f t="shared" si="845"/>
        <v>1.1767559074140333E-2</v>
      </c>
      <c r="F243" s="179">
        <f t="shared" si="845"/>
        <v>-0.15884410904104271</v>
      </c>
      <c r="G243" s="179">
        <f t="shared" si="845"/>
        <v>3.0724808649365318E-2</v>
      </c>
      <c r="H243" s="342">
        <f t="shared" si="845"/>
        <v>2.0319901188763392E-2</v>
      </c>
      <c r="I243" s="349">
        <f t="shared" si="845"/>
        <v>6.8173286557496951E-2</v>
      </c>
      <c r="J243" s="179">
        <f t="shared" si="845"/>
        <v>-4.9828420792824117E-3</v>
      </c>
      <c r="K243" s="179">
        <f t="shared" si="845"/>
        <v>4.9808318566284598E-3</v>
      </c>
      <c r="L243" s="179">
        <f t="shared" si="845"/>
        <v>0</v>
      </c>
      <c r="M243" s="179">
        <f t="shared" si="845"/>
        <v>4.8351474500096921E-2</v>
      </c>
      <c r="N243" s="179">
        <f t="shared" si="845"/>
        <v>1.4771461654322608E-2</v>
      </c>
      <c r="O243" s="179">
        <f t="shared" si="845"/>
        <v>8.1722975539969475E-3</v>
      </c>
      <c r="P243" s="342">
        <f t="shared" si="845"/>
        <v>3.9909569833642904E-2</v>
      </c>
      <c r="Q243" s="349">
        <f t="shared" si="845"/>
        <v>-4.7852851970050694E-2</v>
      </c>
      <c r="R243" s="179">
        <f t="shared" si="845"/>
        <v>2.5303372534203155E-2</v>
      </c>
      <c r="S243" s="179">
        <f t="shared" si="845"/>
        <v>1.5339584025091883E-2</v>
      </c>
      <c r="T243" s="179">
        <f t="shared" si="845"/>
        <v>2.032051704531692E-2</v>
      </c>
      <c r="U243" s="179">
        <f t="shared" si="845"/>
        <v>-2.8031340205584756E-2</v>
      </c>
      <c r="V243" s="179">
        <f t="shared" si="845"/>
        <v>5.5491285500403296E-3</v>
      </c>
      <c r="W243" s="342">
        <f t="shared" si="845"/>
        <v>1.2147645934523931E-2</v>
      </c>
      <c r="X243" s="180"/>
      <c r="Y243" s="181"/>
    </row>
    <row r="244" spans="1:48" x14ac:dyDescent="0.2">
      <c r="A244" s="43"/>
      <c r="B244" s="40"/>
      <c r="C244" s="40"/>
      <c r="D244" s="40"/>
      <c r="E244" s="40"/>
      <c r="F244" s="145"/>
      <c r="G244" s="40"/>
      <c r="H244" s="40"/>
      <c r="I244" s="40"/>
    </row>
    <row r="245" spans="1:48" x14ac:dyDescent="0.2">
      <c r="A245" s="43"/>
      <c r="B245" s="40"/>
      <c r="C245" s="40"/>
      <c r="D245" s="40"/>
      <c r="E245" s="40"/>
      <c r="F245" s="40"/>
      <c r="G245" s="40"/>
      <c r="H245" s="40"/>
      <c r="I245" s="40"/>
    </row>
    <row r="246" spans="1:48" x14ac:dyDescent="0.2">
      <c r="A246" s="50" t="s">
        <v>545</v>
      </c>
      <c r="B246" s="51"/>
      <c r="C246" s="51"/>
      <c r="D246" s="51"/>
      <c r="E246" s="51"/>
      <c r="F246" s="51"/>
      <c r="G246" s="51"/>
      <c r="H246" s="51"/>
      <c r="I246" s="51"/>
      <c r="J246" s="51"/>
      <c r="K246" s="51"/>
      <c r="L246" s="51"/>
      <c r="M246" s="51"/>
      <c r="N246" s="51"/>
      <c r="O246" s="51"/>
      <c r="P246" s="51"/>
      <c r="Q246" s="51"/>
      <c r="R246" s="51"/>
      <c r="S246" s="51"/>
      <c r="T246" s="51"/>
      <c r="U246" s="51"/>
      <c r="V246" s="51"/>
      <c r="W246" s="51"/>
      <c r="Z246" s="5" t="s">
        <v>66</v>
      </c>
      <c r="AA246" s="6"/>
      <c r="AB246" s="6"/>
      <c r="AC246" s="6"/>
      <c r="AD246" s="6"/>
      <c r="AE246" s="6"/>
      <c r="AF246" s="6"/>
      <c r="AG246" s="6"/>
      <c r="AH246" s="6"/>
      <c r="AI246" s="6"/>
      <c r="AJ246" s="6"/>
      <c r="AK246" s="6"/>
      <c r="AL246" s="6"/>
      <c r="AM246" s="6"/>
      <c r="AN246" s="114"/>
      <c r="AO246" s="6"/>
      <c r="AP246" s="6"/>
      <c r="AQ246" s="6"/>
      <c r="AR246" s="6"/>
      <c r="AS246" s="6"/>
      <c r="AT246" s="6"/>
      <c r="AU246" s="6"/>
      <c r="AV246" s="6"/>
    </row>
    <row r="247" spans="1:48" ht="15" x14ac:dyDescent="0.25">
      <c r="A247" s="52"/>
      <c r="B247" s="403" t="s">
        <v>153</v>
      </c>
      <c r="C247" s="403"/>
      <c r="D247" s="403"/>
      <c r="E247" s="403"/>
      <c r="F247" s="403"/>
      <c r="G247" s="403"/>
      <c r="H247" s="403"/>
      <c r="I247" s="404" t="s">
        <v>154</v>
      </c>
      <c r="J247" s="403"/>
      <c r="K247" s="403"/>
      <c r="L247" s="403"/>
      <c r="M247" s="403"/>
      <c r="N247" s="403"/>
      <c r="O247" s="403"/>
      <c r="P247" s="405"/>
      <c r="Q247" s="403" t="s">
        <v>155</v>
      </c>
      <c r="R247" s="403"/>
      <c r="S247" s="403"/>
      <c r="T247" s="403"/>
      <c r="U247" s="403"/>
      <c r="V247" s="403"/>
      <c r="W247" s="405"/>
      <c r="Z247" s="115"/>
      <c r="AA247" s="410" t="s">
        <v>8</v>
      </c>
      <c r="AB247" s="410"/>
      <c r="AC247" s="410"/>
      <c r="AD247" s="410"/>
      <c r="AE247" s="410"/>
      <c r="AF247" s="410"/>
      <c r="AG247" s="410"/>
      <c r="AH247" s="412" t="s">
        <v>9</v>
      </c>
      <c r="AI247" s="413"/>
      <c r="AJ247" s="413"/>
      <c r="AK247" s="413"/>
      <c r="AL247" s="413"/>
      <c r="AM247" s="413"/>
      <c r="AN247" s="413"/>
      <c r="AO247" s="414"/>
      <c r="AP247" s="412" t="s">
        <v>274</v>
      </c>
      <c r="AQ247" s="413"/>
      <c r="AR247" s="413"/>
      <c r="AS247" s="413"/>
      <c r="AT247" s="413"/>
      <c r="AU247" s="413"/>
      <c r="AV247" s="414"/>
    </row>
    <row r="248" spans="1:48" ht="30" x14ac:dyDescent="0.2">
      <c r="A248" s="53" t="s">
        <v>7</v>
      </c>
      <c r="B248" s="70" t="s">
        <v>37</v>
      </c>
      <c r="C248" s="70" t="s">
        <v>39</v>
      </c>
      <c r="D248" s="70" t="s">
        <v>13</v>
      </c>
      <c r="E248" s="70" t="s">
        <v>38</v>
      </c>
      <c r="F248" s="70" t="s">
        <v>156</v>
      </c>
      <c r="G248" s="70" t="s">
        <v>42</v>
      </c>
      <c r="H248" s="70" t="s">
        <v>43</v>
      </c>
      <c r="I248" s="73" t="s">
        <v>40</v>
      </c>
      <c r="J248" s="74" t="s">
        <v>158</v>
      </c>
      <c r="K248" s="74" t="s">
        <v>157</v>
      </c>
      <c r="L248" s="74" t="s">
        <v>159</v>
      </c>
      <c r="M248" s="74" t="s">
        <v>160</v>
      </c>
      <c r="N248" s="74" t="s">
        <v>41</v>
      </c>
      <c r="O248" s="74" t="s">
        <v>11</v>
      </c>
      <c r="P248" s="75" t="s">
        <v>44</v>
      </c>
      <c r="Q248" s="74" t="s">
        <v>40</v>
      </c>
      <c r="R248" s="74" t="s">
        <v>158</v>
      </c>
      <c r="S248" s="74" t="s">
        <v>157</v>
      </c>
      <c r="T248" s="74" t="s">
        <v>159</v>
      </c>
      <c r="U248" s="74" t="s">
        <v>160</v>
      </c>
      <c r="V248" s="74" t="s">
        <v>41</v>
      </c>
      <c r="W248" s="113" t="s">
        <v>11</v>
      </c>
      <c r="Z248" s="343" t="s">
        <v>7</v>
      </c>
      <c r="AA248" s="357" t="s">
        <v>37</v>
      </c>
      <c r="AB248" s="344" t="s">
        <v>39</v>
      </c>
      <c r="AC248" s="344" t="s">
        <v>13</v>
      </c>
      <c r="AD248" s="344" t="s">
        <v>38</v>
      </c>
      <c r="AE248" s="344" t="s">
        <v>156</v>
      </c>
      <c r="AF248" s="344" t="s">
        <v>42</v>
      </c>
      <c r="AG248" s="346" t="s">
        <v>43</v>
      </c>
      <c r="AH248" s="345" t="s">
        <v>40</v>
      </c>
      <c r="AI248" s="74" t="s">
        <v>158</v>
      </c>
      <c r="AJ248" s="74" t="s">
        <v>157</v>
      </c>
      <c r="AK248" s="74" t="s">
        <v>159</v>
      </c>
      <c r="AL248" s="74" t="s">
        <v>160</v>
      </c>
      <c r="AM248" s="14" t="s">
        <v>41</v>
      </c>
      <c r="AN248" s="14" t="s">
        <v>275</v>
      </c>
      <c r="AO248" s="346" t="s">
        <v>44</v>
      </c>
      <c r="AP248" s="345" t="s">
        <v>40</v>
      </c>
      <c r="AQ248" s="74" t="s">
        <v>158</v>
      </c>
      <c r="AR248" s="137" t="s">
        <v>157</v>
      </c>
      <c r="AS248" s="137" t="s">
        <v>159</v>
      </c>
      <c r="AT248" s="74" t="s">
        <v>160</v>
      </c>
      <c r="AU248" s="14" t="s">
        <v>41</v>
      </c>
      <c r="AV248" s="347" t="s">
        <v>11</v>
      </c>
    </row>
    <row r="249" spans="1:48" s="9" customFormat="1" ht="15" x14ac:dyDescent="0.2">
      <c r="A249" s="60">
        <v>2006</v>
      </c>
      <c r="B249" s="66">
        <f>'1.Shazam DNSP&amp;State'!Q173</f>
        <v>1</v>
      </c>
      <c r="C249" s="63">
        <f>'1.Shazam DNSP&amp;State'!R173</f>
        <v>1</v>
      </c>
      <c r="D249" s="66">
        <f>'1.Shazam DNSP&amp;State'!S173</f>
        <v>1</v>
      </c>
      <c r="E249" s="66">
        <f>'1.Shazam DNSP&amp;State'!T173</f>
        <v>1</v>
      </c>
      <c r="F249" s="66">
        <f>'1.Shazam DNSP&amp;State'!U173</f>
        <v>1</v>
      </c>
      <c r="G249" s="66">
        <f>'1.Shazam DNSP&amp;State'!V173</f>
        <v>1</v>
      </c>
      <c r="H249" s="67">
        <f>'1.Shazam DNSP&amp;State'!W173</f>
        <v>1</v>
      </c>
      <c r="I249" s="66">
        <f>'1.Shazam DNSP&amp;State'!X173</f>
        <v>1</v>
      </c>
      <c r="J249" s="66">
        <f>'1.Shazam DNSP&amp;State'!Y173</f>
        <v>1</v>
      </c>
      <c r="K249" s="66">
        <f>'1.Shazam DNSP&amp;State'!Z173</f>
        <v>1</v>
      </c>
      <c r="L249" s="66">
        <f>'1.Shazam DNSP&amp;State'!AA173</f>
        <v>1</v>
      </c>
      <c r="M249" s="66">
        <f>'1.Shazam DNSP&amp;State'!AB173</f>
        <v>1</v>
      </c>
      <c r="N249" s="66">
        <f>'1.Shazam DNSP&amp;State'!AC173</f>
        <v>1</v>
      </c>
      <c r="O249" s="66">
        <f>'1.Shazam DNSP&amp;State'!AD173</f>
        <v>1</v>
      </c>
      <c r="P249" s="66">
        <f>'1.Shazam DNSP&amp;State'!D173</f>
        <v>1</v>
      </c>
      <c r="Q249" s="63">
        <f>'1.Shazam DNSP&amp;State'!J173</f>
        <v>1</v>
      </c>
      <c r="R249" s="66">
        <f>'1.Shazam DNSP&amp;State'!L173</f>
        <v>1</v>
      </c>
      <c r="S249" s="66">
        <f>'1.Shazam DNSP&amp;State'!M173</f>
        <v>1</v>
      </c>
      <c r="T249" s="66">
        <f>'1.Shazam DNSP&amp;State'!N173</f>
        <v>1</v>
      </c>
      <c r="U249" s="66">
        <f>'1.Shazam DNSP&amp;State'!O173</f>
        <v>1</v>
      </c>
      <c r="V249" s="66">
        <f>'1.Shazam DNSP&amp;State'!P173</f>
        <v>1</v>
      </c>
      <c r="W249" s="67">
        <f>'1.Shazam DNSP&amp;State'!K173</f>
        <v>1</v>
      </c>
      <c r="Z249" s="270">
        <v>2006</v>
      </c>
      <c r="AA249" s="224"/>
      <c r="AB249" s="225"/>
      <c r="AC249" s="225"/>
      <c r="AD249" s="225"/>
      <c r="AE249" s="225"/>
      <c r="AF249" s="225"/>
      <c r="AG249" s="226"/>
      <c r="AH249" s="224"/>
      <c r="AI249" s="225"/>
      <c r="AJ249" s="225"/>
      <c r="AK249" s="225"/>
      <c r="AL249" s="225"/>
      <c r="AM249" s="225"/>
      <c r="AN249" s="225"/>
      <c r="AO249" s="226"/>
      <c r="AP249" s="224"/>
      <c r="AQ249" s="225"/>
      <c r="AR249" s="225"/>
      <c r="AS249" s="225"/>
      <c r="AT249" s="225"/>
      <c r="AU249" s="225"/>
      <c r="AV249" s="226"/>
    </row>
    <row r="250" spans="1:48" s="9" customFormat="1" ht="15" x14ac:dyDescent="0.2">
      <c r="A250" s="60">
        <v>2007</v>
      </c>
      <c r="B250" s="61">
        <f>'1.Shazam DNSP&amp;State'!Q174</f>
        <v>1.01492</v>
      </c>
      <c r="C250" s="64">
        <f>'1.Shazam DNSP&amp;State'!R174</f>
        <v>1.055007</v>
      </c>
      <c r="D250" s="61">
        <f>'1.Shazam DNSP&amp;State'!S174</f>
        <v>1.017855</v>
      </c>
      <c r="E250" s="61">
        <f>'1.Shazam DNSP&amp;State'!T174</f>
        <v>1.003539</v>
      </c>
      <c r="F250" s="61">
        <f>'1.Shazam DNSP&amp;State'!U174</f>
        <v>1.1812739999999999</v>
      </c>
      <c r="G250" s="61">
        <f>'1.Shazam DNSP&amp;State'!V174</f>
        <v>1.055007</v>
      </c>
      <c r="H250" s="62">
        <f>'1.Shazam DNSP&amp;State'!W174</f>
        <v>0.99686889999999995</v>
      </c>
      <c r="I250" s="61">
        <f>'1.Shazam DNSP&amp;State'!X174</f>
        <v>0.893262</v>
      </c>
      <c r="J250" s="61">
        <f>'1.Shazam DNSP&amp;State'!Y174</f>
        <v>1.001177</v>
      </c>
      <c r="K250" s="61">
        <f>'1.Shazam DNSP&amp;State'!Z174</f>
        <v>1.000637</v>
      </c>
      <c r="L250" s="61">
        <f>'1.Shazam DNSP&amp;State'!AA174</f>
        <v>1.0522769999999999</v>
      </c>
      <c r="M250" s="61">
        <f>'1.Shazam DNSP&amp;State'!AB174</f>
        <v>1.052597</v>
      </c>
      <c r="N250" s="61">
        <f>'1.Shazam DNSP&amp;State'!AC174</f>
        <v>1.03471</v>
      </c>
      <c r="O250" s="61">
        <f>'1.Shazam DNSP&amp;State'!AD174</f>
        <v>1.022559</v>
      </c>
      <c r="P250" s="61">
        <f>'1.Shazam DNSP&amp;State'!D174</f>
        <v>0.95879499999999995</v>
      </c>
      <c r="Q250" s="64">
        <f>'1.Shazam DNSP&amp;State'!J174</f>
        <v>1.1159870000000001</v>
      </c>
      <c r="R250" s="61">
        <f>'1.Shazam DNSP&amp;State'!L174</f>
        <v>0.99569660000000004</v>
      </c>
      <c r="S250" s="61">
        <f>'1.Shazam DNSP&amp;State'!M174</f>
        <v>0.99623430000000002</v>
      </c>
      <c r="T250" s="61">
        <f>'1.Shazam DNSP&amp;State'!N174</f>
        <v>0.94734439999999998</v>
      </c>
      <c r="U250" s="61">
        <f>'1.Shazam DNSP&amp;State'!O174</f>
        <v>0.94705700000000004</v>
      </c>
      <c r="V250" s="61">
        <f>'1.Shazam DNSP&amp;State'!P174</f>
        <v>0.96342859999999997</v>
      </c>
      <c r="W250" s="62">
        <f>'1.Shazam DNSP&amp;State'!K174</f>
        <v>0.97487690000000005</v>
      </c>
      <c r="Z250" s="216">
        <v>2007</v>
      </c>
      <c r="AA250" s="64">
        <f t="shared" ref="AA250:AA263" si="846">LN(B250/B249)</f>
        <v>1.4809791653479735E-2</v>
      </c>
      <c r="AB250" s="61">
        <f t="shared" ref="AB250:AB263" si="847">LN(C250/C249)</f>
        <v>5.3547401977107903E-2</v>
      </c>
      <c r="AC250" s="61">
        <f t="shared" ref="AC250:AC263" si="848">LN(D250/D249)</f>
        <v>1.7697471834026909E-2</v>
      </c>
      <c r="AD250" s="61">
        <f t="shared" ref="AD250:AD263" si="849">LN(E250/E249)</f>
        <v>3.5327524751546939E-3</v>
      </c>
      <c r="AE250" s="61">
        <f t="shared" ref="AE250:AE263" si="850">LN(F250/F249)</f>
        <v>0.16659351707973608</v>
      </c>
      <c r="AF250" s="61">
        <f t="shared" ref="AF250:AF263" si="851">LN(G250/G249)</f>
        <v>5.3547401977107903E-2</v>
      </c>
      <c r="AG250" s="62">
        <f t="shared" ref="AG250:AG263" si="852">LN(H250/H249)</f>
        <v>-3.1360121499066714E-3</v>
      </c>
      <c r="AH250" s="64">
        <f t="shared" ref="AH250:AH263" si="853">LN(I250/I249)</f>
        <v>-0.1128753480798536</v>
      </c>
      <c r="AI250" s="61">
        <f t="shared" ref="AI250:AI263" si="854">LN(J250/J249)</f>
        <v>1.1763078785313951E-3</v>
      </c>
      <c r="AJ250" s="61">
        <f t="shared" ref="AJ250:AJ263" si="855">LN(K250/K249)</f>
        <v>6.3679720161714185E-4</v>
      </c>
      <c r="AK250" s="61">
        <f t="shared" ref="AK250:AK263" si="856">LN(L250/L249)</f>
        <v>5.0956387640845417E-2</v>
      </c>
      <c r="AL250" s="61">
        <f t="shared" ref="AL250:AL263" si="857">LN(M250/M249)</f>
        <v>5.1260443847977469E-2</v>
      </c>
      <c r="AM250" s="61">
        <f t="shared" ref="AM250:AM263" si="858">LN(N250/N249)</f>
        <v>3.4121194219158456E-2</v>
      </c>
      <c r="AN250" s="61">
        <f t="shared" ref="AN250:AN263" si="859">LN(O250/O249)</f>
        <v>2.230830898163148E-2</v>
      </c>
      <c r="AO250" s="62">
        <f t="shared" ref="AO250:AO263" si="860">LN(P250/P249)</f>
        <v>-4.2077991287403402E-2</v>
      </c>
      <c r="AP250" s="64">
        <f t="shared" ref="AP250:AP263" si="861">LN(Q250/Q249)</f>
        <v>0.10973921514575237</v>
      </c>
      <c r="AQ250" s="61">
        <f t="shared" ref="AQ250:AQ263" si="862">LN(R250/R249)</f>
        <v>-4.3126862770659245E-3</v>
      </c>
      <c r="AR250" s="61">
        <f t="shared" ref="AR250:AR263" si="863">LN(S250/S249)</f>
        <v>-3.7728080985004035E-3</v>
      </c>
      <c r="AS250" s="61">
        <f t="shared" ref="AS250:AS263" si="864">LN(T250/T249)</f>
        <v>-5.4092577147288885E-2</v>
      </c>
      <c r="AT250" s="61">
        <f t="shared" ref="AT250:AT263" si="865">LN(U250/U249)</f>
        <v>-5.4395997533490947E-2</v>
      </c>
      <c r="AU250" s="61">
        <f t="shared" ref="AU250:AU263" si="866">LN(V250/V249)</f>
        <v>-3.7256898699768934E-2</v>
      </c>
      <c r="AV250" s="62">
        <f t="shared" ref="AV250:AV263" si="867">LN(W250/W249)</f>
        <v>-2.5444072365557738E-2</v>
      </c>
    </row>
    <row r="251" spans="1:48" s="9" customFormat="1" ht="15" x14ac:dyDescent="0.2">
      <c r="A251" s="60">
        <v>2008</v>
      </c>
      <c r="B251" s="61">
        <f>'1.Shazam DNSP&amp;State'!Q175</f>
        <v>1.035725</v>
      </c>
      <c r="C251" s="64">
        <f>'1.Shazam DNSP&amp;State'!R175</f>
        <v>1.117858</v>
      </c>
      <c r="D251" s="61">
        <f>'1.Shazam DNSP&amp;State'!S175</f>
        <v>1.036734</v>
      </c>
      <c r="E251" s="61">
        <f>'1.Shazam DNSP&amp;State'!T175</f>
        <v>1.006189</v>
      </c>
      <c r="F251" s="61">
        <f>'1.Shazam DNSP&amp;State'!U175</f>
        <v>1.0174879999999999</v>
      </c>
      <c r="G251" s="61">
        <f>'1.Shazam DNSP&amp;State'!V175</f>
        <v>1.117858</v>
      </c>
      <c r="H251" s="62">
        <f>'1.Shazam DNSP&amp;State'!W175</f>
        <v>1.05786</v>
      </c>
      <c r="I251" s="61">
        <f>'1.Shazam DNSP&amp;State'!X175</f>
        <v>0.90406600000000004</v>
      </c>
      <c r="J251" s="61">
        <f>'1.Shazam DNSP&amp;State'!Y175</f>
        <v>1.003533</v>
      </c>
      <c r="K251" s="61">
        <f>'1.Shazam DNSP&amp;State'!Z175</f>
        <v>1.0037799999999999</v>
      </c>
      <c r="L251" s="61">
        <f>'1.Shazam DNSP&amp;State'!AA175</f>
        <v>1.0609649999999999</v>
      </c>
      <c r="M251" s="61">
        <f>'1.Shazam DNSP&amp;State'!AB175</f>
        <v>1.061345</v>
      </c>
      <c r="N251" s="61">
        <f>'1.Shazam DNSP&amp;State'!AC175</f>
        <v>1.0787070000000001</v>
      </c>
      <c r="O251" s="61">
        <f>'1.Shazam DNSP&amp;State'!AD175</f>
        <v>1.0401469999999999</v>
      </c>
      <c r="P251" s="61">
        <f>'1.Shazam DNSP&amp;State'!D175</f>
        <v>0.97316840000000004</v>
      </c>
      <c r="Q251" s="64">
        <f>'1.Shazam DNSP&amp;State'!J175</f>
        <v>1.1701140000000001</v>
      </c>
      <c r="R251" s="61">
        <f>'1.Shazam DNSP&amp;State'!L175</f>
        <v>1.054136</v>
      </c>
      <c r="S251" s="61">
        <f>'1.Shazam DNSP&amp;State'!M175</f>
        <v>1.053877</v>
      </c>
      <c r="T251" s="61">
        <f>'1.Shazam DNSP&amp;State'!N175</f>
        <v>0.99707369999999995</v>
      </c>
      <c r="U251" s="61">
        <f>'1.Shazam DNSP&amp;State'!O175</f>
        <v>0.99671639999999995</v>
      </c>
      <c r="V251" s="61">
        <f>'1.Shazam DNSP&amp;State'!P175</f>
        <v>0.9806745</v>
      </c>
      <c r="W251" s="62">
        <f>'1.Shazam DNSP&amp;State'!K175</f>
        <v>1.0170300000000001</v>
      </c>
      <c r="Z251" s="216">
        <v>2008</v>
      </c>
      <c r="AA251" s="64">
        <f t="shared" si="846"/>
        <v>2.0291872931869296E-2</v>
      </c>
      <c r="AB251" s="61">
        <f t="shared" si="847"/>
        <v>5.7866952166664674E-2</v>
      </c>
      <c r="AC251" s="61">
        <f t="shared" si="848"/>
        <v>1.8377915348220239E-2</v>
      </c>
      <c r="AD251" s="61">
        <f t="shared" si="849"/>
        <v>2.6371743199347687E-3</v>
      </c>
      <c r="AE251" s="61">
        <f t="shared" si="850"/>
        <v>-0.14925667242646196</v>
      </c>
      <c r="AF251" s="61">
        <f t="shared" si="851"/>
        <v>5.7866952166664674E-2</v>
      </c>
      <c r="AG251" s="62">
        <f t="shared" si="852"/>
        <v>5.9384011688493492E-2</v>
      </c>
      <c r="AH251" s="64">
        <f t="shared" si="853"/>
        <v>1.2022435674434369E-2</v>
      </c>
      <c r="AI251" s="61">
        <f t="shared" si="854"/>
        <v>2.3504657378678089E-3</v>
      </c>
      <c r="AJ251" s="61">
        <f t="shared" si="855"/>
        <v>3.1360765508810905E-3</v>
      </c>
      <c r="AK251" s="61">
        <f t="shared" si="856"/>
        <v>8.2224836994847991E-3</v>
      </c>
      <c r="AL251" s="61">
        <f t="shared" si="857"/>
        <v>8.2765278679442257E-3</v>
      </c>
      <c r="AM251" s="61">
        <f t="shared" si="858"/>
        <v>4.1641907451699746E-2</v>
      </c>
      <c r="AN251" s="61">
        <f t="shared" si="859"/>
        <v>1.705374033706953E-2</v>
      </c>
      <c r="AO251" s="62">
        <f t="shared" si="860"/>
        <v>1.4879852486068105E-2</v>
      </c>
      <c r="AP251" s="64">
        <f t="shared" si="861"/>
        <v>4.7361964814779549E-2</v>
      </c>
      <c r="AQ251" s="61">
        <f t="shared" si="862"/>
        <v>5.7034160330355119E-2</v>
      </c>
      <c r="AR251" s="61">
        <f t="shared" si="863"/>
        <v>5.6248553115675247E-2</v>
      </c>
      <c r="AS251" s="61">
        <f t="shared" si="864"/>
        <v>5.1161987160206847E-2</v>
      </c>
      <c r="AT251" s="61">
        <f t="shared" si="865"/>
        <v>5.1106994688581264E-2</v>
      </c>
      <c r="AU251" s="61">
        <f t="shared" si="866"/>
        <v>1.7742219942429149E-2</v>
      </c>
      <c r="AV251" s="62">
        <f t="shared" si="867"/>
        <v>4.2330687521981443E-2</v>
      </c>
    </row>
    <row r="252" spans="1:48" s="9" customFormat="1" ht="15" x14ac:dyDescent="0.2">
      <c r="A252" s="60">
        <v>2009</v>
      </c>
      <c r="B252" s="61">
        <f>'1.Shazam DNSP&amp;State'!Q176</f>
        <v>1.033792</v>
      </c>
      <c r="C252" s="64">
        <f>'1.Shazam DNSP&amp;State'!R176</f>
        <v>1.2159679999999999</v>
      </c>
      <c r="D252" s="61">
        <f>'1.Shazam DNSP&amp;State'!S176</f>
        <v>1.0557829999999999</v>
      </c>
      <c r="E252" s="61">
        <f>'1.Shazam DNSP&amp;State'!T176</f>
        <v>1.017612</v>
      </c>
      <c r="F252" s="61">
        <f>'1.Shazam DNSP&amp;State'!U176</f>
        <v>1.483762</v>
      </c>
      <c r="G252" s="61">
        <f>'1.Shazam DNSP&amp;State'!V176</f>
        <v>1.2159679999999999</v>
      </c>
      <c r="H252" s="62">
        <f>'1.Shazam DNSP&amp;State'!W176</f>
        <v>1.020967</v>
      </c>
      <c r="I252" s="61">
        <f>'1.Shazam DNSP&amp;State'!X176</f>
        <v>0.9991179</v>
      </c>
      <c r="J252" s="61">
        <f>'1.Shazam DNSP&amp;State'!Y176</f>
        <v>1.000248</v>
      </c>
      <c r="K252" s="61">
        <f>'1.Shazam DNSP&amp;State'!Z176</f>
        <v>1.000494</v>
      </c>
      <c r="L252" s="61">
        <f>'1.Shazam DNSP&amp;State'!AA176</f>
        <v>1.373489</v>
      </c>
      <c r="M252" s="61">
        <f>'1.Shazam DNSP&amp;State'!AB176</f>
        <v>1.373982</v>
      </c>
      <c r="N252" s="61">
        <f>'1.Shazam DNSP&amp;State'!AC176</f>
        <v>1.1080540000000001</v>
      </c>
      <c r="O252" s="61">
        <f>'1.Shazam DNSP&amp;State'!AD176</f>
        <v>1.1047290000000001</v>
      </c>
      <c r="P252" s="61">
        <f>'1.Shazam DNSP&amp;State'!D176</f>
        <v>1.0528660000000001</v>
      </c>
      <c r="Q252" s="64">
        <f>'1.Shazam DNSP&amp;State'!J176</f>
        <v>1.021868</v>
      </c>
      <c r="R252" s="61">
        <f>'1.Shazam DNSP&amp;State'!L176</f>
        <v>1.0207139999999999</v>
      </c>
      <c r="S252" s="61">
        <f>'1.Shazam DNSP&amp;State'!M176</f>
        <v>1.0204629999999999</v>
      </c>
      <c r="T252" s="61">
        <f>'1.Shazam DNSP&amp;State'!N176</f>
        <v>0.74333819999999995</v>
      </c>
      <c r="U252" s="61">
        <f>'1.Shazam DNSP&amp;State'!O176</f>
        <v>0.74307190000000001</v>
      </c>
      <c r="V252" s="61">
        <f>'1.Shazam DNSP&amp;State'!P176</f>
        <v>0.92140540000000004</v>
      </c>
      <c r="W252" s="62">
        <f>'1.Shazam DNSP&amp;State'!K176</f>
        <v>0.92417919999999998</v>
      </c>
      <c r="Z252" s="216">
        <v>2009</v>
      </c>
      <c r="AA252" s="64">
        <f t="shared" si="846"/>
        <v>-1.8680692761931584E-3</v>
      </c>
      <c r="AB252" s="61">
        <f t="shared" si="847"/>
        <v>8.4126113264462385E-2</v>
      </c>
      <c r="AC252" s="61">
        <f t="shared" si="848"/>
        <v>1.8207284561119051E-2</v>
      </c>
      <c r="AD252" s="61">
        <f t="shared" si="849"/>
        <v>1.1288779191930961E-2</v>
      </c>
      <c r="AE252" s="61">
        <f t="shared" si="850"/>
        <v>0.37724390987160028</v>
      </c>
      <c r="AF252" s="61">
        <f t="shared" si="851"/>
        <v>8.4126113264462385E-2</v>
      </c>
      <c r="AG252" s="62">
        <f t="shared" si="852"/>
        <v>-3.5497782132074128E-2</v>
      </c>
      <c r="AH252" s="64">
        <f t="shared" si="853"/>
        <v>9.9970423126275479E-2</v>
      </c>
      <c r="AI252" s="61">
        <f t="shared" si="854"/>
        <v>-3.2788043633158867E-3</v>
      </c>
      <c r="AJ252" s="61">
        <f t="shared" si="855"/>
        <v>-3.2789957303285024E-3</v>
      </c>
      <c r="AK252" s="61">
        <f t="shared" si="856"/>
        <v>0.25817534644398743</v>
      </c>
      <c r="AL252" s="61">
        <f t="shared" si="857"/>
        <v>0.25817612156174324</v>
      </c>
      <c r="AM252" s="61">
        <f t="shared" si="858"/>
        <v>2.6842221928745049E-2</v>
      </c>
      <c r="AN252" s="61">
        <f t="shared" si="859"/>
        <v>6.0238006703815267E-2</v>
      </c>
      <c r="AO252" s="62">
        <f t="shared" si="860"/>
        <v>7.8714108394921864E-2</v>
      </c>
      <c r="AP252" s="64">
        <f t="shared" si="861"/>
        <v>-0.13546885503341841</v>
      </c>
      <c r="AQ252" s="61">
        <f t="shared" si="862"/>
        <v>-3.2219091642836331E-2</v>
      </c>
      <c r="AR252" s="61">
        <f t="shared" si="863"/>
        <v>-3.2219299143597682E-2</v>
      </c>
      <c r="AS252" s="61">
        <f t="shared" si="864"/>
        <v>-0.29367356614523066</v>
      </c>
      <c r="AT252" s="61">
        <f t="shared" si="865"/>
        <v>-0.29367346624941659</v>
      </c>
      <c r="AU252" s="61">
        <f t="shared" si="866"/>
        <v>-6.2340487093312434E-2</v>
      </c>
      <c r="AV252" s="62">
        <f t="shared" si="867"/>
        <v>-9.5735901906750437E-2</v>
      </c>
    </row>
    <row r="253" spans="1:48" s="9" customFormat="1" ht="15" x14ac:dyDescent="0.2">
      <c r="A253" s="60">
        <v>2010</v>
      </c>
      <c r="B253" s="61">
        <f>'1.Shazam DNSP&amp;State'!Q177</f>
        <v>1.0522579999999999</v>
      </c>
      <c r="C253" s="64">
        <f>'1.Shazam DNSP&amp;State'!R177</f>
        <v>1.2159679999999999</v>
      </c>
      <c r="D253" s="61">
        <f>'1.Shazam DNSP&amp;State'!S177</f>
        <v>1.0771930000000001</v>
      </c>
      <c r="E253" s="61">
        <f>'1.Shazam DNSP&amp;State'!T177</f>
        <v>1.025415</v>
      </c>
      <c r="F253" s="61">
        <f>'1.Shazam DNSP&amp;State'!U177</f>
        <v>1.3331930000000001</v>
      </c>
      <c r="G253" s="61">
        <f>'1.Shazam DNSP&amp;State'!V177</f>
        <v>1.182123</v>
      </c>
      <c r="H253" s="62">
        <f>'1.Shazam DNSP&amp;State'!W177</f>
        <v>1.056862</v>
      </c>
      <c r="I253" s="61">
        <f>'1.Shazam DNSP&amp;State'!X177</f>
        <v>0.98704420000000004</v>
      </c>
      <c r="J253" s="61">
        <f>'1.Shazam DNSP&amp;State'!Y177</f>
        <v>1.0004729999999999</v>
      </c>
      <c r="K253" s="61">
        <f>'1.Shazam DNSP&amp;State'!Z177</f>
        <v>1.000718</v>
      </c>
      <c r="L253" s="61">
        <f>'1.Shazam DNSP&amp;State'!AA177</f>
        <v>1.536448</v>
      </c>
      <c r="M253" s="61">
        <f>'1.Shazam DNSP&amp;State'!AB177</f>
        <v>1.536999</v>
      </c>
      <c r="N253" s="61">
        <f>'1.Shazam DNSP&amp;State'!AC177</f>
        <v>1.1370290000000001</v>
      </c>
      <c r="O253" s="61">
        <f>'1.Shazam DNSP&amp;State'!AD177</f>
        <v>1.1398470000000001</v>
      </c>
      <c r="P253" s="61">
        <f>'1.Shazam DNSP&amp;State'!D177</f>
        <v>1.0640810000000001</v>
      </c>
      <c r="Q253" s="64">
        <f>'1.Shazam DNSP&amp;State'!J177</f>
        <v>1.0707340000000001</v>
      </c>
      <c r="R253" s="61">
        <f>'1.Shazam DNSP&amp;State'!L177</f>
        <v>1.0563629999999999</v>
      </c>
      <c r="S253" s="61">
        <f>'1.Shazam DNSP&amp;State'!M177</f>
        <v>1.056103</v>
      </c>
      <c r="T253" s="61">
        <f>'1.Shazam DNSP&amp;State'!N177</f>
        <v>0.68786049999999999</v>
      </c>
      <c r="U253" s="61">
        <f>'1.Shazam DNSP&amp;State'!O177</f>
        <v>0.68761399999999995</v>
      </c>
      <c r="V253" s="61">
        <f>'1.Shazam DNSP&amp;State'!P177</f>
        <v>0.92949440000000005</v>
      </c>
      <c r="W253" s="62">
        <f>'1.Shazam DNSP&amp;State'!K177</f>
        <v>0.92719649999999998</v>
      </c>
      <c r="Z253" s="216">
        <v>2010</v>
      </c>
      <c r="AA253" s="64">
        <f t="shared" si="846"/>
        <v>1.7704736086485214E-2</v>
      </c>
      <c r="AB253" s="61">
        <f t="shared" si="847"/>
        <v>0</v>
      </c>
      <c r="AC253" s="61">
        <f t="shared" si="848"/>
        <v>2.0075911861825318E-2</v>
      </c>
      <c r="AD253" s="61">
        <f t="shared" si="849"/>
        <v>7.638702711131074E-3</v>
      </c>
      <c r="AE253" s="61">
        <f t="shared" si="850"/>
        <v>-0.1070039376122634</v>
      </c>
      <c r="AF253" s="61">
        <f t="shared" si="851"/>
        <v>-2.8228492924584334E-2</v>
      </c>
      <c r="AG253" s="62">
        <f t="shared" si="852"/>
        <v>3.4553922774588026E-2</v>
      </c>
      <c r="AH253" s="64">
        <f t="shared" si="853"/>
        <v>-1.2157969104016401E-2</v>
      </c>
      <c r="AI253" s="61">
        <f t="shared" si="854"/>
        <v>2.2491891767864158E-4</v>
      </c>
      <c r="AJ253" s="61">
        <f t="shared" si="855"/>
        <v>2.2386433914593372E-4</v>
      </c>
      <c r="AK253" s="61">
        <f t="shared" si="856"/>
        <v>0.11211904108137605</v>
      </c>
      <c r="AL253" s="61">
        <f t="shared" si="857"/>
        <v>0.11211872066049507</v>
      </c>
      <c r="AM253" s="61">
        <f t="shared" si="858"/>
        <v>2.5813396560329178E-2</v>
      </c>
      <c r="AN253" s="61">
        <f t="shared" si="859"/>
        <v>3.1293986850533632E-2</v>
      </c>
      <c r="AO253" s="62">
        <f t="shared" si="860"/>
        <v>1.0595546247839481E-2</v>
      </c>
      <c r="AP253" s="64">
        <f t="shared" si="861"/>
        <v>4.6712069677480268E-2</v>
      </c>
      <c r="AQ253" s="61">
        <f t="shared" si="862"/>
        <v>3.4329493805121583E-2</v>
      </c>
      <c r="AR253" s="61">
        <f t="shared" si="863"/>
        <v>3.4329272532770835E-2</v>
      </c>
      <c r="AS253" s="61">
        <f t="shared" si="864"/>
        <v>-7.756506710330574E-2</v>
      </c>
      <c r="AT253" s="61">
        <f t="shared" si="865"/>
        <v>-7.7565175911581269E-2</v>
      </c>
      <c r="AU253" s="61">
        <f t="shared" si="866"/>
        <v>8.7406692673787471E-3</v>
      </c>
      <c r="AV253" s="62">
        <f t="shared" si="867"/>
        <v>3.2595249807398289E-3</v>
      </c>
    </row>
    <row r="254" spans="1:48" s="9" customFormat="1" ht="15" x14ac:dyDescent="0.2">
      <c r="A254" s="60">
        <v>2011</v>
      </c>
      <c r="B254" s="61">
        <f>'1.Shazam DNSP&amp;State'!Q178</f>
        <v>1.031817</v>
      </c>
      <c r="C254" s="64">
        <f>'1.Shazam DNSP&amp;State'!R178</f>
        <v>1.2159679999999999</v>
      </c>
      <c r="D254" s="61">
        <f>'1.Shazam DNSP&amp;State'!S178</f>
        <v>1.101383</v>
      </c>
      <c r="E254" s="61">
        <f>'1.Shazam DNSP&amp;State'!T178</f>
        <v>1.0203150000000001</v>
      </c>
      <c r="F254" s="61">
        <f>'1.Shazam DNSP&amp;State'!U178</f>
        <v>1.1373819999999999</v>
      </c>
      <c r="G254" s="61">
        <f>'1.Shazam DNSP&amp;State'!V178</f>
        <v>1.1516059999999999</v>
      </c>
      <c r="H254" s="62">
        <f>'1.Shazam DNSP&amp;State'!W178</f>
        <v>1.0930709999999999</v>
      </c>
      <c r="I254" s="61">
        <f>'1.Shazam DNSP&amp;State'!X178</f>
        <v>0.98950280000000002</v>
      </c>
      <c r="J254" s="61">
        <f>'1.Shazam DNSP&amp;State'!Y178</f>
        <v>1.000437</v>
      </c>
      <c r="K254" s="61">
        <f>'1.Shazam DNSP&amp;State'!Z178</f>
        <v>1.0033840000000001</v>
      </c>
      <c r="L254" s="61">
        <f>'1.Shazam DNSP&amp;State'!AA178</f>
        <v>1.4257040000000001</v>
      </c>
      <c r="M254" s="61">
        <f>'1.Shazam DNSP&amp;State'!AB178</f>
        <v>1.424698</v>
      </c>
      <c r="N254" s="61">
        <f>'1.Shazam DNSP&amp;State'!AC178</f>
        <v>1.166838</v>
      </c>
      <c r="O254" s="61">
        <f>'1.Shazam DNSP&amp;State'!AD178</f>
        <v>1.133194</v>
      </c>
      <c r="P254" s="61">
        <f>'1.Shazam DNSP&amp;State'!D178</f>
        <v>1.062225</v>
      </c>
      <c r="Q254" s="64">
        <f>'1.Shazam DNSP&amp;State'!J178</f>
        <v>1.1046670000000001</v>
      </c>
      <c r="R254" s="61">
        <f>'1.Shazam DNSP&amp;State'!L178</f>
        <v>1.0925929999999999</v>
      </c>
      <c r="S254" s="61">
        <f>'1.Shazam DNSP&amp;State'!M178</f>
        <v>1.0893839999999999</v>
      </c>
      <c r="T254" s="61">
        <f>'1.Shazam DNSP&amp;State'!N178</f>
        <v>0.76668840000000005</v>
      </c>
      <c r="U254" s="61">
        <f>'1.Shazam DNSP&amp;State'!O178</f>
        <v>0.76723010000000003</v>
      </c>
      <c r="V254" s="61">
        <f>'1.Shazam DNSP&amp;State'!P178</f>
        <v>0.93677999999999995</v>
      </c>
      <c r="W254" s="62">
        <f>'1.Shazam DNSP&amp;State'!K178</f>
        <v>0.96459260000000002</v>
      </c>
      <c r="Z254" s="216">
        <v>2011</v>
      </c>
      <c r="AA254" s="64">
        <f t="shared" si="846"/>
        <v>-1.9617005641705276E-2</v>
      </c>
      <c r="AB254" s="61">
        <f t="shared" si="847"/>
        <v>0</v>
      </c>
      <c r="AC254" s="61">
        <f t="shared" si="848"/>
        <v>2.2208079220898135E-2</v>
      </c>
      <c r="AD254" s="61">
        <f t="shared" si="849"/>
        <v>-4.9860055487306407E-3</v>
      </c>
      <c r="AE254" s="61">
        <f t="shared" si="850"/>
        <v>-0.15884768671435737</v>
      </c>
      <c r="AF254" s="61">
        <f t="shared" si="851"/>
        <v>-2.6154484598929328E-2</v>
      </c>
      <c r="AG254" s="62">
        <f t="shared" si="852"/>
        <v>3.3687025732478657E-2</v>
      </c>
      <c r="AH254" s="64">
        <f t="shared" si="853"/>
        <v>2.4877741516159467E-3</v>
      </c>
      <c r="AI254" s="61">
        <f t="shared" si="854"/>
        <v>-3.5983627453321177E-5</v>
      </c>
      <c r="AJ254" s="61">
        <f t="shared" si="855"/>
        <v>2.6605447952312523E-3</v>
      </c>
      <c r="AK254" s="61">
        <f t="shared" si="856"/>
        <v>-7.4807532052516237E-2</v>
      </c>
      <c r="AL254" s="61">
        <f t="shared" si="857"/>
        <v>-7.5871952502406137E-2</v>
      </c>
      <c r="AM254" s="61">
        <f t="shared" si="858"/>
        <v>2.5878806027728497E-2</v>
      </c>
      <c r="AN254" s="61">
        <f t="shared" si="859"/>
        <v>-5.8538486534002376E-3</v>
      </c>
      <c r="AO254" s="62">
        <f t="shared" si="860"/>
        <v>-1.7457510549933801E-3</v>
      </c>
      <c r="AP254" s="64">
        <f t="shared" si="861"/>
        <v>3.1199537481773079E-2</v>
      </c>
      <c r="AQ254" s="61">
        <f t="shared" si="862"/>
        <v>3.3721894007156819E-2</v>
      </c>
      <c r="AR254" s="61">
        <f t="shared" si="863"/>
        <v>3.1026680469573461E-2</v>
      </c>
      <c r="AS254" s="61">
        <f t="shared" si="864"/>
        <v>0.10849440492690765</v>
      </c>
      <c r="AT254" s="61">
        <f t="shared" si="865"/>
        <v>0.10955912240002483</v>
      </c>
      <c r="AU254" s="61">
        <f t="shared" si="866"/>
        <v>7.8076803826202541E-3</v>
      </c>
      <c r="AV254" s="62">
        <f t="shared" si="867"/>
        <v>3.9540318819185405E-2</v>
      </c>
    </row>
    <row r="255" spans="1:48" s="9" customFormat="1" ht="15" x14ac:dyDescent="0.2">
      <c r="A255" s="60">
        <v>2012</v>
      </c>
      <c r="B255" s="61">
        <f>'1.Shazam DNSP&amp;State'!Q179</f>
        <v>1.0587329999999999</v>
      </c>
      <c r="C255" s="64">
        <f>'1.Shazam DNSP&amp;State'!R179</f>
        <v>1.2159679999999999</v>
      </c>
      <c r="D255" s="61">
        <f>'1.Shazam DNSP&amp;State'!S179</f>
        <v>1.1198779999999999</v>
      </c>
      <c r="E255" s="61">
        <f>'1.Shazam DNSP&amp;State'!T179</f>
        <v>1.026789</v>
      </c>
      <c r="F255" s="61">
        <f>'1.Shazam DNSP&amp;State'!U179</f>
        <v>1.197419</v>
      </c>
      <c r="G255" s="61">
        <f>'1.Shazam DNSP&amp;State'!V179</f>
        <v>1.095342</v>
      </c>
      <c r="H255" s="62">
        <f>'1.Shazam DNSP&amp;State'!W179</f>
        <v>1.0920369999999999</v>
      </c>
      <c r="I255" s="61">
        <f>'1.Shazam DNSP&amp;State'!X179</f>
        <v>1.1764250000000001</v>
      </c>
      <c r="J255" s="61">
        <f>'1.Shazam DNSP&amp;State'!Y179</f>
        <v>1.00742</v>
      </c>
      <c r="K255" s="61">
        <f>'1.Shazam DNSP&amp;State'!Z179</f>
        <v>1.004966</v>
      </c>
      <c r="L255" s="61">
        <f>'1.Shazam DNSP&amp;State'!AA179</f>
        <v>1.4257040000000001</v>
      </c>
      <c r="M255" s="61">
        <f>'1.Shazam DNSP&amp;State'!AB179</f>
        <v>1.4277329999999999</v>
      </c>
      <c r="N255" s="61">
        <f>'1.Shazam DNSP&amp;State'!AC179</f>
        <v>1.1992</v>
      </c>
      <c r="O255" s="61">
        <f>'1.Shazam DNSP&amp;State'!AD179</f>
        <v>1.1452119999999999</v>
      </c>
      <c r="P255" s="61">
        <f>'1.Shazam DNSP&amp;State'!D179</f>
        <v>1.163001</v>
      </c>
      <c r="Q255" s="64">
        <f>'1.Shazam DNSP&amp;State'!J179</f>
        <v>0.92826779999999998</v>
      </c>
      <c r="R255" s="61">
        <f>'1.Shazam DNSP&amp;State'!L179</f>
        <v>1.0839939999999999</v>
      </c>
      <c r="S255" s="61">
        <f>'1.Shazam DNSP&amp;State'!M179</f>
        <v>1.0866420000000001</v>
      </c>
      <c r="T255" s="61">
        <f>'1.Shazam DNSP&amp;State'!N179</f>
        <v>0.76596339999999996</v>
      </c>
      <c r="U255" s="61">
        <f>'1.Shazam DNSP&amp;State'!O179</f>
        <v>0.76487499999999997</v>
      </c>
      <c r="V255" s="61">
        <f>'1.Shazam DNSP&amp;State'!P179</f>
        <v>0.91063850000000002</v>
      </c>
      <c r="W255" s="62">
        <f>'1.Shazam DNSP&amp;State'!K179</f>
        <v>0.95356830000000004</v>
      </c>
      <c r="Z255" s="216">
        <v>2012</v>
      </c>
      <c r="AA255" s="64">
        <f t="shared" si="846"/>
        <v>2.5751584430679278E-2</v>
      </c>
      <c r="AB255" s="61">
        <f t="shared" si="847"/>
        <v>0</v>
      </c>
      <c r="AC255" s="61">
        <f t="shared" si="848"/>
        <v>1.6653087976337216E-2</v>
      </c>
      <c r="AD255" s="61">
        <f t="shared" si="849"/>
        <v>6.3250539136146646E-3</v>
      </c>
      <c r="AE255" s="61">
        <f t="shared" si="850"/>
        <v>5.1439276898349151E-2</v>
      </c>
      <c r="AF255" s="61">
        <f t="shared" si="851"/>
        <v>-5.0090846613609963E-2</v>
      </c>
      <c r="AG255" s="62">
        <f t="shared" si="852"/>
        <v>-9.4640638099187759E-4</v>
      </c>
      <c r="AH255" s="64">
        <f t="shared" si="853"/>
        <v>0.17303286297851889</v>
      </c>
      <c r="AI255" s="61">
        <f t="shared" si="854"/>
        <v>6.9557026761895213E-3</v>
      </c>
      <c r="AJ255" s="61">
        <f t="shared" si="855"/>
        <v>1.5754229364450564E-3</v>
      </c>
      <c r="AK255" s="61">
        <f t="shared" si="856"/>
        <v>0</v>
      </c>
      <c r="AL255" s="61">
        <f t="shared" si="857"/>
        <v>2.1280102097577238E-3</v>
      </c>
      <c r="AM255" s="61">
        <f t="shared" si="858"/>
        <v>2.7357141618590045E-2</v>
      </c>
      <c r="AN255" s="61">
        <f t="shared" si="859"/>
        <v>1.0549578486310026E-2</v>
      </c>
      <c r="AO255" s="62">
        <f t="shared" si="860"/>
        <v>9.0637968594952711E-2</v>
      </c>
      <c r="AP255" s="64">
        <f t="shared" si="861"/>
        <v>-0.17397894232659916</v>
      </c>
      <c r="AQ255" s="61">
        <f t="shared" si="862"/>
        <v>-7.9014022759460612E-3</v>
      </c>
      <c r="AR255" s="61">
        <f t="shared" si="863"/>
        <v>-2.5201918095527662E-3</v>
      </c>
      <c r="AS255" s="61">
        <f t="shared" si="864"/>
        <v>-9.4607275321924181E-4</v>
      </c>
      <c r="AT255" s="61">
        <f t="shared" si="865"/>
        <v>-3.0743345935496454E-3</v>
      </c>
      <c r="AU255" s="61">
        <f t="shared" si="866"/>
        <v>-2.8302460959062026E-2</v>
      </c>
      <c r="AV255" s="62">
        <f t="shared" si="867"/>
        <v>-1.1494782722857051E-2</v>
      </c>
    </row>
    <row r="256" spans="1:48" s="9" customFormat="1" ht="15" x14ac:dyDescent="0.2">
      <c r="A256" s="60">
        <v>2013</v>
      </c>
      <c r="B256" s="61">
        <f>'1.Shazam DNSP&amp;State'!Q180</f>
        <v>1.040214</v>
      </c>
      <c r="C256" s="64">
        <f>'1.Shazam DNSP&amp;State'!R180</f>
        <v>1.2159679999999999</v>
      </c>
      <c r="D256" s="61">
        <f>'1.Shazam DNSP&amp;State'!S180</f>
        <v>1.1354690000000001</v>
      </c>
      <c r="E256" s="61">
        <f>'1.Shazam DNSP&amp;State'!T180</f>
        <v>1.0308630000000001</v>
      </c>
      <c r="F256" s="61">
        <f>'1.Shazam DNSP&amp;State'!U180</f>
        <v>1.304127</v>
      </c>
      <c r="G256" s="61">
        <f>'1.Shazam DNSP&amp;State'!V180</f>
        <v>1.1661010000000001</v>
      </c>
      <c r="H256" s="62">
        <f>'1.Shazam DNSP&amp;State'!W180</f>
        <v>1.0774030000000001</v>
      </c>
      <c r="I256" s="61">
        <f>'1.Shazam DNSP&amp;State'!X180</f>
        <v>1.245115</v>
      </c>
      <c r="J256" s="61">
        <f>'1.Shazam DNSP&amp;State'!Y180</f>
        <v>1.0064679999999999</v>
      </c>
      <c r="K256" s="61">
        <f>'1.Shazam DNSP&amp;State'!Z180</f>
        <v>1.00848</v>
      </c>
      <c r="L256" s="61">
        <f>'1.Shazam DNSP&amp;State'!AA180</f>
        <v>1.4257040000000001</v>
      </c>
      <c r="M256" s="61">
        <f>'1.Shazam DNSP&amp;State'!AB180</f>
        <v>1.5104249999999999</v>
      </c>
      <c r="N256" s="61">
        <f>'1.Shazam DNSP&amp;State'!AC180</f>
        <v>1.24116</v>
      </c>
      <c r="O256" s="61">
        <f>'1.Shazam DNSP&amp;State'!AD180</f>
        <v>1.1732929999999999</v>
      </c>
      <c r="P256" s="61">
        <f>'1.Shazam DNSP&amp;State'!D180</f>
        <v>1.215492</v>
      </c>
      <c r="Q256" s="64">
        <f>'1.Shazam DNSP&amp;State'!J180</f>
        <v>0.86530379999999996</v>
      </c>
      <c r="R256" s="61">
        <f>'1.Shazam DNSP&amp;State'!L180</f>
        <v>1.0704800000000001</v>
      </c>
      <c r="S256" s="61">
        <f>'1.Shazam DNSP&amp;State'!M180</f>
        <v>1.068344</v>
      </c>
      <c r="T256" s="61">
        <f>'1.Shazam DNSP&amp;State'!N180</f>
        <v>0.7556988</v>
      </c>
      <c r="U256" s="61">
        <f>'1.Shazam DNSP&amp;State'!O180</f>
        <v>0.71331129999999998</v>
      </c>
      <c r="V256" s="61">
        <f>'1.Shazam DNSP&amp;State'!P180</f>
        <v>0.86806130000000004</v>
      </c>
      <c r="W256" s="62">
        <f>'1.Shazam DNSP&amp;State'!K180</f>
        <v>0.91827300000000001</v>
      </c>
      <c r="Z256" s="216">
        <v>2013</v>
      </c>
      <c r="AA256" s="64">
        <f t="shared" si="846"/>
        <v>-1.764644896814916E-2</v>
      </c>
      <c r="AB256" s="61">
        <f t="shared" si="847"/>
        <v>0</v>
      </c>
      <c r="AC256" s="61">
        <f t="shared" si="848"/>
        <v>1.3826030639808213E-2</v>
      </c>
      <c r="AD256" s="61">
        <f t="shared" si="849"/>
        <v>3.9598584440142326E-3</v>
      </c>
      <c r="AE256" s="61">
        <f t="shared" si="850"/>
        <v>8.5365444303540136E-2</v>
      </c>
      <c r="AF256" s="61">
        <f t="shared" si="851"/>
        <v>6.259906183205699E-2</v>
      </c>
      <c r="AG256" s="62">
        <f t="shared" si="852"/>
        <v>-1.3491243791009362E-2</v>
      </c>
      <c r="AH256" s="64">
        <f t="shared" si="853"/>
        <v>5.6747716381810788E-2</v>
      </c>
      <c r="AI256" s="61">
        <f t="shared" si="854"/>
        <v>-9.4543497047700376E-4</v>
      </c>
      <c r="AJ256" s="61">
        <f t="shared" si="855"/>
        <v>3.490536689671018E-3</v>
      </c>
      <c r="AK256" s="61">
        <f t="shared" si="856"/>
        <v>0</v>
      </c>
      <c r="AL256" s="61">
        <f t="shared" si="857"/>
        <v>5.6303196533386099E-2</v>
      </c>
      <c r="AM256" s="61">
        <f t="shared" si="858"/>
        <v>3.4391758389324671E-2</v>
      </c>
      <c r="AN256" s="61">
        <f t="shared" si="859"/>
        <v>2.4224552645102499E-2</v>
      </c>
      <c r="AO256" s="62">
        <f t="shared" si="860"/>
        <v>4.4145199717355789E-2</v>
      </c>
      <c r="AP256" s="64">
        <f t="shared" si="861"/>
        <v>-7.023960959834824E-2</v>
      </c>
      <c r="AQ256" s="61">
        <f t="shared" si="862"/>
        <v>-1.2545221932188938E-2</v>
      </c>
      <c r="AR256" s="61">
        <f t="shared" si="863"/>
        <v>-1.6982421012312867E-2</v>
      </c>
      <c r="AS256" s="61">
        <f t="shared" si="864"/>
        <v>-1.3491503826512617E-2</v>
      </c>
      <c r="AT256" s="61">
        <f t="shared" si="865"/>
        <v>-6.9794490762423916E-2</v>
      </c>
      <c r="AU256" s="61">
        <f t="shared" si="866"/>
        <v>-4.7883667535880386E-2</v>
      </c>
      <c r="AV256" s="62">
        <f t="shared" si="867"/>
        <v>-3.7716321277811916E-2</v>
      </c>
    </row>
    <row r="257" spans="1:48" s="9" customFormat="1" ht="15" x14ac:dyDescent="0.2">
      <c r="A257" s="60">
        <v>2014</v>
      </c>
      <c r="B257" s="61">
        <f>'1.Shazam DNSP&amp;State'!Q181</f>
        <v>1.0182469999999999</v>
      </c>
      <c r="C257" s="64">
        <f>'1.Shazam DNSP&amp;State'!R181</f>
        <v>1.242359</v>
      </c>
      <c r="D257" s="61">
        <f>'1.Shazam DNSP&amp;State'!S181</f>
        <v>1.1525289999999999</v>
      </c>
      <c r="E257" s="61">
        <f>'1.Shazam DNSP&amp;State'!T181</f>
        <v>1.0349429999999999</v>
      </c>
      <c r="F257" s="61">
        <f>'1.Shazam DNSP&amp;State'!U181</f>
        <v>1.581283</v>
      </c>
      <c r="G257" s="61">
        <f>'1.Shazam DNSP&amp;State'!V181</f>
        <v>1.242359</v>
      </c>
      <c r="H257" s="62">
        <f>'1.Shazam DNSP&amp;State'!W181</f>
        <v>1.048365</v>
      </c>
      <c r="I257" s="61">
        <f>'1.Shazam DNSP&amp;State'!X181</f>
        <v>1.1741699999999999</v>
      </c>
      <c r="J257" s="61">
        <f>'1.Shazam DNSP&amp;State'!Y181</f>
        <v>0.98222520000000002</v>
      </c>
      <c r="K257" s="61">
        <f>'1.Shazam DNSP&amp;State'!Z181</f>
        <v>1.015531</v>
      </c>
      <c r="L257" s="61">
        <f>'1.Shazam DNSP&amp;State'!AA181</f>
        <v>1.70241</v>
      </c>
      <c r="M257" s="61">
        <f>'1.Shazam DNSP&amp;State'!AB181</f>
        <v>1.572084</v>
      </c>
      <c r="N257" s="61">
        <f>'1.Shazam DNSP&amp;State'!AC181</f>
        <v>1.2806</v>
      </c>
      <c r="O257" s="61">
        <f>'1.Shazam DNSP&amp;State'!AD181</f>
        <v>1.1961349999999999</v>
      </c>
      <c r="P257" s="61">
        <f>'1.Shazam DNSP&amp;State'!D181</f>
        <v>1.1895450000000001</v>
      </c>
      <c r="Q257" s="64">
        <f>'1.Shazam DNSP&amp;State'!J181</f>
        <v>0.89285639999999999</v>
      </c>
      <c r="R257" s="61">
        <f>'1.Shazam DNSP&amp;State'!L181</f>
        <v>1.067337</v>
      </c>
      <c r="S257" s="61">
        <f>'1.Shazam DNSP&amp;State'!M181</f>
        <v>1.0323329999999999</v>
      </c>
      <c r="T257" s="61">
        <f>'1.Shazam DNSP&amp;State'!N181</f>
        <v>0.61581260000000004</v>
      </c>
      <c r="U257" s="61">
        <f>'1.Shazam DNSP&amp;State'!O181</f>
        <v>0.66686369999999995</v>
      </c>
      <c r="V257" s="61">
        <f>'1.Shazam DNSP&amp;State'!P181</f>
        <v>0.81865160000000003</v>
      </c>
      <c r="W257" s="62">
        <f>'1.Shazam DNSP&amp;State'!K181</f>
        <v>0.87646080000000004</v>
      </c>
      <c r="Z257" s="216">
        <v>2014</v>
      </c>
      <c r="AA257" s="64">
        <f t="shared" si="846"/>
        <v>-2.13439399057005E-2</v>
      </c>
      <c r="AB257" s="61">
        <f t="shared" si="847"/>
        <v>2.1471524255656873E-2</v>
      </c>
      <c r="AC257" s="61">
        <f t="shared" si="848"/>
        <v>1.4912876819661003E-2</v>
      </c>
      <c r="AD257" s="61">
        <f t="shared" si="849"/>
        <v>3.950037229970651E-3</v>
      </c>
      <c r="AE257" s="61">
        <f t="shared" si="850"/>
        <v>0.19270269144100141</v>
      </c>
      <c r="AF257" s="61">
        <f t="shared" si="851"/>
        <v>6.3346286560723622E-2</v>
      </c>
      <c r="AG257" s="62">
        <f t="shared" si="852"/>
        <v>-2.7321708036230921E-2</v>
      </c>
      <c r="AH257" s="64">
        <f t="shared" si="853"/>
        <v>-5.8666380117394445E-2</v>
      </c>
      <c r="AI257" s="61">
        <f t="shared" si="854"/>
        <v>-2.4381841266075871E-2</v>
      </c>
      <c r="AJ257" s="61">
        <f t="shared" si="855"/>
        <v>6.9673816237769536E-3</v>
      </c>
      <c r="AK257" s="61">
        <f t="shared" si="856"/>
        <v>0.17737916739490883</v>
      </c>
      <c r="AL257" s="61">
        <f t="shared" si="857"/>
        <v>4.001105951501626E-2</v>
      </c>
      <c r="AM257" s="61">
        <f t="shared" si="858"/>
        <v>3.1282291906989196E-2</v>
      </c>
      <c r="AN257" s="61">
        <f t="shared" si="859"/>
        <v>1.9281200061513303E-2</v>
      </c>
      <c r="AO257" s="62">
        <f t="shared" si="860"/>
        <v>-2.1578052032003456E-2</v>
      </c>
      <c r="AP257" s="64">
        <f t="shared" si="861"/>
        <v>3.1345102531231357E-2</v>
      </c>
      <c r="AQ257" s="61">
        <f t="shared" si="862"/>
        <v>-2.9403847611795086E-3</v>
      </c>
      <c r="AR257" s="61">
        <f t="shared" si="863"/>
        <v>-3.4288496624274328E-2</v>
      </c>
      <c r="AS257" s="61">
        <f t="shared" si="864"/>
        <v>-0.20470018762392414</v>
      </c>
      <c r="AT257" s="61">
        <f t="shared" si="865"/>
        <v>-6.7332253812605852E-2</v>
      </c>
      <c r="AU257" s="61">
        <f t="shared" si="866"/>
        <v>-5.8603737765766793E-2</v>
      </c>
      <c r="AV257" s="62">
        <f t="shared" si="867"/>
        <v>-4.6602752001327137E-2</v>
      </c>
    </row>
    <row r="258" spans="1:48" s="9" customFormat="1" ht="15" x14ac:dyDescent="0.2">
      <c r="A258" s="60">
        <v>2015</v>
      </c>
      <c r="B258" s="61">
        <f>'1.Shazam DNSP&amp;State'!Q182</f>
        <v>1.055663</v>
      </c>
      <c r="C258" s="64">
        <f>'1.Shazam DNSP&amp;State'!R182</f>
        <v>1.242359</v>
      </c>
      <c r="D258" s="61">
        <f>'1.Shazam DNSP&amp;State'!S182</f>
        <v>1.1704829999999999</v>
      </c>
      <c r="E258" s="61">
        <f>'1.Shazam DNSP&amp;State'!T182</f>
        <v>1.0387139999999999</v>
      </c>
      <c r="F258" s="61">
        <f>'1.Shazam DNSP&amp;State'!U182</f>
        <v>1.2984070000000001</v>
      </c>
      <c r="G258" s="61">
        <f>'1.Shazam DNSP&amp;State'!V182</f>
        <v>1.1119669999999999</v>
      </c>
      <c r="H258" s="62">
        <f>'1.Shazam DNSP&amp;State'!W182</f>
        <v>1.101011</v>
      </c>
      <c r="I258" s="61">
        <f>'1.Shazam DNSP&amp;State'!X182</f>
        <v>1.233608</v>
      </c>
      <c r="J258" s="61">
        <f>'1.Shazam DNSP&amp;State'!Y182</f>
        <v>0.98103549999999995</v>
      </c>
      <c r="K258" s="61">
        <f>'1.Shazam DNSP&amp;State'!Z182</f>
        <v>1.0164880000000001</v>
      </c>
      <c r="L258" s="61">
        <f>'1.Shazam DNSP&amp;State'!AA182</f>
        <v>1.707471</v>
      </c>
      <c r="M258" s="61">
        <f>'1.Shazam DNSP&amp;State'!AB182</f>
        <v>1.7013879999999999</v>
      </c>
      <c r="N258" s="61">
        <f>'1.Shazam DNSP&amp;State'!AC182</f>
        <v>1.2931239999999999</v>
      </c>
      <c r="O258" s="61">
        <f>'1.Shazam DNSP&amp;State'!AD182</f>
        <v>1.220245</v>
      </c>
      <c r="P258" s="61">
        <f>'1.Shazam DNSP&amp;State'!D182</f>
        <v>1.231768</v>
      </c>
      <c r="Q258" s="64">
        <f>'1.Shazam DNSP&amp;State'!J182</f>
        <v>0.89251270000000005</v>
      </c>
      <c r="R258" s="61">
        <f>'1.Shazam DNSP&amp;State'!L182</f>
        <v>1.122295</v>
      </c>
      <c r="S258" s="61">
        <f>'1.Shazam DNSP&amp;State'!M182</f>
        <v>1.0831519999999999</v>
      </c>
      <c r="T258" s="61">
        <f>'1.Shazam DNSP&amp;State'!N182</f>
        <v>0.64481960000000005</v>
      </c>
      <c r="U258" s="61">
        <f>'1.Shazam DNSP&amp;State'!O182</f>
        <v>0.64712530000000001</v>
      </c>
      <c r="V258" s="61">
        <f>'1.Shazam DNSP&amp;State'!P182</f>
        <v>0.85143480000000005</v>
      </c>
      <c r="W258" s="62">
        <f>'1.Shazam DNSP&amp;State'!K182</f>
        <v>0.90228660000000005</v>
      </c>
      <c r="Z258" s="216">
        <v>2015</v>
      </c>
      <c r="AA258" s="64">
        <f t="shared" si="846"/>
        <v>3.6086484252997438E-2</v>
      </c>
      <c r="AB258" s="61">
        <f t="shared" si="847"/>
        <v>0</v>
      </c>
      <c r="AC258" s="61">
        <f t="shared" si="848"/>
        <v>1.5457825873645118E-2</v>
      </c>
      <c r="AD258" s="61">
        <f t="shared" si="849"/>
        <v>3.6370568102200443E-3</v>
      </c>
      <c r="AE258" s="61">
        <f t="shared" si="850"/>
        <v>-0.19709841438666242</v>
      </c>
      <c r="AF258" s="61">
        <f t="shared" si="851"/>
        <v>-0.11088147253484321</v>
      </c>
      <c r="AG258" s="62">
        <f t="shared" si="852"/>
        <v>4.8997040902634764E-2</v>
      </c>
      <c r="AH258" s="64">
        <f t="shared" si="853"/>
        <v>4.9381693878815358E-2</v>
      </c>
      <c r="AI258" s="61">
        <f t="shared" si="854"/>
        <v>-1.2119634907629526E-3</v>
      </c>
      <c r="AJ258" s="61">
        <f t="shared" si="855"/>
        <v>9.4192039617281673E-4</v>
      </c>
      <c r="AK258" s="61">
        <f t="shared" si="856"/>
        <v>2.968434215911041E-3</v>
      </c>
      <c r="AL258" s="61">
        <f t="shared" si="857"/>
        <v>7.9042260825696375E-2</v>
      </c>
      <c r="AM258" s="61">
        <f t="shared" si="858"/>
        <v>9.732278094361984E-3</v>
      </c>
      <c r="AN258" s="61">
        <f t="shared" si="859"/>
        <v>1.9956132843149621E-2</v>
      </c>
      <c r="AO258" s="62">
        <f t="shared" si="860"/>
        <v>3.4879654623406101E-2</v>
      </c>
      <c r="AP258" s="64">
        <f t="shared" si="861"/>
        <v>-3.8501843035788663E-4</v>
      </c>
      <c r="AQ258" s="61">
        <f t="shared" si="862"/>
        <v>5.0208934639959499E-2</v>
      </c>
      <c r="AR258" s="61">
        <f t="shared" si="863"/>
        <v>4.8054019618002035E-2</v>
      </c>
      <c r="AS258" s="61">
        <f t="shared" si="864"/>
        <v>4.6027891283000597E-2</v>
      </c>
      <c r="AT258" s="61">
        <f t="shared" si="865"/>
        <v>-3.0045738396765762E-2</v>
      </c>
      <c r="AU258" s="61">
        <f t="shared" si="866"/>
        <v>3.926432989279155E-2</v>
      </c>
      <c r="AV258" s="62">
        <f t="shared" si="867"/>
        <v>2.9040227923943743E-2</v>
      </c>
    </row>
    <row r="259" spans="1:48" s="9" customFormat="1" ht="15" x14ac:dyDescent="0.2">
      <c r="A259" s="60">
        <v>2016</v>
      </c>
      <c r="B259" s="61">
        <f>'1.Shazam DNSP&amp;State'!Q183</f>
        <v>1.0501780000000001</v>
      </c>
      <c r="C259" s="64">
        <f>'1.Shazam DNSP&amp;State'!R183</f>
        <v>1.242359</v>
      </c>
      <c r="D259" s="61">
        <f>'1.Shazam DNSP&amp;State'!S183</f>
        <v>1.204188</v>
      </c>
      <c r="E259" s="61">
        <f>'1.Shazam DNSP&amp;State'!T183</f>
        <v>1.04183</v>
      </c>
      <c r="F259" s="61">
        <f>'1.Shazam DNSP&amp;State'!U183</f>
        <v>1.28911</v>
      </c>
      <c r="G259" s="61">
        <f>'1.Shazam DNSP&amp;State'!V183</f>
        <v>1.2195</v>
      </c>
      <c r="H259" s="62">
        <f>'1.Shazam DNSP&amp;State'!W183</f>
        <v>1.110147</v>
      </c>
      <c r="I259" s="61">
        <f>'1.Shazam DNSP&amp;State'!X183</f>
        <v>1.0741430000000001</v>
      </c>
      <c r="J259" s="61">
        <f>'1.Shazam DNSP&amp;State'!Y183</f>
        <v>1.000977</v>
      </c>
      <c r="K259" s="61">
        <f>'1.Shazam DNSP&amp;State'!Z183</f>
        <v>1.0183199999999999</v>
      </c>
      <c r="L259" s="61">
        <f>'1.Shazam DNSP&amp;State'!AA183</f>
        <v>1.7583690000000001</v>
      </c>
      <c r="M259" s="61">
        <f>'1.Shazam DNSP&amp;State'!AB183</f>
        <v>1.772154</v>
      </c>
      <c r="N259" s="61">
        <f>'1.Shazam DNSP&amp;State'!AC183</f>
        <v>1.3198049999999999</v>
      </c>
      <c r="O259" s="61">
        <f>'1.Shazam DNSP&amp;State'!AD183</f>
        <v>1.2416069999999999</v>
      </c>
      <c r="P259" s="61">
        <f>'1.Shazam DNSP&amp;State'!D183</f>
        <v>1.1571720000000001</v>
      </c>
      <c r="Q259" s="64">
        <f>'1.Shazam DNSP&amp;State'!J183</f>
        <v>1.0335190000000001</v>
      </c>
      <c r="R259" s="61">
        <f>'1.Shazam DNSP&amp;State'!L183</f>
        <v>1.109064</v>
      </c>
      <c r="S259" s="61">
        <f>'1.Shazam DNSP&amp;State'!M183</f>
        <v>1.0901749999999999</v>
      </c>
      <c r="T259" s="61">
        <f>'1.Shazam DNSP&amp;State'!N183</f>
        <v>0.63135070000000004</v>
      </c>
      <c r="U259" s="61">
        <f>'1.Shazam DNSP&amp;State'!O183</f>
        <v>0.62643970000000004</v>
      </c>
      <c r="V259" s="61">
        <f>'1.Shazam DNSP&amp;State'!P183</f>
        <v>0.84114480000000003</v>
      </c>
      <c r="W259" s="62">
        <f>'1.Shazam DNSP&amp;State'!K183</f>
        <v>0.89412100000000005</v>
      </c>
      <c r="Z259" s="216">
        <v>2016</v>
      </c>
      <c r="AA259" s="64">
        <f t="shared" si="846"/>
        <v>-5.2093319523444873E-3</v>
      </c>
      <c r="AB259" s="61">
        <f t="shared" si="847"/>
        <v>0</v>
      </c>
      <c r="AC259" s="61">
        <f t="shared" si="848"/>
        <v>2.8388996740944451E-2</v>
      </c>
      <c r="AD259" s="61">
        <f t="shared" si="849"/>
        <v>2.9953726811795946E-3</v>
      </c>
      <c r="AE259" s="61">
        <f t="shared" si="850"/>
        <v>-7.1860706675586916E-3</v>
      </c>
      <c r="AF259" s="61">
        <f t="shared" si="851"/>
        <v>9.2310419544789052E-2</v>
      </c>
      <c r="AG259" s="62">
        <f t="shared" si="852"/>
        <v>8.2635903802928175E-3</v>
      </c>
      <c r="AH259" s="64">
        <f t="shared" si="853"/>
        <v>-0.13842007455322913</v>
      </c>
      <c r="AI259" s="61">
        <f t="shared" si="854"/>
        <v>2.0123155553948342E-2</v>
      </c>
      <c r="AJ259" s="61">
        <f t="shared" si="855"/>
        <v>1.8006617774291294E-3</v>
      </c>
      <c r="AK259" s="61">
        <f t="shared" si="856"/>
        <v>2.9373346424487887E-2</v>
      </c>
      <c r="AL259" s="61">
        <f t="shared" si="857"/>
        <v>4.0751367336255312E-2</v>
      </c>
      <c r="AM259" s="61">
        <f t="shared" si="858"/>
        <v>2.0423002215877069E-2</v>
      </c>
      <c r="AN259" s="61">
        <f t="shared" si="859"/>
        <v>1.7354850061797097E-2</v>
      </c>
      <c r="AO259" s="62">
        <f t="shared" si="860"/>
        <v>-6.2471438199020471E-2</v>
      </c>
      <c r="AP259" s="64">
        <f t="shared" si="861"/>
        <v>0.14668401983999879</v>
      </c>
      <c r="AQ259" s="61">
        <f t="shared" si="862"/>
        <v>-1.1859279541952173E-2</v>
      </c>
      <c r="AR259" s="61">
        <f t="shared" si="863"/>
        <v>6.4629247651387632E-3</v>
      </c>
      <c r="AS259" s="61">
        <f t="shared" si="864"/>
        <v>-2.1109095133446384E-2</v>
      </c>
      <c r="AT259" s="61">
        <f t="shared" si="865"/>
        <v>-3.2487418109412775E-2</v>
      </c>
      <c r="AU259" s="61">
        <f t="shared" si="866"/>
        <v>-1.2159105280226075E-2</v>
      </c>
      <c r="AV259" s="62">
        <f t="shared" si="867"/>
        <v>-9.0910951825627379E-3</v>
      </c>
    </row>
    <row r="260" spans="1:48" s="9" customFormat="1" ht="15" x14ac:dyDescent="0.2">
      <c r="A260" s="60">
        <v>2017</v>
      </c>
      <c r="B260" s="61">
        <f>'1.Shazam DNSP&amp;State'!Q184</f>
        <v>1.056419</v>
      </c>
      <c r="C260" s="64">
        <f>'1.Shazam DNSP&amp;State'!R184</f>
        <v>1.242359</v>
      </c>
      <c r="D260" s="61">
        <f>'1.Shazam DNSP&amp;State'!S184</f>
        <v>1.2295039999999999</v>
      </c>
      <c r="E260" s="61">
        <f>'1.Shazam DNSP&amp;State'!T184</f>
        <v>1.0480449999999999</v>
      </c>
      <c r="F260" s="61">
        <f>'1.Shazam DNSP&amp;State'!U184</f>
        <v>1.015782</v>
      </c>
      <c r="G260" s="61">
        <f>'1.Shazam DNSP&amp;State'!V184</f>
        <v>1.2103200000000001</v>
      </c>
      <c r="H260" s="62">
        <f>'1.Shazam DNSP&amp;State'!W184</f>
        <v>1.162093</v>
      </c>
      <c r="I260" s="61">
        <f>'1.Shazam DNSP&amp;State'!X184</f>
        <v>1.1464259999999999</v>
      </c>
      <c r="J260" s="61">
        <f>'1.Shazam DNSP&amp;State'!Y184</f>
        <v>1.016913</v>
      </c>
      <c r="K260" s="61">
        <f>'1.Shazam DNSP&amp;State'!Z184</f>
        <v>1.0166409999999999</v>
      </c>
      <c r="L260" s="61">
        <f>'1.Shazam DNSP&amp;State'!AA184</f>
        <v>1.682331</v>
      </c>
      <c r="M260" s="61">
        <f>'1.Shazam DNSP&amp;State'!AB184</f>
        <v>1.8908</v>
      </c>
      <c r="N260" s="61">
        <f>'1.Shazam DNSP&amp;State'!AC184</f>
        <v>1.357721</v>
      </c>
      <c r="O260" s="61">
        <f>'1.Shazam DNSP&amp;State'!AD184</f>
        <v>1.270802</v>
      </c>
      <c r="P260" s="61">
        <f>'1.Shazam DNSP&amp;State'!D184</f>
        <v>1.2095469999999999</v>
      </c>
      <c r="Q260" s="64">
        <f>'1.Shazam DNSP&amp;State'!J184</f>
        <v>1.013666</v>
      </c>
      <c r="R260" s="61">
        <f>'1.Shazam DNSP&amp;State'!L184</f>
        <v>1.142765</v>
      </c>
      <c r="S260" s="61">
        <f>'1.Shazam DNSP&amp;State'!M184</f>
        <v>1.1430709999999999</v>
      </c>
      <c r="T260" s="61">
        <f>'1.Shazam DNSP&amp;State'!N184</f>
        <v>0.69076349999999997</v>
      </c>
      <c r="U260" s="61">
        <f>'1.Shazam DNSP&amp;State'!O184</f>
        <v>0.61460389999999998</v>
      </c>
      <c r="V260" s="61">
        <f>'1.Shazam DNSP&amp;State'!P184</f>
        <v>0.85591470000000003</v>
      </c>
      <c r="W260" s="62">
        <f>'1.Shazam DNSP&amp;State'!K184</f>
        <v>0.91445659999999995</v>
      </c>
      <c r="Z260" s="216">
        <v>2017</v>
      </c>
      <c r="AA260" s="64">
        <f t="shared" si="846"/>
        <v>5.9252132791930206E-3</v>
      </c>
      <c r="AB260" s="61">
        <f t="shared" si="847"/>
        <v>0</v>
      </c>
      <c r="AC260" s="61">
        <f t="shared" si="848"/>
        <v>2.0805355147354838E-2</v>
      </c>
      <c r="AD260" s="61">
        <f t="shared" si="849"/>
        <v>5.9477416798783761E-3</v>
      </c>
      <c r="AE260" s="61">
        <f t="shared" si="850"/>
        <v>-0.23829329858254378</v>
      </c>
      <c r="AF260" s="61">
        <f t="shared" si="851"/>
        <v>-7.5561512193953427E-3</v>
      </c>
      <c r="AG260" s="62">
        <f t="shared" si="852"/>
        <v>4.5730250662269149E-2</v>
      </c>
      <c r="AH260" s="64">
        <f t="shared" si="853"/>
        <v>6.5126142630619568E-2</v>
      </c>
      <c r="AI260" s="61">
        <f t="shared" si="854"/>
        <v>1.5795044638334199E-2</v>
      </c>
      <c r="AJ260" s="61">
        <f t="shared" si="855"/>
        <v>-1.6501548491539204E-3</v>
      </c>
      <c r="AK260" s="61">
        <f t="shared" si="856"/>
        <v>-4.4206343121983502E-2</v>
      </c>
      <c r="AL260" s="61">
        <f t="shared" si="857"/>
        <v>6.4804264081078658E-2</v>
      </c>
      <c r="AM260" s="61">
        <f t="shared" si="858"/>
        <v>2.8323560426139312E-2</v>
      </c>
      <c r="AN260" s="61">
        <f t="shared" si="859"/>
        <v>2.3241688906235371E-2</v>
      </c>
      <c r="AO260" s="62">
        <f t="shared" si="860"/>
        <v>4.4266811854486769E-2</v>
      </c>
      <c r="AP260" s="64">
        <f t="shared" si="861"/>
        <v>-1.939602175378528E-2</v>
      </c>
      <c r="AQ260" s="61">
        <f t="shared" si="862"/>
        <v>2.9934348022728482E-2</v>
      </c>
      <c r="AR260" s="61">
        <f t="shared" si="863"/>
        <v>4.7380266305901329E-2</v>
      </c>
      <c r="AS260" s="61">
        <f t="shared" si="864"/>
        <v>8.993601496716172E-2</v>
      </c>
      <c r="AT260" s="61">
        <f t="shared" si="865"/>
        <v>-1.9074525434617264E-2</v>
      </c>
      <c r="AU260" s="61">
        <f t="shared" si="866"/>
        <v>1.7406900510347236E-2</v>
      </c>
      <c r="AV260" s="62">
        <f t="shared" si="867"/>
        <v>2.2488896306532346E-2</v>
      </c>
    </row>
    <row r="261" spans="1:48" s="9" customFormat="1" ht="15" x14ac:dyDescent="0.2">
      <c r="A261" s="60">
        <v>2018</v>
      </c>
      <c r="B261" s="61">
        <f>'1.Shazam DNSP&amp;State'!Q185</f>
        <v>1.0596099999999999</v>
      </c>
      <c r="C261" s="64">
        <f>'1.Shazam DNSP&amp;State'!R185</f>
        <v>1.2630669999999999</v>
      </c>
      <c r="D261" s="61">
        <f>'1.Shazam DNSP&amp;State'!S185</f>
        <v>1.2587699999999999</v>
      </c>
      <c r="E261" s="61">
        <f>'1.Shazam DNSP&amp;State'!T185</f>
        <v>1.0521130000000001</v>
      </c>
      <c r="F261" s="61">
        <f>'1.Shazam DNSP&amp;State'!U185</f>
        <v>1.3991199999999999</v>
      </c>
      <c r="G261" s="61">
        <f>'1.Shazam DNSP&amp;State'!V185</f>
        <v>1.2630669999999999</v>
      </c>
      <c r="H261" s="62">
        <f>'1.Shazam DNSP&amp;State'!W185</f>
        <v>1.117653</v>
      </c>
      <c r="I261" s="61">
        <f>'1.Shazam DNSP&amp;State'!X185</f>
        <v>1.1745969999999999</v>
      </c>
      <c r="J261" s="61">
        <f>'1.Shazam DNSP&amp;State'!Y185</f>
        <v>1.011344</v>
      </c>
      <c r="K261" s="61">
        <f>'1.Shazam DNSP&amp;State'!Z185</f>
        <v>1.0170079999999999</v>
      </c>
      <c r="L261" s="61">
        <f>'1.Shazam DNSP&amp;State'!AA185</f>
        <v>1.662609</v>
      </c>
      <c r="M261" s="61">
        <f>'1.Shazam DNSP&amp;State'!AB185</f>
        <v>1.9865470000000001</v>
      </c>
      <c r="N261" s="61">
        <f>'1.Shazam DNSP&amp;State'!AC185</f>
        <v>1.389337</v>
      </c>
      <c r="O261" s="61">
        <f>'1.Shazam DNSP&amp;State'!AD185</f>
        <v>1.2938160000000001</v>
      </c>
      <c r="P261" s="61">
        <f>'1.Shazam DNSP&amp;State'!D185</f>
        <v>1.2353240000000001</v>
      </c>
      <c r="Q261" s="64">
        <f>'1.Shazam DNSP&amp;State'!J185</f>
        <v>0.9515209</v>
      </c>
      <c r="R261" s="61">
        <f>'1.Shazam DNSP&amp;State'!L185</f>
        <v>1.105116</v>
      </c>
      <c r="S261" s="61">
        <f>'1.Shazam DNSP&amp;State'!M185</f>
        <v>1.098962</v>
      </c>
      <c r="T261" s="61">
        <f>'1.Shazam DNSP&amp;State'!N185</f>
        <v>0.6722283</v>
      </c>
      <c r="U261" s="61">
        <f>'1.Shazam DNSP&amp;State'!O185</f>
        <v>0.56261099999999997</v>
      </c>
      <c r="V261" s="61">
        <f>'1.Shazam DNSP&amp;State'!P185</f>
        <v>0.80445069999999996</v>
      </c>
      <c r="W261" s="62">
        <f>'1.Shazam DNSP&amp;State'!K185</f>
        <v>0.86384240000000001</v>
      </c>
      <c r="Z261" s="216">
        <v>2018</v>
      </c>
      <c r="AA261" s="64">
        <f t="shared" si="846"/>
        <v>3.0160290042265492E-3</v>
      </c>
      <c r="AB261" s="61">
        <f t="shared" si="847"/>
        <v>1.6530898595154747E-2</v>
      </c>
      <c r="AC261" s="61">
        <f t="shared" si="848"/>
        <v>2.3524217679119448E-2</v>
      </c>
      <c r="AD261" s="61">
        <f t="shared" si="849"/>
        <v>3.8739990873699827E-3</v>
      </c>
      <c r="AE261" s="61">
        <f t="shared" si="850"/>
        <v>0.32018470835441937</v>
      </c>
      <c r="AF261" s="61">
        <f t="shared" si="851"/>
        <v>4.2658102804604081E-2</v>
      </c>
      <c r="AG261" s="62">
        <f t="shared" si="852"/>
        <v>-3.8991738764974596E-2</v>
      </c>
      <c r="AH261" s="64">
        <f t="shared" si="853"/>
        <v>2.4275833074466829E-2</v>
      </c>
      <c r="AI261" s="61">
        <f t="shared" si="854"/>
        <v>-5.4914283493563733E-3</v>
      </c>
      <c r="AJ261" s="61">
        <f t="shared" si="855"/>
        <v>3.6092757794877324E-4</v>
      </c>
      <c r="AK261" s="61">
        <f t="shared" si="856"/>
        <v>-1.1792276418074369E-2</v>
      </c>
      <c r="AL261" s="61">
        <f t="shared" si="857"/>
        <v>4.9397935758681191E-2</v>
      </c>
      <c r="AM261" s="61">
        <f t="shared" si="858"/>
        <v>2.3019096096000564E-2</v>
      </c>
      <c r="AN261" s="61">
        <f t="shared" si="859"/>
        <v>1.7947793999343112E-2</v>
      </c>
      <c r="AO261" s="62">
        <f t="shared" si="860"/>
        <v>2.1087374505202313E-2</v>
      </c>
      <c r="AP261" s="64">
        <f t="shared" si="861"/>
        <v>-6.3267089517754158E-2</v>
      </c>
      <c r="AQ261" s="61">
        <f t="shared" si="862"/>
        <v>-3.3500457538610036E-2</v>
      </c>
      <c r="AR261" s="61">
        <f t="shared" si="863"/>
        <v>-3.935240218321371E-2</v>
      </c>
      <c r="AS261" s="61">
        <f t="shared" si="864"/>
        <v>-2.7199492616376931E-2</v>
      </c>
      <c r="AT261" s="61">
        <f t="shared" si="865"/>
        <v>-8.8389547322631837E-2</v>
      </c>
      <c r="AU261" s="61">
        <f t="shared" si="866"/>
        <v>-6.2011037387285591E-2</v>
      </c>
      <c r="AV261" s="62">
        <f t="shared" si="867"/>
        <v>-5.6939664319259148E-2</v>
      </c>
    </row>
    <row r="262" spans="1:48" s="9" customFormat="1" ht="15" x14ac:dyDescent="0.2">
      <c r="A262" s="60">
        <v>2019</v>
      </c>
      <c r="B262" s="61">
        <f>'1.Shazam DNSP&amp;State'!Q186</f>
        <v>1.0723510000000001</v>
      </c>
      <c r="C262" s="64">
        <f>'1.Shazam DNSP&amp;State'!R186</f>
        <v>1.268783</v>
      </c>
      <c r="D262" s="61">
        <f>'1.Shazam DNSP&amp;State'!S186</f>
        <v>1.285865</v>
      </c>
      <c r="E262" s="61">
        <f>'1.Shazam DNSP&amp;State'!T186</f>
        <v>1.0577350000000001</v>
      </c>
      <c r="F262" s="61">
        <f>'1.Shazam DNSP&amp;State'!U186</f>
        <v>1.3809020000000001</v>
      </c>
      <c r="G262" s="61">
        <f>'1.Shazam DNSP&amp;State'!V186</f>
        <v>1.268783</v>
      </c>
      <c r="H262" s="62">
        <f>'1.Shazam DNSP&amp;State'!W186</f>
        <v>1.13201</v>
      </c>
      <c r="I262" s="61">
        <f>'1.Shazam DNSP&amp;State'!X186</f>
        <v>1.148436</v>
      </c>
      <c r="J262" s="61">
        <f>'1.Shazam DNSP&amp;State'!Y186</f>
        <v>1.012597</v>
      </c>
      <c r="K262" s="61">
        <f>'1.Shazam DNSP&amp;State'!Z186</f>
        <v>1.017563</v>
      </c>
      <c r="L262" s="61">
        <f>'1.Shazam DNSP&amp;State'!AA186</f>
        <v>3.7781169999999999</v>
      </c>
      <c r="M262" s="61">
        <f>'1.Shazam DNSP&amp;State'!AB186</f>
        <v>2.1040030000000001</v>
      </c>
      <c r="N262" s="61">
        <f>'1.Shazam DNSP&amp;State'!AC186</f>
        <v>1.4170849999999999</v>
      </c>
      <c r="O262" s="61">
        <f>'1.Shazam DNSP&amp;State'!AD186</f>
        <v>1.3205469999999999</v>
      </c>
      <c r="P262" s="61">
        <f>'1.Shazam DNSP&amp;State'!D186</f>
        <v>1.235174</v>
      </c>
      <c r="Q262" s="64">
        <f>'1.Shazam DNSP&amp;State'!J186</f>
        <v>0.9856973</v>
      </c>
      <c r="R262" s="61">
        <f>'1.Shazam DNSP&amp;State'!L186</f>
        <v>1.117928</v>
      </c>
      <c r="S262" s="61">
        <f>'1.Shazam DNSP&amp;State'!M186</f>
        <v>1.1124719999999999</v>
      </c>
      <c r="T262" s="61">
        <f>'1.Shazam DNSP&amp;State'!N186</f>
        <v>0.29962280000000002</v>
      </c>
      <c r="U262" s="61">
        <f>'1.Shazam DNSP&amp;State'!O186</f>
        <v>0.53802689999999997</v>
      </c>
      <c r="V262" s="61">
        <f>'1.Shazam DNSP&amp;State'!P186</f>
        <v>0.79882989999999998</v>
      </c>
      <c r="W262" s="62">
        <f>'1.Shazam DNSP&amp;State'!K186</f>
        <v>0.85722790000000004</v>
      </c>
      <c r="Z262" s="216">
        <v>2019</v>
      </c>
      <c r="AA262" s="64">
        <f t="shared" si="846"/>
        <v>1.1952518534916964E-2</v>
      </c>
      <c r="AB262" s="61">
        <f t="shared" si="847"/>
        <v>4.5152830628801535E-3</v>
      </c>
      <c r="AC262" s="61">
        <f t="shared" si="848"/>
        <v>2.1296589930180604E-2</v>
      </c>
      <c r="AD262" s="61">
        <f t="shared" si="849"/>
        <v>5.3293064771490466E-3</v>
      </c>
      <c r="AE262" s="61">
        <f t="shared" si="850"/>
        <v>-1.3106558719880281E-2</v>
      </c>
      <c r="AF262" s="61">
        <f t="shared" si="851"/>
        <v>4.5152830628801535E-3</v>
      </c>
      <c r="AG262" s="62">
        <f t="shared" si="852"/>
        <v>1.2763862778664512E-2</v>
      </c>
      <c r="AH262" s="64">
        <f t="shared" si="853"/>
        <v>-2.252409330624627E-2</v>
      </c>
      <c r="AI262" s="61">
        <f t="shared" si="854"/>
        <v>1.2381785438208173E-3</v>
      </c>
      <c r="AJ262" s="61">
        <f t="shared" si="855"/>
        <v>5.4556957094767638E-4</v>
      </c>
      <c r="AK262" s="61">
        <f t="shared" si="856"/>
        <v>0.82083768205791119</v>
      </c>
      <c r="AL262" s="61">
        <f t="shared" si="857"/>
        <v>5.7443765034334834E-2</v>
      </c>
      <c r="AM262" s="61">
        <f t="shared" si="858"/>
        <v>1.9775289860192235E-2</v>
      </c>
      <c r="AN262" s="61">
        <f t="shared" si="859"/>
        <v>2.0450053477116814E-2</v>
      </c>
      <c r="AO262" s="62">
        <f t="shared" si="860"/>
        <v>-1.214330067739278E-4</v>
      </c>
      <c r="AP262" s="64">
        <f t="shared" si="861"/>
        <v>3.528765768461968E-2</v>
      </c>
      <c r="AQ262" s="61">
        <f t="shared" si="862"/>
        <v>1.1526665107986202E-2</v>
      </c>
      <c r="AR262" s="61">
        <f t="shared" si="863"/>
        <v>1.2218468266589375E-2</v>
      </c>
      <c r="AS262" s="61">
        <f t="shared" si="864"/>
        <v>-0.80807366475398978</v>
      </c>
      <c r="AT262" s="61">
        <f t="shared" si="865"/>
        <v>-4.4679889032421316E-2</v>
      </c>
      <c r="AU262" s="61">
        <f t="shared" si="866"/>
        <v>-7.011652268549399E-3</v>
      </c>
      <c r="AV262" s="62">
        <f t="shared" si="867"/>
        <v>-7.6865338584962287E-3</v>
      </c>
    </row>
    <row r="263" spans="1:48" s="9" customFormat="1" ht="15" x14ac:dyDescent="0.2">
      <c r="A263" s="60">
        <v>2020</v>
      </c>
      <c r="B263" s="61">
        <f>'1.Shazam DNSP&amp;State'!Q187</f>
        <v>1.04939</v>
      </c>
      <c r="C263" s="64">
        <f>'1.Shazam DNSP&amp;State'!R187</f>
        <v>1.2943899999999999</v>
      </c>
      <c r="D263" s="61">
        <f>'1.Shazam DNSP&amp;State'!S187</f>
        <v>1.300379</v>
      </c>
      <c r="E263" s="61">
        <f>'1.Shazam DNSP&amp;State'!T187</f>
        <v>1.0645899999999999</v>
      </c>
      <c r="F263" s="61">
        <f>'1.Shazam DNSP&amp;State'!U187</f>
        <v>1.363613</v>
      </c>
      <c r="G263" s="61">
        <f>'1.Shazam DNSP&amp;State'!V187</f>
        <v>1.2943910000000001</v>
      </c>
      <c r="H263" s="62">
        <f>'1.Shazam DNSP&amp;State'!W187</f>
        <v>1.14768</v>
      </c>
      <c r="I263" s="61">
        <f>'1.Shazam DNSP&amp;State'!X187</f>
        <v>1.0974269999999999</v>
      </c>
      <c r="J263" s="61">
        <f>'1.Shazam DNSP&amp;State'!Y187</f>
        <v>1.0124979999999999</v>
      </c>
      <c r="K263" s="61">
        <f>'1.Shazam DNSP&amp;State'!Z187</f>
        <v>1.017617</v>
      </c>
      <c r="L263" s="61">
        <f>'1.Shazam DNSP&amp;State'!AA187</f>
        <v>3.972963</v>
      </c>
      <c r="M263" s="61">
        <f>'1.Shazam DNSP&amp;State'!AB187</f>
        <v>2.2698809999999998</v>
      </c>
      <c r="N263" s="61">
        <f>'1.Shazam DNSP&amp;State'!AC187</f>
        <v>1.4643809999999999</v>
      </c>
      <c r="O263" s="61">
        <f>'1.Shazam DNSP&amp;State'!AD187</f>
        <v>1.357218</v>
      </c>
      <c r="P263" s="61">
        <f>'1.Shazam DNSP&amp;State'!D187</f>
        <v>1.2247349999999999</v>
      </c>
      <c r="Q263" s="64">
        <f>'1.Shazam DNSP&amp;State'!J187</f>
        <v>1.0457920000000001</v>
      </c>
      <c r="R263" s="61">
        <f>'1.Shazam DNSP&amp;State'!L187</f>
        <v>1.133513</v>
      </c>
      <c r="S263" s="61">
        <f>'1.Shazam DNSP&amp;State'!M187</f>
        <v>1.127812</v>
      </c>
      <c r="T263" s="61">
        <f>'1.Shazam DNSP&amp;State'!N187</f>
        <v>0.28887259999999998</v>
      </c>
      <c r="U263" s="61">
        <f>'1.Shazam DNSP&amp;State'!O187</f>
        <v>0.50561250000000002</v>
      </c>
      <c r="V263" s="61">
        <f>'1.Shazam DNSP&amp;State'!P187</f>
        <v>0.78373060000000005</v>
      </c>
      <c r="W263" s="62">
        <f>'1.Shazam DNSP&amp;State'!K187</f>
        <v>0.84561240000000004</v>
      </c>
      <c r="Z263" s="216">
        <v>2020</v>
      </c>
      <c r="AA263" s="64">
        <f t="shared" si="846"/>
        <v>-2.1644391459496655E-2</v>
      </c>
      <c r="AB263" s="61">
        <f t="shared" si="847"/>
        <v>1.9981368383176275E-2</v>
      </c>
      <c r="AC263" s="61">
        <f t="shared" si="848"/>
        <v>1.1224116806809714E-2</v>
      </c>
      <c r="AD263" s="61">
        <f t="shared" si="849"/>
        <v>6.4599190402622863E-3</v>
      </c>
      <c r="AE263" s="61">
        <f t="shared" si="850"/>
        <v>-1.2599114015189409E-2</v>
      </c>
      <c r="AF263" s="61">
        <f t="shared" si="851"/>
        <v>1.9982140947560782E-2</v>
      </c>
      <c r="AG263" s="62">
        <f t="shared" si="852"/>
        <v>1.3747699731753472E-2</v>
      </c>
      <c r="AH263" s="64">
        <f t="shared" si="853"/>
        <v>-4.543266778721388E-2</v>
      </c>
      <c r="AI263" s="61">
        <f t="shared" si="854"/>
        <v>-9.7773190965246031E-5</v>
      </c>
      <c r="AJ263" s="61">
        <f t="shared" si="855"/>
        <v>5.3066559235781866E-5</v>
      </c>
      <c r="AK263" s="61">
        <f t="shared" si="856"/>
        <v>5.0286426560941136E-2</v>
      </c>
      <c r="AL263" s="61">
        <f t="shared" si="857"/>
        <v>7.5885686481733286E-2</v>
      </c>
      <c r="AM263" s="61">
        <f t="shared" si="858"/>
        <v>3.2830682787532539E-2</v>
      </c>
      <c r="AN263" s="61">
        <f t="shared" si="859"/>
        <v>2.7390971739242424E-2</v>
      </c>
      <c r="AO263" s="62">
        <f t="shared" si="860"/>
        <v>-8.4873567799197049E-3</v>
      </c>
      <c r="AP263" s="64">
        <f t="shared" si="861"/>
        <v>5.9180462581058801E-2</v>
      </c>
      <c r="AQ263" s="61">
        <f t="shared" si="862"/>
        <v>1.3844687857782659E-2</v>
      </c>
      <c r="AR263" s="61">
        <f t="shared" si="863"/>
        <v>1.3694906316568842E-2</v>
      </c>
      <c r="AS263" s="61">
        <f t="shared" si="864"/>
        <v>-3.6538589747822356E-2</v>
      </c>
      <c r="AT263" s="61">
        <f t="shared" si="865"/>
        <v>-6.2137993283523388E-2</v>
      </c>
      <c r="AU263" s="61">
        <f t="shared" si="866"/>
        <v>-1.9082693138145791E-2</v>
      </c>
      <c r="AV263" s="62">
        <f t="shared" si="867"/>
        <v>-1.3642712307583869E-2</v>
      </c>
    </row>
    <row r="264" spans="1:48" s="9" customFormat="1" ht="15" x14ac:dyDescent="0.2">
      <c r="A264" s="60">
        <v>2021</v>
      </c>
      <c r="B264" s="61">
        <f>'1.Shazam DNSP&amp;State'!Q188</f>
        <v>1.0619050000000001</v>
      </c>
      <c r="C264" s="64">
        <f>'1.Shazam DNSP&amp;State'!R188</f>
        <v>1.2943899999999999</v>
      </c>
      <c r="D264" s="61">
        <f>'1.Shazam DNSP&amp;State'!S188</f>
        <v>1.3222579999999999</v>
      </c>
      <c r="E264" s="61">
        <f>'1.Shazam DNSP&amp;State'!T188</f>
        <v>1.067917</v>
      </c>
      <c r="F264" s="61">
        <f>'1.Shazam DNSP&amp;State'!U188</f>
        <v>1.111648</v>
      </c>
      <c r="G264" s="61">
        <f>'1.Shazam DNSP&amp;State'!V188</f>
        <v>1.1349469999999999</v>
      </c>
      <c r="H264" s="62">
        <f>'1.Shazam DNSP&amp;State'!W188</f>
        <v>1.193695</v>
      </c>
      <c r="I264" s="61">
        <f>'1.Shazam DNSP&amp;State'!X188</f>
        <v>1.107137</v>
      </c>
      <c r="J264" s="61">
        <f>'1.Shazam DNSP&amp;State'!Y188</f>
        <v>1.012691</v>
      </c>
      <c r="K264" s="61">
        <f>'1.Shazam DNSP&amp;State'!Z188</f>
        <v>1.018054</v>
      </c>
      <c r="L264" s="61">
        <f>'1.Shazam DNSP&amp;State'!AA188</f>
        <v>4.2771129999999999</v>
      </c>
      <c r="M264" s="61">
        <f>'1.Shazam DNSP&amp;State'!AB188</f>
        <v>2.3369460000000002</v>
      </c>
      <c r="N264" s="61">
        <f>'1.Shazam DNSP&amp;State'!AC188</f>
        <v>1.4599120000000001</v>
      </c>
      <c r="O264" s="61">
        <f>'1.Shazam DNSP&amp;State'!AD188</f>
        <v>1.3631500000000001</v>
      </c>
      <c r="P264" s="61">
        <f>'1.Shazam DNSP&amp;State'!D188</f>
        <v>1.230982</v>
      </c>
      <c r="Q264" s="64">
        <f>'1.Shazam DNSP&amp;State'!J188</f>
        <v>1.078182</v>
      </c>
      <c r="R264" s="61">
        <f>'1.Shazam DNSP&amp;State'!L188</f>
        <v>1.1787350000000001</v>
      </c>
      <c r="S264" s="61">
        <f>'1.Shazam DNSP&amp;State'!M188</f>
        <v>1.172526</v>
      </c>
      <c r="T264" s="61">
        <f>'1.Shazam DNSP&amp;State'!N188</f>
        <v>0.27908889999999997</v>
      </c>
      <c r="U264" s="61">
        <f>'1.Shazam DNSP&amp;State'!O188</f>
        <v>0.51079269999999999</v>
      </c>
      <c r="V264" s="61">
        <f>'1.Shazam DNSP&amp;State'!P188</f>
        <v>0.81764820000000005</v>
      </c>
      <c r="W264" s="62">
        <f>'1.Shazam DNSP&amp;State'!K188</f>
        <v>0.87568869999999999</v>
      </c>
      <c r="Z264" s="216">
        <v>2021</v>
      </c>
      <c r="AA264" s="354">
        <f>LN(B264/B263)/0.5</f>
        <v>2.3710843975226277E-2</v>
      </c>
      <c r="AB264" s="350">
        <f t="shared" ref="AB264:AV264" si="868">LN(C264/C263)/0.5</f>
        <v>0</v>
      </c>
      <c r="AC264" s="350">
        <f t="shared" si="868"/>
        <v>3.3370241597520375E-2</v>
      </c>
      <c r="AD264" s="350">
        <f t="shared" si="868"/>
        <v>6.2405472982465021E-3</v>
      </c>
      <c r="AE264" s="350">
        <f t="shared" si="868"/>
        <v>-0.40858839173886008</v>
      </c>
      <c r="AF264" s="350">
        <f t="shared" si="868"/>
        <v>-0.26290872092331574</v>
      </c>
      <c r="AG264" s="351">
        <f t="shared" si="868"/>
        <v>7.8622050113958453E-2</v>
      </c>
      <c r="AH264" s="354">
        <f t="shared" si="868"/>
        <v>1.7618110049528953E-2</v>
      </c>
      <c r="AI264" s="350">
        <f t="shared" si="868"/>
        <v>3.8119899048294411E-4</v>
      </c>
      <c r="AJ264" s="350">
        <f t="shared" si="868"/>
        <v>8.586849382101519E-4</v>
      </c>
      <c r="AK264" s="350">
        <f t="shared" si="868"/>
        <v>0.14753217071320435</v>
      </c>
      <c r="AL264" s="350">
        <f t="shared" si="868"/>
        <v>5.8235083062423962E-2</v>
      </c>
      <c r="AM264" s="350">
        <f t="shared" si="868"/>
        <v>-6.1129353031501577E-3</v>
      </c>
      <c r="AN264" s="350">
        <f t="shared" si="868"/>
        <v>8.722363154058322E-3</v>
      </c>
      <c r="AO264" s="351">
        <f t="shared" si="868"/>
        <v>1.0175461545929109E-2</v>
      </c>
      <c r="AP264" s="354">
        <f t="shared" si="868"/>
        <v>6.100359261765613E-2</v>
      </c>
      <c r="AQ264" s="350">
        <f t="shared" si="868"/>
        <v>7.8240339477212567E-2</v>
      </c>
      <c r="AR264" s="350">
        <f t="shared" si="868"/>
        <v>7.7761846827512401E-2</v>
      </c>
      <c r="AS264" s="350">
        <f t="shared" si="868"/>
        <v>-6.8910782816808208E-2</v>
      </c>
      <c r="AT264" s="350">
        <f t="shared" si="868"/>
        <v>2.0386534240414481E-2</v>
      </c>
      <c r="AU264" s="350">
        <f t="shared" si="868"/>
        <v>8.4733663790679606E-2</v>
      </c>
      <c r="AV264" s="351">
        <f t="shared" si="868"/>
        <v>6.9899127780128106E-2</v>
      </c>
    </row>
    <row r="265" spans="1:48" s="9" customFormat="1" ht="15" x14ac:dyDescent="0.2">
      <c r="A265" s="60">
        <v>2022</v>
      </c>
      <c r="B265" s="61">
        <f>'1.Shazam DNSP&amp;State'!Q189</f>
        <v>1.080333</v>
      </c>
      <c r="C265" s="64">
        <f>'1.Shazam DNSP&amp;State'!R189</f>
        <v>1.2943899999999999</v>
      </c>
      <c r="D265" s="61">
        <f>'1.Shazam DNSP&amp;State'!S189</f>
        <v>1.3588260000000001</v>
      </c>
      <c r="E265" s="61">
        <f>'1.Shazam DNSP&amp;State'!T189</f>
        <v>1.074252</v>
      </c>
      <c r="F265" s="61">
        <f>'1.Shazam DNSP&amp;State'!U189</f>
        <v>1.2831969999999999</v>
      </c>
      <c r="G265" s="61">
        <f>'1.Shazam DNSP&amp;State'!V189</f>
        <v>1.2276609999999999</v>
      </c>
      <c r="H265" s="62">
        <f>'1.Shazam DNSP&amp;State'!W189</f>
        <v>1.178787</v>
      </c>
      <c r="I265" s="61">
        <f>'1.Shazam DNSP&amp;State'!X189</f>
        <v>1.1428940000000001</v>
      </c>
      <c r="J265" s="61">
        <f>'1.Shazam DNSP&amp;State'!Y189</f>
        <v>1.0204329999999999</v>
      </c>
      <c r="K265" s="61">
        <f>'1.Shazam DNSP&amp;State'!Z189</f>
        <v>1.0189999999999999</v>
      </c>
      <c r="L265" s="61">
        <f>'1.Shazam DNSP&amp;State'!AA189</f>
        <v>4.7523479999999996</v>
      </c>
      <c r="M265" s="61">
        <f>'1.Shazam DNSP&amp;State'!AB189</f>
        <v>2.4298999999999999</v>
      </c>
      <c r="N265" s="61">
        <f>'1.Shazam DNSP&amp;State'!AC189</f>
        <v>1.51085</v>
      </c>
      <c r="O265" s="61">
        <f>'1.Shazam DNSP&amp;State'!AD189</f>
        <v>1.3917759999999999</v>
      </c>
      <c r="P265" s="61">
        <f>'1.Shazam DNSP&amp;State'!D189</f>
        <v>1.265058</v>
      </c>
      <c r="Q265" s="64">
        <f>'1.Shazam DNSP&amp;State'!J189</f>
        <v>1.031406</v>
      </c>
      <c r="R265" s="61">
        <f>'1.Shazam DNSP&amp;State'!L189</f>
        <v>1.1551830000000001</v>
      </c>
      <c r="S265" s="61">
        <f>'1.Shazam DNSP&amp;State'!M189</f>
        <v>1.1568080000000001</v>
      </c>
      <c r="T265" s="61">
        <f>'1.Shazam DNSP&amp;State'!N189</f>
        <v>0.24804319999999999</v>
      </c>
      <c r="U265" s="61">
        <f>'1.Shazam DNSP&amp;State'!O189</f>
        <v>0.48511759999999998</v>
      </c>
      <c r="V265" s="61">
        <f>'1.Shazam DNSP&amp;State'!P189</f>
        <v>0.78021479999999999</v>
      </c>
      <c r="W265" s="62">
        <f>'1.Shazam DNSP&amp;State'!K189</f>
        <v>0.8469662</v>
      </c>
      <c r="Z265" s="216">
        <v>2022</v>
      </c>
      <c r="AA265" s="355">
        <f>LN(B265/B264)</f>
        <v>1.7204861986636569E-2</v>
      </c>
      <c r="AB265" s="21">
        <f t="shared" ref="AB265" si="869">LN(C265/C264)</f>
        <v>0</v>
      </c>
      <c r="AC265" s="21">
        <f t="shared" ref="AC265" si="870">LN(D265/D264)</f>
        <v>2.728021041298689E-2</v>
      </c>
      <c r="AD265" s="21">
        <f t="shared" ref="AD265" si="871">LN(E265/E264)</f>
        <v>5.9145832730526787E-3</v>
      </c>
      <c r="AE265" s="21">
        <f t="shared" ref="AE265" si="872">LN(F265/F264)</f>
        <v>0.14351102126784426</v>
      </c>
      <c r="AF265" s="21">
        <f t="shared" ref="AF265" si="873">LN(G265/G264)</f>
        <v>7.8524779174000664E-2</v>
      </c>
      <c r="AG265" s="353">
        <f t="shared" ref="AG265" si="874">LN(H265/H264)</f>
        <v>-1.2567594796609393E-2</v>
      </c>
      <c r="AH265" s="355">
        <f t="shared" ref="AH265" si="875">LN(I265/I264)</f>
        <v>3.1786238131134792E-2</v>
      </c>
      <c r="AI265" s="21">
        <f t="shared" ref="AI265" si="876">LN(J265/J264)</f>
        <v>7.6159028381007181E-3</v>
      </c>
      <c r="AJ265" s="21">
        <f t="shared" ref="AJ265" si="877">LN(K265/K264)</f>
        <v>9.28792332462452E-4</v>
      </c>
      <c r="AK265" s="21">
        <f t="shared" ref="AK265" si="878">LN(L265/L264)</f>
        <v>0.10536056241833851</v>
      </c>
      <c r="AL265" s="21">
        <f t="shared" ref="AL265" si="879">LN(M265/M264)</f>
        <v>3.9005155499399195E-2</v>
      </c>
      <c r="AM265" s="21">
        <f t="shared" ref="AM265" si="880">LN(N265/N264)</f>
        <v>3.4296246426422886E-2</v>
      </c>
      <c r="AN265" s="21">
        <f t="shared" ref="AN265" si="881">LN(O265/O264)</f>
        <v>2.0782431406570333E-2</v>
      </c>
      <c r="AO265" s="353">
        <f t="shared" ref="AO265" si="882">LN(P265/P264)</f>
        <v>2.7305746093701459E-2</v>
      </c>
      <c r="AP265" s="355">
        <f t="shared" ref="AP265" si="883">LN(Q265/Q264)</f>
        <v>-4.4353369451797527E-2</v>
      </c>
      <c r="AQ265" s="21">
        <f t="shared" ref="AQ265" si="884">LN(R265/R264)</f>
        <v>-2.0183056558257167E-2</v>
      </c>
      <c r="AR265" s="21">
        <f t="shared" ref="AR265" si="885">LN(S265/S264)</f>
        <v>-1.3495907904751818E-2</v>
      </c>
      <c r="AS265" s="21">
        <f t="shared" ref="AS265" si="886">LN(T265/T264)</f>
        <v>-0.11792744451645829</v>
      </c>
      <c r="AT265" s="21">
        <f t="shared" ref="AT265" si="887">LN(U265/U264)</f>
        <v>-5.1572496976346895E-2</v>
      </c>
      <c r="AU265" s="21">
        <f t="shared" ref="AU265" si="888">LN(V265/V264)</f>
        <v>-4.6862904357407538E-2</v>
      </c>
      <c r="AV265" s="353">
        <f t="shared" ref="AV265" si="889">LN(W265/W264)</f>
        <v>-3.3349874175567291E-2</v>
      </c>
    </row>
    <row r="266" spans="1:48" s="9" customFormat="1" ht="15" x14ac:dyDescent="0.2">
      <c r="A266" s="60">
        <v>2023</v>
      </c>
      <c r="B266" s="61">
        <f>'1.Shazam DNSP&amp;State'!Q190</f>
        <v>1.086568</v>
      </c>
      <c r="C266" s="64">
        <f>'1.Shazam DNSP&amp;State'!R190</f>
        <v>1.2943899999999999</v>
      </c>
      <c r="D266" s="61">
        <f>'1.Shazam DNSP&amp;State'!S190</f>
        <v>1.386528</v>
      </c>
      <c r="E266" s="61">
        <f>'1.Shazam DNSP&amp;State'!T190</f>
        <v>1.0803720000000001</v>
      </c>
      <c r="F266" s="61">
        <f>'1.Shazam DNSP&amp;State'!U190</f>
        <v>1.3936090000000001</v>
      </c>
      <c r="G266" s="61">
        <f>'1.Shazam DNSP&amp;State'!V190</f>
        <v>1.2460739999999999</v>
      </c>
      <c r="H266" s="62">
        <f>'1.Shazam DNSP&amp;State'!W190</f>
        <v>1.1710320000000001</v>
      </c>
      <c r="I266" s="61">
        <f>'1.Shazam DNSP&amp;State'!X190</f>
        <v>1.2813319999999999</v>
      </c>
      <c r="J266" s="61">
        <f>'1.Shazam DNSP&amp;State'!Y190</f>
        <v>1.0305899999999999</v>
      </c>
      <c r="K266" s="61">
        <f>'1.Shazam DNSP&amp;State'!Z190</f>
        <v>1.0188219999999999</v>
      </c>
      <c r="L266" s="61">
        <f>'1.Shazam DNSP&amp;State'!AA190</f>
        <v>4.67631</v>
      </c>
      <c r="M266" s="61">
        <f>'1.Shazam DNSP&amp;State'!AB190</f>
        <v>2.554192</v>
      </c>
      <c r="N266" s="61">
        <f>'1.Shazam DNSP&amp;State'!AC190</f>
        <v>1.5571219999999999</v>
      </c>
      <c r="O266" s="61">
        <f>'1.Shazam DNSP&amp;State'!AD190</f>
        <v>1.420874</v>
      </c>
      <c r="P266" s="61">
        <f>'1.Shazam DNSP&amp;State'!D190</f>
        <v>1.3524210000000001</v>
      </c>
      <c r="Q266" s="64">
        <f>'1.Shazam DNSP&amp;State'!J190</f>
        <v>0.9139178</v>
      </c>
      <c r="R266" s="61">
        <f>'1.Shazam DNSP&amp;State'!L190</f>
        <v>1.136274</v>
      </c>
      <c r="S266" s="61">
        <f>'1.Shazam DNSP&amp;State'!M190</f>
        <v>1.1493979999999999</v>
      </c>
      <c r="T266" s="61">
        <f>'1.Shazam DNSP&amp;State'!N190</f>
        <v>0.25041790000000003</v>
      </c>
      <c r="U266" s="61">
        <f>'1.Shazam DNSP&amp;State'!O190</f>
        <v>0.45847450000000001</v>
      </c>
      <c r="V266" s="61">
        <f>'1.Shazam DNSP&amp;State'!P190</f>
        <v>0.75204870000000001</v>
      </c>
      <c r="W266" s="62">
        <f>'1.Shazam DNSP&amp;State'!K190</f>
        <v>0.82416330000000004</v>
      </c>
      <c r="Z266" s="217">
        <v>2023</v>
      </c>
      <c r="AA266" s="356">
        <f>LN(B266/B265)</f>
        <v>5.7547780976394697E-3</v>
      </c>
      <c r="AB266" s="292">
        <f t="shared" ref="AB266" si="890">LN(C266/C265)</f>
        <v>0</v>
      </c>
      <c r="AC266" s="292">
        <f t="shared" ref="AC266" si="891">LN(D266/D265)</f>
        <v>2.0181688953031678E-2</v>
      </c>
      <c r="AD266" s="292">
        <f t="shared" ref="AD266" si="892">LN(E266/E265)</f>
        <v>5.6808208379477273E-3</v>
      </c>
      <c r="AE266" s="292">
        <f t="shared" ref="AE266" si="893">LN(F266/F265)</f>
        <v>8.2542164967249587E-2</v>
      </c>
      <c r="AF266" s="292">
        <f t="shared" ref="AF266" si="894">LN(G266/G265)</f>
        <v>1.4887075668065752E-2</v>
      </c>
      <c r="AG266" s="352">
        <f t="shared" ref="AG266" si="895">LN(H266/H265)</f>
        <v>-6.6005323432747664E-3</v>
      </c>
      <c r="AH266" s="356">
        <f t="shared" ref="AH266" si="896">LN(I266/I265)</f>
        <v>0.11433651975216585</v>
      </c>
      <c r="AI266" s="292">
        <f t="shared" ref="AI266" si="897">LN(J266/J265)</f>
        <v>9.9044067580239988E-3</v>
      </c>
      <c r="AJ266" s="292">
        <f t="shared" ref="AJ266" si="898">LN(K266/K265)</f>
        <v>-1.7469631837590348E-4</v>
      </c>
      <c r="AK266" s="292">
        <f t="shared" ref="AK266" si="899">LN(L266/L265)</f>
        <v>-1.6129474310410067E-2</v>
      </c>
      <c r="AL266" s="292">
        <f t="shared" ref="AL266" si="900">LN(M266/M265)</f>
        <v>4.9885826736659297E-2</v>
      </c>
      <c r="AM266" s="292">
        <f t="shared" ref="AM266" si="901">LN(N266/N265)</f>
        <v>3.0166839237148295E-2</v>
      </c>
      <c r="AN266" s="292">
        <f t="shared" ref="AN266" si="902">LN(O266/O265)</f>
        <v>2.0691545809752691E-2</v>
      </c>
      <c r="AO266" s="352">
        <f t="shared" ref="AO266" si="903">LN(P266/P265)</f>
        <v>6.6778348750561989E-2</v>
      </c>
      <c r="AP266" s="356">
        <f t="shared" ref="AP266" si="904">LN(Q266/Q265)</f>
        <v>-0.12093756588027051</v>
      </c>
      <c r="AQ266" s="292">
        <f t="shared" ref="AQ266" si="905">LN(R266/R265)</f>
        <v>-1.6504284582966308E-2</v>
      </c>
      <c r="AR266" s="292">
        <f t="shared" ref="AR266" si="906">LN(S266/S265)</f>
        <v>-6.4261609760633822E-3</v>
      </c>
      <c r="AS266" s="292">
        <f t="shared" ref="AS266" si="907">LN(T266/T265)</f>
        <v>9.5281977505367113E-3</v>
      </c>
      <c r="AT266" s="292">
        <f t="shared" ref="AT266" si="908">LN(U266/U265)</f>
        <v>-5.6486661761863906E-2</v>
      </c>
      <c r="AU266" s="292">
        <f t="shared" ref="AU266" si="909">LN(V266/V265)</f>
        <v>-3.676818389638066E-2</v>
      </c>
      <c r="AV266" s="352">
        <f t="shared" ref="AV266" si="910">LN(W266/W265)</f>
        <v>-2.7292098420673219E-2</v>
      </c>
    </row>
    <row r="267" spans="1:48" s="9" customFormat="1" ht="15" x14ac:dyDescent="0.25">
      <c r="A267" s="172" t="s">
        <v>499</v>
      </c>
      <c r="B267" s="173">
        <f>LN(B266/B249)/$X267</f>
        <v>5.0317639419483378E-3</v>
      </c>
      <c r="C267" s="348">
        <f t="shared" ref="C267" si="911">LN(C266/C249)/$X267</f>
        <v>1.5638760103339578E-2</v>
      </c>
      <c r="D267" s="173">
        <f t="shared" ref="D267" si="912">LN(D266/D249)/$X267</f>
        <v>1.9806229127559322E-2</v>
      </c>
      <c r="E267" s="173">
        <f t="shared" ref="E267" si="913">LN(E266/E249)/$X267</f>
        <v>4.6851773498911243E-3</v>
      </c>
      <c r="F267" s="173">
        <f t="shared" ref="F267" si="914">LN(F266/F249)/$X267</f>
        <v>2.0114956678145009E-2</v>
      </c>
      <c r="G267" s="173">
        <f t="shared" ref="G267" si="915">LN(G266/G249)/$X267</f>
        <v>1.3333200524236141E-2</v>
      </c>
      <c r="H267" s="340">
        <f t="shared" ref="H267" si="916">LN(H266/H249)/$X267</f>
        <v>9.5688128068534758E-3</v>
      </c>
      <c r="I267" s="173">
        <f t="shared" ref="I267" si="917">LN(I266/I249)/$X267</f>
        <v>1.502425223373749E-2</v>
      </c>
      <c r="J267" s="173">
        <f t="shared" ref="J267" si="918">LN(J266/J249)/$X267</f>
        <v>1.8261487138988054E-3</v>
      </c>
      <c r="K267" s="173">
        <f t="shared" ref="K267" si="919">LN(K266/K249)/$X267</f>
        <v>1.130124722558289E-3</v>
      </c>
      <c r="L267" s="173">
        <f t="shared" ref="L267" si="920">LN(L266/L249)/$X267</f>
        <v>9.3485414387382434E-2</v>
      </c>
      <c r="M267" s="173">
        <f t="shared" ref="M267" si="921">LN(M266/M249)/$X267</f>
        <v>5.6832480665391774E-2</v>
      </c>
      <c r="N267" s="173">
        <f t="shared" ref="N267" si="922">LN(N266/N249)/$X267</f>
        <v>2.6838742157252408E-2</v>
      </c>
      <c r="O267" s="173">
        <f t="shared" ref="O267" si="923">LN(O266/O249)/$X267</f>
        <v>2.1289222741382556E-2</v>
      </c>
      <c r="P267" s="173">
        <f t="shared" ref="P267" si="924">LN(P266/P249)/$X267</f>
        <v>1.8296746647354371E-2</v>
      </c>
      <c r="Q267" s="348">
        <f t="shared" ref="Q267" si="925">LN(Q266/Q249)/$X267</f>
        <v>-5.4554330864732947E-3</v>
      </c>
      <c r="R267" s="173">
        <f t="shared" ref="R267" si="926">LN(R266/R249)/$X267</f>
        <v>7.7426962665875215E-3</v>
      </c>
      <c r="S267" s="173">
        <f t="shared" ref="S267" si="927">LN(S266/S249)/$X267</f>
        <v>8.4386864879823827E-3</v>
      </c>
      <c r="T267" s="173">
        <f t="shared" ref="T267" si="928">LN(T266/T249)/$X267</f>
        <v>-8.3916615556858518E-2</v>
      </c>
      <c r="U267" s="173">
        <f t="shared" ref="U267" si="929">LN(U266/U249)/$X267</f>
        <v>-4.7263673028596236E-2</v>
      </c>
      <c r="V267" s="173">
        <f t="shared" ref="V267" si="930">LN(V266/V249)/$X267</f>
        <v>-1.726995130247751E-2</v>
      </c>
      <c r="W267" s="340">
        <f t="shared" ref="W267" si="931">LN(W266/W249)/$X267</f>
        <v>-1.172039933915151E-2</v>
      </c>
      <c r="X267" s="188">
        <v>16.5</v>
      </c>
      <c r="Y267" s="176" t="s">
        <v>14</v>
      </c>
    </row>
    <row r="268" spans="1:48" s="9" customFormat="1" ht="15" x14ac:dyDescent="0.25">
      <c r="A268" s="172" t="s">
        <v>272</v>
      </c>
      <c r="B268" s="173">
        <f>LN(B255/B249)/$X268</f>
        <v>9.5121516974358642E-3</v>
      </c>
      <c r="C268" s="348">
        <f t="shared" ref="C268:W268" si="932">LN(C255/C249)/$X268</f>
        <v>3.2590077901372513E-2</v>
      </c>
      <c r="D268" s="173">
        <f t="shared" si="932"/>
        <v>1.8869958467071141E-2</v>
      </c>
      <c r="E268" s="173">
        <f t="shared" si="932"/>
        <v>4.4060761771725814E-3</v>
      </c>
      <c r="F268" s="173">
        <f t="shared" si="932"/>
        <v>3.0028067849433796E-2</v>
      </c>
      <c r="G268" s="173">
        <f t="shared" si="932"/>
        <v>1.5177773878518585E-2</v>
      </c>
      <c r="H268" s="340">
        <f t="shared" si="932"/>
        <v>1.4674126588764576E-2</v>
      </c>
      <c r="I268" s="173">
        <f t="shared" si="932"/>
        <v>2.7080029791162388E-2</v>
      </c>
      <c r="J268" s="173">
        <f t="shared" si="932"/>
        <v>1.2321012032496987E-3</v>
      </c>
      <c r="K268" s="173">
        <f t="shared" si="932"/>
        <v>8.2561834883199765E-4</v>
      </c>
      <c r="L268" s="173">
        <f t="shared" si="932"/>
        <v>5.9110954468862921E-2</v>
      </c>
      <c r="M268" s="173">
        <f t="shared" si="932"/>
        <v>5.9347978607585235E-2</v>
      </c>
      <c r="N268" s="173">
        <f t="shared" si="932"/>
        <v>3.0275777967708487E-2</v>
      </c>
      <c r="O268" s="173">
        <f t="shared" si="932"/>
        <v>2.2598295450993251E-2</v>
      </c>
      <c r="P268" s="173">
        <f t="shared" si="932"/>
        <v>2.516728889689759E-2</v>
      </c>
      <c r="Q268" s="348">
        <f t="shared" si="932"/>
        <v>-1.2405835040038725E-2</v>
      </c>
      <c r="R268" s="173">
        <f t="shared" si="932"/>
        <v>1.3442061324464225E-2</v>
      </c>
      <c r="S268" s="173">
        <f t="shared" si="932"/>
        <v>1.3848701177728108E-2</v>
      </c>
      <c r="T268" s="173">
        <f t="shared" si="932"/>
        <v>-4.4436815176988331E-2</v>
      </c>
      <c r="U268" s="173">
        <f t="shared" si="932"/>
        <v>-4.4673809533238747E-2</v>
      </c>
      <c r="V268" s="173">
        <f t="shared" si="932"/>
        <v>-1.5601546193285879E-2</v>
      </c>
      <c r="W268" s="340">
        <f t="shared" si="932"/>
        <v>-7.9240376122097674E-3</v>
      </c>
      <c r="X268" s="176">
        <f>2012-2006</f>
        <v>6</v>
      </c>
      <c r="Y268" s="176" t="s">
        <v>14</v>
      </c>
    </row>
    <row r="269" spans="1:48" s="9" customFormat="1" ht="15" x14ac:dyDescent="0.25">
      <c r="A269" s="172" t="s">
        <v>500</v>
      </c>
      <c r="B269" s="173">
        <f>LN(B266/B255)/$X269</f>
        <v>2.4715423673840318E-3</v>
      </c>
      <c r="C269" s="348">
        <f t="shared" ref="C269:W269" si="933">LN(C266/C255)/$X269</f>
        <v>5.9522927901779063E-3</v>
      </c>
      <c r="D269" s="173">
        <f t="shared" si="933"/>
        <v>2.0341240933552569E-2</v>
      </c>
      <c r="E269" s="173">
        <f t="shared" si="933"/>
        <v>4.844663734301727E-3</v>
      </c>
      <c r="F269" s="173">
        <f t="shared" si="933"/>
        <v>1.4450321723122847E-2</v>
      </c>
      <c r="G269" s="173">
        <f t="shared" si="933"/>
        <v>1.2279158607503319E-2</v>
      </c>
      <c r="H269" s="340">
        <f t="shared" si="933"/>
        <v>6.6514906457614143E-3</v>
      </c>
      <c r="I269" s="173">
        <f t="shared" si="933"/>
        <v>8.1352364866375468E-3</v>
      </c>
      <c r="J269" s="173">
        <f t="shared" si="933"/>
        <v>2.165604434269722E-3</v>
      </c>
      <c r="K269" s="173">
        <f t="shared" si="933"/>
        <v>1.3041283646875912E-3</v>
      </c>
      <c r="L269" s="173">
        <f t="shared" si="933"/>
        <v>0.11312796291225073</v>
      </c>
      <c r="M269" s="173">
        <f t="shared" si="933"/>
        <v>5.5395053269852647E-2</v>
      </c>
      <c r="N269" s="173">
        <f t="shared" si="933"/>
        <v>2.4874721694134648E-2</v>
      </c>
      <c r="O269" s="173">
        <f t="shared" si="933"/>
        <v>2.0541181193033581E-2</v>
      </c>
      <c r="P269" s="173">
        <f t="shared" si="933"/>
        <v>1.4370722504758241E-2</v>
      </c>
      <c r="Q269" s="348">
        <f t="shared" si="933"/>
        <v>-1.483774827293052E-3</v>
      </c>
      <c r="R269" s="173">
        <f t="shared" si="933"/>
        <v>4.4859162335151147E-3</v>
      </c>
      <c r="S269" s="173">
        <f t="shared" si="933"/>
        <v>5.3472495224134069E-3</v>
      </c>
      <c r="T269" s="173">
        <f t="shared" si="933"/>
        <v>-0.10647650148821293</v>
      </c>
      <c r="U269" s="173">
        <f t="shared" si="933"/>
        <v>-4.8743595025943373E-2</v>
      </c>
      <c r="V269" s="173">
        <f t="shared" si="933"/>
        <v>-1.8223325650587017E-2</v>
      </c>
      <c r="W269" s="340">
        <f t="shared" si="933"/>
        <v>-1.3889748897403929E-2</v>
      </c>
      <c r="X269" s="188">
        <v>10.5</v>
      </c>
      <c r="Y269" s="176" t="s">
        <v>14</v>
      </c>
    </row>
    <row r="270" spans="1:48" s="9" customFormat="1" ht="15" x14ac:dyDescent="0.2">
      <c r="A270" s="174" t="s">
        <v>501</v>
      </c>
      <c r="B270" s="179">
        <f>LN(B266/B265)</f>
        <v>5.7547780976394697E-3</v>
      </c>
      <c r="C270" s="349">
        <f t="shared" ref="C270:W270" si="934">LN(C266/C265)</f>
        <v>0</v>
      </c>
      <c r="D270" s="179">
        <f t="shared" si="934"/>
        <v>2.0181688953031678E-2</v>
      </c>
      <c r="E270" s="179">
        <f t="shared" si="934"/>
        <v>5.6808208379477273E-3</v>
      </c>
      <c r="F270" s="179">
        <f t="shared" si="934"/>
        <v>8.2542164967249587E-2</v>
      </c>
      <c r="G270" s="179">
        <f t="shared" si="934"/>
        <v>1.4887075668065752E-2</v>
      </c>
      <c r="H270" s="342">
        <f t="shared" si="934"/>
        <v>-6.6005323432747664E-3</v>
      </c>
      <c r="I270" s="179">
        <f t="shared" si="934"/>
        <v>0.11433651975216585</v>
      </c>
      <c r="J270" s="179">
        <f t="shared" si="934"/>
        <v>9.9044067580239988E-3</v>
      </c>
      <c r="K270" s="179">
        <f t="shared" si="934"/>
        <v>-1.7469631837590348E-4</v>
      </c>
      <c r="L270" s="179">
        <f t="shared" si="934"/>
        <v>-1.6129474310410067E-2</v>
      </c>
      <c r="M270" s="179">
        <f t="shared" si="934"/>
        <v>4.9885826736659297E-2</v>
      </c>
      <c r="N270" s="179">
        <f t="shared" si="934"/>
        <v>3.0166839237148295E-2</v>
      </c>
      <c r="O270" s="179">
        <f t="shared" si="934"/>
        <v>2.0691545809752691E-2</v>
      </c>
      <c r="P270" s="179">
        <f t="shared" si="934"/>
        <v>6.6778348750561989E-2</v>
      </c>
      <c r="Q270" s="349">
        <f t="shared" si="934"/>
        <v>-0.12093756588027051</v>
      </c>
      <c r="R270" s="179">
        <f t="shared" si="934"/>
        <v>-1.6504284582966308E-2</v>
      </c>
      <c r="S270" s="179">
        <f t="shared" si="934"/>
        <v>-6.4261609760633822E-3</v>
      </c>
      <c r="T270" s="179">
        <f t="shared" si="934"/>
        <v>9.5281977505367113E-3</v>
      </c>
      <c r="U270" s="179">
        <f t="shared" si="934"/>
        <v>-5.6486661761863906E-2</v>
      </c>
      <c r="V270" s="179">
        <f t="shared" si="934"/>
        <v>-3.676818389638066E-2</v>
      </c>
      <c r="W270" s="342">
        <f t="shared" si="934"/>
        <v>-2.7292098420673219E-2</v>
      </c>
      <c r="X270" s="180"/>
      <c r="Y270" s="181"/>
    </row>
    <row r="271" spans="1:48" ht="15" x14ac:dyDescent="0.2">
      <c r="A271" s="41"/>
      <c r="B271" s="42"/>
      <c r="C271" s="42"/>
      <c r="D271" s="42"/>
      <c r="E271" s="42"/>
      <c r="F271" s="42"/>
      <c r="G271" s="31"/>
      <c r="H271" s="42"/>
      <c r="I271" s="40"/>
      <c r="L271" s="44"/>
      <c r="M271" s="44"/>
    </row>
    <row r="272" spans="1:48" ht="15" x14ac:dyDescent="0.2">
      <c r="A272" s="41"/>
      <c r="B272" s="42"/>
      <c r="C272" s="42"/>
      <c r="D272" s="42"/>
      <c r="E272" s="42"/>
      <c r="F272" s="42"/>
      <c r="G272" s="31"/>
      <c r="H272" s="42"/>
      <c r="I272" s="40"/>
    </row>
    <row r="273" spans="1:48" x14ac:dyDescent="0.2">
      <c r="A273" s="50" t="s">
        <v>546</v>
      </c>
      <c r="B273" s="51"/>
      <c r="C273" s="51"/>
      <c r="D273" s="51"/>
      <c r="E273" s="51"/>
      <c r="F273" s="51"/>
      <c r="G273" s="51"/>
      <c r="H273" s="51"/>
      <c r="I273" s="51"/>
      <c r="J273" s="51"/>
      <c r="K273" s="51"/>
      <c r="L273" s="51"/>
      <c r="M273" s="51"/>
      <c r="N273" s="51"/>
      <c r="O273" s="51"/>
      <c r="P273" s="51"/>
      <c r="Q273" s="51"/>
      <c r="R273" s="51"/>
      <c r="S273" s="51"/>
      <c r="T273" s="51"/>
      <c r="U273" s="51"/>
      <c r="V273" s="51"/>
      <c r="W273" s="51"/>
      <c r="Z273" s="5" t="s">
        <v>78</v>
      </c>
      <c r="AA273" s="6"/>
      <c r="AB273" s="6"/>
      <c r="AC273" s="6"/>
      <c r="AD273" s="6"/>
      <c r="AE273" s="6"/>
      <c r="AF273" s="6"/>
      <c r="AG273" s="6"/>
      <c r="AH273" s="6"/>
      <c r="AI273" s="6"/>
      <c r="AJ273" s="6"/>
      <c r="AK273" s="6"/>
      <c r="AL273" s="6"/>
      <c r="AM273" s="6"/>
      <c r="AN273" s="114"/>
      <c r="AO273" s="6"/>
      <c r="AP273" s="6"/>
      <c r="AQ273" s="6"/>
      <c r="AR273" s="6"/>
      <c r="AS273" s="6"/>
      <c r="AT273" s="6"/>
      <c r="AU273" s="6"/>
      <c r="AV273" s="6"/>
    </row>
    <row r="274" spans="1:48" ht="15" x14ac:dyDescent="0.25">
      <c r="A274" s="52"/>
      <c r="B274" s="403" t="s">
        <v>153</v>
      </c>
      <c r="C274" s="403"/>
      <c r="D274" s="403"/>
      <c r="E274" s="403"/>
      <c r="F274" s="403"/>
      <c r="G274" s="403"/>
      <c r="H274" s="405"/>
      <c r="I274" s="404" t="s">
        <v>154</v>
      </c>
      <c r="J274" s="403"/>
      <c r="K274" s="403"/>
      <c r="L274" s="403"/>
      <c r="M274" s="403"/>
      <c r="N274" s="403"/>
      <c r="O274" s="403"/>
      <c r="P274" s="405"/>
      <c r="Q274" s="404" t="s">
        <v>155</v>
      </c>
      <c r="R274" s="403"/>
      <c r="S274" s="403"/>
      <c r="T274" s="403"/>
      <c r="U274" s="403"/>
      <c r="V274" s="403"/>
      <c r="W274" s="405"/>
      <c r="Z274" s="115"/>
      <c r="AA274" s="410" t="s">
        <v>8</v>
      </c>
      <c r="AB274" s="410"/>
      <c r="AC274" s="410"/>
      <c r="AD274" s="410"/>
      <c r="AE274" s="410"/>
      <c r="AF274" s="410"/>
      <c r="AG274" s="410"/>
      <c r="AH274" s="409" t="s">
        <v>9</v>
      </c>
      <c r="AI274" s="410"/>
      <c r="AJ274" s="410"/>
      <c r="AK274" s="410"/>
      <c r="AL274" s="410"/>
      <c r="AM274" s="410"/>
      <c r="AN274" s="410"/>
      <c r="AO274" s="411"/>
      <c r="AP274" s="409" t="s">
        <v>274</v>
      </c>
      <c r="AQ274" s="410"/>
      <c r="AR274" s="410"/>
      <c r="AS274" s="410"/>
      <c r="AT274" s="410"/>
      <c r="AU274" s="410"/>
      <c r="AV274" s="411"/>
    </row>
    <row r="275" spans="1:48" ht="30" x14ac:dyDescent="0.2">
      <c r="A275" s="215" t="s">
        <v>7</v>
      </c>
      <c r="B275" s="70" t="s">
        <v>37</v>
      </c>
      <c r="C275" s="70" t="s">
        <v>39</v>
      </c>
      <c r="D275" s="70" t="s">
        <v>13</v>
      </c>
      <c r="E275" s="70" t="s">
        <v>38</v>
      </c>
      <c r="F275" s="70" t="s">
        <v>156</v>
      </c>
      <c r="G275" s="70" t="s">
        <v>42</v>
      </c>
      <c r="H275" s="70" t="s">
        <v>43</v>
      </c>
      <c r="I275" s="73" t="s">
        <v>40</v>
      </c>
      <c r="J275" s="74" t="s">
        <v>158</v>
      </c>
      <c r="K275" s="74" t="s">
        <v>157</v>
      </c>
      <c r="L275" s="74" t="s">
        <v>159</v>
      </c>
      <c r="M275" s="74" t="s">
        <v>160</v>
      </c>
      <c r="N275" s="74" t="s">
        <v>41</v>
      </c>
      <c r="O275" s="74" t="s">
        <v>11</v>
      </c>
      <c r="P275" s="75" t="s">
        <v>44</v>
      </c>
      <c r="Q275" s="73" t="s">
        <v>40</v>
      </c>
      <c r="R275" s="74" t="s">
        <v>158</v>
      </c>
      <c r="S275" s="74" t="s">
        <v>157</v>
      </c>
      <c r="T275" s="74" t="s">
        <v>159</v>
      </c>
      <c r="U275" s="74" t="s">
        <v>160</v>
      </c>
      <c r="V275" s="74" t="s">
        <v>41</v>
      </c>
      <c r="W275" s="113" t="s">
        <v>11</v>
      </c>
      <c r="Z275" s="343" t="s">
        <v>7</v>
      </c>
      <c r="AA275" s="344" t="s">
        <v>37</v>
      </c>
      <c r="AB275" s="344" t="s">
        <v>39</v>
      </c>
      <c r="AC275" s="344" t="s">
        <v>13</v>
      </c>
      <c r="AD275" s="344" t="s">
        <v>38</v>
      </c>
      <c r="AE275" s="344" t="s">
        <v>156</v>
      </c>
      <c r="AF275" s="344" t="s">
        <v>42</v>
      </c>
      <c r="AG275" s="344" t="s">
        <v>43</v>
      </c>
      <c r="AH275" s="345" t="s">
        <v>40</v>
      </c>
      <c r="AI275" s="74" t="s">
        <v>158</v>
      </c>
      <c r="AJ275" s="74" t="s">
        <v>157</v>
      </c>
      <c r="AK275" s="74" t="s">
        <v>159</v>
      </c>
      <c r="AL275" s="74" t="s">
        <v>160</v>
      </c>
      <c r="AM275" s="14" t="s">
        <v>41</v>
      </c>
      <c r="AN275" s="14" t="s">
        <v>275</v>
      </c>
      <c r="AO275" s="346" t="s">
        <v>44</v>
      </c>
      <c r="AP275" s="345" t="s">
        <v>40</v>
      </c>
      <c r="AQ275" s="74" t="s">
        <v>158</v>
      </c>
      <c r="AR275" s="137" t="s">
        <v>157</v>
      </c>
      <c r="AS275" s="137" t="s">
        <v>159</v>
      </c>
      <c r="AT275" s="74" t="s">
        <v>160</v>
      </c>
      <c r="AU275" s="14" t="s">
        <v>41</v>
      </c>
      <c r="AV275" s="347" t="s">
        <v>11</v>
      </c>
    </row>
    <row r="276" spans="1:48" s="9" customFormat="1" ht="15" x14ac:dyDescent="0.2">
      <c r="A276" s="60">
        <v>2006</v>
      </c>
      <c r="B276" s="66">
        <f>'1.Shazam DNSP&amp;State'!Q194</f>
        <v>1</v>
      </c>
      <c r="C276" s="63">
        <f>'1.Shazam DNSP&amp;State'!R194</f>
        <v>1</v>
      </c>
      <c r="D276" s="66">
        <f>'1.Shazam DNSP&amp;State'!S194</f>
        <v>1</v>
      </c>
      <c r="E276" s="66">
        <f>'1.Shazam DNSP&amp;State'!T194</f>
        <v>1</v>
      </c>
      <c r="F276" s="66">
        <f>'1.Shazam DNSP&amp;State'!U194</f>
        <v>1</v>
      </c>
      <c r="G276" s="66">
        <f>'1.Shazam DNSP&amp;State'!V194</f>
        <v>1</v>
      </c>
      <c r="H276" s="66">
        <f>'1.Shazam DNSP&amp;State'!W194</f>
        <v>1</v>
      </c>
      <c r="I276" s="63">
        <f>'1.Shazam DNSP&amp;State'!X194</f>
        <v>1</v>
      </c>
      <c r="J276" s="66">
        <f>'1.Shazam DNSP&amp;State'!Y194</f>
        <v>1</v>
      </c>
      <c r="K276" s="66">
        <f>'1.Shazam DNSP&amp;State'!Z194</f>
        <v>1</v>
      </c>
      <c r="L276" s="66">
        <f>'1.Shazam DNSP&amp;State'!AA194</f>
        <v>1</v>
      </c>
      <c r="M276" s="66">
        <f>'1.Shazam DNSP&amp;State'!AB194</f>
        <v>1</v>
      </c>
      <c r="N276" s="66">
        <f>'1.Shazam DNSP&amp;State'!AC194</f>
        <v>1</v>
      </c>
      <c r="O276" s="66">
        <f>'1.Shazam DNSP&amp;State'!AD194</f>
        <v>1</v>
      </c>
      <c r="P276" s="67">
        <f>'1.Shazam DNSP&amp;State'!D194</f>
        <v>1</v>
      </c>
      <c r="Q276" s="66">
        <f>'1.Shazam DNSP&amp;State'!J194</f>
        <v>1</v>
      </c>
      <c r="R276" s="66">
        <f>'1.Shazam DNSP&amp;State'!L194</f>
        <v>1</v>
      </c>
      <c r="S276" s="66">
        <f>'1.Shazam DNSP&amp;State'!M194</f>
        <v>1</v>
      </c>
      <c r="T276" s="66">
        <f>'1.Shazam DNSP&amp;State'!N194</f>
        <v>1</v>
      </c>
      <c r="U276" s="66">
        <f>'1.Shazam DNSP&amp;State'!O194</f>
        <v>1</v>
      </c>
      <c r="V276" s="66">
        <f>'1.Shazam DNSP&amp;State'!P194</f>
        <v>1</v>
      </c>
      <c r="W276" s="67">
        <f>'1.Shazam DNSP&amp;State'!K194</f>
        <v>1</v>
      </c>
      <c r="Z276" s="270">
        <v>2006</v>
      </c>
      <c r="AA276" s="225"/>
      <c r="AB276" s="225"/>
      <c r="AC276" s="225"/>
      <c r="AD276" s="225"/>
      <c r="AE276" s="225"/>
      <c r="AF276" s="225"/>
      <c r="AG276" s="225"/>
      <c r="AH276" s="224"/>
      <c r="AI276" s="225"/>
      <c r="AJ276" s="225"/>
      <c r="AK276" s="225"/>
      <c r="AL276" s="225"/>
      <c r="AM276" s="225"/>
      <c r="AN276" s="225"/>
      <c r="AO276" s="226"/>
      <c r="AP276" s="225"/>
      <c r="AQ276" s="225"/>
      <c r="AR276" s="225"/>
      <c r="AS276" s="225"/>
      <c r="AT276" s="225"/>
      <c r="AU276" s="225"/>
      <c r="AV276" s="226"/>
    </row>
    <row r="277" spans="1:48" s="9" customFormat="1" ht="15" x14ac:dyDescent="0.2">
      <c r="A277" s="60">
        <v>2007</v>
      </c>
      <c r="B277" s="61">
        <f>'1.Shazam DNSP&amp;State'!Q195</f>
        <v>1.02776</v>
      </c>
      <c r="C277" s="64">
        <f>'1.Shazam DNSP&amp;State'!R195</f>
        <v>1</v>
      </c>
      <c r="D277" s="61">
        <f>'1.Shazam DNSP&amp;State'!S195</f>
        <v>1.0007539999999999</v>
      </c>
      <c r="E277" s="61">
        <f>'1.Shazam DNSP&amp;State'!T195</f>
        <v>1.005844</v>
      </c>
      <c r="F277" s="61">
        <f>'1.Shazam DNSP&amp;State'!U195</f>
        <v>1.1530419999999999</v>
      </c>
      <c r="G277" s="61">
        <f>'1.Shazam DNSP&amp;State'!V195</f>
        <v>0.9930348</v>
      </c>
      <c r="H277" s="61">
        <f>'1.Shazam DNSP&amp;State'!W195</f>
        <v>0.97454099999999999</v>
      </c>
      <c r="I277" s="64">
        <f>'1.Shazam DNSP&amp;State'!X195</f>
        <v>0.92881990000000003</v>
      </c>
      <c r="J277" s="61">
        <f>'1.Shazam DNSP&amp;State'!Y195</f>
        <v>1.0090170000000001</v>
      </c>
      <c r="K277" s="61">
        <f>'1.Shazam DNSP&amp;State'!Z195</f>
        <v>1.000054</v>
      </c>
      <c r="L277" s="61">
        <f>'1.Shazam DNSP&amp;State'!AA195</f>
        <v>1.0212589999999999</v>
      </c>
      <c r="M277" s="61">
        <f>'1.Shazam DNSP&amp;State'!AB195</f>
        <v>1.040281</v>
      </c>
      <c r="N277" s="61">
        <f>'1.Shazam DNSP&amp;State'!AC195</f>
        <v>1.0516509999999999</v>
      </c>
      <c r="O277" s="61">
        <f>'1.Shazam DNSP&amp;State'!AD195</f>
        <v>1.036503</v>
      </c>
      <c r="P277" s="62">
        <f>'1.Shazam DNSP&amp;State'!D195</f>
        <v>1.000688</v>
      </c>
      <c r="Q277" s="61">
        <f>'1.Shazam DNSP&amp;State'!J195</f>
        <v>1.0492250000000001</v>
      </c>
      <c r="R277" s="61">
        <f>'1.Shazam DNSP&amp;State'!L195</f>
        <v>0.96583180000000002</v>
      </c>
      <c r="S277" s="61">
        <f>'1.Shazam DNSP&amp;State'!M195</f>
        <v>0.97448869999999999</v>
      </c>
      <c r="T277" s="61">
        <f>'1.Shazam DNSP&amp;State'!N195</f>
        <v>0.95425459999999995</v>
      </c>
      <c r="U277" s="61">
        <f>'1.Shazam DNSP&amp;State'!O195</f>
        <v>0.9368052</v>
      </c>
      <c r="V277" s="61">
        <f>'1.Shazam DNSP&amp;State'!P195</f>
        <v>0.92667730000000004</v>
      </c>
      <c r="W277" s="62">
        <f>'1.Shazam DNSP&amp;State'!K195</f>
        <v>0.94022050000000001</v>
      </c>
      <c r="Z277" s="216">
        <v>2007</v>
      </c>
      <c r="AA277" s="61">
        <f t="shared" ref="AA277:AA290" si="935">LN(B277/B276)</f>
        <v>2.7381676741217179E-2</v>
      </c>
      <c r="AB277" s="61">
        <f t="shared" ref="AB277:AB290" si="936">LN(C277/C276)</f>
        <v>0</v>
      </c>
      <c r="AC277" s="61">
        <f t="shared" ref="AC277:AC290" si="937">LN(D277/D276)</f>
        <v>7.5371588480618889E-4</v>
      </c>
      <c r="AD277" s="61">
        <f t="shared" ref="AD277:AD290" si="938">LN(E277/E276)</f>
        <v>5.8269900705116362E-3</v>
      </c>
      <c r="AE277" s="61">
        <f t="shared" ref="AE277:AE290" si="939">LN(F277/F276)</f>
        <v>0.14240366733640811</v>
      </c>
      <c r="AF277" s="61">
        <f t="shared" ref="AF277:AF290" si="940">LN(G277/G276)</f>
        <v>-6.9895702338167035E-3</v>
      </c>
      <c r="AG277" s="61">
        <f t="shared" ref="AG277:AG290" si="941">LN(H277/H276)</f>
        <v>-2.5788688061683586E-2</v>
      </c>
      <c r="AH277" s="64">
        <f t="shared" ref="AH277:AH290" si="942">LN(I277/I276)</f>
        <v>-7.3840423332715219E-2</v>
      </c>
      <c r="AI277" s="61">
        <f t="shared" ref="AI277:AI290" si="943">LN(J277/J276)</f>
        <v>8.9765895942573969E-3</v>
      </c>
      <c r="AJ277" s="61">
        <f t="shared" ref="AJ277:AJ290" si="944">LN(K277/K276)</f>
        <v>5.3998542052484367E-5</v>
      </c>
      <c r="AK277" s="61">
        <f t="shared" ref="AK277:AK290" si="945">LN(L277/L276)</f>
        <v>2.1036179882741798E-2</v>
      </c>
      <c r="AL277" s="61">
        <f t="shared" ref="AL277:AL290" si="946">LN(M277/M276)</f>
        <v>3.9490868965605747E-2</v>
      </c>
      <c r="AM277" s="61">
        <f t="shared" ref="AM277:AM290" si="947">LN(N277/N276)</f>
        <v>5.0361310225198949E-2</v>
      </c>
      <c r="AN277" s="61">
        <f t="shared" ref="AN277:AN290" si="948">LN(O277/O276)</f>
        <v>3.585254724551433E-2</v>
      </c>
      <c r="AO277" s="62">
        <f t="shared" ref="AO277:AO290" si="949">LN(P277/P276)</f>
        <v>6.877634364975964E-4</v>
      </c>
      <c r="AP277" s="61">
        <f t="shared" ref="AP277:AP290" si="950">LN(Q277/Q276)</f>
        <v>4.8051796404938042E-2</v>
      </c>
      <c r="AQ277" s="61">
        <f t="shared" ref="AQ277:AQ290" si="951">LN(R277/R276)</f>
        <v>-3.4765580013096264E-2</v>
      </c>
      <c r="AR277" s="61">
        <f t="shared" ref="AR277:AR290" si="952">LN(S277/S276)</f>
        <v>-2.5842355791849587E-2</v>
      </c>
      <c r="AS277" s="61">
        <f t="shared" ref="AS277:AS290" si="953">LN(T277/T276)</f>
        <v>-4.682476682872589E-2</v>
      </c>
      <c r="AT277" s="61">
        <f t="shared" ref="AT277:AT290" si="954">LN(U277/U276)</f>
        <v>-6.5279915902762733E-2</v>
      </c>
      <c r="AU277" s="61">
        <f t="shared" ref="AU277:AU290" si="955">LN(V277/V276)</f>
        <v>-7.6149886211255319E-2</v>
      </c>
      <c r="AV277" s="62">
        <f t="shared" ref="AV277:AV290" si="956">LN(W277/W276)</f>
        <v>-6.1640856758291146E-2</v>
      </c>
    </row>
    <row r="278" spans="1:48" s="9" customFormat="1" ht="15" x14ac:dyDescent="0.2">
      <c r="A278" s="60">
        <v>2008</v>
      </c>
      <c r="B278" s="61">
        <f>'1.Shazam DNSP&amp;State'!Q196</f>
        <v>1.0355840000000001</v>
      </c>
      <c r="C278" s="64">
        <f>'1.Shazam DNSP&amp;State'!R196</f>
        <v>1.070379</v>
      </c>
      <c r="D278" s="61">
        <f>'1.Shazam DNSP&amp;State'!S196</f>
        <v>1.0029159999999999</v>
      </c>
      <c r="E278" s="61">
        <f>'1.Shazam DNSP&amp;State'!T196</f>
        <v>1.011687</v>
      </c>
      <c r="F278" s="61">
        <f>'1.Shazam DNSP&amp;State'!U196</f>
        <v>0.83106069999999999</v>
      </c>
      <c r="G278" s="61">
        <f>'1.Shazam DNSP&amp;State'!V196</f>
        <v>1.070379</v>
      </c>
      <c r="H278" s="61">
        <f>'1.Shazam DNSP&amp;State'!W196</f>
        <v>1.0726659999999999</v>
      </c>
      <c r="I278" s="64">
        <f>'1.Shazam DNSP&amp;State'!X196</f>
        <v>1.035838</v>
      </c>
      <c r="J278" s="61">
        <f>'1.Shazam DNSP&amp;State'!Y196</f>
        <v>1.018035</v>
      </c>
      <c r="K278" s="61">
        <f>'1.Shazam DNSP&amp;State'!Z196</f>
        <v>1.0001070000000001</v>
      </c>
      <c r="L278" s="61">
        <f>'1.Shazam DNSP&amp;State'!AA196</f>
        <v>1.0425180000000001</v>
      </c>
      <c r="M278" s="61">
        <f>'1.Shazam DNSP&amp;State'!AB196</f>
        <v>1.0805629999999999</v>
      </c>
      <c r="N278" s="61">
        <f>'1.Shazam DNSP&amp;State'!AC196</f>
        <v>1.074657</v>
      </c>
      <c r="O278" s="61">
        <f>'1.Shazam DNSP&amp;State'!AD196</f>
        <v>1.059599</v>
      </c>
      <c r="P278" s="62">
        <f>'1.Shazam DNSP&amp;State'!D196</f>
        <v>1.050732</v>
      </c>
      <c r="Q278" s="61">
        <f>'1.Shazam DNSP&amp;State'!J196</f>
        <v>1.0355529999999999</v>
      </c>
      <c r="R278" s="61">
        <f>'1.Shazam DNSP&amp;State'!L196</f>
        <v>1.053663</v>
      </c>
      <c r="S278" s="61">
        <f>'1.Shazam DNSP&amp;State'!M196</f>
        <v>1.0725499999999999</v>
      </c>
      <c r="T278" s="61">
        <f>'1.Shazam DNSP&amp;State'!N196</f>
        <v>1.028918</v>
      </c>
      <c r="U278" s="61">
        <f>'1.Shazam DNSP&amp;State'!O196</f>
        <v>0.9926914</v>
      </c>
      <c r="V278" s="61">
        <f>'1.Shazam DNSP&amp;State'!P196</f>
        <v>0.99814700000000001</v>
      </c>
      <c r="W278" s="62">
        <f>'1.Shazam DNSP&amp;State'!K196</f>
        <v>1.0123310000000001</v>
      </c>
      <c r="Z278" s="216">
        <v>2008</v>
      </c>
      <c r="AA278" s="61">
        <f t="shared" si="935"/>
        <v>7.5838420539886472E-3</v>
      </c>
      <c r="AB278" s="61">
        <f t="shared" si="936"/>
        <v>6.8012791365294367E-2</v>
      </c>
      <c r="AC278" s="61">
        <f t="shared" si="937"/>
        <v>2.1580408341308273E-3</v>
      </c>
      <c r="AD278" s="61">
        <f t="shared" si="938"/>
        <v>5.7922444176485921E-3</v>
      </c>
      <c r="AE278" s="61">
        <f t="shared" si="939"/>
        <v>-0.32745610960604932</v>
      </c>
      <c r="AF278" s="61">
        <f t="shared" si="940"/>
        <v>7.5002361599111125E-2</v>
      </c>
      <c r="AG278" s="61">
        <f t="shared" si="941"/>
        <v>9.5935826459532428E-2</v>
      </c>
      <c r="AH278" s="64">
        <f t="shared" si="942"/>
        <v>0.10905118428647008</v>
      </c>
      <c r="AI278" s="61">
        <f t="shared" si="943"/>
        <v>8.8977090825450109E-3</v>
      </c>
      <c r="AJ278" s="61">
        <f t="shared" si="944"/>
        <v>5.2995733855942821E-5</v>
      </c>
      <c r="AK278" s="61">
        <f t="shared" si="945"/>
        <v>2.0602760846069122E-2</v>
      </c>
      <c r="AL278" s="61">
        <f t="shared" si="946"/>
        <v>3.7991332639106916E-2</v>
      </c>
      <c r="AM278" s="61">
        <f t="shared" si="947"/>
        <v>2.1640230673396727E-2</v>
      </c>
      <c r="AN278" s="61">
        <f t="shared" si="948"/>
        <v>2.2037987417458545E-2</v>
      </c>
      <c r="AO278" s="62">
        <f t="shared" si="949"/>
        <v>4.8799300698875572E-2</v>
      </c>
      <c r="AP278" s="61">
        <f t="shared" si="950"/>
        <v>-1.3116212857861562E-2</v>
      </c>
      <c r="AQ278" s="61">
        <f t="shared" si="951"/>
        <v>8.7038244660991887E-2</v>
      </c>
      <c r="AR278" s="61">
        <f t="shared" si="952"/>
        <v>9.5881346571823942E-2</v>
      </c>
      <c r="AS278" s="61">
        <f t="shared" si="953"/>
        <v>7.5332531486835386E-2</v>
      </c>
      <c r="AT278" s="61">
        <f t="shared" si="954"/>
        <v>5.79444772371117E-2</v>
      </c>
      <c r="AU278" s="61">
        <f t="shared" si="955"/>
        <v>7.4295167282977803E-2</v>
      </c>
      <c r="AV278" s="62">
        <f t="shared" si="956"/>
        <v>7.3896449244979567E-2</v>
      </c>
    </row>
    <row r="279" spans="1:48" s="9" customFormat="1" ht="15" x14ac:dyDescent="0.2">
      <c r="A279" s="60">
        <v>2009</v>
      </c>
      <c r="B279" s="61">
        <f>'1.Shazam DNSP&amp;State'!Q197</f>
        <v>1.0285</v>
      </c>
      <c r="C279" s="64">
        <f>'1.Shazam DNSP&amp;State'!R197</f>
        <v>1.154596</v>
      </c>
      <c r="D279" s="61">
        <f>'1.Shazam DNSP&amp;State'!S197</f>
        <v>1.0457449999999999</v>
      </c>
      <c r="E279" s="61">
        <f>'1.Shazam DNSP&amp;State'!T197</f>
        <v>1.0211520000000001</v>
      </c>
      <c r="F279" s="61">
        <f>'1.Shazam DNSP&amp;State'!U197</f>
        <v>0.912018</v>
      </c>
      <c r="G279" s="61">
        <f>'1.Shazam DNSP&amp;State'!V197</f>
        <v>1.154596</v>
      </c>
      <c r="H279" s="61">
        <f>'1.Shazam DNSP&amp;State'!W197</f>
        <v>1.101634</v>
      </c>
      <c r="I279" s="64">
        <f>'1.Shazam DNSP&amp;State'!X197</f>
        <v>1.1337729999999999</v>
      </c>
      <c r="J279" s="61">
        <f>'1.Shazam DNSP&amp;State'!Y197</f>
        <v>1.033881</v>
      </c>
      <c r="K279" s="61">
        <f>'1.Shazam DNSP&amp;State'!Z197</f>
        <v>1.0010319999999999</v>
      </c>
      <c r="L279" s="61">
        <f>'1.Shazam DNSP&amp;State'!AA197</f>
        <v>1.118241</v>
      </c>
      <c r="M279" s="61">
        <f>'1.Shazam DNSP&amp;State'!AB197</f>
        <v>1.1308910000000001</v>
      </c>
      <c r="N279" s="61">
        <f>'1.Shazam DNSP&amp;State'!AC197</f>
        <v>1.105602</v>
      </c>
      <c r="O279" s="61">
        <f>'1.Shazam DNSP&amp;State'!AD197</f>
        <v>1.0900350000000001</v>
      </c>
      <c r="P279" s="62">
        <f>'1.Shazam DNSP&amp;State'!D197</f>
        <v>1.103661</v>
      </c>
      <c r="Q279" s="61">
        <f>'1.Shazam DNSP&amp;State'!J197</f>
        <v>0.97165330000000005</v>
      </c>
      <c r="R279" s="61">
        <f>'1.Shazam DNSP&amp;State'!L197</f>
        <v>1.0655319999999999</v>
      </c>
      <c r="S279" s="61">
        <f>'1.Shazam DNSP&amp;State'!M197</f>
        <v>1.100498</v>
      </c>
      <c r="T279" s="61">
        <f>'1.Shazam DNSP&amp;State'!N197</f>
        <v>0.98514919999999995</v>
      </c>
      <c r="U279" s="61">
        <f>'1.Shazam DNSP&amp;State'!O197</f>
        <v>0.97412900000000002</v>
      </c>
      <c r="V279" s="61">
        <f>'1.Shazam DNSP&amp;State'!P197</f>
        <v>0.99641089999999999</v>
      </c>
      <c r="W279" s="62">
        <f>'1.Shazam DNSP&amp;State'!K197</f>
        <v>1.0106409999999999</v>
      </c>
      <c r="Z279" s="216">
        <v>2009</v>
      </c>
      <c r="AA279" s="61">
        <f t="shared" si="935"/>
        <v>-6.8640886843310553E-3</v>
      </c>
      <c r="AB279" s="61">
        <f t="shared" si="936"/>
        <v>7.5737707870144153E-2</v>
      </c>
      <c r="AC279" s="61">
        <f t="shared" si="937"/>
        <v>4.1817793352332898E-2</v>
      </c>
      <c r="AD279" s="61">
        <f t="shared" si="938"/>
        <v>9.3121672670667087E-3</v>
      </c>
      <c r="AE279" s="61">
        <f t="shared" si="939"/>
        <v>9.2956890009171955E-2</v>
      </c>
      <c r="AF279" s="61">
        <f t="shared" si="940"/>
        <v>7.5737707870144153E-2</v>
      </c>
      <c r="AG279" s="61">
        <f t="shared" si="941"/>
        <v>2.6647393755700494E-2</v>
      </c>
      <c r="AH279" s="64">
        <f t="shared" si="942"/>
        <v>9.0340247946999269E-2</v>
      </c>
      <c r="AI279" s="61">
        <f t="shared" si="943"/>
        <v>1.5445383745794451E-2</v>
      </c>
      <c r="AJ279" s="61">
        <f t="shared" si="944"/>
        <v>9.2447357817636842E-4</v>
      </c>
      <c r="AK279" s="61">
        <f t="shared" si="945"/>
        <v>7.0117974279883463E-2</v>
      </c>
      <c r="AL279" s="61">
        <f t="shared" si="946"/>
        <v>4.5523615995434495E-2</v>
      </c>
      <c r="AM279" s="61">
        <f t="shared" si="947"/>
        <v>2.8388442103540176E-2</v>
      </c>
      <c r="AN279" s="61">
        <f t="shared" si="948"/>
        <v>2.831927115430477E-2</v>
      </c>
      <c r="AO279" s="62">
        <f t="shared" si="949"/>
        <v>4.9145771347961865E-2</v>
      </c>
      <c r="AP279" s="61">
        <f t="shared" si="950"/>
        <v>-6.3691808939597985E-2</v>
      </c>
      <c r="AQ279" s="61">
        <f t="shared" si="951"/>
        <v>1.1201540306090014E-2</v>
      </c>
      <c r="AR279" s="61">
        <f t="shared" si="952"/>
        <v>2.5723813847006078E-2</v>
      </c>
      <c r="AS279" s="61">
        <f t="shared" si="953"/>
        <v>-4.3469941857676782E-2</v>
      </c>
      <c r="AT279" s="61">
        <f t="shared" si="954"/>
        <v>-1.8876101911993542E-2</v>
      </c>
      <c r="AU279" s="61">
        <f t="shared" si="955"/>
        <v>-1.7408373438942827E-3</v>
      </c>
      <c r="AV279" s="62">
        <f t="shared" si="956"/>
        <v>-1.6708094755153165E-3</v>
      </c>
    </row>
    <row r="280" spans="1:48" s="9" customFormat="1" ht="15" x14ac:dyDescent="0.2">
      <c r="A280" s="60">
        <v>2010</v>
      </c>
      <c r="B280" s="61">
        <f>'1.Shazam DNSP&amp;State'!Q198</f>
        <v>1.050116</v>
      </c>
      <c r="C280" s="64">
        <f>'1.Shazam DNSP&amp;State'!R198</f>
        <v>1.154596</v>
      </c>
      <c r="D280" s="61">
        <f>'1.Shazam DNSP&amp;State'!S198</f>
        <v>1.0617909999999999</v>
      </c>
      <c r="E280" s="61">
        <f>'1.Shazam DNSP&amp;State'!T198</f>
        <v>1.0280339999999999</v>
      </c>
      <c r="F280" s="61">
        <f>'1.Shazam DNSP&amp;State'!U198</f>
        <v>1.226083</v>
      </c>
      <c r="G280" s="61">
        <f>'1.Shazam DNSP&amp;State'!V198</f>
        <v>1.1196919999999999</v>
      </c>
      <c r="H280" s="61">
        <f>'1.Shazam DNSP&amp;State'!W198</f>
        <v>1.0482670000000001</v>
      </c>
      <c r="I280" s="64">
        <f>'1.Shazam DNSP&amp;State'!X198</f>
        <v>1.1347879999999999</v>
      </c>
      <c r="J280" s="61">
        <f>'1.Shazam DNSP&amp;State'!Y198</f>
        <v>1.0538430000000001</v>
      </c>
      <c r="K280" s="61">
        <f>'1.Shazam DNSP&amp;State'!Z198</f>
        <v>1.0012449999999999</v>
      </c>
      <c r="L280" s="61">
        <f>'1.Shazam DNSP&amp;State'!AA198</f>
        <v>1.114687</v>
      </c>
      <c r="M280" s="61">
        <f>'1.Shazam DNSP&amp;State'!AB198</f>
        <v>1.1683190000000001</v>
      </c>
      <c r="N280" s="61">
        <f>'1.Shazam DNSP&amp;State'!AC198</f>
        <v>1.1566510000000001</v>
      </c>
      <c r="O280" s="61">
        <f>'1.Shazam DNSP&amp;State'!AD198</f>
        <v>1.125804</v>
      </c>
      <c r="P280" s="62">
        <f>'1.Shazam DNSP&amp;State'!D198</f>
        <v>1.1272740000000001</v>
      </c>
      <c r="Q280" s="61">
        <f>'1.Shazam DNSP&amp;State'!J198</f>
        <v>0.92375600000000002</v>
      </c>
      <c r="R280" s="61">
        <f>'1.Shazam DNSP&amp;State'!L198</f>
        <v>0.99470930000000002</v>
      </c>
      <c r="S280" s="61">
        <f>'1.Shazam DNSP&amp;State'!M198</f>
        <v>1.046964</v>
      </c>
      <c r="T280" s="61">
        <f>'1.Shazam DNSP&amp;State'!N198</f>
        <v>0.94041370000000002</v>
      </c>
      <c r="U280" s="61">
        <f>'1.Shazam DNSP&amp;State'!O198</f>
        <v>0.89724409999999999</v>
      </c>
      <c r="V280" s="61">
        <f>'1.Shazam DNSP&amp;State'!P198</f>
        <v>0.90629499999999996</v>
      </c>
      <c r="W280" s="62">
        <f>'1.Shazam DNSP&amp;State'!K198</f>
        <v>0.93112720000000004</v>
      </c>
      <c r="Z280" s="216">
        <v>2010</v>
      </c>
      <c r="AA280" s="61">
        <f t="shared" si="935"/>
        <v>2.0799204146988604E-2</v>
      </c>
      <c r="AB280" s="61">
        <f t="shared" si="936"/>
        <v>0</v>
      </c>
      <c r="AC280" s="61">
        <f t="shared" si="937"/>
        <v>1.5227554887704177E-2</v>
      </c>
      <c r="AD280" s="61">
        <f t="shared" si="938"/>
        <v>6.7168386607768587E-3</v>
      </c>
      <c r="AE280" s="61">
        <f t="shared" si="939"/>
        <v>0.29592008731982633</v>
      </c>
      <c r="AF280" s="61">
        <f t="shared" si="940"/>
        <v>-3.0696851747869149E-2</v>
      </c>
      <c r="AG280" s="61">
        <f t="shared" si="941"/>
        <v>-4.9656207710950584E-2</v>
      </c>
      <c r="AH280" s="64">
        <f t="shared" si="942"/>
        <v>8.9484044531234423E-4</v>
      </c>
      <c r="AI280" s="61">
        <f t="shared" si="943"/>
        <v>1.9123800244737588E-2</v>
      </c>
      <c r="AJ280" s="61">
        <f t="shared" si="944"/>
        <v>2.1275777607539454E-4</v>
      </c>
      <c r="AK280" s="61">
        <f t="shared" si="945"/>
        <v>-3.18326699393106E-3</v>
      </c>
      <c r="AL280" s="61">
        <f t="shared" si="946"/>
        <v>3.2560145954739467E-2</v>
      </c>
      <c r="AM280" s="61">
        <f t="shared" si="947"/>
        <v>4.5138777528204617E-2</v>
      </c>
      <c r="AN280" s="61">
        <f t="shared" si="948"/>
        <v>3.2287641253156807E-2</v>
      </c>
      <c r="AO280" s="62">
        <f t="shared" si="949"/>
        <v>2.1169493360906122E-2</v>
      </c>
      <c r="AP280" s="61">
        <f t="shared" si="950"/>
        <v>-5.0551086084427994E-2</v>
      </c>
      <c r="AQ280" s="61">
        <f t="shared" si="951"/>
        <v>-6.8778950268832351E-2</v>
      </c>
      <c r="AR280" s="61">
        <f t="shared" si="952"/>
        <v>-4.9868257283877115E-2</v>
      </c>
      <c r="AS280" s="61">
        <f t="shared" si="953"/>
        <v>-4.6473216953949695E-2</v>
      </c>
      <c r="AT280" s="61">
        <f t="shared" si="954"/>
        <v>-8.2215784046208218E-2</v>
      </c>
      <c r="AU280" s="61">
        <f t="shared" si="955"/>
        <v>-9.4794862601444055E-2</v>
      </c>
      <c r="AV280" s="62">
        <f t="shared" si="956"/>
        <v>-8.1944166766408186E-2</v>
      </c>
    </row>
    <row r="281" spans="1:48" s="9" customFormat="1" ht="15" x14ac:dyDescent="0.2">
      <c r="A281" s="60">
        <v>2011</v>
      </c>
      <c r="B281" s="61">
        <f>'1.Shazam DNSP&amp;State'!Q199</f>
        <v>1.0277879999999999</v>
      </c>
      <c r="C281" s="64">
        <f>'1.Shazam DNSP&amp;State'!R199</f>
        <v>1.154596</v>
      </c>
      <c r="D281" s="61">
        <f>'1.Shazam DNSP&amp;State'!S199</f>
        <v>1.0734630000000001</v>
      </c>
      <c r="E281" s="61">
        <f>'1.Shazam DNSP&amp;State'!T199</f>
        <v>1.0278590000000001</v>
      </c>
      <c r="F281" s="61">
        <f>'1.Shazam DNSP&amp;State'!U199</f>
        <v>1.1098399999999999</v>
      </c>
      <c r="G281" s="61">
        <f>'1.Shazam DNSP&amp;State'!V199</f>
        <v>1.1197170000000001</v>
      </c>
      <c r="H281" s="61">
        <f>'1.Shazam DNSP&amp;State'!W199</f>
        <v>1.0725499999999999</v>
      </c>
      <c r="I281" s="64">
        <f>'1.Shazam DNSP&amp;State'!X199</f>
        <v>1.4137280000000001</v>
      </c>
      <c r="J281" s="61">
        <f>'1.Shazam DNSP&amp;State'!Y199</f>
        <v>1.020224</v>
      </c>
      <c r="K281" s="61">
        <f>'1.Shazam DNSP&amp;State'!Z199</f>
        <v>1.002076</v>
      </c>
      <c r="L281" s="61">
        <f>'1.Shazam DNSP&amp;State'!AA199</f>
        <v>0.99849869999999996</v>
      </c>
      <c r="M281" s="61">
        <f>'1.Shazam DNSP&amp;State'!AB199</f>
        <v>1.192658</v>
      </c>
      <c r="N281" s="61">
        <f>'1.Shazam DNSP&amp;State'!AC199</f>
        <v>1.18896</v>
      </c>
      <c r="O281" s="61">
        <f>'1.Shazam DNSP&amp;State'!AD199</f>
        <v>1.147392</v>
      </c>
      <c r="P281" s="62">
        <f>'1.Shazam DNSP&amp;State'!D199</f>
        <v>1.2319899999999999</v>
      </c>
      <c r="Q281" s="61">
        <f>'1.Shazam DNSP&amp;State'!J199</f>
        <v>0.7586676</v>
      </c>
      <c r="R281" s="61">
        <f>'1.Shazam DNSP&amp;State'!L199</f>
        <v>1.0512889999999999</v>
      </c>
      <c r="S281" s="61">
        <f>'1.Shazam DNSP&amp;State'!M199</f>
        <v>1.0703279999999999</v>
      </c>
      <c r="T281" s="61">
        <f>'1.Shazam DNSP&amp;State'!N199</f>
        <v>1.074163</v>
      </c>
      <c r="U281" s="61">
        <f>'1.Shazam DNSP&amp;State'!O199</f>
        <v>0.89929369999999997</v>
      </c>
      <c r="V281" s="61">
        <f>'1.Shazam DNSP&amp;State'!P199</f>
        <v>0.90209059999999996</v>
      </c>
      <c r="W281" s="62">
        <f>'1.Shazam DNSP&amp;State'!K199</f>
        <v>0.93477209999999999</v>
      </c>
      <c r="Z281" s="216">
        <v>2011</v>
      </c>
      <c r="AA281" s="61">
        <f t="shared" si="935"/>
        <v>-2.1491714173263603E-2</v>
      </c>
      <c r="AB281" s="61">
        <f t="shared" si="936"/>
        <v>0</v>
      </c>
      <c r="AC281" s="61">
        <f t="shared" si="937"/>
        <v>1.0932766086016756E-2</v>
      </c>
      <c r="AD281" s="61">
        <f t="shared" si="938"/>
        <v>-1.7024232333343538E-4</v>
      </c>
      <c r="AE281" s="61">
        <f t="shared" si="939"/>
        <v>-9.9608674269024047E-2</v>
      </c>
      <c r="AF281" s="61">
        <f t="shared" si="940"/>
        <v>2.2327319396606946E-5</v>
      </c>
      <c r="AG281" s="61">
        <f t="shared" si="941"/>
        <v>2.2900666337375523E-2</v>
      </c>
      <c r="AH281" s="64">
        <f t="shared" si="942"/>
        <v>0.21978433753100185</v>
      </c>
      <c r="AI281" s="61">
        <f t="shared" si="943"/>
        <v>-3.242127163829011E-2</v>
      </c>
      <c r="AJ281" s="61">
        <f t="shared" si="944"/>
        <v>8.2962245956876327E-4</v>
      </c>
      <c r="AK281" s="61">
        <f t="shared" si="945"/>
        <v>-0.11007607609480746</v>
      </c>
      <c r="AL281" s="61">
        <f t="shared" si="946"/>
        <v>2.061846620772716E-2</v>
      </c>
      <c r="AM281" s="61">
        <f t="shared" si="947"/>
        <v>2.7550214896681531E-2</v>
      </c>
      <c r="AN281" s="61">
        <f t="shared" si="948"/>
        <v>1.8994093805726205E-2</v>
      </c>
      <c r="AO281" s="62">
        <f t="shared" si="949"/>
        <v>8.8828419351027532E-2</v>
      </c>
      <c r="AP281" s="61">
        <f t="shared" si="950"/>
        <v>-0.19688423069936137</v>
      </c>
      <c r="AQ281" s="61">
        <f t="shared" si="951"/>
        <v>5.5321775623761234E-2</v>
      </c>
      <c r="AR281" s="61">
        <f t="shared" si="952"/>
        <v>2.2070596212369498E-2</v>
      </c>
      <c r="AS281" s="61">
        <f t="shared" si="953"/>
        <v>0.13297714781195033</v>
      </c>
      <c r="AT281" s="61">
        <f t="shared" si="954"/>
        <v>2.2817230889648713E-3</v>
      </c>
      <c r="AU281" s="61">
        <f t="shared" si="955"/>
        <v>-4.6499016310238631E-3</v>
      </c>
      <c r="AV281" s="62">
        <f t="shared" si="956"/>
        <v>3.9068610360471498E-3</v>
      </c>
    </row>
    <row r="282" spans="1:48" s="9" customFormat="1" ht="15" x14ac:dyDescent="0.2">
      <c r="A282" s="60">
        <v>2012</v>
      </c>
      <c r="B282" s="61">
        <f>'1.Shazam DNSP&amp;State'!Q200</f>
        <v>1.0058510000000001</v>
      </c>
      <c r="C282" s="64">
        <f>'1.Shazam DNSP&amp;State'!R200</f>
        <v>1.154596</v>
      </c>
      <c r="D282" s="61">
        <f>'1.Shazam DNSP&amp;State'!S200</f>
        <v>1.083861</v>
      </c>
      <c r="E282" s="61">
        <f>'1.Shazam DNSP&amp;State'!T200</f>
        <v>1.0332110000000001</v>
      </c>
      <c r="F282" s="61">
        <f>'1.Shazam DNSP&amp;State'!U200</f>
        <v>0.90160030000000002</v>
      </c>
      <c r="G282" s="61">
        <f>'1.Shazam DNSP&amp;State'!V200</f>
        <v>1.0010589999999999</v>
      </c>
      <c r="H282" s="61">
        <f>'1.Shazam DNSP&amp;State'!W200</f>
        <v>1.112117</v>
      </c>
      <c r="I282" s="64">
        <f>'1.Shazam DNSP&amp;State'!X200</f>
        <v>1.4613480000000001</v>
      </c>
      <c r="J282" s="61">
        <f>'1.Shazam DNSP&amp;State'!Y200</f>
        <v>1.0326690000000001</v>
      </c>
      <c r="K282" s="61">
        <f>'1.Shazam DNSP&amp;State'!Z200</f>
        <v>0.99701790000000001</v>
      </c>
      <c r="L282" s="61">
        <f>'1.Shazam DNSP&amp;State'!AA200</f>
        <v>1.136512</v>
      </c>
      <c r="M282" s="61">
        <f>'1.Shazam DNSP&amp;State'!AB200</f>
        <v>1.217506</v>
      </c>
      <c r="N282" s="61">
        <f>'1.Shazam DNSP&amp;State'!AC200</f>
        <v>1.2398149999999999</v>
      </c>
      <c r="O282" s="61">
        <f>'1.Shazam DNSP&amp;State'!AD200</f>
        <v>1.1792640000000001</v>
      </c>
      <c r="P282" s="62">
        <f>'1.Shazam DNSP&amp;State'!D200</f>
        <v>1.2687010000000001</v>
      </c>
      <c r="Q282" s="61">
        <f>'1.Shazam DNSP&amp;State'!J200</f>
        <v>0.76102099999999995</v>
      </c>
      <c r="R282" s="61">
        <f>'1.Shazam DNSP&amp;State'!L200</f>
        <v>1.0769340000000001</v>
      </c>
      <c r="S282" s="61">
        <f>'1.Shazam DNSP&amp;State'!M200</f>
        <v>1.115443</v>
      </c>
      <c r="T282" s="61">
        <f>'1.Shazam DNSP&amp;State'!N200</f>
        <v>0.97853500000000004</v>
      </c>
      <c r="U282" s="61">
        <f>'1.Shazam DNSP&amp;State'!O200</f>
        <v>0.91343850000000004</v>
      </c>
      <c r="V282" s="61">
        <f>'1.Shazam DNSP&amp;State'!P200</f>
        <v>0.89700210000000002</v>
      </c>
      <c r="W282" s="62">
        <f>'1.Shazam DNSP&amp;State'!K200</f>
        <v>0.94306040000000002</v>
      </c>
      <c r="Z282" s="216">
        <v>2012</v>
      </c>
      <c r="AA282" s="61">
        <f t="shared" si="935"/>
        <v>-2.1574970708626681E-2</v>
      </c>
      <c r="AB282" s="61">
        <f t="shared" si="936"/>
        <v>0</v>
      </c>
      <c r="AC282" s="61">
        <f t="shared" si="937"/>
        <v>9.6397949681626387E-3</v>
      </c>
      <c r="AD282" s="61">
        <f t="shared" si="938"/>
        <v>5.1934306252408007E-3</v>
      </c>
      <c r="AE282" s="61">
        <f t="shared" si="939"/>
        <v>-0.20779984430516643</v>
      </c>
      <c r="AF282" s="61">
        <f t="shared" si="940"/>
        <v>-0.11201753515189729</v>
      </c>
      <c r="AG282" s="61">
        <f t="shared" si="941"/>
        <v>3.6226415340957503E-2</v>
      </c>
      <c r="AH282" s="64">
        <f t="shared" si="942"/>
        <v>3.3129110546521436E-2</v>
      </c>
      <c r="AI282" s="61">
        <f t="shared" si="943"/>
        <v>1.2124501817242651E-2</v>
      </c>
      <c r="AJ282" s="61">
        <f t="shared" si="944"/>
        <v>-5.0604034096117427E-3</v>
      </c>
      <c r="AK282" s="61">
        <f t="shared" si="945"/>
        <v>0.12946635106771398</v>
      </c>
      <c r="AL282" s="61">
        <f t="shared" si="946"/>
        <v>2.0620074331267602E-2</v>
      </c>
      <c r="AM282" s="61">
        <f t="shared" si="947"/>
        <v>4.1883199511071639E-2</v>
      </c>
      <c r="AN282" s="61">
        <f t="shared" si="948"/>
        <v>2.7398974188114562E-2</v>
      </c>
      <c r="AO282" s="62">
        <f t="shared" si="949"/>
        <v>2.9362794177238184E-2</v>
      </c>
      <c r="AP282" s="61">
        <f t="shared" si="950"/>
        <v>3.0972159444995406E-3</v>
      </c>
      <c r="AQ282" s="61">
        <f t="shared" si="951"/>
        <v>2.4101084650511792E-2</v>
      </c>
      <c r="AR282" s="61">
        <f t="shared" si="952"/>
        <v>4.1286491867162593E-2</v>
      </c>
      <c r="AS282" s="61">
        <f t="shared" si="953"/>
        <v>-9.3240477409900019E-2</v>
      </c>
      <c r="AT282" s="61">
        <f t="shared" si="954"/>
        <v>1.5606372623368519E-2</v>
      </c>
      <c r="AU282" s="61">
        <f t="shared" si="955"/>
        <v>-5.656755284317732E-3</v>
      </c>
      <c r="AV282" s="62">
        <f t="shared" si="956"/>
        <v>8.827575220715457E-3</v>
      </c>
    </row>
    <row r="283" spans="1:48" s="9" customFormat="1" ht="15" x14ac:dyDescent="0.2">
      <c r="A283" s="60">
        <v>2013</v>
      </c>
      <c r="B283" s="61">
        <f>'1.Shazam DNSP&amp;State'!Q201</f>
        <v>1.004893</v>
      </c>
      <c r="C283" s="64">
        <f>'1.Shazam DNSP&amp;State'!R201</f>
        <v>1.154596</v>
      </c>
      <c r="D283" s="61">
        <f>'1.Shazam DNSP&amp;State'!S201</f>
        <v>1.0885</v>
      </c>
      <c r="E283" s="61">
        <f>'1.Shazam DNSP&amp;State'!T201</f>
        <v>1.035976</v>
      </c>
      <c r="F283" s="61">
        <f>'1.Shazam DNSP&amp;State'!U201</f>
        <v>0.99732739999999998</v>
      </c>
      <c r="G283" s="61">
        <f>'1.Shazam DNSP&amp;State'!V201</f>
        <v>1.0495239999999999</v>
      </c>
      <c r="H283" s="61">
        <f>'1.Shazam DNSP&amp;State'!W201</f>
        <v>1.0979159999999999</v>
      </c>
      <c r="I283" s="64">
        <f>'1.Shazam DNSP&amp;State'!X201</f>
        <v>1.5383070000000001</v>
      </c>
      <c r="J283" s="61">
        <f>'1.Shazam DNSP&amp;State'!Y201</f>
        <v>1.0365930000000001</v>
      </c>
      <c r="K283" s="61">
        <f>'1.Shazam DNSP&amp;State'!Z201</f>
        <v>0.99750380000000005</v>
      </c>
      <c r="L283" s="61">
        <f>'1.Shazam DNSP&amp;State'!AA201</f>
        <v>1.144312</v>
      </c>
      <c r="M283" s="61">
        <f>'1.Shazam DNSP&amp;State'!AB201</f>
        <v>1.233932</v>
      </c>
      <c r="N283" s="61">
        <f>'1.Shazam DNSP&amp;State'!AC201</f>
        <v>1.2689600000000001</v>
      </c>
      <c r="O283" s="61">
        <f>'1.Shazam DNSP&amp;State'!AD201</f>
        <v>1.198645</v>
      </c>
      <c r="P283" s="62">
        <f>'1.Shazam DNSP&amp;State'!D201</f>
        <v>1.30908</v>
      </c>
      <c r="Q283" s="61">
        <f>'1.Shazam DNSP&amp;State'!J201</f>
        <v>0.7137173</v>
      </c>
      <c r="R283" s="61">
        <f>'1.Shazam DNSP&amp;State'!L201</f>
        <v>1.059158</v>
      </c>
      <c r="S283" s="61">
        <f>'1.Shazam DNSP&amp;State'!M201</f>
        <v>1.1006640000000001</v>
      </c>
      <c r="T283" s="61">
        <f>'1.Shazam DNSP&amp;State'!N201</f>
        <v>0.95945570000000002</v>
      </c>
      <c r="U283" s="61">
        <f>'1.Shazam DNSP&amp;State'!O201</f>
        <v>0.88977090000000003</v>
      </c>
      <c r="V283" s="61">
        <f>'1.Shazam DNSP&amp;State'!P201</f>
        <v>0.86520989999999998</v>
      </c>
      <c r="W283" s="62">
        <f>'1.Shazam DNSP&amp;State'!K201</f>
        <v>0.91596449999999996</v>
      </c>
      <c r="Z283" s="216">
        <v>2013</v>
      </c>
      <c r="AA283" s="61">
        <f t="shared" si="935"/>
        <v>-9.5288119470930915E-4</v>
      </c>
      <c r="AB283" s="61">
        <f t="shared" si="936"/>
        <v>0</v>
      </c>
      <c r="AC283" s="61">
        <f t="shared" si="937"/>
        <v>4.270935679311613E-3</v>
      </c>
      <c r="AD283" s="61">
        <f t="shared" si="938"/>
        <v>2.672548827877555E-3</v>
      </c>
      <c r="AE283" s="61">
        <f t="shared" si="939"/>
        <v>0.10090780574339706</v>
      </c>
      <c r="AF283" s="61">
        <f t="shared" si="940"/>
        <v>4.7278288394408924E-2</v>
      </c>
      <c r="AG283" s="61">
        <f t="shared" si="941"/>
        <v>-1.2851568692316828E-2</v>
      </c>
      <c r="AH283" s="64">
        <f t="shared" si="942"/>
        <v>5.1323163623425358E-2</v>
      </c>
      <c r="AI283" s="61">
        <f t="shared" si="943"/>
        <v>3.7926610585395999E-3</v>
      </c>
      <c r="AJ283" s="61">
        <f t="shared" si="944"/>
        <v>4.8723461831745493E-4</v>
      </c>
      <c r="AK283" s="61">
        <f t="shared" si="945"/>
        <v>6.8396600593414267E-3</v>
      </c>
      <c r="AL283" s="61">
        <f t="shared" si="946"/>
        <v>1.340131452249884E-2</v>
      </c>
      <c r="AM283" s="61">
        <f t="shared" si="947"/>
        <v>2.3235492414778684E-2</v>
      </c>
      <c r="AN283" s="61">
        <f t="shared" si="948"/>
        <v>1.6301237074023013E-2</v>
      </c>
      <c r="AO283" s="62">
        <f t="shared" si="949"/>
        <v>3.133105804302147E-2</v>
      </c>
      <c r="AP283" s="61">
        <f t="shared" si="950"/>
        <v>-6.4174007190386156E-2</v>
      </c>
      <c r="AQ283" s="61">
        <f t="shared" si="951"/>
        <v>-1.6643862112979278E-2</v>
      </c>
      <c r="AR283" s="61">
        <f t="shared" si="952"/>
        <v>-1.3338001369820008E-2</v>
      </c>
      <c r="AS283" s="61">
        <f t="shared" si="953"/>
        <v>-1.9690410728923375E-2</v>
      </c>
      <c r="AT283" s="61">
        <f t="shared" si="954"/>
        <v>-2.6252036211885058E-2</v>
      </c>
      <c r="AU283" s="61">
        <f t="shared" si="955"/>
        <v>-3.6086066738685932E-2</v>
      </c>
      <c r="AV283" s="62">
        <f t="shared" si="956"/>
        <v>-2.915272301906198E-2</v>
      </c>
    </row>
    <row r="284" spans="1:48" s="9" customFormat="1" ht="15" x14ac:dyDescent="0.2">
      <c r="A284" s="60">
        <v>2014</v>
      </c>
      <c r="B284" s="61">
        <f>'1.Shazam DNSP&amp;State'!Q202</f>
        <v>0.9679354</v>
      </c>
      <c r="C284" s="64">
        <f>'1.Shazam DNSP&amp;State'!R202</f>
        <v>1.154596</v>
      </c>
      <c r="D284" s="61">
        <f>'1.Shazam DNSP&amp;State'!S202</f>
        <v>1.0936360000000001</v>
      </c>
      <c r="E284" s="61">
        <f>'1.Shazam DNSP&amp;State'!T202</f>
        <v>1.038338</v>
      </c>
      <c r="F284" s="61">
        <f>'1.Shazam DNSP&amp;State'!U202</f>
        <v>1.171953</v>
      </c>
      <c r="G284" s="61">
        <f>'1.Shazam DNSP&amp;State'!V202</f>
        <v>1.102589</v>
      </c>
      <c r="H284" s="61">
        <f>'1.Shazam DNSP&amp;State'!W202</f>
        <v>1.0681149999999999</v>
      </c>
      <c r="I284" s="64">
        <f>'1.Shazam DNSP&amp;State'!X202</f>
        <v>1.5308759999999999</v>
      </c>
      <c r="J284" s="61">
        <f>'1.Shazam DNSP&amp;State'!Y202</f>
        <v>1.0337400000000001</v>
      </c>
      <c r="K284" s="61">
        <f>'1.Shazam DNSP&amp;State'!Z202</f>
        <v>0.98765829999999999</v>
      </c>
      <c r="L284" s="61">
        <f>'1.Shazam DNSP&amp;State'!AA202</f>
        <v>1.1729830000000001</v>
      </c>
      <c r="M284" s="61">
        <f>'1.Shazam DNSP&amp;State'!AB202</f>
        <v>1.2526539999999999</v>
      </c>
      <c r="N284" s="61">
        <f>'1.Shazam DNSP&amp;State'!AC202</f>
        <v>1.297668</v>
      </c>
      <c r="O284" s="61">
        <f>'1.Shazam DNSP&amp;State'!AD202</f>
        <v>1.2164410000000001</v>
      </c>
      <c r="P284" s="62">
        <f>'1.Shazam DNSP&amp;State'!D202</f>
        <v>1.3195220000000001</v>
      </c>
      <c r="Q284" s="61">
        <f>'1.Shazam DNSP&amp;State'!J202</f>
        <v>0.69771519999999998</v>
      </c>
      <c r="R284" s="61">
        <f>'1.Shazam DNSP&amp;State'!L202</f>
        <v>1.0332539999999999</v>
      </c>
      <c r="S284" s="61">
        <f>'1.Shazam DNSP&amp;State'!M202</f>
        <v>1.0814619999999999</v>
      </c>
      <c r="T284" s="61">
        <f>'1.Shazam DNSP&amp;State'!N202</f>
        <v>0.91059749999999995</v>
      </c>
      <c r="U284" s="61">
        <f>'1.Shazam DNSP&amp;State'!O202</f>
        <v>0.85268160000000004</v>
      </c>
      <c r="V284" s="61">
        <f>'1.Shazam DNSP&amp;State'!P202</f>
        <v>0.82310380000000005</v>
      </c>
      <c r="W284" s="62">
        <f>'1.Shazam DNSP&amp;State'!K202</f>
        <v>0.87806580000000001</v>
      </c>
      <c r="Z284" s="216">
        <v>2014</v>
      </c>
      <c r="AA284" s="61">
        <f t="shared" si="935"/>
        <v>-3.7470997650928921E-2</v>
      </c>
      <c r="AB284" s="61">
        <f t="shared" si="936"/>
        <v>0</v>
      </c>
      <c r="AC284" s="61">
        <f t="shared" si="937"/>
        <v>4.7073229936184062E-3</v>
      </c>
      <c r="AD284" s="61">
        <f t="shared" si="938"/>
        <v>2.2773803974405807E-3</v>
      </c>
      <c r="AE284" s="61">
        <f t="shared" si="939"/>
        <v>0.16134776573305651</v>
      </c>
      <c r="AF284" s="61">
        <f t="shared" si="940"/>
        <v>4.9324322654831568E-2</v>
      </c>
      <c r="AG284" s="61">
        <f t="shared" si="941"/>
        <v>-2.7518424784839537E-2</v>
      </c>
      <c r="AH284" s="64">
        <f t="shared" si="942"/>
        <v>-4.8423404667172522E-3</v>
      </c>
      <c r="AI284" s="61">
        <f t="shared" si="943"/>
        <v>-2.756080114593587E-3</v>
      </c>
      <c r="AJ284" s="61">
        <f t="shared" si="944"/>
        <v>-9.9191705551073747E-3</v>
      </c>
      <c r="AK284" s="61">
        <f t="shared" si="945"/>
        <v>2.4746493765683129E-2</v>
      </c>
      <c r="AL284" s="61">
        <f t="shared" si="946"/>
        <v>1.5058681894084072E-2</v>
      </c>
      <c r="AM284" s="61">
        <f t="shared" si="947"/>
        <v>2.2371140092038576E-2</v>
      </c>
      <c r="AN284" s="61">
        <f t="shared" si="948"/>
        <v>1.4737630132496727E-2</v>
      </c>
      <c r="AO284" s="62">
        <f t="shared" si="949"/>
        <v>7.9449493889107037E-3</v>
      </c>
      <c r="AP284" s="61">
        <f t="shared" si="950"/>
        <v>-2.2675948984205673E-2</v>
      </c>
      <c r="AQ284" s="61">
        <f t="shared" si="951"/>
        <v>-2.4761207164293902E-2</v>
      </c>
      <c r="AR284" s="61">
        <f t="shared" si="952"/>
        <v>-1.7599804643787288E-2</v>
      </c>
      <c r="AS284" s="61">
        <f t="shared" si="953"/>
        <v>-5.2265167047399454E-2</v>
      </c>
      <c r="AT284" s="61">
        <f t="shared" si="954"/>
        <v>-4.257780685885245E-2</v>
      </c>
      <c r="AU284" s="61">
        <f t="shared" si="955"/>
        <v>-4.9889819793562183E-2</v>
      </c>
      <c r="AV284" s="62">
        <f t="shared" si="956"/>
        <v>-4.2256074585184572E-2</v>
      </c>
    </row>
    <row r="285" spans="1:48" s="9" customFormat="1" ht="15" x14ac:dyDescent="0.2">
      <c r="A285" s="60">
        <v>2015</v>
      </c>
      <c r="B285" s="61">
        <f>'1.Shazam DNSP&amp;State'!Q203</f>
        <v>0.94413210000000003</v>
      </c>
      <c r="C285" s="64">
        <f>'1.Shazam DNSP&amp;State'!R203</f>
        <v>1.154596</v>
      </c>
      <c r="D285" s="61">
        <f>'1.Shazam DNSP&amp;State'!S203</f>
        <v>1.0964259999999999</v>
      </c>
      <c r="E285" s="61">
        <f>'1.Shazam DNSP&amp;State'!T203</f>
        <v>1.039733</v>
      </c>
      <c r="F285" s="61">
        <f>'1.Shazam DNSP&amp;State'!U203</f>
        <v>0.86718569999999995</v>
      </c>
      <c r="G285" s="61">
        <f>'1.Shazam DNSP&amp;State'!V203</f>
        <v>0.99318229999999996</v>
      </c>
      <c r="H285" s="61">
        <f>'1.Shazam DNSP&amp;State'!W203</f>
        <v>1.1150599999999999</v>
      </c>
      <c r="I285" s="64">
        <f>'1.Shazam DNSP&amp;State'!X203</f>
        <v>1.5905450000000001</v>
      </c>
      <c r="J285" s="61">
        <f>'1.Shazam DNSP&amp;State'!Y203</f>
        <v>1.0513479999999999</v>
      </c>
      <c r="K285" s="61">
        <f>'1.Shazam DNSP&amp;State'!Z203</f>
        <v>0.95871709999999999</v>
      </c>
      <c r="L285" s="61">
        <f>'1.Shazam DNSP&amp;State'!AA203</f>
        <v>1.2180310000000001</v>
      </c>
      <c r="M285" s="61">
        <f>'1.Shazam DNSP&amp;State'!AB203</f>
        <v>1.270187</v>
      </c>
      <c r="N285" s="61">
        <f>'1.Shazam DNSP&amp;State'!AC203</f>
        <v>1.324746</v>
      </c>
      <c r="O285" s="61">
        <f>'1.Shazam DNSP&amp;State'!AD203</f>
        <v>1.2305820000000001</v>
      </c>
      <c r="P285" s="62">
        <f>'1.Shazam DNSP&amp;State'!D203</f>
        <v>1.347345</v>
      </c>
      <c r="Q285" s="61">
        <f>'1.Shazam DNSP&amp;State'!J203</f>
        <v>0.7010556</v>
      </c>
      <c r="R285" s="61">
        <f>'1.Shazam DNSP&amp;State'!L203</f>
        <v>1.0606009999999999</v>
      </c>
      <c r="S285" s="61">
        <f>'1.Shazam DNSP&amp;State'!M203</f>
        <v>1.163076</v>
      </c>
      <c r="T285" s="61">
        <f>'1.Shazam DNSP&amp;State'!N203</f>
        <v>0.91546110000000003</v>
      </c>
      <c r="U285" s="61">
        <f>'1.Shazam DNSP&amp;State'!O203</f>
        <v>0.87787139999999997</v>
      </c>
      <c r="V285" s="61">
        <f>'1.Shazam DNSP&amp;State'!P203</f>
        <v>0.84171660000000004</v>
      </c>
      <c r="W285" s="62">
        <f>'1.Shazam DNSP&amp;State'!K203</f>
        <v>0.90612470000000001</v>
      </c>
      <c r="Z285" s="216">
        <v>2015</v>
      </c>
      <c r="AA285" s="61">
        <f t="shared" si="935"/>
        <v>-2.489925671648361E-2</v>
      </c>
      <c r="AB285" s="61">
        <f t="shared" si="936"/>
        <v>0</v>
      </c>
      <c r="AC285" s="61">
        <f t="shared" si="937"/>
        <v>2.5478744522407165E-3</v>
      </c>
      <c r="AD285" s="61">
        <f t="shared" si="938"/>
        <v>1.3425914798356621E-3</v>
      </c>
      <c r="AE285" s="61">
        <f t="shared" si="939"/>
        <v>-0.30117372624673305</v>
      </c>
      <c r="AF285" s="61">
        <f t="shared" si="940"/>
        <v>-0.10450209739528535</v>
      </c>
      <c r="AG285" s="61">
        <f t="shared" si="941"/>
        <v>4.3012802479704043E-2</v>
      </c>
      <c r="AH285" s="64">
        <f t="shared" si="942"/>
        <v>3.8236604216150639E-2</v>
      </c>
      <c r="AI285" s="61">
        <f t="shared" si="943"/>
        <v>1.6889856524194294E-2</v>
      </c>
      <c r="AJ285" s="61">
        <f t="shared" si="944"/>
        <v>-2.9740751147782806E-2</v>
      </c>
      <c r="AK285" s="61">
        <f t="shared" si="945"/>
        <v>3.7685543711059963E-2</v>
      </c>
      <c r="AL285" s="61">
        <f t="shared" si="946"/>
        <v>1.3899633215176045E-2</v>
      </c>
      <c r="AM285" s="61">
        <f t="shared" si="947"/>
        <v>2.0651935503635026E-2</v>
      </c>
      <c r="AN285" s="61">
        <f t="shared" si="948"/>
        <v>1.1557845935268141E-2</v>
      </c>
      <c r="AO285" s="62">
        <f t="shared" si="949"/>
        <v>2.086643955105414E-2</v>
      </c>
      <c r="AP285" s="61">
        <f t="shared" si="950"/>
        <v>4.7762025774757454E-3</v>
      </c>
      <c r="AQ285" s="61">
        <f t="shared" si="951"/>
        <v>2.6122682900825565E-2</v>
      </c>
      <c r="AR285" s="61">
        <f t="shared" si="952"/>
        <v>7.2754390229713542E-2</v>
      </c>
      <c r="AS285" s="61">
        <f t="shared" si="953"/>
        <v>5.3268953150922256E-3</v>
      </c>
      <c r="AT285" s="61">
        <f t="shared" si="954"/>
        <v>2.9113906659276993E-2</v>
      </c>
      <c r="AU285" s="61">
        <f t="shared" si="955"/>
        <v>2.2361061353331532E-2</v>
      </c>
      <c r="AV285" s="62">
        <f t="shared" si="956"/>
        <v>3.1455400661419858E-2</v>
      </c>
    </row>
    <row r="286" spans="1:48" s="9" customFormat="1" ht="15" x14ac:dyDescent="0.2">
      <c r="A286" s="60">
        <v>2016</v>
      </c>
      <c r="B286" s="61">
        <f>'1.Shazam DNSP&amp;State'!Q204</f>
        <v>0.94528420000000002</v>
      </c>
      <c r="C286" s="64">
        <f>'1.Shazam DNSP&amp;State'!R204</f>
        <v>1.154596</v>
      </c>
      <c r="D286" s="61">
        <f>'1.Shazam DNSP&amp;State'!S204</f>
        <v>1.1024700000000001</v>
      </c>
      <c r="E286" s="61">
        <f>'1.Shazam DNSP&amp;State'!T204</f>
        <v>1.046889</v>
      </c>
      <c r="F286" s="61">
        <f>'1.Shazam DNSP&amp;State'!U204</f>
        <v>0.97960510000000001</v>
      </c>
      <c r="G286" s="61">
        <f>'1.Shazam DNSP&amp;State'!V204</f>
        <v>1.00386</v>
      </c>
      <c r="H286" s="61">
        <f>'1.Shazam DNSP&amp;State'!W204</f>
        <v>1.1029119999999999</v>
      </c>
      <c r="I286" s="64">
        <f>'1.Shazam DNSP&amp;State'!X204</f>
        <v>1.3338859999999999</v>
      </c>
      <c r="J286" s="61">
        <f>'1.Shazam DNSP&amp;State'!Y204</f>
        <v>1.0431600000000001</v>
      </c>
      <c r="K286" s="61">
        <f>'1.Shazam DNSP&amp;State'!Z204</f>
        <v>0.96435890000000002</v>
      </c>
      <c r="L286" s="61">
        <f>'1.Shazam DNSP&amp;State'!AA204</f>
        <v>1.2125760000000001</v>
      </c>
      <c r="M286" s="61">
        <f>'1.Shazam DNSP&amp;State'!AB204</f>
        <v>1.298673</v>
      </c>
      <c r="N286" s="61">
        <f>'1.Shazam DNSP&amp;State'!AC204</f>
        <v>1.3361529999999999</v>
      </c>
      <c r="O286" s="61">
        <f>'1.Shazam DNSP&amp;State'!AD204</f>
        <v>1.243126</v>
      </c>
      <c r="P286" s="62">
        <f>'1.Shazam DNSP&amp;State'!D204</f>
        <v>1.2683180000000001</v>
      </c>
      <c r="Q286" s="61">
        <f>'1.Shazam DNSP&amp;State'!J204</f>
        <v>0.82684150000000001</v>
      </c>
      <c r="R286" s="61">
        <f>'1.Shazam DNSP&amp;State'!L204</f>
        <v>1.05728</v>
      </c>
      <c r="S286" s="61">
        <f>'1.Shazam DNSP&amp;State'!M204</f>
        <v>1.1436740000000001</v>
      </c>
      <c r="T286" s="61">
        <f>'1.Shazam DNSP&amp;State'!N204</f>
        <v>0.90956139999999996</v>
      </c>
      <c r="U286" s="61">
        <f>'1.Shazam DNSP&amp;State'!O204</f>
        <v>0.84926100000000004</v>
      </c>
      <c r="V286" s="61">
        <f>'1.Shazam DNSP&amp;State'!P204</f>
        <v>0.82543889999999998</v>
      </c>
      <c r="W286" s="62">
        <f>'1.Shazam DNSP&amp;State'!K204</f>
        <v>0.88720880000000002</v>
      </c>
      <c r="Z286" s="216">
        <v>2016</v>
      </c>
      <c r="AA286" s="61">
        <f t="shared" si="935"/>
        <v>1.2195302250635187E-3</v>
      </c>
      <c r="AB286" s="61">
        <f t="shared" si="936"/>
        <v>0</v>
      </c>
      <c r="AC286" s="61">
        <f t="shared" si="937"/>
        <v>5.4973179459631306E-3</v>
      </c>
      <c r="AD286" s="61">
        <f t="shared" si="938"/>
        <v>6.8589596531379434E-3</v>
      </c>
      <c r="AE286" s="61">
        <f t="shared" si="939"/>
        <v>0.1218963905740513</v>
      </c>
      <c r="AF286" s="61">
        <f t="shared" si="940"/>
        <v>1.0693616006466239E-2</v>
      </c>
      <c r="AG286" s="61">
        <f t="shared" si="941"/>
        <v>-1.0954260446504795E-2</v>
      </c>
      <c r="AH286" s="64">
        <f t="shared" si="942"/>
        <v>-0.17598023822606168</v>
      </c>
      <c r="AI286" s="61">
        <f t="shared" si="943"/>
        <v>-7.8185824175908154E-3</v>
      </c>
      <c r="AJ286" s="61">
        <f t="shared" si="944"/>
        <v>5.8674916498987189E-3</v>
      </c>
      <c r="AK286" s="61">
        <f t="shared" si="945"/>
        <v>-4.4885982462167439E-3</v>
      </c>
      <c r="AL286" s="61">
        <f t="shared" si="946"/>
        <v>2.2178840171361635E-2</v>
      </c>
      <c r="AM286" s="61">
        <f t="shared" si="947"/>
        <v>8.5738465669673216E-3</v>
      </c>
      <c r="AN286" s="61">
        <f t="shared" si="948"/>
        <v>1.0141946844046776E-2</v>
      </c>
      <c r="AO286" s="62">
        <f t="shared" si="949"/>
        <v>-6.0444376139141227E-2</v>
      </c>
      <c r="AP286" s="61">
        <f t="shared" si="950"/>
        <v>0.16502582091192577</v>
      </c>
      <c r="AQ286" s="61">
        <f t="shared" si="951"/>
        <v>-3.1361561126118541E-3</v>
      </c>
      <c r="AR286" s="61">
        <f t="shared" si="952"/>
        <v>-1.6822332326351164E-2</v>
      </c>
      <c r="AS286" s="61">
        <f t="shared" si="953"/>
        <v>-6.4653674692640968E-3</v>
      </c>
      <c r="AT286" s="61">
        <f t="shared" si="954"/>
        <v>-3.3133554097108227E-2</v>
      </c>
      <c r="AU286" s="61">
        <f t="shared" si="955"/>
        <v>-1.9528133141412232E-2</v>
      </c>
      <c r="AV286" s="62">
        <f t="shared" si="956"/>
        <v>-2.109657970806517E-2</v>
      </c>
    </row>
    <row r="287" spans="1:48" s="9" customFormat="1" ht="15" x14ac:dyDescent="0.2">
      <c r="A287" s="60">
        <v>2017</v>
      </c>
      <c r="B287" s="61">
        <f>'1.Shazam DNSP&amp;State'!Q205</f>
        <v>0.93245880000000003</v>
      </c>
      <c r="C287" s="64">
        <f>'1.Shazam DNSP&amp;State'!R205</f>
        <v>1.154596</v>
      </c>
      <c r="D287" s="61">
        <f>'1.Shazam DNSP&amp;State'!S205</f>
        <v>1.127704</v>
      </c>
      <c r="E287" s="61">
        <f>'1.Shazam DNSP&amp;State'!T205</f>
        <v>1.04881</v>
      </c>
      <c r="F287" s="61">
        <f>'1.Shazam DNSP&amp;State'!U205</f>
        <v>1.0917239999999999</v>
      </c>
      <c r="G287" s="61">
        <f>'1.Shazam DNSP&amp;State'!V205</f>
        <v>1.0629409999999999</v>
      </c>
      <c r="H287" s="61">
        <f>'1.Shazam DNSP&amp;State'!W205</f>
        <v>1.0884309999999999</v>
      </c>
      <c r="I287" s="64">
        <f>'1.Shazam DNSP&amp;State'!X205</f>
        <v>1.5364679999999999</v>
      </c>
      <c r="J287" s="61">
        <f>'1.Shazam DNSP&amp;State'!Y205</f>
        <v>1.0582370000000001</v>
      </c>
      <c r="K287" s="61">
        <f>'1.Shazam DNSP&amp;State'!Z205</f>
        <v>0.96426940000000005</v>
      </c>
      <c r="L287" s="61">
        <f>'1.Shazam DNSP&amp;State'!AA205</f>
        <v>1.2118100000000001</v>
      </c>
      <c r="M287" s="61">
        <f>'1.Shazam DNSP&amp;State'!AB205</f>
        <v>1.3179700000000001</v>
      </c>
      <c r="N287" s="61">
        <f>'1.Shazam DNSP&amp;State'!AC205</f>
        <v>1.3420300000000001</v>
      </c>
      <c r="O287" s="61">
        <f>'1.Shazam DNSP&amp;State'!AD205</f>
        <v>1.255395</v>
      </c>
      <c r="P287" s="62">
        <f>'1.Shazam DNSP&amp;State'!D205</f>
        <v>1.3465590000000001</v>
      </c>
      <c r="Q287" s="61">
        <f>'1.Shazam DNSP&amp;State'!J205</f>
        <v>0.70839819999999998</v>
      </c>
      <c r="R287" s="61">
        <f>'1.Shazam DNSP&amp;State'!L205</f>
        <v>1.0285329999999999</v>
      </c>
      <c r="S287" s="61">
        <f>'1.Shazam DNSP&amp;State'!M205</f>
        <v>1.128762</v>
      </c>
      <c r="T287" s="61">
        <f>'1.Shazam DNSP&amp;State'!N205</f>
        <v>0.8981865</v>
      </c>
      <c r="U287" s="61">
        <f>'1.Shazam DNSP&amp;State'!O205</f>
        <v>0.82583890000000004</v>
      </c>
      <c r="V287" s="61">
        <f>'1.Shazam DNSP&amp;State'!P205</f>
        <v>0.81103340000000002</v>
      </c>
      <c r="W287" s="62">
        <f>'1.Shazam DNSP&amp;State'!K205</f>
        <v>0.86700310000000003</v>
      </c>
      <c r="Z287" s="216">
        <v>2017</v>
      </c>
      <c r="AA287" s="61">
        <f t="shared" si="935"/>
        <v>-1.3660654784777957E-2</v>
      </c>
      <c r="AB287" s="61">
        <f t="shared" si="936"/>
        <v>0</v>
      </c>
      <c r="AC287" s="61">
        <f t="shared" si="937"/>
        <v>2.2630590208180045E-2</v>
      </c>
      <c r="AD287" s="61">
        <f t="shared" si="938"/>
        <v>1.8332790520262095E-3</v>
      </c>
      <c r="AE287" s="61">
        <f t="shared" si="939"/>
        <v>0.10836384583505783</v>
      </c>
      <c r="AF287" s="61">
        <f t="shared" si="940"/>
        <v>5.7187025211387882E-2</v>
      </c>
      <c r="AG287" s="61">
        <f t="shared" si="941"/>
        <v>-1.3216744979959363E-2</v>
      </c>
      <c r="AH287" s="64">
        <f t="shared" si="942"/>
        <v>0.14138978924728354</v>
      </c>
      <c r="AI287" s="61">
        <f t="shared" si="943"/>
        <v>1.4349748014760431E-2</v>
      </c>
      <c r="AJ287" s="61">
        <f t="shared" si="944"/>
        <v>-9.2812077956359323E-5</v>
      </c>
      <c r="AK287" s="61">
        <f t="shared" si="945"/>
        <v>-6.3191259600543065E-4</v>
      </c>
      <c r="AL287" s="61">
        <f t="shared" si="946"/>
        <v>1.474970016401797E-2</v>
      </c>
      <c r="AM287" s="61">
        <f t="shared" si="947"/>
        <v>4.3888034786000348E-3</v>
      </c>
      <c r="AN287" s="61">
        <f t="shared" si="948"/>
        <v>9.8210890489246888E-3</v>
      </c>
      <c r="AO287" s="62">
        <f t="shared" si="949"/>
        <v>5.986083639733613E-2</v>
      </c>
      <c r="AP287" s="61">
        <f t="shared" si="950"/>
        <v>-0.15460665509700866</v>
      </c>
      <c r="AQ287" s="61">
        <f t="shared" si="951"/>
        <v>-2.7566057312725375E-2</v>
      </c>
      <c r="AR287" s="61">
        <f t="shared" si="952"/>
        <v>-1.3124430390607528E-2</v>
      </c>
      <c r="AS287" s="61">
        <f t="shared" si="953"/>
        <v>-1.2584774819610815E-2</v>
      </c>
      <c r="AT287" s="61">
        <f t="shared" si="954"/>
        <v>-2.7966841382739836E-2</v>
      </c>
      <c r="AU287" s="61">
        <f t="shared" si="955"/>
        <v>-1.7606007881666042E-2</v>
      </c>
      <c r="AV287" s="62">
        <f t="shared" si="956"/>
        <v>-2.3037802510757134E-2</v>
      </c>
    </row>
    <row r="288" spans="1:48" s="9" customFormat="1" ht="15" x14ac:dyDescent="0.2">
      <c r="A288" s="60">
        <v>2018</v>
      </c>
      <c r="B288" s="61">
        <f>'1.Shazam DNSP&amp;State'!Q206</f>
        <v>0.92691290000000004</v>
      </c>
      <c r="C288" s="64">
        <f>'1.Shazam DNSP&amp;State'!R206</f>
        <v>1.154596</v>
      </c>
      <c r="D288" s="61">
        <f>'1.Shazam DNSP&amp;State'!S206</f>
        <v>1.1483719999999999</v>
      </c>
      <c r="E288" s="61">
        <f>'1.Shazam DNSP&amp;State'!T206</f>
        <v>1.052818</v>
      </c>
      <c r="F288" s="61">
        <f>'1.Shazam DNSP&amp;State'!U206</f>
        <v>0.96686470000000002</v>
      </c>
      <c r="G288" s="61">
        <f>'1.Shazam DNSP&amp;State'!V206</f>
        <v>1.008057</v>
      </c>
      <c r="H288" s="61">
        <f>'1.Shazam DNSP&amp;State'!W206</f>
        <v>1.1147940000000001</v>
      </c>
      <c r="I288" s="64">
        <f>'1.Shazam DNSP&amp;State'!X206</f>
        <v>1.50553</v>
      </c>
      <c r="J288" s="61">
        <f>'1.Shazam DNSP&amp;State'!Y206</f>
        <v>1.0657909999999999</v>
      </c>
      <c r="K288" s="61">
        <f>'1.Shazam DNSP&amp;State'!Z206</f>
        <v>0.97390569999999999</v>
      </c>
      <c r="L288" s="61">
        <f>'1.Shazam DNSP&amp;State'!AA206</f>
        <v>1.258097</v>
      </c>
      <c r="M288" s="61">
        <f>'1.Shazam DNSP&amp;State'!AB206</f>
        <v>1.3348949999999999</v>
      </c>
      <c r="N288" s="61">
        <f>'1.Shazam DNSP&amp;State'!AC206</f>
        <v>1.355138</v>
      </c>
      <c r="O288" s="61">
        <f>'1.Shazam DNSP&amp;State'!AD206</f>
        <v>1.268068</v>
      </c>
      <c r="P288" s="62">
        <f>'1.Shazam DNSP&amp;State'!D206</f>
        <v>1.34446</v>
      </c>
      <c r="Q288" s="61">
        <f>'1.Shazam DNSP&amp;State'!J206</f>
        <v>0.7404657</v>
      </c>
      <c r="R288" s="61">
        <f>'1.Shazam DNSP&amp;State'!L206</f>
        <v>1.0459780000000001</v>
      </c>
      <c r="S288" s="61">
        <f>'1.Shazam DNSP&amp;State'!M206</f>
        <v>1.144663</v>
      </c>
      <c r="T288" s="61">
        <f>'1.Shazam DNSP&amp;State'!N206</f>
        <v>0.88609539999999998</v>
      </c>
      <c r="U288" s="61">
        <f>'1.Shazam DNSP&amp;State'!O206</f>
        <v>0.83511709999999995</v>
      </c>
      <c r="V288" s="61">
        <f>'1.Shazam DNSP&amp;State'!P206</f>
        <v>0.82264250000000005</v>
      </c>
      <c r="W288" s="62">
        <f>'1.Shazam DNSP&amp;State'!K206</f>
        <v>0.87912760000000001</v>
      </c>
      <c r="Z288" s="216">
        <v>2018</v>
      </c>
      <c r="AA288" s="61">
        <f t="shared" si="935"/>
        <v>-5.9653660923939499E-3</v>
      </c>
      <c r="AB288" s="61">
        <f t="shared" si="936"/>
        <v>0</v>
      </c>
      <c r="AC288" s="61">
        <f t="shared" si="937"/>
        <v>1.8161579926544914E-2</v>
      </c>
      <c r="AD288" s="61">
        <f t="shared" si="938"/>
        <v>3.8141905789676979E-3</v>
      </c>
      <c r="AE288" s="61">
        <f t="shared" si="939"/>
        <v>-0.12145480871208013</v>
      </c>
      <c r="AF288" s="61">
        <f t="shared" si="940"/>
        <v>-5.3014878857409707E-2</v>
      </c>
      <c r="AG288" s="61">
        <f t="shared" si="941"/>
        <v>2.3932424782833115E-2</v>
      </c>
      <c r="AH288" s="64">
        <f t="shared" si="942"/>
        <v>-2.0341280141984368E-2</v>
      </c>
      <c r="AI288" s="61">
        <f t="shared" si="943"/>
        <v>7.1129305722507181E-3</v>
      </c>
      <c r="AJ288" s="61">
        <f t="shared" si="944"/>
        <v>9.9437655573587896E-3</v>
      </c>
      <c r="AK288" s="61">
        <f t="shared" si="945"/>
        <v>3.7485152142445022E-2</v>
      </c>
      <c r="AL288" s="61">
        <f t="shared" si="946"/>
        <v>1.2759963012593524E-2</v>
      </c>
      <c r="AM288" s="61">
        <f t="shared" si="947"/>
        <v>9.7199011701490489E-3</v>
      </c>
      <c r="AN288" s="61">
        <f t="shared" si="948"/>
        <v>1.0044218238335102E-2</v>
      </c>
      <c r="AO288" s="62">
        <f t="shared" si="949"/>
        <v>-1.5600041662132461E-3</v>
      </c>
      <c r="AP288" s="61">
        <f t="shared" si="950"/>
        <v>4.4272947612902382E-2</v>
      </c>
      <c r="AQ288" s="61">
        <f t="shared" si="951"/>
        <v>1.6818817759123375E-2</v>
      </c>
      <c r="AR288" s="61">
        <f t="shared" si="952"/>
        <v>1.3988813618758115E-2</v>
      </c>
      <c r="AS288" s="61">
        <f t="shared" si="953"/>
        <v>-1.3553110728448095E-2</v>
      </c>
      <c r="AT288" s="61">
        <f t="shared" si="954"/>
        <v>1.1172236359861998E-2</v>
      </c>
      <c r="AU288" s="61">
        <f t="shared" si="955"/>
        <v>1.421248292153479E-2</v>
      </c>
      <c r="AV288" s="62">
        <f t="shared" si="956"/>
        <v>1.388749978792987E-2</v>
      </c>
    </row>
    <row r="289" spans="1:48" s="9" customFormat="1" ht="15" x14ac:dyDescent="0.2">
      <c r="A289" s="60">
        <v>2019</v>
      </c>
      <c r="B289" s="61">
        <f>'1.Shazam DNSP&amp;State'!Q207</f>
        <v>0.91751890000000003</v>
      </c>
      <c r="C289" s="64">
        <f>'1.Shazam DNSP&amp;State'!R207</f>
        <v>1.154596</v>
      </c>
      <c r="D289" s="61">
        <f>'1.Shazam DNSP&amp;State'!S207</f>
        <v>1.163524</v>
      </c>
      <c r="E289" s="61">
        <f>'1.Shazam DNSP&amp;State'!T207</f>
        <v>1.052665</v>
      </c>
      <c r="F289" s="61">
        <f>'1.Shazam DNSP&amp;State'!U207</f>
        <v>1.088832</v>
      </c>
      <c r="G289" s="61">
        <f>'1.Shazam DNSP&amp;State'!V207</f>
        <v>1.1275500000000001</v>
      </c>
      <c r="H289" s="61">
        <f>'1.Shazam DNSP&amp;State'!W207</f>
        <v>1.096625</v>
      </c>
      <c r="I289" s="64">
        <f>'1.Shazam DNSP&amp;State'!X207</f>
        <v>1.544775</v>
      </c>
      <c r="J289" s="61">
        <f>'1.Shazam DNSP&amp;State'!Y207</f>
        <v>1.0614969999999999</v>
      </c>
      <c r="K289" s="61">
        <f>'1.Shazam DNSP&amp;State'!Z207</f>
        <v>0.98112560000000004</v>
      </c>
      <c r="L289" s="61">
        <f>'1.Shazam DNSP&amp;State'!AA207</f>
        <v>1.265099</v>
      </c>
      <c r="M289" s="61">
        <f>'1.Shazam DNSP&amp;State'!AB207</f>
        <v>1.3738900000000001</v>
      </c>
      <c r="N289" s="61">
        <f>'1.Shazam DNSP&amp;State'!AC207</f>
        <v>1.35978</v>
      </c>
      <c r="O289" s="61">
        <f>'1.Shazam DNSP&amp;State'!AD207</f>
        <v>1.28084</v>
      </c>
      <c r="P289" s="62">
        <f>'1.Shazam DNSP&amp;State'!D207</f>
        <v>1.3662270000000001</v>
      </c>
      <c r="Q289" s="61">
        <f>'1.Shazam DNSP&amp;State'!J207</f>
        <v>0.709893</v>
      </c>
      <c r="R289" s="61">
        <f>'1.Shazam DNSP&amp;State'!L207</f>
        <v>1.033093</v>
      </c>
      <c r="S289" s="61">
        <f>'1.Shazam DNSP&amp;State'!M207</f>
        <v>1.117721</v>
      </c>
      <c r="T289" s="61">
        <f>'1.Shazam DNSP&amp;State'!N207</f>
        <v>0.86682950000000003</v>
      </c>
      <c r="U289" s="61">
        <f>'1.Shazam DNSP&amp;State'!O207</f>
        <v>0.79818990000000001</v>
      </c>
      <c r="V289" s="61">
        <f>'1.Shazam DNSP&amp;State'!P207</f>
        <v>0.80647219999999997</v>
      </c>
      <c r="W289" s="62">
        <f>'1.Shazam DNSP&amp;State'!K207</f>
        <v>0.85617659999999995</v>
      </c>
      <c r="Z289" s="216">
        <v>2019</v>
      </c>
      <c r="AA289" s="61">
        <f t="shared" si="935"/>
        <v>-1.0186422972279459E-2</v>
      </c>
      <c r="AB289" s="61">
        <f t="shared" si="936"/>
        <v>0</v>
      </c>
      <c r="AC289" s="61">
        <f t="shared" si="937"/>
        <v>1.3108043745730106E-2</v>
      </c>
      <c r="AD289" s="61">
        <f t="shared" si="938"/>
        <v>-1.4533482366699269E-4</v>
      </c>
      <c r="AE289" s="61">
        <f t="shared" si="939"/>
        <v>0.11880227266561953</v>
      </c>
      <c r="AF289" s="61">
        <f t="shared" si="940"/>
        <v>0.11202242163998237</v>
      </c>
      <c r="AG289" s="61">
        <f t="shared" si="941"/>
        <v>-1.6432353013437581E-2</v>
      </c>
      <c r="AH289" s="64">
        <f t="shared" si="942"/>
        <v>2.5733273000828054E-2</v>
      </c>
      <c r="AI289" s="61">
        <f t="shared" si="943"/>
        <v>-4.0370705160223406E-3</v>
      </c>
      <c r="AJ289" s="61">
        <f t="shared" si="944"/>
        <v>7.3860022826796705E-3</v>
      </c>
      <c r="AK289" s="61">
        <f t="shared" si="945"/>
        <v>5.5501181628495591E-3</v>
      </c>
      <c r="AL289" s="61">
        <f t="shared" si="946"/>
        <v>2.8793495297550362E-2</v>
      </c>
      <c r="AM289" s="61">
        <f t="shared" si="947"/>
        <v>3.4196277924943858E-3</v>
      </c>
      <c r="AN289" s="61">
        <f t="shared" si="948"/>
        <v>1.0021630356286306E-2</v>
      </c>
      <c r="AO289" s="62">
        <f t="shared" si="949"/>
        <v>1.6060480518704082E-2</v>
      </c>
      <c r="AP289" s="61">
        <f t="shared" si="950"/>
        <v>-4.2165058128042866E-2</v>
      </c>
      <c r="AQ289" s="61">
        <f t="shared" si="951"/>
        <v>-1.2395117790008023E-2</v>
      </c>
      <c r="AR289" s="61">
        <f t="shared" si="952"/>
        <v>-2.3818479723916781E-2</v>
      </c>
      <c r="AS289" s="61">
        <f t="shared" si="953"/>
        <v>-2.1982317443372302E-2</v>
      </c>
      <c r="AT289" s="61">
        <f t="shared" si="954"/>
        <v>-4.5225415474901644E-2</v>
      </c>
      <c r="AU289" s="61">
        <f t="shared" si="955"/>
        <v>-1.985229287336163E-2</v>
      </c>
      <c r="AV289" s="62">
        <f t="shared" si="956"/>
        <v>-2.6453388835642407E-2</v>
      </c>
    </row>
    <row r="290" spans="1:48" s="9" customFormat="1" ht="15" x14ac:dyDescent="0.2">
      <c r="A290" s="60">
        <v>2020</v>
      </c>
      <c r="B290" s="61">
        <f>'1.Shazam DNSP&amp;State'!Q208</f>
        <v>0.89914210000000006</v>
      </c>
      <c r="C290" s="64">
        <f>'1.Shazam DNSP&amp;State'!R208</f>
        <v>1.154596</v>
      </c>
      <c r="D290" s="61">
        <f>'1.Shazam DNSP&amp;State'!S208</f>
        <v>1.1743159999999999</v>
      </c>
      <c r="E290" s="61">
        <f>'1.Shazam DNSP&amp;State'!T208</f>
        <v>1.0540560000000001</v>
      </c>
      <c r="F290" s="61">
        <f>'1.Shazam DNSP&amp;State'!U208</f>
        <v>0.90025880000000003</v>
      </c>
      <c r="G290" s="61">
        <f>'1.Shazam DNSP&amp;State'!V208</f>
        <v>1.065768</v>
      </c>
      <c r="H290" s="61">
        <f>'1.Shazam DNSP&amp;State'!W208</f>
        <v>1.1279950000000001</v>
      </c>
      <c r="I290" s="64">
        <f>'1.Shazam DNSP&amp;State'!X208</f>
        <v>1.3767259999999999</v>
      </c>
      <c r="J290" s="61">
        <f>'1.Shazam DNSP&amp;State'!Y208</f>
        <v>1.0654300000000001</v>
      </c>
      <c r="K290" s="61">
        <f>'1.Shazam DNSP&amp;State'!Z208</f>
        <v>0.99420549999999996</v>
      </c>
      <c r="L290" s="61">
        <f>'1.Shazam DNSP&amp;State'!AA208</f>
        <v>1.2913920000000001</v>
      </c>
      <c r="M290" s="61">
        <f>'1.Shazam DNSP&amp;State'!AB208</f>
        <v>1.40829</v>
      </c>
      <c r="N290" s="61">
        <f>'1.Shazam DNSP&amp;State'!AC208</f>
        <v>1.3745750000000001</v>
      </c>
      <c r="O290" s="61">
        <f>'1.Shazam DNSP&amp;State'!AD208</f>
        <v>1.2991820000000001</v>
      </c>
      <c r="P290" s="62">
        <f>'1.Shazam DNSP&amp;State'!D208</f>
        <v>1.320214</v>
      </c>
      <c r="Q290" s="61">
        <f>'1.Shazam DNSP&amp;State'!J208</f>
        <v>0.81933149999999999</v>
      </c>
      <c r="R290" s="61">
        <f>'1.Shazam DNSP&amp;State'!L208</f>
        <v>1.0587219999999999</v>
      </c>
      <c r="S290" s="61">
        <f>'1.Shazam DNSP&amp;State'!M208</f>
        <v>1.1345689999999999</v>
      </c>
      <c r="T290" s="61">
        <f>'1.Shazam DNSP&amp;State'!N208</f>
        <v>0.87347169999999996</v>
      </c>
      <c r="U290" s="61">
        <f>'1.Shazam DNSP&amp;State'!O208</f>
        <v>0.80096789999999995</v>
      </c>
      <c r="V290" s="61">
        <f>'1.Shazam DNSP&amp;State'!P208</f>
        <v>0.82061360000000005</v>
      </c>
      <c r="W290" s="62">
        <f>'1.Shazam DNSP&amp;State'!K208</f>
        <v>0.86823479999999997</v>
      </c>
      <c r="Z290" s="216">
        <v>2020</v>
      </c>
      <c r="AA290" s="61">
        <f t="shared" si="935"/>
        <v>-2.0232092674730414E-2</v>
      </c>
      <c r="AB290" s="61">
        <f t="shared" si="936"/>
        <v>0</v>
      </c>
      <c r="AC290" s="61">
        <f t="shared" si="937"/>
        <v>9.2325194697147374E-3</v>
      </c>
      <c r="AD290" s="61">
        <f t="shared" si="938"/>
        <v>1.3205357540342748E-3</v>
      </c>
      <c r="AE290" s="61">
        <f t="shared" si="939"/>
        <v>-0.19017856351598089</v>
      </c>
      <c r="AF290" s="61">
        <f t="shared" si="940"/>
        <v>-5.6351471274467643E-2</v>
      </c>
      <c r="AG290" s="61">
        <f t="shared" si="941"/>
        <v>2.8204438975518883E-2</v>
      </c>
      <c r="AH290" s="64">
        <f t="shared" si="942"/>
        <v>-0.11517005202682171</v>
      </c>
      <c r="AI290" s="61">
        <f t="shared" si="943"/>
        <v>3.6982975746404057E-3</v>
      </c>
      <c r="AJ290" s="61">
        <f t="shared" si="944"/>
        <v>1.3243441741707093E-2</v>
      </c>
      <c r="AK290" s="61">
        <f t="shared" si="945"/>
        <v>2.0570326376895865E-2</v>
      </c>
      <c r="AL290" s="61">
        <f t="shared" si="946"/>
        <v>2.4730070065711922E-2</v>
      </c>
      <c r="AM290" s="61">
        <f t="shared" si="947"/>
        <v>1.0821670474246075E-2</v>
      </c>
      <c r="AN290" s="61">
        <f t="shared" si="948"/>
        <v>1.4218722955840734E-2</v>
      </c>
      <c r="AO290" s="62">
        <f t="shared" si="949"/>
        <v>-3.4259081296002053E-2</v>
      </c>
      <c r="AP290" s="61">
        <f t="shared" si="950"/>
        <v>0.14337450941084304</v>
      </c>
      <c r="AQ290" s="61">
        <f t="shared" si="951"/>
        <v>2.4505305226669372E-2</v>
      </c>
      <c r="AR290" s="61">
        <f t="shared" si="952"/>
        <v>1.4961052316070155E-2</v>
      </c>
      <c r="AS290" s="61">
        <f t="shared" si="953"/>
        <v>7.6334283432747422E-3</v>
      </c>
      <c r="AT290" s="61">
        <f t="shared" si="954"/>
        <v>3.4743322947020389E-3</v>
      </c>
      <c r="AU290" s="61">
        <f t="shared" si="955"/>
        <v>1.7382926070486814E-2</v>
      </c>
      <c r="AV290" s="62">
        <f t="shared" si="956"/>
        <v>1.3985521718091093E-2</v>
      </c>
    </row>
    <row r="291" spans="1:48" s="9" customFormat="1" ht="15" x14ac:dyDescent="0.2">
      <c r="A291" s="60">
        <v>2021</v>
      </c>
      <c r="B291" s="61">
        <f>'1.Shazam DNSP&amp;State'!Q209</f>
        <v>0.88239389999999995</v>
      </c>
      <c r="C291" s="64">
        <f>'1.Shazam DNSP&amp;State'!R209</f>
        <v>1.154596</v>
      </c>
      <c r="D291" s="61">
        <f>'1.Shazam DNSP&amp;State'!S209</f>
        <v>1.1823250000000001</v>
      </c>
      <c r="E291" s="61">
        <f>'1.Shazam DNSP&amp;State'!T209</f>
        <v>1.056319</v>
      </c>
      <c r="F291" s="61">
        <f>'1.Shazam DNSP&amp;State'!U209</f>
        <v>0.95583890000000005</v>
      </c>
      <c r="G291" s="61">
        <f>'1.Shazam DNSP&amp;State'!V209</f>
        <v>0.96662599999999999</v>
      </c>
      <c r="H291" s="61">
        <f>'1.Shazam DNSP&amp;State'!W209</f>
        <v>1.1193820000000001</v>
      </c>
      <c r="I291" s="64">
        <f>'1.Shazam DNSP&amp;State'!X209</f>
        <v>1.4036550000000001</v>
      </c>
      <c r="J291" s="61">
        <f>'1.Shazam DNSP&amp;State'!Y209</f>
        <v>1.0726819999999999</v>
      </c>
      <c r="K291" s="61">
        <f>'1.Shazam DNSP&amp;State'!Z209</f>
        <v>0.99172400000000005</v>
      </c>
      <c r="L291" s="61">
        <f>'1.Shazam DNSP&amp;State'!AA209</f>
        <v>1.2943020000000001</v>
      </c>
      <c r="M291" s="61">
        <f>'1.Shazam DNSP&amp;State'!AB209</f>
        <v>1.5732569999999999</v>
      </c>
      <c r="N291" s="61">
        <f>'1.Shazam DNSP&amp;State'!AC209</f>
        <v>1.389537</v>
      </c>
      <c r="O291" s="61">
        <f>'1.Shazam DNSP&amp;State'!AD209</f>
        <v>1.344077</v>
      </c>
      <c r="P291" s="62">
        <f>'1.Shazam DNSP&amp;State'!D209</f>
        <v>1.3567689999999999</v>
      </c>
      <c r="Q291" s="61">
        <f>'1.Shazam DNSP&amp;State'!J209</f>
        <v>0.79747659999999998</v>
      </c>
      <c r="R291" s="61">
        <f>'1.Shazam DNSP&amp;State'!L209</f>
        <v>1.043536</v>
      </c>
      <c r="S291" s="61">
        <f>'1.Shazam DNSP&amp;State'!M209</f>
        <v>1.1287240000000001</v>
      </c>
      <c r="T291" s="61">
        <f>'1.Shazam DNSP&amp;State'!N209</f>
        <v>0.86485420000000002</v>
      </c>
      <c r="U291" s="61">
        <f>'1.Shazam DNSP&amp;State'!O209</f>
        <v>0.71150619999999998</v>
      </c>
      <c r="V291" s="61">
        <f>'1.Shazam DNSP&amp;State'!P209</f>
        <v>0.8055795</v>
      </c>
      <c r="W291" s="62">
        <f>'1.Shazam DNSP&amp;State'!K209</f>
        <v>0.83282579999999995</v>
      </c>
      <c r="Z291" s="216">
        <v>2021</v>
      </c>
      <c r="AA291" s="61">
        <f t="shared" ref="AA291" si="957">LN(B291/B290)</f>
        <v>-1.8802531546113881E-2</v>
      </c>
      <c r="AB291" s="61">
        <f t="shared" ref="AB291" si="958">LN(C291/C290)</f>
        <v>0</v>
      </c>
      <c r="AC291" s="61">
        <f t="shared" ref="AC291" si="959">LN(D291/D290)</f>
        <v>6.7969884543242903E-3</v>
      </c>
      <c r="AD291" s="61">
        <f t="shared" ref="AD291" si="960">LN(E291/E290)</f>
        <v>2.1446433618555315E-3</v>
      </c>
      <c r="AE291" s="61">
        <f t="shared" ref="AE291" si="961">LN(F291/F290)</f>
        <v>5.990710666317025E-2</v>
      </c>
      <c r="AF291" s="61">
        <f t="shared" ref="AF291" si="962">LN(G291/G290)</f>
        <v>-9.7639287561105306E-2</v>
      </c>
      <c r="AG291" s="61">
        <f t="shared" ref="AG291" si="963">LN(H291/H290)</f>
        <v>-7.6649731389727901E-3</v>
      </c>
      <c r="AH291" s="64">
        <f t="shared" ref="AH291" si="964">LN(I291/I290)</f>
        <v>1.9371332262498642E-2</v>
      </c>
      <c r="AI291" s="61">
        <f t="shared" ref="AI291" si="965">LN(J291/J290)</f>
        <v>6.7835808503640795E-3</v>
      </c>
      <c r="AJ291" s="61">
        <f t="shared" ref="AJ291" si="966">LN(K291/K290)</f>
        <v>-2.4990829649286688E-3</v>
      </c>
      <c r="AK291" s="61">
        <f t="shared" ref="AK291" si="967">LN(L291/L290)</f>
        <v>2.2508473381468068E-3</v>
      </c>
      <c r="AL291" s="61">
        <f t="shared" ref="AL291" si="968">LN(M291/M290)</f>
        <v>0.11077179036634059</v>
      </c>
      <c r="AM291" s="61">
        <f t="shared" ref="AM291" si="969">LN(N291/N290)</f>
        <v>1.0826005698446883E-2</v>
      </c>
      <c r="AN291" s="61">
        <f t="shared" ref="AN291" si="970">LN(O291/O290)</f>
        <v>3.3972696477023112E-2</v>
      </c>
      <c r="AO291" s="62">
        <f t="shared" ref="AO291" si="971">LN(P291/P290)</f>
        <v>2.7312293246949015E-2</v>
      </c>
      <c r="AP291" s="61">
        <f t="shared" ref="AP291" si="972">LN(Q291/Q290)</f>
        <v>-2.7036271328095437E-2</v>
      </c>
      <c r="AQ291" s="61">
        <f t="shared" ref="AQ291" si="973">LN(R291/R290)</f>
        <v>-1.4447574132129439E-2</v>
      </c>
      <c r="AR291" s="61">
        <f t="shared" ref="AR291" si="974">LN(S291/S290)</f>
        <v>-5.1650519789415428E-3</v>
      </c>
      <c r="AS291" s="61">
        <f t="shared" ref="AS291" si="975">LN(T291/T290)</f>
        <v>-9.9147928404107015E-3</v>
      </c>
      <c r="AT291" s="61">
        <f t="shared" ref="AT291" si="976">LN(U291/U290)</f>
        <v>-0.11843673988249141</v>
      </c>
      <c r="AU291" s="61">
        <f t="shared" ref="AU291" si="977">LN(V291/V290)</f>
        <v>-1.8490458901165879E-2</v>
      </c>
      <c r="AV291" s="62">
        <f t="shared" ref="AV291" si="978">LN(W291/W290)</f>
        <v>-4.1637688344410874E-2</v>
      </c>
    </row>
    <row r="292" spans="1:48" s="9" customFormat="1" ht="15" x14ac:dyDescent="0.2">
      <c r="A292" s="60">
        <v>2022</v>
      </c>
      <c r="B292" s="61">
        <f>'1.Shazam DNSP&amp;State'!Q210</f>
        <v>0.89227270000000003</v>
      </c>
      <c r="C292" s="64">
        <f>'1.Shazam DNSP&amp;State'!R210</f>
        <v>1.154596</v>
      </c>
      <c r="D292" s="61">
        <f>'1.Shazam DNSP&amp;State'!S210</f>
        <v>1.192453</v>
      </c>
      <c r="E292" s="61">
        <f>'1.Shazam DNSP&amp;State'!T210</f>
        <v>1.0610109999999999</v>
      </c>
      <c r="F292" s="61">
        <f>'1.Shazam DNSP&amp;State'!U210</f>
        <v>1.0347200000000001</v>
      </c>
      <c r="G292" s="61">
        <f>'1.Shazam DNSP&amp;State'!V210</f>
        <v>0.91499039999999998</v>
      </c>
      <c r="H292" s="61">
        <f>'1.Shazam DNSP&amp;State'!W210</f>
        <v>1.112128</v>
      </c>
      <c r="I292" s="64">
        <f>'1.Shazam DNSP&amp;State'!X210</f>
        <v>1.4993510000000001</v>
      </c>
      <c r="J292" s="61">
        <f>'1.Shazam DNSP&amp;State'!Y210</f>
        <v>1.0900780000000001</v>
      </c>
      <c r="K292" s="61">
        <f>'1.Shazam DNSP&amp;State'!Z210</f>
        <v>0.99039860000000002</v>
      </c>
      <c r="L292" s="61">
        <f>'1.Shazam DNSP&amp;State'!AA210</f>
        <v>1.31985</v>
      </c>
      <c r="M292" s="61">
        <f>'1.Shazam DNSP&amp;State'!AB210</f>
        <v>1.5985990000000001</v>
      </c>
      <c r="N292" s="61">
        <f>'1.Shazam DNSP&amp;State'!AC210</f>
        <v>1.410059</v>
      </c>
      <c r="O292" s="61">
        <f>'1.Shazam DNSP&amp;State'!AD210</f>
        <v>1.360236</v>
      </c>
      <c r="P292" s="62">
        <f>'1.Shazam DNSP&amp;State'!D210</f>
        <v>1.4019699999999999</v>
      </c>
      <c r="Q292" s="61">
        <f>'1.Shazam DNSP&amp;State'!J210</f>
        <v>0.7417397</v>
      </c>
      <c r="R292" s="61">
        <f>'1.Shazam DNSP&amp;State'!L210</f>
        <v>1.0202279999999999</v>
      </c>
      <c r="S292" s="61">
        <f>'1.Shazam DNSP&amp;State'!M210</f>
        <v>1.1229100000000001</v>
      </c>
      <c r="T292" s="61">
        <f>'1.Shazam DNSP&amp;State'!N210</f>
        <v>0.84261710000000001</v>
      </c>
      <c r="U292" s="61">
        <f>'1.Shazam DNSP&amp;State'!O210</f>
        <v>0.69568949999999996</v>
      </c>
      <c r="V292" s="61">
        <f>'1.Shazam DNSP&amp;State'!P210</f>
        <v>0.78871069999999999</v>
      </c>
      <c r="W292" s="62">
        <f>'1.Shazam DNSP&amp;State'!K210</f>
        <v>0.81759950000000003</v>
      </c>
      <c r="Z292" s="216">
        <v>2022</v>
      </c>
      <c r="AA292" s="61">
        <f t="shared" ref="AA292" si="979">LN(B292/B291)</f>
        <v>1.1133248395973204E-2</v>
      </c>
      <c r="AB292" s="61">
        <f t="shared" ref="AB292" si="980">LN(C292/C291)</f>
        <v>0</v>
      </c>
      <c r="AC292" s="61">
        <f t="shared" ref="AC292" si="981">LN(D292/D291)</f>
        <v>8.5296911169612886E-3</v>
      </c>
      <c r="AD292" s="61">
        <f t="shared" ref="AD292" si="982">LN(E292/E291)</f>
        <v>4.4320041564402599E-3</v>
      </c>
      <c r="AE292" s="61">
        <f t="shared" ref="AE292" si="983">LN(F292/F291)</f>
        <v>7.9296753491420957E-2</v>
      </c>
      <c r="AF292" s="61">
        <f t="shared" ref="AF292" si="984">LN(G292/G291)</f>
        <v>-5.4898084038811489E-2</v>
      </c>
      <c r="AG292" s="61">
        <f t="shared" ref="AG292" si="985">LN(H292/H291)</f>
        <v>-6.5014501853046967E-3</v>
      </c>
      <c r="AH292" s="64">
        <f t="shared" ref="AH292" si="986">LN(I292/I291)</f>
        <v>6.5952798902077336E-2</v>
      </c>
      <c r="AI292" s="61">
        <f t="shared" ref="AI292" si="987">LN(J292/J291)</f>
        <v>1.6087198920981805E-2</v>
      </c>
      <c r="AJ292" s="61">
        <f t="shared" ref="AJ292" si="988">LN(K292/K291)</f>
        <v>-1.3373544073829503E-3</v>
      </c>
      <c r="AK292" s="61">
        <f t="shared" ref="AK292" si="989">LN(L292/L291)</f>
        <v>1.9546540075673195E-2</v>
      </c>
      <c r="AL292" s="61">
        <f t="shared" ref="AL292" si="990">LN(M292/M291)</f>
        <v>1.5979627859015529E-2</v>
      </c>
      <c r="AM292" s="61">
        <f t="shared" ref="AM292" si="991">LN(N292/N291)</f>
        <v>1.4660949356823424E-2</v>
      </c>
      <c r="AN292" s="61">
        <f t="shared" ref="AN292" si="992">LN(O292/O291)</f>
        <v>1.1950681978719041E-2</v>
      </c>
      <c r="AO292" s="62">
        <f t="shared" ref="AO292" si="993">LN(P292/P291)</f>
        <v>3.2772252463478431E-2</v>
      </c>
      <c r="AP292" s="61">
        <f t="shared" ref="AP292" si="994">LN(Q292/Q291)</f>
        <v>-7.2454119541430759E-2</v>
      </c>
      <c r="AQ292" s="61">
        <f t="shared" ref="AQ292" si="995">LN(R292/R291)</f>
        <v>-2.2588814492329152E-2</v>
      </c>
      <c r="AR292" s="61">
        <f t="shared" ref="AR292" si="996">LN(S292/S291)</f>
        <v>-5.164261084538416E-3</v>
      </c>
      <c r="AS292" s="61">
        <f t="shared" ref="AS292" si="997">LN(T292/T291)</f>
        <v>-2.6048294145536794E-2</v>
      </c>
      <c r="AT292" s="61">
        <f t="shared" ref="AT292" si="998">LN(U292/U291)</f>
        <v>-2.2480691373156728E-2</v>
      </c>
      <c r="AU292" s="61">
        <f t="shared" ref="AU292" si="999">LN(V292/V291)</f>
        <v>-2.1162307268129999E-2</v>
      </c>
      <c r="AV292" s="62">
        <f t="shared" ref="AV292" si="1000">LN(W292/W291)</f>
        <v>-1.84518887447187E-2</v>
      </c>
    </row>
    <row r="293" spans="1:48" s="9" customFormat="1" ht="15" x14ac:dyDescent="0.2">
      <c r="A293" s="60">
        <v>2023</v>
      </c>
      <c r="B293" s="61">
        <f>'1.Shazam DNSP&amp;State'!Q211</f>
        <v>0.8953873</v>
      </c>
      <c r="C293" s="64">
        <f>'1.Shazam DNSP&amp;State'!R211</f>
        <v>1.154596</v>
      </c>
      <c r="D293" s="61">
        <f>'1.Shazam DNSP&amp;State'!S211</f>
        <v>1.202636</v>
      </c>
      <c r="E293" s="61">
        <f>'1.Shazam DNSP&amp;State'!T211</f>
        <v>1.0646059999999999</v>
      </c>
      <c r="F293" s="61">
        <f>'1.Shazam DNSP&amp;State'!U211</f>
        <v>1.097529</v>
      </c>
      <c r="G293" s="61">
        <f>'1.Shazam DNSP&amp;State'!V211</f>
        <v>1.0267269999999999</v>
      </c>
      <c r="H293" s="61">
        <f>'1.Shazam DNSP&amp;State'!W211</f>
        <v>1.1056029999999999</v>
      </c>
      <c r="I293" s="64">
        <f>'1.Shazam DNSP&amp;State'!X211</f>
        <v>1.744075</v>
      </c>
      <c r="J293" s="61">
        <f>'1.Shazam DNSP&amp;State'!Y211</f>
        <v>1.0888150000000001</v>
      </c>
      <c r="K293" s="61">
        <f>'1.Shazam DNSP&amp;State'!Z211</f>
        <v>0.98810430000000005</v>
      </c>
      <c r="L293" s="61">
        <f>'1.Shazam DNSP&amp;State'!AA211</f>
        <v>1.3314600000000001</v>
      </c>
      <c r="M293" s="61">
        <f>'1.Shazam DNSP&amp;State'!AB211</f>
        <v>1.6324380000000001</v>
      </c>
      <c r="N293" s="61">
        <f>'1.Shazam DNSP&amp;State'!AC211</f>
        <v>1.423794</v>
      </c>
      <c r="O293" s="61">
        <f>'1.Shazam DNSP&amp;State'!AD211</f>
        <v>1.3738729999999999</v>
      </c>
      <c r="P293" s="62">
        <f>'1.Shazam DNSP&amp;State'!D211</f>
        <v>1.496543</v>
      </c>
      <c r="Q293" s="61">
        <f>'1.Shazam DNSP&amp;State'!J211</f>
        <v>0.63391949999999997</v>
      </c>
      <c r="R293" s="61">
        <f>'1.Shazam DNSP&amp;State'!L211</f>
        <v>1.0154190000000001</v>
      </c>
      <c r="S293" s="61">
        <f>'1.Shazam DNSP&amp;State'!M211</f>
        <v>1.118913</v>
      </c>
      <c r="T293" s="61">
        <f>'1.Shazam DNSP&amp;State'!N211</f>
        <v>0.83036900000000002</v>
      </c>
      <c r="U293" s="61">
        <f>'1.Shazam DNSP&amp;State'!O211</f>
        <v>0.67727130000000002</v>
      </c>
      <c r="V293" s="61">
        <f>'1.Shazam DNSP&amp;State'!P211</f>
        <v>0.77651899999999996</v>
      </c>
      <c r="W293" s="62">
        <f>'1.Shazam DNSP&amp;State'!K211</f>
        <v>0.80473459999999997</v>
      </c>
      <c r="Z293" s="217">
        <v>2023</v>
      </c>
      <c r="AA293" s="297">
        <f t="shared" ref="AA293" si="1001">LN(B293/B292)</f>
        <v>3.4845587544547808E-3</v>
      </c>
      <c r="AB293" s="297">
        <f t="shared" ref="AB293" si="1002">LN(C293/C292)</f>
        <v>0</v>
      </c>
      <c r="AC293" s="297">
        <f t="shared" ref="AC293" si="1003">LN(D293/D292)</f>
        <v>8.503284310069803E-3</v>
      </c>
      <c r="AD293" s="297">
        <f t="shared" ref="AD293" si="1004">LN(E293/E292)</f>
        <v>3.3825505043724698E-3</v>
      </c>
      <c r="AE293" s="297">
        <f t="shared" ref="AE293" si="1005">LN(F293/F292)</f>
        <v>5.8930430592149162E-2</v>
      </c>
      <c r="AF293" s="297">
        <f t="shared" ref="AF293" si="1006">LN(G293/G292)</f>
        <v>0.11521777838940585</v>
      </c>
      <c r="AG293" s="297">
        <f t="shared" ref="AG293" si="1007">LN(H293/H292)</f>
        <v>-5.8844096313098379E-3</v>
      </c>
      <c r="AH293" s="298">
        <f t="shared" ref="AH293" si="1008">LN(I293/I292)</f>
        <v>0.15119198133500486</v>
      </c>
      <c r="AI293" s="297">
        <f t="shared" ref="AI293" si="1009">LN(J293/J292)</f>
        <v>-1.1593044187617921E-3</v>
      </c>
      <c r="AJ293" s="297">
        <f t="shared" ref="AJ293" si="1010">LN(K293/K292)</f>
        <v>-2.3192293813533316E-3</v>
      </c>
      <c r="AK293" s="297">
        <f t="shared" ref="AK293" si="1011">LN(L293/L292)</f>
        <v>8.7579907362616456E-3</v>
      </c>
      <c r="AL293" s="297">
        <f t="shared" ref="AL293" si="1012">LN(M293/M292)</f>
        <v>2.0946982224523202E-2</v>
      </c>
      <c r="AM293" s="297">
        <f t="shared" ref="AM293" si="1013">LN(N293/N292)</f>
        <v>9.6935921174725569E-3</v>
      </c>
      <c r="AN293" s="297">
        <f t="shared" ref="AN293" si="1014">LN(O293/O292)</f>
        <v>9.9755445641175576E-3</v>
      </c>
      <c r="AO293" s="299">
        <f t="shared" ref="AO293" si="1015">LN(P293/P292)</f>
        <v>6.5279391229201372E-2</v>
      </c>
      <c r="AP293" s="297">
        <f t="shared" ref="AP293" si="1016">LN(Q293/Q292)</f>
        <v>-0.15707639822748704</v>
      </c>
      <c r="AQ293" s="297">
        <f t="shared" ref="AQ293" si="1017">LN(R293/R292)</f>
        <v>-4.7247965351755418E-3</v>
      </c>
      <c r="AR293" s="297">
        <f t="shared" ref="AR293" si="1018">LN(S293/S292)</f>
        <v>-3.56585175123385E-3</v>
      </c>
      <c r="AS293" s="297">
        <f t="shared" ref="AS293" si="1019">LN(T293/T292)</f>
        <v>-1.4642463357833046E-2</v>
      </c>
      <c r="AT293" s="297">
        <f t="shared" ref="AT293" si="1020">LN(U293/U292)</f>
        <v>-2.683150891285966E-2</v>
      </c>
      <c r="AU293" s="297">
        <f t="shared" ref="AU293" si="1021">LN(V293/V292)</f>
        <v>-1.5578475881040115E-2</v>
      </c>
      <c r="AV293" s="299">
        <f t="shared" ref="AV293" si="1022">LN(W293/W292)</f>
        <v>-1.5860074285207165E-2</v>
      </c>
    </row>
    <row r="294" spans="1:48" s="9" customFormat="1" ht="15" x14ac:dyDescent="0.25">
      <c r="A294" s="172" t="s">
        <v>499</v>
      </c>
      <c r="B294" s="173">
        <f>LN(B293/B276)/$X294</f>
        <v>-6.4999362871148748E-3</v>
      </c>
      <c r="C294" s="348">
        <f t="shared" ref="C294" si="1023">LN(C293/C276)/$X294</f>
        <v>8.455911719731677E-3</v>
      </c>
      <c r="D294" s="173">
        <f t="shared" ref="D294" si="1024">LN(D293/D276)/$X294</f>
        <v>1.0853871430341928E-2</v>
      </c>
      <c r="E294" s="173">
        <f t="shared" ref="E294" si="1025">LN(E293/E276)/$X294</f>
        <v>3.6826339800136694E-3</v>
      </c>
      <c r="F294" s="173">
        <f t="shared" ref="F294" si="1026">LN(F293/F276)/$X294</f>
        <v>5.4741934887232238E-3</v>
      </c>
      <c r="G294" s="173">
        <f t="shared" ref="G294" si="1027">LN(G293/G276)/$X294</f>
        <v>1.5515336955571836E-3</v>
      </c>
      <c r="H294" s="173">
        <f t="shared" ref="H294" si="1028">LN(H293/H276)/$X294</f>
        <v>5.9053463227260175E-3</v>
      </c>
      <c r="I294" s="348">
        <f t="shared" ref="I294" si="1029">LN(I293/I276)/$X294</f>
        <v>3.2719078185251362E-2</v>
      </c>
      <c r="J294" s="173">
        <f t="shared" ref="J294" si="1030">LN(J293/J276)/$X294</f>
        <v>5.005291111473513E-3</v>
      </c>
      <c r="K294" s="173">
        <f t="shared" ref="K294" si="1031">LN(K293/K276)/$X294</f>
        <v>-7.0394235320190776E-4</v>
      </c>
      <c r="L294" s="173">
        <f t="shared" ref="L294" si="1032">LN(L293/L276)/$X294</f>
        <v>1.6839769677282589E-2</v>
      </c>
      <c r="M294" s="173">
        <f t="shared" ref="M294" si="1033">LN(M293/M276)/$X294</f>
        <v>2.8827917816867957E-2</v>
      </c>
      <c r="N294" s="173">
        <f t="shared" ref="N294" si="1034">LN(N293/N276)/$X294</f>
        <v>2.0783831741396828E-2</v>
      </c>
      <c r="O294" s="173">
        <f t="shared" ref="O294" si="1035">LN(O293/O276)/$X294</f>
        <v>1.868433874525624E-2</v>
      </c>
      <c r="P294" s="340">
        <f t="shared" ref="P294" si="1036">LN(P293/P276)/$X294</f>
        <v>2.3715163624106233E-2</v>
      </c>
      <c r="Q294" s="173">
        <f t="shared" ref="Q294" si="1037">LN(Q293/Q276)/$X294</f>
        <v>-2.6813723777371828E-2</v>
      </c>
      <c r="R294" s="173">
        <f t="shared" ref="R294" si="1038">LN(R293/R276)/$X294</f>
        <v>9.0007854081130309E-4</v>
      </c>
      <c r="S294" s="173">
        <f t="shared" ref="S294" si="1039">LN(S293/S276)/$X294</f>
        <v>6.6092751951753242E-3</v>
      </c>
      <c r="T294" s="173">
        <f t="shared" ref="T294" si="1040">LN(T293/T276)/$X294</f>
        <v>-1.0934417569052834E-2</v>
      </c>
      <c r="U294" s="173">
        <f t="shared" ref="U294" si="1041">LN(U293/U276)/$X294</f>
        <v>-2.2922549870098424E-2</v>
      </c>
      <c r="V294" s="173">
        <f t="shared" ref="V294" si="1042">LN(V293/V276)/$X294</f>
        <v>-1.4878480466036969E-2</v>
      </c>
      <c r="W294" s="340">
        <f t="shared" ref="W294" si="1043">LN(W293/W276)/$X294</f>
        <v>-1.2778985021416436E-2</v>
      </c>
      <c r="X294" s="176">
        <f>2023-2006</f>
        <v>17</v>
      </c>
      <c r="Y294" s="176" t="s">
        <v>14</v>
      </c>
    </row>
    <row r="295" spans="1:48" s="9" customFormat="1" ht="15" x14ac:dyDescent="0.25">
      <c r="A295" s="172" t="s">
        <v>272</v>
      </c>
      <c r="B295" s="173">
        <f>LN(B282/B276)/$X295</f>
        <v>9.7232489599551151E-4</v>
      </c>
      <c r="C295" s="348">
        <f t="shared" ref="C295:W295" si="1044">LN(C282/C276)/$X295</f>
        <v>2.395841653923975E-2</v>
      </c>
      <c r="D295" s="173">
        <f t="shared" si="1044"/>
        <v>1.3421611002192239E-2</v>
      </c>
      <c r="E295" s="173">
        <f t="shared" si="1044"/>
        <v>5.4452381196518837E-3</v>
      </c>
      <c r="F295" s="173">
        <f t="shared" si="1044"/>
        <v>-1.7263997252472244E-2</v>
      </c>
      <c r="G295" s="173">
        <f t="shared" si="1044"/>
        <v>1.7640660917809172E-4</v>
      </c>
      <c r="H295" s="173">
        <f t="shared" si="1044"/>
        <v>1.7710901020155309E-2</v>
      </c>
      <c r="I295" s="348">
        <f t="shared" si="1044"/>
        <v>6.3226549570598312E-2</v>
      </c>
      <c r="J295" s="173">
        <f t="shared" si="1044"/>
        <v>5.3577854743811623E-3</v>
      </c>
      <c r="K295" s="173">
        <f t="shared" si="1044"/>
        <v>-4.9775921998043314E-4</v>
      </c>
      <c r="L295" s="173">
        <f t="shared" si="1044"/>
        <v>2.1327320497944974E-2</v>
      </c>
      <c r="M295" s="173">
        <f t="shared" si="1044"/>
        <v>3.280075068231357E-2</v>
      </c>
      <c r="N295" s="173">
        <f t="shared" si="1044"/>
        <v>3.5827029156348965E-2</v>
      </c>
      <c r="O295" s="173">
        <f t="shared" si="1044"/>
        <v>2.7481752510712529E-2</v>
      </c>
      <c r="P295" s="340">
        <f t="shared" si="1044"/>
        <v>3.9665590395417873E-2</v>
      </c>
      <c r="Q295" s="173">
        <f t="shared" si="1044"/>
        <v>-4.5515721038635222E-2</v>
      </c>
      <c r="R295" s="173">
        <f t="shared" si="1044"/>
        <v>1.2353019159904393E-2</v>
      </c>
      <c r="S295" s="173">
        <f t="shared" si="1044"/>
        <v>1.8208605903772577E-2</v>
      </c>
      <c r="T295" s="173">
        <f t="shared" si="1044"/>
        <v>-3.616453958577777E-3</v>
      </c>
      <c r="U295" s="173">
        <f t="shared" si="1044"/>
        <v>-1.5089871485253243E-2</v>
      </c>
      <c r="V295" s="173">
        <f t="shared" si="1044"/>
        <v>-1.8116179298159601E-2</v>
      </c>
      <c r="W295" s="340">
        <f t="shared" si="1044"/>
        <v>-9.7708245830787268E-3</v>
      </c>
      <c r="X295" s="176">
        <f>2012-2006</f>
        <v>6</v>
      </c>
      <c r="Y295" s="176" t="s">
        <v>14</v>
      </c>
    </row>
    <row r="296" spans="1:48" s="9" customFormat="1" ht="15" x14ac:dyDescent="0.25">
      <c r="A296" s="172" t="s">
        <v>500</v>
      </c>
      <c r="B296" s="173">
        <f>LN(B293/B282)/$X296</f>
        <v>-1.0575715114266001E-2</v>
      </c>
      <c r="C296" s="348">
        <f t="shared" ref="C296:W296" si="1045">LN(C293/C282)/$X296</f>
        <v>0</v>
      </c>
      <c r="D296" s="173">
        <f t="shared" si="1045"/>
        <v>9.4532862093326692E-3</v>
      </c>
      <c r="E296" s="173">
        <f t="shared" si="1045"/>
        <v>2.7212135402110075E-3</v>
      </c>
      <c r="F296" s="173">
        <f t="shared" si="1045"/>
        <v>1.7876842983920744E-2</v>
      </c>
      <c r="G296" s="173">
        <f t="shared" si="1045"/>
        <v>2.3016030154003313E-3</v>
      </c>
      <c r="H296" s="173">
        <f t="shared" si="1045"/>
        <v>-5.3404714859904795E-4</v>
      </c>
      <c r="I296" s="348">
        <f t="shared" si="1045"/>
        <v>1.6078639247789392E-2</v>
      </c>
      <c r="J296" s="173">
        <f t="shared" si="1045"/>
        <v>4.8130214589784358E-3</v>
      </c>
      <c r="K296" s="173">
        <f t="shared" si="1045"/>
        <v>-8.1640588041362078E-4</v>
      </c>
      <c r="L296" s="173">
        <f t="shared" si="1045"/>
        <v>1.4392014684194009E-2</v>
      </c>
      <c r="M296" s="173">
        <f t="shared" si="1045"/>
        <v>2.6660918072079435E-2</v>
      </c>
      <c r="N296" s="173">
        <f t="shared" si="1045"/>
        <v>1.2578451333241118E-2</v>
      </c>
      <c r="O296" s="173">
        <f t="shared" si="1045"/>
        <v>1.3885749418643721E-2</v>
      </c>
      <c r="P296" s="340">
        <f t="shared" si="1045"/>
        <v>1.5014930839754425E-2</v>
      </c>
      <c r="Q296" s="173">
        <f t="shared" si="1045"/>
        <v>-1.6612634362137248E-2</v>
      </c>
      <c r="R296" s="173">
        <f t="shared" si="1045"/>
        <v>-5.3469799786940208E-3</v>
      </c>
      <c r="S296" s="173">
        <f t="shared" si="1045"/>
        <v>2.8236753594045537E-4</v>
      </c>
      <c r="T296" s="173">
        <f t="shared" si="1045"/>
        <v>-1.4926034083857408E-2</v>
      </c>
      <c r="U296" s="173">
        <f t="shared" si="1045"/>
        <v>-2.7194919898195793E-2</v>
      </c>
      <c r="V296" s="173">
        <f t="shared" si="1045"/>
        <v>-1.3112462921242797E-2</v>
      </c>
      <c r="W296" s="340">
        <f t="shared" si="1045"/>
        <v>-1.4419799805964273E-2</v>
      </c>
      <c r="X296" s="176">
        <f>2023-2012</f>
        <v>11</v>
      </c>
      <c r="Y296" s="176" t="s">
        <v>14</v>
      </c>
    </row>
    <row r="297" spans="1:48" s="9" customFormat="1" ht="15" x14ac:dyDescent="0.2">
      <c r="A297" s="174" t="s">
        <v>501</v>
      </c>
      <c r="B297" s="179">
        <f>LN(B293/B292)</f>
        <v>3.4845587544547808E-3</v>
      </c>
      <c r="C297" s="349">
        <f t="shared" ref="C297:W297" si="1046">LN(C293/C292)</f>
        <v>0</v>
      </c>
      <c r="D297" s="179">
        <f t="shared" si="1046"/>
        <v>8.503284310069803E-3</v>
      </c>
      <c r="E297" s="179">
        <f t="shared" si="1046"/>
        <v>3.3825505043724698E-3</v>
      </c>
      <c r="F297" s="179">
        <f t="shared" si="1046"/>
        <v>5.8930430592149162E-2</v>
      </c>
      <c r="G297" s="179">
        <f t="shared" si="1046"/>
        <v>0.11521777838940585</v>
      </c>
      <c r="H297" s="179">
        <f t="shared" si="1046"/>
        <v>-5.8844096313098379E-3</v>
      </c>
      <c r="I297" s="349">
        <f t="shared" si="1046"/>
        <v>0.15119198133500486</v>
      </c>
      <c r="J297" s="179">
        <f t="shared" si="1046"/>
        <v>-1.1593044187617921E-3</v>
      </c>
      <c r="K297" s="179">
        <f t="shared" si="1046"/>
        <v>-2.3192293813533316E-3</v>
      </c>
      <c r="L297" s="179">
        <f t="shared" si="1046"/>
        <v>8.7579907362616456E-3</v>
      </c>
      <c r="M297" s="179">
        <f t="shared" si="1046"/>
        <v>2.0946982224523202E-2</v>
      </c>
      <c r="N297" s="179">
        <f t="shared" si="1046"/>
        <v>9.6935921174725569E-3</v>
      </c>
      <c r="O297" s="179">
        <f t="shared" si="1046"/>
        <v>9.9755445641175576E-3</v>
      </c>
      <c r="P297" s="342">
        <f t="shared" si="1046"/>
        <v>6.5279391229201372E-2</v>
      </c>
      <c r="Q297" s="179">
        <f t="shared" si="1046"/>
        <v>-0.15707639822748704</v>
      </c>
      <c r="R297" s="179">
        <f t="shared" si="1046"/>
        <v>-4.7247965351755418E-3</v>
      </c>
      <c r="S297" s="179">
        <f t="shared" si="1046"/>
        <v>-3.56585175123385E-3</v>
      </c>
      <c r="T297" s="179">
        <f t="shared" si="1046"/>
        <v>-1.4642463357833046E-2</v>
      </c>
      <c r="U297" s="179">
        <f t="shared" si="1046"/>
        <v>-2.683150891285966E-2</v>
      </c>
      <c r="V297" s="179">
        <f t="shared" si="1046"/>
        <v>-1.5578475881040115E-2</v>
      </c>
      <c r="W297" s="342">
        <f t="shared" si="1046"/>
        <v>-1.5860074285207165E-2</v>
      </c>
      <c r="X297" s="180"/>
      <c r="Y297" s="181"/>
    </row>
    <row r="298" spans="1:48" x14ac:dyDescent="0.2">
      <c r="A298" s="43"/>
      <c r="B298" s="40"/>
      <c r="C298" s="40"/>
      <c r="D298" s="40"/>
      <c r="E298" s="40"/>
      <c r="F298" s="40"/>
      <c r="G298" s="40"/>
      <c r="H298" s="40"/>
      <c r="I298" s="40"/>
    </row>
    <row r="299" spans="1:48" x14ac:dyDescent="0.2">
      <c r="A299" s="43"/>
      <c r="B299" s="40"/>
      <c r="C299" s="40"/>
      <c r="D299" s="40"/>
      <c r="E299" s="40"/>
      <c r="F299" s="40"/>
      <c r="G299" s="40"/>
      <c r="H299" s="40"/>
      <c r="I299" s="40"/>
    </row>
    <row r="300" spans="1:48" x14ac:dyDescent="0.2">
      <c r="A300" s="50" t="s">
        <v>547</v>
      </c>
      <c r="B300" s="51"/>
      <c r="C300" s="51"/>
      <c r="D300" s="51"/>
      <c r="E300" s="51"/>
      <c r="F300" s="51"/>
      <c r="G300" s="51"/>
      <c r="H300" s="51"/>
      <c r="I300" s="51"/>
      <c r="J300" s="51"/>
      <c r="K300" s="51"/>
      <c r="L300" s="51"/>
      <c r="M300" s="51"/>
      <c r="N300" s="51"/>
      <c r="O300" s="51"/>
      <c r="P300" s="51"/>
      <c r="Q300" s="51"/>
      <c r="R300" s="51"/>
      <c r="S300" s="51"/>
      <c r="T300" s="51"/>
      <c r="U300" s="51"/>
      <c r="V300" s="51"/>
      <c r="W300" s="51"/>
      <c r="Z300" s="5" t="s">
        <v>79</v>
      </c>
      <c r="AA300" s="6"/>
      <c r="AB300" s="6"/>
      <c r="AC300" s="6"/>
      <c r="AD300" s="6"/>
      <c r="AE300" s="6"/>
      <c r="AF300" s="6"/>
      <c r="AG300" s="6"/>
      <c r="AH300" s="6"/>
      <c r="AI300" s="6"/>
      <c r="AJ300" s="6"/>
      <c r="AK300" s="6"/>
      <c r="AL300" s="6"/>
      <c r="AM300" s="6"/>
      <c r="AN300" s="114"/>
      <c r="AO300" s="6"/>
      <c r="AP300" s="6"/>
      <c r="AQ300" s="6"/>
      <c r="AR300" s="6"/>
      <c r="AS300" s="6"/>
      <c r="AT300" s="6"/>
      <c r="AU300" s="6"/>
      <c r="AV300" s="6"/>
    </row>
    <row r="301" spans="1:48" ht="15" x14ac:dyDescent="0.25">
      <c r="A301" s="52"/>
      <c r="B301" s="404" t="s">
        <v>153</v>
      </c>
      <c r="C301" s="403"/>
      <c r="D301" s="403"/>
      <c r="E301" s="403"/>
      <c r="F301" s="403"/>
      <c r="G301" s="403"/>
      <c r="H301" s="405"/>
      <c r="I301" s="403" t="s">
        <v>154</v>
      </c>
      <c r="J301" s="403"/>
      <c r="K301" s="403"/>
      <c r="L301" s="403"/>
      <c r="M301" s="403"/>
      <c r="N301" s="403"/>
      <c r="O301" s="403"/>
      <c r="P301" s="403"/>
      <c r="Q301" s="404" t="s">
        <v>155</v>
      </c>
      <c r="R301" s="403"/>
      <c r="S301" s="403"/>
      <c r="T301" s="403"/>
      <c r="U301" s="403"/>
      <c r="V301" s="403"/>
      <c r="W301" s="405"/>
      <c r="Z301" s="115"/>
      <c r="AA301" s="413" t="s">
        <v>8</v>
      </c>
      <c r="AB301" s="413"/>
      <c r="AC301" s="413"/>
      <c r="AD301" s="413"/>
      <c r="AE301" s="413"/>
      <c r="AF301" s="413"/>
      <c r="AG301" s="413"/>
      <c r="AH301" s="409" t="s">
        <v>9</v>
      </c>
      <c r="AI301" s="410"/>
      <c r="AJ301" s="410"/>
      <c r="AK301" s="410"/>
      <c r="AL301" s="410"/>
      <c r="AM301" s="410"/>
      <c r="AN301" s="410"/>
      <c r="AO301" s="411"/>
      <c r="AP301" s="409" t="s">
        <v>274</v>
      </c>
      <c r="AQ301" s="410"/>
      <c r="AR301" s="410"/>
      <c r="AS301" s="410"/>
      <c r="AT301" s="410"/>
      <c r="AU301" s="410"/>
      <c r="AV301" s="411"/>
    </row>
    <row r="302" spans="1:48" ht="30" x14ac:dyDescent="0.2">
      <c r="A302" s="215" t="s">
        <v>7</v>
      </c>
      <c r="B302" s="219" t="s">
        <v>37</v>
      </c>
      <c r="C302" s="70" t="s">
        <v>39</v>
      </c>
      <c r="D302" s="70" t="s">
        <v>13</v>
      </c>
      <c r="E302" s="70" t="s">
        <v>38</v>
      </c>
      <c r="F302" s="70" t="s">
        <v>156</v>
      </c>
      <c r="G302" s="70" t="s">
        <v>42</v>
      </c>
      <c r="H302" s="71" t="s">
        <v>43</v>
      </c>
      <c r="I302" s="74" t="s">
        <v>40</v>
      </c>
      <c r="J302" s="74" t="s">
        <v>158</v>
      </c>
      <c r="K302" s="74" t="s">
        <v>157</v>
      </c>
      <c r="L302" s="74" t="s">
        <v>159</v>
      </c>
      <c r="M302" s="74" t="s">
        <v>160</v>
      </c>
      <c r="N302" s="74" t="s">
        <v>41</v>
      </c>
      <c r="O302" s="74" t="s">
        <v>11</v>
      </c>
      <c r="P302" s="218" t="s">
        <v>44</v>
      </c>
      <c r="Q302" s="73" t="s">
        <v>40</v>
      </c>
      <c r="R302" s="74" t="s">
        <v>158</v>
      </c>
      <c r="S302" s="74" t="s">
        <v>157</v>
      </c>
      <c r="T302" s="74" t="s">
        <v>159</v>
      </c>
      <c r="U302" s="74" t="s">
        <v>160</v>
      </c>
      <c r="V302" s="74" t="s">
        <v>41</v>
      </c>
      <c r="W302" s="113" t="s">
        <v>11</v>
      </c>
      <c r="Z302" s="343" t="s">
        <v>7</v>
      </c>
      <c r="AA302" s="344" t="s">
        <v>37</v>
      </c>
      <c r="AB302" s="344" t="s">
        <v>39</v>
      </c>
      <c r="AC302" s="344" t="s">
        <v>13</v>
      </c>
      <c r="AD302" s="344" t="s">
        <v>38</v>
      </c>
      <c r="AE302" s="344" t="s">
        <v>156</v>
      </c>
      <c r="AF302" s="344" t="s">
        <v>42</v>
      </c>
      <c r="AG302" s="346" t="s">
        <v>43</v>
      </c>
      <c r="AH302" s="345" t="s">
        <v>40</v>
      </c>
      <c r="AI302" s="74" t="s">
        <v>158</v>
      </c>
      <c r="AJ302" s="74" t="s">
        <v>157</v>
      </c>
      <c r="AK302" s="74" t="s">
        <v>159</v>
      </c>
      <c r="AL302" s="74" t="s">
        <v>160</v>
      </c>
      <c r="AM302" s="14" t="s">
        <v>41</v>
      </c>
      <c r="AN302" s="14" t="s">
        <v>275</v>
      </c>
      <c r="AO302" s="346" t="s">
        <v>44</v>
      </c>
      <c r="AP302" s="345" t="s">
        <v>40</v>
      </c>
      <c r="AQ302" s="74" t="s">
        <v>158</v>
      </c>
      <c r="AR302" s="137" t="s">
        <v>157</v>
      </c>
      <c r="AS302" s="137" t="s">
        <v>159</v>
      </c>
      <c r="AT302" s="74" t="s">
        <v>160</v>
      </c>
      <c r="AU302" s="14" t="s">
        <v>41</v>
      </c>
      <c r="AV302" s="347" t="s">
        <v>11</v>
      </c>
    </row>
    <row r="303" spans="1:48" s="9" customFormat="1" ht="15" x14ac:dyDescent="0.2">
      <c r="A303" s="60">
        <v>2006</v>
      </c>
      <c r="B303" s="63">
        <f>'1.Shazam DNSP&amp;State'!Q215</f>
        <v>1</v>
      </c>
      <c r="C303" s="63">
        <f>'1.Shazam DNSP&amp;State'!R215</f>
        <v>1</v>
      </c>
      <c r="D303" s="66">
        <f>'1.Shazam DNSP&amp;State'!S215</f>
        <v>1</v>
      </c>
      <c r="E303" s="66">
        <f>'1.Shazam DNSP&amp;State'!T215</f>
        <v>1</v>
      </c>
      <c r="F303" s="66">
        <f>'1.Shazam DNSP&amp;State'!U215</f>
        <v>1</v>
      </c>
      <c r="G303" s="66">
        <f>'1.Shazam DNSP&amp;State'!V215</f>
        <v>1</v>
      </c>
      <c r="H303" s="67">
        <f>'1.Shazam DNSP&amp;State'!W215</f>
        <v>1</v>
      </c>
      <c r="I303" s="63">
        <f>'1.Shazam DNSP&amp;State'!X215</f>
        <v>1</v>
      </c>
      <c r="J303" s="66">
        <f>'1.Shazam DNSP&amp;State'!Y215</f>
        <v>1</v>
      </c>
      <c r="K303" s="66">
        <f>'1.Shazam DNSP&amp;State'!Z215</f>
        <v>1</v>
      </c>
      <c r="L303" s="66">
        <f>'1.Shazam DNSP&amp;State'!AA215</f>
        <v>1</v>
      </c>
      <c r="M303" s="66">
        <f>'1.Shazam DNSP&amp;State'!AB215</f>
        <v>1</v>
      </c>
      <c r="N303" s="66">
        <f>'1.Shazam DNSP&amp;State'!AC215</f>
        <v>1</v>
      </c>
      <c r="O303" s="66">
        <f>'1.Shazam DNSP&amp;State'!AD215</f>
        <v>1</v>
      </c>
      <c r="P303" s="67">
        <f>'1.Shazam DNSP&amp;State'!D215</f>
        <v>1</v>
      </c>
      <c r="Q303" s="63">
        <f>'1.Shazam DNSP&amp;State'!J215</f>
        <v>1</v>
      </c>
      <c r="R303" s="66">
        <f>'1.Shazam DNSP&amp;State'!L215</f>
        <v>1</v>
      </c>
      <c r="S303" s="66">
        <f>'1.Shazam DNSP&amp;State'!M215</f>
        <v>1</v>
      </c>
      <c r="T303" s="66">
        <f>'1.Shazam DNSP&amp;State'!N215</f>
        <v>1</v>
      </c>
      <c r="U303" s="66">
        <f>'1.Shazam DNSP&amp;State'!O215</f>
        <v>1</v>
      </c>
      <c r="V303" s="66">
        <f>'1.Shazam DNSP&amp;State'!P215</f>
        <v>1</v>
      </c>
      <c r="W303" s="67">
        <f>'1.Shazam DNSP&amp;State'!K215</f>
        <v>1</v>
      </c>
      <c r="Z303" s="270">
        <v>2006</v>
      </c>
      <c r="AA303" s="224"/>
      <c r="AB303" s="225"/>
      <c r="AC303" s="225"/>
      <c r="AD303" s="225"/>
      <c r="AE303" s="225"/>
      <c r="AF303" s="225"/>
      <c r="AG303" s="226"/>
      <c r="AH303" s="224"/>
      <c r="AI303" s="225"/>
      <c r="AJ303" s="225"/>
      <c r="AK303" s="225"/>
      <c r="AL303" s="225"/>
      <c r="AM303" s="225"/>
      <c r="AN303" s="225"/>
      <c r="AO303" s="226"/>
      <c r="AP303" s="224"/>
      <c r="AQ303" s="225"/>
      <c r="AR303" s="225"/>
      <c r="AS303" s="225"/>
      <c r="AT303" s="225"/>
      <c r="AU303" s="225"/>
      <c r="AV303" s="226"/>
    </row>
    <row r="304" spans="1:48" s="9" customFormat="1" ht="15" x14ac:dyDescent="0.2">
      <c r="A304" s="60">
        <v>2007</v>
      </c>
      <c r="B304" s="64">
        <f>'1.Shazam DNSP&amp;State'!Q216</f>
        <v>1.0137989999999999</v>
      </c>
      <c r="C304" s="64">
        <f>'1.Shazam DNSP&amp;State'!R216</f>
        <v>1.044799</v>
      </c>
      <c r="D304" s="61">
        <f>'1.Shazam DNSP&amp;State'!S216</f>
        <v>1.0184629999999999</v>
      </c>
      <c r="E304" s="61">
        <f>'1.Shazam DNSP&amp;State'!T216</f>
        <v>1.007922</v>
      </c>
      <c r="F304" s="61">
        <f>'1.Shazam DNSP&amp;State'!U216</f>
        <v>0.95213599999999998</v>
      </c>
      <c r="G304" s="61">
        <f>'1.Shazam DNSP&amp;State'!V216</f>
        <v>1.044799</v>
      </c>
      <c r="H304" s="62">
        <f>'1.Shazam DNSP&amp;State'!W216</f>
        <v>1.038457</v>
      </c>
      <c r="I304" s="64">
        <f>'1.Shazam DNSP&amp;State'!X216</f>
        <v>1.1752359999999999</v>
      </c>
      <c r="J304" s="61">
        <f>'1.Shazam DNSP&amp;State'!Y216</f>
        <v>1.005798</v>
      </c>
      <c r="K304" s="61">
        <f>'1.Shazam DNSP&amp;State'!Z216</f>
        <v>1.002969</v>
      </c>
      <c r="L304" s="61">
        <f>'1.Shazam DNSP&amp;State'!AA216</f>
        <v>1.0316320000000001</v>
      </c>
      <c r="M304" s="61">
        <f>'1.Shazam DNSP&amp;State'!AB216</f>
        <v>1.077825</v>
      </c>
      <c r="N304" s="61">
        <f>'1.Shazam DNSP&amp;State'!AC216</f>
        <v>1.0635220000000001</v>
      </c>
      <c r="O304" s="61">
        <f>'1.Shazam DNSP&amp;State'!AD216</f>
        <v>1.03955</v>
      </c>
      <c r="P304" s="62">
        <f>'1.Shazam DNSP&amp;State'!D216</f>
        <v>1.0926199999999999</v>
      </c>
      <c r="Q304" s="64">
        <f>'1.Shazam DNSP&amp;State'!J216</f>
        <v>0.8836157</v>
      </c>
      <c r="R304" s="61">
        <f>'1.Shazam DNSP&amp;State'!L216</f>
        <v>1.0324709999999999</v>
      </c>
      <c r="S304" s="61">
        <f>'1.Shazam DNSP&amp;State'!M216</f>
        <v>1.0353829999999999</v>
      </c>
      <c r="T304" s="61">
        <f>'1.Shazam DNSP&amp;State'!N216</f>
        <v>1.006615</v>
      </c>
      <c r="U304" s="61">
        <f>'1.Shazam DNSP&amp;State'!O216</f>
        <v>0.96347479999999996</v>
      </c>
      <c r="V304" s="61">
        <f>'1.Shazam DNSP&amp;State'!P216</f>
        <v>0.97643170000000001</v>
      </c>
      <c r="W304" s="62">
        <f>'1.Shazam DNSP&amp;State'!K216</f>
        <v>0.99894799999999995</v>
      </c>
      <c r="Z304" s="216">
        <v>2007</v>
      </c>
      <c r="AA304" s="64">
        <f t="shared" ref="AA304:AA317" si="1047">LN(B304/B303)</f>
        <v>1.3704660667777646E-2</v>
      </c>
      <c r="AB304" s="61">
        <f t="shared" ref="AB304:AB317" si="1048">LN(C304/C303)</f>
        <v>4.3824522418591465E-2</v>
      </c>
      <c r="AC304" s="61">
        <f t="shared" ref="AC304:AC317" si="1049">LN(D304/D303)</f>
        <v>1.8294628091612856E-2</v>
      </c>
      <c r="AD304" s="61">
        <f t="shared" ref="AD304:AD317" si="1050">LN(E304/E303)</f>
        <v>7.8907857027355529E-3</v>
      </c>
      <c r="AE304" s="61">
        <f t="shared" ref="AE304:AE317" si="1051">LN(F304/F303)</f>
        <v>-4.9047397251024534E-2</v>
      </c>
      <c r="AF304" s="61">
        <f t="shared" ref="AF304:AF317" si="1052">LN(G304/G303)</f>
        <v>4.3824522418591465E-2</v>
      </c>
      <c r="AG304" s="62">
        <f t="shared" ref="AG304:AG317" si="1053">LN(H304/H303)</f>
        <v>3.7735957602926529E-2</v>
      </c>
      <c r="AH304" s="64">
        <f t="shared" ref="AH304:AH317" si="1054">LN(I304/I303)</f>
        <v>0.16146897849207756</v>
      </c>
      <c r="AI304" s="61">
        <f t="shared" ref="AI304:AI317" si="1055">LN(J304/J303)</f>
        <v>5.7812562868582744E-3</v>
      </c>
      <c r="AJ304" s="61">
        <f t="shared" ref="AJ304:AJ317" si="1056">LN(K304/K303)</f>
        <v>2.9646012239932114E-3</v>
      </c>
      <c r="AK304" s="61">
        <f t="shared" ref="AK304:AK317" si="1057">LN(L304/L303)</f>
        <v>3.1142014319056117E-2</v>
      </c>
      <c r="AL304" s="61">
        <f t="shared" ref="AL304:AL317" si="1058">LN(M304/M303)</f>
        <v>7.4945121646283239E-2</v>
      </c>
      <c r="AM304" s="61">
        <f t="shared" ref="AM304:AM317" si="1059">LN(N304/N303)</f>
        <v>6.158604185698198E-2</v>
      </c>
      <c r="AN304" s="61">
        <f t="shared" ref="AN304:AN317" si="1060">LN(O304/O303)</f>
        <v>3.8787927207260368E-2</v>
      </c>
      <c r="AO304" s="62">
        <f t="shared" ref="AO304:AO317" si="1061">LN(P304/P303)</f>
        <v>8.8578481772590742E-2</v>
      </c>
      <c r="AP304" s="64">
        <f t="shared" ref="AP304:AP317" si="1062">LN(Q304/Q303)</f>
        <v>-0.12373303937311346</v>
      </c>
      <c r="AQ304" s="61">
        <f t="shared" ref="AQ304:AQ317" si="1063">LN(R304/R303)</f>
        <v>3.1954958291528605E-2</v>
      </c>
      <c r="AR304" s="61">
        <f t="shared" ref="AR304:AR317" si="1064">LN(S304/S303)</f>
        <v>3.4771406575521781E-2</v>
      </c>
      <c r="AS304" s="61">
        <f t="shared" ref="AS304:AS317" si="1065">LN(T304/T303)</f>
        <v>6.5932168982099698E-3</v>
      </c>
      <c r="AT304" s="61">
        <f t="shared" ref="AT304:AT317" si="1066">LN(U304/U303)</f>
        <v>-3.7208946114279856E-2</v>
      </c>
      <c r="AU304" s="61">
        <f t="shared" ref="AU304:AU317" si="1067">LN(V304/V303)</f>
        <v>-2.3850474787971702E-2</v>
      </c>
      <c r="AV304" s="62">
        <f t="shared" ref="AV304:AV317" si="1068">LN(W304/W303)</f>
        <v>-1.052553740390712E-3</v>
      </c>
    </row>
    <row r="305" spans="1:48" s="9" customFormat="1" ht="15" x14ac:dyDescent="0.2">
      <c r="A305" s="60">
        <v>2008</v>
      </c>
      <c r="B305" s="64">
        <f>'1.Shazam DNSP&amp;State'!Q217</f>
        <v>1.065968</v>
      </c>
      <c r="C305" s="64">
        <f>'1.Shazam DNSP&amp;State'!R217</f>
        <v>1.1141939999999999</v>
      </c>
      <c r="D305" s="61">
        <f>'1.Shazam DNSP&amp;State'!S217</f>
        <v>1.036578</v>
      </c>
      <c r="E305" s="61">
        <f>'1.Shazam DNSP&amp;State'!T217</f>
        <v>1.0145459999999999</v>
      </c>
      <c r="F305" s="61">
        <f>'1.Shazam DNSP&amp;State'!U217</f>
        <v>0.72247910000000004</v>
      </c>
      <c r="G305" s="61">
        <f>'1.Shazam DNSP&amp;State'!V217</f>
        <v>1.114195</v>
      </c>
      <c r="H305" s="62">
        <f>'1.Shazam DNSP&amp;State'!W217</f>
        <v>1.1295980000000001</v>
      </c>
      <c r="I305" s="64">
        <f>'1.Shazam DNSP&amp;State'!X217</f>
        <v>1.2794779999999999</v>
      </c>
      <c r="J305" s="61">
        <f>'1.Shazam DNSP&amp;State'!Y217</f>
        <v>1.0118229999999999</v>
      </c>
      <c r="K305" s="61">
        <f>'1.Shazam DNSP&amp;State'!Z217</f>
        <v>1.0063260000000001</v>
      </c>
      <c r="L305" s="61">
        <f>'1.Shazam DNSP&amp;State'!AA217</f>
        <v>1</v>
      </c>
      <c r="M305" s="61">
        <f>'1.Shazam DNSP&amp;State'!AB217</f>
        <v>1.1104620000000001</v>
      </c>
      <c r="N305" s="61">
        <f>'1.Shazam DNSP&amp;State'!AC217</f>
        <v>1.0797300000000001</v>
      </c>
      <c r="O305" s="61">
        <f>'1.Shazam DNSP&amp;State'!AD217</f>
        <v>1.0535950000000001</v>
      </c>
      <c r="P305" s="62">
        <f>'1.Shazam DNSP&amp;State'!D217</f>
        <v>1.1421730000000001</v>
      </c>
      <c r="Q305" s="64">
        <f>'1.Shazam DNSP&amp;State'!J217</f>
        <v>0.88285860000000005</v>
      </c>
      <c r="R305" s="61">
        <f>'1.Shazam DNSP&amp;State'!L217</f>
        <v>1.1163989999999999</v>
      </c>
      <c r="S305" s="61">
        <f>'1.Shazam DNSP&amp;State'!M217</f>
        <v>1.1224970000000001</v>
      </c>
      <c r="T305" s="61">
        <f>'1.Shazam DNSP&amp;State'!N217</f>
        <v>1.1295980000000001</v>
      </c>
      <c r="U305" s="61">
        <f>'1.Shazam DNSP&amp;State'!O217</f>
        <v>1.0172330000000001</v>
      </c>
      <c r="V305" s="61">
        <f>'1.Shazam DNSP&amp;State'!P217</f>
        <v>1.0461860000000001</v>
      </c>
      <c r="W305" s="62">
        <f>'1.Shazam DNSP&amp;State'!K217</f>
        <v>1.0721369999999999</v>
      </c>
      <c r="Z305" s="216">
        <v>2008</v>
      </c>
      <c r="AA305" s="64">
        <f t="shared" si="1047"/>
        <v>5.0178645863577107E-2</v>
      </c>
      <c r="AB305" s="61">
        <f t="shared" si="1048"/>
        <v>6.4306751141869525E-2</v>
      </c>
      <c r="AC305" s="61">
        <f t="shared" si="1049"/>
        <v>1.763027522685065E-2</v>
      </c>
      <c r="AD305" s="61">
        <f t="shared" si="1050"/>
        <v>6.5504360863228583E-3</v>
      </c>
      <c r="AE305" s="61">
        <f t="shared" si="1051"/>
        <v>-0.2760193894985688</v>
      </c>
      <c r="AF305" s="61">
        <f t="shared" si="1052"/>
        <v>6.4307648651236379E-2</v>
      </c>
      <c r="AG305" s="62">
        <f t="shared" si="1053"/>
        <v>8.4125859614103154E-2</v>
      </c>
      <c r="AH305" s="64">
        <f t="shared" si="1054"/>
        <v>8.4983203761315865E-2</v>
      </c>
      <c r="AI305" s="61">
        <f t="shared" si="1055"/>
        <v>5.9723980956486265E-3</v>
      </c>
      <c r="AJ305" s="61">
        <f t="shared" si="1056"/>
        <v>3.3414736248615485E-3</v>
      </c>
      <c r="AK305" s="61">
        <f t="shared" si="1057"/>
        <v>-3.1142014319056142E-2</v>
      </c>
      <c r="AL305" s="61">
        <f t="shared" si="1058"/>
        <v>2.9831023300233447E-2</v>
      </c>
      <c r="AM305" s="61">
        <f t="shared" si="1059"/>
        <v>1.5124968023937023E-2</v>
      </c>
      <c r="AN305" s="61">
        <f t="shared" si="1060"/>
        <v>1.3420198594396656E-2</v>
      </c>
      <c r="AO305" s="62">
        <f t="shared" si="1061"/>
        <v>4.4354106604448426E-2</v>
      </c>
      <c r="AP305" s="64">
        <f t="shared" si="1062"/>
        <v>-8.5718772852548628E-4</v>
      </c>
      <c r="AQ305" s="61">
        <f t="shared" si="1063"/>
        <v>7.8153368651805041E-2</v>
      </c>
      <c r="AR305" s="61">
        <f t="shared" si="1064"/>
        <v>8.078426144938862E-2</v>
      </c>
      <c r="AS305" s="61">
        <f t="shared" si="1065"/>
        <v>0.11526860031881964</v>
      </c>
      <c r="AT305" s="61">
        <f t="shared" si="1066"/>
        <v>5.4295142151517727E-2</v>
      </c>
      <c r="AU305" s="61">
        <f t="shared" si="1067"/>
        <v>6.9001644890239536E-2</v>
      </c>
      <c r="AV305" s="62">
        <f t="shared" si="1068"/>
        <v>7.0706406730930038E-2</v>
      </c>
    </row>
    <row r="306" spans="1:48" s="9" customFormat="1" ht="15" x14ac:dyDescent="0.2">
      <c r="A306" s="60">
        <v>2009</v>
      </c>
      <c r="B306" s="64">
        <f>'1.Shazam DNSP&amp;State'!Q218</f>
        <v>1.047593</v>
      </c>
      <c r="C306" s="64">
        <f>'1.Shazam DNSP&amp;State'!R218</f>
        <v>1.194353</v>
      </c>
      <c r="D306" s="61">
        <f>'1.Shazam DNSP&amp;State'!S218</f>
        <v>1.054848</v>
      </c>
      <c r="E306" s="61">
        <f>'1.Shazam DNSP&amp;State'!T218</f>
        <v>1.029018</v>
      </c>
      <c r="F306" s="61">
        <f>'1.Shazam DNSP&amp;State'!U218</f>
        <v>0.99131069999999999</v>
      </c>
      <c r="G306" s="61">
        <f>'1.Shazam DNSP&amp;State'!V218</f>
        <v>1.194353</v>
      </c>
      <c r="H306" s="62">
        <f>'1.Shazam DNSP&amp;State'!W218</f>
        <v>1.109345</v>
      </c>
      <c r="I306" s="64">
        <f>'1.Shazam DNSP&amp;State'!X218</f>
        <v>1.4458960000000001</v>
      </c>
      <c r="J306" s="61">
        <f>'1.Shazam DNSP&amp;State'!Y218</f>
        <v>1.035992</v>
      </c>
      <c r="K306" s="61">
        <f>'1.Shazam DNSP&amp;State'!Z218</f>
        <v>1.0101709999999999</v>
      </c>
      <c r="L306" s="61">
        <f>'1.Shazam DNSP&amp;State'!AA218</f>
        <v>1.0114300000000001</v>
      </c>
      <c r="M306" s="61">
        <f>'1.Shazam DNSP&amp;State'!AB218</f>
        <v>1.1914990000000001</v>
      </c>
      <c r="N306" s="61">
        <f>'1.Shazam DNSP&amp;State'!AC218</f>
        <v>1.1982630000000001</v>
      </c>
      <c r="O306" s="61">
        <f>'1.Shazam DNSP&amp;State'!AD218</f>
        <v>1.1126039999999999</v>
      </c>
      <c r="P306" s="62">
        <f>'1.Shazam DNSP&amp;State'!D218</f>
        <v>1.2417389999999999</v>
      </c>
      <c r="Q306" s="64">
        <f>'1.Shazam DNSP&amp;State'!J218</f>
        <v>0.76723669999999999</v>
      </c>
      <c r="R306" s="61">
        <f>'1.Shazam DNSP&amp;State'!L218</f>
        <v>1.070805</v>
      </c>
      <c r="S306" s="61">
        <f>'1.Shazam DNSP&amp;State'!M218</f>
        <v>1.0981749999999999</v>
      </c>
      <c r="T306" s="61">
        <f>'1.Shazam DNSP&amp;State'!N218</f>
        <v>1.096808</v>
      </c>
      <c r="U306" s="61">
        <f>'1.Shazam DNSP&amp;State'!O218</f>
        <v>0.93104920000000002</v>
      </c>
      <c r="V306" s="61">
        <f>'1.Shazam DNSP&amp;State'!P218</f>
        <v>0.92579400000000001</v>
      </c>
      <c r="W306" s="62">
        <f>'1.Shazam DNSP&amp;State'!K218</f>
        <v>0.99707080000000003</v>
      </c>
      <c r="Z306" s="216">
        <v>2009</v>
      </c>
      <c r="AA306" s="64">
        <f t="shared" si="1047"/>
        <v>-1.7388154841930865E-2</v>
      </c>
      <c r="AB306" s="61">
        <f t="shared" si="1048"/>
        <v>6.9473342606732574E-2</v>
      </c>
      <c r="AC306" s="61">
        <f t="shared" si="1049"/>
        <v>1.7471777400263216E-2</v>
      </c>
      <c r="AD306" s="61">
        <f t="shared" si="1050"/>
        <v>1.4163727621228785E-2</v>
      </c>
      <c r="AE306" s="61">
        <f t="shared" si="1051"/>
        <v>0.31633951465504517</v>
      </c>
      <c r="AF306" s="61">
        <f t="shared" si="1052"/>
        <v>6.9472445097365831E-2</v>
      </c>
      <c r="AG306" s="62">
        <f t="shared" si="1053"/>
        <v>-1.8092066154555546E-2</v>
      </c>
      <c r="AH306" s="64">
        <f t="shared" si="1054"/>
        <v>0.12227701635167784</v>
      </c>
      <c r="AI306" s="61">
        <f t="shared" si="1055"/>
        <v>2.3605767417247521E-2</v>
      </c>
      <c r="AJ306" s="61">
        <f t="shared" si="1056"/>
        <v>3.813548604205531E-3</v>
      </c>
      <c r="AK306" s="61">
        <f t="shared" si="1057"/>
        <v>1.1365171078696192E-2</v>
      </c>
      <c r="AL306" s="61">
        <f t="shared" si="1058"/>
        <v>7.0436033331570225E-2</v>
      </c>
      <c r="AM306" s="61">
        <f t="shared" si="1059"/>
        <v>0.10416199827285062</v>
      </c>
      <c r="AN306" s="61">
        <f t="shared" si="1060"/>
        <v>5.4495088033391544E-2</v>
      </c>
      <c r="AO306" s="62">
        <f t="shared" si="1061"/>
        <v>8.3580228123172312E-2</v>
      </c>
      <c r="AP306" s="64">
        <f t="shared" si="1062"/>
        <v>-0.14036969316758854</v>
      </c>
      <c r="AQ306" s="61">
        <f t="shared" si="1063"/>
        <v>-4.1697624884123222E-2</v>
      </c>
      <c r="AR306" s="61">
        <f t="shared" si="1064"/>
        <v>-2.1905956945157051E-2</v>
      </c>
      <c r="AS306" s="61">
        <f t="shared" si="1065"/>
        <v>-2.9457674031637973E-2</v>
      </c>
      <c r="AT306" s="61">
        <f t="shared" si="1066"/>
        <v>-8.8529352736911149E-2</v>
      </c>
      <c r="AU306" s="61">
        <f t="shared" si="1067"/>
        <v>-0.12225470138963564</v>
      </c>
      <c r="AV306" s="62">
        <f t="shared" si="1068"/>
        <v>-7.2587351493027058E-2</v>
      </c>
    </row>
    <row r="307" spans="1:48" s="9" customFormat="1" ht="15" x14ac:dyDescent="0.2">
      <c r="A307" s="60">
        <v>2010</v>
      </c>
      <c r="B307" s="64">
        <f>'1.Shazam DNSP&amp;State'!Q219</f>
        <v>1.069094</v>
      </c>
      <c r="C307" s="64">
        <f>'1.Shazam DNSP&amp;State'!R219</f>
        <v>1.1985049999999999</v>
      </c>
      <c r="D307" s="61">
        <f>'1.Shazam DNSP&amp;State'!S219</f>
        <v>1.0665439999999999</v>
      </c>
      <c r="E307" s="61">
        <f>'1.Shazam DNSP&amp;State'!T219</f>
        <v>1.0352140000000001</v>
      </c>
      <c r="F307" s="61">
        <f>'1.Shazam DNSP&amp;State'!U219</f>
        <v>0.73073299999999997</v>
      </c>
      <c r="G307" s="61">
        <f>'1.Shazam DNSP&amp;State'!V219</f>
        <v>1.1985049999999999</v>
      </c>
      <c r="H307" s="62">
        <f>'1.Shazam DNSP&amp;State'!W219</f>
        <v>1.1761539999999999</v>
      </c>
      <c r="I307" s="64">
        <f>'1.Shazam DNSP&amp;State'!X219</f>
        <v>1.4100969999999999</v>
      </c>
      <c r="J307" s="61">
        <f>'1.Shazam DNSP&amp;State'!Y219</f>
        <v>1.0589120000000001</v>
      </c>
      <c r="K307" s="61">
        <f>'1.Shazam DNSP&amp;State'!Z219</f>
        <v>1.0118450000000001</v>
      </c>
      <c r="L307" s="61">
        <f>'1.Shazam DNSP&amp;State'!AA219</f>
        <v>1.0034559999999999</v>
      </c>
      <c r="M307" s="61">
        <f>'1.Shazam DNSP&amp;State'!AB219</f>
        <v>1.241077</v>
      </c>
      <c r="N307" s="61">
        <f>'1.Shazam DNSP&amp;State'!AC219</f>
        <v>1.1842140000000001</v>
      </c>
      <c r="O307" s="61">
        <f>'1.Shazam DNSP&amp;State'!AD219</f>
        <v>1.1194170000000001</v>
      </c>
      <c r="P307" s="62">
        <f>'1.Shazam DNSP&amp;State'!D219</f>
        <v>1.2326710000000001</v>
      </c>
      <c r="Q307" s="64">
        <f>'1.Shazam DNSP&amp;State'!J219</f>
        <v>0.83409440000000001</v>
      </c>
      <c r="R307" s="61">
        <f>'1.Shazam DNSP&amp;State'!L219</f>
        <v>1.110719</v>
      </c>
      <c r="S307" s="61">
        <f>'1.Shazam DNSP&amp;State'!M219</f>
        <v>1.1623859999999999</v>
      </c>
      <c r="T307" s="61">
        <f>'1.Shazam DNSP&amp;State'!N219</f>
        <v>1.1721029999999999</v>
      </c>
      <c r="U307" s="61">
        <f>'1.Shazam DNSP&amp;State'!O219</f>
        <v>0.94768810000000003</v>
      </c>
      <c r="V307" s="61">
        <f>'1.Shazam DNSP&amp;State'!P219</f>
        <v>0.99319329999999995</v>
      </c>
      <c r="W307" s="62">
        <f>'1.Shazam DNSP&amp;State'!K219</f>
        <v>1.050684</v>
      </c>
      <c r="Z307" s="216">
        <v>2010</v>
      </c>
      <c r="AA307" s="64">
        <f t="shared" si="1047"/>
        <v>2.0316409134969574E-2</v>
      </c>
      <c r="AB307" s="61">
        <f t="shared" si="1048"/>
        <v>3.470330597924569E-3</v>
      </c>
      <c r="AC307" s="61">
        <f t="shared" si="1049"/>
        <v>1.1026833805837577E-2</v>
      </c>
      <c r="AD307" s="61">
        <f t="shared" si="1050"/>
        <v>6.0032192194875104E-3</v>
      </c>
      <c r="AE307" s="61">
        <f t="shared" si="1051"/>
        <v>-0.3049798669369384</v>
      </c>
      <c r="AF307" s="61">
        <f t="shared" si="1052"/>
        <v>3.470330597924569E-3</v>
      </c>
      <c r="AG307" s="62">
        <f t="shared" si="1053"/>
        <v>5.8480042221398784E-2</v>
      </c>
      <c r="AH307" s="64">
        <f t="shared" si="1054"/>
        <v>-2.5070702254974309E-2</v>
      </c>
      <c r="AI307" s="61">
        <f t="shared" si="1055"/>
        <v>2.1882544105178748E-2</v>
      </c>
      <c r="AJ307" s="61">
        <f t="shared" si="1056"/>
        <v>1.6557736263723523E-3</v>
      </c>
      <c r="AK307" s="61">
        <f t="shared" si="1057"/>
        <v>-7.9151293228481093E-3</v>
      </c>
      <c r="AL307" s="61">
        <f t="shared" si="1058"/>
        <v>4.0767372756066976E-2</v>
      </c>
      <c r="AM307" s="61">
        <f t="shared" si="1059"/>
        <v>-1.1793744780804546E-2</v>
      </c>
      <c r="AN307" s="61">
        <f t="shared" si="1060"/>
        <v>6.1048002319213602E-3</v>
      </c>
      <c r="AO307" s="62">
        <f t="shared" si="1061"/>
        <v>-7.3294567958299668E-3</v>
      </c>
      <c r="AP307" s="64">
        <f t="shared" si="1062"/>
        <v>8.3551226688836244E-2</v>
      </c>
      <c r="AQ307" s="61">
        <f t="shared" si="1063"/>
        <v>3.6596851314757296E-2</v>
      </c>
      <c r="AR307" s="61">
        <f t="shared" si="1064"/>
        <v>5.6825078074853021E-2</v>
      </c>
      <c r="AS307" s="61">
        <f t="shared" si="1065"/>
        <v>6.6395428066904488E-2</v>
      </c>
      <c r="AT307" s="61">
        <f t="shared" si="1066"/>
        <v>1.771331739858879E-2</v>
      </c>
      <c r="AU307" s="61">
        <f t="shared" si="1067"/>
        <v>7.0273560044559563E-2</v>
      </c>
      <c r="AV307" s="62">
        <f t="shared" si="1068"/>
        <v>5.2374879155858166E-2</v>
      </c>
    </row>
    <row r="308" spans="1:48" s="9" customFormat="1" ht="15" x14ac:dyDescent="0.2">
      <c r="A308" s="60">
        <v>2011</v>
      </c>
      <c r="B308" s="64">
        <f>'1.Shazam DNSP&amp;State'!Q220</f>
        <v>1.0313049999999999</v>
      </c>
      <c r="C308" s="64">
        <f>'1.Shazam DNSP&amp;State'!R220</f>
        <v>1.1985049999999999</v>
      </c>
      <c r="D308" s="61">
        <f>'1.Shazam DNSP&amp;State'!S220</f>
        <v>1.0813219999999999</v>
      </c>
      <c r="E308" s="61">
        <f>'1.Shazam DNSP&amp;State'!T220</f>
        <v>1.0411220000000001</v>
      </c>
      <c r="F308" s="61">
        <f>'1.Shazam DNSP&amp;State'!U220</f>
        <v>0.8298759</v>
      </c>
      <c r="G308" s="61">
        <f>'1.Shazam DNSP&amp;State'!V220</f>
        <v>1.1371279999999999</v>
      </c>
      <c r="H308" s="62">
        <f>'1.Shazam DNSP&amp;State'!W220</f>
        <v>1.156088</v>
      </c>
      <c r="I308" s="64">
        <f>'1.Shazam DNSP&amp;State'!X220</f>
        <v>1.4368019999999999</v>
      </c>
      <c r="J308" s="61">
        <f>'1.Shazam DNSP&amp;State'!Y220</f>
        <v>1.060066</v>
      </c>
      <c r="K308" s="61">
        <f>'1.Shazam DNSP&amp;State'!Z220</f>
        <v>1.0119990000000001</v>
      </c>
      <c r="L308" s="61">
        <f>'1.Shazam DNSP&amp;State'!AA220</f>
        <v>1.144604</v>
      </c>
      <c r="M308" s="61">
        <f>'1.Shazam DNSP&amp;State'!AB220</f>
        <v>1.2966139999999999</v>
      </c>
      <c r="N308" s="61">
        <f>'1.Shazam DNSP&amp;State'!AC220</f>
        <v>1.23936</v>
      </c>
      <c r="O308" s="61">
        <f>'1.Shazam DNSP&amp;State'!AD220</f>
        <v>1.1490739999999999</v>
      </c>
      <c r="P308" s="62">
        <f>'1.Shazam DNSP&amp;State'!D220</f>
        <v>1.26146</v>
      </c>
      <c r="Q308" s="64">
        <f>'1.Shazam DNSP&amp;State'!J220</f>
        <v>0.80462599999999995</v>
      </c>
      <c r="R308" s="61">
        <f>'1.Shazam DNSP&amp;State'!L220</f>
        <v>1.090581</v>
      </c>
      <c r="S308" s="61">
        <f>'1.Shazam DNSP&amp;State'!M220</f>
        <v>1.14238</v>
      </c>
      <c r="T308" s="61">
        <f>'1.Shazam DNSP&amp;State'!N220</f>
        <v>1.010033</v>
      </c>
      <c r="U308" s="61">
        <f>'1.Shazam DNSP&amp;State'!O220</f>
        <v>0.89162090000000005</v>
      </c>
      <c r="V308" s="61">
        <f>'1.Shazam DNSP&amp;State'!P220</f>
        <v>0.93281040000000004</v>
      </c>
      <c r="W308" s="62">
        <f>'1.Shazam DNSP&amp;State'!K220</f>
        <v>1.0061040000000001</v>
      </c>
      <c r="Z308" s="216">
        <v>2011</v>
      </c>
      <c r="AA308" s="64">
        <f t="shared" si="1047"/>
        <v>-3.5986570246478257E-2</v>
      </c>
      <c r="AB308" s="61">
        <f t="shared" si="1048"/>
        <v>0</v>
      </c>
      <c r="AC308" s="61">
        <f t="shared" si="1049"/>
        <v>1.3760852117774867E-2</v>
      </c>
      <c r="AD308" s="61">
        <f t="shared" si="1050"/>
        <v>5.6908091410622277E-3</v>
      </c>
      <c r="AE308" s="61">
        <f t="shared" si="1051"/>
        <v>0.1272280315887627</v>
      </c>
      <c r="AF308" s="61">
        <f t="shared" si="1052"/>
        <v>-5.2569161376125287E-2</v>
      </c>
      <c r="AG308" s="62">
        <f t="shared" si="1053"/>
        <v>-1.7207901363540987E-2</v>
      </c>
      <c r="AH308" s="64">
        <f t="shared" si="1054"/>
        <v>1.876131419691492E-2</v>
      </c>
      <c r="AI308" s="61">
        <f t="shared" si="1055"/>
        <v>1.0892044316540297E-3</v>
      </c>
      <c r="AJ308" s="61">
        <f t="shared" si="1056"/>
        <v>1.5218564306070705E-4</v>
      </c>
      <c r="AK308" s="61">
        <f t="shared" si="1057"/>
        <v>0.13160868390153768</v>
      </c>
      <c r="AL308" s="61">
        <f t="shared" si="1058"/>
        <v>4.3776700136619107E-2</v>
      </c>
      <c r="AM308" s="61">
        <f t="shared" si="1059"/>
        <v>4.551585397128504E-2</v>
      </c>
      <c r="AN308" s="61">
        <f t="shared" si="1060"/>
        <v>2.6148386555227995E-2</v>
      </c>
      <c r="AO308" s="62">
        <f t="shared" si="1061"/>
        <v>2.3086420608086508E-2</v>
      </c>
      <c r="AP308" s="64">
        <f t="shared" si="1062"/>
        <v>-3.5969012214762251E-2</v>
      </c>
      <c r="AQ308" s="61">
        <f t="shared" si="1063"/>
        <v>-1.8296971618688773E-2</v>
      </c>
      <c r="AR308" s="61">
        <f t="shared" si="1064"/>
        <v>-1.7360983707473805E-2</v>
      </c>
      <c r="AS308" s="61">
        <f t="shared" si="1065"/>
        <v>-0.14881656766556101</v>
      </c>
      <c r="AT308" s="61">
        <f t="shared" si="1066"/>
        <v>-6.0984397439139811E-2</v>
      </c>
      <c r="AU308" s="61">
        <f t="shared" si="1067"/>
        <v>-6.2723342977122745E-2</v>
      </c>
      <c r="AV308" s="62">
        <f t="shared" si="1068"/>
        <v>-4.3355934597467921E-2</v>
      </c>
    </row>
    <row r="309" spans="1:48" s="9" customFormat="1" ht="15" x14ac:dyDescent="0.2">
      <c r="A309" s="60">
        <v>2012</v>
      </c>
      <c r="B309" s="64">
        <f>'1.Shazam DNSP&amp;State'!Q221</f>
        <v>1.0266029999999999</v>
      </c>
      <c r="C309" s="64">
        <f>'1.Shazam DNSP&amp;State'!R221</f>
        <v>1.1985049999999999</v>
      </c>
      <c r="D309" s="61">
        <f>'1.Shazam DNSP&amp;State'!S221</f>
        <v>1.104549</v>
      </c>
      <c r="E309" s="61">
        <f>'1.Shazam DNSP&amp;State'!T221</f>
        <v>1.0528839999999999</v>
      </c>
      <c r="F309" s="61">
        <f>'1.Shazam DNSP&amp;State'!U221</f>
        <v>0.73192959999999996</v>
      </c>
      <c r="G309" s="61">
        <f>'1.Shazam DNSP&amp;State'!V221</f>
        <v>1.1091610000000001</v>
      </c>
      <c r="H309" s="62">
        <f>'1.Shazam DNSP&amp;State'!W221</f>
        <v>1.18554</v>
      </c>
      <c r="I309" s="64">
        <f>'1.Shazam DNSP&amp;State'!X221</f>
        <v>1.5441339999999999</v>
      </c>
      <c r="J309" s="61">
        <f>'1.Shazam DNSP&amp;State'!Y221</f>
        <v>1.075307</v>
      </c>
      <c r="K309" s="61">
        <f>'1.Shazam DNSP&amp;State'!Z221</f>
        <v>1.0213019999999999</v>
      </c>
      <c r="L309" s="61">
        <f>'1.Shazam DNSP&amp;State'!AA221</f>
        <v>1.144604</v>
      </c>
      <c r="M309" s="61">
        <f>'1.Shazam DNSP&amp;State'!AB221</f>
        <v>1.372919</v>
      </c>
      <c r="N309" s="61">
        <f>'1.Shazam DNSP&amp;State'!AC221</f>
        <v>1.249927</v>
      </c>
      <c r="O309" s="61">
        <f>'1.Shazam DNSP&amp;State'!AD221</f>
        <v>1.170857</v>
      </c>
      <c r="P309" s="62">
        <f>'1.Shazam DNSP&amp;State'!D221</f>
        <v>1.3142370000000001</v>
      </c>
      <c r="Q309" s="64">
        <f>'1.Shazam DNSP&amp;State'!J221</f>
        <v>0.76777010000000001</v>
      </c>
      <c r="R309" s="61">
        <f>'1.Shazam DNSP&amp;State'!L221</f>
        <v>1.1025130000000001</v>
      </c>
      <c r="S309" s="61">
        <f>'1.Shazam DNSP&amp;State'!M221</f>
        <v>1.160812</v>
      </c>
      <c r="T309" s="61">
        <f>'1.Shazam DNSP&amp;State'!N221</f>
        <v>1.0357639999999999</v>
      </c>
      <c r="U309" s="61">
        <f>'1.Shazam DNSP&amp;State'!O221</f>
        <v>0.86351770000000005</v>
      </c>
      <c r="V309" s="61">
        <f>'1.Shazam DNSP&amp;State'!P221</f>
        <v>0.94848710000000003</v>
      </c>
      <c r="W309" s="62">
        <f>'1.Shazam DNSP&amp;State'!K221</f>
        <v>1.01254</v>
      </c>
      <c r="Z309" s="216">
        <v>2012</v>
      </c>
      <c r="AA309" s="64">
        <f t="shared" si="1047"/>
        <v>-4.5696971704397259E-3</v>
      </c>
      <c r="AB309" s="61">
        <f t="shared" si="1048"/>
        <v>0</v>
      </c>
      <c r="AC309" s="61">
        <f t="shared" si="1049"/>
        <v>2.1252740217239462E-2</v>
      </c>
      <c r="AD309" s="61">
        <f t="shared" si="1050"/>
        <v>1.1234087869289307E-2</v>
      </c>
      <c r="AE309" s="61">
        <f t="shared" si="1051"/>
        <v>-0.12559183706658839</v>
      </c>
      <c r="AF309" s="61">
        <f t="shared" si="1052"/>
        <v>-2.4901911723669762E-2</v>
      </c>
      <c r="AG309" s="62">
        <f t="shared" si="1053"/>
        <v>2.5156475071312197E-2</v>
      </c>
      <c r="AH309" s="64">
        <f t="shared" si="1054"/>
        <v>7.2043424854516425E-2</v>
      </c>
      <c r="AI309" s="61">
        <f t="shared" si="1055"/>
        <v>1.427503186778294E-2</v>
      </c>
      <c r="AJ309" s="61">
        <f t="shared" si="1056"/>
        <v>9.150701165961346E-3</v>
      </c>
      <c r="AK309" s="61">
        <f t="shared" si="1057"/>
        <v>0</v>
      </c>
      <c r="AL309" s="61">
        <f t="shared" si="1058"/>
        <v>5.7182878973118322E-2</v>
      </c>
      <c r="AM309" s="61">
        <f t="shared" si="1059"/>
        <v>8.4900322646131333E-3</v>
      </c>
      <c r="AN309" s="61">
        <f t="shared" si="1060"/>
        <v>1.8779558688397813E-2</v>
      </c>
      <c r="AO309" s="62">
        <f t="shared" si="1061"/>
        <v>4.09864887828899E-2</v>
      </c>
      <c r="AP309" s="64">
        <f t="shared" si="1062"/>
        <v>-4.6887233811487676E-2</v>
      </c>
      <c r="AQ309" s="61">
        <f t="shared" si="1063"/>
        <v>1.0881537897287422E-2</v>
      </c>
      <c r="AR309" s="61">
        <f t="shared" si="1064"/>
        <v>1.6005954785414216E-2</v>
      </c>
      <c r="AS309" s="61">
        <f t="shared" si="1065"/>
        <v>2.5156315072571656E-2</v>
      </c>
      <c r="AT309" s="61">
        <f t="shared" si="1066"/>
        <v>-3.2026646891895778E-2</v>
      </c>
      <c r="AU309" s="61">
        <f t="shared" si="1067"/>
        <v>1.6666224098657711E-2</v>
      </c>
      <c r="AV309" s="62">
        <f t="shared" si="1068"/>
        <v>6.3765793351458801E-3</v>
      </c>
    </row>
    <row r="310" spans="1:48" s="9" customFormat="1" ht="15" x14ac:dyDescent="0.2">
      <c r="A310" s="60">
        <v>2013</v>
      </c>
      <c r="B310" s="64">
        <f>'1.Shazam DNSP&amp;State'!Q222</f>
        <v>1.0139309999999999</v>
      </c>
      <c r="C310" s="64">
        <f>'1.Shazam DNSP&amp;State'!R222</f>
        <v>1.1985049999999999</v>
      </c>
      <c r="D310" s="61">
        <f>'1.Shazam DNSP&amp;State'!S222</f>
        <v>1.1253550000000001</v>
      </c>
      <c r="E310" s="61">
        <f>'1.Shazam DNSP&amp;State'!T222</f>
        <v>1.05524</v>
      </c>
      <c r="F310" s="61">
        <f>'1.Shazam DNSP&amp;State'!U222</f>
        <v>0.79037100000000005</v>
      </c>
      <c r="G310" s="61">
        <f>'1.Shazam DNSP&amp;State'!V222</f>
        <v>1.163689</v>
      </c>
      <c r="H310" s="62">
        <f>'1.Shazam DNSP&amp;State'!W222</f>
        <v>1.176817</v>
      </c>
      <c r="I310" s="64">
        <f>'1.Shazam DNSP&amp;State'!X222</f>
        <v>1.6336740000000001</v>
      </c>
      <c r="J310" s="61">
        <f>'1.Shazam DNSP&amp;State'!Y222</f>
        <v>1.047804</v>
      </c>
      <c r="K310" s="61">
        <f>'1.Shazam DNSP&amp;State'!Z222</f>
        <v>1.021244</v>
      </c>
      <c r="L310" s="61">
        <f>'1.Shazam DNSP&amp;State'!AA222</f>
        <v>2.7315260000000001</v>
      </c>
      <c r="M310" s="61">
        <f>'1.Shazam DNSP&amp;State'!AB222</f>
        <v>1.421975</v>
      </c>
      <c r="N310" s="61">
        <f>'1.Shazam DNSP&amp;State'!AC222</f>
        <v>1.279161</v>
      </c>
      <c r="O310" s="61">
        <f>'1.Shazam DNSP&amp;State'!AD222</f>
        <v>1.1915549999999999</v>
      </c>
      <c r="P310" s="62">
        <f>'1.Shazam DNSP&amp;State'!D222</f>
        <v>1.3614949999999999</v>
      </c>
      <c r="Q310" s="64">
        <f>'1.Shazam DNSP&amp;State'!J222</f>
        <v>0.72034989999999999</v>
      </c>
      <c r="R310" s="61">
        <f>'1.Shazam DNSP&amp;State'!L222</f>
        <v>1.123127</v>
      </c>
      <c r="S310" s="61">
        <f>'1.Shazam DNSP&amp;State'!M222</f>
        <v>1.152336</v>
      </c>
      <c r="T310" s="61">
        <f>'1.Shazam DNSP&amp;State'!N222</f>
        <v>0.43082769999999998</v>
      </c>
      <c r="U310" s="61">
        <f>'1.Shazam DNSP&amp;State'!O222</f>
        <v>0.82759329999999998</v>
      </c>
      <c r="V310" s="61">
        <f>'1.Shazam DNSP&amp;State'!P222</f>
        <v>0.91999149999999996</v>
      </c>
      <c r="W310" s="62">
        <f>'1.Shazam DNSP&amp;State'!K222</f>
        <v>0.98763140000000005</v>
      </c>
      <c r="Z310" s="216">
        <v>2013</v>
      </c>
      <c r="AA310" s="64">
        <f t="shared" si="1047"/>
        <v>-1.2420437891087481E-2</v>
      </c>
      <c r="AB310" s="61">
        <f t="shared" si="1048"/>
        <v>0</v>
      </c>
      <c r="AC310" s="61">
        <f t="shared" si="1049"/>
        <v>1.866143457517766E-2</v>
      </c>
      <c r="AD310" s="61">
        <f t="shared" si="1050"/>
        <v>2.2351635680564687E-3</v>
      </c>
      <c r="AE310" s="61">
        <f t="shared" si="1051"/>
        <v>7.6818121004327583E-2</v>
      </c>
      <c r="AF310" s="61">
        <f t="shared" si="1052"/>
        <v>4.7991257813834128E-2</v>
      </c>
      <c r="AG310" s="62">
        <f t="shared" si="1053"/>
        <v>-7.385030835762578E-3</v>
      </c>
      <c r="AH310" s="64">
        <f t="shared" si="1054"/>
        <v>5.6368230727517794E-2</v>
      </c>
      <c r="AI310" s="61">
        <f t="shared" si="1055"/>
        <v>-2.5909656697246826E-2</v>
      </c>
      <c r="AJ310" s="61">
        <f t="shared" si="1056"/>
        <v>-5.6791866636483611E-5</v>
      </c>
      <c r="AK310" s="61">
        <f t="shared" si="1057"/>
        <v>0.86980170173048321</v>
      </c>
      <c r="AL310" s="61">
        <f t="shared" si="1058"/>
        <v>3.5107620210601258E-2</v>
      </c>
      <c r="AM310" s="61">
        <f t="shared" si="1059"/>
        <v>2.3119244659103474E-2</v>
      </c>
      <c r="AN310" s="61">
        <f t="shared" si="1060"/>
        <v>1.7523217482850306E-2</v>
      </c>
      <c r="AO310" s="62">
        <f t="shared" si="1061"/>
        <v>3.5327091609450939E-2</v>
      </c>
      <c r="AP310" s="64">
        <f t="shared" si="1062"/>
        <v>-6.375327318942986E-2</v>
      </c>
      <c r="AQ310" s="61">
        <f t="shared" si="1063"/>
        <v>1.8524639647222018E-2</v>
      </c>
      <c r="AR310" s="61">
        <f t="shared" si="1064"/>
        <v>-7.3285738186337594E-3</v>
      </c>
      <c r="AS310" s="61">
        <f t="shared" si="1065"/>
        <v>-0.87718635544765688</v>
      </c>
      <c r="AT310" s="61">
        <f t="shared" si="1066"/>
        <v>-4.2492545209804423E-2</v>
      </c>
      <c r="AU310" s="61">
        <f t="shared" si="1067"/>
        <v>-3.0503757990893679E-2</v>
      </c>
      <c r="AV310" s="62">
        <f t="shared" si="1068"/>
        <v>-2.4907753158903624E-2</v>
      </c>
    </row>
    <row r="311" spans="1:48" s="9" customFormat="1" ht="15" x14ac:dyDescent="0.2">
      <c r="A311" s="60">
        <v>2014</v>
      </c>
      <c r="B311" s="64">
        <f>'1.Shazam DNSP&amp;State'!Q223</f>
        <v>1.0067189999999999</v>
      </c>
      <c r="C311" s="64">
        <f>'1.Shazam DNSP&amp;State'!R223</f>
        <v>1.2017530000000001</v>
      </c>
      <c r="D311" s="61">
        <f>'1.Shazam DNSP&amp;State'!S223</f>
        <v>1.1317889999999999</v>
      </c>
      <c r="E311" s="61">
        <f>'1.Shazam DNSP&amp;State'!T223</f>
        <v>1.0656749999999999</v>
      </c>
      <c r="F311" s="61">
        <f>'1.Shazam DNSP&amp;State'!U223</f>
        <v>0.93920740000000003</v>
      </c>
      <c r="G311" s="61">
        <f>'1.Shazam DNSP&amp;State'!V223</f>
        <v>1.2017530000000001</v>
      </c>
      <c r="H311" s="62">
        <f>'1.Shazam DNSP&amp;State'!W223</f>
        <v>1.1560889999999999</v>
      </c>
      <c r="I311" s="64">
        <f>'1.Shazam DNSP&amp;State'!X223</f>
        <v>1.674142</v>
      </c>
      <c r="J311" s="61">
        <f>'1.Shazam DNSP&amp;State'!Y223</f>
        <v>1.118077</v>
      </c>
      <c r="K311" s="61">
        <f>'1.Shazam DNSP&amp;State'!Z223</f>
        <v>1.023242</v>
      </c>
      <c r="L311" s="61">
        <f>'1.Shazam DNSP&amp;State'!AA223</f>
        <v>3.125731</v>
      </c>
      <c r="M311" s="61">
        <f>'1.Shazam DNSP&amp;State'!AB223</f>
        <v>1.4962979999999999</v>
      </c>
      <c r="N311" s="61">
        <f>'1.Shazam DNSP&amp;State'!AC223</f>
        <v>1.278481</v>
      </c>
      <c r="O311" s="61">
        <f>'1.Shazam DNSP&amp;State'!AD223</f>
        <v>1.2101420000000001</v>
      </c>
      <c r="P311" s="62">
        <f>'1.Shazam DNSP&amp;State'!D223</f>
        <v>1.387923</v>
      </c>
      <c r="Q311" s="64">
        <f>'1.Shazam DNSP&amp;State'!J223</f>
        <v>0.69055610000000001</v>
      </c>
      <c r="R311" s="61">
        <f>'1.Shazam DNSP&amp;State'!L223</f>
        <v>1.0339970000000001</v>
      </c>
      <c r="S311" s="61">
        <f>'1.Shazam DNSP&amp;State'!M223</f>
        <v>1.129829</v>
      </c>
      <c r="T311" s="61">
        <f>'1.Shazam DNSP&amp;State'!N223</f>
        <v>0.36986190000000002</v>
      </c>
      <c r="U311" s="61">
        <f>'1.Shazam DNSP&amp;State'!O223</f>
        <v>0.7726326</v>
      </c>
      <c r="V311" s="61">
        <f>'1.Shazam DNSP&amp;State'!P223</f>
        <v>0.9042673</v>
      </c>
      <c r="W311" s="62">
        <f>'1.Shazam DNSP&amp;State'!K223</f>
        <v>0.95533319999999999</v>
      </c>
      <c r="Z311" s="216">
        <v>2014</v>
      </c>
      <c r="AA311" s="64">
        <f t="shared" si="1047"/>
        <v>-7.1383273940172865E-3</v>
      </c>
      <c r="AB311" s="61">
        <f t="shared" si="1048"/>
        <v>2.7063773831747366E-3</v>
      </c>
      <c r="AC311" s="61">
        <f t="shared" si="1049"/>
        <v>5.7010252126690119E-3</v>
      </c>
      <c r="AD311" s="61">
        <f t="shared" si="1050"/>
        <v>9.8401720019290276E-3</v>
      </c>
      <c r="AE311" s="61">
        <f t="shared" si="1051"/>
        <v>0.17253387261163669</v>
      </c>
      <c r="AF311" s="61">
        <f t="shared" si="1052"/>
        <v>3.2186192669135423E-2</v>
      </c>
      <c r="AG311" s="62">
        <f t="shared" si="1053"/>
        <v>-1.7770579249867309E-2</v>
      </c>
      <c r="AH311" s="64">
        <f t="shared" si="1054"/>
        <v>2.4469329102897067E-2</v>
      </c>
      <c r="AI311" s="61">
        <f t="shared" si="1055"/>
        <v>6.4913699841626218E-2</v>
      </c>
      <c r="AJ311" s="61">
        <f t="shared" si="1056"/>
        <v>1.9545261117548665E-3</v>
      </c>
      <c r="AK311" s="61">
        <f t="shared" si="1057"/>
        <v>0.13480774844547855</v>
      </c>
      <c r="AL311" s="61">
        <f t="shared" si="1058"/>
        <v>5.0947307221495979E-2</v>
      </c>
      <c r="AM311" s="61">
        <f t="shared" si="1059"/>
        <v>-5.3173979471899681E-4</v>
      </c>
      <c r="AN311" s="61">
        <f t="shared" si="1060"/>
        <v>1.5478531301501763E-2</v>
      </c>
      <c r="AO311" s="62">
        <f t="shared" si="1061"/>
        <v>1.9225024336658438E-2</v>
      </c>
      <c r="AP311" s="64">
        <f t="shared" si="1062"/>
        <v>-4.2239851162660103E-2</v>
      </c>
      <c r="AQ311" s="61">
        <f t="shared" si="1063"/>
        <v>-8.2684884571724807E-2</v>
      </c>
      <c r="AR311" s="61">
        <f t="shared" si="1064"/>
        <v>-1.9724892574443251E-2</v>
      </c>
      <c r="AS311" s="61">
        <f t="shared" si="1065"/>
        <v>-0.15257854947135654</v>
      </c>
      <c r="AT311" s="61">
        <f t="shared" si="1066"/>
        <v>-6.8718205613134076E-2</v>
      </c>
      <c r="AU311" s="61">
        <f t="shared" si="1067"/>
        <v>-1.7239428343528488E-2</v>
      </c>
      <c r="AV311" s="62">
        <f t="shared" si="1068"/>
        <v>-3.324937106162526E-2</v>
      </c>
    </row>
    <row r="312" spans="1:48" s="9" customFormat="1" ht="15" x14ac:dyDescent="0.2">
      <c r="A312" s="60">
        <v>2015</v>
      </c>
      <c r="B312" s="64">
        <f>'1.Shazam DNSP&amp;State'!Q224</f>
        <v>1.0389520000000001</v>
      </c>
      <c r="C312" s="64">
        <f>'1.Shazam DNSP&amp;State'!R224</f>
        <v>1.2017530000000001</v>
      </c>
      <c r="D312" s="61">
        <f>'1.Shazam DNSP&amp;State'!S224</f>
        <v>1.1668559999999999</v>
      </c>
      <c r="E312" s="61">
        <f>'1.Shazam DNSP&amp;State'!T224</f>
        <v>1.0679430000000001</v>
      </c>
      <c r="F312" s="61">
        <f>'1.Shazam DNSP&amp;State'!U224</f>
        <v>0.84192549999999999</v>
      </c>
      <c r="G312" s="61">
        <f>'1.Shazam DNSP&amp;State'!V224</f>
        <v>1.1236980000000001</v>
      </c>
      <c r="H312" s="62">
        <f>'1.Shazam DNSP&amp;State'!W224</f>
        <v>1.1847639999999999</v>
      </c>
      <c r="I312" s="64">
        <f>'1.Shazam DNSP&amp;State'!X224</f>
        <v>1.7937689999999999</v>
      </c>
      <c r="J312" s="61">
        <f>'1.Shazam DNSP&amp;State'!Y224</f>
        <v>1.0851059999999999</v>
      </c>
      <c r="K312" s="61">
        <f>'1.Shazam DNSP&amp;State'!Z224</f>
        <v>1.0212330000000001</v>
      </c>
      <c r="L312" s="61">
        <f>'1.Shazam DNSP&amp;State'!AA224</f>
        <v>2.8971819999999999</v>
      </c>
      <c r="M312" s="61">
        <f>'1.Shazam DNSP&amp;State'!AB224</f>
        <v>1.5720499999999999</v>
      </c>
      <c r="N312" s="61">
        <f>'1.Shazam DNSP&amp;State'!AC224</f>
        <v>1.313008</v>
      </c>
      <c r="O312" s="61">
        <f>'1.Shazam DNSP&amp;State'!AD224</f>
        <v>1.2285919999999999</v>
      </c>
      <c r="P312" s="62">
        <f>'1.Shazam DNSP&amp;State'!D224</f>
        <v>1.4435519999999999</v>
      </c>
      <c r="Q312" s="64">
        <f>'1.Shazam DNSP&amp;State'!J224</f>
        <v>0.66048830000000003</v>
      </c>
      <c r="R312" s="61">
        <f>'1.Shazam DNSP&amp;State'!L224</f>
        <v>1.0918410000000001</v>
      </c>
      <c r="S312" s="61">
        <f>'1.Shazam DNSP&amp;State'!M224</f>
        <v>1.160131</v>
      </c>
      <c r="T312" s="61">
        <f>'1.Shazam DNSP&amp;State'!N224</f>
        <v>0.40893649999999998</v>
      </c>
      <c r="U312" s="61">
        <f>'1.Shazam DNSP&amp;State'!O224</f>
        <v>0.75364240000000005</v>
      </c>
      <c r="V312" s="61">
        <f>'1.Shazam DNSP&amp;State'!P224</f>
        <v>0.9023274</v>
      </c>
      <c r="W312" s="62">
        <f>'1.Shazam DNSP&amp;State'!K224</f>
        <v>0.96432600000000002</v>
      </c>
      <c r="Z312" s="216">
        <v>2015</v>
      </c>
      <c r="AA312" s="64">
        <f t="shared" si="1047"/>
        <v>3.1515984659981816E-2</v>
      </c>
      <c r="AB312" s="61">
        <f t="shared" si="1048"/>
        <v>0</v>
      </c>
      <c r="AC312" s="61">
        <f t="shared" si="1049"/>
        <v>3.0513385727216746E-2</v>
      </c>
      <c r="AD312" s="61">
        <f t="shared" si="1050"/>
        <v>2.1259671171035971E-3</v>
      </c>
      <c r="AE312" s="61">
        <f t="shared" si="1051"/>
        <v>-0.10934479757100789</v>
      </c>
      <c r="AF312" s="61">
        <f t="shared" si="1052"/>
        <v>-6.7156292052632585E-2</v>
      </c>
      <c r="AG312" s="62">
        <f t="shared" si="1053"/>
        <v>2.4500841728723563E-2</v>
      </c>
      <c r="AH312" s="64">
        <f t="shared" si="1054"/>
        <v>6.9018197572247239E-2</v>
      </c>
      <c r="AI312" s="61">
        <f t="shared" si="1055"/>
        <v>-2.9932567275721383E-2</v>
      </c>
      <c r="AJ312" s="61">
        <f t="shared" si="1056"/>
        <v>-1.9652973468777717E-3</v>
      </c>
      <c r="AK312" s="61">
        <f t="shared" si="1057"/>
        <v>-7.5929635408822888E-2</v>
      </c>
      <c r="AL312" s="61">
        <f t="shared" si="1058"/>
        <v>4.938644254098274E-2</v>
      </c>
      <c r="AM312" s="61">
        <f t="shared" si="1059"/>
        <v>2.6648033745833521E-2</v>
      </c>
      <c r="AN312" s="61">
        <f t="shared" si="1060"/>
        <v>1.5131090155065306E-2</v>
      </c>
      <c r="AO312" s="62">
        <f t="shared" si="1061"/>
        <v>3.9298357984414868E-2</v>
      </c>
      <c r="AP312" s="64">
        <f t="shared" si="1062"/>
        <v>-4.4517805071059721E-2</v>
      </c>
      <c r="AQ312" s="61">
        <f t="shared" si="1063"/>
        <v>5.4433387597696579E-2</v>
      </c>
      <c r="AR312" s="61">
        <f t="shared" si="1064"/>
        <v>2.6466635937057271E-2</v>
      </c>
      <c r="AS312" s="61">
        <f t="shared" si="1065"/>
        <v>0.10043019454308204</v>
      </c>
      <c r="AT312" s="61">
        <f t="shared" si="1066"/>
        <v>-2.4885659578004392E-2</v>
      </c>
      <c r="AU312" s="61">
        <f t="shared" si="1067"/>
        <v>-2.1475771467528082E-3</v>
      </c>
      <c r="AV312" s="62">
        <f t="shared" si="1068"/>
        <v>9.3692315637165478E-3</v>
      </c>
    </row>
    <row r="313" spans="1:48" s="9" customFormat="1" ht="15" x14ac:dyDescent="0.2">
      <c r="A313" s="60">
        <v>2016</v>
      </c>
      <c r="B313" s="64">
        <f>'1.Shazam DNSP&amp;State'!Q225</f>
        <v>1.0218860000000001</v>
      </c>
      <c r="C313" s="64">
        <f>'1.Shazam DNSP&amp;State'!R225</f>
        <v>1.20722</v>
      </c>
      <c r="D313" s="61">
        <f>'1.Shazam DNSP&amp;State'!S225</f>
        <v>1.177333</v>
      </c>
      <c r="E313" s="61">
        <f>'1.Shazam DNSP&amp;State'!T225</f>
        <v>1.0764720000000001</v>
      </c>
      <c r="F313" s="61">
        <f>'1.Shazam DNSP&amp;State'!U225</f>
        <v>1.064462</v>
      </c>
      <c r="G313" s="61">
        <f>'1.Shazam DNSP&amp;State'!V225</f>
        <v>1.2072210000000001</v>
      </c>
      <c r="H313" s="62">
        <f>'1.Shazam DNSP&amp;State'!W225</f>
        <v>1.15313</v>
      </c>
      <c r="I313" s="64">
        <f>'1.Shazam DNSP&amp;State'!X225</f>
        <v>1.923311</v>
      </c>
      <c r="J313" s="61">
        <f>'1.Shazam DNSP&amp;State'!Y225</f>
        <v>1.1408</v>
      </c>
      <c r="K313" s="61">
        <f>'1.Shazam DNSP&amp;State'!Z225</f>
        <v>1.0196130000000001</v>
      </c>
      <c r="L313" s="61">
        <f>'1.Shazam DNSP&amp;State'!AA225</f>
        <v>2.8954909999999998</v>
      </c>
      <c r="M313" s="61">
        <f>'1.Shazam DNSP&amp;State'!AB225</f>
        <v>1.6523749999999999</v>
      </c>
      <c r="N313" s="61">
        <f>'1.Shazam DNSP&amp;State'!AC225</f>
        <v>1.3526609999999999</v>
      </c>
      <c r="O313" s="61">
        <f>'1.Shazam DNSP&amp;State'!AD225</f>
        <v>1.251385</v>
      </c>
      <c r="P313" s="62">
        <f>'1.Shazam DNSP&amp;State'!D225</f>
        <v>1.5044759999999999</v>
      </c>
      <c r="Q313" s="64">
        <f>'1.Shazam DNSP&amp;State'!J225</f>
        <v>0.5995547</v>
      </c>
      <c r="R313" s="61">
        <f>'1.Shazam DNSP&amp;State'!L225</f>
        <v>1.0108079999999999</v>
      </c>
      <c r="S313" s="61">
        <f>'1.Shazam DNSP&amp;State'!M225</f>
        <v>1.130949</v>
      </c>
      <c r="T313" s="61">
        <f>'1.Shazam DNSP&amp;State'!N225</f>
        <v>0.3982503</v>
      </c>
      <c r="U313" s="61">
        <f>'1.Shazam DNSP&amp;State'!O225</f>
        <v>0.69786210000000004</v>
      </c>
      <c r="V313" s="61">
        <f>'1.Shazam DNSP&amp;State'!P225</f>
        <v>0.85249019999999998</v>
      </c>
      <c r="W313" s="62">
        <f>'1.Shazam DNSP&amp;State'!K225</f>
        <v>0.92148269999999999</v>
      </c>
      <c r="Z313" s="216">
        <v>2016</v>
      </c>
      <c r="AA313" s="64">
        <f t="shared" si="1047"/>
        <v>-1.6562573210814623E-2</v>
      </c>
      <c r="AB313" s="61">
        <f t="shared" si="1048"/>
        <v>4.5388714490616376E-3</v>
      </c>
      <c r="AC313" s="61">
        <f t="shared" si="1049"/>
        <v>8.9387585732141062E-3</v>
      </c>
      <c r="AD313" s="61">
        <f t="shared" si="1050"/>
        <v>7.9546589384938381E-3</v>
      </c>
      <c r="AE313" s="61">
        <f t="shared" si="1051"/>
        <v>0.23453325566801334</v>
      </c>
      <c r="AF313" s="61">
        <f t="shared" si="1052"/>
        <v>7.1695991850782154E-2</v>
      </c>
      <c r="AG313" s="62">
        <f t="shared" si="1053"/>
        <v>-2.706361435402313E-2</v>
      </c>
      <c r="AH313" s="64">
        <f t="shared" si="1054"/>
        <v>6.972918719519533E-2</v>
      </c>
      <c r="AI313" s="61">
        <f t="shared" si="1055"/>
        <v>5.005209260486615E-2</v>
      </c>
      <c r="AJ313" s="61">
        <f t="shared" si="1056"/>
        <v>-1.5875772500758166E-3</v>
      </c>
      <c r="AK313" s="61">
        <f t="shared" si="1057"/>
        <v>-5.8384101710368173E-4</v>
      </c>
      <c r="AL313" s="61">
        <f t="shared" si="1058"/>
        <v>4.9833146800455391E-2</v>
      </c>
      <c r="AM313" s="61">
        <f t="shared" si="1059"/>
        <v>2.9753075251865907E-2</v>
      </c>
      <c r="AN313" s="61">
        <f t="shared" si="1060"/>
        <v>1.8382139685237636E-2</v>
      </c>
      <c r="AO313" s="62">
        <f t="shared" si="1061"/>
        <v>4.1337921791274566E-2</v>
      </c>
      <c r="AP313" s="64">
        <f t="shared" si="1062"/>
        <v>-9.6792196944887762E-2</v>
      </c>
      <c r="AQ313" s="61">
        <f t="shared" si="1063"/>
        <v>-7.7115251302027579E-2</v>
      </c>
      <c r="AR313" s="61">
        <f t="shared" si="1064"/>
        <v>-2.547582649745234E-2</v>
      </c>
      <c r="AS313" s="61">
        <f t="shared" si="1065"/>
        <v>-2.6479185179969788E-2</v>
      </c>
      <c r="AT313" s="61">
        <f t="shared" si="1066"/>
        <v>-7.6896466175046224E-2</v>
      </c>
      <c r="AU313" s="61">
        <f t="shared" si="1067"/>
        <v>-5.6815711889265028E-2</v>
      </c>
      <c r="AV313" s="62">
        <f t="shared" si="1068"/>
        <v>-4.5445408521193664E-2</v>
      </c>
    </row>
    <row r="314" spans="1:48" s="9" customFormat="1" ht="15" x14ac:dyDescent="0.2">
      <c r="A314" s="60">
        <v>2017</v>
      </c>
      <c r="B314" s="64">
        <f>'1.Shazam DNSP&amp;State'!Q226</f>
        <v>1.0372159999999999</v>
      </c>
      <c r="C314" s="64">
        <f>'1.Shazam DNSP&amp;State'!R226</f>
        <v>1.20722</v>
      </c>
      <c r="D314" s="61">
        <f>'1.Shazam DNSP&amp;State'!S226</f>
        <v>1.2134689999999999</v>
      </c>
      <c r="E314" s="61">
        <f>'1.Shazam DNSP&amp;State'!T226</f>
        <v>1.081377</v>
      </c>
      <c r="F314" s="61">
        <f>'1.Shazam DNSP&amp;State'!U226</f>
        <v>0.77643949999999995</v>
      </c>
      <c r="G314" s="61">
        <f>'1.Shazam DNSP&amp;State'!V226</f>
        <v>1.201206</v>
      </c>
      <c r="H314" s="62">
        <f>'1.Shazam DNSP&amp;State'!W226</f>
        <v>1.2145680000000001</v>
      </c>
      <c r="I314" s="64">
        <f>'1.Shazam DNSP&amp;State'!X226</f>
        <v>1.682156</v>
      </c>
      <c r="J314" s="61">
        <f>'1.Shazam DNSP&amp;State'!Y226</f>
        <v>1.135167</v>
      </c>
      <c r="K314" s="61">
        <f>'1.Shazam DNSP&amp;State'!Z226</f>
        <v>1.017914</v>
      </c>
      <c r="L314" s="61">
        <f>'1.Shazam DNSP&amp;State'!AA226</f>
        <v>2.8914420000000001</v>
      </c>
      <c r="M314" s="61">
        <f>'1.Shazam DNSP&amp;State'!AB226</f>
        <v>1.7488710000000001</v>
      </c>
      <c r="N314" s="61">
        <f>'1.Shazam DNSP&amp;State'!AC226</f>
        <v>1.367156</v>
      </c>
      <c r="O314" s="61">
        <f>'1.Shazam DNSP&amp;State'!AD226</f>
        <v>1.2687269999999999</v>
      </c>
      <c r="P314" s="62">
        <f>'1.Shazam DNSP&amp;State'!D226</f>
        <v>1.428447</v>
      </c>
      <c r="Q314" s="64">
        <f>'1.Shazam DNSP&amp;State'!J226</f>
        <v>0.72203099999999998</v>
      </c>
      <c r="R314" s="61">
        <f>'1.Shazam DNSP&amp;State'!L226</f>
        <v>1.069947</v>
      </c>
      <c r="S314" s="61">
        <f>'1.Shazam DNSP&amp;State'!M226</f>
        <v>1.1931929999999999</v>
      </c>
      <c r="T314" s="61">
        <f>'1.Shazam DNSP&amp;State'!N226</f>
        <v>0.4200564</v>
      </c>
      <c r="U314" s="61">
        <f>'1.Shazam DNSP&amp;State'!O226</f>
        <v>0.69448730000000003</v>
      </c>
      <c r="V314" s="61">
        <f>'1.Shazam DNSP&amp;State'!P226</f>
        <v>0.88839069999999998</v>
      </c>
      <c r="W314" s="62">
        <f>'1.Shazam DNSP&amp;State'!K226</f>
        <v>0.95731290000000002</v>
      </c>
      <c r="Z314" s="216">
        <v>2017</v>
      </c>
      <c r="AA314" s="64">
        <f t="shared" si="1047"/>
        <v>1.4890261139172103E-2</v>
      </c>
      <c r="AB314" s="61">
        <f t="shared" si="1048"/>
        <v>0</v>
      </c>
      <c r="AC314" s="61">
        <f t="shared" si="1049"/>
        <v>3.0231488968868334E-2</v>
      </c>
      <c r="AD314" s="61">
        <f t="shared" si="1050"/>
        <v>4.546201748149869E-3</v>
      </c>
      <c r="AE314" s="61">
        <f t="shared" si="1051"/>
        <v>-0.3155060603478736</v>
      </c>
      <c r="AF314" s="61">
        <f t="shared" si="1052"/>
        <v>-4.9949718268844064E-3</v>
      </c>
      <c r="AG314" s="62">
        <f t="shared" si="1053"/>
        <v>5.1908473731377892E-2</v>
      </c>
      <c r="AH314" s="64">
        <f t="shared" si="1054"/>
        <v>-0.13397187601925839</v>
      </c>
      <c r="AI314" s="61">
        <f t="shared" si="1055"/>
        <v>-4.9499940041743146E-3</v>
      </c>
      <c r="AJ314" s="61">
        <f t="shared" si="1056"/>
        <v>-1.6677083481876998E-3</v>
      </c>
      <c r="AK314" s="61">
        <f t="shared" si="1057"/>
        <v>-1.3993597854793131E-3</v>
      </c>
      <c r="AL314" s="61">
        <f t="shared" si="1058"/>
        <v>5.6756789966652059E-2</v>
      </c>
      <c r="AM314" s="61">
        <f t="shared" si="1059"/>
        <v>1.0658906267524745E-2</v>
      </c>
      <c r="AN314" s="61">
        <f t="shared" si="1060"/>
        <v>1.3763097629576606E-2</v>
      </c>
      <c r="AO314" s="62">
        <f t="shared" si="1061"/>
        <v>-5.185682467184962E-2</v>
      </c>
      <c r="AP314" s="64">
        <f t="shared" si="1062"/>
        <v>0.1858808612517201</v>
      </c>
      <c r="AQ314" s="61">
        <f t="shared" si="1063"/>
        <v>5.6859103513016762E-2</v>
      </c>
      <c r="AR314" s="61">
        <f t="shared" si="1064"/>
        <v>5.3575803784902266E-2</v>
      </c>
      <c r="AS314" s="61">
        <f t="shared" si="1065"/>
        <v>5.3308285890637575E-2</v>
      </c>
      <c r="AT314" s="61">
        <f t="shared" si="1066"/>
        <v>-4.8476432839071378E-3</v>
      </c>
      <c r="AU314" s="61">
        <f t="shared" si="1067"/>
        <v>4.1249910217514139E-2</v>
      </c>
      <c r="AV314" s="62">
        <f t="shared" si="1068"/>
        <v>3.8146294065897077E-2</v>
      </c>
    </row>
    <row r="315" spans="1:48" s="9" customFormat="1" ht="15" x14ac:dyDescent="0.2">
      <c r="A315" s="60">
        <v>2018</v>
      </c>
      <c r="B315" s="64">
        <f>'1.Shazam DNSP&amp;State'!Q227</f>
        <v>1.0232950000000001</v>
      </c>
      <c r="C315" s="64">
        <f>'1.Shazam DNSP&amp;State'!R227</f>
        <v>1.20722</v>
      </c>
      <c r="D315" s="61">
        <f>'1.Shazam DNSP&amp;State'!S227</f>
        <v>1.225349</v>
      </c>
      <c r="E315" s="61">
        <f>'1.Shazam DNSP&amp;State'!T227</f>
        <v>1.0863830000000001</v>
      </c>
      <c r="F315" s="61">
        <f>'1.Shazam DNSP&amp;State'!U227</f>
        <v>1.0828230000000001</v>
      </c>
      <c r="G315" s="61">
        <f>'1.Shazam DNSP&amp;State'!V227</f>
        <v>1.2012259999999999</v>
      </c>
      <c r="H315" s="62">
        <f>'1.Shazam DNSP&amp;State'!W227</f>
        <v>1.1653530000000001</v>
      </c>
      <c r="I315" s="64">
        <f>'1.Shazam DNSP&amp;State'!X227</f>
        <v>1.5294890000000001</v>
      </c>
      <c r="J315" s="61">
        <f>'1.Shazam DNSP&amp;State'!Y227</f>
        <v>1.0862449999999999</v>
      </c>
      <c r="K315" s="61">
        <f>'1.Shazam DNSP&amp;State'!Z227</f>
        <v>1.0142819999999999</v>
      </c>
      <c r="L315" s="61">
        <f>'1.Shazam DNSP&amp;State'!AA227</f>
        <v>3.0332919999999999</v>
      </c>
      <c r="M315" s="61">
        <f>'1.Shazam DNSP&amp;State'!AB227</f>
        <v>1.8782909999999999</v>
      </c>
      <c r="N315" s="61">
        <f>'1.Shazam DNSP&amp;State'!AC227</f>
        <v>1.4098120000000001</v>
      </c>
      <c r="O315" s="61">
        <f>'1.Shazam DNSP&amp;State'!AD227</f>
        <v>1.2934969999999999</v>
      </c>
      <c r="P315" s="62">
        <f>'1.Shazam DNSP&amp;State'!D227</f>
        <v>1.387796</v>
      </c>
      <c r="Q315" s="64">
        <f>'1.Shazam DNSP&amp;State'!J227</f>
        <v>0.76192329999999997</v>
      </c>
      <c r="R315" s="61">
        <f>'1.Shazam DNSP&amp;State'!L227</f>
        <v>1.072827</v>
      </c>
      <c r="S315" s="61">
        <f>'1.Shazam DNSP&amp;State'!M227</f>
        <v>1.148943</v>
      </c>
      <c r="T315" s="61">
        <f>'1.Shazam DNSP&amp;State'!N227</f>
        <v>0.38418760000000002</v>
      </c>
      <c r="U315" s="61">
        <f>'1.Shazam DNSP&amp;State'!O227</f>
        <v>0.62043269999999995</v>
      </c>
      <c r="V315" s="61">
        <f>'1.Shazam DNSP&amp;State'!P227</f>
        <v>0.82660180000000005</v>
      </c>
      <c r="W315" s="62">
        <f>'1.Shazam DNSP&amp;State'!K227</f>
        <v>0.90093250000000002</v>
      </c>
      <c r="Z315" s="216">
        <v>2018</v>
      </c>
      <c r="AA315" s="64">
        <f t="shared" si="1047"/>
        <v>-1.3512387764718102E-2</v>
      </c>
      <c r="AB315" s="61">
        <f t="shared" si="1048"/>
        <v>0</v>
      </c>
      <c r="AC315" s="61">
        <f t="shared" si="1049"/>
        <v>9.7425014634326488E-3</v>
      </c>
      <c r="AD315" s="61">
        <f t="shared" si="1050"/>
        <v>4.6186006742222141E-3</v>
      </c>
      <c r="AE315" s="61">
        <f t="shared" si="1051"/>
        <v>0.33260807290308347</v>
      </c>
      <c r="AF315" s="61">
        <f t="shared" si="1052"/>
        <v>1.6649794874888464E-5</v>
      </c>
      <c r="AG315" s="62">
        <f t="shared" si="1053"/>
        <v>-4.1364412599112672E-2</v>
      </c>
      <c r="AH315" s="64">
        <f t="shared" si="1054"/>
        <v>-9.5142611289943488E-2</v>
      </c>
      <c r="AI315" s="61">
        <f t="shared" si="1055"/>
        <v>-4.4052982078794066E-2</v>
      </c>
      <c r="AJ315" s="61">
        <f t="shared" si="1056"/>
        <v>-3.574462175011305E-3</v>
      </c>
      <c r="AK315" s="61">
        <f t="shared" si="1057"/>
        <v>4.7893158766286657E-2</v>
      </c>
      <c r="AL315" s="61">
        <f t="shared" si="1058"/>
        <v>7.1391883974836701E-2</v>
      </c>
      <c r="AM315" s="61">
        <f t="shared" si="1059"/>
        <v>3.0723692428592422E-2</v>
      </c>
      <c r="AN315" s="61">
        <f t="shared" si="1060"/>
        <v>1.9335367787678647E-2</v>
      </c>
      <c r="AO315" s="62">
        <f t="shared" si="1061"/>
        <v>-2.8870962925841012E-2</v>
      </c>
      <c r="AP315" s="64">
        <f t="shared" si="1062"/>
        <v>5.3777820193316402E-2</v>
      </c>
      <c r="AQ315" s="61">
        <f t="shared" si="1063"/>
        <v>2.6881059171139066E-3</v>
      </c>
      <c r="AR315" s="61">
        <f t="shared" si="1064"/>
        <v>-3.7790517782984527E-2</v>
      </c>
      <c r="AS315" s="61">
        <f t="shared" si="1065"/>
        <v>-8.9258013019413676E-2</v>
      </c>
      <c r="AT315" s="61">
        <f t="shared" si="1066"/>
        <v>-0.11275673764638371</v>
      </c>
      <c r="AU315" s="61">
        <f t="shared" si="1067"/>
        <v>-7.2088544037709687E-2</v>
      </c>
      <c r="AV315" s="62">
        <f t="shared" si="1068"/>
        <v>-6.0699959218295553E-2</v>
      </c>
    </row>
    <row r="316" spans="1:48" s="9" customFormat="1" ht="15" x14ac:dyDescent="0.2">
      <c r="A316" s="60">
        <v>2019</v>
      </c>
      <c r="B316" s="64">
        <f>'1.Shazam DNSP&amp;State'!Q228</f>
        <v>1.035193</v>
      </c>
      <c r="C316" s="64">
        <f>'1.Shazam DNSP&amp;State'!R228</f>
        <v>1.2536970000000001</v>
      </c>
      <c r="D316" s="61">
        <f>'1.Shazam DNSP&amp;State'!S228</f>
        <v>1.2592859999999999</v>
      </c>
      <c r="E316" s="61">
        <f>'1.Shazam DNSP&amp;State'!T228</f>
        <v>1.0955189999999999</v>
      </c>
      <c r="F316" s="61">
        <f>'1.Shazam DNSP&amp;State'!U228</f>
        <v>1.191095</v>
      </c>
      <c r="G316" s="61">
        <f>'1.Shazam DNSP&amp;State'!V228</f>
        <v>1.2536970000000001</v>
      </c>
      <c r="H316" s="62">
        <f>'1.Shazam DNSP&amp;State'!W228</f>
        <v>1.178553</v>
      </c>
      <c r="I316" s="64">
        <f>'1.Shazam DNSP&amp;State'!X228</f>
        <v>1.5752330000000001</v>
      </c>
      <c r="J316" s="61">
        <f>'1.Shazam DNSP&amp;State'!Y228</f>
        <v>1.0844469999999999</v>
      </c>
      <c r="K316" s="61">
        <f>'1.Shazam DNSP&amp;State'!Z228</f>
        <v>1.0033609999999999</v>
      </c>
      <c r="L316" s="61">
        <f>'1.Shazam DNSP&amp;State'!AA228</f>
        <v>3.0765210000000001</v>
      </c>
      <c r="M316" s="61">
        <f>'1.Shazam DNSP&amp;State'!AB228</f>
        <v>1.9486060000000001</v>
      </c>
      <c r="N316" s="61">
        <f>'1.Shazam DNSP&amp;State'!AC228</f>
        <v>1.4141509999999999</v>
      </c>
      <c r="O316" s="61">
        <f>'1.Shazam DNSP&amp;State'!AD228</f>
        <v>1.2983910000000001</v>
      </c>
      <c r="P316" s="62">
        <f>'1.Shazam DNSP&amp;State'!D228</f>
        <v>1.407753</v>
      </c>
      <c r="Q316" s="64">
        <f>'1.Shazam DNSP&amp;State'!J228</f>
        <v>0.74817719999999999</v>
      </c>
      <c r="R316" s="61">
        <f>'1.Shazam DNSP&amp;State'!L228</f>
        <v>1.0867789999999999</v>
      </c>
      <c r="S316" s="61">
        <f>'1.Shazam DNSP&amp;State'!M228</f>
        <v>1.174606</v>
      </c>
      <c r="T316" s="61">
        <f>'1.Shazam DNSP&amp;State'!N228</f>
        <v>0.38307989999999997</v>
      </c>
      <c r="U316" s="61">
        <f>'1.Shazam DNSP&amp;State'!O228</f>
        <v>0.60481870000000004</v>
      </c>
      <c r="V316" s="61">
        <f>'1.Shazam DNSP&amp;State'!P228</f>
        <v>0.83339969999999997</v>
      </c>
      <c r="W316" s="62">
        <f>'1.Shazam DNSP&amp;State'!K228</f>
        <v>0.90770300000000004</v>
      </c>
      <c r="Z316" s="216">
        <v>2019</v>
      </c>
      <c r="AA316" s="64">
        <f t="shared" si="1047"/>
        <v>1.1560069817283067E-2</v>
      </c>
      <c r="AB316" s="61">
        <f t="shared" si="1048"/>
        <v>3.7776590622659041E-2</v>
      </c>
      <c r="AC316" s="61">
        <f t="shared" si="1049"/>
        <v>2.731919230032729E-2</v>
      </c>
      <c r="AD316" s="61">
        <f t="shared" si="1050"/>
        <v>8.3743938935885321E-3</v>
      </c>
      <c r="AE316" s="61">
        <f t="shared" si="1051"/>
        <v>9.530153233668727E-2</v>
      </c>
      <c r="AF316" s="61">
        <f t="shared" si="1052"/>
        <v>4.275408430558051E-2</v>
      </c>
      <c r="AG316" s="62">
        <f t="shared" si="1053"/>
        <v>1.1263369392410611E-2</v>
      </c>
      <c r="AH316" s="64">
        <f t="shared" si="1054"/>
        <v>2.9469505153822829E-2</v>
      </c>
      <c r="AI316" s="61">
        <f t="shared" si="1055"/>
        <v>-1.6566149515440556E-3</v>
      </c>
      <c r="AJ316" s="61">
        <f t="shared" si="1056"/>
        <v>-1.0825608550091598E-2</v>
      </c>
      <c r="AK316" s="61">
        <f t="shared" si="1057"/>
        <v>1.4150914725449619E-2</v>
      </c>
      <c r="AL316" s="61">
        <f t="shared" si="1058"/>
        <v>3.6751924279184972E-2</v>
      </c>
      <c r="AM316" s="61">
        <f t="shared" si="1059"/>
        <v>3.0729888561039039E-3</v>
      </c>
      <c r="AN316" s="61">
        <f t="shared" si="1060"/>
        <v>3.7764022335818855E-3</v>
      </c>
      <c r="AO316" s="62">
        <f t="shared" si="1061"/>
        <v>1.4277938991056416E-2</v>
      </c>
      <c r="AP316" s="64">
        <f t="shared" si="1062"/>
        <v>-1.8206046138290095E-2</v>
      </c>
      <c r="AQ316" s="61">
        <f t="shared" si="1063"/>
        <v>1.292105514702438E-2</v>
      </c>
      <c r="AR316" s="61">
        <f t="shared" si="1064"/>
        <v>2.2090382934157445E-2</v>
      </c>
      <c r="AS316" s="61">
        <f t="shared" si="1065"/>
        <v>-2.8873913454621225E-3</v>
      </c>
      <c r="AT316" s="61">
        <f t="shared" si="1066"/>
        <v>-2.5488394144236471E-2</v>
      </c>
      <c r="AU316" s="61">
        <f t="shared" si="1067"/>
        <v>8.1902793468574403E-3</v>
      </c>
      <c r="AV316" s="62">
        <f t="shared" si="1068"/>
        <v>7.4868945410759185E-3</v>
      </c>
    </row>
    <row r="317" spans="1:48" s="9" customFormat="1" ht="15" x14ac:dyDescent="0.2">
      <c r="A317" s="60">
        <v>2020</v>
      </c>
      <c r="B317" s="64">
        <f>'1.Shazam DNSP&amp;State'!Q229</f>
        <v>1.0084340000000001</v>
      </c>
      <c r="C317" s="64">
        <f>'1.Shazam DNSP&amp;State'!R229</f>
        <v>1.3081259999999999</v>
      </c>
      <c r="D317" s="61">
        <f>'1.Shazam DNSP&amp;State'!S229</f>
        <v>1.283191</v>
      </c>
      <c r="E317" s="61">
        <f>'1.Shazam DNSP&amp;State'!T229</f>
        <v>1.1013090000000001</v>
      </c>
      <c r="F317" s="61">
        <f>'1.Shazam DNSP&amp;State'!U229</f>
        <v>1.1700140000000001</v>
      </c>
      <c r="G317" s="61">
        <f>'1.Shazam DNSP&amp;State'!V229</f>
        <v>1.3081259999999999</v>
      </c>
      <c r="H317" s="62">
        <f>'1.Shazam DNSP&amp;State'!W229</f>
        <v>1.2073240000000001</v>
      </c>
      <c r="I317" s="64">
        <f>'1.Shazam DNSP&amp;State'!X229</f>
        <v>1.6436919999999999</v>
      </c>
      <c r="J317" s="61">
        <f>'1.Shazam DNSP&amp;State'!Y229</f>
        <v>1.1148899999999999</v>
      </c>
      <c r="K317" s="61">
        <f>'1.Shazam DNSP&amp;State'!Z229</f>
        <v>1.0043789999999999</v>
      </c>
      <c r="L317" s="61">
        <f>'1.Shazam DNSP&amp;State'!AA229</f>
        <v>3.2687189999999999</v>
      </c>
      <c r="M317" s="61">
        <f>'1.Shazam DNSP&amp;State'!AB229</f>
        <v>2.0493109999999999</v>
      </c>
      <c r="N317" s="61">
        <f>'1.Shazam DNSP&amp;State'!AC229</f>
        <v>1.4285129999999999</v>
      </c>
      <c r="O317" s="61">
        <f>'1.Shazam DNSP&amp;State'!AD229</f>
        <v>1.3202290000000001</v>
      </c>
      <c r="P317" s="62">
        <f>'1.Shazam DNSP&amp;State'!D229</f>
        <v>1.446623</v>
      </c>
      <c r="Q317" s="64">
        <f>'1.Shazam DNSP&amp;State'!J229</f>
        <v>0.73451960000000005</v>
      </c>
      <c r="R317" s="61">
        <f>'1.Shazam DNSP&amp;State'!L229</f>
        <v>1.082908</v>
      </c>
      <c r="S317" s="61">
        <f>'1.Shazam DNSP&amp;State'!M229</f>
        <v>1.2020599999999999</v>
      </c>
      <c r="T317" s="61">
        <f>'1.Shazam DNSP&amp;State'!N229</f>
        <v>0.36935689999999999</v>
      </c>
      <c r="U317" s="61">
        <f>'1.Shazam DNSP&amp;State'!O229</f>
        <v>0.5891364</v>
      </c>
      <c r="V317" s="61">
        <f>'1.Shazam DNSP&amp;State'!P229</f>
        <v>0.8451611</v>
      </c>
      <c r="W317" s="62">
        <f>'1.Shazam DNSP&amp;State'!K229</f>
        <v>0.91448090000000004</v>
      </c>
      <c r="Z317" s="216">
        <v>2020</v>
      </c>
      <c r="AA317" s="64">
        <f t="shared" si="1047"/>
        <v>-2.6189250220989318E-2</v>
      </c>
      <c r="AB317" s="61">
        <f t="shared" si="1048"/>
        <v>4.249879245075959E-2</v>
      </c>
      <c r="AC317" s="61">
        <f t="shared" si="1049"/>
        <v>1.8805050709321716E-2</v>
      </c>
      <c r="AD317" s="61">
        <f t="shared" si="1050"/>
        <v>5.2712487338739166E-3</v>
      </c>
      <c r="AE317" s="61">
        <f t="shared" si="1051"/>
        <v>-1.7857337545513944E-2</v>
      </c>
      <c r="AF317" s="61">
        <f t="shared" si="1052"/>
        <v>4.249879245075959E-2</v>
      </c>
      <c r="AG317" s="62">
        <f t="shared" si="1053"/>
        <v>2.4118925422224775E-2</v>
      </c>
      <c r="AH317" s="64">
        <f t="shared" si="1054"/>
        <v>4.254173330629174E-2</v>
      </c>
      <c r="AI317" s="61">
        <f t="shared" si="1055"/>
        <v>2.7685565693483908E-2</v>
      </c>
      <c r="AJ317" s="61">
        <f t="shared" si="1056"/>
        <v>1.0140756146098267E-3</v>
      </c>
      <c r="AK317" s="61">
        <f t="shared" si="1057"/>
        <v>6.059875192483706E-2</v>
      </c>
      <c r="AL317" s="61">
        <f t="shared" si="1058"/>
        <v>5.0389393957796999E-2</v>
      </c>
      <c r="AM317" s="61">
        <f t="shared" si="1059"/>
        <v>1.0104692079136092E-2</v>
      </c>
      <c r="AN317" s="61">
        <f t="shared" si="1060"/>
        <v>1.667940081392074E-2</v>
      </c>
      <c r="AO317" s="62">
        <f t="shared" si="1061"/>
        <v>2.7237058446327931E-2</v>
      </c>
      <c r="AP317" s="64">
        <f t="shared" si="1062"/>
        <v>-1.8423168236701298E-2</v>
      </c>
      <c r="AQ317" s="61">
        <f t="shared" si="1063"/>
        <v>-3.5682604055659916E-3</v>
      </c>
      <c r="AR317" s="61">
        <f t="shared" si="1064"/>
        <v>2.3103979457388405E-2</v>
      </c>
      <c r="AS317" s="61">
        <f t="shared" si="1065"/>
        <v>-3.6480198343611346E-2</v>
      </c>
      <c r="AT317" s="61">
        <f t="shared" si="1066"/>
        <v>-2.6271007910810815E-2</v>
      </c>
      <c r="AU317" s="61">
        <f t="shared" si="1067"/>
        <v>1.4013901056091063E-2</v>
      </c>
      <c r="AV317" s="62">
        <f t="shared" si="1068"/>
        <v>7.4393492990468607E-3</v>
      </c>
    </row>
    <row r="318" spans="1:48" s="9" customFormat="1" ht="15" x14ac:dyDescent="0.2">
      <c r="A318" s="60">
        <v>2021</v>
      </c>
      <c r="B318" s="61">
        <f>'1.Shazam DNSP&amp;State'!Q230</f>
        <v>1.0091159999999999</v>
      </c>
      <c r="C318" s="64">
        <f>'1.Shazam DNSP&amp;State'!R230</f>
        <v>1.3081259999999999</v>
      </c>
      <c r="D318" s="61">
        <f>'1.Shazam DNSP&amp;State'!S230</f>
        <v>1.2954000000000001</v>
      </c>
      <c r="E318" s="61">
        <f>'1.Shazam DNSP&amp;State'!T230</f>
        <v>1.1047929999999999</v>
      </c>
      <c r="F318" s="61">
        <f>'1.Shazam DNSP&amp;State'!U230</f>
        <v>0.86517770000000005</v>
      </c>
      <c r="G318" s="61">
        <f>'1.Shazam DNSP&amp;State'!V230</f>
        <v>1.1607240000000001</v>
      </c>
      <c r="H318" s="62">
        <f>'1.Shazam DNSP&amp;State'!W230</f>
        <v>1.2611209999999999</v>
      </c>
      <c r="I318" s="64">
        <f>'1.Shazam DNSP&amp;State'!X230</f>
        <v>1.6725890000000001</v>
      </c>
      <c r="J318" s="61">
        <f>'1.Shazam DNSP&amp;State'!Y230</f>
        <v>1.1172740000000001</v>
      </c>
      <c r="K318" s="61">
        <f>'1.Shazam DNSP&amp;State'!Z230</f>
        <v>1.002124</v>
      </c>
      <c r="L318" s="61">
        <f>'1.Shazam DNSP&amp;State'!AA230</f>
        <v>3.2682449999999998</v>
      </c>
      <c r="M318" s="61">
        <f>'1.Shazam DNSP&amp;State'!AB230</f>
        <v>2.0921370000000001</v>
      </c>
      <c r="N318" s="61">
        <f>'1.Shazam DNSP&amp;State'!AC230</f>
        <v>1.442574</v>
      </c>
      <c r="O318" s="61">
        <f>'1.Shazam DNSP&amp;State'!AD230</f>
        <v>1.330103</v>
      </c>
      <c r="P318" s="62">
        <f>'1.Shazam DNSP&amp;State'!D230</f>
        <v>1.4638359999999999</v>
      </c>
      <c r="Q318" s="64">
        <f>'1.Shazam DNSP&amp;State'!J230</f>
        <v>0.75399349999999998</v>
      </c>
      <c r="R318" s="61">
        <f>'1.Shazam DNSP&amp;State'!L230</f>
        <v>1.128749</v>
      </c>
      <c r="S318" s="61">
        <f>'1.Shazam DNSP&amp;State'!M230</f>
        <v>1.2584489999999999</v>
      </c>
      <c r="T318" s="61">
        <f>'1.Shazam DNSP&amp;State'!N230</f>
        <v>0.38587110000000002</v>
      </c>
      <c r="U318" s="61">
        <f>'1.Shazam DNSP&amp;State'!O230</f>
        <v>0.60279110000000002</v>
      </c>
      <c r="V318" s="61">
        <f>'1.Shazam DNSP&amp;State'!P230</f>
        <v>0.87421590000000005</v>
      </c>
      <c r="W318" s="62">
        <f>'1.Shazam DNSP&amp;State'!K230</f>
        <v>0.94813800000000004</v>
      </c>
      <c r="Z318" s="216">
        <v>2021</v>
      </c>
      <c r="AA318" s="354">
        <f>LN(B318/B317)/0.5</f>
        <v>1.3521350667421903E-3</v>
      </c>
      <c r="AB318" s="350">
        <f t="shared" ref="AB318:AV318" si="1069">LN(C318/C317)/0.5</f>
        <v>0</v>
      </c>
      <c r="AC318" s="350">
        <f t="shared" si="1069"/>
        <v>1.8939166753747433E-2</v>
      </c>
      <c r="AD318" s="350">
        <f t="shared" si="1069"/>
        <v>6.3170295778295204E-3</v>
      </c>
      <c r="AE318" s="350">
        <f t="shared" si="1069"/>
        <v>-0.60367214834572869</v>
      </c>
      <c r="AF318" s="350">
        <f t="shared" si="1069"/>
        <v>-0.23910326062907561</v>
      </c>
      <c r="AG318" s="351">
        <f t="shared" si="1069"/>
        <v>8.7189335485049146E-2</v>
      </c>
      <c r="AH318" s="354">
        <f t="shared" si="1069"/>
        <v>3.4855588412029702E-2</v>
      </c>
      <c r="AI318" s="350">
        <f t="shared" si="1069"/>
        <v>4.2720891591366741E-3</v>
      </c>
      <c r="AJ318" s="350">
        <f t="shared" si="1069"/>
        <v>-4.4953851539275237E-3</v>
      </c>
      <c r="AK318" s="350">
        <f t="shared" si="1069"/>
        <v>-2.9004290115767757E-4</v>
      </c>
      <c r="AL318" s="350">
        <f t="shared" si="1069"/>
        <v>4.1364785068526991E-2</v>
      </c>
      <c r="AM318" s="350">
        <f t="shared" si="1069"/>
        <v>1.9589949617423611E-2</v>
      </c>
      <c r="AN318" s="350">
        <f t="shared" si="1069"/>
        <v>1.4902352888150245E-2</v>
      </c>
      <c r="AO318" s="351">
        <f t="shared" si="1069"/>
        <v>2.3657025498857506E-2</v>
      </c>
      <c r="AP318" s="354">
        <f t="shared" si="1069"/>
        <v>5.2334134407277411E-2</v>
      </c>
      <c r="AQ318" s="350">
        <f t="shared" si="1069"/>
        <v>8.2919849235149043E-2</v>
      </c>
      <c r="AR318" s="350">
        <f t="shared" si="1069"/>
        <v>9.1686517331417319E-2</v>
      </c>
      <c r="AS318" s="350">
        <f t="shared" si="1069"/>
        <v>8.7479981207304741E-2</v>
      </c>
      <c r="AT318" s="350">
        <f t="shared" si="1069"/>
        <v>4.5825932844015552E-2</v>
      </c>
      <c r="AU318" s="350">
        <f t="shared" si="1069"/>
        <v>6.7600220496578725E-2</v>
      </c>
      <c r="AV318" s="351">
        <f t="shared" si="1069"/>
        <v>7.2286958796285106E-2</v>
      </c>
    </row>
    <row r="319" spans="1:48" s="9" customFormat="1" ht="15" x14ac:dyDescent="0.2">
      <c r="A319" s="60">
        <v>2022</v>
      </c>
      <c r="B319" s="61">
        <f>'1.Shazam DNSP&amp;State'!Q231</f>
        <v>1.0309759999999999</v>
      </c>
      <c r="C319" s="64">
        <f>'1.Shazam DNSP&amp;State'!R231</f>
        <v>1.3081259999999999</v>
      </c>
      <c r="D319" s="61">
        <f>'1.Shazam DNSP&amp;State'!S231</f>
        <v>1.3158460000000001</v>
      </c>
      <c r="E319" s="61">
        <f>'1.Shazam DNSP&amp;State'!T231</f>
        <v>1.109275</v>
      </c>
      <c r="F319" s="61">
        <f>'1.Shazam DNSP&amp;State'!U231</f>
        <v>1.082886</v>
      </c>
      <c r="G319" s="61">
        <f>'1.Shazam DNSP&amp;State'!V231</f>
        <v>1.2299169999999999</v>
      </c>
      <c r="H319" s="62">
        <f>'1.Shazam DNSP&amp;State'!W231</f>
        <v>1.2335370000000001</v>
      </c>
      <c r="I319" s="64">
        <f>'1.Shazam DNSP&amp;State'!X231</f>
        <v>1.6312979999999999</v>
      </c>
      <c r="J319" s="61">
        <f>'1.Shazam DNSP&amp;State'!Y231</f>
        <v>1.1325179999999999</v>
      </c>
      <c r="K319" s="61">
        <f>'1.Shazam DNSP&amp;State'!Z231</f>
        <v>0.99952430000000003</v>
      </c>
      <c r="L319" s="61">
        <f>'1.Shazam DNSP&amp;State'!AA231</f>
        <v>3.238893</v>
      </c>
      <c r="M319" s="61">
        <f>'1.Shazam DNSP&amp;State'!AB231</f>
        <v>2.1575340000000001</v>
      </c>
      <c r="N319" s="61">
        <f>'1.Shazam DNSP&amp;State'!AC231</f>
        <v>1.4835240000000001</v>
      </c>
      <c r="O319" s="61">
        <f>'1.Shazam DNSP&amp;State'!AD231</f>
        <v>1.35494</v>
      </c>
      <c r="P319" s="62">
        <f>'1.Shazam DNSP&amp;State'!D231</f>
        <v>1.464844</v>
      </c>
      <c r="Q319" s="64">
        <f>'1.Shazam DNSP&amp;State'!J231</f>
        <v>0.75616930000000004</v>
      </c>
      <c r="R319" s="61">
        <f>'1.Shazam DNSP&amp;State'!L231</f>
        <v>1.089199</v>
      </c>
      <c r="S319" s="61">
        <f>'1.Shazam DNSP&amp;State'!M231</f>
        <v>1.234124</v>
      </c>
      <c r="T319" s="61">
        <f>'1.Shazam DNSP&amp;State'!N231</f>
        <v>0.38085150000000001</v>
      </c>
      <c r="U319" s="61">
        <f>'1.Shazam DNSP&amp;State'!O231</f>
        <v>0.57173490000000005</v>
      </c>
      <c r="V319" s="61">
        <f>'1.Shazam DNSP&amp;State'!P231</f>
        <v>0.83149110000000004</v>
      </c>
      <c r="W319" s="62">
        <f>'1.Shazam DNSP&amp;State'!K231</f>
        <v>0.91039970000000003</v>
      </c>
      <c r="Z319" s="216">
        <v>2022</v>
      </c>
      <c r="AA319" s="355">
        <f>LN(B319/B318)</f>
        <v>2.1431226317706175E-2</v>
      </c>
      <c r="AB319" s="21">
        <f t="shared" ref="AB319:AV319" si="1070">LN(C319/C318)</f>
        <v>0</v>
      </c>
      <c r="AC319" s="21">
        <f t="shared" si="1070"/>
        <v>1.5660277012326331E-2</v>
      </c>
      <c r="AD319" s="21">
        <f t="shared" si="1070"/>
        <v>4.048661669184439E-3</v>
      </c>
      <c r="AE319" s="21">
        <f t="shared" si="1070"/>
        <v>0.22445005894322725</v>
      </c>
      <c r="AF319" s="21">
        <f t="shared" si="1070"/>
        <v>5.7902739076438232E-2</v>
      </c>
      <c r="AG319" s="353">
        <f t="shared" si="1070"/>
        <v>-2.2115355486241439E-2</v>
      </c>
      <c r="AH319" s="355">
        <f t="shared" si="1070"/>
        <v>-2.4996708413006014E-2</v>
      </c>
      <c r="AI319" s="21">
        <f t="shared" si="1070"/>
        <v>1.355168237204373E-2</v>
      </c>
      <c r="AJ319" s="21">
        <f t="shared" si="1070"/>
        <v>-2.5975606821146686E-3</v>
      </c>
      <c r="AK319" s="21">
        <f t="shared" si="1070"/>
        <v>-9.021538831718726E-3</v>
      </c>
      <c r="AL319" s="21">
        <f t="shared" si="1070"/>
        <v>3.0779871201414895E-2</v>
      </c>
      <c r="AM319" s="21">
        <f t="shared" si="1070"/>
        <v>2.7991320664394245E-2</v>
      </c>
      <c r="AN319" s="21">
        <f t="shared" si="1070"/>
        <v>1.8500790064368496E-2</v>
      </c>
      <c r="AO319" s="353">
        <f t="shared" si="1070"/>
        <v>6.883647512210925E-4</v>
      </c>
      <c r="AP319" s="355">
        <f t="shared" si="1070"/>
        <v>2.8815456261107055E-3</v>
      </c>
      <c r="AQ319" s="21">
        <f t="shared" si="1070"/>
        <v>-3.5667376100881228E-2</v>
      </c>
      <c r="AR319" s="21">
        <f t="shared" si="1070"/>
        <v>-1.9518603679790046E-2</v>
      </c>
      <c r="AS319" s="21">
        <f t="shared" si="1070"/>
        <v>-1.3093840501816924E-2</v>
      </c>
      <c r="AT319" s="21">
        <f t="shared" si="1070"/>
        <v>-5.2895279800854671E-2</v>
      </c>
      <c r="AU319" s="21">
        <f t="shared" si="1070"/>
        <v>-5.0106775293572298E-2</v>
      </c>
      <c r="AV319" s="353">
        <f t="shared" si="1070"/>
        <v>-4.061632743451709E-2</v>
      </c>
    </row>
    <row r="320" spans="1:48" s="9" customFormat="1" ht="15" x14ac:dyDescent="0.2">
      <c r="A320" s="60">
        <v>2023</v>
      </c>
      <c r="B320" s="61">
        <f>'1.Shazam DNSP&amp;State'!Q232</f>
        <v>1.0310569999999999</v>
      </c>
      <c r="C320" s="64">
        <f>'1.Shazam DNSP&amp;State'!R232</f>
        <v>1.3081259999999999</v>
      </c>
      <c r="D320" s="61">
        <f>'1.Shazam DNSP&amp;State'!S232</f>
        <v>1.3388990000000001</v>
      </c>
      <c r="E320" s="61">
        <f>'1.Shazam DNSP&amp;State'!T232</f>
        <v>1.116004</v>
      </c>
      <c r="F320" s="61">
        <f>'1.Shazam DNSP&amp;State'!U232</f>
        <v>1.2058059999999999</v>
      </c>
      <c r="G320" s="61">
        <f>'1.Shazam DNSP&amp;State'!V232</f>
        <v>1.261199</v>
      </c>
      <c r="H320" s="62">
        <f>'1.Shazam DNSP&amp;State'!W232</f>
        <v>1.2223440000000001</v>
      </c>
      <c r="I320" s="64">
        <f>'1.Shazam DNSP&amp;State'!X232</f>
        <v>1.552727</v>
      </c>
      <c r="J320" s="61">
        <f>'1.Shazam DNSP&amp;State'!Y232</f>
        <v>1.164577</v>
      </c>
      <c r="K320" s="61">
        <f>'1.Shazam DNSP&amp;State'!Z232</f>
        <v>0.97506159999999997</v>
      </c>
      <c r="L320" s="61">
        <f>'1.Shazam DNSP&amp;State'!AA232</f>
        <v>3.0523400000000001</v>
      </c>
      <c r="M320" s="61">
        <f>'1.Shazam DNSP&amp;State'!AB232</f>
        <v>2.2250220000000001</v>
      </c>
      <c r="N320" s="61">
        <f>'1.Shazam DNSP&amp;State'!AC232</f>
        <v>1.491665</v>
      </c>
      <c r="O320" s="61">
        <f>'1.Shazam DNSP&amp;State'!AD232</f>
        <v>1.3502700000000001</v>
      </c>
      <c r="P320" s="62">
        <f>'1.Shazam DNSP&amp;State'!D232</f>
        <v>1.4363330000000001</v>
      </c>
      <c r="Q320" s="64">
        <f>'1.Shazam DNSP&amp;State'!J232</f>
        <v>0.78722400000000003</v>
      </c>
      <c r="R320" s="61">
        <f>'1.Shazam DNSP&amp;State'!L232</f>
        <v>1.049604</v>
      </c>
      <c r="S320" s="61">
        <f>'1.Shazam DNSP&amp;State'!M232</f>
        <v>1.2536069999999999</v>
      </c>
      <c r="T320" s="61">
        <f>'1.Shazam DNSP&amp;State'!N232</f>
        <v>0.40046130000000002</v>
      </c>
      <c r="U320" s="61">
        <f>'1.Shazam DNSP&amp;State'!O232</f>
        <v>0.54936269999999998</v>
      </c>
      <c r="V320" s="61">
        <f>'1.Shazam DNSP&amp;State'!P232</f>
        <v>0.81944939999999999</v>
      </c>
      <c r="W320" s="62">
        <f>'1.Shazam DNSP&amp;State'!K232</f>
        <v>0.90525929999999999</v>
      </c>
      <c r="Z320" s="217">
        <v>2023</v>
      </c>
      <c r="AA320" s="356">
        <f>LN(B320/B319)</f>
        <v>7.8563243208780006E-5</v>
      </c>
      <c r="AB320" s="292">
        <f t="shared" ref="AB320" si="1071">LN(C320/C319)</f>
        <v>0</v>
      </c>
      <c r="AC320" s="292">
        <f t="shared" ref="AC320" si="1072">LN(D320/D319)</f>
        <v>1.7367829660143472E-2</v>
      </c>
      <c r="AD320" s="292">
        <f t="shared" ref="AD320" si="1073">LN(E320/E319)</f>
        <v>6.0477994084435676E-3</v>
      </c>
      <c r="AE320" s="292">
        <f t="shared" ref="AE320" si="1074">LN(F320/F319)</f>
        <v>0.1075185236899614</v>
      </c>
      <c r="AF320" s="292">
        <f t="shared" ref="AF320" si="1075">LN(G320/G319)</f>
        <v>2.5116168360125774E-2</v>
      </c>
      <c r="AG320" s="352">
        <f t="shared" ref="AG320" si="1076">LN(H320/H319)</f>
        <v>-9.1153256214839603E-3</v>
      </c>
      <c r="AH320" s="356">
        <f t="shared" ref="AH320" si="1077">LN(I320/I319)</f>
        <v>-4.9363277025297803E-2</v>
      </c>
      <c r="AI320" s="292">
        <f t="shared" ref="AI320" si="1078">LN(J320/J319)</f>
        <v>2.7914458667249332E-2</v>
      </c>
      <c r="AJ320" s="292">
        <f t="shared" ref="AJ320" si="1079">LN(K320/K319)</f>
        <v>-2.4778817311710288E-2</v>
      </c>
      <c r="AK320" s="292">
        <f t="shared" ref="AK320" si="1080">LN(L320/L319)</f>
        <v>-5.9323095179680069E-2</v>
      </c>
      <c r="AL320" s="292">
        <f t="shared" ref="AL320" si="1081">LN(M320/M319)</f>
        <v>3.0800900378194763E-2</v>
      </c>
      <c r="AM320" s="292">
        <f t="shared" ref="AM320" si="1082">LN(N320/N319)</f>
        <v>5.4726071642383998E-3</v>
      </c>
      <c r="AN320" s="292">
        <f t="shared" ref="AN320" si="1083">LN(O320/O319)</f>
        <v>-3.4526004554476398E-3</v>
      </c>
      <c r="AO320" s="352">
        <f t="shared" ref="AO320" si="1084">LN(P320/P319)</f>
        <v>-1.9655414264342721E-2</v>
      </c>
      <c r="AP320" s="356">
        <f t="shared" ref="AP320" si="1085">LN(Q320/Q319)</f>
        <v>4.0247540170924988E-2</v>
      </c>
      <c r="AQ320" s="292">
        <f t="shared" ref="AQ320" si="1086">LN(R320/R319)</f>
        <v>-3.7029613535979326E-2</v>
      </c>
      <c r="AR320" s="292">
        <f t="shared" ref="AR320" si="1087">LN(S320/S319)</f>
        <v>1.5663589303942595E-2</v>
      </c>
      <c r="AS320" s="292">
        <f t="shared" ref="AS320" si="1088">LN(T320/T319)</f>
        <v>5.0207597256498891E-2</v>
      </c>
      <c r="AT320" s="292">
        <f t="shared" ref="AT320" si="1089">LN(U320/U319)</f>
        <v>-3.9916543299538809E-2</v>
      </c>
      <c r="AU320" s="292">
        <f t="shared" ref="AU320" si="1090">LN(V320/V319)</f>
        <v>-1.4587943716751367E-2</v>
      </c>
      <c r="AV320" s="352">
        <f t="shared" ref="AV320" si="1091">LN(W320/W319)</f>
        <v>-5.6623118484126845E-3</v>
      </c>
    </row>
    <row r="321" spans="1:48" s="9" customFormat="1" ht="15" x14ac:dyDescent="0.25">
      <c r="A321" s="172" t="s">
        <v>499</v>
      </c>
      <c r="B321" s="173">
        <f>LN(B320/B303)/$X321</f>
        <v>1.8536054325195099E-3</v>
      </c>
      <c r="C321" s="348">
        <f t="shared" ref="C321" si="1092">LN(C320/C303)/$X321</f>
        <v>1.62785199194408E-2</v>
      </c>
      <c r="D321" s="173">
        <f t="shared" ref="D321" si="1093">LN(D320/D303)/$X321</f>
        <v>1.7687735420554507E-2</v>
      </c>
      <c r="E321" s="173">
        <f t="shared" ref="E321" si="1094">LN(E320/E303)/$X321</f>
        <v>6.6517847383082756E-3</v>
      </c>
      <c r="F321" s="173">
        <f t="shared" ref="F321" si="1095">LN(F320/F303)/$X321</f>
        <v>1.1342316546082734E-2</v>
      </c>
      <c r="G321" s="173">
        <f t="shared" ref="G321" si="1096">LN(G320/G303)/$X321</f>
        <v>1.4064415502593903E-2</v>
      </c>
      <c r="H321" s="340">
        <f t="shared" ref="H321" si="1097">LN(H320/H303)/$X321</f>
        <v>1.216789859772211E-2</v>
      </c>
      <c r="I321" s="348">
        <f t="shared" ref="I321" si="1098">LN(I320/I303)/$X321</f>
        <v>2.666743878290968E-2</v>
      </c>
      <c r="J321" s="173">
        <f t="shared" ref="J321" si="1099">LN(J320/J303)/$X321</f>
        <v>9.2338139973168129E-3</v>
      </c>
      <c r="K321" s="173">
        <f t="shared" ref="K321" si="1100">LN(K320/K303)/$X321</f>
        <v>-1.5305836662333429E-3</v>
      </c>
      <c r="L321" s="173">
        <f t="shared" ref="L321" si="1101">LN(L320/L303)/$X321</f>
        <v>6.7630818762214384E-2</v>
      </c>
      <c r="M321" s="173">
        <f t="shared" ref="M321" si="1102">LN(M320/M303)/$X321</f>
        <v>4.8470715346046703E-2</v>
      </c>
      <c r="N321" s="173">
        <f t="shared" ref="N321" si="1103">LN(N320/N303)/$X321</f>
        <v>2.4235936105433276E-2</v>
      </c>
      <c r="O321" s="173">
        <f t="shared" ref="O321" si="1104">LN(O320/O303)/$X321</f>
        <v>1.8200277118363903E-2</v>
      </c>
      <c r="P321" s="340">
        <f t="shared" ref="P321" si="1105">LN(P320/P303)/$X321</f>
        <v>2.1945050781403502E-2</v>
      </c>
      <c r="Q321" s="348">
        <f t="shared" ref="Q321" si="1106">LN(Q320/Q303)/$X321</f>
        <v>-1.4499542175997512E-2</v>
      </c>
      <c r="R321" s="173">
        <f t="shared" ref="R321" si="1107">LN(R320/R303)/$X321</f>
        <v>2.9341181924870019E-3</v>
      </c>
      <c r="S321" s="173">
        <f t="shared" ref="S321" si="1108">LN(S320/S303)/$X321</f>
        <v>1.369848460378177E-2</v>
      </c>
      <c r="T321" s="173">
        <f t="shared" ref="T321" si="1109">LN(T320/T303)/$X321</f>
        <v>-5.5462917960976334E-2</v>
      </c>
      <c r="U321" s="173">
        <f t="shared" ref="U321" si="1110">LN(U320/U303)/$X321</f>
        <v>-3.6302812113444431E-2</v>
      </c>
      <c r="V321" s="173">
        <f t="shared" ref="V321" si="1111">LN(V320/V303)/$X321</f>
        <v>-1.2068038040666335E-2</v>
      </c>
      <c r="W321" s="340">
        <f t="shared" ref="W321" si="1112">LN(W320/W303)/$X321</f>
        <v>-6.0323549687285368E-3</v>
      </c>
      <c r="X321" s="188">
        <v>16.5</v>
      </c>
      <c r="Y321" s="176" t="s">
        <v>14</v>
      </c>
    </row>
    <row r="322" spans="1:48" s="9" customFormat="1" ht="15" x14ac:dyDescent="0.25">
      <c r="A322" s="172" t="s">
        <v>272</v>
      </c>
      <c r="B322" s="173">
        <f>LN(B309/B303)/$X322</f>
        <v>4.3758822345792633E-3</v>
      </c>
      <c r="C322" s="348">
        <f t="shared" ref="C322:W322" si="1113">LN(C309/C303)/$X322</f>
        <v>3.0179157794186371E-2</v>
      </c>
      <c r="D322" s="173">
        <f t="shared" si="1113"/>
        <v>1.6572851143263082E-2</v>
      </c>
      <c r="E322" s="173">
        <f t="shared" si="1113"/>
        <v>8.5888442733543548E-3</v>
      </c>
      <c r="F322" s="173">
        <f t="shared" si="1113"/>
        <v>-5.2011824084885382E-2</v>
      </c>
      <c r="G322" s="173">
        <f t="shared" si="1113"/>
        <v>1.7267312277553865E-2</v>
      </c>
      <c r="H322" s="340">
        <f t="shared" si="1113"/>
        <v>2.8366394498607343E-2</v>
      </c>
      <c r="I322" s="348">
        <f t="shared" si="1113"/>
        <v>7.2410539233588062E-2</v>
      </c>
      <c r="J322" s="173">
        <f t="shared" si="1113"/>
        <v>1.2101033700728387E-2</v>
      </c>
      <c r="K322" s="173">
        <f t="shared" si="1113"/>
        <v>3.5130473147424322E-3</v>
      </c>
      <c r="L322" s="173">
        <f t="shared" si="1113"/>
        <v>2.2509787609564291E-2</v>
      </c>
      <c r="M322" s="173">
        <f t="shared" si="1113"/>
        <v>5.2823188357315198E-2</v>
      </c>
      <c r="N322" s="173">
        <f t="shared" si="1113"/>
        <v>3.7180858268143893E-2</v>
      </c>
      <c r="O322" s="173">
        <f t="shared" si="1113"/>
        <v>2.6289326551765944E-2</v>
      </c>
      <c r="P322" s="340">
        <f t="shared" si="1113"/>
        <v>4.5542711515892988E-2</v>
      </c>
      <c r="Q322" s="348">
        <f t="shared" si="1113"/>
        <v>-4.404415660110686E-2</v>
      </c>
      <c r="R322" s="173">
        <f t="shared" si="1113"/>
        <v>1.6265353275427701E-2</v>
      </c>
      <c r="S322" s="173">
        <f t="shared" si="1113"/>
        <v>2.4853293372091096E-2</v>
      </c>
      <c r="T322" s="173">
        <f t="shared" si="1113"/>
        <v>5.8565531098844796E-3</v>
      </c>
      <c r="U322" s="173">
        <f t="shared" si="1113"/>
        <v>-2.4456813938686678E-2</v>
      </c>
      <c r="V322" s="173">
        <f t="shared" si="1113"/>
        <v>-8.8145150202122002E-3</v>
      </c>
      <c r="W322" s="340">
        <f t="shared" si="1113"/>
        <v>2.0770042318413937E-3</v>
      </c>
      <c r="X322" s="176">
        <f>2012-2006</f>
        <v>6</v>
      </c>
      <c r="Y322" s="176" t="s">
        <v>14</v>
      </c>
    </row>
    <row r="323" spans="1:48" s="9" customFormat="1" ht="15" x14ac:dyDescent="0.25">
      <c r="A323" s="172" t="s">
        <v>500</v>
      </c>
      <c r="B323" s="173">
        <f>LN(B320/B309)/$X323</f>
        <v>4.1230440277107582E-4</v>
      </c>
      <c r="C323" s="348">
        <f t="shared" ref="C323:W323" si="1114">LN(C320/C309)/$X323</f>
        <v>8.3352982767290525E-3</v>
      </c>
      <c r="D323" s="173">
        <f t="shared" si="1114"/>
        <v>1.8324812150435323E-2</v>
      </c>
      <c r="E323" s="173">
        <f t="shared" si="1114"/>
        <v>5.5448935754247959E-3</v>
      </c>
      <c r="F323" s="173">
        <f t="shared" si="1114"/>
        <v>4.7544682620921659E-2</v>
      </c>
      <c r="G323" s="173">
        <f t="shared" si="1114"/>
        <v>1.2234188774045357E-2</v>
      </c>
      <c r="H323" s="340">
        <f t="shared" si="1114"/>
        <v>2.911615225787693E-3</v>
      </c>
      <c r="I323" s="348">
        <f t="shared" si="1114"/>
        <v>5.2852423966489822E-4</v>
      </c>
      <c r="J323" s="173">
        <f t="shared" si="1114"/>
        <v>7.595402738224493E-3</v>
      </c>
      <c r="K323" s="173">
        <f t="shared" si="1114"/>
        <v>-4.4126585125052109E-3</v>
      </c>
      <c r="L323" s="173">
        <f t="shared" si="1114"/>
        <v>9.3414265135157298E-2</v>
      </c>
      <c r="M323" s="173">
        <f t="shared" si="1114"/>
        <v>4.5983587911036142E-2</v>
      </c>
      <c r="N323" s="173">
        <f t="shared" si="1114"/>
        <v>1.6838837726741492E-2</v>
      </c>
      <c r="O323" s="173">
        <f t="shared" si="1114"/>
        <v>1.3577963156419877E-2</v>
      </c>
      <c r="P323" s="340">
        <f t="shared" si="1114"/>
        <v>8.4606732188380832E-3</v>
      </c>
      <c r="Q323" s="348">
        <f t="shared" si="1114"/>
        <v>2.3830946383506832E-3</v>
      </c>
      <c r="R323" s="173">
        <f t="shared" si="1114"/>
        <v>-4.6837304263362611E-3</v>
      </c>
      <c r="S323" s="173">
        <f t="shared" si="1114"/>
        <v>7.3243081647478602E-3</v>
      </c>
      <c r="T323" s="173">
        <f t="shared" si="1114"/>
        <v>-9.0502615715753937E-2</v>
      </c>
      <c r="U323" s="173">
        <f t="shared" si="1114"/>
        <v>-4.3071953927591722E-2</v>
      </c>
      <c r="V323" s="173">
        <f t="shared" si="1114"/>
        <v>-1.3927194052354409E-2</v>
      </c>
      <c r="W323" s="340">
        <f t="shared" si="1114"/>
        <v>-1.066627451191135E-2</v>
      </c>
      <c r="X323" s="188">
        <v>10.5</v>
      </c>
      <c r="Y323" s="176" t="s">
        <v>14</v>
      </c>
    </row>
    <row r="324" spans="1:48" s="9" customFormat="1" ht="15" x14ac:dyDescent="0.2">
      <c r="A324" s="174" t="s">
        <v>501</v>
      </c>
      <c r="B324" s="179">
        <f>LN(B320/B319)</f>
        <v>7.8563243208780006E-5</v>
      </c>
      <c r="C324" s="349">
        <f t="shared" ref="C324:W324" si="1115">LN(C320/C319)</f>
        <v>0</v>
      </c>
      <c r="D324" s="179">
        <f t="shared" si="1115"/>
        <v>1.7367829660143472E-2</v>
      </c>
      <c r="E324" s="179">
        <f t="shared" si="1115"/>
        <v>6.0477994084435676E-3</v>
      </c>
      <c r="F324" s="179">
        <f t="shared" si="1115"/>
        <v>0.1075185236899614</v>
      </c>
      <c r="G324" s="179">
        <f t="shared" si="1115"/>
        <v>2.5116168360125774E-2</v>
      </c>
      <c r="H324" s="342">
        <f t="shared" si="1115"/>
        <v>-9.1153256214839603E-3</v>
      </c>
      <c r="I324" s="349">
        <f t="shared" si="1115"/>
        <v>-4.9363277025297803E-2</v>
      </c>
      <c r="J324" s="179">
        <f t="shared" si="1115"/>
        <v>2.7914458667249332E-2</v>
      </c>
      <c r="K324" s="179">
        <f t="shared" si="1115"/>
        <v>-2.4778817311710288E-2</v>
      </c>
      <c r="L324" s="179">
        <f t="shared" si="1115"/>
        <v>-5.9323095179680069E-2</v>
      </c>
      <c r="M324" s="179">
        <f t="shared" si="1115"/>
        <v>3.0800900378194763E-2</v>
      </c>
      <c r="N324" s="179">
        <f t="shared" si="1115"/>
        <v>5.4726071642383998E-3</v>
      </c>
      <c r="O324" s="179">
        <f t="shared" si="1115"/>
        <v>-3.4526004554476398E-3</v>
      </c>
      <c r="P324" s="342">
        <f t="shared" si="1115"/>
        <v>-1.9655414264342721E-2</v>
      </c>
      <c r="Q324" s="349">
        <f t="shared" si="1115"/>
        <v>4.0247540170924988E-2</v>
      </c>
      <c r="R324" s="179">
        <f t="shared" si="1115"/>
        <v>-3.7029613535979326E-2</v>
      </c>
      <c r="S324" s="179">
        <f t="shared" si="1115"/>
        <v>1.5663589303942595E-2</v>
      </c>
      <c r="T324" s="179">
        <f t="shared" si="1115"/>
        <v>5.0207597256498891E-2</v>
      </c>
      <c r="U324" s="179">
        <f t="shared" si="1115"/>
        <v>-3.9916543299538809E-2</v>
      </c>
      <c r="V324" s="179">
        <f t="shared" si="1115"/>
        <v>-1.4587943716751367E-2</v>
      </c>
      <c r="W324" s="342">
        <f t="shared" si="1115"/>
        <v>-5.6623118484126845E-3</v>
      </c>
      <c r="X324" s="180"/>
      <c r="Y324" s="181"/>
    </row>
    <row r="325" spans="1:48" x14ac:dyDescent="0.2">
      <c r="A325" s="43"/>
      <c r="B325" s="40"/>
      <c r="C325" s="40"/>
      <c r="D325" s="40"/>
      <c r="E325" s="40"/>
      <c r="F325" s="40"/>
      <c r="G325" s="40"/>
      <c r="H325" s="40"/>
      <c r="I325" s="40"/>
    </row>
    <row r="326" spans="1:48" x14ac:dyDescent="0.2">
      <c r="A326" s="43"/>
      <c r="B326" s="40"/>
      <c r="C326" s="40"/>
      <c r="D326" s="40"/>
      <c r="E326" s="40"/>
      <c r="F326" s="40"/>
      <c r="G326" s="40"/>
      <c r="H326" s="40"/>
      <c r="I326" s="40"/>
    </row>
    <row r="327" spans="1:48" x14ac:dyDescent="0.2">
      <c r="A327" s="50" t="s">
        <v>549</v>
      </c>
      <c r="B327" s="51"/>
      <c r="C327" s="51"/>
      <c r="D327" s="51"/>
      <c r="E327" s="51"/>
      <c r="F327" s="51"/>
      <c r="G327" s="51"/>
      <c r="H327" s="51"/>
      <c r="I327" s="51"/>
      <c r="J327" s="51"/>
      <c r="K327" s="51"/>
      <c r="L327" s="51"/>
      <c r="M327" s="51"/>
      <c r="N327" s="51"/>
      <c r="O327" s="51"/>
      <c r="P327" s="51"/>
      <c r="Q327" s="51"/>
      <c r="R327" s="51"/>
      <c r="S327" s="51"/>
      <c r="T327" s="51"/>
      <c r="U327" s="51"/>
      <c r="V327" s="51"/>
      <c r="W327" s="51"/>
      <c r="Z327" s="5" t="s">
        <v>80</v>
      </c>
      <c r="AA327" s="6"/>
      <c r="AB327" s="6"/>
      <c r="AC327" s="6"/>
      <c r="AD327" s="6"/>
      <c r="AE327" s="6"/>
      <c r="AF327" s="6"/>
      <c r="AG327" s="6"/>
      <c r="AH327" s="6"/>
      <c r="AI327" s="6"/>
      <c r="AJ327" s="6"/>
      <c r="AK327" s="6"/>
      <c r="AL327" s="6"/>
      <c r="AM327" s="6"/>
      <c r="AN327" s="114"/>
      <c r="AO327" s="6"/>
      <c r="AP327" s="6"/>
      <c r="AQ327" s="6"/>
      <c r="AR327" s="6"/>
      <c r="AS327" s="6"/>
      <c r="AT327" s="6"/>
      <c r="AU327" s="6"/>
      <c r="AV327" s="6"/>
    </row>
    <row r="328" spans="1:48" ht="15" x14ac:dyDescent="0.25">
      <c r="A328" s="52"/>
      <c r="B328" s="403" t="s">
        <v>153</v>
      </c>
      <c r="C328" s="403"/>
      <c r="D328" s="403"/>
      <c r="E328" s="403"/>
      <c r="F328" s="403"/>
      <c r="G328" s="403"/>
      <c r="H328" s="403"/>
      <c r="I328" s="404" t="s">
        <v>154</v>
      </c>
      <c r="J328" s="403"/>
      <c r="K328" s="403"/>
      <c r="L328" s="403"/>
      <c r="M328" s="403"/>
      <c r="N328" s="403"/>
      <c r="O328" s="403"/>
      <c r="P328" s="405"/>
      <c r="Q328" s="404" t="s">
        <v>155</v>
      </c>
      <c r="R328" s="403"/>
      <c r="S328" s="403"/>
      <c r="T328" s="403"/>
      <c r="U328" s="403"/>
      <c r="V328" s="403"/>
      <c r="W328" s="405"/>
      <c r="Z328" s="115"/>
      <c r="AA328" s="410" t="s">
        <v>8</v>
      </c>
      <c r="AB328" s="410"/>
      <c r="AC328" s="410"/>
      <c r="AD328" s="410"/>
      <c r="AE328" s="410"/>
      <c r="AF328" s="410"/>
      <c r="AG328" s="411"/>
      <c r="AH328" s="409" t="s">
        <v>9</v>
      </c>
      <c r="AI328" s="410"/>
      <c r="AJ328" s="410"/>
      <c r="AK328" s="410"/>
      <c r="AL328" s="410"/>
      <c r="AM328" s="410"/>
      <c r="AN328" s="410"/>
      <c r="AO328" s="411"/>
      <c r="AP328" s="409" t="s">
        <v>274</v>
      </c>
      <c r="AQ328" s="410"/>
      <c r="AR328" s="410"/>
      <c r="AS328" s="410"/>
      <c r="AT328" s="410"/>
      <c r="AU328" s="410"/>
      <c r="AV328" s="411"/>
    </row>
    <row r="329" spans="1:48" ht="30" x14ac:dyDescent="0.2">
      <c r="A329" s="215" t="s">
        <v>7</v>
      </c>
      <c r="B329" s="70" t="s">
        <v>37</v>
      </c>
      <c r="C329" s="70" t="s">
        <v>39</v>
      </c>
      <c r="D329" s="70" t="s">
        <v>13</v>
      </c>
      <c r="E329" s="70" t="s">
        <v>38</v>
      </c>
      <c r="F329" s="70" t="s">
        <v>156</v>
      </c>
      <c r="G329" s="70" t="s">
        <v>42</v>
      </c>
      <c r="H329" s="70" t="s">
        <v>43</v>
      </c>
      <c r="I329" s="73" t="s">
        <v>40</v>
      </c>
      <c r="J329" s="74" t="s">
        <v>158</v>
      </c>
      <c r="K329" s="74" t="s">
        <v>157</v>
      </c>
      <c r="L329" s="74" t="s">
        <v>159</v>
      </c>
      <c r="M329" s="74" t="s">
        <v>160</v>
      </c>
      <c r="N329" s="74" t="s">
        <v>41</v>
      </c>
      <c r="O329" s="74" t="s">
        <v>11</v>
      </c>
      <c r="P329" s="75" t="s">
        <v>44</v>
      </c>
      <c r="Q329" s="73" t="s">
        <v>40</v>
      </c>
      <c r="R329" s="74" t="s">
        <v>158</v>
      </c>
      <c r="S329" s="74" t="s">
        <v>157</v>
      </c>
      <c r="T329" s="74" t="s">
        <v>159</v>
      </c>
      <c r="U329" s="74" t="s">
        <v>160</v>
      </c>
      <c r="V329" s="74" t="s">
        <v>41</v>
      </c>
      <c r="W329" s="113" t="s">
        <v>11</v>
      </c>
      <c r="Z329" s="343" t="s">
        <v>7</v>
      </c>
      <c r="AA329" s="344" t="s">
        <v>37</v>
      </c>
      <c r="AB329" s="344" t="s">
        <v>39</v>
      </c>
      <c r="AC329" s="344" t="s">
        <v>13</v>
      </c>
      <c r="AD329" s="344" t="s">
        <v>38</v>
      </c>
      <c r="AE329" s="344" t="s">
        <v>156</v>
      </c>
      <c r="AF329" s="344" t="s">
        <v>42</v>
      </c>
      <c r="AG329" s="344" t="s">
        <v>43</v>
      </c>
      <c r="AH329" s="345" t="s">
        <v>40</v>
      </c>
      <c r="AI329" s="74" t="s">
        <v>158</v>
      </c>
      <c r="AJ329" s="74" t="s">
        <v>157</v>
      </c>
      <c r="AK329" s="74" t="s">
        <v>159</v>
      </c>
      <c r="AL329" s="74" t="s">
        <v>160</v>
      </c>
      <c r="AM329" s="14" t="s">
        <v>41</v>
      </c>
      <c r="AN329" s="14" t="s">
        <v>275</v>
      </c>
      <c r="AO329" s="346" t="s">
        <v>44</v>
      </c>
      <c r="AP329" s="345" t="s">
        <v>40</v>
      </c>
      <c r="AQ329" s="74" t="s">
        <v>158</v>
      </c>
      <c r="AR329" s="137" t="s">
        <v>157</v>
      </c>
      <c r="AS329" s="137" t="s">
        <v>159</v>
      </c>
      <c r="AT329" s="74" t="s">
        <v>160</v>
      </c>
      <c r="AU329" s="14" t="s">
        <v>41</v>
      </c>
      <c r="AV329" s="347" t="s">
        <v>11</v>
      </c>
    </row>
    <row r="330" spans="1:48" s="9" customFormat="1" ht="15" x14ac:dyDescent="0.2">
      <c r="A330" s="216">
        <v>2006</v>
      </c>
      <c r="B330" s="66">
        <f>'1.Shazam DNSP&amp;State'!Q236</f>
        <v>1</v>
      </c>
      <c r="C330" s="63">
        <f>'1.Shazam DNSP&amp;State'!R236</f>
        <v>1</v>
      </c>
      <c r="D330" s="66">
        <f>'1.Shazam DNSP&amp;State'!S236</f>
        <v>1</v>
      </c>
      <c r="E330" s="66">
        <f>'1.Shazam DNSP&amp;State'!T236</f>
        <v>1</v>
      </c>
      <c r="F330" s="66">
        <f>'1.Shazam DNSP&amp;State'!U236</f>
        <v>1</v>
      </c>
      <c r="G330" s="66">
        <f>'1.Shazam DNSP&amp;State'!V236</f>
        <v>1</v>
      </c>
      <c r="H330" s="67">
        <f>'1.Shazam DNSP&amp;State'!W236</f>
        <v>1</v>
      </c>
      <c r="I330" s="66">
        <f>'1.Shazam DNSP&amp;State'!X236</f>
        <v>1</v>
      </c>
      <c r="J330" s="66">
        <f>'1.Shazam DNSP&amp;State'!Y236</f>
        <v>1</v>
      </c>
      <c r="K330" s="66">
        <f>'1.Shazam DNSP&amp;State'!Z236</f>
        <v>1</v>
      </c>
      <c r="L330" s="66">
        <f>'1.Shazam DNSP&amp;State'!AA236</f>
        <v>1</v>
      </c>
      <c r="M330" s="66">
        <f>'1.Shazam DNSP&amp;State'!AB236</f>
        <v>1</v>
      </c>
      <c r="N330" s="66">
        <f>'1.Shazam DNSP&amp;State'!AC236</f>
        <v>1</v>
      </c>
      <c r="O330" s="66">
        <f>'1.Shazam DNSP&amp;State'!AD236</f>
        <v>1</v>
      </c>
      <c r="P330" s="66">
        <f>'1.Shazam DNSP&amp;State'!D236</f>
        <v>1</v>
      </c>
      <c r="Q330" s="63">
        <f>'1.Shazam DNSP&amp;State'!J236</f>
        <v>1</v>
      </c>
      <c r="R330" s="66">
        <f>'1.Shazam DNSP&amp;State'!L236</f>
        <v>1</v>
      </c>
      <c r="S330" s="66">
        <f>'1.Shazam DNSP&amp;State'!M236</f>
        <v>1</v>
      </c>
      <c r="T330" s="66">
        <f>'1.Shazam DNSP&amp;State'!N236</f>
        <v>1</v>
      </c>
      <c r="U330" s="66">
        <f>'1.Shazam DNSP&amp;State'!O236</f>
        <v>1</v>
      </c>
      <c r="V330" s="66">
        <f>'1.Shazam DNSP&amp;State'!P236</f>
        <v>1</v>
      </c>
      <c r="W330" s="67">
        <f>'1.Shazam DNSP&amp;State'!K236</f>
        <v>1</v>
      </c>
      <c r="Z330" s="270">
        <v>2006</v>
      </c>
      <c r="AA330" s="224"/>
      <c r="AB330" s="225"/>
      <c r="AC330" s="225"/>
      <c r="AD330" s="225"/>
      <c r="AE330" s="225"/>
      <c r="AF330" s="225"/>
      <c r="AG330" s="226"/>
      <c r="AH330" s="224"/>
      <c r="AI330" s="225"/>
      <c r="AJ330" s="225"/>
      <c r="AK330" s="225"/>
      <c r="AL330" s="225"/>
      <c r="AM330" s="225"/>
      <c r="AN330" s="225"/>
      <c r="AO330" s="226"/>
      <c r="AP330" s="224"/>
      <c r="AQ330" s="225"/>
      <c r="AR330" s="225"/>
      <c r="AS330" s="225"/>
      <c r="AT330" s="225"/>
      <c r="AU330" s="225"/>
      <c r="AV330" s="226"/>
    </row>
    <row r="331" spans="1:48" s="9" customFormat="1" ht="15" x14ac:dyDescent="0.2">
      <c r="A331" s="216">
        <v>2007</v>
      </c>
      <c r="B331" s="61">
        <f>'1.Shazam DNSP&amp;State'!Q237</f>
        <v>0.99289709999999998</v>
      </c>
      <c r="C331" s="64">
        <f>'1.Shazam DNSP&amp;State'!R237</f>
        <v>1.0799620000000001</v>
      </c>
      <c r="D331" s="61">
        <f>'1.Shazam DNSP&amp;State'!S237</f>
        <v>1.0193179999999999</v>
      </c>
      <c r="E331" s="61">
        <f>'1.Shazam DNSP&amp;State'!T237</f>
        <v>1.0000089999999999</v>
      </c>
      <c r="F331" s="61">
        <f>'1.Shazam DNSP&amp;State'!U237</f>
        <v>1.3359239999999999</v>
      </c>
      <c r="G331" s="61">
        <f>'1.Shazam DNSP&amp;State'!V237</f>
        <v>1.0799620000000001</v>
      </c>
      <c r="H331" s="62">
        <f>'1.Shazam DNSP&amp;State'!W237</f>
        <v>0.97675920000000005</v>
      </c>
      <c r="I331" s="61">
        <f>'1.Shazam DNSP&amp;State'!X237</f>
        <v>0.9981331</v>
      </c>
      <c r="J331" s="61">
        <f>'1.Shazam DNSP&amp;State'!Y237</f>
        <v>1</v>
      </c>
      <c r="K331" s="61">
        <f>'1.Shazam DNSP&amp;State'!Z237</f>
        <v>1</v>
      </c>
      <c r="L331" s="61">
        <f>'1.Shazam DNSP&amp;State'!AA237</f>
        <v>1</v>
      </c>
      <c r="M331" s="61">
        <f>'1.Shazam DNSP&amp;State'!AB237</f>
        <v>1.0002580000000001</v>
      </c>
      <c r="N331" s="61">
        <f>'1.Shazam DNSP&amp;State'!AC237</f>
        <v>1.037199</v>
      </c>
      <c r="O331" s="61">
        <f>'1.Shazam DNSP&amp;State'!AD237</f>
        <v>1.01322</v>
      </c>
      <c r="P331" s="61">
        <f>'1.Shazam DNSP&amp;State'!D237</f>
        <v>1.00745</v>
      </c>
      <c r="Q331" s="64">
        <f>'1.Shazam DNSP&amp;State'!J237</f>
        <v>0.97858599999999996</v>
      </c>
      <c r="R331" s="61">
        <f>'1.Shazam DNSP&amp;State'!L237</f>
        <v>0.97675920000000005</v>
      </c>
      <c r="S331" s="61">
        <f>'1.Shazam DNSP&amp;State'!M237</f>
        <v>0.97675920000000005</v>
      </c>
      <c r="T331" s="61">
        <f>'1.Shazam DNSP&amp;State'!N237</f>
        <v>0.97675920000000005</v>
      </c>
      <c r="U331" s="61">
        <f>'1.Shazam DNSP&amp;State'!O237</f>
        <v>0.97650700000000001</v>
      </c>
      <c r="V331" s="61">
        <f>'1.Shazam DNSP&amp;State'!P237</f>
        <v>0.94172750000000005</v>
      </c>
      <c r="W331" s="62">
        <f>'1.Shazam DNSP&amp;State'!K237</f>
        <v>0.96401530000000002</v>
      </c>
      <c r="Z331" s="216">
        <v>2007</v>
      </c>
      <c r="AA331" s="64">
        <f t="shared" ref="AA331:AA344" si="1116">LN(B331/B330)</f>
        <v>-7.1282456840883798E-3</v>
      </c>
      <c r="AB331" s="61">
        <f t="shared" ref="AB331:AB344" si="1117">LN(C331/C330)</f>
        <v>7.6925855331930068E-2</v>
      </c>
      <c r="AC331" s="61">
        <f t="shared" ref="AC331:AC344" si="1118">LN(D331/D330)</f>
        <v>1.9133776214175717E-2</v>
      </c>
      <c r="AD331" s="61">
        <f t="shared" ref="AD331:AD344" si="1119">LN(E331/E330)</f>
        <v>8.9999595001687335E-6</v>
      </c>
      <c r="AE331" s="61">
        <f t="shared" ref="AE331:AE344" si="1120">LN(F331/F330)</f>
        <v>0.28962318726882619</v>
      </c>
      <c r="AF331" s="61">
        <f t="shared" ref="AF331:AF344" si="1121">LN(G331/G330)</f>
        <v>7.6925855331930068E-2</v>
      </c>
      <c r="AG331" s="62">
        <f t="shared" ref="AG331:AG344" si="1122">LN(H331/H330)</f>
        <v>-2.3515126099761835E-2</v>
      </c>
      <c r="AH331" s="64">
        <f t="shared" ref="AH331:AH344" si="1123">LN(I331/I330)</f>
        <v>-1.8686448297583077E-3</v>
      </c>
      <c r="AI331" s="61">
        <f t="shared" ref="AI331:AI344" si="1124">LN(J331/J330)</f>
        <v>0</v>
      </c>
      <c r="AJ331" s="61">
        <f t="shared" ref="AJ331:AJ344" si="1125">LN(K331/K330)</f>
        <v>0</v>
      </c>
      <c r="AK331" s="61">
        <f t="shared" ref="AK331:AK344" si="1126">LN(L331/L330)</f>
        <v>0</v>
      </c>
      <c r="AL331" s="61">
        <f t="shared" ref="AL331:AL344" si="1127">LN(M331/M330)</f>
        <v>2.5796672372348803E-4</v>
      </c>
      <c r="AM331" s="61">
        <f t="shared" ref="AM331:AM344" si="1128">LN(N331/N330)</f>
        <v>3.6523810547699993E-2</v>
      </c>
      <c r="AN331" s="61">
        <f t="shared" ref="AN331:AN344" si="1129">LN(O331/O330)</f>
        <v>1.3133378389962863E-2</v>
      </c>
      <c r="AO331" s="62">
        <f t="shared" ref="AO331:AO344" si="1130">LN(P331/P330)</f>
        <v>7.4223858156380841E-3</v>
      </c>
      <c r="AP331" s="64">
        <f t="shared" ref="AP331:AP344" si="1131">LN(Q331/Q330)</f>
        <v>-2.1646606381093079E-2</v>
      </c>
      <c r="AQ331" s="61">
        <f t="shared" ref="AQ331:AQ344" si="1132">LN(R331/R330)</f>
        <v>-2.3515126099761835E-2</v>
      </c>
      <c r="AR331" s="61">
        <f t="shared" ref="AR331:AR344" si="1133">LN(S331/S330)</f>
        <v>-2.3515126099761835E-2</v>
      </c>
      <c r="AS331" s="61">
        <f t="shared" ref="AS331:AS344" si="1134">LN(T331/T330)</f>
        <v>-2.3515126099761835E-2</v>
      </c>
      <c r="AT331" s="61">
        <f t="shared" ref="AT331:AT344" si="1135">LN(U331/U330)</f>
        <v>-2.377336023231533E-2</v>
      </c>
      <c r="AU331" s="61">
        <f t="shared" ref="AU331:AU344" si="1136">LN(V331/V330)</f>
        <v>-6.0039324386398342E-2</v>
      </c>
      <c r="AV331" s="62">
        <f t="shared" ref="AV331:AV344" si="1137">LN(W331/W330)</f>
        <v>-3.664811312824566E-2</v>
      </c>
    </row>
    <row r="332" spans="1:48" s="9" customFormat="1" ht="15" x14ac:dyDescent="0.2">
      <c r="A332" s="216">
        <v>2008</v>
      </c>
      <c r="B332" s="61">
        <f>'1.Shazam DNSP&amp;State'!Q238</f>
        <v>0.99828660000000002</v>
      </c>
      <c r="C332" s="64">
        <f>'1.Shazam DNSP&amp;State'!R238</f>
        <v>1.085607</v>
      </c>
      <c r="D332" s="61">
        <f>'1.Shazam DNSP&amp;State'!S238</f>
        <v>1.0390269999999999</v>
      </c>
      <c r="E332" s="61">
        <f>'1.Shazam DNSP&amp;State'!T238</f>
        <v>1.0000089999999999</v>
      </c>
      <c r="F332" s="61">
        <f>'1.Shazam DNSP&amp;State'!U238</f>
        <v>1.377497</v>
      </c>
      <c r="G332" s="61">
        <f>'1.Shazam DNSP&amp;State'!V238</f>
        <v>1.085607</v>
      </c>
      <c r="H332" s="62">
        <f>'1.Shazam DNSP&amp;State'!W238</f>
        <v>0.97801740000000004</v>
      </c>
      <c r="I332" s="61">
        <f>'1.Shazam DNSP&amp;State'!X238</f>
        <v>1.007941</v>
      </c>
      <c r="J332" s="61">
        <f>'1.Shazam DNSP&amp;State'!Y238</f>
        <v>1</v>
      </c>
      <c r="K332" s="61">
        <f>'1.Shazam DNSP&amp;State'!Z238</f>
        <v>1</v>
      </c>
      <c r="L332" s="61">
        <f>'1.Shazam DNSP&amp;State'!AA238</f>
        <v>1</v>
      </c>
      <c r="M332" s="61">
        <f>'1.Shazam DNSP&amp;State'!AB238</f>
        <v>1.0002580000000001</v>
      </c>
      <c r="N332" s="61">
        <f>'1.Shazam DNSP&amp;State'!AC238</f>
        <v>1.0877619999999999</v>
      </c>
      <c r="O332" s="61">
        <f>'1.Shazam DNSP&amp;State'!AD238</f>
        <v>1.0341469999999999</v>
      </c>
      <c r="P332" s="61">
        <f>'1.Shazam DNSP&amp;State'!D238</f>
        <v>1.0241480000000001</v>
      </c>
      <c r="Q332" s="64">
        <f>'1.Shazam DNSP&amp;State'!J238</f>
        <v>0.9703119</v>
      </c>
      <c r="R332" s="61">
        <f>'1.Shazam DNSP&amp;State'!L238</f>
        <v>0.97801740000000004</v>
      </c>
      <c r="S332" s="61">
        <f>'1.Shazam DNSP&amp;State'!M238</f>
        <v>0.97801740000000004</v>
      </c>
      <c r="T332" s="61">
        <f>'1.Shazam DNSP&amp;State'!N238</f>
        <v>0.97801740000000004</v>
      </c>
      <c r="U332" s="61">
        <f>'1.Shazam DNSP&amp;State'!O238</f>
        <v>0.97776479999999999</v>
      </c>
      <c r="V332" s="61">
        <f>'1.Shazam DNSP&amp;State'!P238</f>
        <v>0.89910979999999996</v>
      </c>
      <c r="W332" s="62">
        <f>'1.Shazam DNSP&amp;State'!K238</f>
        <v>0.94572350000000005</v>
      </c>
      <c r="Z332" s="216">
        <v>2008</v>
      </c>
      <c r="AA332" s="64">
        <f t="shared" si="1116"/>
        <v>5.4133761354520993E-3</v>
      </c>
      <c r="AB332" s="61">
        <f t="shared" si="1117"/>
        <v>5.2134222329664696E-3</v>
      </c>
      <c r="AC332" s="61">
        <f t="shared" si="1118"/>
        <v>1.9150922090775888E-2</v>
      </c>
      <c r="AD332" s="61">
        <f t="shared" si="1119"/>
        <v>0</v>
      </c>
      <c r="AE332" s="61">
        <f t="shared" si="1120"/>
        <v>3.0644896915295528E-2</v>
      </c>
      <c r="AF332" s="61">
        <f t="shared" si="1121"/>
        <v>5.2134222329664696E-3</v>
      </c>
      <c r="AG332" s="62">
        <f t="shared" si="1122"/>
        <v>1.2873084052197395E-3</v>
      </c>
      <c r="AH332" s="64">
        <f t="shared" si="1123"/>
        <v>9.7782810198539221E-3</v>
      </c>
      <c r="AI332" s="61">
        <f t="shared" si="1124"/>
        <v>0</v>
      </c>
      <c r="AJ332" s="61">
        <f t="shared" si="1125"/>
        <v>0</v>
      </c>
      <c r="AK332" s="61">
        <f t="shared" si="1126"/>
        <v>0</v>
      </c>
      <c r="AL332" s="61">
        <f t="shared" si="1127"/>
        <v>0</v>
      </c>
      <c r="AM332" s="61">
        <f t="shared" si="1128"/>
        <v>4.7598563956779742E-2</v>
      </c>
      <c r="AN332" s="61">
        <f t="shared" si="1129"/>
        <v>2.0443553935891402E-2</v>
      </c>
      <c r="AO332" s="62">
        <f t="shared" si="1130"/>
        <v>1.643866160804322E-2</v>
      </c>
      <c r="AP332" s="64">
        <f t="shared" si="1131"/>
        <v>-8.4911063968247883E-3</v>
      </c>
      <c r="AQ332" s="61">
        <f t="shared" si="1132"/>
        <v>1.2873084052197395E-3</v>
      </c>
      <c r="AR332" s="61">
        <f t="shared" si="1133"/>
        <v>1.2873084052197395E-3</v>
      </c>
      <c r="AS332" s="61">
        <f t="shared" si="1134"/>
        <v>1.2873084052197395E-3</v>
      </c>
      <c r="AT332" s="61">
        <f t="shared" si="1135"/>
        <v>1.2872315649005124E-3</v>
      </c>
      <c r="AU332" s="61">
        <f t="shared" si="1136"/>
        <v>-4.6310791875736224E-2</v>
      </c>
      <c r="AV332" s="62">
        <f t="shared" si="1137"/>
        <v>-1.9156922823198537E-2</v>
      </c>
    </row>
    <row r="333" spans="1:48" s="9" customFormat="1" ht="15" x14ac:dyDescent="0.2">
      <c r="A333" s="216">
        <v>2009</v>
      </c>
      <c r="B333" s="61">
        <f>'1.Shazam DNSP&amp;State'!Q239</f>
        <v>1.0308809999999999</v>
      </c>
      <c r="C333" s="64">
        <f>'1.Shazam DNSP&amp;State'!R239</f>
        <v>1.085607</v>
      </c>
      <c r="D333" s="61">
        <f>'1.Shazam DNSP&amp;State'!S239</f>
        <v>1.059134</v>
      </c>
      <c r="E333" s="61">
        <f>'1.Shazam DNSP&amp;State'!T239</f>
        <v>1.0027299999999999</v>
      </c>
      <c r="F333" s="61">
        <f>'1.Shazam DNSP&amp;State'!U239</f>
        <v>1.612773</v>
      </c>
      <c r="G333" s="61">
        <f>'1.Shazam DNSP&amp;State'!V239</f>
        <v>1.066792</v>
      </c>
      <c r="H333" s="62">
        <f>'1.Shazam DNSP&amp;State'!W239</f>
        <v>0.95179879999999994</v>
      </c>
      <c r="I333" s="61">
        <f>'1.Shazam DNSP&amp;State'!X239</f>
        <v>1.1234740000000001</v>
      </c>
      <c r="J333" s="61">
        <f>'1.Shazam DNSP&amp;State'!Y239</f>
        <v>1.006702</v>
      </c>
      <c r="K333" s="61">
        <f>'1.Shazam DNSP&amp;State'!Z239</f>
        <v>0.99905080000000002</v>
      </c>
      <c r="L333" s="61">
        <f>'1.Shazam DNSP&amp;State'!AA239</f>
        <v>1.452199</v>
      </c>
      <c r="M333" s="61">
        <f>'1.Shazam DNSP&amp;State'!AB239</f>
        <v>1.003004</v>
      </c>
      <c r="N333" s="61">
        <f>'1.Shazam DNSP&amp;State'!AC239</f>
        <v>1.1326369999999999</v>
      </c>
      <c r="O333" s="61">
        <f>'1.Shazam DNSP&amp;State'!AD239</f>
        <v>1.0550219999999999</v>
      </c>
      <c r="P333" s="61">
        <f>'1.Shazam DNSP&amp;State'!D239</f>
        <v>1.081288</v>
      </c>
      <c r="Q333" s="64">
        <f>'1.Shazam DNSP&amp;State'!J239</f>
        <v>0.84719219999999995</v>
      </c>
      <c r="R333" s="61">
        <f>'1.Shazam DNSP&amp;State'!L239</f>
        <v>0.94546189999999997</v>
      </c>
      <c r="S333" s="61">
        <f>'1.Shazam DNSP&amp;State'!M239</f>
        <v>0.95270310000000002</v>
      </c>
      <c r="T333" s="61">
        <f>'1.Shazam DNSP&amp;State'!N239</f>
        <v>0.65541910000000003</v>
      </c>
      <c r="U333" s="61">
        <f>'1.Shazam DNSP&amp;State'!O239</f>
        <v>0.94894789999999996</v>
      </c>
      <c r="V333" s="61">
        <f>'1.Shazam DNSP&amp;State'!P239</f>
        <v>0.84033860000000005</v>
      </c>
      <c r="W333" s="62">
        <f>'1.Shazam DNSP&amp;State'!K239</f>
        <v>0.90216039999999997</v>
      </c>
      <c r="Z333" s="216">
        <v>2009</v>
      </c>
      <c r="AA333" s="64">
        <f t="shared" si="1116"/>
        <v>3.2128646001371025E-2</v>
      </c>
      <c r="AB333" s="61">
        <f t="shared" si="1117"/>
        <v>0</v>
      </c>
      <c r="AC333" s="61">
        <f t="shared" si="1118"/>
        <v>1.9166894775985197E-2</v>
      </c>
      <c r="AD333" s="61">
        <f t="shared" si="1119"/>
        <v>2.7172803587824906E-3</v>
      </c>
      <c r="AE333" s="61">
        <f t="shared" si="1120"/>
        <v>0.15768697349922883</v>
      </c>
      <c r="AF333" s="61">
        <f t="shared" si="1121"/>
        <v>-1.7483263329909758E-2</v>
      </c>
      <c r="AG333" s="62">
        <f t="shared" si="1122"/>
        <v>-2.7173793370448895E-2</v>
      </c>
      <c r="AH333" s="64">
        <f t="shared" si="1123"/>
        <v>0.10851603421830465</v>
      </c>
      <c r="AI333" s="61">
        <f t="shared" si="1124"/>
        <v>6.6796414404495675E-3</v>
      </c>
      <c r="AJ333" s="61">
        <f t="shared" si="1125"/>
        <v>-9.4965077559335366E-4</v>
      </c>
      <c r="AK333" s="61">
        <f t="shared" si="1126"/>
        <v>0.37307895935338797</v>
      </c>
      <c r="AL333" s="61">
        <f t="shared" si="1127"/>
        <v>2.7415302840150886E-3</v>
      </c>
      <c r="AM333" s="61">
        <f t="shared" si="1128"/>
        <v>4.0426167856562514E-2</v>
      </c>
      <c r="AN333" s="61">
        <f t="shared" si="1129"/>
        <v>1.9984687465321647E-2</v>
      </c>
      <c r="AO333" s="62">
        <f t="shared" si="1130"/>
        <v>5.429187573138744E-2</v>
      </c>
      <c r="AP333" s="64">
        <f t="shared" si="1131"/>
        <v>-0.13568997875827221</v>
      </c>
      <c r="AQ333" s="61">
        <f t="shared" si="1132"/>
        <v>-3.385387014060285E-2</v>
      </c>
      <c r="AR333" s="61">
        <f t="shared" si="1133"/>
        <v>-2.6224148670215108E-2</v>
      </c>
      <c r="AS333" s="61">
        <f t="shared" si="1134"/>
        <v>-0.40025258293912364</v>
      </c>
      <c r="AT333" s="61">
        <f t="shared" si="1135"/>
        <v>-2.9915253106474773E-2</v>
      </c>
      <c r="AU333" s="61">
        <f t="shared" si="1136"/>
        <v>-6.7600256865607597E-2</v>
      </c>
      <c r="AV333" s="62">
        <f t="shared" si="1137"/>
        <v>-4.7157911726427339E-2</v>
      </c>
    </row>
    <row r="334" spans="1:48" s="9" customFormat="1" ht="15" x14ac:dyDescent="0.2">
      <c r="A334" s="216">
        <v>2010</v>
      </c>
      <c r="B334" s="61">
        <f>'1.Shazam DNSP&amp;State'!Q240</f>
        <v>1.0217039999999999</v>
      </c>
      <c r="C334" s="64">
        <f>'1.Shazam DNSP&amp;State'!R240</f>
        <v>1.085607</v>
      </c>
      <c r="D334" s="61">
        <f>'1.Shazam DNSP&amp;State'!S240</f>
        <v>1.0796490000000001</v>
      </c>
      <c r="E334" s="61">
        <f>'1.Shazam DNSP&amp;State'!T240</f>
        <v>1.019887</v>
      </c>
      <c r="F334" s="61">
        <f>'1.Shazam DNSP&amp;State'!U240</f>
        <v>1.676728</v>
      </c>
      <c r="G334" s="61">
        <f>'1.Shazam DNSP&amp;State'!V240</f>
        <v>1.0451550000000001</v>
      </c>
      <c r="H334" s="62">
        <f>'1.Shazam DNSP&amp;State'!W240</f>
        <v>0.95748800000000001</v>
      </c>
      <c r="I334" s="61">
        <f>'1.Shazam DNSP&amp;State'!X240</f>
        <v>1.333383</v>
      </c>
      <c r="J334" s="61">
        <f>'1.Shazam DNSP&amp;State'!Y240</f>
        <v>1.006702</v>
      </c>
      <c r="K334" s="61">
        <f>'1.Shazam DNSP&amp;State'!Z240</f>
        <v>1.0184500000000001</v>
      </c>
      <c r="L334" s="61">
        <f>'1.Shazam DNSP&amp;State'!AA240</f>
        <v>1.4589220000000001</v>
      </c>
      <c r="M334" s="61">
        <f>'1.Shazam DNSP&amp;State'!AB240</f>
        <v>1.0440240000000001</v>
      </c>
      <c r="N334" s="61">
        <f>'1.Shazam DNSP&amp;State'!AC240</f>
        <v>1.181708</v>
      </c>
      <c r="O334" s="61">
        <f>'1.Shazam DNSP&amp;State'!AD240</f>
        <v>1.0883080000000001</v>
      </c>
      <c r="P334" s="61">
        <f>'1.Shazam DNSP&amp;State'!D240</f>
        <v>1.1822859999999999</v>
      </c>
      <c r="Q334" s="64">
        <f>'1.Shazam DNSP&amp;State'!J240</f>
        <v>0.71808919999999998</v>
      </c>
      <c r="R334" s="61">
        <f>'1.Shazam DNSP&amp;State'!L240</f>
        <v>0.95111319999999999</v>
      </c>
      <c r="S334" s="61">
        <f>'1.Shazam DNSP&amp;State'!M240</f>
        <v>0.94014200000000003</v>
      </c>
      <c r="T334" s="61">
        <f>'1.Shazam DNSP&amp;State'!N240</f>
        <v>0.6562983</v>
      </c>
      <c r="U334" s="61">
        <f>'1.Shazam DNSP&amp;State'!O240</f>
        <v>0.91711319999999996</v>
      </c>
      <c r="V334" s="61">
        <f>'1.Shazam DNSP&amp;State'!P240</f>
        <v>0.81025769999999997</v>
      </c>
      <c r="W334" s="62">
        <f>'1.Shazam DNSP&amp;State'!K240</f>
        <v>0.87979490000000005</v>
      </c>
      <c r="Z334" s="216">
        <v>2010</v>
      </c>
      <c r="AA334" s="64">
        <f t="shared" si="1116"/>
        <v>-8.9419548016028434E-3</v>
      </c>
      <c r="AB334" s="61">
        <f t="shared" si="1117"/>
        <v>0</v>
      </c>
      <c r="AC334" s="61">
        <f t="shared" si="1118"/>
        <v>1.9184395231246106E-2</v>
      </c>
      <c r="AD334" s="61">
        <f t="shared" si="1119"/>
        <v>1.6965556527136237E-2</v>
      </c>
      <c r="AE334" s="61">
        <f t="shared" si="1120"/>
        <v>3.8889217608035417E-2</v>
      </c>
      <c r="AF334" s="61">
        <f t="shared" si="1121"/>
        <v>-2.0490814458479247E-2</v>
      </c>
      <c r="AG334" s="62">
        <f t="shared" si="1122"/>
        <v>5.9595204220450441E-3</v>
      </c>
      <c r="AH334" s="64">
        <f t="shared" si="1123"/>
        <v>0.17129365134961669</v>
      </c>
      <c r="AI334" s="61">
        <f t="shared" si="1124"/>
        <v>0</v>
      </c>
      <c r="AJ334" s="61">
        <f t="shared" si="1125"/>
        <v>1.9231514453605818E-2</v>
      </c>
      <c r="AK334" s="61">
        <f t="shared" si="1126"/>
        <v>4.6188474833099595E-3</v>
      </c>
      <c r="AL334" s="61">
        <f t="shared" si="1127"/>
        <v>4.0082980694223995E-2</v>
      </c>
      <c r="AM334" s="61">
        <f t="shared" si="1128"/>
        <v>4.2412307186634891E-2</v>
      </c>
      <c r="AN334" s="61">
        <f t="shared" si="1129"/>
        <v>3.1062576815955149E-2</v>
      </c>
      <c r="AO334" s="62">
        <f t="shared" si="1130"/>
        <v>8.9296929335524175E-2</v>
      </c>
      <c r="AP334" s="64">
        <f t="shared" si="1131"/>
        <v>-0.16533379213083813</v>
      </c>
      <c r="AQ334" s="61">
        <f t="shared" si="1132"/>
        <v>5.959496911846553E-3</v>
      </c>
      <c r="AR334" s="61">
        <f t="shared" si="1133"/>
        <v>-1.3272384932534496E-2</v>
      </c>
      <c r="AS334" s="61">
        <f t="shared" si="1134"/>
        <v>1.3405328490149065E-3</v>
      </c>
      <c r="AT334" s="61">
        <f t="shared" si="1135"/>
        <v>-3.4122986550986389E-2</v>
      </c>
      <c r="AU334" s="61">
        <f t="shared" si="1136"/>
        <v>-3.6452560638152859E-2</v>
      </c>
      <c r="AV334" s="62">
        <f t="shared" si="1137"/>
        <v>-2.5103519178441096E-2</v>
      </c>
    </row>
    <row r="335" spans="1:48" s="9" customFormat="1" ht="15" x14ac:dyDescent="0.2">
      <c r="A335" s="216">
        <v>2011</v>
      </c>
      <c r="B335" s="61">
        <f>'1.Shazam DNSP&amp;State'!Q241</f>
        <v>0.99913320000000005</v>
      </c>
      <c r="C335" s="64">
        <f>'1.Shazam DNSP&amp;State'!R241</f>
        <v>1.085607</v>
      </c>
      <c r="D335" s="61">
        <f>'1.Shazam DNSP&amp;State'!S241</f>
        <v>1.100579</v>
      </c>
      <c r="E335" s="61">
        <f>'1.Shazam DNSP&amp;State'!T241</f>
        <v>1.038529</v>
      </c>
      <c r="F335" s="61">
        <f>'1.Shazam DNSP&amp;State'!U241</f>
        <v>1.1589430000000001</v>
      </c>
      <c r="G335" s="61">
        <f>'1.Shazam DNSP&amp;State'!V241</f>
        <v>1.0178739999999999</v>
      </c>
      <c r="H335" s="62">
        <f>'1.Shazam DNSP&amp;State'!W241</f>
        <v>1.039336</v>
      </c>
      <c r="I335" s="61">
        <f>'1.Shazam DNSP&amp;State'!X241</f>
        <v>1.2872110000000001</v>
      </c>
      <c r="J335" s="61">
        <f>'1.Shazam DNSP&amp;State'!Y241</f>
        <v>1.006702</v>
      </c>
      <c r="K335" s="61">
        <f>'1.Shazam DNSP&amp;State'!Z241</f>
        <v>1.0284930000000001</v>
      </c>
      <c r="L335" s="61">
        <f>'1.Shazam DNSP&amp;State'!AA241</f>
        <v>1.694232</v>
      </c>
      <c r="M335" s="61">
        <f>'1.Shazam DNSP&amp;State'!AB241</f>
        <v>1.0873079999999999</v>
      </c>
      <c r="N335" s="61">
        <f>'1.Shazam DNSP&amp;State'!AC241</f>
        <v>1.2395430000000001</v>
      </c>
      <c r="O335" s="61">
        <f>'1.Shazam DNSP&amp;State'!AD241</f>
        <v>1.121785</v>
      </c>
      <c r="P335" s="61">
        <f>'1.Shazam DNSP&amp;State'!D241</f>
        <v>1.1830400000000001</v>
      </c>
      <c r="Q335" s="64">
        <f>'1.Shazam DNSP&amp;State'!J241</f>
        <v>0.80743259999999994</v>
      </c>
      <c r="R335" s="61">
        <f>'1.Shazam DNSP&amp;State'!L241</f>
        <v>1.032416</v>
      </c>
      <c r="S335" s="61">
        <f>'1.Shazam DNSP&amp;State'!M241</f>
        <v>1.0105420000000001</v>
      </c>
      <c r="T335" s="61">
        <f>'1.Shazam DNSP&amp;State'!N241</f>
        <v>0.61345550000000004</v>
      </c>
      <c r="U335" s="61">
        <f>'1.Shazam DNSP&amp;State'!O241</f>
        <v>0.95588030000000002</v>
      </c>
      <c r="V335" s="61">
        <f>'1.Shazam DNSP&amp;State'!P241</f>
        <v>0.83848350000000005</v>
      </c>
      <c r="W335" s="62">
        <f>'1.Shazam DNSP&amp;State'!K241</f>
        <v>0.92650160000000004</v>
      </c>
      <c r="Z335" s="216">
        <v>2011</v>
      </c>
      <c r="AA335" s="64">
        <f t="shared" si="1116"/>
        <v>-2.2338997539480959E-2</v>
      </c>
      <c r="AB335" s="61">
        <f t="shared" si="1117"/>
        <v>0</v>
      </c>
      <c r="AC335" s="61">
        <f t="shared" si="1118"/>
        <v>1.9200416647758657E-2</v>
      </c>
      <c r="AD335" s="61">
        <f t="shared" si="1119"/>
        <v>1.8113451990389277E-2</v>
      </c>
      <c r="AE335" s="61">
        <f t="shared" si="1120"/>
        <v>-0.36933589247103216</v>
      </c>
      <c r="AF335" s="61">
        <f t="shared" si="1121"/>
        <v>-2.6449061410736482E-2</v>
      </c>
      <c r="AG335" s="62">
        <f t="shared" si="1122"/>
        <v>8.2024138354403295E-2</v>
      </c>
      <c r="AH335" s="64">
        <f t="shared" si="1123"/>
        <v>-3.5241459417947554E-2</v>
      </c>
      <c r="AI335" s="61">
        <f t="shared" si="1124"/>
        <v>0</v>
      </c>
      <c r="AJ335" s="61">
        <f t="shared" si="1125"/>
        <v>9.8127603815049945E-3</v>
      </c>
      <c r="AK335" s="61">
        <f t="shared" si="1126"/>
        <v>0.14953173397096364</v>
      </c>
      <c r="AL335" s="61">
        <f t="shared" si="1127"/>
        <v>4.0622438967511366E-2</v>
      </c>
      <c r="AM335" s="61">
        <f t="shared" si="1128"/>
        <v>4.7781913751523832E-2</v>
      </c>
      <c r="AN335" s="61">
        <f t="shared" si="1129"/>
        <v>3.0296970028125796E-2</v>
      </c>
      <c r="AO335" s="62">
        <f t="shared" si="1130"/>
        <v>6.3754427553720653E-4</v>
      </c>
      <c r="AP335" s="64">
        <f t="shared" si="1131"/>
        <v>0.11726578880583764</v>
      </c>
      <c r="AQ335" s="61">
        <f t="shared" si="1132"/>
        <v>8.2023877534572159E-2</v>
      </c>
      <c r="AR335" s="61">
        <f t="shared" si="1133"/>
        <v>7.221117187747339E-2</v>
      </c>
      <c r="AS335" s="61">
        <f t="shared" si="1134"/>
        <v>-6.7507684314611044E-2</v>
      </c>
      <c r="AT335" s="61">
        <f t="shared" si="1135"/>
        <v>4.1401785349792233E-2</v>
      </c>
      <c r="AU335" s="61">
        <f t="shared" si="1136"/>
        <v>3.4242557856985156E-2</v>
      </c>
      <c r="AV335" s="62">
        <f t="shared" si="1137"/>
        <v>5.1726960527402693E-2</v>
      </c>
    </row>
    <row r="336" spans="1:48" s="9" customFormat="1" ht="15" x14ac:dyDescent="0.2">
      <c r="A336" s="216">
        <v>2012</v>
      </c>
      <c r="B336" s="61">
        <f>'1.Shazam DNSP&amp;State'!Q242</f>
        <v>0.97062550000000003</v>
      </c>
      <c r="C336" s="64">
        <f>'1.Shazam DNSP&amp;State'!R242</f>
        <v>1.085607</v>
      </c>
      <c r="D336" s="61">
        <f>'1.Shazam DNSP&amp;State'!S242</f>
        <v>1.1107130000000001</v>
      </c>
      <c r="E336" s="61">
        <f>'1.Shazam DNSP&amp;State'!T242</f>
        <v>1.047723</v>
      </c>
      <c r="F336" s="61">
        <f>'1.Shazam DNSP&amp;State'!U242</f>
        <v>1.346319</v>
      </c>
      <c r="G336" s="61">
        <f>'1.Shazam DNSP&amp;State'!V242</f>
        <v>0.98024460000000002</v>
      </c>
      <c r="H336" s="62">
        <f>'1.Shazam DNSP&amp;State'!W242</f>
        <v>1.016227</v>
      </c>
      <c r="I336" s="61">
        <f>'1.Shazam DNSP&amp;State'!X242</f>
        <v>1.433743</v>
      </c>
      <c r="J336" s="61">
        <f>'1.Shazam DNSP&amp;State'!Y242</f>
        <v>1.006702</v>
      </c>
      <c r="K336" s="61">
        <f>'1.Shazam DNSP&amp;State'!Z242</f>
        <v>1.035477</v>
      </c>
      <c r="L336" s="61">
        <f>'1.Shazam DNSP&amp;State'!AA242</f>
        <v>1.7412939999999999</v>
      </c>
      <c r="M336" s="61">
        <f>'1.Shazam DNSP&amp;State'!AB242</f>
        <v>1.1017410000000001</v>
      </c>
      <c r="N336" s="61">
        <f>'1.Shazam DNSP&amp;State'!AC242</f>
        <v>1.273323</v>
      </c>
      <c r="O336" s="61">
        <f>'1.Shazam DNSP&amp;State'!AD242</f>
        <v>1.1392949999999999</v>
      </c>
      <c r="P336" s="61">
        <f>'1.Shazam DNSP&amp;State'!D242</f>
        <v>1.246696</v>
      </c>
      <c r="Q336" s="64">
        <f>'1.Shazam DNSP&amp;State'!J242</f>
        <v>0.70879329999999996</v>
      </c>
      <c r="R336" s="61">
        <f>'1.Shazam DNSP&amp;State'!L242</f>
        <v>1.0094609999999999</v>
      </c>
      <c r="S336" s="61">
        <f>'1.Shazam DNSP&amp;State'!M242</f>
        <v>0.98140989999999995</v>
      </c>
      <c r="T336" s="61">
        <f>'1.Shazam DNSP&amp;State'!N242</f>
        <v>0.58360460000000003</v>
      </c>
      <c r="U336" s="61">
        <f>'1.Shazam DNSP&amp;State'!O242</f>
        <v>0.92238319999999996</v>
      </c>
      <c r="V336" s="61">
        <f>'1.Shazam DNSP&amp;State'!P242</f>
        <v>0.79809039999999998</v>
      </c>
      <c r="W336" s="62">
        <f>'1.Shazam DNSP&amp;State'!K242</f>
        <v>0.89197890000000002</v>
      </c>
      <c r="Z336" s="216">
        <v>2012</v>
      </c>
      <c r="AA336" s="64">
        <f t="shared" si="1116"/>
        <v>-2.8947394058966583E-2</v>
      </c>
      <c r="AB336" s="61">
        <f t="shared" si="1117"/>
        <v>0</v>
      </c>
      <c r="AC336" s="61">
        <f t="shared" si="1118"/>
        <v>9.1657464931027884E-3</v>
      </c>
      <c r="AD336" s="61">
        <f t="shared" si="1119"/>
        <v>8.8139491491118008E-3</v>
      </c>
      <c r="AE336" s="61">
        <f t="shared" si="1120"/>
        <v>0.14986581883658684</v>
      </c>
      <c r="AF336" s="61">
        <f t="shared" si="1121"/>
        <v>-3.7669284989416484E-2</v>
      </c>
      <c r="AG336" s="62">
        <f t="shared" si="1122"/>
        <v>-2.2485298314009208E-2</v>
      </c>
      <c r="AH336" s="64">
        <f t="shared" si="1123"/>
        <v>0.10781064480779906</v>
      </c>
      <c r="AI336" s="61">
        <f t="shared" si="1124"/>
        <v>0</v>
      </c>
      <c r="AJ336" s="61">
        <f t="shared" si="1125"/>
        <v>6.7675660552728141E-3</v>
      </c>
      <c r="AK336" s="61">
        <f t="shared" si="1126"/>
        <v>2.7398974188114347E-2</v>
      </c>
      <c r="AL336" s="61">
        <f t="shared" si="1127"/>
        <v>1.3186739214792386E-2</v>
      </c>
      <c r="AM336" s="61">
        <f t="shared" si="1128"/>
        <v>2.6887255434998866E-2</v>
      </c>
      <c r="AN336" s="61">
        <f t="shared" si="1129"/>
        <v>1.5488483417342585E-2</v>
      </c>
      <c r="AO336" s="62">
        <f t="shared" si="1130"/>
        <v>5.2409455127153115E-2</v>
      </c>
      <c r="AP336" s="64">
        <f t="shared" si="1131"/>
        <v>-0.13029563747068823</v>
      </c>
      <c r="AQ336" s="61">
        <f t="shared" si="1132"/>
        <v>-2.2485161573419017E-2</v>
      </c>
      <c r="AR336" s="61">
        <f t="shared" si="1133"/>
        <v>-2.925188832747936E-2</v>
      </c>
      <c r="AS336" s="61">
        <f t="shared" si="1134"/>
        <v>-4.9884028154273452E-2</v>
      </c>
      <c r="AT336" s="61">
        <f t="shared" si="1135"/>
        <v>-3.5671940574530853E-2</v>
      </c>
      <c r="AU336" s="61">
        <f t="shared" si="1136"/>
        <v>-4.9373028831456417E-2</v>
      </c>
      <c r="AV336" s="62">
        <f t="shared" si="1137"/>
        <v>-3.7973295061515047E-2</v>
      </c>
    </row>
    <row r="337" spans="1:48" s="9" customFormat="1" ht="15" x14ac:dyDescent="0.2">
      <c r="A337" s="216">
        <v>2013</v>
      </c>
      <c r="B337" s="61">
        <f>'1.Shazam DNSP&amp;State'!Q243</f>
        <v>0.95481570000000004</v>
      </c>
      <c r="C337" s="64">
        <f>'1.Shazam DNSP&amp;State'!R243</f>
        <v>1.085607</v>
      </c>
      <c r="D337" s="61">
        <f>'1.Shazam DNSP&amp;State'!S243</f>
        <v>1.1166020000000001</v>
      </c>
      <c r="E337" s="61">
        <f>'1.Shazam DNSP&amp;State'!T243</f>
        <v>1.053088</v>
      </c>
      <c r="F337" s="61">
        <f>'1.Shazam DNSP&amp;State'!U243</f>
        <v>1.158898</v>
      </c>
      <c r="G337" s="61">
        <f>'1.Shazam DNSP&amp;State'!V243</f>
        <v>0.96143000000000001</v>
      </c>
      <c r="H337" s="62">
        <f>'1.Shazam DNSP&amp;State'!W243</f>
        <v>1.04253</v>
      </c>
      <c r="I337" s="61">
        <f>'1.Shazam DNSP&amp;State'!X243</f>
        <v>1.1089690000000001</v>
      </c>
      <c r="J337" s="61">
        <f>'1.Shazam DNSP&amp;State'!Y243</f>
        <v>1.006702</v>
      </c>
      <c r="K337" s="61">
        <f>'1.Shazam DNSP&amp;State'!Z243</f>
        <v>1.0389679999999999</v>
      </c>
      <c r="L337" s="61">
        <f>'1.Shazam DNSP&amp;State'!AA243</f>
        <v>1.7345710000000001</v>
      </c>
      <c r="M337" s="61">
        <f>'1.Shazam DNSP&amp;State'!AB243</f>
        <v>1.1088530000000001</v>
      </c>
      <c r="N337" s="61">
        <f>'1.Shazam DNSP&amp;State'!AC243</f>
        <v>1.283361</v>
      </c>
      <c r="O337" s="61">
        <f>'1.Shazam DNSP&amp;State'!AD243</f>
        <v>1.1456299999999999</v>
      </c>
      <c r="P337" s="61">
        <f>'1.Shazam DNSP&amp;State'!D243</f>
        <v>1.131877</v>
      </c>
      <c r="Q337" s="64">
        <f>'1.Shazam DNSP&amp;State'!J243</f>
        <v>0.94008959999999997</v>
      </c>
      <c r="R337" s="61">
        <f>'1.Shazam DNSP&amp;State'!L243</f>
        <v>1.0355890000000001</v>
      </c>
      <c r="S337" s="61">
        <f>'1.Shazam DNSP&amp;State'!M243</f>
        <v>1.0034289999999999</v>
      </c>
      <c r="T337" s="61">
        <f>'1.Shazam DNSP&amp;State'!N243</f>
        <v>0.60103079999999998</v>
      </c>
      <c r="U337" s="61">
        <f>'1.Shazam DNSP&amp;State'!O243</f>
        <v>0.94018800000000002</v>
      </c>
      <c r="V337" s="61">
        <f>'1.Shazam DNSP&amp;State'!P243</f>
        <v>0.8123437</v>
      </c>
      <c r="W337" s="62">
        <f>'1.Shazam DNSP&amp;State'!K243</f>
        <v>0.91000590000000003</v>
      </c>
      <c r="Z337" s="216">
        <v>2013</v>
      </c>
      <c r="AA337" s="64">
        <f t="shared" si="1116"/>
        <v>-1.6422371471149669E-2</v>
      </c>
      <c r="AB337" s="61">
        <f t="shared" si="1117"/>
        <v>0</v>
      </c>
      <c r="AC337" s="61">
        <f t="shared" si="1118"/>
        <v>5.287993591185083E-3</v>
      </c>
      <c r="AD337" s="61">
        <f t="shared" si="1119"/>
        <v>5.1075624253152981E-3</v>
      </c>
      <c r="AE337" s="61">
        <f t="shared" si="1120"/>
        <v>-0.14990464807466283</v>
      </c>
      <c r="AF337" s="61">
        <f t="shared" si="1121"/>
        <v>-1.9380372892034408E-2</v>
      </c>
      <c r="AG337" s="62">
        <f t="shared" si="1122"/>
        <v>2.5553701857739138E-2</v>
      </c>
      <c r="AH337" s="64">
        <f t="shared" si="1123"/>
        <v>-0.25685775228124463</v>
      </c>
      <c r="AI337" s="61">
        <f t="shared" si="1124"/>
        <v>0</v>
      </c>
      <c r="AJ337" s="61">
        <f t="shared" si="1125"/>
        <v>3.3657226829625795E-3</v>
      </c>
      <c r="AK337" s="61">
        <f t="shared" si="1126"/>
        <v>-3.8683944191417537E-3</v>
      </c>
      <c r="AL337" s="61">
        <f t="shared" si="1127"/>
        <v>6.4344918496789865E-3</v>
      </c>
      <c r="AM337" s="61">
        <f t="shared" si="1128"/>
        <v>7.8523991065618803E-3</v>
      </c>
      <c r="AN337" s="61">
        <f t="shared" si="1129"/>
        <v>5.5450539796051152E-3</v>
      </c>
      <c r="AO337" s="62">
        <f t="shared" si="1130"/>
        <v>-9.6619535259734407E-2</v>
      </c>
      <c r="AP337" s="64">
        <f t="shared" si="1131"/>
        <v>0.28241124322014605</v>
      </c>
      <c r="AQ337" s="61">
        <f t="shared" si="1132"/>
        <v>2.5553821939255671E-2</v>
      </c>
      <c r="AR337" s="61">
        <f t="shared" si="1133"/>
        <v>2.218820213176978E-2</v>
      </c>
      <c r="AS337" s="61">
        <f t="shared" si="1134"/>
        <v>2.9422482413609032E-2</v>
      </c>
      <c r="AT337" s="61">
        <f t="shared" si="1135"/>
        <v>1.911909983419333E-2</v>
      </c>
      <c r="AU337" s="61">
        <f t="shared" si="1136"/>
        <v>1.7701652226018945E-2</v>
      </c>
      <c r="AV337" s="62">
        <f t="shared" si="1137"/>
        <v>2.0008605414649099E-2</v>
      </c>
    </row>
    <row r="338" spans="1:48" s="9" customFormat="1" ht="15" x14ac:dyDescent="0.2">
      <c r="A338" s="216">
        <v>2014</v>
      </c>
      <c r="B338" s="61">
        <f>'1.Shazam DNSP&amp;State'!Q244</f>
        <v>0.92426410000000003</v>
      </c>
      <c r="C338" s="64">
        <f>'1.Shazam DNSP&amp;State'!R244</f>
        <v>1.085607</v>
      </c>
      <c r="D338" s="61">
        <f>'1.Shazam DNSP&amp;State'!S244</f>
        <v>1.1201209999999999</v>
      </c>
      <c r="E338" s="61">
        <f>'1.Shazam DNSP&amp;State'!T244</f>
        <v>1.060632</v>
      </c>
      <c r="F338" s="61">
        <f>'1.Shazam DNSP&amp;State'!U244</f>
        <v>1.5685260000000001</v>
      </c>
      <c r="G338" s="61">
        <f>'1.Shazam DNSP&amp;State'!V244</f>
        <v>0.98998969999999997</v>
      </c>
      <c r="H338" s="62">
        <f>'1.Shazam DNSP&amp;State'!W244</f>
        <v>0.99152110000000004</v>
      </c>
      <c r="I338" s="61">
        <f>'1.Shazam DNSP&amp;State'!X244</f>
        <v>1.126085</v>
      </c>
      <c r="J338" s="61">
        <f>'1.Shazam DNSP&amp;State'!Y244</f>
        <v>1.0063530000000001</v>
      </c>
      <c r="K338" s="61">
        <f>'1.Shazam DNSP&amp;State'!Z244</f>
        <v>1.04453</v>
      </c>
      <c r="L338" s="61">
        <f>'1.Shazam DNSP&amp;State'!AA244</f>
        <v>1.9118329999999999</v>
      </c>
      <c r="M338" s="61">
        <f>'1.Shazam DNSP&amp;State'!AB244</f>
        <v>1.134401</v>
      </c>
      <c r="N338" s="61">
        <f>'1.Shazam DNSP&amp;State'!AC244</f>
        <v>1.3106979999999999</v>
      </c>
      <c r="O338" s="61">
        <f>'1.Shazam DNSP&amp;State'!AD244</f>
        <v>1.162792</v>
      </c>
      <c r="P338" s="61">
        <f>'1.Shazam DNSP&amp;State'!D244</f>
        <v>1.148182</v>
      </c>
      <c r="Q338" s="64">
        <f>'1.Shazam DNSP&amp;State'!J244</f>
        <v>0.88050280000000003</v>
      </c>
      <c r="R338" s="61">
        <f>'1.Shazam DNSP&amp;State'!L244</f>
        <v>0.98526139999999995</v>
      </c>
      <c r="S338" s="61">
        <f>'1.Shazam DNSP&amp;State'!M244</f>
        <v>0.9492507</v>
      </c>
      <c r="T338" s="61">
        <f>'1.Shazam DNSP&amp;State'!N244</f>
        <v>0.51862330000000001</v>
      </c>
      <c r="U338" s="61">
        <f>'1.Shazam DNSP&amp;State'!O244</f>
        <v>0.87404839999999995</v>
      </c>
      <c r="V338" s="61">
        <f>'1.Shazam DNSP&amp;State'!P244</f>
        <v>0.75648340000000003</v>
      </c>
      <c r="W338" s="62">
        <f>'1.Shazam DNSP&amp;State'!K244</f>
        <v>0.85270690000000005</v>
      </c>
      <c r="Z338" s="216">
        <v>2014</v>
      </c>
      <c r="AA338" s="64">
        <f t="shared" si="1116"/>
        <v>-3.2520484250637208E-2</v>
      </c>
      <c r="AB338" s="61">
        <f t="shared" si="1117"/>
        <v>0</v>
      </c>
      <c r="AC338" s="61">
        <f t="shared" si="1118"/>
        <v>3.1465701416217846E-3</v>
      </c>
      <c r="AD338" s="61">
        <f t="shared" si="1119"/>
        <v>7.1381564564843656E-3</v>
      </c>
      <c r="AE338" s="61">
        <f t="shared" si="1120"/>
        <v>0.30266677127576003</v>
      </c>
      <c r="AF338" s="61">
        <f t="shared" si="1121"/>
        <v>2.9272779567651848E-2</v>
      </c>
      <c r="AG338" s="62">
        <f t="shared" si="1122"/>
        <v>-5.0165501616364433E-2</v>
      </c>
      <c r="AH338" s="64">
        <f t="shared" si="1123"/>
        <v>1.5316260456471678E-2</v>
      </c>
      <c r="AI338" s="61">
        <f t="shared" si="1124"/>
        <v>-3.4673667981901016E-4</v>
      </c>
      <c r="AJ338" s="61">
        <f t="shared" si="1125"/>
        <v>5.3391106807612566E-3</v>
      </c>
      <c r="AK338" s="61">
        <f t="shared" si="1126"/>
        <v>9.7302347141710585E-2</v>
      </c>
      <c r="AL338" s="61">
        <f t="shared" si="1127"/>
        <v>2.2778610584664395E-2</v>
      </c>
      <c r="AM338" s="61">
        <f t="shared" si="1128"/>
        <v>2.1077401899247086E-2</v>
      </c>
      <c r="AN338" s="61">
        <f t="shared" si="1129"/>
        <v>1.4869305701751965E-2</v>
      </c>
      <c r="AO338" s="62">
        <f t="shared" si="1130"/>
        <v>1.4302505283595205E-2</v>
      </c>
      <c r="AP338" s="64">
        <f t="shared" si="1131"/>
        <v>-6.5482081927842536E-2</v>
      </c>
      <c r="AQ338" s="61">
        <f t="shared" si="1132"/>
        <v>-4.9818639283730905E-2</v>
      </c>
      <c r="AR338" s="61">
        <f t="shared" si="1133"/>
        <v>-5.5505476830687371E-2</v>
      </c>
      <c r="AS338" s="61">
        <f t="shared" si="1134"/>
        <v>-0.14746838039283994</v>
      </c>
      <c r="AT338" s="61">
        <f t="shared" si="1135"/>
        <v>-7.2944103570090985E-2</v>
      </c>
      <c r="AU338" s="61">
        <f t="shared" si="1136"/>
        <v>-7.1242936639419788E-2</v>
      </c>
      <c r="AV338" s="62">
        <f t="shared" si="1137"/>
        <v>-6.5035205347857936E-2</v>
      </c>
    </row>
    <row r="339" spans="1:48" s="9" customFormat="1" ht="15" x14ac:dyDescent="0.2">
      <c r="A339" s="216">
        <v>2015</v>
      </c>
      <c r="B339" s="61">
        <f>'1.Shazam DNSP&amp;State'!Q245</f>
        <v>0.94089350000000005</v>
      </c>
      <c r="C339" s="64">
        <f>'1.Shazam DNSP&amp;State'!R245</f>
        <v>1.085607</v>
      </c>
      <c r="D339" s="61">
        <f>'1.Shazam DNSP&amp;State'!S245</f>
        <v>1.1293340000000001</v>
      </c>
      <c r="E339" s="61">
        <f>'1.Shazam DNSP&amp;State'!T245</f>
        <v>1.066919</v>
      </c>
      <c r="F339" s="61">
        <f>'1.Shazam DNSP&amp;State'!U245</f>
        <v>1.2085410000000001</v>
      </c>
      <c r="G339" s="61">
        <f>'1.Shazam DNSP&amp;State'!V245</f>
        <v>0.98236179999999995</v>
      </c>
      <c r="H339" s="62">
        <f>'1.Shazam DNSP&amp;State'!W245</f>
        <v>1.0427169999999999</v>
      </c>
      <c r="I339" s="61">
        <f>'1.Shazam DNSP&amp;State'!X245</f>
        <v>0.92416299999999996</v>
      </c>
      <c r="J339" s="61">
        <f>'1.Shazam DNSP&amp;State'!Y245</f>
        <v>1.0064340000000001</v>
      </c>
      <c r="K339" s="61">
        <f>'1.Shazam DNSP&amp;State'!Z245</f>
        <v>1.04966</v>
      </c>
      <c r="L339" s="61">
        <f>'1.Shazam DNSP&amp;State'!AA245</f>
        <v>1.9178470000000001</v>
      </c>
      <c r="M339" s="61">
        <f>'1.Shazam DNSP&amp;State'!AB245</f>
        <v>1.142447</v>
      </c>
      <c r="N339" s="61">
        <f>'1.Shazam DNSP&amp;State'!AC245</f>
        <v>1.3294699999999999</v>
      </c>
      <c r="O339" s="61">
        <f>'1.Shazam DNSP&amp;State'!AD245</f>
        <v>1.1730529999999999</v>
      </c>
      <c r="P339" s="61">
        <f>'1.Shazam DNSP&amp;State'!D245</f>
        <v>1.0764069999999999</v>
      </c>
      <c r="Q339" s="64">
        <f>'1.Shazam DNSP&amp;State'!J245</f>
        <v>1.1282829999999999</v>
      </c>
      <c r="R339" s="61">
        <f>'1.Shazam DNSP&amp;State'!L245</f>
        <v>1.0360510000000001</v>
      </c>
      <c r="S339" s="61">
        <f>'1.Shazam DNSP&amp;State'!M245</f>
        <v>0.99338599999999999</v>
      </c>
      <c r="T339" s="61">
        <f>'1.Shazam DNSP&amp;State'!N245</f>
        <v>0.54369149999999999</v>
      </c>
      <c r="U339" s="61">
        <f>'1.Shazam DNSP&amp;State'!O245</f>
        <v>0.9127054</v>
      </c>
      <c r="V339" s="61">
        <f>'1.Shazam DNSP&amp;State'!P245</f>
        <v>0.78431039999999996</v>
      </c>
      <c r="W339" s="62">
        <f>'1.Shazam DNSP&amp;State'!K245</f>
        <v>0.8888916</v>
      </c>
      <c r="Z339" s="216">
        <v>2015</v>
      </c>
      <c r="AA339" s="64">
        <f t="shared" si="1116"/>
        <v>1.7832102396516104E-2</v>
      </c>
      <c r="AB339" s="61">
        <f t="shared" si="1117"/>
        <v>0</v>
      </c>
      <c r="AC339" s="61">
        <f t="shared" si="1118"/>
        <v>8.191363254444842E-3</v>
      </c>
      <c r="AD339" s="61">
        <f t="shared" si="1119"/>
        <v>5.9100987943554876E-3</v>
      </c>
      <c r="AE339" s="61">
        <f t="shared" si="1120"/>
        <v>-0.26072247791713743</v>
      </c>
      <c r="AF339" s="61">
        <f t="shared" si="1121"/>
        <v>-7.7348667620685064E-3</v>
      </c>
      <c r="AG339" s="62">
        <f t="shared" si="1122"/>
        <v>5.0344856868285499E-2</v>
      </c>
      <c r="AH339" s="64">
        <f t="shared" si="1123"/>
        <v>-0.19761383129501384</v>
      </c>
      <c r="AI339" s="61">
        <f t="shared" si="1124"/>
        <v>8.0485416533162995E-5</v>
      </c>
      <c r="AJ339" s="61">
        <f t="shared" si="1125"/>
        <v>4.8992787294843852E-3</v>
      </c>
      <c r="AK339" s="61">
        <f t="shared" si="1126"/>
        <v>3.1407349666893757E-3</v>
      </c>
      <c r="AL339" s="61">
        <f t="shared" si="1127"/>
        <v>7.0676948948692623E-3</v>
      </c>
      <c r="AM339" s="61">
        <f t="shared" si="1128"/>
        <v>1.4220546832325055E-2</v>
      </c>
      <c r="AN339" s="61">
        <f t="shared" si="1129"/>
        <v>8.7857422073552623E-3</v>
      </c>
      <c r="AO339" s="62">
        <f t="shared" si="1130"/>
        <v>-6.4551178908998974E-2</v>
      </c>
      <c r="AP339" s="64">
        <f t="shared" si="1131"/>
        <v>0.2479591791735038</v>
      </c>
      <c r="AQ339" s="61">
        <f t="shared" si="1132"/>
        <v>5.0264662731491105E-2</v>
      </c>
      <c r="AR339" s="61">
        <f t="shared" si="1133"/>
        <v>4.5446373024128871E-2</v>
      </c>
      <c r="AS339" s="61">
        <f t="shared" si="1134"/>
        <v>4.7204189658815267E-2</v>
      </c>
      <c r="AT339" s="61">
        <f t="shared" si="1135"/>
        <v>4.3277404320153832E-2</v>
      </c>
      <c r="AU339" s="61">
        <f t="shared" si="1136"/>
        <v>3.6124270534388839E-2</v>
      </c>
      <c r="AV339" s="62">
        <f t="shared" si="1137"/>
        <v>4.1559415662598846E-2</v>
      </c>
    </row>
    <row r="340" spans="1:48" s="9" customFormat="1" ht="15" x14ac:dyDescent="0.2">
      <c r="A340" s="216">
        <v>2016</v>
      </c>
      <c r="B340" s="61">
        <f>'1.Shazam DNSP&amp;State'!Q246</f>
        <v>0.95384020000000003</v>
      </c>
      <c r="C340" s="64">
        <f>'1.Shazam DNSP&amp;State'!R246</f>
        <v>1.085607</v>
      </c>
      <c r="D340" s="61">
        <f>'1.Shazam DNSP&amp;State'!S246</f>
        <v>1.138374</v>
      </c>
      <c r="E340" s="61">
        <f>'1.Shazam DNSP&amp;State'!T246</f>
        <v>1.0693630000000001</v>
      </c>
      <c r="F340" s="61">
        <f>'1.Shazam DNSP&amp;State'!U246</f>
        <v>1.2971079999999999</v>
      </c>
      <c r="G340" s="61">
        <f>'1.Shazam DNSP&amp;State'!V246</f>
        <v>1.011325</v>
      </c>
      <c r="H340" s="62">
        <f>'1.Shazam DNSP&amp;State'!W246</f>
        <v>1.0354179999999999</v>
      </c>
      <c r="I340" s="61">
        <f>'1.Shazam DNSP&amp;State'!X246</f>
        <v>1.0099450000000001</v>
      </c>
      <c r="J340" s="61">
        <f>'1.Shazam DNSP&amp;State'!Y246</f>
        <v>1.004532</v>
      </c>
      <c r="K340" s="61">
        <f>'1.Shazam DNSP&amp;State'!Z246</f>
        <v>1.0565059999999999</v>
      </c>
      <c r="L340" s="61">
        <f>'1.Shazam DNSP&amp;State'!AA246</f>
        <v>2.0205229999999998</v>
      </c>
      <c r="M340" s="61">
        <f>'1.Shazam DNSP&amp;State'!AB246</f>
        <v>1.1508069999999999</v>
      </c>
      <c r="N340" s="61">
        <f>'1.Shazam DNSP&amp;State'!AC246</f>
        <v>1.337118</v>
      </c>
      <c r="O340" s="61">
        <f>'1.Shazam DNSP&amp;State'!AD246</f>
        <v>1.1806140000000001</v>
      </c>
      <c r="P340" s="61">
        <f>'1.Shazam DNSP&amp;State'!D246</f>
        <v>1.112204</v>
      </c>
      <c r="Q340" s="64">
        <f>'1.Shazam DNSP&amp;State'!J246</f>
        <v>1.025223</v>
      </c>
      <c r="R340" s="61">
        <f>'1.Shazam DNSP&amp;State'!L246</f>
        <v>1.0307470000000001</v>
      </c>
      <c r="S340" s="61">
        <f>'1.Shazam DNSP&amp;State'!M246</f>
        <v>0.98004000000000002</v>
      </c>
      <c r="T340" s="61">
        <f>'1.Shazam DNSP&amp;State'!N246</f>
        <v>0.51245070000000004</v>
      </c>
      <c r="U340" s="61">
        <f>'1.Shazam DNSP&amp;State'!O246</f>
        <v>0.89973210000000003</v>
      </c>
      <c r="V340" s="61">
        <f>'1.Shazam DNSP&amp;State'!P246</f>
        <v>0.77436579999999999</v>
      </c>
      <c r="W340" s="62">
        <f>'1.Shazam DNSP&amp;State'!K246</f>
        <v>0.87701700000000005</v>
      </c>
      <c r="Z340" s="216">
        <v>2016</v>
      </c>
      <c r="AA340" s="64">
        <f t="shared" si="1116"/>
        <v>1.3666196467075903E-2</v>
      </c>
      <c r="AB340" s="61">
        <f t="shared" si="1117"/>
        <v>0</v>
      </c>
      <c r="AC340" s="61">
        <f t="shared" si="1118"/>
        <v>7.9728500200115307E-3</v>
      </c>
      <c r="AD340" s="61">
        <f t="shared" si="1119"/>
        <v>2.2880884323942473E-3</v>
      </c>
      <c r="AE340" s="61">
        <f t="shared" si="1120"/>
        <v>7.0723324009226762E-2</v>
      </c>
      <c r="AF340" s="61">
        <f t="shared" si="1121"/>
        <v>2.9056958987114349E-2</v>
      </c>
      <c r="AG340" s="62">
        <f t="shared" si="1122"/>
        <v>-7.0245965868872186E-3</v>
      </c>
      <c r="AH340" s="64">
        <f t="shared" si="1123"/>
        <v>8.8762689896790203E-2</v>
      </c>
      <c r="AI340" s="61">
        <f t="shared" si="1124"/>
        <v>-1.8916287666267389E-3</v>
      </c>
      <c r="AJ340" s="61">
        <f t="shared" si="1125"/>
        <v>6.5009349790498229E-3</v>
      </c>
      <c r="AK340" s="61">
        <f t="shared" si="1126"/>
        <v>5.2153186107527567E-2</v>
      </c>
      <c r="AL340" s="61">
        <f t="shared" si="1127"/>
        <v>7.2909821883377747E-3</v>
      </c>
      <c r="AM340" s="61">
        <f t="shared" si="1128"/>
        <v>5.7361849454721824E-3</v>
      </c>
      <c r="AN340" s="61">
        <f t="shared" si="1129"/>
        <v>6.4248901899265918E-3</v>
      </c>
      <c r="AO340" s="62">
        <f t="shared" si="1130"/>
        <v>3.2714989232168167E-2</v>
      </c>
      <c r="AP340" s="64">
        <f t="shared" si="1131"/>
        <v>-9.5786858230904298E-2</v>
      </c>
      <c r="AQ340" s="61">
        <f t="shared" si="1132"/>
        <v>-5.1325883262955596E-3</v>
      </c>
      <c r="AR340" s="61">
        <f t="shared" si="1133"/>
        <v>-1.3525922401866366E-2</v>
      </c>
      <c r="AS340" s="61">
        <f t="shared" si="1134"/>
        <v>-5.9177479144621611E-2</v>
      </c>
      <c r="AT340" s="61">
        <f t="shared" si="1135"/>
        <v>-1.4316103670650355E-2</v>
      </c>
      <c r="AU340" s="61">
        <f t="shared" si="1136"/>
        <v>-1.2760488598755827E-2</v>
      </c>
      <c r="AV340" s="62">
        <f t="shared" si="1137"/>
        <v>-1.3448916872253518E-2</v>
      </c>
    </row>
    <row r="341" spans="1:48" s="9" customFormat="1" ht="15" x14ac:dyDescent="0.2">
      <c r="A341" s="216">
        <v>2017</v>
      </c>
      <c r="B341" s="61">
        <f>'1.Shazam DNSP&amp;State'!Q247</f>
        <v>0.94247110000000001</v>
      </c>
      <c r="C341" s="64">
        <f>'1.Shazam DNSP&amp;State'!R247</f>
        <v>1.085607</v>
      </c>
      <c r="D341" s="61">
        <f>'1.Shazam DNSP&amp;State'!S247</f>
        <v>1.147656</v>
      </c>
      <c r="E341" s="61">
        <f>'1.Shazam DNSP&amp;State'!T247</f>
        <v>1.071434</v>
      </c>
      <c r="F341" s="61">
        <f>'1.Shazam DNSP&amp;State'!U247</f>
        <v>1.1876850000000001</v>
      </c>
      <c r="G341" s="61">
        <f>'1.Shazam DNSP&amp;State'!V247</f>
        <v>1.001193</v>
      </c>
      <c r="H341" s="62">
        <f>'1.Shazam DNSP&amp;State'!W247</f>
        <v>1.05088</v>
      </c>
      <c r="I341" s="61">
        <f>'1.Shazam DNSP&amp;State'!X247</f>
        <v>1.3368059999999999</v>
      </c>
      <c r="J341" s="61">
        <f>'1.Shazam DNSP&amp;State'!Y247</f>
        <v>1.0038590000000001</v>
      </c>
      <c r="K341" s="61">
        <f>'1.Shazam DNSP&amp;State'!Z247</f>
        <v>1.068427</v>
      </c>
      <c r="L341" s="61">
        <f>'1.Shazam DNSP&amp;State'!AA247</f>
        <v>2.0477439999999998</v>
      </c>
      <c r="M341" s="61">
        <f>'1.Shazam DNSP&amp;State'!AB247</f>
        <v>1.15584</v>
      </c>
      <c r="N341" s="61">
        <f>'1.Shazam DNSP&amp;State'!AC247</f>
        <v>1.3644160000000001</v>
      </c>
      <c r="O341" s="61">
        <f>'1.Shazam DNSP&amp;State'!AD247</f>
        <v>1.1960170000000001</v>
      </c>
      <c r="P341" s="61">
        <f>'1.Shazam DNSP&amp;State'!D247</f>
        <v>1.253458</v>
      </c>
      <c r="Q341" s="64">
        <f>'1.Shazam DNSP&amp;State'!J247</f>
        <v>0.78611220000000004</v>
      </c>
      <c r="R341" s="61">
        <f>'1.Shazam DNSP&amp;State'!L247</f>
        <v>1.04684</v>
      </c>
      <c r="S341" s="61">
        <f>'1.Shazam DNSP&amp;State'!M247</f>
        <v>0.98357669999999997</v>
      </c>
      <c r="T341" s="61">
        <f>'1.Shazam DNSP&amp;State'!N247</f>
        <v>0.51318900000000001</v>
      </c>
      <c r="U341" s="61">
        <f>'1.Shazam DNSP&amp;State'!O247</f>
        <v>0.90919110000000003</v>
      </c>
      <c r="V341" s="61">
        <f>'1.Shazam DNSP&amp;State'!P247</f>
        <v>0.77020480000000002</v>
      </c>
      <c r="W341" s="62">
        <f>'1.Shazam DNSP&amp;State'!K247</f>
        <v>0.87864909999999996</v>
      </c>
      <c r="Z341" s="216">
        <v>2017</v>
      </c>
      <c r="AA341" s="64">
        <f t="shared" si="1116"/>
        <v>-1.1990896454557743E-2</v>
      </c>
      <c r="AB341" s="61">
        <f t="shared" si="1117"/>
        <v>0</v>
      </c>
      <c r="AC341" s="61">
        <f t="shared" si="1118"/>
        <v>8.1206729646209012E-3</v>
      </c>
      <c r="AD341" s="61">
        <f t="shared" si="1119"/>
        <v>1.9347940473133705E-3</v>
      </c>
      <c r="AE341" s="61">
        <f t="shared" si="1120"/>
        <v>-8.8131136683703523E-2</v>
      </c>
      <c r="AF341" s="61">
        <f t="shared" si="1121"/>
        <v>-1.0069063336045236E-2</v>
      </c>
      <c r="AG341" s="62">
        <f t="shared" si="1122"/>
        <v>1.482269848159585E-2</v>
      </c>
      <c r="AH341" s="64">
        <f t="shared" si="1123"/>
        <v>0.28038731269444339</v>
      </c>
      <c r="AI341" s="61">
        <f t="shared" si="1124"/>
        <v>-6.7018825038542989E-4</v>
      </c>
      <c r="AJ341" s="61">
        <f t="shared" si="1125"/>
        <v>1.1220236181223111E-2</v>
      </c>
      <c r="AK341" s="61">
        <f t="shared" si="1126"/>
        <v>1.3382310571548171E-2</v>
      </c>
      <c r="AL341" s="61">
        <f t="shared" si="1127"/>
        <v>4.3639169645573548E-3</v>
      </c>
      <c r="AM341" s="61">
        <f t="shared" si="1128"/>
        <v>2.0209946742133562E-2</v>
      </c>
      <c r="AN341" s="61">
        <f t="shared" si="1129"/>
        <v>1.2962227343005906E-2</v>
      </c>
      <c r="AO341" s="62">
        <f t="shared" si="1130"/>
        <v>0.11956249963186466</v>
      </c>
      <c r="AP341" s="64">
        <f t="shared" si="1131"/>
        <v>-0.26556589855189094</v>
      </c>
      <c r="AQ341" s="61">
        <f t="shared" si="1132"/>
        <v>1.549232053800819E-2</v>
      </c>
      <c r="AR341" s="61">
        <f t="shared" si="1133"/>
        <v>3.602234412019404E-3</v>
      </c>
      <c r="AS341" s="61">
        <f t="shared" si="1134"/>
        <v>1.4396871094649133E-3</v>
      </c>
      <c r="AT341" s="61">
        <f t="shared" si="1135"/>
        <v>1.0458250759008149E-2</v>
      </c>
      <c r="AU341" s="61">
        <f t="shared" si="1136"/>
        <v>-5.3879182551198977E-3</v>
      </c>
      <c r="AV341" s="62">
        <f t="shared" si="1137"/>
        <v>1.8592378928417429E-3</v>
      </c>
    </row>
    <row r="342" spans="1:48" s="9" customFormat="1" ht="15" x14ac:dyDescent="0.2">
      <c r="A342" s="216">
        <v>2018</v>
      </c>
      <c r="B342" s="61">
        <f>'1.Shazam DNSP&amp;State'!Q248</f>
        <v>0.96501709999999996</v>
      </c>
      <c r="C342" s="64">
        <f>'1.Shazam DNSP&amp;State'!R248</f>
        <v>1.085607</v>
      </c>
      <c r="D342" s="61">
        <f>'1.Shazam DNSP&amp;State'!S248</f>
        <v>1.1487909999999999</v>
      </c>
      <c r="E342" s="61">
        <f>'1.Shazam DNSP&amp;State'!T248</f>
        <v>1.073426</v>
      </c>
      <c r="F342" s="61">
        <f>'1.Shazam DNSP&amp;State'!U248</f>
        <v>1.3693979999999999</v>
      </c>
      <c r="G342" s="61">
        <f>'1.Shazam DNSP&amp;State'!V248</f>
        <v>1.00162</v>
      </c>
      <c r="H342" s="62">
        <f>'1.Shazam DNSP&amp;State'!W248</f>
        <v>1.0315319999999999</v>
      </c>
      <c r="I342" s="61">
        <f>'1.Shazam DNSP&amp;State'!X248</f>
        <v>1.2906409999999999</v>
      </c>
      <c r="J342" s="61">
        <f>'1.Shazam DNSP&amp;State'!Y248</f>
        <v>0.99937690000000001</v>
      </c>
      <c r="K342" s="61">
        <f>'1.Shazam DNSP&amp;State'!Z248</f>
        <v>1.0873649999999999</v>
      </c>
      <c r="L342" s="61">
        <f>'1.Shazam DNSP&amp;State'!AA248</f>
        <v>2.0080939999999998</v>
      </c>
      <c r="M342" s="61">
        <f>'1.Shazam DNSP&amp;State'!AB248</f>
        <v>1.176293</v>
      </c>
      <c r="N342" s="61">
        <f>'1.Shazam DNSP&amp;State'!AC248</f>
        <v>1.360938</v>
      </c>
      <c r="O342" s="61">
        <f>'1.Shazam DNSP&amp;State'!AD248</f>
        <v>1.206804</v>
      </c>
      <c r="P342" s="61">
        <f>'1.Shazam DNSP&amp;State'!D248</f>
        <v>1.24156</v>
      </c>
      <c r="Q342" s="64">
        <f>'1.Shazam DNSP&amp;State'!J248</f>
        <v>0.79924010000000001</v>
      </c>
      <c r="R342" s="61">
        <f>'1.Shazam DNSP&amp;State'!L248</f>
        <v>1.0321750000000001</v>
      </c>
      <c r="S342" s="61">
        <f>'1.Shazam DNSP&amp;State'!M248</f>
        <v>0.94865259999999996</v>
      </c>
      <c r="T342" s="61">
        <f>'1.Shazam DNSP&amp;State'!N248</f>
        <v>0.51368709999999995</v>
      </c>
      <c r="U342" s="61">
        <f>'1.Shazam DNSP&amp;State'!O248</f>
        <v>0.87693449999999995</v>
      </c>
      <c r="V342" s="61">
        <f>'1.Shazam DNSP&amp;State'!P248</f>
        <v>0.75795679999999999</v>
      </c>
      <c r="W342" s="62">
        <f>'1.Shazam DNSP&amp;State'!K248</f>
        <v>0.85476359999999996</v>
      </c>
      <c r="Z342" s="216">
        <v>2018</v>
      </c>
      <c r="AA342" s="64">
        <f t="shared" si="1116"/>
        <v>2.3640565667169721E-2</v>
      </c>
      <c r="AB342" s="61">
        <f t="shared" si="1117"/>
        <v>0</v>
      </c>
      <c r="AC342" s="61">
        <f t="shared" si="1118"/>
        <v>9.8848359436756977E-4</v>
      </c>
      <c r="AD342" s="61">
        <f t="shared" si="1119"/>
        <v>1.8574644244649028E-3</v>
      </c>
      <c r="AE342" s="61">
        <f t="shared" si="1120"/>
        <v>0.14236519294368843</v>
      </c>
      <c r="AF342" s="61">
        <f t="shared" si="1121"/>
        <v>4.264002744834529E-4</v>
      </c>
      <c r="AG342" s="62">
        <f t="shared" si="1122"/>
        <v>-1.8582832571488388E-2</v>
      </c>
      <c r="AH342" s="64">
        <f t="shared" si="1123"/>
        <v>-3.5144192434467335E-2</v>
      </c>
      <c r="AI342" s="61">
        <f t="shared" si="1124"/>
        <v>-4.4748673676344953E-3</v>
      </c>
      <c r="AJ342" s="61">
        <f t="shared" si="1125"/>
        <v>1.7569864975645479E-2</v>
      </c>
      <c r="AK342" s="61">
        <f t="shared" si="1126"/>
        <v>-1.9552685881306025E-2</v>
      </c>
      <c r="AL342" s="61">
        <f t="shared" si="1127"/>
        <v>1.7540615737302961E-2</v>
      </c>
      <c r="AM342" s="61">
        <f t="shared" si="1128"/>
        <v>-2.5523303674218432E-3</v>
      </c>
      <c r="AN342" s="61">
        <f t="shared" si="1129"/>
        <v>8.9786733739100344E-3</v>
      </c>
      <c r="AO342" s="62">
        <f t="shared" si="1130"/>
        <v>-9.5374784391683252E-3</v>
      </c>
      <c r="AP342" s="64">
        <f t="shared" si="1131"/>
        <v>1.6561870917516573E-2</v>
      </c>
      <c r="AQ342" s="61">
        <f t="shared" si="1132"/>
        <v>-1.4107876309786762E-2</v>
      </c>
      <c r="AR342" s="61">
        <f t="shared" si="1133"/>
        <v>-3.6152959526980756E-2</v>
      </c>
      <c r="AS342" s="61">
        <f t="shared" si="1134"/>
        <v>9.7012685184771745E-4</v>
      </c>
      <c r="AT342" s="61">
        <f t="shared" si="1135"/>
        <v>-3.6122999953138508E-2</v>
      </c>
      <c r="AU342" s="61">
        <f t="shared" si="1136"/>
        <v>-1.6030061575054627E-2</v>
      </c>
      <c r="AV342" s="62">
        <f t="shared" si="1137"/>
        <v>-2.7560674863747345E-2</v>
      </c>
    </row>
    <row r="343" spans="1:48" s="9" customFormat="1" ht="15" x14ac:dyDescent="0.2">
      <c r="A343" s="216">
        <v>2019</v>
      </c>
      <c r="B343" s="61">
        <f>'1.Shazam DNSP&amp;State'!Q249</f>
        <v>0.97125010000000001</v>
      </c>
      <c r="C343" s="64">
        <f>'1.Shazam DNSP&amp;State'!R249</f>
        <v>1.085607</v>
      </c>
      <c r="D343" s="61">
        <f>'1.Shazam DNSP&amp;State'!S249</f>
        <v>1.158806</v>
      </c>
      <c r="E343" s="61">
        <f>'1.Shazam DNSP&amp;State'!T249</f>
        <v>1.0779069999999999</v>
      </c>
      <c r="F343" s="61">
        <f>'1.Shazam DNSP&amp;State'!U249</f>
        <v>1.389637</v>
      </c>
      <c r="G343" s="61">
        <f>'1.Shazam DNSP&amp;State'!V249</f>
        <v>0.96558429999999995</v>
      </c>
      <c r="H343" s="62">
        <f>'1.Shazam DNSP&amp;State'!W249</f>
        <v>1.0333410000000001</v>
      </c>
      <c r="I343" s="61">
        <f>'1.Shazam DNSP&amp;State'!X249</f>
        <v>1.183038</v>
      </c>
      <c r="J343" s="61">
        <f>'1.Shazam DNSP&amp;State'!Y249</f>
        <v>0.99435019999999996</v>
      </c>
      <c r="K343" s="61">
        <f>'1.Shazam DNSP&amp;State'!Z249</f>
        <v>1.0969040000000001</v>
      </c>
      <c r="L343" s="61">
        <f>'1.Shazam DNSP&amp;State'!AA249</f>
        <v>2.010913</v>
      </c>
      <c r="M343" s="61">
        <f>'1.Shazam DNSP&amp;State'!AB249</f>
        <v>1.1922250000000001</v>
      </c>
      <c r="N343" s="61">
        <f>'1.Shazam DNSP&amp;State'!AC249</f>
        <v>1.389148</v>
      </c>
      <c r="O343" s="61">
        <f>'1.Shazam DNSP&amp;State'!AD249</f>
        <v>1.224979</v>
      </c>
      <c r="P343" s="61">
        <f>'1.Shazam DNSP&amp;State'!D249</f>
        <v>1.2079880000000001</v>
      </c>
      <c r="Q343" s="64">
        <f>'1.Shazam DNSP&amp;State'!J249</f>
        <v>0.87346389999999996</v>
      </c>
      <c r="R343" s="61">
        <f>'1.Shazam DNSP&amp;State'!L249</f>
        <v>1.0392129999999999</v>
      </c>
      <c r="S343" s="61">
        <f>'1.Shazam DNSP&amp;State'!M249</f>
        <v>0.94205229999999995</v>
      </c>
      <c r="T343" s="61">
        <f>'1.Shazam DNSP&amp;State'!N249</f>
        <v>0.51386670000000001</v>
      </c>
      <c r="U343" s="61">
        <f>'1.Shazam DNSP&amp;State'!O249</f>
        <v>0.86673319999999998</v>
      </c>
      <c r="V343" s="61">
        <f>'1.Shazam DNSP&amp;State'!P249</f>
        <v>0.7438671</v>
      </c>
      <c r="W343" s="62">
        <f>'1.Shazam DNSP&amp;State'!K249</f>
        <v>0.84355809999999998</v>
      </c>
      <c r="Z343" s="216">
        <v>2019</v>
      </c>
      <c r="AA343" s="64">
        <f t="shared" si="1116"/>
        <v>6.438183252716027E-3</v>
      </c>
      <c r="AB343" s="61">
        <f t="shared" si="1117"/>
        <v>0</v>
      </c>
      <c r="AC343" s="61">
        <f t="shared" si="1118"/>
        <v>8.6800796504645783E-3</v>
      </c>
      <c r="AD343" s="61">
        <f t="shared" si="1119"/>
        <v>4.1657953280270586E-3</v>
      </c>
      <c r="AE343" s="61">
        <f t="shared" si="1120"/>
        <v>1.4671334747470594E-2</v>
      </c>
      <c r="AF343" s="61">
        <f t="shared" si="1121"/>
        <v>-3.6640557867085519E-2</v>
      </c>
      <c r="AG343" s="62">
        <f t="shared" si="1122"/>
        <v>1.7521663199778124E-3</v>
      </c>
      <c r="AH343" s="64">
        <f t="shared" si="1123"/>
        <v>-8.7053287980060512E-2</v>
      </c>
      <c r="AI343" s="61">
        <f t="shared" si="1124"/>
        <v>-5.0425262827433551E-3</v>
      </c>
      <c r="AJ343" s="61">
        <f t="shared" si="1125"/>
        <v>8.7343277251181566E-3</v>
      </c>
      <c r="AK343" s="61">
        <f t="shared" si="1126"/>
        <v>1.4028343132038161E-3</v>
      </c>
      <c r="AL343" s="61">
        <f t="shared" si="1127"/>
        <v>1.3453341116119578E-2</v>
      </c>
      <c r="AM343" s="61">
        <f t="shared" si="1128"/>
        <v>2.0516441679365491E-2</v>
      </c>
      <c r="AN343" s="61">
        <f t="shared" si="1129"/>
        <v>1.4948158144452795E-2</v>
      </c>
      <c r="AO343" s="62">
        <f t="shared" si="1130"/>
        <v>-2.7412487744560964E-2</v>
      </c>
      <c r="AP343" s="64">
        <f t="shared" si="1131"/>
        <v>8.8805399478457961E-2</v>
      </c>
      <c r="AQ343" s="61">
        <f t="shared" si="1132"/>
        <v>6.7954695919979933E-3</v>
      </c>
      <c r="AR343" s="61">
        <f t="shared" si="1133"/>
        <v>-6.9818688381965551E-3</v>
      </c>
      <c r="AS343" s="61">
        <f t="shared" si="1134"/>
        <v>3.4956807483738143E-4</v>
      </c>
      <c r="AT343" s="61">
        <f t="shared" si="1135"/>
        <v>-1.1701101526371462E-2</v>
      </c>
      <c r="AU343" s="61">
        <f t="shared" si="1136"/>
        <v>-1.8764002089060268E-2</v>
      </c>
      <c r="AV343" s="62">
        <f t="shared" si="1137"/>
        <v>-1.3196160195965903E-2</v>
      </c>
    </row>
    <row r="344" spans="1:48" s="9" customFormat="1" ht="15" x14ac:dyDescent="0.2">
      <c r="A344" s="216">
        <v>2020</v>
      </c>
      <c r="B344" s="61">
        <f>'1.Shazam DNSP&amp;State'!Q250</f>
        <v>0.98931460000000004</v>
      </c>
      <c r="C344" s="64">
        <f>'1.Shazam DNSP&amp;State'!R250</f>
        <v>1.085607</v>
      </c>
      <c r="D344" s="61">
        <f>'1.Shazam DNSP&amp;State'!S250</f>
        <v>1.172782</v>
      </c>
      <c r="E344" s="61">
        <f>'1.Shazam DNSP&amp;State'!T250</f>
        <v>1.080238</v>
      </c>
      <c r="F344" s="61">
        <f>'1.Shazam DNSP&amp;State'!U250</f>
        <v>1.3450610000000001</v>
      </c>
      <c r="G344" s="61">
        <f>'1.Shazam DNSP&amp;State'!V250</f>
        <v>1.0154129999999999</v>
      </c>
      <c r="H344" s="62">
        <f>'1.Shazam DNSP&amp;State'!W250</f>
        <v>1.0453859999999999</v>
      </c>
      <c r="I344" s="61">
        <f>'1.Shazam DNSP&amp;State'!X250</f>
        <v>1.254542</v>
      </c>
      <c r="J344" s="61">
        <f>'1.Shazam DNSP&amp;State'!Y250</f>
        <v>0.99591059999999998</v>
      </c>
      <c r="K344" s="61">
        <f>'1.Shazam DNSP&amp;State'!Z250</f>
        <v>1.09945</v>
      </c>
      <c r="L344" s="61">
        <f>'1.Shazam DNSP&amp;State'!AA250</f>
        <v>2.1016889999999999</v>
      </c>
      <c r="M344" s="61">
        <f>'1.Shazam DNSP&amp;State'!AB250</f>
        <v>1.2014229999999999</v>
      </c>
      <c r="N344" s="61">
        <f>'1.Shazam DNSP&amp;State'!AC250</f>
        <v>1.4142399999999999</v>
      </c>
      <c r="O344" s="61">
        <f>'1.Shazam DNSP&amp;State'!AD250</f>
        <v>1.235697</v>
      </c>
      <c r="P344" s="61">
        <f>'1.Shazam DNSP&amp;State'!D250</f>
        <v>1.2431410000000001</v>
      </c>
      <c r="Q344" s="64">
        <f>'1.Shazam DNSP&amp;State'!J250</f>
        <v>0.83328100000000005</v>
      </c>
      <c r="R344" s="61">
        <f>'1.Shazam DNSP&amp;State'!L250</f>
        <v>1.0496780000000001</v>
      </c>
      <c r="S344" s="61">
        <f>'1.Shazam DNSP&amp;State'!M250</f>
        <v>0.9508259</v>
      </c>
      <c r="T344" s="61">
        <f>'1.Shazam DNSP&amp;State'!N250</f>
        <v>0.49740269999999998</v>
      </c>
      <c r="U344" s="61">
        <f>'1.Shazam DNSP&amp;State'!O250</f>
        <v>0.87012330000000004</v>
      </c>
      <c r="V344" s="61">
        <f>'1.Shazam DNSP&amp;State'!P250</f>
        <v>0.73918539999999999</v>
      </c>
      <c r="W344" s="62">
        <f>'1.Shazam DNSP&amp;State'!K250</f>
        <v>0.84598879999999999</v>
      </c>
      <c r="Z344" s="216">
        <v>2020</v>
      </c>
      <c r="AA344" s="64">
        <f t="shared" si="1116"/>
        <v>1.8428375487958202E-2</v>
      </c>
      <c r="AB344" s="61">
        <f t="shared" si="1117"/>
        <v>0</v>
      </c>
      <c r="AC344" s="61">
        <f t="shared" si="1118"/>
        <v>1.1988539477306758E-2</v>
      </c>
      <c r="AD344" s="61">
        <f t="shared" si="1119"/>
        <v>2.1601893352409E-3</v>
      </c>
      <c r="AE344" s="61">
        <f t="shared" si="1120"/>
        <v>-3.2603196772352371E-2</v>
      </c>
      <c r="AF344" s="61">
        <f t="shared" si="1121"/>
        <v>5.0317294937151064E-2</v>
      </c>
      <c r="AG344" s="62">
        <f t="shared" si="1122"/>
        <v>1.1588953053643184E-2</v>
      </c>
      <c r="AH344" s="64">
        <f t="shared" si="1123"/>
        <v>5.8684859533021251E-2</v>
      </c>
      <c r="AI344" s="61">
        <f t="shared" si="1124"/>
        <v>1.5680360279596128E-3</v>
      </c>
      <c r="AJ344" s="61">
        <f t="shared" si="1125"/>
        <v>2.3183886936077478E-3</v>
      </c>
      <c r="AK344" s="61">
        <f t="shared" si="1126"/>
        <v>4.4152459383219718E-2</v>
      </c>
      <c r="AL344" s="61">
        <f t="shared" si="1127"/>
        <v>7.6853783624901478E-3</v>
      </c>
      <c r="AM344" s="61">
        <f t="shared" si="1128"/>
        <v>1.7901674758617366E-2</v>
      </c>
      <c r="AN344" s="61">
        <f t="shared" si="1129"/>
        <v>8.7114823587222511E-3</v>
      </c>
      <c r="AO344" s="62">
        <f t="shared" si="1130"/>
        <v>2.8685075644164466E-2</v>
      </c>
      <c r="AP344" s="64">
        <f t="shared" si="1131"/>
        <v>-4.7095880513064875E-2</v>
      </c>
      <c r="AQ344" s="61">
        <f t="shared" si="1132"/>
        <v>1.0019754552132915E-2</v>
      </c>
      <c r="AR344" s="61">
        <f t="shared" si="1133"/>
        <v>9.2701821287671793E-3</v>
      </c>
      <c r="AS344" s="61">
        <f t="shared" si="1134"/>
        <v>-3.2563933718364108E-2</v>
      </c>
      <c r="AT344" s="61">
        <f t="shared" si="1135"/>
        <v>3.9037241190173029E-3</v>
      </c>
      <c r="AU344" s="61">
        <f t="shared" si="1136"/>
        <v>-6.3136207945998788E-3</v>
      </c>
      <c r="AV344" s="62">
        <f t="shared" si="1137"/>
        <v>2.8773414659269271E-3</v>
      </c>
    </row>
    <row r="345" spans="1:48" s="9" customFormat="1" ht="15" x14ac:dyDescent="0.2">
      <c r="A345" s="60">
        <v>2021</v>
      </c>
      <c r="B345" s="61">
        <f>'1.Shazam DNSP&amp;State'!Q251</f>
        <v>1.0076350000000001</v>
      </c>
      <c r="C345" s="64">
        <f>'1.Shazam DNSP&amp;State'!R251</f>
        <v>1.085607</v>
      </c>
      <c r="D345" s="61">
        <f>'1.Shazam DNSP&amp;State'!S251</f>
        <v>1.1875720000000001</v>
      </c>
      <c r="E345" s="61">
        <f>'1.Shazam DNSP&amp;State'!T251</f>
        <v>1.068241</v>
      </c>
      <c r="F345" s="61">
        <f>'1.Shazam DNSP&amp;State'!U251</f>
        <v>1.4505589999999999</v>
      </c>
      <c r="G345" s="61">
        <f>'1.Shazam DNSP&amp;State'!V251</f>
        <v>1.0315909999999999</v>
      </c>
      <c r="H345" s="62">
        <f>'1.Shazam DNSP&amp;State'!W251</f>
        <v>1.029766</v>
      </c>
      <c r="I345" s="61">
        <f>'1.Shazam DNSP&amp;State'!X251</f>
        <v>1.307231</v>
      </c>
      <c r="J345" s="61">
        <f>'1.Shazam DNSP&amp;State'!Y251</f>
        <v>0.97732859999999999</v>
      </c>
      <c r="K345" s="61">
        <f>'1.Shazam DNSP&amp;State'!Z251</f>
        <v>1.1024510000000001</v>
      </c>
      <c r="L345" s="61">
        <f>'1.Shazam DNSP&amp;State'!AA251</f>
        <v>2.070268</v>
      </c>
      <c r="M345" s="61">
        <f>'1.Shazam DNSP&amp;State'!AB251</f>
        <v>1.1989609999999999</v>
      </c>
      <c r="N345" s="61">
        <f>'1.Shazam DNSP&amp;State'!AC251</f>
        <v>1.4332480000000001</v>
      </c>
      <c r="O345" s="61">
        <f>'1.Shazam DNSP&amp;State'!AD251</f>
        <v>1.2424580000000001</v>
      </c>
      <c r="P345" s="61">
        <f>'1.Shazam DNSP&amp;State'!D251</f>
        <v>1.2700260000000001</v>
      </c>
      <c r="Q345" s="64">
        <f>'1.Shazam DNSP&amp;State'!J251</f>
        <v>0.7877459</v>
      </c>
      <c r="R345" s="61">
        <f>'1.Shazam DNSP&amp;State'!L251</f>
        <v>1.053653</v>
      </c>
      <c r="S345" s="61">
        <f>'1.Shazam DNSP&amp;State'!M251</f>
        <v>0.93406909999999999</v>
      </c>
      <c r="T345" s="61">
        <f>'1.Shazam DNSP&amp;State'!N251</f>
        <v>0.49740699999999999</v>
      </c>
      <c r="U345" s="61">
        <f>'1.Shazam DNSP&amp;State'!O251</f>
        <v>0.85888160000000002</v>
      </c>
      <c r="V345" s="61">
        <f>'1.Shazam DNSP&amp;State'!P251</f>
        <v>0.71848409999999996</v>
      </c>
      <c r="W345" s="62">
        <f>'1.Shazam DNSP&amp;State'!K251</f>
        <v>0.82881340000000003</v>
      </c>
      <c r="Z345" s="216">
        <v>2021</v>
      </c>
      <c r="AA345" s="64">
        <f t="shared" ref="AA345" si="1138">LN(B345/B344)</f>
        <v>1.8348899751612663E-2</v>
      </c>
      <c r="AB345" s="61">
        <f t="shared" ref="AB345" si="1139">LN(C345/C344)</f>
        <v>0</v>
      </c>
      <c r="AC345" s="61">
        <f t="shared" ref="AC345" si="1140">LN(D345/D344)</f>
        <v>1.2532182520519335E-2</v>
      </c>
      <c r="AD345" s="61">
        <f t="shared" ref="AD345" si="1141">LN(E345/E344)</f>
        <v>-1.1168016716157825E-2</v>
      </c>
      <c r="AE345" s="61">
        <f t="shared" ref="AE345" si="1142">LN(F345/F344)</f>
        <v>7.5509634195953801E-2</v>
      </c>
      <c r="AF345" s="61">
        <f t="shared" ref="AF345" si="1143">LN(G345/G344)</f>
        <v>1.5806844389724951E-2</v>
      </c>
      <c r="AG345" s="62">
        <f t="shared" ref="AG345" si="1144">LN(H345/H344)</f>
        <v>-1.5054603238724729E-2</v>
      </c>
      <c r="AH345" s="64">
        <f t="shared" ref="AH345" si="1145">LN(I345/I344)</f>
        <v>4.1140593914882374E-2</v>
      </c>
      <c r="AI345" s="61">
        <f t="shared" ref="AI345" si="1146">LN(J345/J344)</f>
        <v>-1.8834563303670577E-2</v>
      </c>
      <c r="AJ345" s="61">
        <f t="shared" ref="AJ345" si="1147">LN(K345/K344)</f>
        <v>2.7258281440934728E-3</v>
      </c>
      <c r="AK345" s="61">
        <f t="shared" ref="AK345" si="1148">LN(L345/L344)</f>
        <v>-1.5063239683251833E-2</v>
      </c>
      <c r="AL345" s="61">
        <f t="shared" ref="AL345" si="1149">LN(M345/M344)</f>
        <v>-2.0513391718488994E-3</v>
      </c>
      <c r="AM345" s="61">
        <f t="shared" ref="AM345" si="1150">LN(N345/N344)</f>
        <v>1.3350913044913957E-2</v>
      </c>
      <c r="AN345" s="61">
        <f t="shared" ref="AN345" si="1151">LN(O345/O344)</f>
        <v>5.4564922490880916E-3</v>
      </c>
      <c r="AO345" s="62">
        <f t="shared" ref="AO345" si="1152">LN(P345/P344)</f>
        <v>2.1396131369274145E-2</v>
      </c>
      <c r="AP345" s="64">
        <f t="shared" ref="AP345" si="1153">LN(Q345/Q344)</f>
        <v>-5.6195344289261991E-2</v>
      </c>
      <c r="AQ345" s="61">
        <f t="shared" ref="AQ345" si="1154">LN(R345/R344)</f>
        <v>3.7797234313938933E-3</v>
      </c>
      <c r="AR345" s="61">
        <f t="shared" ref="AR345" si="1155">LN(S345/S344)</f>
        <v>-1.7780556972169865E-2</v>
      </c>
      <c r="AS345" s="61">
        <f t="shared" ref="AS345" si="1156">LN(T345/T344)</f>
        <v>8.6448694660634682E-6</v>
      </c>
      <c r="AT345" s="61">
        <f t="shared" ref="AT345" si="1157">LN(U345/U344)</f>
        <v>-1.3003847951964033E-2</v>
      </c>
      <c r="AU345" s="61">
        <f t="shared" ref="AU345" si="1158">LN(V345/V344)</f>
        <v>-2.8405193212273833E-2</v>
      </c>
      <c r="AV345" s="62">
        <f t="shared" ref="AV345" si="1159">LN(W345/W344)</f>
        <v>-2.0511081419717751E-2</v>
      </c>
    </row>
    <row r="346" spans="1:48" s="9" customFormat="1" ht="15" x14ac:dyDescent="0.2">
      <c r="A346" s="60">
        <v>2022</v>
      </c>
      <c r="B346" s="61">
        <f>'1.Shazam DNSP&amp;State'!Q252</f>
        <v>1.0297099999999999</v>
      </c>
      <c r="C346" s="64">
        <f>'1.Shazam DNSP&amp;State'!R252</f>
        <v>1.085607</v>
      </c>
      <c r="D346" s="61">
        <f>'1.Shazam DNSP&amp;State'!S252</f>
        <v>1.2011670000000001</v>
      </c>
      <c r="E346" s="61">
        <f>'1.Shazam DNSP&amp;State'!T252</f>
        <v>1.0629519999999999</v>
      </c>
      <c r="F346" s="61">
        <f>'1.Shazam DNSP&amp;State'!U252</f>
        <v>1.6499569999999999</v>
      </c>
      <c r="G346" s="61">
        <f>'1.Shazam DNSP&amp;State'!V252</f>
        <v>1.009979</v>
      </c>
      <c r="H346" s="62">
        <f>'1.Shazam DNSP&amp;State'!W252</f>
        <v>1.0044679999999999</v>
      </c>
      <c r="I346" s="61">
        <f>'1.Shazam DNSP&amp;State'!X252</f>
        <v>1.294511</v>
      </c>
      <c r="J346" s="61">
        <f>'1.Shazam DNSP&amp;State'!Y252</f>
        <v>0.97683500000000001</v>
      </c>
      <c r="K346" s="61">
        <f>'1.Shazam DNSP&amp;State'!Z252</f>
        <v>1.0997399999999999</v>
      </c>
      <c r="L346" s="61">
        <f>'1.Shazam DNSP&amp;State'!AA252</f>
        <v>1.8450040000000001</v>
      </c>
      <c r="M346" s="61">
        <f>'1.Shazam DNSP&amp;State'!AB252</f>
        <v>1.2288589999999999</v>
      </c>
      <c r="N346" s="61">
        <f>'1.Shazam DNSP&amp;State'!AC252</f>
        <v>1.4533119999999999</v>
      </c>
      <c r="O346" s="61">
        <f>'1.Shazam DNSP&amp;State'!AD252</f>
        <v>1.251341</v>
      </c>
      <c r="P346" s="61">
        <f>'1.Shazam DNSP&amp;State'!D252</f>
        <v>1.269571</v>
      </c>
      <c r="Q346" s="64">
        <f>'1.Shazam DNSP&amp;State'!J252</f>
        <v>0.77594359999999996</v>
      </c>
      <c r="R346" s="61">
        <f>'1.Shazam DNSP&amp;State'!L252</f>
        <v>1.0282880000000001</v>
      </c>
      <c r="S346" s="61">
        <f>'1.Shazam DNSP&amp;State'!M252</f>
        <v>0.91336810000000002</v>
      </c>
      <c r="T346" s="61">
        <f>'1.Shazam DNSP&amp;State'!N252</f>
        <v>0.54442590000000002</v>
      </c>
      <c r="U346" s="61">
        <f>'1.Shazam DNSP&amp;State'!O252</f>
        <v>0.81739879999999998</v>
      </c>
      <c r="V346" s="61">
        <f>'1.Shazam DNSP&amp;State'!P252</f>
        <v>0.69115769999999999</v>
      </c>
      <c r="W346" s="62">
        <f>'1.Shazam DNSP&amp;State'!K252</f>
        <v>0.80271329999999996</v>
      </c>
      <c r="Z346" s="216">
        <v>2022</v>
      </c>
      <c r="AA346" s="64">
        <f t="shared" ref="AA346" si="1160">LN(B346/B345)</f>
        <v>2.1671208300497881E-2</v>
      </c>
      <c r="AB346" s="61">
        <f t="shared" ref="AB346" si="1161">LN(C346/C345)</f>
        <v>0</v>
      </c>
      <c r="AC346" s="61">
        <f t="shared" ref="AC346" si="1162">LN(D346/D345)</f>
        <v>1.1382697554602073E-2</v>
      </c>
      <c r="AD346" s="61">
        <f t="shared" ref="AD346" si="1163">LN(E346/E345)</f>
        <v>-4.9634273931468209E-3</v>
      </c>
      <c r="AE346" s="61">
        <f t="shared" ref="AE346" si="1164">LN(F346/F345)</f>
        <v>0.12880022758566109</v>
      </c>
      <c r="AF346" s="61">
        <f t="shared" ref="AF346" si="1165">LN(G346/G345)</f>
        <v>-2.1172732117444915E-2</v>
      </c>
      <c r="AG346" s="62">
        <f t="shared" ref="AG346" si="1166">LN(H346/H345)</f>
        <v>-2.4873543844903732E-2</v>
      </c>
      <c r="AH346" s="64">
        <f t="shared" ref="AH346" si="1167">LN(I346/I345)</f>
        <v>-9.7781419899613531E-3</v>
      </c>
      <c r="AI346" s="61">
        <f t="shared" ref="AI346" si="1168">LN(J346/J345)</f>
        <v>-5.0517777579871031E-4</v>
      </c>
      <c r="AJ346" s="61">
        <f t="shared" ref="AJ346" si="1169">LN(K346/K345)</f>
        <v>-2.4620946770616452E-3</v>
      </c>
      <c r="AK346" s="61">
        <f t="shared" ref="AK346" si="1170">LN(L346/L345)</f>
        <v>-0.11519662198415509</v>
      </c>
      <c r="AL346" s="61">
        <f t="shared" ref="AL346" si="1171">LN(M346/M345)</f>
        <v>2.4630748171098848E-2</v>
      </c>
      <c r="AM346" s="61">
        <f t="shared" ref="AM346" si="1172">LN(N346/N345)</f>
        <v>1.3901892310599837E-2</v>
      </c>
      <c r="AN346" s="61">
        <f t="shared" ref="AN346" si="1173">LN(O346/O345)</f>
        <v>7.1241006751034813E-3</v>
      </c>
      <c r="AO346" s="62">
        <f t="shared" ref="AO346" si="1174">LN(P346/P345)</f>
        <v>-3.583245726534188E-4</v>
      </c>
      <c r="AP346" s="64">
        <f t="shared" ref="AP346" si="1175">LN(Q346/Q345)</f>
        <v>-1.5095738797419454E-2</v>
      </c>
      <c r="AQ346" s="61">
        <f t="shared" ref="AQ346" si="1176">LN(R346/R345)</f>
        <v>-2.4367890463588605E-2</v>
      </c>
      <c r="AR346" s="61">
        <f t="shared" ref="AR346" si="1177">LN(S346/S345)</f>
        <v>-2.2411442678667289E-2</v>
      </c>
      <c r="AS346" s="61">
        <f t="shared" ref="AS346" si="1178">LN(T346/T345)</f>
        <v>9.0323240507095434E-2</v>
      </c>
      <c r="AT346" s="61">
        <f t="shared" ref="AT346" si="1179">LN(U346/U345)</f>
        <v>-4.9503974733068973E-2</v>
      </c>
      <c r="AU346" s="61">
        <f t="shared" ref="AU346" si="1180">LN(V346/V345)</f>
        <v>-3.8775558137384078E-2</v>
      </c>
      <c r="AV346" s="62">
        <f t="shared" ref="AV346" si="1181">LN(W346/W345)</f>
        <v>-3.1997425248564082E-2</v>
      </c>
    </row>
    <row r="347" spans="1:48" s="9" customFormat="1" ht="15" x14ac:dyDescent="0.2">
      <c r="A347" s="60">
        <v>2023</v>
      </c>
      <c r="B347" s="61">
        <f>'1.Shazam DNSP&amp;State'!Q253</f>
        <v>1.0408729999999999</v>
      </c>
      <c r="C347" s="64">
        <f>'1.Shazam DNSP&amp;State'!R253</f>
        <v>1.085607</v>
      </c>
      <c r="D347" s="61">
        <f>'1.Shazam DNSP&amp;State'!S253</f>
        <v>1.2142390000000001</v>
      </c>
      <c r="E347" s="61">
        <f>'1.Shazam DNSP&amp;State'!T253</f>
        <v>1.0707580000000001</v>
      </c>
      <c r="F347" s="61">
        <f>'1.Shazam DNSP&amp;State'!U253</f>
        <v>1.4528350000000001</v>
      </c>
      <c r="G347" s="61">
        <f>'1.Shazam DNSP&amp;State'!V253</f>
        <v>1.0473060000000001</v>
      </c>
      <c r="H347" s="62">
        <f>'1.Shazam DNSP&amp;State'!W253</f>
        <v>1.0388729999999999</v>
      </c>
      <c r="I347" s="61">
        <f>'1.Shazam DNSP&amp;State'!X253</f>
        <v>1.19933</v>
      </c>
      <c r="J347" s="61">
        <f>'1.Shazam DNSP&amp;State'!Y253</f>
        <v>0.97454010000000002</v>
      </c>
      <c r="K347" s="61">
        <f>'1.Shazam DNSP&amp;State'!Z253</f>
        <v>1.106803</v>
      </c>
      <c r="L347" s="61">
        <f>'1.Shazam DNSP&amp;State'!AA253</f>
        <v>1.8438140000000001</v>
      </c>
      <c r="M347" s="61">
        <f>'1.Shazam DNSP&amp;State'!AB253</f>
        <v>1.251925</v>
      </c>
      <c r="N347" s="61">
        <f>'1.Shazam DNSP&amp;State'!AC253</f>
        <v>1.4839329999999999</v>
      </c>
      <c r="O347" s="61">
        <f>'1.Shazam DNSP&amp;State'!AD253</f>
        <v>1.2674190000000001</v>
      </c>
      <c r="P347" s="61">
        <f>'1.Shazam DNSP&amp;State'!D253</f>
        <v>1.2384109999999999</v>
      </c>
      <c r="Q347" s="64">
        <f>'1.Shazam DNSP&amp;State'!J253</f>
        <v>0.86621159999999997</v>
      </c>
      <c r="R347" s="61">
        <f>'1.Shazam DNSP&amp;State'!L253</f>
        <v>1.066014</v>
      </c>
      <c r="S347" s="61">
        <f>'1.Shazam DNSP&amp;State'!M253</f>
        <v>0.93862520000000005</v>
      </c>
      <c r="T347" s="61">
        <f>'1.Shazam DNSP&amp;State'!N253</f>
        <v>0.56343719999999997</v>
      </c>
      <c r="U347" s="61">
        <f>'1.Shazam DNSP&amp;State'!O253</f>
        <v>0.82982089999999997</v>
      </c>
      <c r="V347" s="61">
        <f>'1.Shazam DNSP&amp;State'!P253</f>
        <v>0.70008099999999995</v>
      </c>
      <c r="W347" s="62">
        <f>'1.Shazam DNSP&amp;State'!K253</f>
        <v>0.81967650000000003</v>
      </c>
      <c r="Z347" s="217">
        <v>2023</v>
      </c>
      <c r="AA347" s="298">
        <f t="shared" ref="AA347" si="1182">LN(B347/B346)</f>
        <v>1.0782574911803823E-2</v>
      </c>
      <c r="AB347" s="297">
        <f t="shared" ref="AB347" si="1183">LN(C347/C346)</f>
        <v>0</v>
      </c>
      <c r="AC347" s="297">
        <f t="shared" ref="AC347" si="1184">LN(D347/D346)</f>
        <v>1.0823958890521233E-2</v>
      </c>
      <c r="AD347" s="297">
        <f t="shared" ref="AD347" si="1185">LN(E347/E346)</f>
        <v>7.3168657647743329E-3</v>
      </c>
      <c r="AE347" s="297">
        <f t="shared" ref="AE347" si="1186">LN(F347/F346)</f>
        <v>-0.12723240698245492</v>
      </c>
      <c r="AF347" s="297">
        <f t="shared" ref="AF347" si="1187">LN(G347/G346)</f>
        <v>3.6291614240224042E-2</v>
      </c>
      <c r="AG347" s="299">
        <f t="shared" ref="AG347" si="1188">LN(H347/H346)</f>
        <v>3.3678423609451766E-2</v>
      </c>
      <c r="AH347" s="298">
        <f t="shared" ref="AH347" si="1189">LN(I347/I346)</f>
        <v>-7.6369950128206049E-2</v>
      </c>
      <c r="AI347" s="297">
        <f t="shared" ref="AI347" si="1190">LN(J347/J346)</f>
        <v>-2.352086032057893E-3</v>
      </c>
      <c r="AJ347" s="297">
        <f t="shared" ref="AJ347" si="1191">LN(K347/K346)</f>
        <v>6.4018912140911743E-3</v>
      </c>
      <c r="AK347" s="297">
        <f t="shared" ref="AK347" si="1192">LN(L347/L346)</f>
        <v>-6.4519314386367159E-4</v>
      </c>
      <c r="AL347" s="297">
        <f t="shared" ref="AL347" si="1193">LN(M347/M346)</f>
        <v>1.8596270148690135E-2</v>
      </c>
      <c r="AM347" s="297">
        <f t="shared" ref="AM347" si="1194">LN(N347/N346)</f>
        <v>2.0850905791982923E-2</v>
      </c>
      <c r="AN347" s="297">
        <f t="shared" ref="AN347" si="1195">LN(O347/O346)</f>
        <v>1.2766772840204367E-2</v>
      </c>
      <c r="AO347" s="299">
        <f t="shared" ref="AO347" si="1196">LN(P347/P346)</f>
        <v>-2.4849941886416285E-2</v>
      </c>
      <c r="AP347" s="298">
        <f t="shared" ref="AP347" si="1197">LN(Q347/Q346)</f>
        <v>0.1100493833877262</v>
      </c>
      <c r="AQ347" s="297">
        <f t="shared" ref="AQ347" si="1198">LN(R347/R346)</f>
        <v>3.6031175426935222E-2</v>
      </c>
      <c r="AR347" s="297">
        <f t="shared" ref="AR347" si="1199">LN(S347/S346)</f>
        <v>2.7277275814708679E-2</v>
      </c>
      <c r="AS347" s="297">
        <f t="shared" ref="AS347" si="1200">LN(T347/T346)</f>
        <v>3.4324035993659019E-2</v>
      </c>
      <c r="AT347" s="297">
        <f t="shared" ref="AT347" si="1201">LN(U347/U346)</f>
        <v>1.5082791313973071E-2</v>
      </c>
      <c r="AU347" s="297">
        <f t="shared" ref="AU347" si="1202">LN(V347/V346)</f>
        <v>1.2828024934227179E-2</v>
      </c>
      <c r="AV347" s="299">
        <f t="shared" ref="AV347" si="1203">LN(W347/W346)</f>
        <v>2.0912136143144817E-2</v>
      </c>
    </row>
    <row r="348" spans="1:48" s="9" customFormat="1" ht="15" x14ac:dyDescent="0.25">
      <c r="A348" s="172" t="s">
        <v>499</v>
      </c>
      <c r="B348" s="173">
        <f>LN(B347/B330)/$X348</f>
        <v>2.3564578889229667E-3</v>
      </c>
      <c r="C348" s="348">
        <f t="shared" ref="C348" si="1204">LN(C347/C330)/$X348</f>
        <v>4.831722209699801E-3</v>
      </c>
      <c r="D348" s="173">
        <f t="shared" ref="D348" si="1205">LN(D347/D330)/$X348</f>
        <v>1.141867900663001E-2</v>
      </c>
      <c r="E348" s="173">
        <f t="shared" ref="E348" si="1206">LN(E347/E330)/$X348</f>
        <v>4.021576993175591E-3</v>
      </c>
      <c r="F348" s="173">
        <f t="shared" ref="F348" si="1207">LN(F347/F330)/$X348</f>
        <v>2.1971577646140595E-2</v>
      </c>
      <c r="G348" s="173">
        <f t="shared" ref="G348" si="1208">LN(G347/G330)/$X348</f>
        <v>2.7188913410603412E-3</v>
      </c>
      <c r="H348" s="340">
        <f t="shared" ref="H348" si="1209">LN(H347/H330)/$X348</f>
        <v>2.2433218664572301E-3</v>
      </c>
      <c r="I348" s="173">
        <f t="shared" ref="I348" si="1210">LN(I347/I330)/$X348</f>
        <v>1.069194514908964E-2</v>
      </c>
      <c r="J348" s="173">
        <f t="shared" ref="J348" si="1211">LN(J347/J330)/$X348</f>
        <v>-1.5170359749290562E-3</v>
      </c>
      <c r="K348" s="173">
        <f t="shared" ref="K348" si="1212">LN(K347/K330)/$X348</f>
        <v>5.9691576143391491E-3</v>
      </c>
      <c r="L348" s="173">
        <f t="shared" ref="L348" si="1213">LN(L347/L330)/$X348</f>
        <v>3.5990367786350404E-2</v>
      </c>
      <c r="M348" s="173">
        <f t="shared" ref="M348" si="1214">LN(M347/M330)/$X348</f>
        <v>1.3216609807660391E-2</v>
      </c>
      <c r="N348" s="173">
        <f t="shared" ref="N348" si="1215">LN(N347/N330)/$X348</f>
        <v>2.321741149870573E-2</v>
      </c>
      <c r="O348" s="173">
        <f t="shared" ref="O348" si="1216">LN(O347/O330)/$X348</f>
        <v>1.3940149947983831E-2</v>
      </c>
      <c r="P348" s="173">
        <f t="shared" ref="P348" si="1217">LN(P347/P330)/$X348</f>
        <v>1.257818272016574E-2</v>
      </c>
      <c r="Q348" s="348">
        <f t="shared" ref="Q348" si="1218">LN(Q347/Q330)/$X348</f>
        <v>-8.448591674406614E-3</v>
      </c>
      <c r="R348" s="173">
        <f t="shared" ref="R348" si="1219">LN(R347/R330)/$X348</f>
        <v>3.7603799332745973E-3</v>
      </c>
      <c r="S348" s="173">
        <f t="shared" ref="S348" si="1220">LN(S347/S330)/$X348</f>
        <v>-3.7258251461453856E-3</v>
      </c>
      <c r="T348" s="173">
        <f t="shared" ref="T348" si="1221">LN(T347/T330)/$X348</f>
        <v>-3.3747023413562699E-2</v>
      </c>
      <c r="U348" s="173">
        <f t="shared" ref="U348" si="1222">LN(U347/U330)/$X348</f>
        <v>-1.09732579181502E-2</v>
      </c>
      <c r="V348" s="173">
        <f t="shared" ref="V348" si="1223">LN(V347/V330)/$X348</f>
        <v>-2.0974072726317631E-2</v>
      </c>
      <c r="W348" s="340">
        <f t="shared" ref="W348" si="1224">LN(W347/W330)/$X348</f>
        <v>-1.169679580937468E-2</v>
      </c>
      <c r="X348" s="176">
        <f>2023-2006</f>
        <v>17</v>
      </c>
      <c r="Y348" s="176" t="s">
        <v>14</v>
      </c>
    </row>
    <row r="349" spans="1:48" s="9" customFormat="1" ht="15" x14ac:dyDescent="0.25">
      <c r="A349" s="172" t="s">
        <v>272</v>
      </c>
      <c r="B349" s="173">
        <f>LN(B336/B330)/$X349</f>
        <v>-4.9690949912192684E-3</v>
      </c>
      <c r="C349" s="348">
        <f t="shared" ref="C349:W349" si="1225">LN(C336/C330)/$X349</f>
        <v>1.3689879594149435E-2</v>
      </c>
      <c r="D349" s="173">
        <f t="shared" si="1225"/>
        <v>1.750035857550742E-2</v>
      </c>
      <c r="E349" s="173">
        <f t="shared" si="1225"/>
        <v>7.7698729974866503E-3</v>
      </c>
      <c r="F349" s="173">
        <f t="shared" si="1225"/>
        <v>4.9562366942823434E-2</v>
      </c>
      <c r="G349" s="173">
        <f t="shared" si="1225"/>
        <v>-3.3255244372742201E-3</v>
      </c>
      <c r="H349" s="340">
        <f t="shared" si="1225"/>
        <v>2.6827915662413875E-3</v>
      </c>
      <c r="I349" s="173">
        <f t="shared" si="1225"/>
        <v>6.0048084524644739E-2</v>
      </c>
      <c r="J349" s="173">
        <f t="shared" si="1225"/>
        <v>1.1132735734082613E-3</v>
      </c>
      <c r="K349" s="173">
        <f t="shared" si="1225"/>
        <v>5.8103650191316837E-3</v>
      </c>
      <c r="L349" s="173">
        <f t="shared" si="1225"/>
        <v>9.2438085832629344E-2</v>
      </c>
      <c r="M349" s="173">
        <f t="shared" si="1225"/>
        <v>1.6148609314044379E-2</v>
      </c>
      <c r="N349" s="173">
        <f t="shared" si="1225"/>
        <v>4.0271669789033293E-2</v>
      </c>
      <c r="O349" s="173">
        <f t="shared" si="1225"/>
        <v>2.1734941675433241E-2</v>
      </c>
      <c r="P349" s="173">
        <f t="shared" si="1225"/>
        <v>3.6749475315547224E-2</v>
      </c>
      <c r="Q349" s="348">
        <f t="shared" si="1225"/>
        <v>-5.736522205531313E-2</v>
      </c>
      <c r="R349" s="173">
        <f t="shared" si="1225"/>
        <v>1.5694208396424974E-3</v>
      </c>
      <c r="S349" s="173">
        <f t="shared" si="1225"/>
        <v>-3.1275112912162394E-3</v>
      </c>
      <c r="T349" s="173">
        <f t="shared" si="1225"/>
        <v>-8.9755263375589187E-2</v>
      </c>
      <c r="U349" s="173">
        <f t="shared" si="1225"/>
        <v>-1.3465753924935736E-2</v>
      </c>
      <c r="V349" s="173">
        <f t="shared" si="1225"/>
        <v>-3.7588900790061053E-2</v>
      </c>
      <c r="W349" s="340">
        <f t="shared" si="1225"/>
        <v>-1.9052133565070812E-2</v>
      </c>
      <c r="X349" s="176">
        <f>2012-2006</f>
        <v>6</v>
      </c>
      <c r="Y349" s="176" t="s">
        <v>14</v>
      </c>
    </row>
    <row r="350" spans="1:48" s="9" customFormat="1" ht="15" x14ac:dyDescent="0.25">
      <c r="A350" s="172" t="s">
        <v>500</v>
      </c>
      <c r="B350" s="173">
        <f>LN(B347/B336)/$X350</f>
        <v>6.3522140053641771E-3</v>
      </c>
      <c r="C350" s="348">
        <f t="shared" ref="C350:W350" si="1226">LN(C347/C336)/$X350</f>
        <v>0</v>
      </c>
      <c r="D350" s="173">
        <f t="shared" si="1226"/>
        <v>8.1013992417877795E-3</v>
      </c>
      <c r="E350" s="173">
        <f t="shared" si="1226"/>
        <v>1.9770518999150106E-3</v>
      </c>
      <c r="F350" s="173">
        <f t="shared" si="1226"/>
        <v>6.9220562115863129E-3</v>
      </c>
      <c r="G350" s="173">
        <f t="shared" si="1226"/>
        <v>6.0158454019700984E-3</v>
      </c>
      <c r="H350" s="340">
        <f t="shared" si="1226"/>
        <v>2.0036111211204077E-3</v>
      </c>
      <c r="I350" s="173">
        <f t="shared" si="1226"/>
        <v>-1.6229585419394961E-2</v>
      </c>
      <c r="J350" s="173">
        <f t="shared" si="1226"/>
        <v>-2.9517502740221409E-3</v>
      </c>
      <c r="K350" s="173">
        <f t="shared" si="1226"/>
        <v>6.0557717571795783E-3</v>
      </c>
      <c r="L350" s="173">
        <f t="shared" si="1226"/>
        <v>5.2007033974709928E-3</v>
      </c>
      <c r="M350" s="173">
        <f t="shared" si="1226"/>
        <v>1.1617337349632771E-2</v>
      </c>
      <c r="N350" s="173">
        <f t="shared" si="1226"/>
        <v>1.3915088794890696E-2</v>
      </c>
      <c r="O350" s="173">
        <f t="shared" si="1226"/>
        <v>9.6884453693750604E-3</v>
      </c>
      <c r="P350" s="173">
        <f t="shared" si="1226"/>
        <v>-6.0615869549688294E-4</v>
      </c>
      <c r="Q350" s="348">
        <f t="shared" si="1226"/>
        <v>1.8233206715178762E-2</v>
      </c>
      <c r="R350" s="173">
        <f t="shared" si="1226"/>
        <v>4.9554485298012041E-3</v>
      </c>
      <c r="S350" s="173">
        <f t="shared" si="1226"/>
        <v>-4.0521781579249223E-3</v>
      </c>
      <c r="T350" s="173">
        <f t="shared" si="1226"/>
        <v>-3.1970743433664306E-3</v>
      </c>
      <c r="U350" s="173">
        <f t="shared" si="1226"/>
        <v>-9.613714641721725E-3</v>
      </c>
      <c r="V350" s="173">
        <f t="shared" si="1226"/>
        <v>-1.1911439237003035E-2</v>
      </c>
      <c r="W350" s="340">
        <f t="shared" si="1226"/>
        <v>-7.6847933971767868E-3</v>
      </c>
      <c r="X350" s="176">
        <f>2023-2012</f>
        <v>11</v>
      </c>
      <c r="Y350" s="176" t="s">
        <v>14</v>
      </c>
    </row>
    <row r="351" spans="1:48" s="9" customFormat="1" ht="15" x14ac:dyDescent="0.2">
      <c r="A351" s="174" t="s">
        <v>501</v>
      </c>
      <c r="B351" s="179">
        <f>LN(B347/B346)</f>
        <v>1.0782574911803823E-2</v>
      </c>
      <c r="C351" s="349">
        <f t="shared" ref="C351:W351" si="1227">LN(C347/C346)</f>
        <v>0</v>
      </c>
      <c r="D351" s="179">
        <f t="shared" si="1227"/>
        <v>1.0823958890521233E-2</v>
      </c>
      <c r="E351" s="179">
        <f t="shared" si="1227"/>
        <v>7.3168657647743329E-3</v>
      </c>
      <c r="F351" s="179">
        <f t="shared" si="1227"/>
        <v>-0.12723240698245492</v>
      </c>
      <c r="G351" s="179">
        <f t="shared" si="1227"/>
        <v>3.6291614240224042E-2</v>
      </c>
      <c r="H351" s="342">
        <f t="shared" si="1227"/>
        <v>3.3678423609451766E-2</v>
      </c>
      <c r="I351" s="179">
        <f t="shared" si="1227"/>
        <v>-7.6369950128206049E-2</v>
      </c>
      <c r="J351" s="179">
        <f t="shared" si="1227"/>
        <v>-2.352086032057893E-3</v>
      </c>
      <c r="K351" s="179">
        <f t="shared" si="1227"/>
        <v>6.4018912140911743E-3</v>
      </c>
      <c r="L351" s="179">
        <f t="shared" si="1227"/>
        <v>-6.4519314386367159E-4</v>
      </c>
      <c r="M351" s="179">
        <f t="shared" si="1227"/>
        <v>1.8596270148690135E-2</v>
      </c>
      <c r="N351" s="179">
        <f t="shared" si="1227"/>
        <v>2.0850905791982923E-2</v>
      </c>
      <c r="O351" s="179">
        <f t="shared" si="1227"/>
        <v>1.2766772840204367E-2</v>
      </c>
      <c r="P351" s="179">
        <f t="shared" si="1227"/>
        <v>-2.4849941886416285E-2</v>
      </c>
      <c r="Q351" s="349">
        <f t="shared" si="1227"/>
        <v>0.1100493833877262</v>
      </c>
      <c r="R351" s="179">
        <f t="shared" si="1227"/>
        <v>3.6031175426935222E-2</v>
      </c>
      <c r="S351" s="179">
        <f t="shared" si="1227"/>
        <v>2.7277275814708679E-2</v>
      </c>
      <c r="T351" s="179">
        <f t="shared" si="1227"/>
        <v>3.4324035993659019E-2</v>
      </c>
      <c r="U351" s="179">
        <f t="shared" si="1227"/>
        <v>1.5082791313973071E-2</v>
      </c>
      <c r="V351" s="179">
        <f t="shared" si="1227"/>
        <v>1.2828024934227179E-2</v>
      </c>
      <c r="W351" s="342">
        <f t="shared" si="1227"/>
        <v>2.0912136143144817E-2</v>
      </c>
      <c r="X351" s="180"/>
      <c r="Y351" s="181"/>
    </row>
    <row r="352" spans="1:48" x14ac:dyDescent="0.2">
      <c r="A352" s="40"/>
      <c r="B352" s="40"/>
      <c r="C352" s="40"/>
      <c r="D352" s="40"/>
      <c r="E352" s="40"/>
      <c r="F352" s="40"/>
      <c r="G352" s="40"/>
      <c r="H352" s="40"/>
      <c r="I352" s="40"/>
      <c r="J352" s="9"/>
    </row>
    <row r="353" spans="1:48" x14ac:dyDescent="0.2">
      <c r="A353" s="40"/>
      <c r="B353" s="40"/>
      <c r="C353" s="40"/>
      <c r="D353" s="40"/>
      <c r="E353" s="40"/>
      <c r="F353" s="40"/>
      <c r="G353" s="40"/>
      <c r="H353" s="40"/>
      <c r="I353" s="40"/>
      <c r="J353" s="9"/>
    </row>
    <row r="354" spans="1:48" x14ac:dyDescent="0.2">
      <c r="A354" s="50" t="s">
        <v>548</v>
      </c>
      <c r="B354" s="51"/>
      <c r="C354" s="51"/>
      <c r="D354" s="51"/>
      <c r="E354" s="51"/>
      <c r="F354" s="51"/>
      <c r="G354" s="51"/>
      <c r="H354" s="51"/>
      <c r="I354" s="51"/>
      <c r="J354" s="51"/>
      <c r="K354" s="51"/>
      <c r="L354" s="51"/>
      <c r="M354" s="51"/>
      <c r="N354" s="51"/>
      <c r="O354" s="51"/>
      <c r="P354" s="51"/>
      <c r="Q354" s="51"/>
      <c r="R354" s="51"/>
      <c r="S354" s="51"/>
      <c r="T354" s="51"/>
      <c r="U354" s="51"/>
      <c r="V354" s="51"/>
      <c r="W354" s="51"/>
      <c r="Z354" s="5" t="s">
        <v>81</v>
      </c>
      <c r="AA354" s="6"/>
      <c r="AB354" s="6"/>
      <c r="AC354" s="6"/>
      <c r="AD354" s="6"/>
      <c r="AE354" s="6"/>
      <c r="AF354" s="6"/>
      <c r="AG354" s="6"/>
      <c r="AH354" s="6"/>
      <c r="AI354" s="6"/>
      <c r="AJ354" s="6"/>
      <c r="AK354" s="6"/>
      <c r="AL354" s="6"/>
      <c r="AM354" s="6"/>
      <c r="AN354" s="114"/>
      <c r="AO354" s="6"/>
      <c r="AP354" s="6"/>
      <c r="AQ354" s="6"/>
      <c r="AR354" s="6"/>
      <c r="AS354" s="6"/>
      <c r="AT354" s="6"/>
      <c r="AU354" s="6"/>
      <c r="AV354" s="6"/>
    </row>
    <row r="355" spans="1:48" ht="15" x14ac:dyDescent="0.25">
      <c r="A355" s="52"/>
      <c r="B355" s="404" t="s">
        <v>153</v>
      </c>
      <c r="C355" s="403"/>
      <c r="D355" s="403"/>
      <c r="E355" s="403"/>
      <c r="F355" s="403"/>
      <c r="G355" s="403"/>
      <c r="H355" s="405"/>
      <c r="I355" s="403" t="s">
        <v>154</v>
      </c>
      <c r="J355" s="403"/>
      <c r="K355" s="403"/>
      <c r="L355" s="403"/>
      <c r="M355" s="403"/>
      <c r="N355" s="403"/>
      <c r="O355" s="403"/>
      <c r="P355" s="403"/>
      <c r="Q355" s="404" t="s">
        <v>155</v>
      </c>
      <c r="R355" s="403"/>
      <c r="S355" s="403"/>
      <c r="T355" s="403"/>
      <c r="U355" s="403"/>
      <c r="V355" s="403"/>
      <c r="W355" s="405"/>
      <c r="Z355" s="115"/>
      <c r="AA355" s="410" t="s">
        <v>8</v>
      </c>
      <c r="AB355" s="410"/>
      <c r="AC355" s="410"/>
      <c r="AD355" s="410"/>
      <c r="AE355" s="410"/>
      <c r="AF355" s="410"/>
      <c r="AG355" s="411"/>
      <c r="AH355" s="409" t="s">
        <v>9</v>
      </c>
      <c r="AI355" s="410"/>
      <c r="AJ355" s="410"/>
      <c r="AK355" s="410"/>
      <c r="AL355" s="410"/>
      <c r="AM355" s="410"/>
      <c r="AN355" s="410"/>
      <c r="AO355" s="411"/>
      <c r="AP355" s="409" t="s">
        <v>274</v>
      </c>
      <c r="AQ355" s="410"/>
      <c r="AR355" s="410"/>
      <c r="AS355" s="410"/>
      <c r="AT355" s="410"/>
      <c r="AU355" s="410"/>
      <c r="AV355" s="411"/>
    </row>
    <row r="356" spans="1:48" ht="30" x14ac:dyDescent="0.2">
      <c r="A356" s="215" t="s">
        <v>7</v>
      </c>
      <c r="B356" s="219" t="s">
        <v>37</v>
      </c>
      <c r="C356" s="70" t="s">
        <v>39</v>
      </c>
      <c r="D356" s="70" t="s">
        <v>13</v>
      </c>
      <c r="E356" s="70" t="s">
        <v>38</v>
      </c>
      <c r="F356" s="70" t="s">
        <v>156</v>
      </c>
      <c r="G356" s="70" t="s">
        <v>42</v>
      </c>
      <c r="H356" s="71" t="s">
        <v>43</v>
      </c>
      <c r="I356" s="74" t="s">
        <v>40</v>
      </c>
      <c r="J356" s="74" t="s">
        <v>158</v>
      </c>
      <c r="K356" s="74" t="s">
        <v>157</v>
      </c>
      <c r="L356" s="74" t="s">
        <v>159</v>
      </c>
      <c r="M356" s="74" t="s">
        <v>160</v>
      </c>
      <c r="N356" s="74" t="s">
        <v>41</v>
      </c>
      <c r="O356" s="74" t="s">
        <v>11</v>
      </c>
      <c r="P356" s="218" t="s">
        <v>44</v>
      </c>
      <c r="Q356" s="73" t="s">
        <v>40</v>
      </c>
      <c r="R356" s="74" t="s">
        <v>158</v>
      </c>
      <c r="S356" s="74" t="s">
        <v>157</v>
      </c>
      <c r="T356" s="74" t="s">
        <v>159</v>
      </c>
      <c r="U356" s="74" t="s">
        <v>160</v>
      </c>
      <c r="V356" s="74" t="s">
        <v>41</v>
      </c>
      <c r="W356" s="113" t="s">
        <v>11</v>
      </c>
      <c r="Z356" s="343" t="s">
        <v>7</v>
      </c>
      <c r="AA356" s="357" t="s">
        <v>37</v>
      </c>
      <c r="AB356" s="344" t="s">
        <v>39</v>
      </c>
      <c r="AC356" s="344" t="s">
        <v>13</v>
      </c>
      <c r="AD356" s="344" t="s">
        <v>38</v>
      </c>
      <c r="AE356" s="344" t="s">
        <v>156</v>
      </c>
      <c r="AF356" s="344" t="s">
        <v>42</v>
      </c>
      <c r="AG356" s="346" t="s">
        <v>43</v>
      </c>
      <c r="AH356" s="345" t="s">
        <v>40</v>
      </c>
      <c r="AI356" s="74" t="s">
        <v>158</v>
      </c>
      <c r="AJ356" s="74" t="s">
        <v>157</v>
      </c>
      <c r="AK356" s="74" t="s">
        <v>159</v>
      </c>
      <c r="AL356" s="74" t="s">
        <v>160</v>
      </c>
      <c r="AM356" s="14" t="s">
        <v>41</v>
      </c>
      <c r="AN356" s="14" t="s">
        <v>275</v>
      </c>
      <c r="AO356" s="346" t="s">
        <v>44</v>
      </c>
      <c r="AP356" s="345" t="s">
        <v>40</v>
      </c>
      <c r="AQ356" s="74" t="s">
        <v>158</v>
      </c>
      <c r="AR356" s="137" t="s">
        <v>157</v>
      </c>
      <c r="AS356" s="137" t="s">
        <v>159</v>
      </c>
      <c r="AT356" s="74" t="s">
        <v>160</v>
      </c>
      <c r="AU356" s="14" t="s">
        <v>41</v>
      </c>
      <c r="AV356" s="347" t="s">
        <v>11</v>
      </c>
    </row>
    <row r="357" spans="1:48" s="9" customFormat="1" ht="15" x14ac:dyDescent="0.2">
      <c r="A357" s="60">
        <v>2006</v>
      </c>
      <c r="B357" s="63">
        <f>'1.Shazam DNSP&amp;State'!Q257</f>
        <v>1</v>
      </c>
      <c r="C357" s="63">
        <f>'1.Shazam DNSP&amp;State'!R257</f>
        <v>1</v>
      </c>
      <c r="D357" s="66">
        <f>'1.Shazam DNSP&amp;State'!S257</f>
        <v>1</v>
      </c>
      <c r="E357" s="66">
        <f>'1.Shazam DNSP&amp;State'!T257</f>
        <v>1</v>
      </c>
      <c r="F357" s="66">
        <f>'1.Shazam DNSP&amp;State'!U257</f>
        <v>1</v>
      </c>
      <c r="G357" s="66">
        <f>'1.Shazam DNSP&amp;State'!V257</f>
        <v>1</v>
      </c>
      <c r="H357" s="67">
        <f>'1.Shazam DNSP&amp;State'!W257</f>
        <v>1</v>
      </c>
      <c r="I357" s="63">
        <f>'1.Shazam DNSP&amp;State'!X257</f>
        <v>1</v>
      </c>
      <c r="J357" s="66">
        <f>'1.Shazam DNSP&amp;State'!Y257</f>
        <v>1</v>
      </c>
      <c r="K357" s="66">
        <f>'1.Shazam DNSP&amp;State'!Z257</f>
        <v>1</v>
      </c>
      <c r="L357" s="66">
        <f>'1.Shazam DNSP&amp;State'!AA257</f>
        <v>1</v>
      </c>
      <c r="M357" s="66">
        <f>'1.Shazam DNSP&amp;State'!AB257</f>
        <v>1</v>
      </c>
      <c r="N357" s="66">
        <f>'1.Shazam DNSP&amp;State'!AC257</f>
        <v>1</v>
      </c>
      <c r="O357" s="66">
        <f>'1.Shazam DNSP&amp;State'!AD257</f>
        <v>1</v>
      </c>
      <c r="P357" s="67">
        <f>'1.Shazam DNSP&amp;State'!D257</f>
        <v>1</v>
      </c>
      <c r="Q357" s="63">
        <f>'1.Shazam DNSP&amp;State'!J257</f>
        <v>1</v>
      </c>
      <c r="R357" s="66">
        <f>'1.Shazam DNSP&amp;State'!L257</f>
        <v>1</v>
      </c>
      <c r="S357" s="66">
        <f>'1.Shazam DNSP&amp;State'!M257</f>
        <v>1</v>
      </c>
      <c r="T357" s="66">
        <f>'1.Shazam DNSP&amp;State'!N257</f>
        <v>1</v>
      </c>
      <c r="U357" s="66">
        <f>'1.Shazam DNSP&amp;State'!O257</f>
        <v>1</v>
      </c>
      <c r="V357" s="66">
        <f>'1.Shazam DNSP&amp;State'!P257</f>
        <v>1</v>
      </c>
      <c r="W357" s="67">
        <f>'1.Shazam DNSP&amp;State'!K257</f>
        <v>1</v>
      </c>
      <c r="Z357" s="270">
        <v>2006</v>
      </c>
      <c r="AA357" s="224"/>
      <c r="AB357" s="225"/>
      <c r="AC357" s="225"/>
      <c r="AD357" s="225"/>
      <c r="AE357" s="225"/>
      <c r="AF357" s="225"/>
      <c r="AG357" s="226"/>
      <c r="AH357" s="224"/>
      <c r="AI357" s="225"/>
      <c r="AJ357" s="225"/>
      <c r="AK357" s="225"/>
      <c r="AL357" s="225"/>
      <c r="AM357" s="225"/>
      <c r="AN357" s="225"/>
      <c r="AO357" s="226"/>
      <c r="AP357" s="224"/>
      <c r="AQ357" s="225"/>
      <c r="AR357" s="225"/>
      <c r="AS357" s="225"/>
      <c r="AT357" s="225"/>
      <c r="AU357" s="225"/>
      <c r="AV357" s="226"/>
    </row>
    <row r="358" spans="1:48" s="9" customFormat="1" ht="15" x14ac:dyDescent="0.2">
      <c r="A358" s="60">
        <v>2007</v>
      </c>
      <c r="B358" s="64">
        <f>'1.Shazam DNSP&amp;State'!Q258</f>
        <v>1.007253</v>
      </c>
      <c r="C358" s="64">
        <f>'1.Shazam DNSP&amp;State'!R258</f>
        <v>1.055466</v>
      </c>
      <c r="D358" s="61">
        <f>'1.Shazam DNSP&amp;State'!S258</f>
        <v>1.009012</v>
      </c>
      <c r="E358" s="61">
        <f>'1.Shazam DNSP&amp;State'!T258</f>
        <v>1.0074529999999999</v>
      </c>
      <c r="F358" s="61">
        <f>'1.Shazam DNSP&amp;State'!U258</f>
        <v>1.210645</v>
      </c>
      <c r="G358" s="61">
        <f>'1.Shazam DNSP&amp;State'!V258</f>
        <v>1.055466</v>
      </c>
      <c r="H358" s="62">
        <f>'1.Shazam DNSP&amp;State'!W258</f>
        <v>1.0076099999999999</v>
      </c>
      <c r="I358" s="64">
        <f>'1.Shazam DNSP&amp;State'!X258</f>
        <v>0.94277540000000004</v>
      </c>
      <c r="J358" s="61">
        <f>'1.Shazam DNSP&amp;State'!Y258</f>
        <v>1.0017769999999999</v>
      </c>
      <c r="K358" s="61">
        <f>'1.Shazam DNSP&amp;State'!Z258</f>
        <v>1.0239720000000001</v>
      </c>
      <c r="L358" s="61">
        <f>'1.Shazam DNSP&amp;State'!AA258</f>
        <v>1.016667</v>
      </c>
      <c r="M358" s="61">
        <f>'1.Shazam DNSP&amp;State'!AB258</f>
        <v>1.043428</v>
      </c>
      <c r="N358" s="61">
        <f>'1.Shazam DNSP&amp;State'!AC258</f>
        <v>1.0301709999999999</v>
      </c>
      <c r="O358" s="61">
        <f>'1.Shazam DNSP&amp;State'!AD258</f>
        <v>1.027622</v>
      </c>
      <c r="P358" s="62">
        <f>'1.Shazam DNSP&amp;State'!D258</f>
        <v>0.99365749999999997</v>
      </c>
      <c r="Q358" s="64">
        <f>'1.Shazam DNSP&amp;State'!J258</f>
        <v>1.06877</v>
      </c>
      <c r="R358" s="61">
        <f>'1.Shazam DNSP&amp;State'!L258</f>
        <v>1.0058229999999999</v>
      </c>
      <c r="S358" s="61">
        <f>'1.Shazam DNSP&amp;State'!M258</f>
        <v>0.98402049999999996</v>
      </c>
      <c r="T358" s="61">
        <f>'1.Shazam DNSP&amp;State'!N258</f>
        <v>0.99109150000000001</v>
      </c>
      <c r="U358" s="61">
        <f>'1.Shazam DNSP&amp;State'!O258</f>
        <v>0.9656728</v>
      </c>
      <c r="V358" s="61">
        <f>'1.Shazam DNSP&amp;State'!P258</f>
        <v>0.97809939999999995</v>
      </c>
      <c r="W358" s="62">
        <f>'1.Shazam DNSP&amp;State'!K258</f>
        <v>0.98052569999999994</v>
      </c>
      <c r="Z358" s="216">
        <v>2007</v>
      </c>
      <c r="AA358" s="64">
        <f t="shared" ref="AA358:AA371" si="1228">LN(B358/B357)</f>
        <v>7.2268234914366E-3</v>
      </c>
      <c r="AB358" s="61">
        <f t="shared" ref="AB358:AB371" si="1229">LN(C358/C357)</f>
        <v>5.3982375565717632E-2</v>
      </c>
      <c r="AC358" s="61">
        <f t="shared" ref="AC358:AC371" si="1230">LN(D358/D357)</f>
        <v>8.9716342640812265E-3</v>
      </c>
      <c r="AD358" s="61">
        <f t="shared" ref="AD358:AD371" si="1231">LN(E358/E357)</f>
        <v>7.4253636264805687E-3</v>
      </c>
      <c r="AE358" s="61">
        <f t="shared" ref="AE358:AE371" si="1232">LN(F358/F357)</f>
        <v>0.19115327543502239</v>
      </c>
      <c r="AF358" s="61">
        <f t="shared" ref="AF358:AF371" si="1233">LN(G358/G357)</f>
        <v>5.3982375565717632E-2</v>
      </c>
      <c r="AG358" s="62">
        <f t="shared" ref="AG358:AG371" si="1234">LN(H358/H357)</f>
        <v>7.5811900203130696E-3</v>
      </c>
      <c r="AH358" s="64">
        <f t="shared" ref="AH358:AH371" si="1235">LN(I358/I357)</f>
        <v>-5.8927200751029876E-2</v>
      </c>
      <c r="AI358" s="61">
        <f t="shared" ref="AI358:AI371" si="1236">LN(J358/J357)</f>
        <v>1.7754230034387874E-3</v>
      </c>
      <c r="AJ358" s="61">
        <f t="shared" ref="AJ358:AJ371" si="1237">LN(K358/K357)</f>
        <v>2.3689182493468998E-2</v>
      </c>
      <c r="AK358" s="61">
        <f t="shared" ref="AK358:AK371" si="1238">LN(L358/L357)</f>
        <v>1.6529629820009262E-2</v>
      </c>
      <c r="AL358" s="61">
        <f t="shared" ref="AL358:AL371" si="1239">LN(M358/M357)</f>
        <v>4.2511446592078145E-2</v>
      </c>
      <c r="AM358" s="61">
        <f t="shared" ref="AM358:AM371" si="1240">LN(N358/N357)</f>
        <v>2.9724807879321701E-2</v>
      </c>
      <c r="AN358" s="61">
        <f t="shared" ref="AN358:AN371" si="1241">LN(O358/O357)</f>
        <v>2.7247395133022368E-2</v>
      </c>
      <c r="AO358" s="62">
        <f t="shared" ref="AO358:AO371" si="1242">LN(P358/P357)</f>
        <v>-6.3626991069776762E-3</v>
      </c>
      <c r="AP358" s="64">
        <f t="shared" ref="AP358:AP371" si="1243">LN(Q358/Q357)</f>
        <v>6.6508454544030884E-2</v>
      </c>
      <c r="AQ358" s="61">
        <f t="shared" ref="AQ358:AQ371" si="1244">LN(R358/R357)</f>
        <v>5.8061118635312449E-3</v>
      </c>
      <c r="AR358" s="61">
        <f t="shared" ref="AR358:AR371" si="1245">LN(S358/S357)</f>
        <v>-1.6108548813561205E-2</v>
      </c>
      <c r="AS358" s="61">
        <f t="shared" ref="AS358:AS371" si="1246">LN(T358/T357)</f>
        <v>-8.9484179355822317E-3</v>
      </c>
      <c r="AT358" s="61">
        <f t="shared" ref="AT358:AT371" si="1247">LN(U358/U357)</f>
        <v>-3.4930218503068461E-2</v>
      </c>
      <c r="AU358" s="61">
        <f t="shared" ref="AU358:AU371" si="1248">LN(V358/V357)</f>
        <v>-2.2143978120087206E-2</v>
      </c>
      <c r="AV358" s="62">
        <f t="shared" ref="AV358:AV371" si="1249">LN(W358/W357)</f>
        <v>-1.9666422572464305E-2</v>
      </c>
    </row>
    <row r="359" spans="1:48" s="9" customFormat="1" ht="15" x14ac:dyDescent="0.2">
      <c r="A359" s="60">
        <v>2008</v>
      </c>
      <c r="B359" s="64">
        <f>'1.Shazam DNSP&amp;State'!Q259</f>
        <v>0.99753890000000001</v>
      </c>
      <c r="C359" s="64">
        <f>'1.Shazam DNSP&amp;State'!R259</f>
        <v>1.130695</v>
      </c>
      <c r="D359" s="61">
        <f>'1.Shazam DNSP&amp;State'!S259</f>
        <v>1.0185500000000001</v>
      </c>
      <c r="E359" s="61">
        <f>'1.Shazam DNSP&amp;State'!T259</f>
        <v>1.0160450000000001</v>
      </c>
      <c r="F359" s="61">
        <f>'1.Shazam DNSP&amp;State'!U259</f>
        <v>1.2622610000000001</v>
      </c>
      <c r="G359" s="61">
        <f>'1.Shazam DNSP&amp;State'!V259</f>
        <v>1.130695</v>
      </c>
      <c r="H359" s="62">
        <f>'1.Shazam DNSP&amp;State'!W259</f>
        <v>1.0339210000000001</v>
      </c>
      <c r="I359" s="64">
        <f>'1.Shazam DNSP&amp;State'!X259</f>
        <v>0.94640650000000004</v>
      </c>
      <c r="J359" s="61">
        <f>'1.Shazam DNSP&amp;State'!Y259</f>
        <v>1.036216</v>
      </c>
      <c r="K359" s="61">
        <f>'1.Shazam DNSP&amp;State'!Z259</f>
        <v>1.0355909999999999</v>
      </c>
      <c r="L359" s="61">
        <f>'1.Shazam DNSP&amp;State'!AA259</f>
        <v>1.2916669999999999</v>
      </c>
      <c r="M359" s="61">
        <f>'1.Shazam DNSP&amp;State'!AB259</f>
        <v>1.093561</v>
      </c>
      <c r="N359" s="61">
        <f>'1.Shazam DNSP&amp;State'!AC259</f>
        <v>1.0624389999999999</v>
      </c>
      <c r="O359" s="61">
        <f>'1.Shazam DNSP&amp;State'!AD259</f>
        <v>1.062735</v>
      </c>
      <c r="P359" s="62">
        <f>'1.Shazam DNSP&amp;State'!D259</f>
        <v>1.0159309999999999</v>
      </c>
      <c r="Q359" s="64">
        <f>'1.Shazam DNSP&amp;State'!J259</f>
        <v>1.0924700000000001</v>
      </c>
      <c r="R359" s="61">
        <f>'1.Shazam DNSP&amp;State'!L259</f>
        <v>0.99778520000000004</v>
      </c>
      <c r="S359" s="61">
        <f>'1.Shazam DNSP&amp;State'!M259</f>
        <v>0.99838680000000002</v>
      </c>
      <c r="T359" s="61">
        <f>'1.Shazam DNSP&amp;State'!N259</f>
        <v>0.80045469999999996</v>
      </c>
      <c r="U359" s="61">
        <f>'1.Shazam DNSP&amp;State'!O259</f>
        <v>0.94546269999999999</v>
      </c>
      <c r="V359" s="61">
        <f>'1.Shazam DNSP&amp;State'!P259</f>
        <v>0.9731573</v>
      </c>
      <c r="W359" s="62">
        <f>'1.Shazam DNSP&amp;State'!K259</f>
        <v>0.97288669999999999</v>
      </c>
      <c r="Z359" s="216">
        <v>2008</v>
      </c>
      <c r="AA359" s="64">
        <f t="shared" si="1228"/>
        <v>-9.6909569762033184E-3</v>
      </c>
      <c r="AB359" s="61">
        <f t="shared" si="1229"/>
        <v>6.8850112344122999E-2</v>
      </c>
      <c r="AC359" s="61">
        <f t="shared" si="1230"/>
        <v>9.4084130173482643E-3</v>
      </c>
      <c r="AD359" s="61">
        <f t="shared" si="1231"/>
        <v>8.4922758875600191E-3</v>
      </c>
      <c r="AE359" s="61">
        <f t="shared" si="1232"/>
        <v>4.1751281880843767E-2</v>
      </c>
      <c r="AF359" s="61">
        <f t="shared" si="1233"/>
        <v>6.8850112344122999E-2</v>
      </c>
      <c r="AG359" s="62">
        <f t="shared" si="1234"/>
        <v>2.577718082603523E-2</v>
      </c>
      <c r="AH359" s="64">
        <f t="shared" si="1235"/>
        <v>3.8441025413524115E-3</v>
      </c>
      <c r="AI359" s="61">
        <f t="shared" si="1236"/>
        <v>3.3800193310449957E-2</v>
      </c>
      <c r="AJ359" s="61">
        <f t="shared" si="1237"/>
        <v>1.1283095749876085E-2</v>
      </c>
      <c r="AK359" s="61">
        <f t="shared" si="1238"/>
        <v>0.23940400238167417</v>
      </c>
      <c r="AL359" s="61">
        <f t="shared" si="1239"/>
        <v>4.692789716596879E-2</v>
      </c>
      <c r="AM359" s="61">
        <f t="shared" si="1240"/>
        <v>3.0842400524288747E-2</v>
      </c>
      <c r="AN359" s="61">
        <f t="shared" si="1241"/>
        <v>3.3598378698091007E-2</v>
      </c>
      <c r="AO359" s="62">
        <f t="shared" si="1242"/>
        <v>2.2168132571222483E-2</v>
      </c>
      <c r="AP359" s="64">
        <f t="shared" si="1243"/>
        <v>2.1932733112312426E-2</v>
      </c>
      <c r="AQ359" s="61">
        <f t="shared" si="1244"/>
        <v>-8.0233681605258282E-3</v>
      </c>
      <c r="AR359" s="61">
        <f t="shared" si="1245"/>
        <v>1.4494046205341105E-2</v>
      </c>
      <c r="AS359" s="61">
        <f t="shared" si="1246"/>
        <v>-0.21362691984251947</v>
      </c>
      <c r="AT359" s="61">
        <f t="shared" si="1247"/>
        <v>-2.1150623185170244E-2</v>
      </c>
      <c r="AU359" s="61">
        <f t="shared" si="1248"/>
        <v>-5.0655667886639211E-3</v>
      </c>
      <c r="AV359" s="62">
        <f t="shared" si="1249"/>
        <v>-7.8212249914621865E-3</v>
      </c>
    </row>
    <row r="360" spans="1:48" s="9" customFormat="1" ht="15" x14ac:dyDescent="0.2">
      <c r="A360" s="60">
        <v>2009</v>
      </c>
      <c r="B360" s="64">
        <f>'1.Shazam DNSP&amp;State'!Q260</f>
        <v>1.0123899999999999</v>
      </c>
      <c r="C360" s="64">
        <f>'1.Shazam DNSP&amp;State'!R260</f>
        <v>1.239395</v>
      </c>
      <c r="D360" s="61">
        <f>'1.Shazam DNSP&amp;State'!S260</f>
        <v>1.02512</v>
      </c>
      <c r="E360" s="61">
        <f>'1.Shazam DNSP&amp;State'!T260</f>
        <v>1.0123949999999999</v>
      </c>
      <c r="F360" s="61">
        <f>'1.Shazam DNSP&amp;State'!U260</f>
        <v>1.2469969999999999</v>
      </c>
      <c r="G360" s="61">
        <f>'1.Shazam DNSP&amp;State'!V260</f>
        <v>1.239395</v>
      </c>
      <c r="H360" s="62">
        <f>'1.Shazam DNSP&amp;State'!W260</f>
        <v>1.071796</v>
      </c>
      <c r="I360" s="64">
        <f>'1.Shazam DNSP&amp;State'!X260</f>
        <v>0.96266160000000001</v>
      </c>
      <c r="J360" s="61">
        <f>'1.Shazam DNSP&amp;State'!Y260</f>
        <v>1.0265169999999999</v>
      </c>
      <c r="K360" s="61">
        <f>'1.Shazam DNSP&amp;State'!Z260</f>
        <v>1.013943</v>
      </c>
      <c r="L360" s="61">
        <f>'1.Shazam DNSP&amp;State'!AA260</f>
        <v>1.2593749999999999</v>
      </c>
      <c r="M360" s="61">
        <f>'1.Shazam DNSP&amp;State'!AB260</f>
        <v>1.104546</v>
      </c>
      <c r="N360" s="61">
        <f>'1.Shazam DNSP&amp;State'!AC260</f>
        <v>1.1151979999999999</v>
      </c>
      <c r="O360" s="61">
        <f>'1.Shazam DNSP&amp;State'!AD260</f>
        <v>1.075915</v>
      </c>
      <c r="P360" s="62">
        <f>'1.Shazam DNSP&amp;State'!D260</f>
        <v>1.0304390000000001</v>
      </c>
      <c r="Q360" s="64">
        <f>'1.Shazam DNSP&amp;State'!J260</f>
        <v>1.113367</v>
      </c>
      <c r="R360" s="61">
        <f>'1.Shazam DNSP&amp;State'!L260</f>
        <v>1.044109</v>
      </c>
      <c r="S360" s="61">
        <f>'1.Shazam DNSP&amp;State'!M260</f>
        <v>1.0570580000000001</v>
      </c>
      <c r="T360" s="61">
        <f>'1.Shazam DNSP&amp;State'!N260</f>
        <v>0.85105379999999997</v>
      </c>
      <c r="U360" s="61">
        <f>'1.Shazam DNSP&amp;State'!O260</f>
        <v>0.97034989999999999</v>
      </c>
      <c r="V360" s="61">
        <f>'1.Shazam DNSP&amp;State'!P260</f>
        <v>0.96108090000000002</v>
      </c>
      <c r="W360" s="62">
        <f>'1.Shazam DNSP&amp;State'!K260</f>
        <v>0.99617149999999999</v>
      </c>
      <c r="Z360" s="216">
        <v>2009</v>
      </c>
      <c r="AA360" s="64">
        <f t="shared" si="1228"/>
        <v>1.4778005606048149E-2</v>
      </c>
      <c r="AB360" s="61">
        <f t="shared" si="1229"/>
        <v>9.1790869417790438E-2</v>
      </c>
      <c r="AC360" s="61">
        <f t="shared" si="1230"/>
        <v>6.4296316271449071E-3</v>
      </c>
      <c r="AD360" s="61">
        <f t="shared" si="1231"/>
        <v>-3.5988285967880314E-3</v>
      </c>
      <c r="AE360" s="61">
        <f t="shared" si="1232"/>
        <v>-1.2166296394717909E-2</v>
      </c>
      <c r="AF360" s="61">
        <f t="shared" si="1233"/>
        <v>9.1790869417790438E-2</v>
      </c>
      <c r="AG360" s="62">
        <f t="shared" si="1234"/>
        <v>3.5977375185740762E-2</v>
      </c>
      <c r="AH360" s="64">
        <f t="shared" si="1235"/>
        <v>1.7029767400402334E-2</v>
      </c>
      <c r="AI360" s="61">
        <f t="shared" si="1236"/>
        <v>-9.4040978441179684E-3</v>
      </c>
      <c r="AJ360" s="61">
        <f t="shared" si="1237"/>
        <v>-2.1125587672115986E-2</v>
      </c>
      <c r="AK360" s="61">
        <f t="shared" si="1238"/>
        <v>-2.5318066048772663E-2</v>
      </c>
      <c r="AL360" s="61">
        <f t="shared" si="1239"/>
        <v>9.9950470571785865E-3</v>
      </c>
      <c r="AM360" s="61">
        <f t="shared" si="1240"/>
        <v>4.8464759218616822E-2</v>
      </c>
      <c r="AN360" s="61">
        <f t="shared" si="1241"/>
        <v>1.2325688505580627E-2</v>
      </c>
      <c r="AO360" s="62">
        <f t="shared" si="1242"/>
        <v>1.4179491566319584E-2</v>
      </c>
      <c r="AP360" s="64">
        <f t="shared" si="1243"/>
        <v>1.894756972790904E-2</v>
      </c>
      <c r="AQ360" s="61">
        <f t="shared" si="1244"/>
        <v>4.5381146437768992E-2</v>
      </c>
      <c r="AR360" s="61">
        <f t="shared" si="1245"/>
        <v>5.7104080270930162E-2</v>
      </c>
      <c r="AS360" s="61">
        <f t="shared" si="1246"/>
        <v>6.1295405112535693E-2</v>
      </c>
      <c r="AT360" s="61">
        <f t="shared" si="1247"/>
        <v>2.5982290808601861E-2</v>
      </c>
      <c r="AU360" s="61">
        <f t="shared" si="1248"/>
        <v>-1.2487145503735531E-2</v>
      </c>
      <c r="AV360" s="62">
        <f t="shared" si="1249"/>
        <v>2.365180009862564E-2</v>
      </c>
    </row>
    <row r="361" spans="1:48" s="9" customFormat="1" ht="15" x14ac:dyDescent="0.2">
      <c r="A361" s="60">
        <v>2010</v>
      </c>
      <c r="B361" s="64">
        <f>'1.Shazam DNSP&amp;State'!Q261</f>
        <v>1.0313239999999999</v>
      </c>
      <c r="C361" s="64">
        <f>'1.Shazam DNSP&amp;State'!R261</f>
        <v>1.239395</v>
      </c>
      <c r="D361" s="61">
        <f>'1.Shazam DNSP&amp;State'!S261</f>
        <v>1.0344279999999999</v>
      </c>
      <c r="E361" s="61">
        <f>'1.Shazam DNSP&amp;State'!T261</f>
        <v>1.0210269999999999</v>
      </c>
      <c r="F361" s="61">
        <f>'1.Shazam DNSP&amp;State'!U261</f>
        <v>1.1606110000000001</v>
      </c>
      <c r="G361" s="61">
        <f>'1.Shazam DNSP&amp;State'!V261</f>
        <v>1.1825680000000001</v>
      </c>
      <c r="H361" s="62">
        <f>'1.Shazam DNSP&amp;State'!W261</f>
        <v>1.0873379999999999</v>
      </c>
      <c r="I361" s="64">
        <f>'1.Shazam DNSP&amp;State'!X261</f>
        <v>1.005261</v>
      </c>
      <c r="J361" s="61">
        <f>'1.Shazam DNSP&amp;State'!Y261</f>
        <v>1.095394</v>
      </c>
      <c r="K361" s="61">
        <f>'1.Shazam DNSP&amp;State'!Z261</f>
        <v>1.0288299999999999</v>
      </c>
      <c r="L361" s="61">
        <f>'1.Shazam DNSP&amp;State'!AA261</f>
        <v>1.3125</v>
      </c>
      <c r="M361" s="61">
        <f>'1.Shazam DNSP&amp;State'!AB261</f>
        <v>1.1551229999999999</v>
      </c>
      <c r="N361" s="61">
        <f>'1.Shazam DNSP&amp;State'!AC261</f>
        <v>1.1532750000000001</v>
      </c>
      <c r="O361" s="61">
        <f>'1.Shazam DNSP&amp;State'!AD261</f>
        <v>1.111858</v>
      </c>
      <c r="P361" s="62">
        <f>'1.Shazam DNSP&amp;State'!D261</f>
        <v>1.0692839999999999</v>
      </c>
      <c r="Q361" s="64">
        <f>'1.Shazam DNSP&amp;State'!J261</f>
        <v>1.081647</v>
      </c>
      <c r="R361" s="61">
        <f>'1.Shazam DNSP&amp;State'!L261</f>
        <v>0.99264479999999999</v>
      </c>
      <c r="S361" s="61">
        <f>'1.Shazam DNSP&amp;State'!M261</f>
        <v>1.0568679999999999</v>
      </c>
      <c r="T361" s="61">
        <f>'1.Shazam DNSP&amp;State'!N261</f>
        <v>0.82844759999999995</v>
      </c>
      <c r="U361" s="61">
        <f>'1.Shazam DNSP&amp;State'!O261</f>
        <v>0.94131730000000002</v>
      </c>
      <c r="V361" s="61">
        <f>'1.Shazam DNSP&amp;State'!P261</f>
        <v>0.94282569999999999</v>
      </c>
      <c r="W361" s="62">
        <f>'1.Shazam DNSP&amp;State'!K261</f>
        <v>0.97794669999999995</v>
      </c>
      <c r="Z361" s="216">
        <v>2010</v>
      </c>
      <c r="AA361" s="64">
        <f t="shared" si="1228"/>
        <v>1.8529541546777984E-2</v>
      </c>
      <c r="AB361" s="61">
        <f t="shared" si="1229"/>
        <v>0</v>
      </c>
      <c r="AC361" s="61">
        <f t="shared" si="1230"/>
        <v>9.038938032755222E-3</v>
      </c>
      <c r="AD361" s="61">
        <f t="shared" si="1231"/>
        <v>8.4901725777179731E-3</v>
      </c>
      <c r="AE361" s="61">
        <f t="shared" si="1232"/>
        <v>-7.1791670335410701E-2</v>
      </c>
      <c r="AF361" s="61">
        <f t="shared" si="1233"/>
        <v>-4.6935012311633176E-2</v>
      </c>
      <c r="AG361" s="62">
        <f t="shared" si="1234"/>
        <v>1.4396761334906898E-2</v>
      </c>
      <c r="AH361" s="64">
        <f t="shared" si="1235"/>
        <v>4.3300540096256203E-2</v>
      </c>
      <c r="AI361" s="61">
        <f t="shared" si="1236"/>
        <v>6.4942597431552437E-2</v>
      </c>
      <c r="AJ361" s="61">
        <f t="shared" si="1237"/>
        <v>1.4575543691463909E-2</v>
      </c>
      <c r="AK361" s="61">
        <f t="shared" si="1238"/>
        <v>4.1318149330731073E-2</v>
      </c>
      <c r="AL361" s="61">
        <f t="shared" si="1239"/>
        <v>4.4772440994993903E-2</v>
      </c>
      <c r="AM361" s="61">
        <f t="shared" si="1240"/>
        <v>3.3573753465501906E-2</v>
      </c>
      <c r="AN361" s="61">
        <f t="shared" si="1241"/>
        <v>3.2861027495906359E-2</v>
      </c>
      <c r="AO361" s="62">
        <f t="shared" si="1242"/>
        <v>3.7004340578015806E-2</v>
      </c>
      <c r="AP361" s="64">
        <f t="shared" si="1243"/>
        <v>-2.890387787978178E-2</v>
      </c>
      <c r="AQ361" s="61">
        <f t="shared" si="1244"/>
        <v>-5.0546272996541672E-2</v>
      </c>
      <c r="AR361" s="61">
        <f t="shared" si="1245"/>
        <v>-1.7976031375906606E-4</v>
      </c>
      <c r="AS361" s="61">
        <f t="shared" si="1246"/>
        <v>-2.6921758281742088E-2</v>
      </c>
      <c r="AT361" s="61">
        <f t="shared" si="1247"/>
        <v>-3.0376450880437007E-2</v>
      </c>
      <c r="AU361" s="61">
        <f t="shared" si="1248"/>
        <v>-1.9177158651368445E-2</v>
      </c>
      <c r="AV361" s="62">
        <f t="shared" si="1249"/>
        <v>-1.846426194464721E-2</v>
      </c>
    </row>
    <row r="362" spans="1:48" s="9" customFormat="1" ht="15" x14ac:dyDescent="0.2">
      <c r="A362" s="60">
        <v>2011</v>
      </c>
      <c r="B362" s="64">
        <f>'1.Shazam DNSP&amp;State'!Q262</f>
        <v>1.0135419999999999</v>
      </c>
      <c r="C362" s="64">
        <f>'1.Shazam DNSP&amp;State'!R262</f>
        <v>1.239395</v>
      </c>
      <c r="D362" s="61">
        <f>'1.Shazam DNSP&amp;State'!S262</f>
        <v>1.0463530000000001</v>
      </c>
      <c r="E362" s="61">
        <f>'1.Shazam DNSP&amp;State'!T262</f>
        <v>1.027568</v>
      </c>
      <c r="F362" s="61">
        <f>'1.Shazam DNSP&amp;State'!U262</f>
        <v>1.2621420000000001</v>
      </c>
      <c r="G362" s="61">
        <f>'1.Shazam DNSP&amp;State'!V262</f>
        <v>1.1457200000000001</v>
      </c>
      <c r="H362" s="62">
        <f>'1.Shazam DNSP&amp;State'!W262</f>
        <v>1.081826</v>
      </c>
      <c r="I362" s="64">
        <f>'1.Shazam DNSP&amp;State'!X262</f>
        <v>1.23173</v>
      </c>
      <c r="J362" s="61">
        <f>'1.Shazam DNSP&amp;State'!Y262</f>
        <v>1.112884</v>
      </c>
      <c r="K362" s="61">
        <f>'1.Shazam DNSP&amp;State'!Z262</f>
        <v>1.0316179999999999</v>
      </c>
      <c r="L362" s="61">
        <f>'1.Shazam DNSP&amp;State'!AA262</f>
        <v>1.433333</v>
      </c>
      <c r="M362" s="61">
        <f>'1.Shazam DNSP&amp;State'!AB262</f>
        <v>1.2068140000000001</v>
      </c>
      <c r="N362" s="61">
        <f>'1.Shazam DNSP&amp;State'!AC262</f>
        <v>1.171991</v>
      </c>
      <c r="O362" s="61">
        <f>'1.Shazam DNSP&amp;State'!AD262</f>
        <v>1.1359619999999999</v>
      </c>
      <c r="P362" s="62">
        <f>'1.Shazam DNSP&amp;State'!D262</f>
        <v>1.1771320000000001</v>
      </c>
      <c r="Q362" s="64">
        <f>'1.Shazam DNSP&amp;State'!J262</f>
        <v>0.87829789999999996</v>
      </c>
      <c r="R362" s="61">
        <f>'1.Shazam DNSP&amp;State'!L262</f>
        <v>0.97209219999999996</v>
      </c>
      <c r="S362" s="61">
        <f>'1.Shazam DNSP&amp;State'!M262</f>
        <v>1.0486690000000001</v>
      </c>
      <c r="T362" s="61">
        <f>'1.Shazam DNSP&amp;State'!N262</f>
        <v>0.75476239999999994</v>
      </c>
      <c r="U362" s="61">
        <f>'1.Shazam DNSP&amp;State'!O262</f>
        <v>0.89643139999999999</v>
      </c>
      <c r="V362" s="61">
        <f>'1.Shazam DNSP&amp;State'!P262</f>
        <v>0.92306690000000002</v>
      </c>
      <c r="W362" s="62">
        <f>'1.Shazam DNSP&amp;State'!K262</f>
        <v>0.95234339999999995</v>
      </c>
      <c r="Z362" s="216">
        <v>2011</v>
      </c>
      <c r="AA362" s="64">
        <f t="shared" si="1228"/>
        <v>-1.7392287064237198E-2</v>
      </c>
      <c r="AB362" s="61">
        <f t="shared" si="1229"/>
        <v>0</v>
      </c>
      <c r="AC362" s="61">
        <f t="shared" si="1230"/>
        <v>1.1462167868577637E-2</v>
      </c>
      <c r="AD362" s="61">
        <f t="shared" si="1231"/>
        <v>6.3858617521412213E-3</v>
      </c>
      <c r="AE362" s="61">
        <f t="shared" si="1232"/>
        <v>8.3863687013230576E-2</v>
      </c>
      <c r="AF362" s="61">
        <f t="shared" si="1233"/>
        <v>-3.1655084674153504E-2</v>
      </c>
      <c r="AG362" s="62">
        <f t="shared" si="1234"/>
        <v>-5.0821531832404513E-3</v>
      </c>
      <c r="AH362" s="64">
        <f t="shared" si="1235"/>
        <v>0.20317247596203986</v>
      </c>
      <c r="AI362" s="61">
        <f t="shared" si="1236"/>
        <v>1.5840728139304903E-2</v>
      </c>
      <c r="AJ362" s="61">
        <f t="shared" si="1237"/>
        <v>2.7062092336314798E-3</v>
      </c>
      <c r="AK362" s="61">
        <f t="shared" si="1238"/>
        <v>8.8068785989598608E-2</v>
      </c>
      <c r="AL362" s="61">
        <f t="shared" si="1239"/>
        <v>4.3776997353333742E-2</v>
      </c>
      <c r="AM362" s="61">
        <f t="shared" si="1240"/>
        <v>1.6098290856719245E-2</v>
      </c>
      <c r="AN362" s="61">
        <f t="shared" si="1241"/>
        <v>2.1447379202646468E-2</v>
      </c>
      <c r="AO362" s="62">
        <f t="shared" si="1242"/>
        <v>9.6091705913981001E-2</v>
      </c>
      <c r="AP362" s="64">
        <f t="shared" si="1243"/>
        <v>-0.20825432854897433</v>
      </c>
      <c r="AQ362" s="61">
        <f t="shared" si="1244"/>
        <v>-2.0922240197395407E-2</v>
      </c>
      <c r="AR362" s="61">
        <f t="shared" si="1245"/>
        <v>-7.7880763357702151E-3</v>
      </c>
      <c r="AS362" s="61">
        <f t="shared" si="1246"/>
        <v>-9.3150590301621011E-2</v>
      </c>
      <c r="AT362" s="61">
        <f t="shared" si="1247"/>
        <v>-4.8858506903884207E-2</v>
      </c>
      <c r="AU362" s="61">
        <f t="shared" si="1248"/>
        <v>-2.1179717001966872E-2</v>
      </c>
      <c r="AV362" s="62">
        <f t="shared" si="1249"/>
        <v>-2.6529485536866827E-2</v>
      </c>
    </row>
    <row r="363" spans="1:48" s="9" customFormat="1" ht="15" x14ac:dyDescent="0.2">
      <c r="A363" s="60">
        <v>2012</v>
      </c>
      <c r="B363" s="64">
        <f>'1.Shazam DNSP&amp;State'!Q263</f>
        <v>1.025936</v>
      </c>
      <c r="C363" s="64">
        <f>'1.Shazam DNSP&amp;State'!R263</f>
        <v>1.239395</v>
      </c>
      <c r="D363" s="61">
        <f>'1.Shazam DNSP&amp;State'!S263</f>
        <v>1.0573889999999999</v>
      </c>
      <c r="E363" s="61">
        <f>'1.Shazam DNSP&amp;State'!T263</f>
        <v>1.035013</v>
      </c>
      <c r="F363" s="61">
        <f>'1.Shazam DNSP&amp;State'!U263</f>
        <v>1.6452100000000001</v>
      </c>
      <c r="G363" s="61">
        <f>'1.Shazam DNSP&amp;State'!V263</f>
        <v>1.052684</v>
      </c>
      <c r="H363" s="62">
        <f>'1.Shazam DNSP&amp;State'!W263</f>
        <v>1.0544070000000001</v>
      </c>
      <c r="I363" s="64">
        <f>'1.Shazam DNSP&amp;State'!X263</f>
        <v>1.239447</v>
      </c>
      <c r="J363" s="61">
        <f>'1.Shazam DNSP&amp;State'!Y263</f>
        <v>1.1849970000000001</v>
      </c>
      <c r="K363" s="61">
        <f>'1.Shazam DNSP&amp;State'!Z263</f>
        <v>1.0456650000000001</v>
      </c>
      <c r="L363" s="61">
        <f>'1.Shazam DNSP&amp;State'!AA263</f>
        <v>1.5911459999999999</v>
      </c>
      <c r="M363" s="61">
        <f>'1.Shazam DNSP&amp;State'!AB263</f>
        <v>1.2269479999999999</v>
      </c>
      <c r="N363" s="61">
        <f>'1.Shazam DNSP&amp;State'!AC263</f>
        <v>1.227009</v>
      </c>
      <c r="O363" s="61">
        <f>'1.Shazam DNSP&amp;State'!AD263</f>
        <v>1.172615</v>
      </c>
      <c r="P363" s="62">
        <f>'1.Shazam DNSP&amp;State'!D263</f>
        <v>1.201654</v>
      </c>
      <c r="Q363" s="64">
        <f>'1.Shazam DNSP&amp;State'!J263</f>
        <v>0.85070780000000001</v>
      </c>
      <c r="R363" s="61">
        <f>'1.Shazam DNSP&amp;State'!L263</f>
        <v>0.88979759999999997</v>
      </c>
      <c r="S363" s="61">
        <f>'1.Shazam DNSP&amp;State'!M263</f>
        <v>1.0083610000000001</v>
      </c>
      <c r="T363" s="61">
        <f>'1.Shazam DNSP&amp;State'!N263</f>
        <v>0.66267169999999997</v>
      </c>
      <c r="U363" s="61">
        <f>'1.Shazam DNSP&amp;State'!O263</f>
        <v>0.85937379999999997</v>
      </c>
      <c r="V363" s="61">
        <f>'1.Shazam DNSP&amp;State'!P263</f>
        <v>0.85933159999999997</v>
      </c>
      <c r="W363" s="62">
        <f>'1.Shazam DNSP&amp;State'!K263</f>
        <v>0.89919349999999998</v>
      </c>
      <c r="Z363" s="216">
        <v>2012</v>
      </c>
      <c r="AA363" s="64">
        <f t="shared" si="1228"/>
        <v>1.2154240031515199E-2</v>
      </c>
      <c r="AB363" s="61">
        <f t="shared" si="1229"/>
        <v>0</v>
      </c>
      <c r="AC363" s="61">
        <f t="shared" si="1230"/>
        <v>1.0491877080218776E-2</v>
      </c>
      <c r="AD363" s="61">
        <f t="shared" si="1231"/>
        <v>7.2191417778131326E-3</v>
      </c>
      <c r="AE363" s="61">
        <f t="shared" si="1232"/>
        <v>0.26505775804504511</v>
      </c>
      <c r="AF363" s="61">
        <f t="shared" si="1233"/>
        <v>-8.4690167194272595E-2</v>
      </c>
      <c r="AG363" s="62">
        <f t="shared" si="1234"/>
        <v>-2.5671830592949321E-2</v>
      </c>
      <c r="AH363" s="64">
        <f t="shared" si="1235"/>
        <v>6.2456271527999369E-3</v>
      </c>
      <c r="AI363" s="61">
        <f t="shared" si="1236"/>
        <v>6.2785398897692205E-2</v>
      </c>
      <c r="AJ363" s="61">
        <f t="shared" si="1237"/>
        <v>1.3524603163333822E-2</v>
      </c>
      <c r="AK363" s="61">
        <f t="shared" si="1238"/>
        <v>0.10445200985694003</v>
      </c>
      <c r="AL363" s="61">
        <f t="shared" si="1239"/>
        <v>1.6545955879071591E-2</v>
      </c>
      <c r="AM363" s="61">
        <f t="shared" si="1240"/>
        <v>4.587548872075041E-2</v>
      </c>
      <c r="AN363" s="61">
        <f t="shared" si="1241"/>
        <v>3.1756428516875615E-2</v>
      </c>
      <c r="AO363" s="62">
        <f t="shared" si="1242"/>
        <v>2.0617969575290222E-2</v>
      </c>
      <c r="AP363" s="64">
        <f t="shared" si="1243"/>
        <v>-3.191712107811577E-2</v>
      </c>
      <c r="AQ363" s="61">
        <f t="shared" si="1244"/>
        <v>-8.8456634796004435E-2</v>
      </c>
      <c r="AR363" s="61">
        <f t="shared" si="1245"/>
        <v>-3.9195500558372086E-2</v>
      </c>
      <c r="AS363" s="61">
        <f t="shared" si="1246"/>
        <v>-0.1301233036402038</v>
      </c>
      <c r="AT363" s="61">
        <f t="shared" si="1247"/>
        <v>-4.2217785827854397E-2</v>
      </c>
      <c r="AU363" s="61">
        <f t="shared" si="1248"/>
        <v>-7.1546835154820715E-2</v>
      </c>
      <c r="AV363" s="62">
        <f t="shared" si="1249"/>
        <v>-5.7427433569709183E-2</v>
      </c>
    </row>
    <row r="364" spans="1:48" s="9" customFormat="1" ht="15" x14ac:dyDescent="0.2">
      <c r="A364" s="60">
        <v>2013</v>
      </c>
      <c r="B364" s="64">
        <f>'1.Shazam DNSP&amp;State'!Q264</f>
        <v>0.99253740000000001</v>
      </c>
      <c r="C364" s="64">
        <f>'1.Shazam DNSP&amp;State'!R264</f>
        <v>1.239395</v>
      </c>
      <c r="D364" s="61">
        <f>'1.Shazam DNSP&amp;State'!S264</f>
        <v>1.071464</v>
      </c>
      <c r="E364" s="61">
        <f>'1.Shazam DNSP&amp;State'!T264</f>
        <v>1.036394</v>
      </c>
      <c r="F364" s="61">
        <f>'1.Shazam DNSP&amp;State'!U264</f>
        <v>1.559196</v>
      </c>
      <c r="G364" s="61">
        <f>'1.Shazam DNSP&amp;State'!V264</f>
        <v>1.1815659999999999</v>
      </c>
      <c r="H364" s="62">
        <f>'1.Shazam DNSP&amp;State'!W264</f>
        <v>1.0641989999999999</v>
      </c>
      <c r="I364" s="64">
        <f>'1.Shazam DNSP&amp;State'!X264</f>
        <v>1.1042380000000001</v>
      </c>
      <c r="J364" s="61">
        <f>'1.Shazam DNSP&amp;State'!Y264</f>
        <v>1.1485989999999999</v>
      </c>
      <c r="K364" s="61">
        <f>'1.Shazam DNSP&amp;State'!Z264</f>
        <v>1.039194</v>
      </c>
      <c r="L364" s="61">
        <f>'1.Shazam DNSP&amp;State'!AA264</f>
        <v>1.5234380000000001</v>
      </c>
      <c r="M364" s="61">
        <f>'1.Shazam DNSP&amp;State'!AB264</f>
        <v>1.27898</v>
      </c>
      <c r="N364" s="61">
        <f>'1.Shazam DNSP&amp;State'!AC264</f>
        <v>1.270894</v>
      </c>
      <c r="O364" s="61">
        <f>'1.Shazam DNSP&amp;State'!AD264</f>
        <v>1.1845079999999999</v>
      </c>
      <c r="P364" s="62">
        <f>'1.Shazam DNSP&amp;State'!D264</f>
        <v>1.153608</v>
      </c>
      <c r="Q364" s="64">
        <f>'1.Shazam DNSP&amp;State'!J264</f>
        <v>0.96374099999999996</v>
      </c>
      <c r="R364" s="61">
        <f>'1.Shazam DNSP&amp;State'!L264</f>
        <v>0.92651910000000004</v>
      </c>
      <c r="S364" s="61">
        <f>'1.Shazam DNSP&amp;State'!M264</f>
        <v>1.024062</v>
      </c>
      <c r="T364" s="61">
        <f>'1.Shazam DNSP&amp;State'!N264</f>
        <v>0.69855129999999999</v>
      </c>
      <c r="U364" s="61">
        <f>'1.Shazam DNSP&amp;State'!O264</f>
        <v>0.83206899999999995</v>
      </c>
      <c r="V364" s="61">
        <f>'1.Shazam DNSP&amp;State'!P264</f>
        <v>0.83736279999999996</v>
      </c>
      <c r="W364" s="62">
        <f>'1.Shazam DNSP&amp;State'!K264</f>
        <v>0.8984318</v>
      </c>
      <c r="Z364" s="216">
        <v>2013</v>
      </c>
      <c r="AA364" s="64">
        <f t="shared" si="1228"/>
        <v>-3.3095951146453861E-2</v>
      </c>
      <c r="AB364" s="61">
        <f t="shared" si="1229"/>
        <v>0</v>
      </c>
      <c r="AC364" s="61">
        <f t="shared" si="1230"/>
        <v>1.3223275716801786E-2</v>
      </c>
      <c r="AD364" s="61">
        <f t="shared" si="1231"/>
        <v>1.33339339358323E-3</v>
      </c>
      <c r="AE364" s="61">
        <f t="shared" si="1232"/>
        <v>-5.3697731854253132E-2</v>
      </c>
      <c r="AF364" s="61">
        <f t="shared" si="1233"/>
        <v>0.11549758413047356</v>
      </c>
      <c r="AG364" s="62">
        <f t="shared" si="1234"/>
        <v>9.2438799158901762E-3</v>
      </c>
      <c r="AH364" s="64">
        <f t="shared" si="1235"/>
        <v>-0.11550980807073899</v>
      </c>
      <c r="AI364" s="61">
        <f t="shared" si="1236"/>
        <v>-3.1197304115749148E-2</v>
      </c>
      <c r="AJ364" s="61">
        <f t="shared" si="1237"/>
        <v>-6.2076339741289977E-3</v>
      </c>
      <c r="AK364" s="61">
        <f t="shared" si="1238"/>
        <v>-4.3484888480976383E-2</v>
      </c>
      <c r="AL364" s="61">
        <f t="shared" si="1239"/>
        <v>4.1533100215243021E-2</v>
      </c>
      <c r="AM364" s="61">
        <f t="shared" si="1240"/>
        <v>3.5141089165731471E-2</v>
      </c>
      <c r="AN364" s="61">
        <f t="shared" si="1241"/>
        <v>1.0091200946374241E-2</v>
      </c>
      <c r="AO364" s="62">
        <f t="shared" si="1242"/>
        <v>-4.0804518760589686E-2</v>
      </c>
      <c r="AP364" s="64">
        <f t="shared" si="1243"/>
        <v>0.12475387745301669</v>
      </c>
      <c r="AQ364" s="61">
        <f t="shared" si="1244"/>
        <v>4.0440639598518215E-2</v>
      </c>
      <c r="AR364" s="61">
        <f t="shared" si="1245"/>
        <v>1.5450831204619471E-2</v>
      </c>
      <c r="AS364" s="61">
        <f t="shared" si="1246"/>
        <v>5.2728924999541224E-2</v>
      </c>
      <c r="AT364" s="61">
        <f t="shared" si="1247"/>
        <v>-3.2288614415534211E-2</v>
      </c>
      <c r="AU364" s="61">
        <f t="shared" si="1248"/>
        <v>-2.5897448377904028E-2</v>
      </c>
      <c r="AV364" s="62">
        <f t="shared" si="1249"/>
        <v>-8.4745140779452237E-4</v>
      </c>
    </row>
    <row r="365" spans="1:48" s="9" customFormat="1" ht="15" x14ac:dyDescent="0.2">
      <c r="A365" s="60">
        <v>2014</v>
      </c>
      <c r="B365" s="64">
        <f>'1.Shazam DNSP&amp;State'!Q265</f>
        <v>0.97232830000000003</v>
      </c>
      <c r="C365" s="64">
        <f>'1.Shazam DNSP&amp;State'!R265</f>
        <v>1.2427999999999999</v>
      </c>
      <c r="D365" s="61">
        <f>'1.Shazam DNSP&amp;State'!S265</f>
        <v>1.0746249999999999</v>
      </c>
      <c r="E365" s="61">
        <f>'1.Shazam DNSP&amp;State'!T265</f>
        <v>1.035482</v>
      </c>
      <c r="F365" s="61">
        <f>'1.Shazam DNSP&amp;State'!U265</f>
        <v>1.6569130000000001</v>
      </c>
      <c r="G365" s="61">
        <f>'1.Shazam DNSP&amp;State'!V265</f>
        <v>1.242799</v>
      </c>
      <c r="H365" s="62">
        <f>'1.Shazam DNSP&amp;State'!W265</f>
        <v>1.0556239999999999</v>
      </c>
      <c r="I365" s="64">
        <f>'1.Shazam DNSP&amp;State'!X265</f>
        <v>1.1293089999999999</v>
      </c>
      <c r="J365" s="61">
        <f>'1.Shazam DNSP&amp;State'!Y265</f>
        <v>1.2498419999999999</v>
      </c>
      <c r="K365" s="61">
        <f>'1.Shazam DNSP&amp;State'!Z265</f>
        <v>1.0332030000000001</v>
      </c>
      <c r="L365" s="61">
        <f>'1.Shazam DNSP&amp;State'!AA265</f>
        <v>1.274805</v>
      </c>
      <c r="M365" s="61">
        <f>'1.Shazam DNSP&amp;State'!AB265</f>
        <v>1.307958</v>
      </c>
      <c r="N365" s="61">
        <f>'1.Shazam DNSP&amp;State'!AC265</f>
        <v>1.2902739999999999</v>
      </c>
      <c r="O365" s="61">
        <f>'1.Shazam DNSP&amp;State'!AD265</f>
        <v>1.1977040000000001</v>
      </c>
      <c r="P365" s="62">
        <f>'1.Shazam DNSP&amp;State'!D265</f>
        <v>1.1714709999999999</v>
      </c>
      <c r="Q365" s="64">
        <f>'1.Shazam DNSP&amp;State'!J265</f>
        <v>0.93475229999999998</v>
      </c>
      <c r="R365" s="61">
        <f>'1.Shazam DNSP&amp;State'!L265</f>
        <v>0.84460579999999996</v>
      </c>
      <c r="S365" s="61">
        <f>'1.Shazam DNSP&amp;State'!M265</f>
        <v>1.0217000000000001</v>
      </c>
      <c r="T365" s="61">
        <f>'1.Shazam DNSP&amp;State'!N265</f>
        <v>0.8280672</v>
      </c>
      <c r="U365" s="61">
        <f>'1.Shazam DNSP&amp;State'!O265</f>
        <v>0.80707779999999996</v>
      </c>
      <c r="V365" s="61">
        <f>'1.Shazam DNSP&amp;State'!P265</f>
        <v>0.81813939999999996</v>
      </c>
      <c r="W365" s="62">
        <f>'1.Shazam DNSP&amp;State'!K265</f>
        <v>0.88137279999999996</v>
      </c>
      <c r="Z365" s="216">
        <v>2014</v>
      </c>
      <c r="AA365" s="64">
        <f t="shared" si="1228"/>
        <v>-2.0571189836058625E-2</v>
      </c>
      <c r="AB365" s="61">
        <f t="shared" si="1229"/>
        <v>2.7435412091241685E-3</v>
      </c>
      <c r="AC365" s="61">
        <f t="shared" si="1230"/>
        <v>2.9458259055430195E-3</v>
      </c>
      <c r="AD365" s="61">
        <f t="shared" si="1231"/>
        <v>-8.8036162289903375E-4</v>
      </c>
      <c r="AE365" s="61">
        <f t="shared" si="1232"/>
        <v>6.0785928750002549E-2</v>
      </c>
      <c r="AF365" s="61">
        <f t="shared" si="1233"/>
        <v>5.0525416623690422E-2</v>
      </c>
      <c r="AG365" s="62">
        <f t="shared" si="1234"/>
        <v>-8.0903422333161237E-3</v>
      </c>
      <c r="AH365" s="64">
        <f t="shared" si="1235"/>
        <v>2.2450436923301099E-2</v>
      </c>
      <c r="AI365" s="61">
        <f t="shared" si="1236"/>
        <v>8.4474204502485287E-2</v>
      </c>
      <c r="AJ365" s="61">
        <f t="shared" si="1237"/>
        <v>-5.7817268497319749E-3</v>
      </c>
      <c r="AK365" s="61">
        <f t="shared" si="1238"/>
        <v>-0.17817639711197952</v>
      </c>
      <c r="AL365" s="61">
        <f t="shared" si="1239"/>
        <v>2.2404257169856098E-2</v>
      </c>
      <c r="AM365" s="61">
        <f t="shared" si="1240"/>
        <v>1.5134009089080499E-2</v>
      </c>
      <c r="AN365" s="61">
        <f t="shared" si="1241"/>
        <v>1.1078892201741842E-2</v>
      </c>
      <c r="AO365" s="62">
        <f t="shared" si="1242"/>
        <v>1.5365801733916648E-2</v>
      </c>
      <c r="AP365" s="64">
        <f t="shared" si="1243"/>
        <v>-3.0541011907388789E-2</v>
      </c>
      <c r="AQ365" s="61">
        <f t="shared" si="1244"/>
        <v>-9.2564651099173806E-2</v>
      </c>
      <c r="AR365" s="61">
        <f t="shared" si="1245"/>
        <v>-2.3091650441870778E-3</v>
      </c>
      <c r="AS365" s="61">
        <f t="shared" si="1246"/>
        <v>0.17008569141975671</v>
      </c>
      <c r="AT365" s="61">
        <f t="shared" si="1247"/>
        <v>-3.0495300008026107E-2</v>
      </c>
      <c r="AU365" s="61">
        <f t="shared" si="1248"/>
        <v>-2.3224691652018695E-2</v>
      </c>
      <c r="AV365" s="62">
        <f t="shared" si="1249"/>
        <v>-1.917010712157308E-2</v>
      </c>
    </row>
    <row r="366" spans="1:48" s="9" customFormat="1" ht="15" x14ac:dyDescent="0.2">
      <c r="A366" s="60">
        <v>2015</v>
      </c>
      <c r="B366" s="64">
        <f>'1.Shazam DNSP&amp;State'!Q266</f>
        <v>0.96066839999999998</v>
      </c>
      <c r="C366" s="64">
        <f>'1.Shazam DNSP&amp;State'!R266</f>
        <v>1.2427999999999999</v>
      </c>
      <c r="D366" s="61">
        <f>'1.Shazam DNSP&amp;State'!S266</f>
        <v>1.0845739999999999</v>
      </c>
      <c r="E366" s="61">
        <f>'1.Shazam DNSP&amp;State'!T266</f>
        <v>1.039504</v>
      </c>
      <c r="F366" s="61">
        <f>'1.Shazam DNSP&amp;State'!U266</f>
        <v>1.4225490000000001</v>
      </c>
      <c r="G366" s="61">
        <f>'1.Shazam DNSP&amp;State'!V266</f>
        <v>1.057984</v>
      </c>
      <c r="H366" s="62">
        <f>'1.Shazam DNSP&amp;State'!W266</f>
        <v>1.08009</v>
      </c>
      <c r="I366" s="64">
        <f>'1.Shazam DNSP&amp;State'!X266</f>
        <v>1.0716589999999999</v>
      </c>
      <c r="J366" s="61">
        <f>'1.Shazam DNSP&amp;State'!Y266</f>
        <v>1.251204</v>
      </c>
      <c r="K366" s="61">
        <f>'1.Shazam DNSP&amp;State'!Z266</f>
        <v>1.0343</v>
      </c>
      <c r="L366" s="61">
        <f>'1.Shazam DNSP&amp;State'!AA266</f>
        <v>1.2744599999999999</v>
      </c>
      <c r="M366" s="61">
        <f>'1.Shazam DNSP&amp;State'!AB266</f>
        <v>1.349421</v>
      </c>
      <c r="N366" s="61">
        <f>'1.Shazam DNSP&amp;State'!AC266</f>
        <v>1.2979830000000001</v>
      </c>
      <c r="O366" s="61">
        <f>'1.Shazam DNSP&amp;State'!AD266</f>
        <v>1.2064490000000001</v>
      </c>
      <c r="P366" s="62">
        <f>'1.Shazam DNSP&amp;State'!D266</f>
        <v>1.152342</v>
      </c>
      <c r="Q366" s="64">
        <f>'1.Shazam DNSP&amp;State'!J266</f>
        <v>1.0078670000000001</v>
      </c>
      <c r="R366" s="61">
        <f>'1.Shazam DNSP&amp;State'!L266</f>
        <v>0.8632398</v>
      </c>
      <c r="S366" s="61">
        <f>'1.Shazam DNSP&amp;State'!M266</f>
        <v>1.0442709999999999</v>
      </c>
      <c r="T366" s="61">
        <f>'1.Shazam DNSP&amp;State'!N266</f>
        <v>0.84748780000000001</v>
      </c>
      <c r="U366" s="61">
        <f>'1.Shazam DNSP&amp;State'!O266</f>
        <v>0.80040960000000005</v>
      </c>
      <c r="V366" s="61">
        <f>'1.Shazam DNSP&amp;State'!P266</f>
        <v>0.83212940000000002</v>
      </c>
      <c r="W366" s="62">
        <f>'1.Shazam DNSP&amp;State'!K266</f>
        <v>0.89526309999999998</v>
      </c>
      <c r="Z366" s="216">
        <v>2015</v>
      </c>
      <c r="AA366" s="64">
        <f t="shared" si="1228"/>
        <v>-1.2064212442664535E-2</v>
      </c>
      <c r="AB366" s="61">
        <f t="shared" si="1229"/>
        <v>0</v>
      </c>
      <c r="AC366" s="61">
        <f t="shared" si="1230"/>
        <v>9.2155196537861625E-3</v>
      </c>
      <c r="AD366" s="61">
        <f t="shared" si="1231"/>
        <v>3.8766575167658861E-3</v>
      </c>
      <c r="AE366" s="61">
        <f t="shared" si="1232"/>
        <v>-0.15250589971748929</v>
      </c>
      <c r="AF366" s="61">
        <f t="shared" si="1233"/>
        <v>-0.1610008834533258</v>
      </c>
      <c r="AG366" s="62">
        <f t="shared" si="1234"/>
        <v>2.2912309724052015E-2</v>
      </c>
      <c r="AH366" s="64">
        <f t="shared" si="1235"/>
        <v>-5.2398026224285243E-2</v>
      </c>
      <c r="AI366" s="61">
        <f t="shared" si="1236"/>
        <v>1.0891444096891799E-3</v>
      </c>
      <c r="AJ366" s="61">
        <f t="shared" si="1237"/>
        <v>1.0611835658232984E-3</v>
      </c>
      <c r="AK366" s="61">
        <f t="shared" si="1238"/>
        <v>-2.7066625251295594E-4</v>
      </c>
      <c r="AL366" s="61">
        <f t="shared" si="1239"/>
        <v>3.120846913458002E-2</v>
      </c>
      <c r="AM366" s="61">
        <f t="shared" si="1240"/>
        <v>5.9569222037009588E-3</v>
      </c>
      <c r="AN366" s="61">
        <f t="shared" si="1241"/>
        <v>7.2749434573553713E-3</v>
      </c>
      <c r="AO366" s="62">
        <f t="shared" si="1242"/>
        <v>-1.6463830856142059E-2</v>
      </c>
      <c r="AP366" s="64">
        <f t="shared" si="1243"/>
        <v>7.5309921076290226E-2</v>
      </c>
      <c r="AQ366" s="61">
        <f t="shared" si="1244"/>
        <v>2.1822510755642909E-2</v>
      </c>
      <c r="AR366" s="61">
        <f t="shared" si="1245"/>
        <v>2.1851127704586099E-2</v>
      </c>
      <c r="AS366" s="61">
        <f t="shared" si="1246"/>
        <v>2.3182133358454367E-2</v>
      </c>
      <c r="AT366" s="61">
        <f t="shared" si="1247"/>
        <v>-8.2964734261150776E-3</v>
      </c>
      <c r="AU366" s="61">
        <f t="shared" si="1248"/>
        <v>1.6955219842433533E-2</v>
      </c>
      <c r="AV366" s="62">
        <f t="shared" si="1249"/>
        <v>1.563694961937704E-2</v>
      </c>
    </row>
    <row r="367" spans="1:48" s="9" customFormat="1" ht="15" x14ac:dyDescent="0.2">
      <c r="A367" s="60">
        <v>2016</v>
      </c>
      <c r="B367" s="64">
        <f>'1.Shazam DNSP&amp;State'!Q267</f>
        <v>1.0192779999999999</v>
      </c>
      <c r="C367" s="64">
        <f>'1.Shazam DNSP&amp;State'!R267</f>
        <v>1.2427999999999999</v>
      </c>
      <c r="D367" s="61">
        <f>'1.Shazam DNSP&amp;State'!S267</f>
        <v>1.0931869999999999</v>
      </c>
      <c r="E367" s="61">
        <f>'1.Shazam DNSP&amp;State'!T267</f>
        <v>1.0396860000000001</v>
      </c>
      <c r="F367" s="61">
        <f>'1.Shazam DNSP&amp;State'!U267</f>
        <v>1.1823589999999999</v>
      </c>
      <c r="G367" s="61">
        <f>'1.Shazam DNSP&amp;State'!V267</f>
        <v>1.1651260000000001</v>
      </c>
      <c r="H367" s="62">
        <f>'1.Shazam DNSP&amp;State'!W267</f>
        <v>1.106692</v>
      </c>
      <c r="I367" s="64">
        <f>'1.Shazam DNSP&amp;State'!X267</f>
        <v>1.23817</v>
      </c>
      <c r="J367" s="61">
        <f>'1.Shazam DNSP&amp;State'!Y267</f>
        <v>1.22763</v>
      </c>
      <c r="K367" s="61">
        <f>'1.Shazam DNSP&amp;State'!Z267</f>
        <v>1.0349060000000001</v>
      </c>
      <c r="L367" s="61">
        <f>'1.Shazam DNSP&amp;State'!AA267</f>
        <v>0.72641049999999996</v>
      </c>
      <c r="M367" s="61">
        <f>'1.Shazam DNSP&amp;State'!AB267</f>
        <v>1.3863000000000001</v>
      </c>
      <c r="N367" s="61">
        <f>'1.Shazam DNSP&amp;State'!AC267</f>
        <v>1.3133520000000001</v>
      </c>
      <c r="O367" s="61">
        <f>'1.Shazam DNSP&amp;State'!AD267</f>
        <v>1.1941900000000001</v>
      </c>
      <c r="P367" s="62">
        <f>'1.Shazam DNSP&amp;State'!D267</f>
        <v>1.213266</v>
      </c>
      <c r="Q367" s="64">
        <f>'1.Shazam DNSP&amp;State'!J267</f>
        <v>0.89381259999999996</v>
      </c>
      <c r="R367" s="61">
        <f>'1.Shazam DNSP&amp;State'!L267</f>
        <v>0.90148640000000002</v>
      </c>
      <c r="S367" s="61">
        <f>'1.Shazam DNSP&amp;State'!M267</f>
        <v>1.0693649999999999</v>
      </c>
      <c r="T367" s="61">
        <f>'1.Shazam DNSP&amp;State'!N267</f>
        <v>1.5235080000000001</v>
      </c>
      <c r="U367" s="61">
        <f>'1.Shazam DNSP&amp;State'!O267</f>
        <v>0.79830639999999997</v>
      </c>
      <c r="V367" s="61">
        <f>'1.Shazam DNSP&amp;State'!P267</f>
        <v>0.84264669999999997</v>
      </c>
      <c r="W367" s="62">
        <f>'1.Shazam DNSP&amp;State'!K267</f>
        <v>0.92673059999999996</v>
      </c>
      <c r="Z367" s="216">
        <v>2016</v>
      </c>
      <c r="AA367" s="64">
        <f t="shared" si="1228"/>
        <v>5.9220520309528214E-2</v>
      </c>
      <c r="AB367" s="61">
        <f t="shared" si="1229"/>
        <v>0</v>
      </c>
      <c r="AC367" s="61">
        <f t="shared" si="1230"/>
        <v>7.9100001407028161E-3</v>
      </c>
      <c r="AD367" s="61">
        <f t="shared" si="1231"/>
        <v>1.7506817603486259E-4</v>
      </c>
      <c r="AE367" s="61">
        <f t="shared" si="1232"/>
        <v>-0.18493873744847972</v>
      </c>
      <c r="AF367" s="61">
        <f t="shared" si="1233"/>
        <v>9.6464025227414762E-2</v>
      </c>
      <c r="AG367" s="62">
        <f t="shared" si="1234"/>
        <v>2.4331014567112428E-2</v>
      </c>
      <c r="AH367" s="64">
        <f t="shared" si="1235"/>
        <v>0.14442656806026835</v>
      </c>
      <c r="AI367" s="61">
        <f t="shared" si="1236"/>
        <v>-1.9020806342239186E-2</v>
      </c>
      <c r="AJ367" s="61">
        <f t="shared" si="1237"/>
        <v>5.8573193517288394E-4</v>
      </c>
      <c r="AK367" s="61">
        <f t="shared" si="1238"/>
        <v>-0.56216255643842039</v>
      </c>
      <c r="AL367" s="61">
        <f t="shared" si="1239"/>
        <v>2.6962715999889593E-2</v>
      </c>
      <c r="AM367" s="61">
        <f t="shared" si="1240"/>
        <v>1.1771126614983911E-2</v>
      </c>
      <c r="AN367" s="61">
        <f t="shared" si="1241"/>
        <v>-1.0213202868631723E-2</v>
      </c>
      <c r="AO367" s="62">
        <f t="shared" si="1242"/>
        <v>5.1519503720131685E-2</v>
      </c>
      <c r="AP367" s="64">
        <f t="shared" si="1243"/>
        <v>-0.12009536196799969</v>
      </c>
      <c r="AQ367" s="61">
        <f t="shared" si="1244"/>
        <v>4.3352436173788964E-2</v>
      </c>
      <c r="AR367" s="61">
        <f t="shared" si="1245"/>
        <v>2.3745980044195248E-2</v>
      </c>
      <c r="AS367" s="61">
        <f t="shared" si="1246"/>
        <v>0.58649440560784361</v>
      </c>
      <c r="AT367" s="61">
        <f t="shared" si="1247"/>
        <v>-2.6311129848306529E-3</v>
      </c>
      <c r="AU367" s="61">
        <f t="shared" si="1248"/>
        <v>1.2559814123657921E-2</v>
      </c>
      <c r="AV367" s="62">
        <f t="shared" si="1249"/>
        <v>3.4545266886811796E-2</v>
      </c>
    </row>
    <row r="368" spans="1:48" s="9" customFormat="1" ht="15" x14ac:dyDescent="0.2">
      <c r="A368" s="60">
        <v>2017</v>
      </c>
      <c r="B368" s="64">
        <f>'1.Shazam DNSP&amp;State'!Q268</f>
        <v>0.99098710000000001</v>
      </c>
      <c r="C368" s="64">
        <f>'1.Shazam DNSP&amp;State'!R268</f>
        <v>1.2427999999999999</v>
      </c>
      <c r="D368" s="61">
        <f>'1.Shazam DNSP&amp;State'!S268</f>
        <v>1.1045799999999999</v>
      </c>
      <c r="E368" s="61">
        <f>'1.Shazam DNSP&amp;State'!T268</f>
        <v>1.0773779999999999</v>
      </c>
      <c r="F368" s="61">
        <f>'1.Shazam DNSP&amp;State'!U268</f>
        <v>0.9382606</v>
      </c>
      <c r="G368" s="61">
        <f>'1.Shazam DNSP&amp;State'!V268</f>
        <v>1.1540699999999999</v>
      </c>
      <c r="H368" s="62">
        <f>'1.Shazam DNSP&amp;State'!W268</f>
        <v>1.1437349999999999</v>
      </c>
      <c r="I368" s="64">
        <f>'1.Shazam DNSP&amp;State'!X268</f>
        <v>1.166777</v>
      </c>
      <c r="J368" s="61">
        <f>'1.Shazam DNSP&amp;State'!Y268</f>
        <v>1.217841</v>
      </c>
      <c r="K368" s="61">
        <f>'1.Shazam DNSP&amp;State'!Z268</f>
        <v>1.0365850000000001</v>
      </c>
      <c r="L368" s="61">
        <f>'1.Shazam DNSP&amp;State'!AA268</f>
        <v>1.4034679999999999</v>
      </c>
      <c r="M368" s="61">
        <f>'1.Shazam DNSP&amp;State'!AB268</f>
        <v>1.4333640000000001</v>
      </c>
      <c r="N368" s="61">
        <f>'1.Shazam DNSP&amp;State'!AC268</f>
        <v>1.340587</v>
      </c>
      <c r="O368" s="61">
        <f>'1.Shazam DNSP&amp;State'!AD268</f>
        <v>1.232054</v>
      </c>
      <c r="P368" s="62">
        <f>'1.Shazam DNSP&amp;State'!D268</f>
        <v>1.2079299999999999</v>
      </c>
      <c r="Q368" s="64">
        <f>'1.Shazam DNSP&amp;State'!J268</f>
        <v>0.98025130000000005</v>
      </c>
      <c r="R368" s="61">
        <f>'1.Shazam DNSP&amp;State'!L268</f>
        <v>0.93914929999999996</v>
      </c>
      <c r="S368" s="61">
        <f>'1.Shazam DNSP&amp;State'!M268</f>
        <v>1.1033679999999999</v>
      </c>
      <c r="T368" s="61">
        <f>'1.Shazam DNSP&amp;State'!N268</f>
        <v>0.81493439999999995</v>
      </c>
      <c r="U368" s="61">
        <f>'1.Shazam DNSP&amp;State'!O268</f>
        <v>0.79793749999999997</v>
      </c>
      <c r="V368" s="61">
        <f>'1.Shazam DNSP&amp;State'!P268</f>
        <v>0.85315940000000001</v>
      </c>
      <c r="W368" s="62">
        <f>'1.Shazam DNSP&amp;State'!K268</f>
        <v>0.92831560000000002</v>
      </c>
      <c r="Z368" s="216">
        <v>2017</v>
      </c>
      <c r="AA368" s="64">
        <f t="shared" si="1228"/>
        <v>-2.81482954109512E-2</v>
      </c>
      <c r="AB368" s="61">
        <f t="shared" si="1229"/>
        <v>0</v>
      </c>
      <c r="AC368" s="61">
        <f t="shared" si="1230"/>
        <v>1.0367888912316325E-2</v>
      </c>
      <c r="AD368" s="61">
        <f t="shared" si="1231"/>
        <v>3.5611567038910531E-2</v>
      </c>
      <c r="AE368" s="61">
        <f t="shared" si="1232"/>
        <v>-0.23123913877605451</v>
      </c>
      <c r="AF368" s="61">
        <f t="shared" si="1233"/>
        <v>-9.5344108507180742E-3</v>
      </c>
      <c r="AG368" s="62">
        <f t="shared" si="1234"/>
        <v>3.2923837202951931E-2</v>
      </c>
      <c r="AH368" s="64">
        <f t="shared" si="1235"/>
        <v>-5.9389236306132055E-2</v>
      </c>
      <c r="AI368" s="61">
        <f t="shared" si="1236"/>
        <v>-8.0058624980541924E-3</v>
      </c>
      <c r="AJ368" s="61">
        <f t="shared" si="1237"/>
        <v>1.6210549480308097E-3</v>
      </c>
      <c r="AK368" s="61">
        <f t="shared" si="1238"/>
        <v>0.65858631337108087</v>
      </c>
      <c r="AL368" s="61">
        <f t="shared" si="1239"/>
        <v>3.3385801589173626E-2</v>
      </c>
      <c r="AM368" s="61">
        <f t="shared" si="1240"/>
        <v>2.052493000547715E-2</v>
      </c>
      <c r="AN368" s="61">
        <f t="shared" si="1241"/>
        <v>3.1214564030639661E-2</v>
      </c>
      <c r="AO368" s="62">
        <f t="shared" si="1242"/>
        <v>-4.407746121405781E-3</v>
      </c>
      <c r="AP368" s="64">
        <f t="shared" si="1243"/>
        <v>9.2312833850423701E-2</v>
      </c>
      <c r="AQ368" s="61">
        <f t="shared" si="1244"/>
        <v>4.0929508942562934E-2</v>
      </c>
      <c r="AR368" s="61">
        <f t="shared" si="1245"/>
        <v>3.1302305802820327E-2</v>
      </c>
      <c r="AS368" s="61">
        <f t="shared" si="1246"/>
        <v>-0.62566323027484139</v>
      </c>
      <c r="AT368" s="61">
        <f t="shared" si="1247"/>
        <v>-4.6221007524930397E-4</v>
      </c>
      <c r="AU368" s="61">
        <f t="shared" si="1248"/>
        <v>1.2398628207059939E-2</v>
      </c>
      <c r="AV368" s="62">
        <f t="shared" si="1249"/>
        <v>1.708852734456742E-3</v>
      </c>
    </row>
    <row r="369" spans="1:48" s="9" customFormat="1" ht="15" x14ac:dyDescent="0.2">
      <c r="A369" s="60">
        <v>2018</v>
      </c>
      <c r="B369" s="64">
        <f>'1.Shazam DNSP&amp;State'!Q269</f>
        <v>0.96857409999999999</v>
      </c>
      <c r="C369" s="64">
        <f>'1.Shazam DNSP&amp;State'!R269</f>
        <v>1.2427999999999999</v>
      </c>
      <c r="D369" s="61">
        <f>'1.Shazam DNSP&amp;State'!S269</f>
        <v>1.1179920000000001</v>
      </c>
      <c r="E369" s="61">
        <f>'1.Shazam DNSP&amp;State'!T269</f>
        <v>1.0805709999999999</v>
      </c>
      <c r="F369" s="61">
        <f>'1.Shazam DNSP&amp;State'!U269</f>
        <v>1.021617</v>
      </c>
      <c r="G369" s="61">
        <f>'1.Shazam DNSP&amp;State'!V269</f>
        <v>1.1949700000000001</v>
      </c>
      <c r="H369" s="62">
        <f>'1.Shazam DNSP&amp;State'!W269</f>
        <v>1.1382589999999999</v>
      </c>
      <c r="I369" s="64">
        <f>'1.Shazam DNSP&amp;State'!X269</f>
        <v>0.92552279999999998</v>
      </c>
      <c r="J369" s="61">
        <f>'1.Shazam DNSP&amp;State'!Y269</f>
        <v>1.2279960000000001</v>
      </c>
      <c r="K369" s="61">
        <f>'1.Shazam DNSP&amp;State'!Z269</f>
        <v>1.0391109999999999</v>
      </c>
      <c r="L369" s="61">
        <f>'1.Shazam DNSP&amp;State'!AA269</f>
        <v>1.198361</v>
      </c>
      <c r="M369" s="61">
        <f>'1.Shazam DNSP&amp;State'!AB269</f>
        <v>1.455487</v>
      </c>
      <c r="N369" s="61">
        <f>'1.Shazam DNSP&amp;State'!AC269</f>
        <v>1.3708180000000001</v>
      </c>
      <c r="O369" s="61">
        <f>'1.Shazam DNSP&amp;State'!AD269</f>
        <v>1.240945</v>
      </c>
      <c r="P369" s="62">
        <f>'1.Shazam DNSP&amp;State'!D269</f>
        <v>1.110873</v>
      </c>
      <c r="Q369" s="64">
        <f>'1.Shazam DNSP&amp;State'!J269</f>
        <v>1.2298549999999999</v>
      </c>
      <c r="R369" s="61">
        <f>'1.Shazam DNSP&amp;State'!L269</f>
        <v>0.92692339999999995</v>
      </c>
      <c r="S369" s="61">
        <f>'1.Shazam DNSP&amp;State'!M269</f>
        <v>1.095415</v>
      </c>
      <c r="T369" s="61">
        <f>'1.Shazam DNSP&amp;State'!N269</f>
        <v>0.94984639999999998</v>
      </c>
      <c r="U369" s="61">
        <f>'1.Shazam DNSP&amp;State'!O269</f>
        <v>0.78204660000000004</v>
      </c>
      <c r="V369" s="61">
        <f>'1.Shazam DNSP&amp;State'!P269</f>
        <v>0.83034989999999997</v>
      </c>
      <c r="W369" s="62">
        <f>'1.Shazam DNSP&amp;State'!K269</f>
        <v>0.91725120000000004</v>
      </c>
      <c r="Z369" s="216">
        <v>2018</v>
      </c>
      <c r="AA369" s="64">
        <f t="shared" si="1228"/>
        <v>-2.2876527103455883E-2</v>
      </c>
      <c r="AB369" s="61">
        <f t="shared" si="1229"/>
        <v>0</v>
      </c>
      <c r="AC369" s="61">
        <f t="shared" si="1230"/>
        <v>1.2069046852966848E-2</v>
      </c>
      <c r="AD369" s="61">
        <f t="shared" si="1231"/>
        <v>2.9592935979513052E-3</v>
      </c>
      <c r="AE369" s="61">
        <f t="shared" si="1232"/>
        <v>8.5114209563821944E-2</v>
      </c>
      <c r="AF369" s="61">
        <f t="shared" si="1233"/>
        <v>3.4826255640730996E-2</v>
      </c>
      <c r="AG369" s="62">
        <f t="shared" si="1234"/>
        <v>-4.7993206914130832E-3</v>
      </c>
      <c r="AH369" s="64">
        <f t="shared" si="1235"/>
        <v>-0.23164175872401088</v>
      </c>
      <c r="AI369" s="61">
        <f t="shared" si="1236"/>
        <v>8.3039534962032341E-3</v>
      </c>
      <c r="AJ369" s="61">
        <f t="shared" si="1237"/>
        <v>2.4338836197181652E-3</v>
      </c>
      <c r="AK369" s="61">
        <f t="shared" si="1238"/>
        <v>-0.15799152655728996</v>
      </c>
      <c r="AL369" s="61">
        <f t="shared" si="1239"/>
        <v>1.5316423373674211E-2</v>
      </c>
      <c r="AM369" s="61">
        <f t="shared" si="1240"/>
        <v>2.2300064206316226E-2</v>
      </c>
      <c r="AN369" s="61">
        <f t="shared" si="1241"/>
        <v>7.1904908232463555E-3</v>
      </c>
      <c r="AO369" s="62">
        <f t="shared" si="1242"/>
        <v>-8.3761958121461977E-2</v>
      </c>
      <c r="AP369" s="64">
        <f t="shared" si="1243"/>
        <v>0.22684258787462008</v>
      </c>
      <c r="AQ369" s="61">
        <f t="shared" si="1244"/>
        <v>-1.3103535499387852E-2</v>
      </c>
      <c r="AR369" s="61">
        <f t="shared" si="1245"/>
        <v>-7.2340332652173107E-3</v>
      </c>
      <c r="AS369" s="61">
        <f t="shared" si="1246"/>
        <v>0.15319266810800061</v>
      </c>
      <c r="AT369" s="61">
        <f t="shared" si="1247"/>
        <v>-2.0115944017880267E-2</v>
      </c>
      <c r="AU369" s="61">
        <f t="shared" si="1248"/>
        <v>-2.7099221683111765E-2</v>
      </c>
      <c r="AV369" s="62">
        <f t="shared" si="1249"/>
        <v>-1.1990389683974258E-2</v>
      </c>
    </row>
    <row r="370" spans="1:48" s="9" customFormat="1" ht="15" x14ac:dyDescent="0.2">
      <c r="A370" s="60">
        <v>2019</v>
      </c>
      <c r="B370" s="64">
        <f>'1.Shazam DNSP&amp;State'!Q270</f>
        <v>0.97191019999999995</v>
      </c>
      <c r="C370" s="64">
        <f>'1.Shazam DNSP&amp;State'!R270</f>
        <v>1.2427999999999999</v>
      </c>
      <c r="D370" s="61">
        <f>'1.Shazam DNSP&amp;State'!S270</f>
        <v>1.1385050000000001</v>
      </c>
      <c r="E370" s="61">
        <f>'1.Shazam DNSP&amp;State'!T270</f>
        <v>1.0826720000000001</v>
      </c>
      <c r="F370" s="61">
        <f>'1.Shazam DNSP&amp;State'!U270</f>
        <v>0.97646379999999999</v>
      </c>
      <c r="G370" s="61">
        <f>'1.Shazam DNSP&amp;State'!V270</f>
        <v>1.2202569999999999</v>
      </c>
      <c r="H370" s="62">
        <f>'1.Shazam DNSP&amp;State'!W270</f>
        <v>1.147251</v>
      </c>
      <c r="I370" s="64">
        <f>'1.Shazam DNSP&amp;State'!X270</f>
        <v>0.92786449999999998</v>
      </c>
      <c r="J370" s="61">
        <f>'1.Shazam DNSP&amp;State'!Y270</f>
        <v>1.228545</v>
      </c>
      <c r="K370" s="61">
        <f>'1.Shazam DNSP&amp;State'!Z270</f>
        <v>1.0404519999999999</v>
      </c>
      <c r="L370" s="61">
        <f>'1.Shazam DNSP&amp;State'!AA270</f>
        <v>1.2577499999999999</v>
      </c>
      <c r="M370" s="61">
        <f>'1.Shazam DNSP&amp;State'!AB270</f>
        <v>1.4849330000000001</v>
      </c>
      <c r="N370" s="61">
        <f>'1.Shazam DNSP&amp;State'!AC270</f>
        <v>1.389311</v>
      </c>
      <c r="O370" s="61">
        <f>'1.Shazam DNSP&amp;State'!AD270</f>
        <v>1.2533780000000001</v>
      </c>
      <c r="P370" s="62">
        <f>'1.Shazam DNSP&amp;State'!D270</f>
        <v>1.1188419999999999</v>
      </c>
      <c r="Q370" s="64">
        <f>'1.Shazam DNSP&amp;State'!J270</f>
        <v>1.236443</v>
      </c>
      <c r="R370" s="61">
        <f>'1.Shazam DNSP&amp;State'!L270</f>
        <v>0.93382920000000003</v>
      </c>
      <c r="S370" s="61">
        <f>'1.Shazam DNSP&amp;State'!M270</f>
        <v>1.1026469999999999</v>
      </c>
      <c r="T370" s="61">
        <f>'1.Shazam DNSP&amp;State'!N270</f>
        <v>0.91214569999999995</v>
      </c>
      <c r="U370" s="61">
        <f>'1.Shazam DNSP&amp;State'!O270</f>
        <v>0.77259449999999996</v>
      </c>
      <c r="V370" s="61">
        <f>'1.Shazam DNSP&amp;State'!P270</f>
        <v>0.82576970000000005</v>
      </c>
      <c r="W370" s="62">
        <f>'1.Shazam DNSP&amp;State'!K270</f>
        <v>0.91532749999999996</v>
      </c>
      <c r="Z370" s="216">
        <v>2019</v>
      </c>
      <c r="AA370" s="64">
        <f t="shared" si="1228"/>
        <v>3.4384233738183208E-3</v>
      </c>
      <c r="AB370" s="61">
        <f t="shared" si="1229"/>
        <v>0</v>
      </c>
      <c r="AC370" s="61">
        <f t="shared" si="1230"/>
        <v>1.8181779183292567E-2</v>
      </c>
      <c r="AD370" s="61">
        <f t="shared" si="1231"/>
        <v>1.9424546022912801E-3</v>
      </c>
      <c r="AE370" s="61">
        <f t="shared" si="1232"/>
        <v>-4.5204266686672677E-2</v>
      </c>
      <c r="AF370" s="61">
        <f t="shared" si="1233"/>
        <v>2.0940411832227765E-2</v>
      </c>
      <c r="AG370" s="62">
        <f t="shared" si="1234"/>
        <v>7.8687438659394478E-3</v>
      </c>
      <c r="AH370" s="64">
        <f t="shared" si="1235"/>
        <v>2.5269421518800783E-3</v>
      </c>
      <c r="AI370" s="61">
        <f t="shared" si="1236"/>
        <v>4.469699542079934E-4</v>
      </c>
      <c r="AJ370" s="61">
        <f t="shared" si="1237"/>
        <v>1.2896942154433189E-3</v>
      </c>
      <c r="AK370" s="61">
        <f t="shared" si="1238"/>
        <v>4.836962052920861E-2</v>
      </c>
      <c r="AL370" s="61">
        <f t="shared" si="1239"/>
        <v>2.0029100866663273E-2</v>
      </c>
      <c r="AM370" s="61">
        <f t="shared" si="1240"/>
        <v>1.3400298847218937E-2</v>
      </c>
      <c r="AN370" s="61">
        <f t="shared" si="1241"/>
        <v>9.969120253688981E-3</v>
      </c>
      <c r="AO370" s="62">
        <f t="shared" si="1242"/>
        <v>7.1480291704169229E-3</v>
      </c>
      <c r="AP370" s="64">
        <f t="shared" si="1243"/>
        <v>5.3424328035984424E-3</v>
      </c>
      <c r="AQ370" s="61">
        <f t="shared" si="1244"/>
        <v>7.4226221222627176E-3</v>
      </c>
      <c r="AR370" s="61">
        <f t="shared" si="1245"/>
        <v>6.580365882472938E-3</v>
      </c>
      <c r="AS370" s="61">
        <f t="shared" si="1246"/>
        <v>-4.050055122557162E-2</v>
      </c>
      <c r="AT370" s="61">
        <f t="shared" si="1247"/>
        <v>-1.2159998175417545E-2</v>
      </c>
      <c r="AU370" s="61">
        <f t="shared" si="1248"/>
        <v>-5.5312571356818784E-3</v>
      </c>
      <c r="AV370" s="62">
        <f t="shared" si="1249"/>
        <v>-2.0994467594623724E-3</v>
      </c>
    </row>
    <row r="371" spans="1:48" s="9" customFormat="1" ht="15" x14ac:dyDescent="0.2">
      <c r="A371" s="60">
        <v>2020</v>
      </c>
      <c r="B371" s="64">
        <f>'1.Shazam DNSP&amp;State'!Q271</f>
        <v>0.94777990000000001</v>
      </c>
      <c r="C371" s="64">
        <f>'1.Shazam DNSP&amp;State'!R271</f>
        <v>1.2427999999999999</v>
      </c>
      <c r="D371" s="61">
        <f>'1.Shazam DNSP&amp;State'!S271</f>
        <v>1.1475219999999999</v>
      </c>
      <c r="E371" s="61">
        <f>'1.Shazam DNSP&amp;State'!T271</f>
        <v>1.0841559999999999</v>
      </c>
      <c r="F371" s="61">
        <f>'1.Shazam DNSP&amp;State'!U271</f>
        <v>0.75627759999999999</v>
      </c>
      <c r="G371" s="61">
        <f>'1.Shazam DNSP&amp;State'!V271</f>
        <v>1.219792</v>
      </c>
      <c r="H371" s="62">
        <f>'1.Shazam DNSP&amp;State'!W271</f>
        <v>1.1644410000000001</v>
      </c>
      <c r="I371" s="64">
        <f>'1.Shazam DNSP&amp;State'!X271</f>
        <v>0.97281669999999998</v>
      </c>
      <c r="J371" s="61">
        <f>'1.Shazam DNSP&amp;State'!Y271</f>
        <v>1.242407</v>
      </c>
      <c r="K371" s="61">
        <f>'1.Shazam DNSP&amp;State'!Z271</f>
        <v>1.0414890000000001</v>
      </c>
      <c r="L371" s="61">
        <f>'1.Shazam DNSP&amp;State'!AA271</f>
        <v>1.2158249999999999</v>
      </c>
      <c r="M371" s="61">
        <f>'1.Shazam DNSP&amp;State'!AB271</f>
        <v>1.5168980000000001</v>
      </c>
      <c r="N371" s="61">
        <f>'1.Shazam DNSP&amp;State'!AC271</f>
        <v>1.4000870000000001</v>
      </c>
      <c r="O371" s="61">
        <f>'1.Shazam DNSP&amp;State'!AD271</f>
        <v>1.2621230000000001</v>
      </c>
      <c r="P371" s="62">
        <f>'1.Shazam DNSP&amp;State'!D271</f>
        <v>1.140028</v>
      </c>
      <c r="Q371" s="64">
        <f>'1.Shazam DNSP&amp;State'!J271</f>
        <v>1.196979</v>
      </c>
      <c r="R371" s="61">
        <f>'1.Shazam DNSP&amp;State'!L271</f>
        <v>0.93724609999999997</v>
      </c>
      <c r="S371" s="61">
        <f>'1.Shazam DNSP&amp;State'!M271</f>
        <v>1.1180540000000001</v>
      </c>
      <c r="T371" s="61">
        <f>'1.Shazam DNSP&amp;State'!N271</f>
        <v>0.95773710000000001</v>
      </c>
      <c r="U371" s="61">
        <f>'1.Shazam DNSP&amp;State'!O271</f>
        <v>0.76764619999999995</v>
      </c>
      <c r="V371" s="61">
        <f>'1.Shazam DNSP&amp;State'!P271</f>
        <v>0.83169150000000003</v>
      </c>
      <c r="W371" s="62">
        <f>'1.Shazam DNSP&amp;State'!K271</f>
        <v>0.92260509999999996</v>
      </c>
      <c r="Z371" s="216">
        <v>2020</v>
      </c>
      <c r="AA371" s="64">
        <f t="shared" si="1228"/>
        <v>-2.5141111058318306E-2</v>
      </c>
      <c r="AB371" s="61">
        <f t="shared" si="1229"/>
        <v>0</v>
      </c>
      <c r="AC371" s="61">
        <f t="shared" si="1230"/>
        <v>7.8888366265343884E-3</v>
      </c>
      <c r="AD371" s="61">
        <f t="shared" si="1231"/>
        <v>1.3697443747479904E-3</v>
      </c>
      <c r="AE371" s="61">
        <f t="shared" si="1232"/>
        <v>-0.25552917391016389</v>
      </c>
      <c r="AF371" s="61">
        <f t="shared" si="1233"/>
        <v>-3.8113989155875359E-4</v>
      </c>
      <c r="AG371" s="62">
        <f t="shared" si="1234"/>
        <v>1.4872497595011832E-2</v>
      </c>
      <c r="AH371" s="64">
        <f t="shared" si="1235"/>
        <v>4.7309968811101492E-2</v>
      </c>
      <c r="AI371" s="61">
        <f t="shared" si="1236"/>
        <v>1.1220084747882738E-2</v>
      </c>
      <c r="AJ371" s="61">
        <f t="shared" si="1237"/>
        <v>9.9618585325807305E-4</v>
      </c>
      <c r="AK371" s="61">
        <f t="shared" si="1238"/>
        <v>-3.3901551675681339E-2</v>
      </c>
      <c r="AL371" s="61">
        <f t="shared" si="1239"/>
        <v>2.1297806744440029E-2</v>
      </c>
      <c r="AM371" s="61">
        <f t="shared" si="1240"/>
        <v>7.7264367498603411E-3</v>
      </c>
      <c r="AN371" s="61">
        <f t="shared" si="1241"/>
        <v>6.9529173154580758E-3</v>
      </c>
      <c r="AO371" s="62">
        <f t="shared" si="1242"/>
        <v>1.8758601645569525E-2</v>
      </c>
      <c r="AP371" s="64">
        <f t="shared" si="1243"/>
        <v>-3.2437826497649286E-2</v>
      </c>
      <c r="AQ371" s="61">
        <f t="shared" si="1244"/>
        <v>3.6523423705506278E-3</v>
      </c>
      <c r="AR371" s="61">
        <f t="shared" si="1245"/>
        <v>1.387602131904845E-2</v>
      </c>
      <c r="AS371" s="61">
        <f t="shared" si="1246"/>
        <v>4.8773578335733606E-2</v>
      </c>
      <c r="AT371" s="61">
        <f t="shared" si="1247"/>
        <v>-6.4253814672204984E-3</v>
      </c>
      <c r="AU371" s="61">
        <f t="shared" si="1248"/>
        <v>7.1456577052261784E-3</v>
      </c>
      <c r="AV371" s="62">
        <f t="shared" si="1249"/>
        <v>7.9193742310460988E-3</v>
      </c>
    </row>
    <row r="372" spans="1:48" s="9" customFormat="1" ht="15" x14ac:dyDescent="0.2">
      <c r="A372" s="60">
        <v>2021</v>
      </c>
      <c r="B372" s="61">
        <f>'1.Shazam DNSP&amp;State'!Q272</f>
        <v>0.94588479999999997</v>
      </c>
      <c r="C372" s="64">
        <f>'1.Shazam DNSP&amp;State'!R272</f>
        <v>1.2427999999999999</v>
      </c>
      <c r="D372" s="61">
        <f>'1.Shazam DNSP&amp;State'!S272</f>
        <v>1.1511910000000001</v>
      </c>
      <c r="E372" s="61">
        <f>'1.Shazam DNSP&amp;State'!T272</f>
        <v>1.0862810000000001</v>
      </c>
      <c r="F372" s="61">
        <f>'1.Shazam DNSP&amp;State'!U272</f>
        <v>0.59490869999999996</v>
      </c>
      <c r="G372" s="61">
        <f>'1.Shazam DNSP&amp;State'!V272</f>
        <v>1.042896</v>
      </c>
      <c r="H372" s="62">
        <f>'1.Shazam DNSP&amp;State'!W272</f>
        <v>1.1826300000000001</v>
      </c>
      <c r="I372" s="64">
        <f>'1.Shazam DNSP&amp;State'!X272</f>
        <v>0.96862539999999997</v>
      </c>
      <c r="J372" s="61">
        <f>'1.Shazam DNSP&amp;State'!Y272</f>
        <v>1.242837</v>
      </c>
      <c r="K372" s="61">
        <f>'1.Shazam DNSP&amp;State'!Z272</f>
        <v>1.0438080000000001</v>
      </c>
      <c r="L372" s="61">
        <f>'1.Shazam DNSP&amp;State'!AA272</f>
        <v>1.22515</v>
      </c>
      <c r="M372" s="61">
        <f>'1.Shazam DNSP&amp;State'!AB272</f>
        <v>1.52661</v>
      </c>
      <c r="N372" s="61">
        <f>'1.Shazam DNSP&amp;State'!AC272</f>
        <v>1.4466760000000001</v>
      </c>
      <c r="O372" s="61">
        <f>'1.Shazam DNSP&amp;State'!AD272</f>
        <v>1.2788219999999999</v>
      </c>
      <c r="P372" s="62">
        <f>'1.Shazam DNSP&amp;State'!D272</f>
        <v>1.1452549999999999</v>
      </c>
      <c r="Q372" s="64">
        <f>'1.Shazam DNSP&amp;State'!J272</f>
        <v>1.2209369999999999</v>
      </c>
      <c r="R372" s="61">
        <f>'1.Shazam DNSP&amp;State'!L272</f>
        <v>0.95155730000000005</v>
      </c>
      <c r="S372" s="61">
        <f>'1.Shazam DNSP&amp;State'!M272</f>
        <v>1.1329959999999999</v>
      </c>
      <c r="T372" s="61">
        <f>'1.Shazam DNSP&amp;State'!N272</f>
        <v>0.96529399999999999</v>
      </c>
      <c r="U372" s="61">
        <f>'1.Shazam DNSP&amp;State'!O272</f>
        <v>0.77467739999999996</v>
      </c>
      <c r="V372" s="61">
        <f>'1.Shazam DNSP&amp;State'!P272</f>
        <v>0.81748089999999995</v>
      </c>
      <c r="W372" s="62">
        <f>'1.Shazam DNSP&amp;State'!K272</f>
        <v>0.92478110000000002</v>
      </c>
      <c r="Z372" s="216">
        <v>2021</v>
      </c>
      <c r="AA372" s="354">
        <f>LN(B372/B371)/0.5</f>
        <v>-4.0030331296947528E-3</v>
      </c>
      <c r="AB372" s="350">
        <f t="shared" ref="AB372:AV372" si="1250">LN(C372/C371)/0.5</f>
        <v>0</v>
      </c>
      <c r="AC372" s="350">
        <f t="shared" si="1250"/>
        <v>6.3844474985466255E-3</v>
      </c>
      <c r="AD372" s="350">
        <f t="shared" si="1250"/>
        <v>3.9162632759891219E-3</v>
      </c>
      <c r="AE372" s="350">
        <f t="shared" si="1250"/>
        <v>-0.48000111230665987</v>
      </c>
      <c r="AF372" s="350">
        <f t="shared" si="1250"/>
        <v>-0.31335778745529774</v>
      </c>
      <c r="AG372" s="351">
        <f t="shared" si="1250"/>
        <v>3.0999256758773727E-2</v>
      </c>
      <c r="AH372" s="354">
        <f t="shared" si="1250"/>
        <v>-8.6354499296046189E-3</v>
      </c>
      <c r="AI372" s="350">
        <f t="shared" si="1250"/>
        <v>6.920849691874751E-4</v>
      </c>
      <c r="AJ372" s="350">
        <f t="shared" si="1250"/>
        <v>4.4482890561345296E-3</v>
      </c>
      <c r="AK372" s="350">
        <f t="shared" si="1250"/>
        <v>1.5280853532816694E-2</v>
      </c>
      <c r="AL372" s="350">
        <f t="shared" si="1250"/>
        <v>1.2764261458045545E-2</v>
      </c>
      <c r="AM372" s="350">
        <f t="shared" si="1250"/>
        <v>6.5468266977453921E-2</v>
      </c>
      <c r="AN372" s="350">
        <f t="shared" si="1250"/>
        <v>2.6288235943950407E-2</v>
      </c>
      <c r="AO372" s="351">
        <f t="shared" si="1250"/>
        <v>9.1489922517603243E-3</v>
      </c>
      <c r="AP372" s="354">
        <f t="shared" si="1250"/>
        <v>3.9635428367010436E-2</v>
      </c>
      <c r="AQ372" s="350">
        <f t="shared" si="1250"/>
        <v>3.0308022258854265E-2</v>
      </c>
      <c r="AR372" s="350">
        <f t="shared" si="1250"/>
        <v>2.6551554972715795E-2</v>
      </c>
      <c r="AS372" s="350">
        <f t="shared" si="1250"/>
        <v>1.5718807458175176E-2</v>
      </c>
      <c r="AT372" s="350">
        <f t="shared" si="1250"/>
        <v>1.8235469418684414E-2</v>
      </c>
      <c r="AU372" s="350">
        <f t="shared" si="1250"/>
        <v>-3.4468080414121721E-2</v>
      </c>
      <c r="AV372" s="351">
        <f t="shared" si="1250"/>
        <v>4.7115237871322626E-3</v>
      </c>
    </row>
    <row r="373" spans="1:48" s="9" customFormat="1" ht="15" x14ac:dyDescent="0.2">
      <c r="A373" s="60">
        <v>2022</v>
      </c>
      <c r="B373" s="61">
        <f>'1.Shazam DNSP&amp;State'!Q273</f>
        <v>0.95902390000000004</v>
      </c>
      <c r="C373" s="64">
        <f>'1.Shazam DNSP&amp;State'!R273</f>
        <v>1.2427999999999999</v>
      </c>
      <c r="D373" s="61">
        <f>'1.Shazam DNSP&amp;State'!S273</f>
        <v>1.159235</v>
      </c>
      <c r="E373" s="61">
        <f>'1.Shazam DNSP&amp;State'!T273</f>
        <v>1.0880860000000001</v>
      </c>
      <c r="F373" s="61">
        <f>'1.Shazam DNSP&amp;State'!U273</f>
        <v>0.76508290000000001</v>
      </c>
      <c r="G373" s="61">
        <f>'1.Shazam DNSP&amp;State'!V273</f>
        <v>1.0952470000000001</v>
      </c>
      <c r="H373" s="62">
        <f>'1.Shazam DNSP&amp;State'!W273</f>
        <v>1.1712260000000001</v>
      </c>
      <c r="I373" s="64">
        <f>'1.Shazam DNSP&amp;State'!X273</f>
        <v>0.99855389999999999</v>
      </c>
      <c r="J373" s="61">
        <f>'1.Shazam DNSP&amp;State'!Y273</f>
        <v>1.2401949999999999</v>
      </c>
      <c r="K373" s="61">
        <f>'1.Shazam DNSP&amp;State'!Z273</f>
        <v>1.057914</v>
      </c>
      <c r="L373" s="61">
        <f>'1.Shazam DNSP&amp;State'!AA273</f>
        <v>1.1793830000000001</v>
      </c>
      <c r="M373" s="61">
        <f>'1.Shazam DNSP&amp;State'!AB273</f>
        <v>1.5698319999999999</v>
      </c>
      <c r="N373" s="61">
        <f>'1.Shazam DNSP&amp;State'!AC273</f>
        <v>1.4653670000000001</v>
      </c>
      <c r="O373" s="61">
        <f>'1.Shazam DNSP&amp;State'!AD273</f>
        <v>1.2918480000000001</v>
      </c>
      <c r="P373" s="62">
        <f>'1.Shazam DNSP&amp;State'!D273</f>
        <v>1.1668609999999999</v>
      </c>
      <c r="Q373" s="64">
        <f>'1.Shazam DNSP&amp;State'!J273</f>
        <v>1.1729229999999999</v>
      </c>
      <c r="R373" s="61">
        <f>'1.Shazam DNSP&amp;State'!L273</f>
        <v>0.94438869999999997</v>
      </c>
      <c r="S373" s="61">
        <f>'1.Shazam DNSP&amp;State'!M273</f>
        <v>1.1071089999999999</v>
      </c>
      <c r="T373" s="61">
        <f>'1.Shazam DNSP&amp;State'!N273</f>
        <v>0.99308390000000002</v>
      </c>
      <c r="U373" s="61">
        <f>'1.Shazam DNSP&amp;State'!O273</f>
        <v>0.74608410000000003</v>
      </c>
      <c r="V373" s="61">
        <f>'1.Shazam DNSP&amp;State'!P273</f>
        <v>0.79927159999999997</v>
      </c>
      <c r="W373" s="62">
        <f>'1.Shazam DNSP&amp;State'!K273</f>
        <v>0.90662849999999995</v>
      </c>
      <c r="Z373" s="216">
        <v>2022</v>
      </c>
      <c r="AA373" s="355">
        <f>LN(B373/B372)</f>
        <v>1.3795210628359133E-2</v>
      </c>
      <c r="AB373" s="21">
        <f t="shared" ref="AB373:AV373" si="1251">LN(C373/C372)</f>
        <v>0</v>
      </c>
      <c r="AC373" s="21">
        <f t="shared" si="1251"/>
        <v>6.9632461739005157E-3</v>
      </c>
      <c r="AD373" s="21">
        <f t="shared" si="1251"/>
        <v>1.6602536872706935E-3</v>
      </c>
      <c r="AE373" s="21">
        <f t="shared" si="1251"/>
        <v>0.25157624557490355</v>
      </c>
      <c r="AF373" s="21">
        <f t="shared" si="1251"/>
        <v>4.8978449928599656E-2</v>
      </c>
      <c r="AG373" s="353">
        <f t="shared" si="1251"/>
        <v>-9.6897084843636776E-3</v>
      </c>
      <c r="AH373" s="355">
        <f t="shared" si="1251"/>
        <v>3.0430179329867316E-2</v>
      </c>
      <c r="AI373" s="21">
        <f t="shared" si="1251"/>
        <v>-2.1280442596315159E-3</v>
      </c>
      <c r="AJ373" s="21">
        <f t="shared" si="1251"/>
        <v>1.3423480186720857E-2</v>
      </c>
      <c r="AK373" s="21">
        <f t="shared" si="1251"/>
        <v>-3.8071865108504147E-2</v>
      </c>
      <c r="AL373" s="21">
        <f t="shared" si="1251"/>
        <v>2.791901640003263E-2</v>
      </c>
      <c r="AM373" s="21">
        <f t="shared" si="1251"/>
        <v>1.2837212005249779E-2</v>
      </c>
      <c r="AN373" s="21">
        <f t="shared" si="1251"/>
        <v>1.0134409696658376E-2</v>
      </c>
      <c r="AO373" s="353">
        <f t="shared" si="1251"/>
        <v>1.8689917750182809E-2</v>
      </c>
      <c r="AP373" s="355">
        <f t="shared" si="1251"/>
        <v>-4.0119672877860946E-2</v>
      </c>
      <c r="AQ373" s="21">
        <f t="shared" si="1251"/>
        <v>-7.5620657563421952E-3</v>
      </c>
      <c r="AR373" s="21">
        <f t="shared" si="1251"/>
        <v>-2.3113338392321218E-2</v>
      </c>
      <c r="AS373" s="21">
        <f t="shared" si="1251"/>
        <v>2.8382433765043846E-2</v>
      </c>
      <c r="AT373" s="21">
        <f t="shared" si="1251"/>
        <v>-3.7608356195247813E-2</v>
      </c>
      <c r="AU373" s="21">
        <f t="shared" si="1251"/>
        <v>-2.2526725673069056E-2</v>
      </c>
      <c r="AV373" s="353">
        <f t="shared" si="1251"/>
        <v>-1.9824286710412854E-2</v>
      </c>
    </row>
    <row r="374" spans="1:48" s="9" customFormat="1" ht="15" x14ac:dyDescent="0.2">
      <c r="A374" s="60">
        <v>2023</v>
      </c>
      <c r="B374" s="61">
        <f>'1.Shazam DNSP&amp;State'!Q274</f>
        <v>0.96104529999999999</v>
      </c>
      <c r="C374" s="64">
        <f>'1.Shazam DNSP&amp;State'!R274</f>
        <v>1.2427999999999999</v>
      </c>
      <c r="D374" s="61">
        <f>'1.Shazam DNSP&amp;State'!S274</f>
        <v>1.167977</v>
      </c>
      <c r="E374" s="61">
        <f>'1.Shazam DNSP&amp;State'!T274</f>
        <v>1.089744</v>
      </c>
      <c r="F374" s="61">
        <f>'1.Shazam DNSP&amp;State'!U274</f>
        <v>0.64654750000000005</v>
      </c>
      <c r="G374" s="61">
        <f>'1.Shazam DNSP&amp;State'!V274</f>
        <v>1.1047750000000001</v>
      </c>
      <c r="H374" s="62">
        <f>'1.Shazam DNSP&amp;State'!W274</f>
        <v>1.1846110000000001</v>
      </c>
      <c r="I374" s="64">
        <f>'1.Shazam DNSP&amp;State'!X274</f>
        <v>1.0072159999999999</v>
      </c>
      <c r="J374" s="61">
        <f>'1.Shazam DNSP&amp;State'!Y274</f>
        <v>1.2393559999999999</v>
      </c>
      <c r="K374" s="61">
        <f>'1.Shazam DNSP&amp;State'!Z274</f>
        <v>1.0598320000000001</v>
      </c>
      <c r="L374" s="61">
        <f>'1.Shazam DNSP&amp;State'!AA274</f>
        <v>1.168356</v>
      </c>
      <c r="M374" s="61">
        <f>'1.Shazam DNSP&amp;State'!AB274</f>
        <v>1.5919030000000001</v>
      </c>
      <c r="N374" s="61">
        <f>'1.Shazam DNSP&amp;State'!AC274</f>
        <v>1.4902949999999999</v>
      </c>
      <c r="O374" s="61">
        <f>'1.Shazam DNSP&amp;State'!AD274</f>
        <v>1.3038400000000001</v>
      </c>
      <c r="P374" s="62">
        <f>'1.Shazam DNSP&amp;State'!D274</f>
        <v>1.183389</v>
      </c>
      <c r="Q374" s="64">
        <f>'1.Shazam DNSP&amp;State'!J274</f>
        <v>1.1761239999999999</v>
      </c>
      <c r="R374" s="61">
        <f>'1.Shazam DNSP&amp;State'!L274</f>
        <v>0.95582769999999995</v>
      </c>
      <c r="S374" s="61">
        <f>'1.Shazam DNSP&amp;State'!M274</f>
        <v>1.117734</v>
      </c>
      <c r="T374" s="61">
        <f>'1.Shazam DNSP&amp;State'!N274</f>
        <v>1.0139119999999999</v>
      </c>
      <c r="U374" s="61">
        <f>'1.Shazam DNSP&amp;State'!O274</f>
        <v>0.74414749999999996</v>
      </c>
      <c r="V374" s="61">
        <f>'1.Shazam DNSP&amp;State'!P274</f>
        <v>0.79488320000000001</v>
      </c>
      <c r="W374" s="62">
        <f>'1.Shazam DNSP&amp;State'!K274</f>
        <v>0.90855529999999995</v>
      </c>
      <c r="Z374" s="217">
        <v>2023</v>
      </c>
      <c r="AA374" s="356">
        <f>LN(B374/B373)</f>
        <v>2.1055498903852477E-3</v>
      </c>
      <c r="AB374" s="292">
        <f t="shared" ref="AB374" si="1252">LN(C374/C373)</f>
        <v>0</v>
      </c>
      <c r="AC374" s="292">
        <f t="shared" ref="AC374" si="1253">LN(D374/D373)</f>
        <v>7.5128876260837016E-3</v>
      </c>
      <c r="AD374" s="292">
        <f t="shared" ref="AD374" si="1254">LN(E374/E373)</f>
        <v>1.5226168436658089E-3</v>
      </c>
      <c r="AE374" s="292">
        <f t="shared" ref="AE374" si="1255">LN(F374/F373)</f>
        <v>-0.16833752591102819</v>
      </c>
      <c r="AF374" s="292">
        <f t="shared" ref="AF374" si="1256">LN(G374/G373)</f>
        <v>8.661785719408014E-3</v>
      </c>
      <c r="AG374" s="352">
        <f t="shared" ref="AG374" si="1257">LN(H374/H373)</f>
        <v>1.1363387220437896E-2</v>
      </c>
      <c r="AH374" s="356">
        <f t="shared" ref="AH374" si="1258">LN(I374/I373)</f>
        <v>8.6372358570659807E-3</v>
      </c>
      <c r="AI374" s="292">
        <f t="shared" ref="AI374" si="1259">LN(J374/J373)</f>
        <v>-6.7673545091017761E-4</v>
      </c>
      <c r="AJ374" s="292">
        <f t="shared" ref="AJ374" si="1260">LN(K374/K373)</f>
        <v>1.8113603089485906E-3</v>
      </c>
      <c r="AK374" s="292">
        <f t="shared" ref="AK374" si="1261">LN(L374/L373)</f>
        <v>-9.3937878853439846E-3</v>
      </c>
      <c r="AL374" s="292">
        <f t="shared" ref="AL374" si="1262">LN(M374/M373)</f>
        <v>1.3961548652463745E-2</v>
      </c>
      <c r="AM374" s="292">
        <f t="shared" ref="AM374" si="1263">LN(N374/N373)</f>
        <v>1.6868363896247941E-2</v>
      </c>
      <c r="AN374" s="292">
        <f t="shared" ref="AN374" si="1264">LN(O374/O373)</f>
        <v>9.2400052091440085E-3</v>
      </c>
      <c r="AO374" s="352">
        <f t="shared" ref="AO374" si="1265">LN(P374/P373)</f>
        <v>1.4065118581934107E-2</v>
      </c>
      <c r="AP374" s="356">
        <f t="shared" ref="AP374" si="1266">LN(Q374/Q373)</f>
        <v>2.7253622267342853E-3</v>
      </c>
      <c r="AQ374" s="292">
        <f t="shared" ref="AQ374" si="1267">LN(R374/R373)</f>
        <v>1.2039826811657876E-2</v>
      </c>
      <c r="AR374" s="292">
        <f t="shared" ref="AR374" si="1268">LN(S374/S373)</f>
        <v>9.5513083612808417E-3</v>
      </c>
      <c r="AS374" s="292">
        <f t="shared" ref="AS374" si="1269">LN(T374/T373)</f>
        <v>2.0756243459177141E-2</v>
      </c>
      <c r="AT374" s="292">
        <f t="shared" ref="AT374" si="1270">LN(U374/U373)</f>
        <v>-2.5990605623489311E-3</v>
      </c>
      <c r="AU374" s="292">
        <f t="shared" ref="AU374" si="1271">LN(V374/V373)</f>
        <v>-5.5056272892291926E-3</v>
      </c>
      <c r="AV374" s="352">
        <f t="shared" ref="AV374" si="1272">LN(W374/W373)</f>
        <v>2.122981401312625E-3</v>
      </c>
    </row>
    <row r="375" spans="1:48" s="9" customFormat="1" ht="15" x14ac:dyDescent="0.25">
      <c r="A375" s="172" t="s">
        <v>499</v>
      </c>
      <c r="B375" s="173">
        <f>LN(B374/B357)/$X375</f>
        <v>-2.4081050136558375E-3</v>
      </c>
      <c r="C375" s="348">
        <f t="shared" ref="C375" si="1273">LN(C374/C357)/$X375</f>
        <v>1.3173751426470011E-2</v>
      </c>
      <c r="D375" s="173">
        <f t="shared" ref="D375" si="1274">LN(D374/D357)/$X375</f>
        <v>9.4104965109895623E-3</v>
      </c>
      <c r="E375" s="173">
        <f t="shared" ref="E375" si="1275">LN(E374/E357)/$X375</f>
        <v>5.2086549255298265E-3</v>
      </c>
      <c r="F375" s="173">
        <f t="shared" ref="F375" si="1276">LN(F374/F357)/$X375</f>
        <v>-2.6430824904529075E-2</v>
      </c>
      <c r="G375" s="173">
        <f t="shared" ref="G375" si="1277">LN(G374/G357)/$X375</f>
        <v>6.0388905652645842E-3</v>
      </c>
      <c r="H375" s="340">
        <f t="shared" ref="H375" si="1278">LN(H374/H357)/$X375</f>
        <v>1.0267542463787617E-2</v>
      </c>
      <c r="I375" s="348">
        <f t="shared" ref="I375" si="1279">LN(I374/I357)/$X375</f>
        <v>4.3576298456580548E-4</v>
      </c>
      <c r="J375" s="173">
        <f t="shared" ref="J375" si="1280">LN(J374/J357)/$X375</f>
        <v>1.3005569082836255E-2</v>
      </c>
      <c r="K375" s="173">
        <f t="shared" ref="K375" si="1281">LN(K374/K357)/$X375</f>
        <v>3.5218427270897676E-3</v>
      </c>
      <c r="L375" s="173">
        <f t="shared" ref="L375" si="1282">LN(L374/L357)/$X375</f>
        <v>9.4301595446163403E-3</v>
      </c>
      <c r="M375" s="173">
        <f t="shared" ref="M375" si="1283">LN(M374/M357)/$X375</f>
        <v>2.8177585207131133E-2</v>
      </c>
      <c r="N375" s="173">
        <f t="shared" ref="N375" si="1284">LN(N374/N357)/$X375</f>
        <v>2.4180247693199583E-2</v>
      </c>
      <c r="O375" s="173">
        <f t="shared" ref="O375" si="1285">LN(O374/O357)/$X375</f>
        <v>1.6079621611501376E-2</v>
      </c>
      <c r="P375" s="340">
        <f t="shared" ref="P375" si="1286">LN(P374/P357)/$X375</f>
        <v>1.0204991270683866E-2</v>
      </c>
      <c r="Q375" s="348">
        <f t="shared" ref="Q375" si="1287">LN(Q374/Q357)/$X375</f>
        <v>9.8317749148285026E-3</v>
      </c>
      <c r="R375" s="173">
        <f t="shared" ref="R375" si="1288">LN(R374/R357)/$X375</f>
        <v>-2.738037109070281E-3</v>
      </c>
      <c r="S375" s="173">
        <f t="shared" ref="S375" si="1289">LN(S374/S357)/$X375</f>
        <v>6.7456619126342052E-3</v>
      </c>
      <c r="T375" s="173">
        <f t="shared" ref="T375" si="1290">LN(T374/T357)/$X375</f>
        <v>8.3734038746015478E-4</v>
      </c>
      <c r="U375" s="173">
        <f t="shared" ref="U375" si="1291">LN(U374/U357)/$X375</f>
        <v>-1.7910061279414569E-2</v>
      </c>
      <c r="V375" s="173">
        <f t="shared" ref="V375" si="1292">LN(V374/V357)/$X375</f>
        <v>-1.3912732930929728E-2</v>
      </c>
      <c r="W375" s="340">
        <f t="shared" ref="W375" si="1293">LN(W374/W357)/$X375</f>
        <v>-5.81209232928307E-3</v>
      </c>
      <c r="X375" s="188">
        <v>16.5</v>
      </c>
      <c r="Y375" s="176" t="s">
        <v>14</v>
      </c>
    </row>
    <row r="376" spans="1:48" s="9" customFormat="1" ht="15" x14ac:dyDescent="0.25">
      <c r="A376" s="172" t="s">
        <v>272</v>
      </c>
      <c r="B376" s="173">
        <f>LN(B363/B357)/$X376</f>
        <v>4.2675611058896031E-3</v>
      </c>
      <c r="C376" s="348">
        <f t="shared" ref="C376:W376" si="1294">LN(C363/C357)/$X376</f>
        <v>3.5770559554605161E-2</v>
      </c>
      <c r="D376" s="173">
        <f t="shared" si="1294"/>
        <v>9.3004436483543444E-3</v>
      </c>
      <c r="E376" s="173">
        <f t="shared" si="1294"/>
        <v>5.7356645041541322E-3</v>
      </c>
      <c r="F376" s="173">
        <f t="shared" si="1294"/>
        <v>8.2978005940668884E-2</v>
      </c>
      <c r="G376" s="173">
        <f t="shared" si="1294"/>
        <v>8.557182191261942E-3</v>
      </c>
      <c r="H376" s="340">
        <f t="shared" si="1294"/>
        <v>8.8297539318010401E-3</v>
      </c>
      <c r="I376" s="348">
        <f t="shared" si="1294"/>
        <v>3.5777552066970149E-2</v>
      </c>
      <c r="J376" s="173">
        <f t="shared" si="1294"/>
        <v>2.8290040489720055E-2</v>
      </c>
      <c r="K376" s="173">
        <f t="shared" si="1294"/>
        <v>7.4421744432764218E-3</v>
      </c>
      <c r="L376" s="173">
        <f t="shared" si="1294"/>
        <v>7.7409085221696747E-2</v>
      </c>
      <c r="M376" s="173">
        <f t="shared" si="1294"/>
        <v>3.4088297507104112E-2</v>
      </c>
      <c r="N376" s="173">
        <f t="shared" si="1294"/>
        <v>3.4096583444199809E-2</v>
      </c>
      <c r="O376" s="173">
        <f t="shared" si="1294"/>
        <v>2.6539382925353735E-2</v>
      </c>
      <c r="P376" s="340">
        <f t="shared" si="1294"/>
        <v>3.0616490182975267E-2</v>
      </c>
      <c r="Q376" s="348">
        <f t="shared" si="1294"/>
        <v>-2.694776168710325E-2</v>
      </c>
      <c r="R376" s="173">
        <f t="shared" si="1294"/>
        <v>-1.9460209641527833E-2</v>
      </c>
      <c r="S376" s="173">
        <f t="shared" si="1294"/>
        <v>1.3877067424680988E-3</v>
      </c>
      <c r="T376" s="173">
        <f t="shared" si="1294"/>
        <v>-6.8579264148188837E-2</v>
      </c>
      <c r="U376" s="173">
        <f t="shared" si="1294"/>
        <v>-2.5258549081968711E-2</v>
      </c>
      <c r="V376" s="173">
        <f t="shared" si="1294"/>
        <v>-2.526673353677376E-2</v>
      </c>
      <c r="W376" s="340">
        <f t="shared" si="1294"/>
        <v>-1.7709504752754013E-2</v>
      </c>
      <c r="X376" s="176">
        <f>2012-2006</f>
        <v>6</v>
      </c>
      <c r="Y376" s="176" t="s">
        <v>14</v>
      </c>
    </row>
    <row r="377" spans="1:48" s="9" customFormat="1" ht="15" x14ac:dyDescent="0.25">
      <c r="A377" s="172" t="s">
        <v>500</v>
      </c>
      <c r="B377" s="173">
        <f>LN(B374/B363)/$X377</f>
        <v>-6.2227713676818071E-3</v>
      </c>
      <c r="C377" s="348">
        <f t="shared" ref="C377:W377" si="1295">LN(C374/C363)/$X377</f>
        <v>2.6128963896420652E-4</v>
      </c>
      <c r="D377" s="173">
        <f t="shared" si="1295"/>
        <v>9.4733838610668222E-3</v>
      </c>
      <c r="E377" s="173">
        <f t="shared" si="1295"/>
        <v>4.9075065948873727E-3</v>
      </c>
      <c r="F377" s="173">
        <f t="shared" si="1295"/>
        <v>-8.8950156816070769E-2</v>
      </c>
      <c r="G377" s="173">
        <f t="shared" si="1295"/>
        <v>4.5998667789803856E-3</v>
      </c>
      <c r="H377" s="340">
        <f t="shared" si="1295"/>
        <v>1.1089135910637095E-2</v>
      </c>
      <c r="I377" s="348">
        <f t="shared" si="1295"/>
        <v>-1.9759545062522397E-2</v>
      </c>
      <c r="J377" s="173">
        <f t="shared" si="1295"/>
        <v>4.2715854217597942E-3</v>
      </c>
      <c r="K377" s="173">
        <f t="shared" si="1295"/>
        <v>1.2816531749831178E-3</v>
      </c>
      <c r="L377" s="173">
        <f t="shared" si="1295"/>
        <v>-2.9414940842286748E-2</v>
      </c>
      <c r="M377" s="173">
        <f t="shared" si="1295"/>
        <v>2.4800035321432289E-2</v>
      </c>
      <c r="N377" s="173">
        <f t="shared" si="1295"/>
        <v>1.8513770121199442E-2</v>
      </c>
      <c r="O377" s="173">
        <f t="shared" si="1295"/>
        <v>1.0102615146442884E-2</v>
      </c>
      <c r="P377" s="340">
        <f t="shared" si="1295"/>
        <v>-1.4587223934826527E-3</v>
      </c>
      <c r="Q377" s="348">
        <f t="shared" si="1295"/>
        <v>3.0848652973075222E-2</v>
      </c>
      <c r="R377" s="173">
        <f t="shared" si="1295"/>
        <v>6.8174900523340354E-3</v>
      </c>
      <c r="S377" s="173">
        <f t="shared" si="1295"/>
        <v>9.807350581300554E-3</v>
      </c>
      <c r="T377" s="173">
        <f t="shared" si="1295"/>
        <v>4.0503971550688155E-2</v>
      </c>
      <c r="U377" s="173">
        <f t="shared" si="1295"/>
        <v>-1.371092539224077E-2</v>
      </c>
      <c r="V377" s="173">
        <f t="shared" si="1295"/>
        <v>-7.4247325847331454E-3</v>
      </c>
      <c r="W377" s="340">
        <f t="shared" si="1295"/>
        <v>9.8642905555746253E-4</v>
      </c>
      <c r="X377" s="188">
        <v>10.5</v>
      </c>
      <c r="Y377" s="176" t="s">
        <v>14</v>
      </c>
    </row>
    <row r="378" spans="1:48" s="9" customFormat="1" ht="15" x14ac:dyDescent="0.2">
      <c r="A378" s="174" t="s">
        <v>501</v>
      </c>
      <c r="B378" s="179">
        <f>LN(B374/B373)</f>
        <v>2.1055498903852477E-3</v>
      </c>
      <c r="C378" s="349">
        <f t="shared" ref="C378:W378" si="1296">LN(C374/C373)</f>
        <v>0</v>
      </c>
      <c r="D378" s="179">
        <f t="shared" si="1296"/>
        <v>7.5128876260837016E-3</v>
      </c>
      <c r="E378" s="179">
        <f t="shared" si="1296"/>
        <v>1.5226168436658089E-3</v>
      </c>
      <c r="F378" s="179">
        <f t="shared" si="1296"/>
        <v>-0.16833752591102819</v>
      </c>
      <c r="G378" s="179">
        <f t="shared" si="1296"/>
        <v>8.661785719408014E-3</v>
      </c>
      <c r="H378" s="342">
        <f t="shared" si="1296"/>
        <v>1.1363387220437896E-2</v>
      </c>
      <c r="I378" s="349">
        <f t="shared" si="1296"/>
        <v>8.6372358570659807E-3</v>
      </c>
      <c r="J378" s="179">
        <f t="shared" si="1296"/>
        <v>-6.7673545091017761E-4</v>
      </c>
      <c r="K378" s="179">
        <f t="shared" si="1296"/>
        <v>1.8113603089485906E-3</v>
      </c>
      <c r="L378" s="179">
        <f t="shared" si="1296"/>
        <v>-9.3937878853439846E-3</v>
      </c>
      <c r="M378" s="179">
        <f t="shared" si="1296"/>
        <v>1.3961548652463745E-2</v>
      </c>
      <c r="N378" s="179">
        <f t="shared" si="1296"/>
        <v>1.6868363896247941E-2</v>
      </c>
      <c r="O378" s="179">
        <f t="shared" si="1296"/>
        <v>9.2400052091440085E-3</v>
      </c>
      <c r="P378" s="342">
        <f t="shared" si="1296"/>
        <v>1.4065118581934107E-2</v>
      </c>
      <c r="Q378" s="349">
        <f t="shared" si="1296"/>
        <v>2.7253622267342853E-3</v>
      </c>
      <c r="R378" s="179">
        <f t="shared" si="1296"/>
        <v>1.2039826811657876E-2</v>
      </c>
      <c r="S378" s="179">
        <f t="shared" si="1296"/>
        <v>9.5513083612808417E-3</v>
      </c>
      <c r="T378" s="179">
        <f t="shared" si="1296"/>
        <v>2.0756243459177141E-2</v>
      </c>
      <c r="U378" s="179">
        <f t="shared" si="1296"/>
        <v>-2.5990605623489311E-3</v>
      </c>
      <c r="V378" s="179">
        <f t="shared" si="1296"/>
        <v>-5.5056272892291926E-3</v>
      </c>
      <c r="W378" s="342">
        <f t="shared" si="1296"/>
        <v>2.122981401312625E-3</v>
      </c>
      <c r="X378" s="180"/>
      <c r="Y378" s="181"/>
    </row>
    <row r="379" spans="1:48" x14ac:dyDescent="0.2">
      <c r="A379" s="43"/>
      <c r="B379" s="161"/>
      <c r="C379" s="161"/>
      <c r="D379" s="161"/>
      <c r="E379" s="161"/>
      <c r="F379" s="161"/>
      <c r="G379" s="161"/>
      <c r="H379" s="161"/>
      <c r="I379" s="161"/>
      <c r="J379" s="161"/>
      <c r="K379" s="161"/>
      <c r="L379" s="161"/>
      <c r="M379" s="161"/>
      <c r="N379" s="161"/>
    </row>
    <row r="380" spans="1:48" x14ac:dyDescent="0.2">
      <c r="A380" s="43"/>
      <c r="B380" s="40"/>
      <c r="C380" s="40"/>
      <c r="D380" s="40"/>
      <c r="E380" s="40"/>
      <c r="F380" s="40"/>
      <c r="G380" s="40"/>
      <c r="H380" s="40"/>
      <c r="I380" s="40"/>
      <c r="J380" s="9"/>
    </row>
    <row r="381" spans="1:48" x14ac:dyDescent="0.2">
      <c r="A381" s="50" t="s">
        <v>550</v>
      </c>
      <c r="B381" s="51"/>
      <c r="C381" s="51"/>
      <c r="D381" s="51"/>
      <c r="E381" s="51"/>
      <c r="F381" s="51"/>
      <c r="G381" s="51"/>
      <c r="H381" s="51"/>
      <c r="I381" s="51"/>
      <c r="J381" s="51"/>
      <c r="K381" s="51"/>
      <c r="L381" s="51"/>
      <c r="M381" s="51"/>
      <c r="N381" s="51"/>
      <c r="O381" s="51"/>
      <c r="P381" s="51"/>
      <c r="Q381" s="51"/>
      <c r="R381" s="51"/>
      <c r="S381" s="51"/>
      <c r="T381" s="51"/>
      <c r="U381" s="51"/>
      <c r="V381" s="51"/>
      <c r="W381" s="51"/>
      <c r="Z381" s="5" t="s">
        <v>57</v>
      </c>
      <c r="AA381" s="6"/>
      <c r="AB381" s="6"/>
      <c r="AC381" s="6"/>
      <c r="AD381" s="6"/>
      <c r="AE381" s="6"/>
      <c r="AF381" s="6"/>
      <c r="AG381" s="6"/>
      <c r="AH381" s="6"/>
      <c r="AI381" s="6"/>
      <c r="AJ381" s="6"/>
      <c r="AK381" s="6"/>
      <c r="AL381" s="6"/>
      <c r="AM381" s="6"/>
      <c r="AN381" s="114"/>
      <c r="AO381" s="6"/>
      <c r="AP381" s="6"/>
      <c r="AQ381" s="6"/>
      <c r="AR381" s="6"/>
      <c r="AS381" s="6"/>
      <c r="AT381" s="6"/>
      <c r="AU381" s="6"/>
      <c r="AV381" s="6"/>
    </row>
    <row r="382" spans="1:48" ht="15" x14ac:dyDescent="0.25">
      <c r="A382" s="52"/>
      <c r="B382" s="403" t="s">
        <v>153</v>
      </c>
      <c r="C382" s="403"/>
      <c r="D382" s="403"/>
      <c r="E382" s="403"/>
      <c r="F382" s="403"/>
      <c r="G382" s="403"/>
      <c r="H382" s="403"/>
      <c r="I382" s="404" t="s">
        <v>154</v>
      </c>
      <c r="J382" s="403"/>
      <c r="K382" s="403"/>
      <c r="L382" s="403"/>
      <c r="M382" s="403"/>
      <c r="N382" s="403"/>
      <c r="O382" s="403"/>
      <c r="P382" s="405"/>
      <c r="Q382" s="404" t="s">
        <v>155</v>
      </c>
      <c r="R382" s="403"/>
      <c r="S382" s="403"/>
      <c r="T382" s="403"/>
      <c r="U382" s="403"/>
      <c r="V382" s="403"/>
      <c r="W382" s="405"/>
      <c r="Z382" s="115"/>
      <c r="AA382" s="410" t="s">
        <v>8</v>
      </c>
      <c r="AB382" s="410"/>
      <c r="AC382" s="410"/>
      <c r="AD382" s="410"/>
      <c r="AE382" s="410"/>
      <c r="AF382" s="410"/>
      <c r="AG382" s="411"/>
      <c r="AH382" s="409" t="s">
        <v>9</v>
      </c>
      <c r="AI382" s="410"/>
      <c r="AJ382" s="410"/>
      <c r="AK382" s="410"/>
      <c r="AL382" s="410"/>
      <c r="AM382" s="410"/>
      <c r="AN382" s="410"/>
      <c r="AO382" s="411"/>
      <c r="AP382" s="409" t="s">
        <v>274</v>
      </c>
      <c r="AQ382" s="410"/>
      <c r="AR382" s="410"/>
      <c r="AS382" s="410"/>
      <c r="AT382" s="410"/>
      <c r="AU382" s="410"/>
      <c r="AV382" s="411"/>
    </row>
    <row r="383" spans="1:48" ht="30" x14ac:dyDescent="0.2">
      <c r="A383" s="215" t="s">
        <v>7</v>
      </c>
      <c r="B383" s="70" t="s">
        <v>37</v>
      </c>
      <c r="C383" s="70" t="s">
        <v>39</v>
      </c>
      <c r="D383" s="70" t="s">
        <v>13</v>
      </c>
      <c r="E383" s="70" t="s">
        <v>38</v>
      </c>
      <c r="F383" s="70" t="s">
        <v>156</v>
      </c>
      <c r="G383" s="70" t="s">
        <v>42</v>
      </c>
      <c r="H383" s="70" t="s">
        <v>43</v>
      </c>
      <c r="I383" s="73" t="s">
        <v>40</v>
      </c>
      <c r="J383" s="74" t="s">
        <v>158</v>
      </c>
      <c r="K383" s="74" t="s">
        <v>157</v>
      </c>
      <c r="L383" s="74" t="s">
        <v>159</v>
      </c>
      <c r="M383" s="74" t="s">
        <v>160</v>
      </c>
      <c r="N383" s="74" t="s">
        <v>41</v>
      </c>
      <c r="O383" s="74" t="s">
        <v>11</v>
      </c>
      <c r="P383" s="75" t="s">
        <v>44</v>
      </c>
      <c r="Q383" s="73" t="s">
        <v>40</v>
      </c>
      <c r="R383" s="74" t="s">
        <v>158</v>
      </c>
      <c r="S383" s="74" t="s">
        <v>157</v>
      </c>
      <c r="T383" s="74" t="s">
        <v>159</v>
      </c>
      <c r="U383" s="74" t="s">
        <v>160</v>
      </c>
      <c r="V383" s="74" t="s">
        <v>41</v>
      </c>
      <c r="W383" s="113" t="s">
        <v>11</v>
      </c>
      <c r="Z383" s="343" t="s">
        <v>7</v>
      </c>
      <c r="AA383" s="344" t="s">
        <v>37</v>
      </c>
      <c r="AB383" s="344" t="s">
        <v>39</v>
      </c>
      <c r="AC383" s="344" t="s">
        <v>13</v>
      </c>
      <c r="AD383" s="344" t="s">
        <v>38</v>
      </c>
      <c r="AE383" s="344" t="s">
        <v>156</v>
      </c>
      <c r="AF383" s="344" t="s">
        <v>42</v>
      </c>
      <c r="AG383" s="344" t="s">
        <v>43</v>
      </c>
      <c r="AH383" s="345" t="s">
        <v>40</v>
      </c>
      <c r="AI383" s="74" t="s">
        <v>158</v>
      </c>
      <c r="AJ383" s="74" t="s">
        <v>157</v>
      </c>
      <c r="AK383" s="74" t="s">
        <v>159</v>
      </c>
      <c r="AL383" s="74" t="s">
        <v>160</v>
      </c>
      <c r="AM383" s="14" t="s">
        <v>41</v>
      </c>
      <c r="AN383" s="14" t="s">
        <v>275</v>
      </c>
      <c r="AO383" s="346" t="s">
        <v>44</v>
      </c>
      <c r="AP383" s="345" t="s">
        <v>40</v>
      </c>
      <c r="AQ383" s="74" t="s">
        <v>158</v>
      </c>
      <c r="AR383" s="137" t="s">
        <v>157</v>
      </c>
      <c r="AS383" s="137" t="s">
        <v>159</v>
      </c>
      <c r="AT383" s="74" t="s">
        <v>160</v>
      </c>
      <c r="AU383" s="14" t="s">
        <v>41</v>
      </c>
      <c r="AV383" s="347" t="s">
        <v>11</v>
      </c>
    </row>
    <row r="384" spans="1:48" s="9" customFormat="1" ht="15" x14ac:dyDescent="0.2">
      <c r="A384" s="216">
        <v>2006</v>
      </c>
      <c r="B384" s="66">
        <f>'1.Shazam DNSP&amp;State'!Q299</f>
        <v>1</v>
      </c>
      <c r="C384" s="63">
        <f>'1.Shazam DNSP&amp;State'!R299</f>
        <v>1</v>
      </c>
      <c r="D384" s="66">
        <f>'1.Shazam DNSP&amp;State'!S299</f>
        <v>1</v>
      </c>
      <c r="E384" s="66">
        <f>'1.Shazam DNSP&amp;State'!T299</f>
        <v>1</v>
      </c>
      <c r="F384" s="66">
        <f>'1.Shazam DNSP&amp;State'!U299</f>
        <v>1</v>
      </c>
      <c r="G384" s="66">
        <f>'1.Shazam DNSP&amp;State'!V299</f>
        <v>1</v>
      </c>
      <c r="H384" s="67">
        <f>'1.Shazam DNSP&amp;State'!W299</f>
        <v>1</v>
      </c>
      <c r="I384" s="63">
        <f>'1.Shazam DNSP&amp;State'!X299</f>
        <v>1</v>
      </c>
      <c r="J384" s="66">
        <f>'1.Shazam DNSP&amp;State'!Y299</f>
        <v>1</v>
      </c>
      <c r="K384" s="66">
        <f>'1.Shazam DNSP&amp;State'!Z299</f>
        <v>1</v>
      </c>
      <c r="L384" s="66">
        <f>'1.Shazam DNSP&amp;State'!AA299</f>
        <v>1</v>
      </c>
      <c r="M384" s="66">
        <f>'1.Shazam DNSP&amp;State'!AB299</f>
        <v>1</v>
      </c>
      <c r="N384" s="66">
        <f>'1.Shazam DNSP&amp;State'!AC299</f>
        <v>1</v>
      </c>
      <c r="O384" s="66">
        <f>'1.Shazam DNSP&amp;State'!AD299</f>
        <v>1</v>
      </c>
      <c r="P384" s="67">
        <f>'1.Shazam DNSP&amp;State'!D299</f>
        <v>1</v>
      </c>
      <c r="Q384" s="63">
        <f>'1.Shazam DNSP&amp;State'!J299</f>
        <v>1</v>
      </c>
      <c r="R384" s="66">
        <f>'1.Shazam DNSP&amp;State'!L299</f>
        <v>1</v>
      </c>
      <c r="S384" s="66">
        <f>'1.Shazam DNSP&amp;State'!M299</f>
        <v>1</v>
      </c>
      <c r="T384" s="66">
        <f>'1.Shazam DNSP&amp;State'!N299</f>
        <v>1</v>
      </c>
      <c r="U384" s="66">
        <f>'1.Shazam DNSP&amp;State'!O299</f>
        <v>1</v>
      </c>
      <c r="V384" s="66">
        <f>'1.Shazam DNSP&amp;State'!P299</f>
        <v>1</v>
      </c>
      <c r="W384" s="67">
        <f>'1.Shazam DNSP&amp;State'!K299</f>
        <v>1</v>
      </c>
      <c r="Z384" s="270">
        <v>2006</v>
      </c>
      <c r="AA384" s="224"/>
      <c r="AB384" s="225"/>
      <c r="AC384" s="225"/>
      <c r="AD384" s="225"/>
      <c r="AE384" s="225"/>
      <c r="AF384" s="225"/>
      <c r="AG384" s="226"/>
      <c r="AH384" s="224"/>
      <c r="AI384" s="225"/>
      <c r="AJ384" s="225"/>
      <c r="AK384" s="225"/>
      <c r="AL384" s="225"/>
      <c r="AM384" s="225"/>
      <c r="AN384" s="225"/>
      <c r="AO384" s="226"/>
      <c r="AP384" s="224"/>
      <c r="AQ384" s="225"/>
      <c r="AR384" s="225"/>
      <c r="AS384" s="225"/>
      <c r="AT384" s="225"/>
      <c r="AU384" s="225"/>
      <c r="AV384" s="226"/>
    </row>
    <row r="385" spans="1:48" s="9" customFormat="1" ht="15" x14ac:dyDescent="0.2">
      <c r="A385" s="216">
        <v>2007</v>
      </c>
      <c r="B385" s="61">
        <f>'1.Shazam DNSP&amp;State'!Q300</f>
        <v>1.022688</v>
      </c>
      <c r="C385" s="64">
        <f>'1.Shazam DNSP&amp;State'!R300</f>
        <v>1</v>
      </c>
      <c r="D385" s="61">
        <f>'1.Shazam DNSP&amp;State'!S300</f>
        <v>1.011973</v>
      </c>
      <c r="E385" s="61">
        <f>'1.Shazam DNSP&amp;State'!T300</f>
        <v>1.0049239999999999</v>
      </c>
      <c r="F385" s="61">
        <f>'1.Shazam DNSP&amp;State'!U300</f>
        <v>1.280869</v>
      </c>
      <c r="G385" s="61">
        <f>'1.Shazam DNSP&amp;State'!V300</f>
        <v>0.96914869999999997</v>
      </c>
      <c r="H385" s="62">
        <f>'1.Shazam DNSP&amp;State'!W300</f>
        <v>0.99517650000000002</v>
      </c>
      <c r="I385" s="64">
        <f>'1.Shazam DNSP&amp;State'!X300</f>
        <v>1.006759</v>
      </c>
      <c r="J385" s="61">
        <f>'1.Shazam DNSP&amp;State'!Y300</f>
        <v>1</v>
      </c>
      <c r="K385" s="61">
        <f>'1.Shazam DNSP&amp;State'!Z300</f>
        <v>0.99630149999999995</v>
      </c>
      <c r="L385" s="61">
        <f>'1.Shazam DNSP&amp;State'!AA300</f>
        <v>1</v>
      </c>
      <c r="M385" s="61">
        <f>'1.Shazam DNSP&amp;State'!AB300</f>
        <v>1.015671</v>
      </c>
      <c r="N385" s="61">
        <f>'1.Shazam DNSP&amp;State'!AC300</f>
        <v>1.0231399999999999</v>
      </c>
      <c r="O385" s="61">
        <f>'1.Shazam DNSP&amp;State'!AD300</f>
        <v>1.014175</v>
      </c>
      <c r="P385" s="62">
        <f>'1.Shazam DNSP&amp;State'!D300</f>
        <v>1.0101960000000001</v>
      </c>
      <c r="Q385" s="64">
        <f>'1.Shazam DNSP&amp;State'!J300</f>
        <v>0.98849520000000002</v>
      </c>
      <c r="R385" s="61">
        <f>'1.Shazam DNSP&amp;State'!L300</f>
        <v>0.99517650000000002</v>
      </c>
      <c r="S385" s="61">
        <f>'1.Shazam DNSP&amp;State'!M300</f>
        <v>0.99887079999999995</v>
      </c>
      <c r="T385" s="61">
        <f>'1.Shazam DNSP&amp;State'!N300</f>
        <v>0.99517650000000002</v>
      </c>
      <c r="U385" s="61">
        <f>'1.Shazam DNSP&amp;State'!O300</f>
        <v>0.97982170000000002</v>
      </c>
      <c r="V385" s="61">
        <f>'1.Shazam DNSP&amp;State'!P300</f>
        <v>0.97266850000000005</v>
      </c>
      <c r="W385" s="62">
        <f>'1.Shazam DNSP&amp;State'!K300</f>
        <v>0.98126740000000001</v>
      </c>
      <c r="Z385" s="216">
        <v>2007</v>
      </c>
      <c r="AA385" s="64">
        <f t="shared" ref="AA385:AA398" si="1297">LN(B385/B384)</f>
        <v>2.243445511475976E-2</v>
      </c>
      <c r="AB385" s="61">
        <f t="shared" ref="AB385:AB398" si="1298">LN(C385/C384)</f>
        <v>0</v>
      </c>
      <c r="AC385" s="61">
        <f t="shared" ref="AC385:AC398" si="1299">LN(D385/D384)</f>
        <v>1.1901890667463267E-2</v>
      </c>
      <c r="AD385" s="61">
        <f t="shared" ref="AD385:AD398" si="1300">LN(E385/E384)</f>
        <v>4.9119167610124134E-3</v>
      </c>
      <c r="AE385" s="61">
        <f t="shared" ref="AE385:AE398" si="1301">LN(F385/F384)</f>
        <v>0.24753875382893034</v>
      </c>
      <c r="AF385" s="61">
        <f t="shared" ref="AF385:AF398" si="1302">LN(G385/G384)</f>
        <v>-3.1337221692375641E-2</v>
      </c>
      <c r="AG385" s="62">
        <f t="shared" ref="AG385:AG398" si="1303">LN(H385/H384)</f>
        <v>-4.8351706200728799E-3</v>
      </c>
      <c r="AH385" s="64">
        <f t="shared" ref="AH385:AH398" si="1304">LN(I385/I384)</f>
        <v>6.7362603667810933E-3</v>
      </c>
      <c r="AI385" s="61">
        <f t="shared" ref="AI385:AI398" si="1305">LN(J385/J384)</f>
        <v>0</v>
      </c>
      <c r="AJ385" s="61">
        <f t="shared" ref="AJ385:AJ398" si="1306">LN(K385/K384)</f>
        <v>-3.705356361848633E-3</v>
      </c>
      <c r="AK385" s="61">
        <f t="shared" ref="AK385:AK398" si="1307">LN(L385/L384)</f>
        <v>0</v>
      </c>
      <c r="AL385" s="61">
        <f t="shared" ref="AL385:AL398" si="1308">LN(M385/M384)</f>
        <v>1.5549477817991954E-2</v>
      </c>
      <c r="AM385" s="61">
        <f t="shared" ref="AM385:AM398" si="1309">LN(N385/N384)</f>
        <v>2.2876330000971546E-2</v>
      </c>
      <c r="AN385" s="61">
        <f t="shared" ref="AN385:AN398" si="1310">LN(O385/O384)</f>
        <v>1.4075474104546135E-2</v>
      </c>
      <c r="AO385" s="62">
        <f t="shared" ref="AO385:AO398" si="1311">LN(P385/P384)</f>
        <v>1.0144371432017929E-2</v>
      </c>
      <c r="AP385" s="64">
        <f t="shared" ref="AP385:AP398" si="1312">LN(Q385/Q384)</f>
        <v>-1.15714922254402E-2</v>
      </c>
      <c r="AQ385" s="61">
        <f t="shared" ref="AQ385:AQ398" si="1313">LN(R385/R384)</f>
        <v>-4.8351706200728799E-3</v>
      </c>
      <c r="AR385" s="61">
        <f t="shared" ref="AR385:AR398" si="1314">LN(S385/S384)</f>
        <v>-1.1298380266717551E-3</v>
      </c>
      <c r="AS385" s="61">
        <f t="shared" ref="AS385:AS398" si="1315">LN(T385/T384)</f>
        <v>-4.8351706200728799E-3</v>
      </c>
      <c r="AT385" s="61">
        <f t="shared" ref="AT385:AT398" si="1316">LN(U385/U384)</f>
        <v>-2.0384662645896421E-2</v>
      </c>
      <c r="AU385" s="61">
        <f t="shared" ref="AU385:AU398" si="1317">LN(V385/V384)</f>
        <v>-2.7711953716653279E-2</v>
      </c>
      <c r="AV385" s="62">
        <f t="shared" ref="AV385:AV398" si="1318">LN(W385/W384)</f>
        <v>-1.8910277558661055E-2</v>
      </c>
    </row>
    <row r="386" spans="1:48" s="9" customFormat="1" ht="15" x14ac:dyDescent="0.2">
      <c r="A386" s="216">
        <v>2008</v>
      </c>
      <c r="B386" s="61">
        <f>'1.Shazam DNSP&amp;State'!Q301</f>
        <v>1.0322819999999999</v>
      </c>
      <c r="C386" s="64">
        <f>'1.Shazam DNSP&amp;State'!R301</f>
        <v>1</v>
      </c>
      <c r="D386" s="61">
        <f>'1.Shazam DNSP&amp;State'!S301</f>
        <v>1.0255320000000001</v>
      </c>
      <c r="E386" s="61">
        <f>'1.Shazam DNSP&amp;State'!T301</f>
        <v>1.002783</v>
      </c>
      <c r="F386" s="61">
        <f>'1.Shazam DNSP&amp;State'!U301</f>
        <v>0.75010359999999998</v>
      </c>
      <c r="G386" s="61">
        <f>'1.Shazam DNSP&amp;State'!V301</f>
        <v>0.99207769999999995</v>
      </c>
      <c r="H386" s="62">
        <f>'1.Shazam DNSP&amp;State'!W301</f>
        <v>1.018621</v>
      </c>
      <c r="I386" s="64">
        <f>'1.Shazam DNSP&amp;State'!X301</f>
        <v>1.069879</v>
      </c>
      <c r="J386" s="61">
        <f>'1.Shazam DNSP&amp;State'!Y301</f>
        <v>1</v>
      </c>
      <c r="K386" s="61">
        <f>'1.Shazam DNSP&amp;State'!Z301</f>
        <v>0.99088949999999998</v>
      </c>
      <c r="L386" s="61">
        <f>'1.Shazam DNSP&amp;State'!AA301</f>
        <v>1</v>
      </c>
      <c r="M386" s="61">
        <f>'1.Shazam DNSP&amp;State'!AB301</f>
        <v>1.0176080000000001</v>
      </c>
      <c r="N386" s="61">
        <f>'1.Shazam DNSP&amp;State'!AC301</f>
        <v>1.0442979999999999</v>
      </c>
      <c r="O386" s="61">
        <f>'1.Shazam DNSP&amp;State'!AD301</f>
        <v>1.0229379999999999</v>
      </c>
      <c r="P386" s="62">
        <f>'1.Shazam DNSP&amp;State'!D301</f>
        <v>1.0424770000000001</v>
      </c>
      <c r="Q386" s="64">
        <f>'1.Shazam DNSP&amp;State'!J301</f>
        <v>0.95208959999999998</v>
      </c>
      <c r="R386" s="61">
        <f>'1.Shazam DNSP&amp;State'!L301</f>
        <v>1.018621</v>
      </c>
      <c r="S386" s="61">
        <f>'1.Shazam DNSP&amp;State'!M301</f>
        <v>1.0279860000000001</v>
      </c>
      <c r="T386" s="61">
        <f>'1.Shazam DNSP&amp;State'!N301</f>
        <v>1.018621</v>
      </c>
      <c r="U386" s="61">
        <f>'1.Shazam DNSP&amp;State'!O301</f>
        <v>1.0009950000000001</v>
      </c>
      <c r="V386" s="61">
        <f>'1.Shazam DNSP&amp;State'!P301</f>
        <v>0.97541250000000002</v>
      </c>
      <c r="W386" s="62">
        <f>'1.Shazam DNSP&amp;State'!K301</f>
        <v>0.99578</v>
      </c>
      <c r="Z386" s="216">
        <v>2008</v>
      </c>
      <c r="AA386" s="64">
        <f t="shared" si="1297"/>
        <v>9.3374304309945758E-3</v>
      </c>
      <c r="AB386" s="61">
        <f t="shared" si="1298"/>
        <v>0</v>
      </c>
      <c r="AC386" s="61">
        <f t="shared" si="1299"/>
        <v>1.3309611666581397E-2</v>
      </c>
      <c r="AD386" s="61">
        <f t="shared" si="1300"/>
        <v>-2.1327821356148784E-3</v>
      </c>
      <c r="AE386" s="61">
        <f t="shared" si="1301"/>
        <v>-0.53508270248690848</v>
      </c>
      <c r="AF386" s="61">
        <f t="shared" si="1302"/>
        <v>2.3383373540645579E-2</v>
      </c>
      <c r="AG386" s="62">
        <f t="shared" si="1303"/>
        <v>2.3284922408417976E-2</v>
      </c>
      <c r="AH386" s="64">
        <f t="shared" si="1304"/>
        <v>6.080929760039399E-2</v>
      </c>
      <c r="AI386" s="61">
        <f t="shared" si="1305"/>
        <v>0</v>
      </c>
      <c r="AJ386" s="61">
        <f t="shared" si="1306"/>
        <v>-5.4468980390674345E-3</v>
      </c>
      <c r="AK386" s="61">
        <f t="shared" si="1307"/>
        <v>0</v>
      </c>
      <c r="AL386" s="61">
        <f t="shared" si="1308"/>
        <v>1.9052973900464357E-3</v>
      </c>
      <c r="AM386" s="61">
        <f t="shared" si="1309"/>
        <v>2.0468559342080906E-2</v>
      </c>
      <c r="AN386" s="61">
        <f t="shared" si="1310"/>
        <v>8.6034049677157203E-3</v>
      </c>
      <c r="AO386" s="62">
        <f t="shared" si="1311"/>
        <v>3.1455240665304578E-2</v>
      </c>
      <c r="AP386" s="64">
        <f t="shared" si="1312"/>
        <v>-3.7524638747060607E-2</v>
      </c>
      <c r="AQ386" s="61">
        <f t="shared" si="1313"/>
        <v>2.3284922408417976E-2</v>
      </c>
      <c r="AR386" s="61">
        <f t="shared" si="1314"/>
        <v>2.8731386289867298E-2</v>
      </c>
      <c r="AS386" s="61">
        <f t="shared" si="1315"/>
        <v>2.3284922408417976E-2</v>
      </c>
      <c r="AT386" s="61">
        <f t="shared" si="1316"/>
        <v>2.1379167961509859E-2</v>
      </c>
      <c r="AU386" s="61">
        <f t="shared" si="1317"/>
        <v>2.8171331836336099E-3</v>
      </c>
      <c r="AV386" s="62">
        <f t="shared" si="1318"/>
        <v>1.4681348228624975E-2</v>
      </c>
    </row>
    <row r="387" spans="1:48" s="9" customFormat="1" ht="15" x14ac:dyDescent="0.2">
      <c r="A387" s="216">
        <v>2009</v>
      </c>
      <c r="B387" s="61">
        <f>'1.Shazam DNSP&amp;State'!Q302</f>
        <v>1.041569</v>
      </c>
      <c r="C387" s="64">
        <f>'1.Shazam DNSP&amp;State'!R302</f>
        <v>1</v>
      </c>
      <c r="D387" s="61">
        <f>'1.Shazam DNSP&amp;State'!S302</f>
        <v>1.0425990000000001</v>
      </c>
      <c r="E387" s="61">
        <f>'1.Shazam DNSP&amp;State'!T302</f>
        <v>1.019631</v>
      </c>
      <c r="F387" s="61">
        <f>'1.Shazam DNSP&amp;State'!U302</f>
        <v>0.89067759999999996</v>
      </c>
      <c r="G387" s="61">
        <f>'1.Shazam DNSP&amp;State'!V302</f>
        <v>0.97627120000000001</v>
      </c>
      <c r="H387" s="62">
        <f>'1.Shazam DNSP&amp;State'!W302</f>
        <v>1.023857</v>
      </c>
      <c r="I387" s="64">
        <f>'1.Shazam DNSP&amp;State'!X302</f>
        <v>1.073933</v>
      </c>
      <c r="J387" s="61">
        <f>'1.Shazam DNSP&amp;State'!Y302</f>
        <v>1</v>
      </c>
      <c r="K387" s="61">
        <f>'1.Shazam DNSP&amp;State'!Z302</f>
        <v>0.98806720000000003</v>
      </c>
      <c r="L387" s="61">
        <f>'1.Shazam DNSP&amp;State'!AA302</f>
        <v>1</v>
      </c>
      <c r="M387" s="61">
        <f>'1.Shazam DNSP&amp;State'!AB302</f>
        <v>1.0545549999999999</v>
      </c>
      <c r="N387" s="61">
        <f>'1.Shazam DNSP&amp;State'!AC302</f>
        <v>1.072727</v>
      </c>
      <c r="O387" s="61">
        <f>'1.Shazam DNSP&amp;State'!AD302</f>
        <v>1.0461910000000001</v>
      </c>
      <c r="P387" s="62">
        <f>'1.Shazam DNSP&amp;State'!D302</f>
        <v>1.058263</v>
      </c>
      <c r="Q387" s="64">
        <f>'1.Shazam DNSP&amp;State'!J302</f>
        <v>0.95337130000000003</v>
      </c>
      <c r="R387" s="61">
        <f>'1.Shazam DNSP&amp;State'!L302</f>
        <v>1.023857</v>
      </c>
      <c r="S387" s="61">
        <f>'1.Shazam DNSP&amp;State'!M302</f>
        <v>1.036222</v>
      </c>
      <c r="T387" s="61">
        <f>'1.Shazam DNSP&amp;State'!N302</f>
        <v>1.023857</v>
      </c>
      <c r="U387" s="61">
        <f>'1.Shazam DNSP&amp;State'!O302</f>
        <v>0.97089009999999998</v>
      </c>
      <c r="V387" s="61">
        <f>'1.Shazam DNSP&amp;State'!P302</f>
        <v>0.95444329999999999</v>
      </c>
      <c r="W387" s="62">
        <f>'1.Shazam DNSP&amp;State'!K302</f>
        <v>0.97865250000000004</v>
      </c>
      <c r="Z387" s="216">
        <v>2009</v>
      </c>
      <c r="AA387" s="64">
        <f t="shared" si="1297"/>
        <v>8.956344578757167E-3</v>
      </c>
      <c r="AB387" s="61">
        <f t="shared" si="1298"/>
        <v>0</v>
      </c>
      <c r="AC387" s="61">
        <f t="shared" si="1299"/>
        <v>1.6505131876753978E-2</v>
      </c>
      <c r="AD387" s="61">
        <f t="shared" si="1300"/>
        <v>1.6661662512262348E-2</v>
      </c>
      <c r="AE387" s="61">
        <f t="shared" si="1301"/>
        <v>0.17177119103802674</v>
      </c>
      <c r="AF387" s="61">
        <f t="shared" si="1302"/>
        <v>-1.6061014163255085E-2</v>
      </c>
      <c r="AG387" s="62">
        <f t="shared" si="1303"/>
        <v>5.1271166397200679E-3</v>
      </c>
      <c r="AH387" s="64">
        <f t="shared" si="1304"/>
        <v>3.7820525608965798E-3</v>
      </c>
      <c r="AI387" s="61">
        <f t="shared" si="1305"/>
        <v>0</v>
      </c>
      <c r="AJ387" s="61">
        <f t="shared" si="1306"/>
        <v>-2.8523129520176115E-3</v>
      </c>
      <c r="AK387" s="61">
        <f t="shared" si="1307"/>
        <v>0</v>
      </c>
      <c r="AL387" s="61">
        <f t="shared" si="1308"/>
        <v>3.566410178908129E-2</v>
      </c>
      <c r="AM387" s="61">
        <f t="shared" si="1309"/>
        <v>2.685911509287546E-2</v>
      </c>
      <c r="AN387" s="61">
        <f t="shared" si="1310"/>
        <v>2.2477070283458044E-2</v>
      </c>
      <c r="AO387" s="62">
        <f t="shared" si="1311"/>
        <v>1.5029272677965505E-2</v>
      </c>
      <c r="AP387" s="64">
        <f t="shared" si="1312"/>
        <v>1.3452915179762389E-3</v>
      </c>
      <c r="AQ387" s="61">
        <f t="shared" si="1313"/>
        <v>5.1271166397200679E-3</v>
      </c>
      <c r="AR387" s="61">
        <f t="shared" si="1314"/>
        <v>7.9798583324771754E-3</v>
      </c>
      <c r="AS387" s="61">
        <f t="shared" si="1315"/>
        <v>5.1271166397200679E-3</v>
      </c>
      <c r="AT387" s="61">
        <f t="shared" si="1316"/>
        <v>-3.0536504698326722E-2</v>
      </c>
      <c r="AU387" s="61">
        <f t="shared" si="1317"/>
        <v>-2.1732219876439141E-2</v>
      </c>
      <c r="AV387" s="62">
        <f t="shared" si="1318"/>
        <v>-1.7349724167414399E-2</v>
      </c>
    </row>
    <row r="388" spans="1:48" s="9" customFormat="1" ht="15" x14ac:dyDescent="0.2">
      <c r="A388" s="216">
        <v>2010</v>
      </c>
      <c r="B388" s="61">
        <f>'1.Shazam DNSP&amp;State'!Q303</f>
        <v>1.050098</v>
      </c>
      <c r="C388" s="64">
        <f>'1.Shazam DNSP&amp;State'!R303</f>
        <v>1</v>
      </c>
      <c r="D388" s="61">
        <f>'1.Shazam DNSP&amp;State'!S303</f>
        <v>1.067245</v>
      </c>
      <c r="E388" s="61">
        <f>'1.Shazam DNSP&amp;State'!T303</f>
        <v>1.0369079999999999</v>
      </c>
      <c r="F388" s="61">
        <f>'1.Shazam DNSP&amp;State'!U303</f>
        <v>0.78671190000000002</v>
      </c>
      <c r="G388" s="61">
        <f>'1.Shazam DNSP&amp;State'!V303</f>
        <v>0.9803847</v>
      </c>
      <c r="H388" s="62">
        <f>'1.Shazam DNSP&amp;State'!W303</f>
        <v>1.0397650000000001</v>
      </c>
      <c r="I388" s="64">
        <f>'1.Shazam DNSP&amp;State'!X303</f>
        <v>1.2397009999999999</v>
      </c>
      <c r="J388" s="61">
        <f>'1.Shazam DNSP&amp;State'!Y303</f>
        <v>1</v>
      </c>
      <c r="K388" s="61">
        <f>'1.Shazam DNSP&amp;State'!Z303</f>
        <v>0.9887106</v>
      </c>
      <c r="L388" s="61">
        <f>'1.Shazam DNSP&amp;State'!AA303</f>
        <v>1</v>
      </c>
      <c r="M388" s="61">
        <f>'1.Shazam DNSP&amp;State'!AB303</f>
        <v>1.0950660000000001</v>
      </c>
      <c r="N388" s="61">
        <f>'1.Shazam DNSP&amp;State'!AC303</f>
        <v>1.0909089999999999</v>
      </c>
      <c r="O388" s="61">
        <f>'1.Shazam DNSP&amp;State'!AD303</f>
        <v>1.0667439999999999</v>
      </c>
      <c r="P388" s="62">
        <f>'1.Shazam DNSP&amp;State'!D303</f>
        <v>1.14002</v>
      </c>
      <c r="Q388" s="64">
        <f>'1.Shazam DNSP&amp;State'!J303</f>
        <v>0.838723</v>
      </c>
      <c r="R388" s="61">
        <f>'1.Shazam DNSP&amp;State'!L303</f>
        <v>1.0397650000000001</v>
      </c>
      <c r="S388" s="61">
        <f>'1.Shazam DNSP&amp;State'!M303</f>
        <v>1.0516380000000001</v>
      </c>
      <c r="T388" s="61">
        <f>'1.Shazam DNSP&amp;State'!N303</f>
        <v>1.0397650000000001</v>
      </c>
      <c r="U388" s="61">
        <f>'1.Shazam DNSP&amp;State'!O303</f>
        <v>0.94950009999999996</v>
      </c>
      <c r="V388" s="61">
        <f>'1.Shazam DNSP&amp;State'!P303</f>
        <v>0.95311829999999997</v>
      </c>
      <c r="W388" s="62">
        <f>'1.Shazam DNSP&amp;State'!K303</f>
        <v>0.97470979999999996</v>
      </c>
      <c r="Z388" s="216">
        <v>2010</v>
      </c>
      <c r="AA388" s="64">
        <f t="shared" si="1297"/>
        <v>8.1552630229692561E-3</v>
      </c>
      <c r="AB388" s="61">
        <f t="shared" si="1298"/>
        <v>0</v>
      </c>
      <c r="AC388" s="61">
        <f t="shared" si="1299"/>
        <v>2.3363927496236975E-2</v>
      </c>
      <c r="AD388" s="61">
        <f t="shared" si="1300"/>
        <v>1.6802410719909372E-2</v>
      </c>
      <c r="AE388" s="61">
        <f t="shared" si="1301"/>
        <v>-0.12412041366370119</v>
      </c>
      <c r="AF388" s="61">
        <f t="shared" si="1302"/>
        <v>4.2046289898795153E-3</v>
      </c>
      <c r="AG388" s="62">
        <f t="shared" si="1303"/>
        <v>1.5417857653599832E-2</v>
      </c>
      <c r="AH388" s="64">
        <f t="shared" si="1304"/>
        <v>0.14354261098033663</v>
      </c>
      <c r="AI388" s="61">
        <f t="shared" si="1305"/>
        <v>0</v>
      </c>
      <c r="AJ388" s="61">
        <f t="shared" si="1306"/>
        <v>6.5095836539620742E-4</v>
      </c>
      <c r="AK388" s="61">
        <f t="shared" si="1307"/>
        <v>0</v>
      </c>
      <c r="AL388" s="61">
        <f t="shared" si="1308"/>
        <v>3.7695758427544399E-2</v>
      </c>
      <c r="AM388" s="61">
        <f t="shared" si="1309"/>
        <v>1.6807289220364726E-2</v>
      </c>
      <c r="AN388" s="61">
        <f t="shared" si="1310"/>
        <v>1.9455069153853338E-2</v>
      </c>
      <c r="AO388" s="62">
        <f t="shared" si="1311"/>
        <v>7.4416921336873512E-2</v>
      </c>
      <c r="AP388" s="64">
        <f t="shared" si="1312"/>
        <v>-0.1281239425199143</v>
      </c>
      <c r="AQ388" s="61">
        <f t="shared" si="1313"/>
        <v>1.5417857653599832E-2</v>
      </c>
      <c r="AR388" s="61">
        <f t="shared" si="1314"/>
        <v>1.4767542037752693E-2</v>
      </c>
      <c r="AS388" s="61">
        <f t="shared" si="1315"/>
        <v>1.5417857653599832E-2</v>
      </c>
      <c r="AT388" s="61">
        <f t="shared" si="1316"/>
        <v>-2.2277644028500111E-2</v>
      </c>
      <c r="AU388" s="61">
        <f t="shared" si="1317"/>
        <v>-1.3892083098056493E-3</v>
      </c>
      <c r="AV388" s="62">
        <f t="shared" si="1318"/>
        <v>-4.0368398163618509E-3</v>
      </c>
    </row>
    <row r="389" spans="1:48" s="9" customFormat="1" ht="15" x14ac:dyDescent="0.2">
      <c r="A389" s="216">
        <v>2011</v>
      </c>
      <c r="B389" s="61">
        <f>'1.Shazam DNSP&amp;State'!Q304</f>
        <v>1.0549729999999999</v>
      </c>
      <c r="C389" s="64">
        <f>'1.Shazam DNSP&amp;State'!R304</f>
        <v>1</v>
      </c>
      <c r="D389" s="61">
        <f>'1.Shazam DNSP&amp;State'!S304</f>
        <v>1.0933729999999999</v>
      </c>
      <c r="E389" s="61">
        <f>'1.Shazam DNSP&amp;State'!T304</f>
        <v>1.0565610000000001</v>
      </c>
      <c r="F389" s="61">
        <f>'1.Shazam DNSP&amp;State'!U304</f>
        <v>1.490111</v>
      </c>
      <c r="G389" s="61">
        <f>'1.Shazam DNSP&amp;State'!V304</f>
        <v>0.98522500000000002</v>
      </c>
      <c r="H389" s="62">
        <f>'1.Shazam DNSP&amp;State'!W304</f>
        <v>1.0284150000000001</v>
      </c>
      <c r="I389" s="64">
        <f>'1.Shazam DNSP&amp;State'!X304</f>
        <v>1.3787320000000001</v>
      </c>
      <c r="J389" s="61">
        <f>'1.Shazam DNSP&amp;State'!Y304</f>
        <v>1</v>
      </c>
      <c r="K389" s="61">
        <f>'1.Shazam DNSP&amp;State'!Z304</f>
        <v>0.99088949999999998</v>
      </c>
      <c r="L389" s="61">
        <f>'1.Shazam DNSP&amp;State'!AA304</f>
        <v>1</v>
      </c>
      <c r="M389" s="61">
        <f>'1.Shazam DNSP&amp;State'!AB304</f>
        <v>1.132727</v>
      </c>
      <c r="N389" s="61">
        <f>'1.Shazam DNSP&amp;State'!AC304</f>
        <v>1.120331</v>
      </c>
      <c r="O389" s="61">
        <f>'1.Shazam DNSP&amp;State'!AD304</f>
        <v>1.0908279999999999</v>
      </c>
      <c r="P389" s="62">
        <f>'1.Shazam DNSP&amp;State'!D304</f>
        <v>1.210348</v>
      </c>
      <c r="Q389" s="64">
        <f>'1.Shazam DNSP&amp;State'!J304</f>
        <v>0.74591350000000001</v>
      </c>
      <c r="R389" s="61">
        <f>'1.Shazam DNSP&amp;State'!L304</f>
        <v>1.0284150000000001</v>
      </c>
      <c r="S389" s="61">
        <f>'1.Shazam DNSP&amp;State'!M304</f>
        <v>1.037871</v>
      </c>
      <c r="T389" s="61">
        <f>'1.Shazam DNSP&amp;State'!N304</f>
        <v>1.0284150000000001</v>
      </c>
      <c r="U389" s="61">
        <f>'1.Shazam DNSP&amp;State'!O304</f>
        <v>0.90791080000000002</v>
      </c>
      <c r="V389" s="61">
        <f>'1.Shazam DNSP&amp;State'!P304</f>
        <v>0.91795680000000002</v>
      </c>
      <c r="W389" s="62">
        <f>'1.Shazam DNSP&amp;State'!K304</f>
        <v>0.94278430000000002</v>
      </c>
      <c r="Z389" s="216">
        <v>2011</v>
      </c>
      <c r="AA389" s="64">
        <f t="shared" si="1297"/>
        <v>4.631681035995954E-3</v>
      </c>
      <c r="AB389" s="61">
        <f t="shared" si="1298"/>
        <v>0</v>
      </c>
      <c r="AC389" s="61">
        <f t="shared" si="1299"/>
        <v>2.418685185059101E-2</v>
      </c>
      <c r="AD389" s="61">
        <f t="shared" si="1300"/>
        <v>1.8776086363177048E-2</v>
      </c>
      <c r="AE389" s="61">
        <f t="shared" si="1301"/>
        <v>0.6387437851105785</v>
      </c>
      <c r="AF389" s="61">
        <f t="shared" si="1302"/>
        <v>4.9249958256595483E-3</v>
      </c>
      <c r="AG389" s="62">
        <f t="shared" si="1303"/>
        <v>-1.0975944014144654E-2</v>
      </c>
      <c r="AH389" s="64">
        <f t="shared" si="1304"/>
        <v>0.10629401468822881</v>
      </c>
      <c r="AI389" s="61">
        <f t="shared" si="1305"/>
        <v>0</v>
      </c>
      <c r="AJ389" s="61">
        <f t="shared" si="1306"/>
        <v>2.2013545866213153E-3</v>
      </c>
      <c r="AK389" s="61">
        <f t="shared" si="1307"/>
        <v>0</v>
      </c>
      <c r="AL389" s="61">
        <f t="shared" si="1308"/>
        <v>3.3813364365778108E-2</v>
      </c>
      <c r="AM389" s="61">
        <f t="shared" si="1309"/>
        <v>2.6612883702919036E-2</v>
      </c>
      <c r="AN389" s="61">
        <f t="shared" si="1310"/>
        <v>2.2326022383864153E-2</v>
      </c>
      <c r="AO389" s="62">
        <f t="shared" si="1311"/>
        <v>5.9862115452370523E-2</v>
      </c>
      <c r="AP389" s="64">
        <f t="shared" si="1312"/>
        <v>-0.11727085526948781</v>
      </c>
      <c r="AQ389" s="61">
        <f t="shared" si="1313"/>
        <v>-1.0975944014144654E-2</v>
      </c>
      <c r="AR389" s="61">
        <f t="shared" si="1314"/>
        <v>-1.3177449069458875E-2</v>
      </c>
      <c r="AS389" s="61">
        <f t="shared" si="1315"/>
        <v>-1.0975944014144654E-2</v>
      </c>
      <c r="AT389" s="61">
        <f t="shared" si="1316"/>
        <v>-4.4789499680750064E-2</v>
      </c>
      <c r="AU389" s="61">
        <f t="shared" si="1317"/>
        <v>-3.7588699573212717E-2</v>
      </c>
      <c r="AV389" s="62">
        <f t="shared" si="1318"/>
        <v>-3.3302267269398882E-2</v>
      </c>
    </row>
    <row r="390" spans="1:48" s="9" customFormat="1" ht="15" x14ac:dyDescent="0.2">
      <c r="A390" s="216">
        <v>2012</v>
      </c>
      <c r="B390" s="61">
        <f>'1.Shazam DNSP&amp;State'!Q305</f>
        <v>1.0481750000000001</v>
      </c>
      <c r="C390" s="64">
        <f>'1.Shazam DNSP&amp;State'!R305</f>
        <v>1.113585</v>
      </c>
      <c r="D390" s="61">
        <f>'1.Shazam DNSP&amp;State'!S305</f>
        <v>1.1208720000000001</v>
      </c>
      <c r="E390" s="61">
        <f>'1.Shazam DNSP&amp;State'!T305</f>
        <v>1.07358</v>
      </c>
      <c r="F390" s="61">
        <f>'1.Shazam DNSP&amp;State'!U305</f>
        <v>1.04081</v>
      </c>
      <c r="G390" s="61">
        <f>'1.Shazam DNSP&amp;State'!V305</f>
        <v>1.113585</v>
      </c>
      <c r="H390" s="62">
        <f>'1.Shazam DNSP&amp;State'!W305</f>
        <v>1.0950340000000001</v>
      </c>
      <c r="I390" s="64">
        <f>'1.Shazam DNSP&amp;State'!X305</f>
        <v>1.4793240000000001</v>
      </c>
      <c r="J390" s="61">
        <f>'1.Shazam DNSP&amp;State'!Y305</f>
        <v>1.1162019999999999</v>
      </c>
      <c r="K390" s="61">
        <f>'1.Shazam DNSP&amp;State'!Z305</f>
        <v>0.97716559999999997</v>
      </c>
      <c r="L390" s="61">
        <f>'1.Shazam DNSP&amp;State'!AA305</f>
        <v>1</v>
      </c>
      <c r="M390" s="61">
        <f>'1.Shazam DNSP&amp;State'!AB305</f>
        <v>1.1738649999999999</v>
      </c>
      <c r="N390" s="61">
        <f>'1.Shazam DNSP&amp;State'!AC305</f>
        <v>1.1276029999999999</v>
      </c>
      <c r="O390" s="61">
        <f>'1.Shazam DNSP&amp;State'!AD305</f>
        <v>1.109863</v>
      </c>
      <c r="P390" s="62">
        <f>'1.Shazam DNSP&amp;State'!D305</f>
        <v>1.2615970000000001</v>
      </c>
      <c r="Q390" s="64">
        <f>'1.Shazam DNSP&amp;State'!J305</f>
        <v>0.74022589999999999</v>
      </c>
      <c r="R390" s="61">
        <f>'1.Shazam DNSP&amp;State'!L305</f>
        <v>0.98103549999999995</v>
      </c>
      <c r="S390" s="61">
        <f>'1.Shazam DNSP&amp;State'!M305</f>
        <v>1.1206229999999999</v>
      </c>
      <c r="T390" s="61">
        <f>'1.Shazam DNSP&amp;State'!N305</f>
        <v>1.0950340000000001</v>
      </c>
      <c r="U390" s="61">
        <f>'1.Shazam DNSP&amp;State'!O305</f>
        <v>0.93284540000000005</v>
      </c>
      <c r="V390" s="61">
        <f>'1.Shazam DNSP&amp;State'!P305</f>
        <v>0.97111650000000005</v>
      </c>
      <c r="W390" s="62">
        <f>'1.Shazam DNSP&amp;State'!K305</f>
        <v>0.98663869999999998</v>
      </c>
      <c r="Z390" s="216">
        <v>2012</v>
      </c>
      <c r="AA390" s="64">
        <f t="shared" si="1297"/>
        <v>-6.4646174922003948E-3</v>
      </c>
      <c r="AB390" s="61">
        <f t="shared" si="1298"/>
        <v>0.10758454067971304</v>
      </c>
      <c r="AC390" s="61">
        <f t="shared" si="1299"/>
        <v>2.4839540248438111E-2</v>
      </c>
      <c r="AD390" s="61">
        <f t="shared" si="1300"/>
        <v>1.5979563928942168E-2</v>
      </c>
      <c r="AE390" s="61">
        <f t="shared" si="1301"/>
        <v>-0.35885135766307302</v>
      </c>
      <c r="AF390" s="61">
        <f t="shared" si="1302"/>
        <v>0.12246977817915891</v>
      </c>
      <c r="AG390" s="62">
        <f t="shared" si="1303"/>
        <v>6.276663094720604E-2</v>
      </c>
      <c r="AH390" s="64">
        <f t="shared" si="1304"/>
        <v>7.0420990477487927E-2</v>
      </c>
      <c r="AI390" s="61">
        <f t="shared" si="1305"/>
        <v>0.10993185116417618</v>
      </c>
      <c r="AJ390" s="61">
        <f t="shared" si="1306"/>
        <v>-1.39468884369922E-2</v>
      </c>
      <c r="AK390" s="61">
        <f t="shared" si="1307"/>
        <v>0</v>
      </c>
      <c r="AL390" s="61">
        <f t="shared" si="1308"/>
        <v>3.5673723521322767E-2</v>
      </c>
      <c r="AM390" s="61">
        <f t="shared" si="1309"/>
        <v>6.4699634129833494E-3</v>
      </c>
      <c r="AN390" s="61">
        <f t="shared" si="1310"/>
        <v>1.7299543390084569E-2</v>
      </c>
      <c r="AO390" s="62">
        <f t="shared" si="1311"/>
        <v>4.1470457166548548E-2</v>
      </c>
      <c r="AP390" s="64">
        <f t="shared" si="1312"/>
        <v>-7.6542318552131798E-3</v>
      </c>
      <c r="AQ390" s="61">
        <f t="shared" si="1313"/>
        <v>-4.7165414575337822E-2</v>
      </c>
      <c r="AR390" s="61">
        <f t="shared" si="1314"/>
        <v>7.6713281093351959E-2</v>
      </c>
      <c r="AS390" s="61">
        <f t="shared" si="1315"/>
        <v>6.276663094720604E-2</v>
      </c>
      <c r="AT390" s="61">
        <f t="shared" si="1316"/>
        <v>2.7093349190629428E-2</v>
      </c>
      <c r="AU390" s="61">
        <f t="shared" si="1317"/>
        <v>5.6296109807389937E-2</v>
      </c>
      <c r="AV390" s="62">
        <f t="shared" si="1318"/>
        <v>4.5466395254760358E-2</v>
      </c>
    </row>
    <row r="391" spans="1:48" s="9" customFormat="1" ht="15" x14ac:dyDescent="0.2">
      <c r="A391" s="216">
        <v>2013</v>
      </c>
      <c r="B391" s="61">
        <f>'1.Shazam DNSP&amp;State'!Q306</f>
        <v>1.05281</v>
      </c>
      <c r="C391" s="64">
        <f>'1.Shazam DNSP&amp;State'!R306</f>
        <v>1.113585</v>
      </c>
      <c r="D391" s="61">
        <f>'1.Shazam DNSP&amp;State'!S306</f>
        <v>1.1472070000000001</v>
      </c>
      <c r="E391" s="61">
        <f>'1.Shazam DNSP&amp;State'!T306</f>
        <v>1.089294</v>
      </c>
      <c r="F391" s="61">
        <f>'1.Shazam DNSP&amp;State'!U306</f>
        <v>0.94071000000000005</v>
      </c>
      <c r="G391" s="61">
        <f>'1.Shazam DNSP&amp;State'!V306</f>
        <v>1.107413</v>
      </c>
      <c r="H391" s="62">
        <f>'1.Shazam DNSP&amp;State'!W306</f>
        <v>1.1101730000000001</v>
      </c>
      <c r="I391" s="64">
        <f>'1.Shazam DNSP&amp;State'!X306</f>
        <v>1.5797140000000001</v>
      </c>
      <c r="J391" s="61">
        <f>'1.Shazam DNSP&amp;State'!Y306</f>
        <v>1.1162019999999999</v>
      </c>
      <c r="K391" s="61">
        <f>'1.Shazam DNSP&amp;State'!Z306</f>
        <v>0.97095500000000001</v>
      </c>
      <c r="L391" s="61">
        <f>'1.Shazam DNSP&amp;State'!AA306</f>
        <v>1</v>
      </c>
      <c r="M391" s="61">
        <f>'1.Shazam DNSP&amp;State'!AB306</f>
        <v>1.21482</v>
      </c>
      <c r="N391" s="61">
        <f>'1.Shazam DNSP&amp;State'!AC306</f>
        <v>1.1498839999999999</v>
      </c>
      <c r="O391" s="61">
        <f>'1.Shazam DNSP&amp;State'!AD306</f>
        <v>1.1296219999999999</v>
      </c>
      <c r="P391" s="62">
        <f>'1.Shazam DNSP&amp;State'!D306</f>
        <v>1.3197209999999999</v>
      </c>
      <c r="Q391" s="64">
        <f>'1.Shazam DNSP&amp;State'!J306</f>
        <v>0.70276830000000001</v>
      </c>
      <c r="R391" s="61">
        <f>'1.Shazam DNSP&amp;State'!L306</f>
        <v>0.99459839999999999</v>
      </c>
      <c r="S391" s="61">
        <f>'1.Shazam DNSP&amp;State'!M306</f>
        <v>1.143383</v>
      </c>
      <c r="T391" s="61">
        <f>'1.Shazam DNSP&amp;State'!N306</f>
        <v>1.1101730000000001</v>
      </c>
      <c r="U391" s="61">
        <f>'1.Shazam DNSP&amp;State'!O306</f>
        <v>0.91385810000000001</v>
      </c>
      <c r="V391" s="61">
        <f>'1.Shazam DNSP&amp;State'!P306</f>
        <v>0.96546509999999996</v>
      </c>
      <c r="W391" s="62">
        <f>'1.Shazam DNSP&amp;State'!K306</f>
        <v>0.9827825</v>
      </c>
      <c r="Z391" s="216">
        <v>2013</v>
      </c>
      <c r="AA391" s="64">
        <f t="shared" si="1297"/>
        <v>4.4122233327723061E-3</v>
      </c>
      <c r="AB391" s="61">
        <f t="shared" si="1298"/>
        <v>0</v>
      </c>
      <c r="AC391" s="61">
        <f t="shared" si="1299"/>
        <v>2.3223338851648428E-2</v>
      </c>
      <c r="AD391" s="61">
        <f t="shared" si="1300"/>
        <v>1.4530921816921043E-2</v>
      </c>
      <c r="AE391" s="61">
        <f t="shared" si="1301"/>
        <v>-0.10111962584295557</v>
      </c>
      <c r="AF391" s="61">
        <f t="shared" si="1302"/>
        <v>-5.5578761329293166E-3</v>
      </c>
      <c r="AG391" s="62">
        <f t="shared" si="1303"/>
        <v>1.3730446021110353E-2</v>
      </c>
      <c r="AH391" s="64">
        <f t="shared" si="1304"/>
        <v>6.5658591321754306E-2</v>
      </c>
      <c r="AI391" s="61">
        <f t="shared" si="1305"/>
        <v>0</v>
      </c>
      <c r="AJ391" s="61">
        <f t="shared" si="1306"/>
        <v>-6.3760129021022145E-3</v>
      </c>
      <c r="AK391" s="61">
        <f t="shared" si="1307"/>
        <v>0</v>
      </c>
      <c r="AL391" s="61">
        <f t="shared" si="1308"/>
        <v>3.4294194357578009E-2</v>
      </c>
      <c r="AM391" s="61">
        <f t="shared" si="1309"/>
        <v>1.9566926950069095E-2</v>
      </c>
      <c r="AN391" s="61">
        <f t="shared" si="1310"/>
        <v>1.7646479204345186E-2</v>
      </c>
      <c r="AO391" s="62">
        <f t="shared" si="1311"/>
        <v>4.5041971890393731E-2</v>
      </c>
      <c r="AP391" s="64">
        <f t="shared" si="1312"/>
        <v>-5.1928159880442741E-2</v>
      </c>
      <c r="AQ391" s="61">
        <f t="shared" si="1313"/>
        <v>1.3730391118115515E-2</v>
      </c>
      <c r="AR391" s="61">
        <f t="shared" si="1314"/>
        <v>2.0106631142157078E-2</v>
      </c>
      <c r="AS391" s="61">
        <f t="shared" si="1315"/>
        <v>1.3730446021110353E-2</v>
      </c>
      <c r="AT391" s="61">
        <f t="shared" si="1316"/>
        <v>-2.0564177320574493E-2</v>
      </c>
      <c r="AU391" s="61">
        <f t="shared" si="1317"/>
        <v>-5.8364863558567383E-3</v>
      </c>
      <c r="AV391" s="62">
        <f t="shared" si="1318"/>
        <v>-3.916079433001869E-3</v>
      </c>
    </row>
    <row r="392" spans="1:48" s="9" customFormat="1" ht="15" x14ac:dyDescent="0.2">
      <c r="A392" s="216">
        <v>2014</v>
      </c>
      <c r="B392" s="61">
        <f>'1.Shazam DNSP&amp;State'!Q307</f>
        <v>1.0259259999999999</v>
      </c>
      <c r="C392" s="64">
        <f>'1.Shazam DNSP&amp;State'!R307</f>
        <v>1.113585</v>
      </c>
      <c r="D392" s="61">
        <f>'1.Shazam DNSP&amp;State'!S307</f>
        <v>1.1566240000000001</v>
      </c>
      <c r="E392" s="61">
        <f>'1.Shazam DNSP&amp;State'!T307</f>
        <v>1.102692</v>
      </c>
      <c r="F392" s="61">
        <f>'1.Shazam DNSP&amp;State'!U307</f>
        <v>0.88584189999999996</v>
      </c>
      <c r="G392" s="61">
        <f>'1.Shazam DNSP&amp;State'!V307</f>
        <v>1.063131</v>
      </c>
      <c r="H392" s="62">
        <f>'1.Shazam DNSP&amp;State'!W307</f>
        <v>1.1167739999999999</v>
      </c>
      <c r="I392" s="64">
        <f>'1.Shazam DNSP&amp;State'!X307</f>
        <v>1.7556</v>
      </c>
      <c r="J392" s="61">
        <f>'1.Shazam DNSP&amp;State'!Y307</f>
        <v>1.1165</v>
      </c>
      <c r="K392" s="61">
        <f>'1.Shazam DNSP&amp;State'!Z307</f>
        <v>0.96045579999999997</v>
      </c>
      <c r="L392" s="61">
        <f>'1.Shazam DNSP&amp;State'!AA307</f>
        <v>3.8573300000000001</v>
      </c>
      <c r="M392" s="61">
        <f>'1.Shazam DNSP&amp;State'!AB307</f>
        <v>1.2587630000000001</v>
      </c>
      <c r="N392" s="61">
        <f>'1.Shazam DNSP&amp;State'!AC307</f>
        <v>1.1828339999999999</v>
      </c>
      <c r="O392" s="61">
        <f>'1.Shazam DNSP&amp;State'!AD307</f>
        <v>1.154849</v>
      </c>
      <c r="P392" s="62">
        <f>'1.Shazam DNSP&amp;State'!D307</f>
        <v>1.413675</v>
      </c>
      <c r="Q392" s="64">
        <f>'1.Shazam DNSP&amp;State'!J307</f>
        <v>0.63612089999999999</v>
      </c>
      <c r="R392" s="61">
        <f>'1.Shazam DNSP&amp;State'!L307</f>
        <v>1.0002450000000001</v>
      </c>
      <c r="S392" s="61">
        <f>'1.Shazam DNSP&amp;State'!M307</f>
        <v>1.1627540000000001</v>
      </c>
      <c r="T392" s="61">
        <f>'1.Shazam DNSP&amp;State'!N307</f>
        <v>0.28952</v>
      </c>
      <c r="U392" s="61">
        <f>'1.Shazam DNSP&amp;State'!O307</f>
        <v>0.88719939999999997</v>
      </c>
      <c r="V392" s="61">
        <f>'1.Shazam DNSP&amp;State'!P307</f>
        <v>0.94415079999999996</v>
      </c>
      <c r="W392" s="62">
        <f>'1.Shazam DNSP&amp;State'!K307</f>
        <v>0.96703030000000001</v>
      </c>
      <c r="Z392" s="216">
        <v>2014</v>
      </c>
      <c r="AA392" s="64">
        <f t="shared" si="1297"/>
        <v>-2.5867160632921462E-2</v>
      </c>
      <c r="AB392" s="61">
        <f t="shared" si="1298"/>
        <v>0</v>
      </c>
      <c r="AC392" s="61">
        <f t="shared" si="1299"/>
        <v>8.175124344511361E-3</v>
      </c>
      <c r="AD392" s="61">
        <f t="shared" si="1300"/>
        <v>1.2224682869826937E-2</v>
      </c>
      <c r="AE392" s="61">
        <f t="shared" si="1301"/>
        <v>-6.0096417058622807E-2</v>
      </c>
      <c r="AF392" s="61">
        <f t="shared" si="1302"/>
        <v>-4.0808336655743273E-2</v>
      </c>
      <c r="AG392" s="62">
        <f t="shared" si="1303"/>
        <v>5.9283129168399961E-3</v>
      </c>
      <c r="AH392" s="64">
        <f t="shared" si="1304"/>
        <v>0.10556686083606268</v>
      </c>
      <c r="AI392" s="61">
        <f t="shared" si="1305"/>
        <v>2.669411338993407E-4</v>
      </c>
      <c r="AJ392" s="61">
        <f t="shared" si="1306"/>
        <v>-1.087215979147702E-2</v>
      </c>
      <c r="AK392" s="61">
        <f t="shared" si="1307"/>
        <v>1.3499752342905491</v>
      </c>
      <c r="AL392" s="61">
        <f t="shared" si="1308"/>
        <v>3.553357503401957E-2</v>
      </c>
      <c r="AM392" s="61">
        <f t="shared" si="1309"/>
        <v>2.8252186210797899E-2</v>
      </c>
      <c r="AN392" s="61">
        <f t="shared" si="1310"/>
        <v>2.2086536008467057E-2</v>
      </c>
      <c r="AO392" s="62">
        <f t="shared" si="1311"/>
        <v>6.8772346021618774E-2</v>
      </c>
      <c r="AP392" s="64">
        <f t="shared" si="1312"/>
        <v>-9.9638610388449414E-2</v>
      </c>
      <c r="AQ392" s="61">
        <f t="shared" si="1313"/>
        <v>5.6612113821033179E-3</v>
      </c>
      <c r="AR392" s="61">
        <f t="shared" si="1314"/>
        <v>1.6799917437081084E-2</v>
      </c>
      <c r="AS392" s="61">
        <f t="shared" si="1315"/>
        <v>-1.3440467587624867</v>
      </c>
      <c r="AT392" s="61">
        <f t="shared" si="1316"/>
        <v>-2.9605548009241488E-2</v>
      </c>
      <c r="AU392" s="61">
        <f t="shared" si="1317"/>
        <v>-2.2324054990976207E-2</v>
      </c>
      <c r="AV392" s="62">
        <f t="shared" si="1318"/>
        <v>-1.6158005235539476E-2</v>
      </c>
    </row>
    <row r="393" spans="1:48" s="9" customFormat="1" ht="15" x14ac:dyDescent="0.2">
      <c r="A393" s="216">
        <v>2015</v>
      </c>
      <c r="B393" s="61">
        <f>'1.Shazam DNSP&amp;State'!Q308</f>
        <v>1.0354570000000001</v>
      </c>
      <c r="C393" s="64">
        <f>'1.Shazam DNSP&amp;State'!R308</f>
        <v>1.1628050000000001</v>
      </c>
      <c r="D393" s="61">
        <f>'1.Shazam DNSP&amp;State'!S308</f>
        <v>1.1769529999999999</v>
      </c>
      <c r="E393" s="61">
        <f>'1.Shazam DNSP&amp;State'!T308</f>
        <v>1.127359</v>
      </c>
      <c r="F393" s="61">
        <f>'1.Shazam DNSP&amp;State'!U308</f>
        <v>1.1053269999999999</v>
      </c>
      <c r="G393" s="61">
        <f>'1.Shazam DNSP&amp;State'!V308</f>
        <v>1.1628050000000001</v>
      </c>
      <c r="H393" s="62">
        <f>'1.Shazam DNSP&amp;State'!W308</f>
        <v>1.14116</v>
      </c>
      <c r="I393" s="64">
        <f>'1.Shazam DNSP&amp;State'!X308</f>
        <v>1.6905539999999999</v>
      </c>
      <c r="J393" s="61">
        <f>'1.Shazam DNSP&amp;State'!Y308</f>
        <v>1.1161350000000001</v>
      </c>
      <c r="K393" s="61">
        <f>'1.Shazam DNSP&amp;State'!Z308</f>
        <v>0.93621149999999997</v>
      </c>
      <c r="L393" s="61">
        <f>'1.Shazam DNSP&amp;State'!AA308</f>
        <v>3.8714919999999999</v>
      </c>
      <c r="M393" s="61">
        <f>'1.Shazam DNSP&amp;State'!AB308</f>
        <v>1.3022180000000001</v>
      </c>
      <c r="N393" s="61">
        <f>'1.Shazam DNSP&amp;State'!AC308</f>
        <v>1.1996739999999999</v>
      </c>
      <c r="O393" s="61">
        <f>'1.Shazam DNSP&amp;State'!AD308</f>
        <v>1.167975</v>
      </c>
      <c r="P393" s="62">
        <f>'1.Shazam DNSP&amp;State'!D308</f>
        <v>1.387025</v>
      </c>
      <c r="Q393" s="64">
        <f>'1.Shazam DNSP&amp;State'!J308</f>
        <v>0.67502099999999998</v>
      </c>
      <c r="R393" s="61">
        <f>'1.Shazam DNSP&amp;State'!L308</f>
        <v>1.0224200000000001</v>
      </c>
      <c r="S393" s="61">
        <f>'1.Shazam DNSP&amp;State'!M308</f>
        <v>1.218912</v>
      </c>
      <c r="T393" s="61">
        <f>'1.Shazam DNSP&amp;State'!N308</f>
        <v>0.29475970000000001</v>
      </c>
      <c r="U393" s="61">
        <f>'1.Shazam DNSP&amp;State'!O308</f>
        <v>0.87631999999999999</v>
      </c>
      <c r="V393" s="61">
        <f>'1.Shazam DNSP&amp;State'!P308</f>
        <v>0.95122450000000003</v>
      </c>
      <c r="W393" s="62">
        <f>'1.Shazam DNSP&amp;State'!K308</f>
        <v>0.97704100000000005</v>
      </c>
      <c r="Z393" s="216">
        <v>2015</v>
      </c>
      <c r="AA393" s="64">
        <f t="shared" si="1297"/>
        <v>9.2472557672224863E-3</v>
      </c>
      <c r="AB393" s="61">
        <f t="shared" si="1298"/>
        <v>4.3250648979226272E-2</v>
      </c>
      <c r="AC393" s="61">
        <f t="shared" si="1299"/>
        <v>1.7423478448024155E-2</v>
      </c>
      <c r="AD393" s="61">
        <f t="shared" si="1300"/>
        <v>2.2123266305805054E-2</v>
      </c>
      <c r="AE393" s="61">
        <f t="shared" si="1301"/>
        <v>0.22135800553131529</v>
      </c>
      <c r="AF393" s="61">
        <f t="shared" si="1302"/>
        <v>8.9616861767898862E-2</v>
      </c>
      <c r="AG393" s="62">
        <f t="shared" si="1303"/>
        <v>2.1601116966542405E-2</v>
      </c>
      <c r="AH393" s="64">
        <f t="shared" si="1304"/>
        <v>-3.7754392964244494E-2</v>
      </c>
      <c r="AI393" s="61">
        <f t="shared" si="1305"/>
        <v>-3.2696791302808738E-4</v>
      </c>
      <c r="AJ393" s="61">
        <f t="shared" si="1306"/>
        <v>-2.5566550960059269E-2</v>
      </c>
      <c r="AK393" s="61">
        <f t="shared" si="1307"/>
        <v>3.6647281694180498E-3</v>
      </c>
      <c r="AL393" s="61">
        <f t="shared" si="1308"/>
        <v>3.3939471783209621E-2</v>
      </c>
      <c r="AM393" s="61">
        <f t="shared" si="1309"/>
        <v>1.4136599286152086E-2</v>
      </c>
      <c r="AN393" s="61">
        <f t="shared" si="1310"/>
        <v>1.1301880571040774E-2</v>
      </c>
      <c r="AO393" s="62">
        <f t="shared" si="1311"/>
        <v>-1.9031530959499981E-2</v>
      </c>
      <c r="AP393" s="64">
        <f t="shared" si="1312"/>
        <v>5.9355161885595115E-2</v>
      </c>
      <c r="AQ393" s="61">
        <f t="shared" si="1313"/>
        <v>2.192739627273884E-2</v>
      </c>
      <c r="AR393" s="61">
        <f t="shared" si="1314"/>
        <v>4.7167328336797196E-2</v>
      </c>
      <c r="AS393" s="61">
        <f t="shared" si="1315"/>
        <v>1.7936068865618913E-2</v>
      </c>
      <c r="AT393" s="61">
        <f t="shared" si="1316"/>
        <v>-1.233843871557601E-2</v>
      </c>
      <c r="AU393" s="61">
        <f t="shared" si="1317"/>
        <v>7.4642028332548111E-3</v>
      </c>
      <c r="AV393" s="62">
        <f t="shared" si="1318"/>
        <v>1.029878737671411E-2</v>
      </c>
    </row>
    <row r="394" spans="1:48" s="9" customFormat="1" ht="15" x14ac:dyDescent="0.2">
      <c r="A394" s="216">
        <v>2016</v>
      </c>
      <c r="B394" s="61">
        <f>'1.Shazam DNSP&amp;State'!Q309</f>
        <v>1.042727</v>
      </c>
      <c r="C394" s="64">
        <f>'1.Shazam DNSP&amp;State'!R309</f>
        <v>1.1628050000000001</v>
      </c>
      <c r="D394" s="61">
        <f>'1.Shazam DNSP&amp;State'!S309</f>
        <v>1.197084</v>
      </c>
      <c r="E394" s="61">
        <f>'1.Shazam DNSP&amp;State'!T309</f>
        <v>1.1371199999999999</v>
      </c>
      <c r="F394" s="61">
        <f>'1.Shazam DNSP&amp;State'!U309</f>
        <v>1.2003729999999999</v>
      </c>
      <c r="G394" s="61">
        <f>'1.Shazam DNSP&amp;State'!V309</f>
        <v>1.0620860000000001</v>
      </c>
      <c r="H394" s="62">
        <f>'1.Shazam DNSP&amp;State'!W309</f>
        <v>1.146039</v>
      </c>
      <c r="I394" s="64">
        <f>'1.Shazam DNSP&amp;State'!X309</f>
        <v>1.0233859999999999</v>
      </c>
      <c r="J394" s="61">
        <f>'1.Shazam DNSP&amp;State'!Y309</f>
        <v>1.1214390000000001</v>
      </c>
      <c r="K394" s="61">
        <f>'1.Shazam DNSP&amp;State'!Z309</f>
        <v>0.94688070000000002</v>
      </c>
      <c r="L394" s="61">
        <f>'1.Shazam DNSP&amp;State'!AA309</f>
        <v>3.8587199999999999</v>
      </c>
      <c r="M394" s="61">
        <f>'1.Shazam DNSP&amp;State'!AB309</f>
        <v>1.3144849999999999</v>
      </c>
      <c r="N394" s="61">
        <f>'1.Shazam DNSP&amp;State'!AC309</f>
        <v>1.2103710000000001</v>
      </c>
      <c r="O394" s="61">
        <f>'1.Shazam DNSP&amp;State'!AD309</f>
        <v>1.178801</v>
      </c>
      <c r="P394" s="62">
        <f>'1.Shazam DNSP&amp;State'!D309</f>
        <v>1.1119840000000001</v>
      </c>
      <c r="Q394" s="64">
        <f>'1.Shazam DNSP&amp;State'!J309</f>
        <v>1.11985</v>
      </c>
      <c r="R394" s="61">
        <f>'1.Shazam DNSP&amp;State'!L309</f>
        <v>1.021936</v>
      </c>
      <c r="S394" s="61">
        <f>'1.Shazam DNSP&amp;State'!M309</f>
        <v>1.210331</v>
      </c>
      <c r="T394" s="61">
        <f>'1.Shazam DNSP&amp;State'!N309</f>
        <v>0.29699989999999998</v>
      </c>
      <c r="U394" s="61">
        <f>'1.Shazam DNSP&amp;State'!O309</f>
        <v>0.87185449999999998</v>
      </c>
      <c r="V394" s="61">
        <f>'1.Shazam DNSP&amp;State'!P309</f>
        <v>0.94684999999999997</v>
      </c>
      <c r="W394" s="62">
        <f>'1.Shazam DNSP&amp;State'!K309</f>
        <v>0.97220740000000005</v>
      </c>
      <c r="Z394" s="216">
        <v>2016</v>
      </c>
      <c r="AA394" s="64">
        <f t="shared" si="1297"/>
        <v>6.9965216326503647E-3</v>
      </c>
      <c r="AB394" s="61">
        <f t="shared" si="1298"/>
        <v>0</v>
      </c>
      <c r="AC394" s="61">
        <f t="shared" si="1299"/>
        <v>1.6959704102003058E-2</v>
      </c>
      <c r="AD394" s="61">
        <f t="shared" si="1300"/>
        <v>8.6210209542066877E-3</v>
      </c>
      <c r="AE394" s="61">
        <f t="shared" si="1301"/>
        <v>8.2491123035025787E-2</v>
      </c>
      <c r="AF394" s="61">
        <f t="shared" si="1302"/>
        <v>-9.0600290833468308E-2</v>
      </c>
      <c r="AG394" s="62">
        <f t="shared" si="1303"/>
        <v>4.2663602078860073E-3</v>
      </c>
      <c r="AH394" s="64">
        <f t="shared" si="1304"/>
        <v>-0.50193954846297451</v>
      </c>
      <c r="AI394" s="61">
        <f t="shared" si="1305"/>
        <v>4.7408576737749102E-3</v>
      </c>
      <c r="AJ394" s="61">
        <f t="shared" si="1306"/>
        <v>1.1331695991004921E-2</v>
      </c>
      <c r="AK394" s="61">
        <f t="shared" si="1307"/>
        <v>-3.3044401943437642E-3</v>
      </c>
      <c r="AL394" s="61">
        <f t="shared" si="1308"/>
        <v>9.3759894531597297E-3</v>
      </c>
      <c r="AM394" s="61">
        <f t="shared" si="1309"/>
        <v>8.8770709639618278E-3</v>
      </c>
      <c r="AN394" s="61">
        <f t="shared" si="1310"/>
        <v>9.226340133993545E-3</v>
      </c>
      <c r="AO394" s="62">
        <f t="shared" si="1311"/>
        <v>-0.22101535844792633</v>
      </c>
      <c r="AP394" s="64">
        <f t="shared" si="1312"/>
        <v>0.50620622524877934</v>
      </c>
      <c r="AQ394" s="61">
        <f t="shared" si="1313"/>
        <v>-4.7349875368376897E-4</v>
      </c>
      <c r="AR394" s="61">
        <f t="shared" si="1314"/>
        <v>-7.0647816546919717E-3</v>
      </c>
      <c r="AS394" s="61">
        <f t="shared" si="1315"/>
        <v>7.5713539812001197E-3</v>
      </c>
      <c r="AT394" s="61">
        <f t="shared" si="1316"/>
        <v>-5.1087688469078855E-3</v>
      </c>
      <c r="AU394" s="61">
        <f t="shared" si="1317"/>
        <v>-4.6094162745576482E-3</v>
      </c>
      <c r="AV394" s="62">
        <f t="shared" si="1318"/>
        <v>-4.9594601769210505E-3</v>
      </c>
    </row>
    <row r="395" spans="1:48" s="9" customFormat="1" ht="15" x14ac:dyDescent="0.2">
      <c r="A395" s="216">
        <v>2017</v>
      </c>
      <c r="B395" s="61">
        <f>'1.Shazam DNSP&amp;State'!Q310</f>
        <v>1.0564629999999999</v>
      </c>
      <c r="C395" s="64">
        <f>'1.Shazam DNSP&amp;State'!R310</f>
        <v>1.1628050000000001</v>
      </c>
      <c r="D395" s="61">
        <f>'1.Shazam DNSP&amp;State'!S310</f>
        <v>1.239285</v>
      </c>
      <c r="E395" s="61">
        <f>'1.Shazam DNSP&amp;State'!T310</f>
        <v>1.1417010000000001</v>
      </c>
      <c r="F395" s="61">
        <f>'1.Shazam DNSP&amp;State'!U310</f>
        <v>1.398622</v>
      </c>
      <c r="G395" s="61">
        <f>'1.Shazam DNSP&amp;State'!V310</f>
        <v>1.0926089999999999</v>
      </c>
      <c r="H395" s="62">
        <f>'1.Shazam DNSP&amp;State'!W310</f>
        <v>1.1493260000000001</v>
      </c>
      <c r="I395" s="64">
        <f>'1.Shazam DNSP&amp;State'!X310</f>
        <v>1.1101190000000001</v>
      </c>
      <c r="J395" s="61">
        <f>'1.Shazam DNSP&amp;State'!Y310</f>
        <v>1.083251</v>
      </c>
      <c r="K395" s="61">
        <f>'1.Shazam DNSP&amp;State'!Z310</f>
        <v>0.96063410000000005</v>
      </c>
      <c r="L395" s="61">
        <f>'1.Shazam DNSP&amp;State'!AA310</f>
        <v>3.908261</v>
      </c>
      <c r="M395" s="61">
        <f>'1.Shazam DNSP&amp;State'!AB310</f>
        <v>1.329604</v>
      </c>
      <c r="N395" s="61">
        <f>'1.Shazam DNSP&amp;State'!AC310</f>
        <v>1.216601</v>
      </c>
      <c r="O395" s="61">
        <f>'1.Shazam DNSP&amp;State'!AD310</f>
        <v>1.1864790000000001</v>
      </c>
      <c r="P395" s="62">
        <f>'1.Shazam DNSP&amp;State'!D310</f>
        <v>1.152263</v>
      </c>
      <c r="Q395" s="64">
        <f>'1.Shazam DNSP&amp;State'!J310</f>
        <v>1.035318</v>
      </c>
      <c r="R395" s="61">
        <f>'1.Shazam DNSP&amp;State'!L310</f>
        <v>1.060997</v>
      </c>
      <c r="S395" s="61">
        <f>'1.Shazam DNSP&amp;State'!M310</f>
        <v>1.1964239999999999</v>
      </c>
      <c r="T395" s="61">
        <f>'1.Shazam DNSP&amp;State'!N310</f>
        <v>0.29407610000000001</v>
      </c>
      <c r="U395" s="61">
        <f>'1.Shazam DNSP&amp;State'!O310</f>
        <v>0.86441210000000002</v>
      </c>
      <c r="V395" s="61">
        <f>'1.Shazam DNSP&amp;State'!P310</f>
        <v>0.94470279999999995</v>
      </c>
      <c r="W395" s="62">
        <f>'1.Shazam DNSP&amp;State'!K310</f>
        <v>0.96868659999999995</v>
      </c>
      <c r="Z395" s="216">
        <v>2017</v>
      </c>
      <c r="AA395" s="64">
        <f t="shared" si="1297"/>
        <v>1.3087139372979738E-2</v>
      </c>
      <c r="AB395" s="61">
        <f t="shared" si="1298"/>
        <v>0</v>
      </c>
      <c r="AC395" s="61">
        <f t="shared" si="1299"/>
        <v>3.4646000856315771E-2</v>
      </c>
      <c r="AD395" s="61">
        <f t="shared" si="1300"/>
        <v>4.0205054901484554E-3</v>
      </c>
      <c r="AE395" s="61">
        <f t="shared" si="1301"/>
        <v>0.15285512435102844</v>
      </c>
      <c r="AF395" s="61">
        <f t="shared" si="1302"/>
        <v>2.8333515352373332E-2</v>
      </c>
      <c r="AG395" s="62">
        <f t="shared" si="1303"/>
        <v>2.8640344754355786E-3</v>
      </c>
      <c r="AH395" s="64">
        <f t="shared" si="1304"/>
        <v>8.1350479380445151E-2</v>
      </c>
      <c r="AI395" s="61">
        <f t="shared" si="1305"/>
        <v>-3.4645977273432334E-2</v>
      </c>
      <c r="AJ395" s="61">
        <f t="shared" si="1306"/>
        <v>1.4420478765746026E-2</v>
      </c>
      <c r="AK395" s="61">
        <f t="shared" si="1307"/>
        <v>1.275699576465826E-2</v>
      </c>
      <c r="AL395" s="61">
        <f t="shared" si="1308"/>
        <v>1.1436199598375925E-2</v>
      </c>
      <c r="AM395" s="61">
        <f t="shared" si="1309"/>
        <v>5.1339806838011726E-3</v>
      </c>
      <c r="AN395" s="61">
        <f t="shared" si="1310"/>
        <v>6.4922774206372137E-3</v>
      </c>
      <c r="AO395" s="62">
        <f t="shared" si="1311"/>
        <v>3.558202759298152E-2</v>
      </c>
      <c r="AP395" s="64">
        <f t="shared" si="1312"/>
        <v>-7.8486121862700958E-2</v>
      </c>
      <c r="AQ395" s="61">
        <f t="shared" si="1313"/>
        <v>3.7510164595185767E-2</v>
      </c>
      <c r="AR395" s="61">
        <f t="shared" si="1314"/>
        <v>-1.1556768165666793E-2</v>
      </c>
      <c r="AS395" s="61">
        <f t="shared" si="1315"/>
        <v>-9.8932247204182797E-3</v>
      </c>
      <c r="AT395" s="61">
        <f t="shared" si="1316"/>
        <v>-8.5729295047405011E-3</v>
      </c>
      <c r="AU395" s="61">
        <f t="shared" si="1317"/>
        <v>-2.270305034333002E-3</v>
      </c>
      <c r="AV395" s="62">
        <f t="shared" si="1318"/>
        <v>-3.628022820299592E-3</v>
      </c>
    </row>
    <row r="396" spans="1:48" s="9" customFormat="1" ht="15" x14ac:dyDescent="0.2">
      <c r="A396" s="216">
        <v>2018</v>
      </c>
      <c r="B396" s="61">
        <f>'1.Shazam DNSP&amp;State'!Q311</f>
        <v>1.0339849999999999</v>
      </c>
      <c r="C396" s="64">
        <f>'1.Shazam DNSP&amp;State'!R311</f>
        <v>1.2883169999999999</v>
      </c>
      <c r="D396" s="61">
        <f>'1.Shazam DNSP&amp;State'!S311</f>
        <v>1.2784740000000001</v>
      </c>
      <c r="E396" s="61">
        <f>'1.Shazam DNSP&amp;State'!T311</f>
        <v>1.152663</v>
      </c>
      <c r="F396" s="61">
        <f>'1.Shazam DNSP&amp;State'!U311</f>
        <v>1.1469739999999999</v>
      </c>
      <c r="G396" s="61">
        <f>'1.Shazam DNSP&amp;State'!V311</f>
        <v>1.2883169999999999</v>
      </c>
      <c r="H396" s="62">
        <f>'1.Shazam DNSP&amp;State'!W311</f>
        <v>1.2111419999999999</v>
      </c>
      <c r="I396" s="64">
        <f>'1.Shazam DNSP&amp;State'!X311</f>
        <v>1.3397509999999999</v>
      </c>
      <c r="J396" s="61">
        <f>'1.Shazam DNSP&amp;State'!Y311</f>
        <v>1.0842700000000001</v>
      </c>
      <c r="K396" s="61">
        <f>'1.Shazam DNSP&amp;State'!Z311</f>
        <v>0.96697710000000003</v>
      </c>
      <c r="L396" s="61">
        <f>'1.Shazam DNSP&amp;State'!AA311</f>
        <v>3.923886</v>
      </c>
      <c r="M396" s="61">
        <f>'1.Shazam DNSP&amp;State'!AB311</f>
        <v>1.3448640000000001</v>
      </c>
      <c r="N396" s="61">
        <f>'1.Shazam DNSP&amp;State'!AC311</f>
        <v>1.2314050000000001</v>
      </c>
      <c r="O396" s="61">
        <f>'1.Shazam DNSP&amp;State'!AD311</f>
        <v>1.1985730000000001</v>
      </c>
      <c r="P396" s="62">
        <f>'1.Shazam DNSP&amp;State'!D311</f>
        <v>1.2585980000000001</v>
      </c>
      <c r="Q396" s="64">
        <f>'1.Shazam DNSP&amp;State'!J311</f>
        <v>0.90400570000000002</v>
      </c>
      <c r="R396" s="61">
        <f>'1.Shazam DNSP&amp;State'!L311</f>
        <v>1.117011</v>
      </c>
      <c r="S396" s="61">
        <f>'1.Shazam DNSP&amp;State'!M311</f>
        <v>1.2525040000000001</v>
      </c>
      <c r="T396" s="61">
        <f>'1.Shazam DNSP&amp;State'!N311</f>
        <v>0.30865890000000001</v>
      </c>
      <c r="U396" s="61">
        <f>'1.Shazam DNSP&amp;State'!O311</f>
        <v>0.90056860000000005</v>
      </c>
      <c r="V396" s="61">
        <f>'1.Shazam DNSP&amp;State'!P311</f>
        <v>0.98354509999999995</v>
      </c>
      <c r="W396" s="62">
        <f>'1.Shazam DNSP&amp;State'!K311</f>
        <v>1.0104869999999999</v>
      </c>
      <c r="Z396" s="216">
        <v>2018</v>
      </c>
      <c r="AA396" s="64">
        <f t="shared" si="1297"/>
        <v>-2.1506266952792615E-2</v>
      </c>
      <c r="AB396" s="61">
        <f t="shared" si="1298"/>
        <v>0.10250152575357536</v>
      </c>
      <c r="AC396" s="61">
        <f t="shared" si="1299"/>
        <v>3.1132578802112301E-2</v>
      </c>
      <c r="AD396" s="61">
        <f t="shared" si="1300"/>
        <v>9.5556619718363441E-3</v>
      </c>
      <c r="AE396" s="61">
        <f t="shared" si="1301"/>
        <v>-0.19836029611844899</v>
      </c>
      <c r="AF396" s="61">
        <f t="shared" si="1302"/>
        <v>0.16476830123467043</v>
      </c>
      <c r="AG396" s="62">
        <f t="shared" si="1303"/>
        <v>5.2388032558257344E-2</v>
      </c>
      <c r="AH396" s="64">
        <f t="shared" si="1304"/>
        <v>0.18801655901528783</v>
      </c>
      <c r="AI396" s="61">
        <f t="shared" si="1305"/>
        <v>9.4024470819101225E-4</v>
      </c>
      <c r="AJ396" s="61">
        <f t="shared" si="1306"/>
        <v>6.5812264364005389E-3</v>
      </c>
      <c r="AK396" s="61">
        <f t="shared" si="1307"/>
        <v>3.9899712630503837E-3</v>
      </c>
      <c r="AL396" s="61">
        <f t="shared" si="1308"/>
        <v>1.1411739161568724E-2</v>
      </c>
      <c r="AM396" s="61">
        <f t="shared" si="1309"/>
        <v>1.2094889038787108E-2</v>
      </c>
      <c r="AN396" s="61">
        <f t="shared" si="1310"/>
        <v>1.0141584885560948E-2</v>
      </c>
      <c r="AO396" s="62">
        <f t="shared" si="1311"/>
        <v>8.8270568213567782E-2</v>
      </c>
      <c r="AP396" s="64">
        <f t="shared" si="1312"/>
        <v>-0.13562823920374617</v>
      </c>
      <c r="AQ396" s="61">
        <f t="shared" si="1313"/>
        <v>5.1447335738556962E-2</v>
      </c>
      <c r="AR396" s="61">
        <f t="shared" si="1314"/>
        <v>4.5807639831563045E-2</v>
      </c>
      <c r="AS396" s="61">
        <f t="shared" si="1315"/>
        <v>4.8398206292572694E-2</v>
      </c>
      <c r="AT396" s="61">
        <f t="shared" si="1316"/>
        <v>4.0976718930762206E-2</v>
      </c>
      <c r="AU396" s="61">
        <f t="shared" si="1317"/>
        <v>4.0293112737618098E-2</v>
      </c>
      <c r="AV396" s="62">
        <f t="shared" si="1318"/>
        <v>4.2246538477926122E-2</v>
      </c>
    </row>
    <row r="397" spans="1:48" s="9" customFormat="1" ht="15" x14ac:dyDescent="0.2">
      <c r="A397" s="216">
        <v>2019</v>
      </c>
      <c r="B397" s="61">
        <f>'1.Shazam DNSP&amp;State'!Q312</f>
        <v>1.0464009999999999</v>
      </c>
      <c r="C397" s="64">
        <f>'1.Shazam DNSP&amp;State'!R312</f>
        <v>1.2883169999999999</v>
      </c>
      <c r="D397" s="61">
        <f>'1.Shazam DNSP&amp;State'!S312</f>
        <v>1.3148470000000001</v>
      </c>
      <c r="E397" s="61">
        <f>'1.Shazam DNSP&amp;State'!T312</f>
        <v>1.16357</v>
      </c>
      <c r="F397" s="61">
        <f>'1.Shazam DNSP&amp;State'!U312</f>
        <v>1.3127139999999999</v>
      </c>
      <c r="G397" s="61">
        <f>'1.Shazam DNSP&amp;State'!V312</f>
        <v>1.0958330000000001</v>
      </c>
      <c r="H397" s="62">
        <f>'1.Shazam DNSP&amp;State'!W312</f>
        <v>1.2170069999999999</v>
      </c>
      <c r="I397" s="64">
        <f>'1.Shazam DNSP&amp;State'!X312</f>
        <v>1.290618</v>
      </c>
      <c r="J397" s="61">
        <f>'1.Shazam DNSP&amp;State'!Y312</f>
        <v>1.084268</v>
      </c>
      <c r="K397" s="61">
        <f>'1.Shazam DNSP&amp;State'!Z312</f>
        <v>0.96839909999999996</v>
      </c>
      <c r="L397" s="61">
        <f>'1.Shazam DNSP&amp;State'!AA312</f>
        <v>3.923886</v>
      </c>
      <c r="M397" s="61">
        <f>'1.Shazam DNSP&amp;State'!AB312</f>
        <v>1.3650789999999999</v>
      </c>
      <c r="N397" s="61">
        <f>'1.Shazam DNSP&amp;State'!AC312</f>
        <v>1.272319</v>
      </c>
      <c r="O397" s="61">
        <f>'1.Shazam DNSP&amp;State'!AD312</f>
        <v>1.2220869999999999</v>
      </c>
      <c r="P397" s="62">
        <f>'1.Shazam DNSP&amp;State'!D312</f>
        <v>1.250289</v>
      </c>
      <c r="Q397" s="64">
        <f>'1.Shazam DNSP&amp;State'!J312</f>
        <v>0.94296440000000004</v>
      </c>
      <c r="R397" s="61">
        <f>'1.Shazam DNSP&amp;State'!L312</f>
        <v>1.1224229999999999</v>
      </c>
      <c r="S397" s="61">
        <f>'1.Shazam DNSP&amp;State'!M312</f>
        <v>1.256721</v>
      </c>
      <c r="T397" s="61">
        <f>'1.Shazam DNSP&amp;State'!N312</f>
        <v>0.31015359999999997</v>
      </c>
      <c r="U397" s="61">
        <f>'1.Shazam DNSP&amp;State'!O312</f>
        <v>0.89152880000000001</v>
      </c>
      <c r="V397" s="61">
        <f>'1.Shazam DNSP&amp;State'!P312</f>
        <v>0.95652669999999995</v>
      </c>
      <c r="W397" s="62">
        <f>'1.Shazam DNSP&amp;State'!K312</f>
        <v>0.99584300000000003</v>
      </c>
      <c r="Z397" s="216">
        <v>2019</v>
      </c>
      <c r="AA397" s="64">
        <f t="shared" si="1297"/>
        <v>1.1936388166645565E-2</v>
      </c>
      <c r="AB397" s="61">
        <f t="shared" si="1298"/>
        <v>0</v>
      </c>
      <c r="AC397" s="61">
        <f t="shared" si="1299"/>
        <v>2.805312983999805E-2</v>
      </c>
      <c r="AD397" s="61">
        <f t="shared" si="1300"/>
        <v>9.4179476924245477E-3</v>
      </c>
      <c r="AE397" s="61">
        <f t="shared" si="1301"/>
        <v>0.13496957975067592</v>
      </c>
      <c r="AF397" s="61">
        <f t="shared" si="1302"/>
        <v>-0.16182191075929719</v>
      </c>
      <c r="AG397" s="62">
        <f t="shared" si="1303"/>
        <v>4.8308496768586038E-3</v>
      </c>
      <c r="AH397" s="64">
        <f t="shared" si="1304"/>
        <v>-3.736260237671736E-2</v>
      </c>
      <c r="AI397" s="61">
        <f t="shared" si="1305"/>
        <v>-1.844560713288532E-6</v>
      </c>
      <c r="AJ397" s="61">
        <f t="shared" si="1306"/>
        <v>1.4694820116999004E-3</v>
      </c>
      <c r="AK397" s="61">
        <f t="shared" si="1307"/>
        <v>0</v>
      </c>
      <c r="AL397" s="61">
        <f t="shared" si="1308"/>
        <v>1.491940972040267E-2</v>
      </c>
      <c r="AM397" s="61">
        <f t="shared" si="1309"/>
        <v>3.2685425734094553E-2</v>
      </c>
      <c r="AN397" s="61">
        <f t="shared" si="1310"/>
        <v>1.9428370470294203E-2</v>
      </c>
      <c r="AO397" s="62">
        <f t="shared" si="1311"/>
        <v>-6.6236784506075981E-3</v>
      </c>
      <c r="AP397" s="64">
        <f t="shared" si="1312"/>
        <v>4.2192864383026205E-2</v>
      </c>
      <c r="AQ397" s="61">
        <f t="shared" si="1313"/>
        <v>4.8333735542393438E-3</v>
      </c>
      <c r="AR397" s="61">
        <f t="shared" si="1314"/>
        <v>3.3612003468702929E-3</v>
      </c>
      <c r="AS397" s="61">
        <f t="shared" si="1315"/>
        <v>4.8308749640984571E-3</v>
      </c>
      <c r="AT397" s="61">
        <f t="shared" si="1316"/>
        <v>-1.0088599729370897E-2</v>
      </c>
      <c r="AU397" s="61">
        <f t="shared" si="1317"/>
        <v>-2.7854790650708734E-2</v>
      </c>
      <c r="AV397" s="62">
        <f t="shared" si="1318"/>
        <v>-1.4598057205051116E-2</v>
      </c>
    </row>
    <row r="398" spans="1:48" s="9" customFormat="1" ht="15" x14ac:dyDescent="0.2">
      <c r="A398" s="216">
        <v>2020</v>
      </c>
      <c r="B398" s="61">
        <f>'1.Shazam DNSP&amp;State'!Q313</f>
        <v>1.0350509999999999</v>
      </c>
      <c r="C398" s="64">
        <f>'1.Shazam DNSP&amp;State'!R313</f>
        <v>1.2883169999999999</v>
      </c>
      <c r="D398" s="61">
        <f>'1.Shazam DNSP&amp;State'!S313</f>
        <v>1.341253</v>
      </c>
      <c r="E398" s="61">
        <f>'1.Shazam DNSP&amp;State'!T313</f>
        <v>1.2010400000000001</v>
      </c>
      <c r="F398" s="61">
        <f>'1.Shazam DNSP&amp;State'!U313</f>
        <v>1.3340129999999999</v>
      </c>
      <c r="G398" s="61">
        <f>'1.Shazam DNSP&amp;State'!V313</f>
        <v>1.235922</v>
      </c>
      <c r="H398" s="62">
        <f>'1.Shazam DNSP&amp;State'!W313</f>
        <v>1.2355309999999999</v>
      </c>
      <c r="I398" s="64">
        <f>'1.Shazam DNSP&amp;State'!X313</f>
        <v>1.2291069999999999</v>
      </c>
      <c r="J398" s="61">
        <f>'1.Shazam DNSP&amp;State'!Y313</f>
        <v>1.1741200000000001</v>
      </c>
      <c r="K398" s="61">
        <f>'1.Shazam DNSP&amp;State'!Z313</f>
        <v>0.97173790000000004</v>
      </c>
      <c r="L398" s="61">
        <f>'1.Shazam DNSP&amp;State'!AA313</f>
        <v>3.9739969999999998</v>
      </c>
      <c r="M398" s="61">
        <f>'1.Shazam DNSP&amp;State'!AB313</f>
        <v>1.4074610000000001</v>
      </c>
      <c r="N398" s="61">
        <f>'1.Shazam DNSP&amp;State'!AC313</f>
        <v>1.2903819999999999</v>
      </c>
      <c r="O398" s="61">
        <f>'1.Shazam DNSP&amp;State'!AD313</f>
        <v>1.247811</v>
      </c>
      <c r="P398" s="62">
        <f>'1.Shazam DNSP&amp;State'!D313</f>
        <v>1.2363789999999999</v>
      </c>
      <c r="Q398" s="64">
        <f>'1.Shazam DNSP&amp;State'!J313</f>
        <v>1.0052270000000001</v>
      </c>
      <c r="R398" s="61">
        <f>'1.Shazam DNSP&amp;State'!L313</f>
        <v>1.0523039999999999</v>
      </c>
      <c r="S398" s="61">
        <f>'1.Shazam DNSP&amp;State'!M313</f>
        <v>1.2714650000000001</v>
      </c>
      <c r="T398" s="61">
        <f>'1.Shazam DNSP&amp;State'!N313</f>
        <v>0.31090380000000001</v>
      </c>
      <c r="U398" s="61">
        <f>'1.Shazam DNSP&amp;State'!O313</f>
        <v>0.8778435</v>
      </c>
      <c r="V398" s="61">
        <f>'1.Shazam DNSP&amp;State'!P313</f>
        <v>0.95749229999999996</v>
      </c>
      <c r="W398" s="62">
        <f>'1.Shazam DNSP&amp;State'!K313</f>
        <v>0.99015830000000005</v>
      </c>
      <c r="Z398" s="216">
        <v>2020</v>
      </c>
      <c r="AA398" s="64">
        <f t="shared" si="1297"/>
        <v>-1.0905956512172426E-2</v>
      </c>
      <c r="AB398" s="61">
        <f t="shared" si="1298"/>
        <v>0</v>
      </c>
      <c r="AC398" s="61">
        <f t="shared" si="1299"/>
        <v>1.9883942629069912E-2</v>
      </c>
      <c r="AD398" s="61">
        <f t="shared" si="1300"/>
        <v>3.1694982871055141E-2</v>
      </c>
      <c r="AE398" s="61">
        <f t="shared" si="1301"/>
        <v>1.6094942761513825E-2</v>
      </c>
      <c r="AF398" s="61">
        <f t="shared" si="1302"/>
        <v>0.12030244559484742</v>
      </c>
      <c r="AG398" s="62">
        <f t="shared" si="1303"/>
        <v>1.5106271350348083E-2</v>
      </c>
      <c r="AH398" s="64">
        <f t="shared" si="1304"/>
        <v>-4.8833283977010464E-2</v>
      </c>
      <c r="AI398" s="61">
        <f t="shared" si="1305"/>
        <v>7.9613825900241991E-2</v>
      </c>
      <c r="AJ398" s="61">
        <f t="shared" si="1306"/>
        <v>3.4418221970825341E-3</v>
      </c>
      <c r="AK398" s="61">
        <f t="shared" si="1307"/>
        <v>1.2689899929113468E-2</v>
      </c>
      <c r="AL398" s="61">
        <f t="shared" si="1308"/>
        <v>3.0575069524361644E-2</v>
      </c>
      <c r="AM398" s="61">
        <f t="shared" si="1309"/>
        <v>1.4097078928662089E-2</v>
      </c>
      <c r="AN398" s="61">
        <f t="shared" si="1310"/>
        <v>2.0830763193138611E-2</v>
      </c>
      <c r="AO398" s="62">
        <f t="shared" si="1311"/>
        <v>-1.1187778254592556E-2</v>
      </c>
      <c r="AP398" s="64">
        <f t="shared" si="1312"/>
        <v>6.3940135569949388E-2</v>
      </c>
      <c r="AQ398" s="61">
        <f t="shared" si="1313"/>
        <v>-6.4507695444656621E-2</v>
      </c>
      <c r="AR398" s="61">
        <f t="shared" si="1314"/>
        <v>1.1663831026294319E-2</v>
      </c>
      <c r="AS398" s="61">
        <f t="shared" si="1315"/>
        <v>2.4158809310615924E-3</v>
      </c>
      <c r="AT398" s="61">
        <f t="shared" si="1316"/>
        <v>-1.5469410151413624E-2</v>
      </c>
      <c r="AU398" s="61">
        <f t="shared" si="1317"/>
        <v>1.0089764855185325E-3</v>
      </c>
      <c r="AV398" s="62">
        <f t="shared" si="1318"/>
        <v>-5.7247853014596589E-3</v>
      </c>
    </row>
    <row r="399" spans="1:48" s="9" customFormat="1" ht="15" x14ac:dyDescent="0.2">
      <c r="A399" s="60">
        <v>2021</v>
      </c>
      <c r="B399" s="61">
        <f>'1.Shazam DNSP&amp;State'!Q314</f>
        <v>1.033623</v>
      </c>
      <c r="C399" s="64">
        <f>'1.Shazam DNSP&amp;State'!R314</f>
        <v>1.339955</v>
      </c>
      <c r="D399" s="61">
        <f>'1.Shazam DNSP&amp;State'!S314</f>
        <v>1.375348</v>
      </c>
      <c r="E399" s="61">
        <f>'1.Shazam DNSP&amp;State'!T314</f>
        <v>1.2171000000000001</v>
      </c>
      <c r="F399" s="61">
        <f>'1.Shazam DNSP&amp;State'!U314</f>
        <v>1.484934</v>
      </c>
      <c r="G399" s="61">
        <f>'1.Shazam DNSP&amp;State'!V314</f>
        <v>1.339955</v>
      </c>
      <c r="H399" s="62">
        <f>'1.Shazam DNSP&amp;State'!W314</f>
        <v>1.2596639999999999</v>
      </c>
      <c r="I399" s="64">
        <f>'1.Shazam DNSP&amp;State'!X314</f>
        <v>1.161986</v>
      </c>
      <c r="J399" s="61">
        <f>'1.Shazam DNSP&amp;State'!Y314</f>
        <v>1.197614</v>
      </c>
      <c r="K399" s="61">
        <f>'1.Shazam DNSP&amp;State'!Z314</f>
        <v>0.972827</v>
      </c>
      <c r="L399" s="61">
        <f>'1.Shazam DNSP&amp;State'!AA314</f>
        <v>3.9690120000000002</v>
      </c>
      <c r="M399" s="61">
        <f>'1.Shazam DNSP&amp;State'!AB314</f>
        <v>1.438453</v>
      </c>
      <c r="N399" s="61">
        <f>'1.Shazam DNSP&amp;State'!AC314</f>
        <v>1.3057030000000001</v>
      </c>
      <c r="O399" s="61">
        <f>'1.Shazam DNSP&amp;State'!AD314</f>
        <v>1.264189</v>
      </c>
      <c r="P399" s="62">
        <f>'1.Shazam DNSP&amp;State'!D314</f>
        <v>1.211778</v>
      </c>
      <c r="Q399" s="64">
        <f>'1.Shazam DNSP&amp;State'!J314</f>
        <v>1.0840609999999999</v>
      </c>
      <c r="R399" s="61">
        <f>'1.Shazam DNSP&amp;State'!L314</f>
        <v>1.0518110000000001</v>
      </c>
      <c r="S399" s="61">
        <f>'1.Shazam DNSP&amp;State'!M314</f>
        <v>1.2948489999999999</v>
      </c>
      <c r="T399" s="61">
        <f>'1.Shazam DNSP&amp;State'!N314</f>
        <v>0.31737480000000001</v>
      </c>
      <c r="U399" s="61">
        <f>'1.Shazam DNSP&amp;State'!O314</f>
        <v>0.87570740000000002</v>
      </c>
      <c r="V399" s="61">
        <f>'1.Shazam DNSP&amp;State'!P314</f>
        <v>0.9647403</v>
      </c>
      <c r="W399" s="62">
        <f>'1.Shazam DNSP&amp;State'!K314</f>
        <v>0.99642090000000005</v>
      </c>
      <c r="Z399" s="216">
        <v>2021</v>
      </c>
      <c r="AA399" s="64">
        <f t="shared" ref="AA399" si="1319">LN(B399/B398)</f>
        <v>-1.3805947450579597E-3</v>
      </c>
      <c r="AB399" s="61">
        <f t="shared" ref="AB399" si="1320">LN(C399/C398)</f>
        <v>3.9299315896862065E-2</v>
      </c>
      <c r="AC399" s="61">
        <f t="shared" ref="AC399" si="1321">LN(D399/D398)</f>
        <v>2.5102538325776372E-2</v>
      </c>
      <c r="AD399" s="61">
        <f t="shared" ref="AD399" si="1322">LN(E399/E398)</f>
        <v>1.328313177646173E-2</v>
      </c>
      <c r="AE399" s="61">
        <f t="shared" ref="AE399" si="1323">LN(F399/F398)</f>
        <v>0.10717863424915014</v>
      </c>
      <c r="AF399" s="61">
        <f t="shared" ref="AF399" si="1324">LN(G399/G398)</f>
        <v>8.0818781061311837E-2</v>
      </c>
      <c r="AG399" s="62">
        <f t="shared" ref="AG399" si="1325">LN(H399/H398)</f>
        <v>1.934418154683723E-2</v>
      </c>
      <c r="AH399" s="64">
        <f t="shared" ref="AH399" si="1326">LN(I399/I398)</f>
        <v>-5.6157279282359737E-2</v>
      </c>
      <c r="AI399" s="61">
        <f t="shared" ref="AI399" si="1327">LN(J399/J398)</f>
        <v>1.9812313268603769E-2</v>
      </c>
      <c r="AJ399" s="61">
        <f t="shared" ref="AJ399" si="1328">LN(K399/K398)</f>
        <v>1.1201478684278148E-3</v>
      </c>
      <c r="AK399" s="61">
        <f t="shared" ref="AK399" si="1329">LN(L399/L398)</f>
        <v>-1.2551919944925934E-3</v>
      </c>
      <c r="AL399" s="61">
        <f t="shared" ref="AL399" si="1330">LN(M399/M398)</f>
        <v>2.1780858608069584E-2</v>
      </c>
      <c r="AM399" s="61">
        <f t="shared" ref="AM399" si="1331">LN(N399/N398)</f>
        <v>1.1803294478830946E-2</v>
      </c>
      <c r="AN399" s="61">
        <f t="shared" ref="AN399" si="1332">LN(O399/O398)</f>
        <v>1.3039993692326087E-2</v>
      </c>
      <c r="AO399" s="62">
        <f t="shared" ref="AO399" si="1333">LN(P399/P398)</f>
        <v>-2.0098243784089868E-2</v>
      </c>
      <c r="AP399" s="64">
        <f t="shared" ref="AP399" si="1334">LN(Q399/Q398)</f>
        <v>7.5500787844044376E-2</v>
      </c>
      <c r="AQ399" s="61">
        <f t="shared" ref="AQ399" si="1335">LN(R399/R398)</f>
        <v>-4.6860557433547071E-4</v>
      </c>
      <c r="AR399" s="61">
        <f t="shared" ref="AR399" si="1336">LN(S399/S398)</f>
        <v>1.8224307078597634E-2</v>
      </c>
      <c r="AS399" s="61">
        <f t="shared" ref="AS399" si="1337">LN(T399/T398)</f>
        <v>2.0599870285665445E-2</v>
      </c>
      <c r="AT399" s="61">
        <f t="shared" ref="AT399" si="1338">LN(U399/U398)</f>
        <v>-2.43631485871498E-3</v>
      </c>
      <c r="AU399" s="61">
        <f t="shared" ref="AU399" si="1339">LN(V399/V398)</f>
        <v>7.5412667019303216E-3</v>
      </c>
      <c r="AV399" s="62">
        <f t="shared" ref="AV399" si="1340">LN(W399/W398)</f>
        <v>6.304929343831288E-3</v>
      </c>
    </row>
    <row r="400" spans="1:48" s="9" customFormat="1" ht="15" x14ac:dyDescent="0.2">
      <c r="A400" s="60">
        <v>2022</v>
      </c>
      <c r="B400" s="61">
        <f>'1.Shazam DNSP&amp;State'!Q315</f>
        <v>1.050662</v>
      </c>
      <c r="C400" s="64">
        <f>'1.Shazam DNSP&amp;State'!R315</f>
        <v>1.3822760000000001</v>
      </c>
      <c r="D400" s="61">
        <f>'1.Shazam DNSP&amp;State'!S315</f>
        <v>1.4041030000000001</v>
      </c>
      <c r="E400" s="61">
        <f>'1.Shazam DNSP&amp;State'!T315</f>
        <v>1.225196</v>
      </c>
      <c r="F400" s="61">
        <f>'1.Shazam DNSP&amp;State'!U315</f>
        <v>1.9382630000000001</v>
      </c>
      <c r="G400" s="61">
        <f>'1.Shazam DNSP&amp;State'!V315</f>
        <v>1.3822760000000001</v>
      </c>
      <c r="H400" s="62">
        <f>'1.Shazam DNSP&amp;State'!W315</f>
        <v>1.2637259999999999</v>
      </c>
      <c r="I400" s="64">
        <f>'1.Shazam DNSP&amp;State'!X315</f>
        <v>1.226645</v>
      </c>
      <c r="J400" s="61">
        <f>'1.Shazam DNSP&amp;State'!Y315</f>
        <v>1.286513</v>
      </c>
      <c r="K400" s="61">
        <f>'1.Shazam DNSP&amp;State'!Z315</f>
        <v>0.97728879999999996</v>
      </c>
      <c r="L400" s="61">
        <f>'1.Shazam DNSP&amp;State'!AA315</f>
        <v>3.9690120000000002</v>
      </c>
      <c r="M400" s="61">
        <f>'1.Shazam DNSP&amp;State'!AB315</f>
        <v>1.4558230000000001</v>
      </c>
      <c r="N400" s="61">
        <f>'1.Shazam DNSP&amp;State'!AC315</f>
        <v>1.3168249999999999</v>
      </c>
      <c r="O400" s="61">
        <f>'1.Shazam DNSP&amp;State'!AD315</f>
        <v>1.2797860000000001</v>
      </c>
      <c r="P400" s="62">
        <f>'1.Shazam DNSP&amp;State'!D315</f>
        <v>1.2500560000000001</v>
      </c>
      <c r="Q400" s="64">
        <f>'1.Shazam DNSP&amp;State'!J315</f>
        <v>1.0302290000000001</v>
      </c>
      <c r="R400" s="61">
        <f>'1.Shazam DNSP&amp;State'!L315</f>
        <v>0.98228800000000005</v>
      </c>
      <c r="S400" s="61">
        <f>'1.Shazam DNSP&amp;State'!M315</f>
        <v>1.293094</v>
      </c>
      <c r="T400" s="61">
        <f>'1.Shazam DNSP&amp;State'!N315</f>
        <v>0.31839820000000002</v>
      </c>
      <c r="U400" s="61">
        <f>'1.Shazam DNSP&amp;State'!O315</f>
        <v>0.86804939999999997</v>
      </c>
      <c r="V400" s="61">
        <f>'1.Shazam DNSP&amp;State'!P315</f>
        <v>0.95967639999999999</v>
      </c>
      <c r="W400" s="62">
        <f>'1.Shazam DNSP&amp;State'!K315</f>
        <v>0.98745139999999998</v>
      </c>
      <c r="Z400" s="216">
        <v>2022</v>
      </c>
      <c r="AA400" s="64">
        <f t="shared" ref="AA400" si="1341">LN(B400/B399)</f>
        <v>1.6350335572690996E-2</v>
      </c>
      <c r="AB400" s="61">
        <f t="shared" ref="AB400" si="1342">LN(C400/C399)</f>
        <v>3.1095384661000713E-2</v>
      </c>
      <c r="AC400" s="61">
        <f t="shared" ref="AC400" si="1343">LN(D400/D399)</f>
        <v>2.0691874730610082E-2</v>
      </c>
      <c r="AD400" s="61">
        <f t="shared" ref="AD400" si="1344">LN(E400/E399)</f>
        <v>6.6298512996811375E-3</v>
      </c>
      <c r="AE400" s="61">
        <f t="shared" ref="AE400" si="1345">LN(F400/F399)</f>
        <v>0.26642188435303399</v>
      </c>
      <c r="AF400" s="61">
        <f t="shared" ref="AF400" si="1346">LN(G400/G399)</f>
        <v>3.1095384661000713E-2</v>
      </c>
      <c r="AG400" s="62">
        <f t="shared" ref="AG400" si="1347">LN(H400/H399)</f>
        <v>3.2194813394459221E-3</v>
      </c>
      <c r="AH400" s="64">
        <f t="shared" ref="AH400" si="1348">LN(I400/I399)</f>
        <v>5.415219014888991E-2</v>
      </c>
      <c r="AI400" s="61">
        <f t="shared" ref="AI400" si="1349">LN(J400/J399)</f>
        <v>7.1604213522766108E-2</v>
      </c>
      <c r="AJ400" s="61">
        <f t="shared" ref="AJ400" si="1350">LN(K400/K399)</f>
        <v>4.5759413728717361E-3</v>
      </c>
      <c r="AK400" s="61">
        <f t="shared" ref="AK400" si="1351">LN(L400/L399)</f>
        <v>0</v>
      </c>
      <c r="AL400" s="61">
        <f t="shared" ref="AL400" si="1352">LN(M400/M399)</f>
        <v>1.2003145898181149E-2</v>
      </c>
      <c r="AM400" s="61">
        <f t="shared" ref="AM400" si="1353">LN(N400/N399)</f>
        <v>8.4819431322932272E-3</v>
      </c>
      <c r="AN400" s="61">
        <f t="shared" ref="AN400" si="1354">LN(O400/O399)</f>
        <v>1.2262066590812354E-2</v>
      </c>
      <c r="AO400" s="62">
        <f t="shared" ref="AO400" si="1355">LN(P400/P399)</f>
        <v>3.1099647757793551E-2</v>
      </c>
      <c r="AP400" s="64">
        <f t="shared" ref="AP400" si="1356">LN(Q400/Q399)</f>
        <v>-5.0933066869957112E-2</v>
      </c>
      <c r="AQ400" s="61">
        <f t="shared" ref="AQ400" si="1357">LN(R400/R399)</f>
        <v>-6.8384174983600207E-2</v>
      </c>
      <c r="AR400" s="61">
        <f t="shared" ref="AR400" si="1358">LN(S400/S399)</f>
        <v>-1.356289739789459E-3</v>
      </c>
      <c r="AS400" s="61">
        <f t="shared" ref="AS400" si="1359">LN(T400/T399)</f>
        <v>3.2193908326306766E-3</v>
      </c>
      <c r="AT400" s="61">
        <f t="shared" ref="AT400" si="1360">LN(U400/U399)</f>
        <v>-8.7833913917308177E-3</v>
      </c>
      <c r="AU400" s="61">
        <f t="shared" ref="AU400" si="1361">LN(V400/V399)</f>
        <v>-5.2628016457476161E-3</v>
      </c>
      <c r="AV400" s="62">
        <f t="shared" ref="AV400" si="1362">LN(W400/W399)</f>
        <v>-9.0424783055887328E-3</v>
      </c>
    </row>
    <row r="401" spans="1:48" s="9" customFormat="1" ht="15" x14ac:dyDescent="0.2">
      <c r="A401" s="60">
        <v>2023</v>
      </c>
      <c r="B401" s="61">
        <f>'1.Shazam DNSP&amp;State'!Q316</f>
        <v>1.080754</v>
      </c>
      <c r="C401" s="64">
        <f>'1.Shazam DNSP&amp;State'!R316</f>
        <v>1.6338159999999999</v>
      </c>
      <c r="D401" s="61">
        <f>'1.Shazam DNSP&amp;State'!S316</f>
        <v>1.4331050000000001</v>
      </c>
      <c r="E401" s="61">
        <f>'1.Shazam DNSP&amp;State'!T316</f>
        <v>1.2295160000000001</v>
      </c>
      <c r="F401" s="61">
        <f>'1.Shazam DNSP&amp;State'!U316</f>
        <v>1.665457</v>
      </c>
      <c r="G401" s="61">
        <f>'1.Shazam DNSP&amp;State'!V316</f>
        <v>1.6338159999999999</v>
      </c>
      <c r="H401" s="62">
        <f>'1.Shazam DNSP&amp;State'!W316</f>
        <v>1.3634759999999999</v>
      </c>
      <c r="I401" s="64">
        <f>'1.Shazam DNSP&amp;State'!X316</f>
        <v>1.1644479999999999</v>
      </c>
      <c r="J401" s="61">
        <f>'1.Shazam DNSP&amp;State'!Y316</f>
        <v>1.302905</v>
      </c>
      <c r="K401" s="61">
        <f>'1.Shazam DNSP&amp;State'!Z316</f>
        <v>0.97630410000000001</v>
      </c>
      <c r="L401" s="61">
        <f>'1.Shazam DNSP&amp;State'!AA316</f>
        <v>3.96936</v>
      </c>
      <c r="M401" s="61">
        <f>'1.Shazam DNSP&amp;State'!AB316</f>
        <v>1.468539</v>
      </c>
      <c r="N401" s="61">
        <f>'1.Shazam DNSP&amp;State'!AC316</f>
        <v>1.317402</v>
      </c>
      <c r="O401" s="61">
        <f>'1.Shazam DNSP&amp;State'!AD316</f>
        <v>1.284125</v>
      </c>
      <c r="P401" s="62">
        <f>'1.Shazam DNSP&amp;State'!D316</f>
        <v>1.2287809999999999</v>
      </c>
      <c r="Q401" s="64">
        <f>'1.Shazam DNSP&amp;State'!J316</f>
        <v>1.17092</v>
      </c>
      <c r="R401" s="61">
        <f>'1.Shazam DNSP&amp;State'!L316</f>
        <v>1.046489</v>
      </c>
      <c r="S401" s="61">
        <f>'1.Shazam DNSP&amp;State'!M316</f>
        <v>1.3965689999999999</v>
      </c>
      <c r="T401" s="61">
        <f>'1.Shazam DNSP&amp;State'!N316</f>
        <v>0.34350019999999998</v>
      </c>
      <c r="U401" s="61">
        <f>'1.Shazam DNSP&amp;State'!O316</f>
        <v>0.92845750000000005</v>
      </c>
      <c r="V401" s="61">
        <f>'1.Shazam DNSP&amp;State'!P316</f>
        <v>1.0349740000000001</v>
      </c>
      <c r="W401" s="62">
        <f>'1.Shazam DNSP&amp;State'!K316</f>
        <v>1.0617939999999999</v>
      </c>
      <c r="Z401" s="217">
        <v>2023</v>
      </c>
      <c r="AA401" s="298">
        <f t="shared" ref="AA401" si="1363">LN(B401/B400)</f>
        <v>2.8238503998933611E-2</v>
      </c>
      <c r="AB401" s="297">
        <f t="shared" ref="AB401" si="1364">LN(C401/C400)</f>
        <v>0.16718696702763494</v>
      </c>
      <c r="AC401" s="297">
        <f t="shared" ref="AC401" si="1365">LN(D401/D400)</f>
        <v>2.0444754279728281E-2</v>
      </c>
      <c r="AD401" s="297">
        <f t="shared" ref="AD401" si="1366">LN(E401/E400)</f>
        <v>3.5197648114704155E-3</v>
      </c>
      <c r="AE401" s="297">
        <f t="shared" ref="AE401" si="1367">LN(F401/F400)</f>
        <v>-0.15169265092991466</v>
      </c>
      <c r="AF401" s="297">
        <f t="shared" ref="AF401" si="1368">LN(G401/G400)</f>
        <v>0.16718696702763494</v>
      </c>
      <c r="AG401" s="299">
        <f t="shared" ref="AG401" si="1369">LN(H401/H400)</f>
        <v>7.5972821314129371E-2</v>
      </c>
      <c r="AH401" s="298">
        <f t="shared" ref="AH401" si="1370">LN(I401/I400)</f>
        <v>-5.2035645326128782E-2</v>
      </c>
      <c r="AI401" s="297">
        <f t="shared" ref="AI401" si="1371">LN(J401/J400)</f>
        <v>1.2660929187967091E-2</v>
      </c>
      <c r="AJ401" s="297">
        <f t="shared" ref="AJ401" si="1372">LN(K401/K400)</f>
        <v>-1.0080913821826462E-3</v>
      </c>
      <c r="AK401" s="297">
        <f t="shared" ref="AK401" si="1373">LN(L401/L400)</f>
        <v>8.767540755772695E-5</v>
      </c>
      <c r="AL401" s="297">
        <f t="shared" ref="AL401" si="1374">LN(M401/M400)</f>
        <v>8.6966525651475286E-3</v>
      </c>
      <c r="AM401" s="297">
        <f t="shared" ref="AM401" si="1375">LN(N401/N400)</f>
        <v>4.3807918545208047E-4</v>
      </c>
      <c r="AN401" s="297">
        <f t="shared" ref="AN401" si="1376">LN(O401/O400)</f>
        <v>3.3846761001528154E-3</v>
      </c>
      <c r="AO401" s="299">
        <f t="shared" ref="AO401" si="1377">LN(P401/P400)</f>
        <v>-1.7165729258574132E-2</v>
      </c>
      <c r="AP401" s="298">
        <f t="shared" ref="AP401" si="1378">LN(Q401/Q400)</f>
        <v>0.12800865697766392</v>
      </c>
      <c r="AQ401" s="297">
        <f t="shared" ref="AQ401" si="1379">LN(R401/R400)</f>
        <v>6.3311486223925073E-2</v>
      </c>
      <c r="AR401" s="297">
        <f t="shared" ref="AR401" si="1380">LN(S401/S400)</f>
        <v>7.6980718123346711E-2</v>
      </c>
      <c r="AS401" s="297">
        <f t="shared" ref="AS401" si="1381">LN(T401/T400)</f>
        <v>7.5884893215948074E-2</v>
      </c>
      <c r="AT401" s="297">
        <f t="shared" ref="AT401" si="1382">LN(U401/U400)</f>
        <v>6.7275981510111188E-2</v>
      </c>
      <c r="AU401" s="297">
        <f t="shared" ref="AU401" si="1383">LN(V401/V400)</f>
        <v>7.5535440307799351E-2</v>
      </c>
      <c r="AV401" s="299">
        <f t="shared" ref="AV401" si="1384">LN(W401/W400)</f>
        <v>7.2587928977617497E-2</v>
      </c>
    </row>
    <row r="402" spans="1:48" s="9" customFormat="1" ht="15" x14ac:dyDescent="0.25">
      <c r="A402" s="172" t="s">
        <v>499</v>
      </c>
      <c r="B402" s="173">
        <f>LN(B401/B384)/$X402</f>
        <v>4.5681732760133554E-3</v>
      </c>
      <c r="C402" s="348">
        <f t="shared" ref="C402" si="1385">LN(C401/C384)/$X402</f>
        <v>2.8877551941059558E-2</v>
      </c>
      <c r="D402" s="173">
        <f t="shared" ref="D402" si="1386">LN(D401/D384)/$X402</f>
        <v>2.1167259942109561E-2</v>
      </c>
      <c r="E402" s="173">
        <f t="shared" ref="E402" si="1387">LN(E401/E384)/$X402</f>
        <v>1.2154152706442699E-2</v>
      </c>
      <c r="F402" s="173">
        <f t="shared" ref="F402" si="1388">LN(F401/F384)/$X402</f>
        <v>3.0005856485038486E-2</v>
      </c>
      <c r="G402" s="173">
        <f t="shared" ref="G402" si="1389">LN(G401/G384)/$X402</f>
        <v>2.8877551941059558E-2</v>
      </c>
      <c r="H402" s="340">
        <f t="shared" ref="H402" si="1390">LN(H401/H384)/$X402</f>
        <v>1.8237489493436312E-2</v>
      </c>
      <c r="I402" s="348">
        <f t="shared" ref="I402" si="1391">LN(I401/I384)/$X402</f>
        <v>8.9557149992429072E-3</v>
      </c>
      <c r="J402" s="173">
        <f t="shared" ref="J402" si="1392">LN(J401/J384)/$X402</f>
        <v>1.5564493341908641E-2</v>
      </c>
      <c r="K402" s="173">
        <f t="shared" ref="K402" si="1393">LN(K401/K384)/$X402</f>
        <v>-1.4106566606174055E-3</v>
      </c>
      <c r="L402" s="173">
        <f t="shared" ref="L402" si="1394">LN(L401/L384)/$X402</f>
        <v>8.1094404272677084E-2</v>
      </c>
      <c r="M402" s="173">
        <f t="shared" ref="M402" si="1395">LN(M401/M384)/$X402</f>
        <v>2.2604001706814054E-2</v>
      </c>
      <c r="N402" s="173">
        <f t="shared" ref="N402" si="1396">LN(N401/N384)/$X402</f>
        <v>1.6215389139123383E-2</v>
      </c>
      <c r="O402" s="173">
        <f t="shared" ref="O402" si="1397">LN(O401/O384)/$X402</f>
        <v>1.471044426789945E-2</v>
      </c>
      <c r="P402" s="340">
        <f t="shared" ref="P402" si="1398">LN(P401/P384)/$X402</f>
        <v>1.211897770894974E-2</v>
      </c>
      <c r="Q402" s="348">
        <f t="shared" ref="Q402" si="1399">LN(Q401/Q384)/$X402</f>
        <v>9.2817508590954407E-3</v>
      </c>
      <c r="R402" s="173">
        <f t="shared" ref="R402" si="1400">LN(R401/R384)/$X402</f>
        <v>2.6729853894571468E-3</v>
      </c>
      <c r="S402" s="173">
        <f t="shared" ref="S402" si="1401">LN(S401/S384)/$X402</f>
        <v>1.9648147907051609E-2</v>
      </c>
      <c r="T402" s="173">
        <f t="shared" ref="T402" si="1402">LN(T401/T384)/$X402</f>
        <v>-6.2856916769310142E-2</v>
      </c>
      <c r="U402" s="173">
        <f t="shared" ref="U402" si="1403">LN(U401/U384)/$X402</f>
        <v>-4.3665101169841781E-3</v>
      </c>
      <c r="V402" s="173">
        <f t="shared" ref="V402" si="1404">LN(V401/V384)/$X402</f>
        <v>2.0221356252266877E-3</v>
      </c>
      <c r="W402" s="340">
        <f t="shared" ref="W402" si="1405">LN(W401/W384)/$X402</f>
        <v>3.5270547276339279E-3</v>
      </c>
      <c r="X402" s="176">
        <f>2023-2006</f>
        <v>17</v>
      </c>
      <c r="Y402" s="176" t="s">
        <v>14</v>
      </c>
    </row>
    <row r="403" spans="1:48" s="9" customFormat="1" ht="15" x14ac:dyDescent="0.25">
      <c r="A403" s="172" t="s">
        <v>272</v>
      </c>
      <c r="B403" s="173">
        <f>LN(B390/B384)/$X403</f>
        <v>7.8417594485460495E-3</v>
      </c>
      <c r="C403" s="348">
        <f t="shared" ref="C403:W403" si="1406">LN(C390/C384)/$X403</f>
        <v>1.7930756779952175E-2</v>
      </c>
      <c r="D403" s="173">
        <f t="shared" si="1406"/>
        <v>1.9017825634344104E-2</v>
      </c>
      <c r="E403" s="173">
        <f t="shared" si="1406"/>
        <v>1.1833143024948067E-2</v>
      </c>
      <c r="F403" s="173">
        <f t="shared" si="1406"/>
        <v>6.6665426939754814E-3</v>
      </c>
      <c r="G403" s="173">
        <f t="shared" si="1406"/>
        <v>1.7930756779952175E-2</v>
      </c>
      <c r="H403" s="340">
        <f t="shared" si="1406"/>
        <v>1.5130902169121057E-2</v>
      </c>
      <c r="I403" s="348">
        <f t="shared" si="1406"/>
        <v>6.5264204445687465E-2</v>
      </c>
      <c r="J403" s="173">
        <f t="shared" si="1406"/>
        <v>1.8321975194029363E-2</v>
      </c>
      <c r="K403" s="173">
        <f t="shared" si="1406"/>
        <v>-3.8498571396513802E-3</v>
      </c>
      <c r="L403" s="173">
        <f t="shared" si="1406"/>
        <v>0</v>
      </c>
      <c r="M403" s="173">
        <f t="shared" si="1406"/>
        <v>2.6716953885294142E-2</v>
      </c>
      <c r="N403" s="173">
        <f t="shared" si="1406"/>
        <v>2.0015690128699224E-2</v>
      </c>
      <c r="O403" s="173">
        <f t="shared" si="1406"/>
        <v>1.7372764047253648E-2</v>
      </c>
      <c r="P403" s="340">
        <f t="shared" si="1406"/>
        <v>3.8729729788513433E-2</v>
      </c>
      <c r="Q403" s="348">
        <f t="shared" si="1406"/>
        <v>-5.0133311516523289E-2</v>
      </c>
      <c r="R403" s="173">
        <f t="shared" si="1406"/>
        <v>-3.1911054179696013E-3</v>
      </c>
      <c r="S403" s="173">
        <f t="shared" si="1406"/>
        <v>1.8980796776219742E-2</v>
      </c>
      <c r="T403" s="173">
        <f t="shared" si="1406"/>
        <v>1.5130902169121057E-2</v>
      </c>
      <c r="U403" s="173">
        <f t="shared" si="1406"/>
        <v>-1.1585965650222326E-2</v>
      </c>
      <c r="V403" s="173">
        <f t="shared" si="1406"/>
        <v>-4.8848064141812199E-3</v>
      </c>
      <c r="W403" s="340">
        <f t="shared" si="1406"/>
        <v>-2.2418942214084856E-3</v>
      </c>
      <c r="X403" s="176">
        <f>2012-2006</f>
        <v>6</v>
      </c>
      <c r="Y403" s="176" t="s">
        <v>14</v>
      </c>
    </row>
    <row r="404" spans="1:48" s="9" customFormat="1" ht="15" x14ac:dyDescent="0.25">
      <c r="A404" s="172" t="s">
        <v>500</v>
      </c>
      <c r="B404" s="173">
        <f>LN(B401/B390)/$X404</f>
        <v>2.7825808182682489E-3</v>
      </c>
      <c r="C404" s="348">
        <f t="shared" ref="C404:W404" si="1407">LN(C401/C390)/$X404</f>
        <v>3.4848531119845406E-2</v>
      </c>
      <c r="D404" s="173">
        <f t="shared" si="1407"/>
        <v>2.2339678655436169E-2</v>
      </c>
      <c r="E404" s="173">
        <f t="shared" si="1407"/>
        <v>1.2329248896348871E-2</v>
      </c>
      <c r="F404" s="173">
        <f t="shared" si="1407"/>
        <v>4.2736391280163759E-2</v>
      </c>
      <c r="G404" s="173">
        <f t="shared" si="1407"/>
        <v>3.4848531119845406E-2</v>
      </c>
      <c r="H404" s="340">
        <f t="shared" si="1407"/>
        <v>1.9931991670335537E-2</v>
      </c>
      <c r="I404" s="348">
        <f t="shared" si="1407"/>
        <v>-2.1758006516999582E-2</v>
      </c>
      <c r="J404" s="173">
        <f t="shared" si="1407"/>
        <v>1.4060412331660971E-2</v>
      </c>
      <c r="K404" s="173">
        <f t="shared" si="1407"/>
        <v>-8.0183672053416025E-5</v>
      </c>
      <c r="L404" s="173">
        <f t="shared" si="1407"/>
        <v>0.12532771569413731</v>
      </c>
      <c r="M404" s="173">
        <f t="shared" si="1407"/>
        <v>2.0360573245824916E-2</v>
      </c>
      <c r="N404" s="173">
        <f t="shared" si="1407"/>
        <v>1.4142497690263833E-2</v>
      </c>
      <c r="O404" s="173">
        <f t="shared" si="1407"/>
        <v>1.325826984279717E-2</v>
      </c>
      <c r="P404" s="340">
        <f t="shared" si="1407"/>
        <v>-2.3959779708122709E-3</v>
      </c>
      <c r="Q404" s="348">
        <f t="shared" si="1407"/>
        <v>4.1689966700342022E-2</v>
      </c>
      <c r="R404" s="173">
        <f t="shared" si="1407"/>
        <v>5.8715803753262887E-3</v>
      </c>
      <c r="S404" s="173">
        <f t="shared" si="1407"/>
        <v>2.0012157614778089E-2</v>
      </c>
      <c r="T404" s="173">
        <f t="shared" si="1407"/>
        <v>-0.10539572709936351</v>
      </c>
      <c r="U404" s="173">
        <f t="shared" si="1407"/>
        <v>-4.2862528067246083E-4</v>
      </c>
      <c r="V404" s="173">
        <f t="shared" si="1407"/>
        <v>5.7895585558128118E-3</v>
      </c>
      <c r="W404" s="340">
        <f t="shared" si="1407"/>
        <v>6.6737541543843374E-3</v>
      </c>
      <c r="X404" s="176">
        <f>2023-2012</f>
        <v>11</v>
      </c>
      <c r="Y404" s="176" t="s">
        <v>14</v>
      </c>
    </row>
    <row r="405" spans="1:48" s="9" customFormat="1" ht="15" x14ac:dyDescent="0.2">
      <c r="A405" s="174" t="s">
        <v>501</v>
      </c>
      <c r="B405" s="179">
        <f>LN(B401/B400)</f>
        <v>2.8238503998933611E-2</v>
      </c>
      <c r="C405" s="349">
        <f t="shared" ref="C405:W405" si="1408">LN(C401/C400)</f>
        <v>0.16718696702763494</v>
      </c>
      <c r="D405" s="179">
        <f t="shared" si="1408"/>
        <v>2.0444754279728281E-2</v>
      </c>
      <c r="E405" s="179">
        <f t="shared" si="1408"/>
        <v>3.5197648114704155E-3</v>
      </c>
      <c r="F405" s="179">
        <f t="shared" si="1408"/>
        <v>-0.15169265092991466</v>
      </c>
      <c r="G405" s="179">
        <f t="shared" si="1408"/>
        <v>0.16718696702763494</v>
      </c>
      <c r="H405" s="342">
        <f t="shared" si="1408"/>
        <v>7.5972821314129371E-2</v>
      </c>
      <c r="I405" s="349">
        <f t="shared" si="1408"/>
        <v>-5.2035645326128782E-2</v>
      </c>
      <c r="J405" s="179">
        <f t="shared" si="1408"/>
        <v>1.2660929187967091E-2</v>
      </c>
      <c r="K405" s="179">
        <f t="shared" si="1408"/>
        <v>-1.0080913821826462E-3</v>
      </c>
      <c r="L405" s="179">
        <f t="shared" si="1408"/>
        <v>8.767540755772695E-5</v>
      </c>
      <c r="M405" s="179">
        <f t="shared" si="1408"/>
        <v>8.6966525651475286E-3</v>
      </c>
      <c r="N405" s="179">
        <f t="shared" si="1408"/>
        <v>4.3807918545208047E-4</v>
      </c>
      <c r="O405" s="179">
        <f t="shared" si="1408"/>
        <v>3.3846761001528154E-3</v>
      </c>
      <c r="P405" s="342">
        <f t="shared" si="1408"/>
        <v>-1.7165729258574132E-2</v>
      </c>
      <c r="Q405" s="349">
        <f t="shared" si="1408"/>
        <v>0.12800865697766392</v>
      </c>
      <c r="R405" s="179">
        <f t="shared" si="1408"/>
        <v>6.3311486223925073E-2</v>
      </c>
      <c r="S405" s="179">
        <f t="shared" si="1408"/>
        <v>7.6980718123346711E-2</v>
      </c>
      <c r="T405" s="179">
        <f t="shared" si="1408"/>
        <v>7.5884893215948074E-2</v>
      </c>
      <c r="U405" s="179">
        <f t="shared" si="1408"/>
        <v>6.7275981510111188E-2</v>
      </c>
      <c r="V405" s="179">
        <f t="shared" si="1408"/>
        <v>7.5535440307799351E-2</v>
      </c>
      <c r="W405" s="342">
        <f t="shared" si="1408"/>
        <v>7.2587928977617497E-2</v>
      </c>
      <c r="X405" s="180"/>
      <c r="Y405" s="181"/>
    </row>
    <row r="406" spans="1:48" x14ac:dyDescent="0.2">
      <c r="A406" s="43"/>
      <c r="B406" s="40"/>
      <c r="C406" s="40"/>
      <c r="D406" s="40"/>
      <c r="E406" s="40"/>
      <c r="F406" s="40"/>
      <c r="G406" s="40"/>
      <c r="H406" s="40"/>
      <c r="I406" s="161">
        <f>LN(I400/I399)</f>
        <v>5.415219014888991E-2</v>
      </c>
      <c r="J406" s="9"/>
    </row>
    <row r="407" spans="1:48" x14ac:dyDescent="0.2">
      <c r="A407" s="43"/>
      <c r="B407" s="40"/>
      <c r="C407" s="40"/>
      <c r="D407" s="40"/>
      <c r="E407" s="40"/>
      <c r="F407" s="40"/>
      <c r="G407" s="40"/>
      <c r="H407" s="40"/>
      <c r="I407" s="40"/>
      <c r="J407" s="9"/>
    </row>
    <row r="408" spans="1:48" x14ac:dyDescent="0.2">
      <c r="A408" s="50" t="s">
        <v>551</v>
      </c>
      <c r="B408" s="51"/>
      <c r="C408" s="51"/>
      <c r="D408" s="51"/>
      <c r="E408" s="51"/>
      <c r="F408" s="51"/>
      <c r="G408" s="51"/>
      <c r="H408" s="51"/>
      <c r="I408" s="51"/>
      <c r="J408" s="51"/>
      <c r="K408" s="51"/>
      <c r="L408" s="51"/>
      <c r="M408" s="51"/>
      <c r="N408" s="51"/>
      <c r="O408" s="51"/>
      <c r="P408" s="51"/>
      <c r="Q408" s="51"/>
      <c r="R408" s="51"/>
      <c r="S408" s="51"/>
      <c r="T408" s="51"/>
      <c r="U408" s="51"/>
      <c r="V408" s="51"/>
      <c r="W408" s="51"/>
      <c r="Z408" s="5" t="s">
        <v>94</v>
      </c>
      <c r="AA408" s="6"/>
      <c r="AB408" s="6"/>
      <c r="AC408" s="6"/>
      <c r="AD408" s="6"/>
      <c r="AE408" s="6"/>
      <c r="AF408" s="6"/>
      <c r="AG408" s="6"/>
      <c r="AH408" s="6"/>
      <c r="AI408" s="6"/>
      <c r="AJ408" s="6"/>
      <c r="AK408" s="6"/>
      <c r="AL408" s="6"/>
      <c r="AM408" s="6"/>
      <c r="AN408" s="114"/>
      <c r="AO408" s="6"/>
      <c r="AP408" s="6"/>
      <c r="AQ408" s="6"/>
      <c r="AR408" s="6"/>
      <c r="AS408" s="6"/>
      <c r="AT408" s="6"/>
      <c r="AU408" s="6"/>
      <c r="AV408" s="6"/>
    </row>
    <row r="409" spans="1:48" ht="15" x14ac:dyDescent="0.25">
      <c r="A409" s="52"/>
      <c r="B409" s="404" t="s">
        <v>153</v>
      </c>
      <c r="C409" s="403"/>
      <c r="D409" s="403"/>
      <c r="E409" s="403"/>
      <c r="F409" s="403"/>
      <c r="G409" s="403"/>
      <c r="H409" s="405"/>
      <c r="I409" s="403" t="s">
        <v>154</v>
      </c>
      <c r="J409" s="403"/>
      <c r="K409" s="403"/>
      <c r="L409" s="403"/>
      <c r="M409" s="403"/>
      <c r="N409" s="403"/>
      <c r="O409" s="403"/>
      <c r="P409" s="403"/>
      <c r="Q409" s="404" t="s">
        <v>155</v>
      </c>
      <c r="R409" s="403"/>
      <c r="S409" s="403"/>
      <c r="T409" s="403"/>
      <c r="U409" s="403"/>
      <c r="V409" s="403"/>
      <c r="W409" s="405"/>
      <c r="Z409" s="115"/>
      <c r="AA409" s="410" t="s">
        <v>8</v>
      </c>
      <c r="AB409" s="410"/>
      <c r="AC409" s="410"/>
      <c r="AD409" s="410"/>
      <c r="AE409" s="410"/>
      <c r="AF409" s="410"/>
      <c r="AG409" s="411"/>
      <c r="AH409" s="410" t="s">
        <v>9</v>
      </c>
      <c r="AI409" s="410"/>
      <c r="AJ409" s="410"/>
      <c r="AK409" s="410"/>
      <c r="AL409" s="410"/>
      <c r="AM409" s="410"/>
      <c r="AN409" s="410"/>
      <c r="AO409" s="410"/>
      <c r="AP409" s="409" t="s">
        <v>274</v>
      </c>
      <c r="AQ409" s="410"/>
      <c r="AR409" s="410"/>
      <c r="AS409" s="410"/>
      <c r="AT409" s="410"/>
      <c r="AU409" s="410"/>
      <c r="AV409" s="411"/>
    </row>
    <row r="410" spans="1:48" ht="30" x14ac:dyDescent="0.2">
      <c r="A410" s="215" t="s">
        <v>7</v>
      </c>
      <c r="B410" s="219" t="s">
        <v>37</v>
      </c>
      <c r="C410" s="70" t="s">
        <v>39</v>
      </c>
      <c r="D410" s="70" t="s">
        <v>13</v>
      </c>
      <c r="E410" s="70" t="s">
        <v>38</v>
      </c>
      <c r="F410" s="70" t="s">
        <v>156</v>
      </c>
      <c r="G410" s="70" t="s">
        <v>42</v>
      </c>
      <c r="H410" s="71" t="s">
        <v>43</v>
      </c>
      <c r="I410" s="74" t="s">
        <v>40</v>
      </c>
      <c r="J410" s="74" t="s">
        <v>158</v>
      </c>
      <c r="K410" s="74" t="s">
        <v>157</v>
      </c>
      <c r="L410" s="74" t="s">
        <v>159</v>
      </c>
      <c r="M410" s="74" t="s">
        <v>160</v>
      </c>
      <c r="N410" s="74" t="s">
        <v>41</v>
      </c>
      <c r="O410" s="74" t="s">
        <v>11</v>
      </c>
      <c r="P410" s="218" t="s">
        <v>44</v>
      </c>
      <c r="Q410" s="73" t="s">
        <v>40</v>
      </c>
      <c r="R410" s="74" t="s">
        <v>158</v>
      </c>
      <c r="S410" s="74" t="s">
        <v>157</v>
      </c>
      <c r="T410" s="74" t="s">
        <v>159</v>
      </c>
      <c r="U410" s="74" t="s">
        <v>160</v>
      </c>
      <c r="V410" s="74" t="s">
        <v>41</v>
      </c>
      <c r="W410" s="113" t="s">
        <v>11</v>
      </c>
      <c r="Z410" s="343" t="s">
        <v>7</v>
      </c>
      <c r="AA410" s="344" t="s">
        <v>37</v>
      </c>
      <c r="AB410" s="344" t="s">
        <v>39</v>
      </c>
      <c r="AC410" s="344" t="s">
        <v>13</v>
      </c>
      <c r="AD410" s="344" t="s">
        <v>38</v>
      </c>
      <c r="AE410" s="344" t="s">
        <v>156</v>
      </c>
      <c r="AF410" s="344" t="s">
        <v>42</v>
      </c>
      <c r="AG410" s="346" t="s">
        <v>43</v>
      </c>
      <c r="AH410" s="14" t="s">
        <v>40</v>
      </c>
      <c r="AI410" s="74" t="s">
        <v>158</v>
      </c>
      <c r="AJ410" s="74" t="s">
        <v>157</v>
      </c>
      <c r="AK410" s="74" t="s">
        <v>159</v>
      </c>
      <c r="AL410" s="74" t="s">
        <v>160</v>
      </c>
      <c r="AM410" s="14" t="s">
        <v>41</v>
      </c>
      <c r="AN410" s="14" t="s">
        <v>275</v>
      </c>
      <c r="AO410" s="344" t="s">
        <v>44</v>
      </c>
      <c r="AP410" s="345" t="s">
        <v>40</v>
      </c>
      <c r="AQ410" s="74" t="s">
        <v>158</v>
      </c>
      <c r="AR410" s="137" t="s">
        <v>157</v>
      </c>
      <c r="AS410" s="137" t="s">
        <v>159</v>
      </c>
      <c r="AT410" s="74" t="s">
        <v>160</v>
      </c>
      <c r="AU410" s="14" t="s">
        <v>41</v>
      </c>
      <c r="AV410" s="347" t="s">
        <v>11</v>
      </c>
    </row>
    <row r="411" spans="1:48" s="9" customFormat="1" ht="15" x14ac:dyDescent="0.2">
      <c r="A411" s="60">
        <v>2006</v>
      </c>
      <c r="B411" s="63">
        <f>'1.Shazam DNSP&amp;State'!Q320</f>
        <v>1</v>
      </c>
      <c r="C411" s="66">
        <f>'1.Shazam DNSP&amp;State'!R320</f>
        <v>1</v>
      </c>
      <c r="D411" s="66">
        <f>'1.Shazam DNSP&amp;State'!S320</f>
        <v>1</v>
      </c>
      <c r="E411" s="66">
        <f>'1.Shazam DNSP&amp;State'!T320</f>
        <v>1</v>
      </c>
      <c r="F411" s="66">
        <f>'1.Shazam DNSP&amp;State'!U320</f>
        <v>1</v>
      </c>
      <c r="G411" s="66">
        <f>'1.Shazam DNSP&amp;State'!V320</f>
        <v>1</v>
      </c>
      <c r="H411" s="66">
        <f>'1.Shazam DNSP&amp;State'!W320</f>
        <v>1</v>
      </c>
      <c r="I411" s="63">
        <f>'1.Shazam DNSP&amp;State'!X320</f>
        <v>1</v>
      </c>
      <c r="J411" s="66">
        <f>'1.Shazam DNSP&amp;State'!Y320</f>
        <v>1</v>
      </c>
      <c r="K411" s="66">
        <f>'1.Shazam DNSP&amp;State'!Z320</f>
        <v>1</v>
      </c>
      <c r="L411" s="66">
        <f>'1.Shazam DNSP&amp;State'!AA320</f>
        <v>1</v>
      </c>
      <c r="M411" s="66">
        <f>'1.Shazam DNSP&amp;State'!AB320</f>
        <v>1</v>
      </c>
      <c r="N411" s="66">
        <f>'1.Shazam DNSP&amp;State'!AC320</f>
        <v>1</v>
      </c>
      <c r="O411" s="66">
        <f>'1.Shazam DNSP&amp;State'!AD320</f>
        <v>1</v>
      </c>
      <c r="P411" s="67">
        <f>'1.Shazam DNSP&amp;State'!D320</f>
        <v>1</v>
      </c>
      <c r="Q411" s="63">
        <f>'1.Shazam DNSP&amp;State'!J320</f>
        <v>1</v>
      </c>
      <c r="R411" s="66">
        <f>'1.Shazam DNSP&amp;State'!L320</f>
        <v>1</v>
      </c>
      <c r="S411" s="66">
        <f>'1.Shazam DNSP&amp;State'!M320</f>
        <v>1</v>
      </c>
      <c r="T411" s="66">
        <f>'1.Shazam DNSP&amp;State'!N320</f>
        <v>1</v>
      </c>
      <c r="U411" s="66">
        <f>'1.Shazam DNSP&amp;State'!O320</f>
        <v>1</v>
      </c>
      <c r="V411" s="66">
        <f>'1.Shazam DNSP&amp;State'!P320</f>
        <v>1</v>
      </c>
      <c r="W411" s="67">
        <f>'1.Shazam DNSP&amp;State'!K320</f>
        <v>1</v>
      </c>
      <c r="Z411" s="270">
        <v>2006</v>
      </c>
      <c r="AA411" s="224"/>
      <c r="AB411" s="225"/>
      <c r="AC411" s="225"/>
      <c r="AD411" s="225"/>
      <c r="AE411" s="225"/>
      <c r="AF411" s="225"/>
      <c r="AG411" s="226"/>
      <c r="AH411" s="224"/>
      <c r="AI411" s="225"/>
      <c r="AJ411" s="225"/>
      <c r="AK411" s="225"/>
      <c r="AL411" s="225"/>
      <c r="AM411" s="225"/>
      <c r="AN411" s="225"/>
      <c r="AO411" s="226"/>
      <c r="AP411" s="224"/>
      <c r="AQ411" s="225"/>
      <c r="AR411" s="225"/>
      <c r="AS411" s="225"/>
      <c r="AT411" s="225"/>
      <c r="AU411" s="225"/>
      <c r="AV411" s="226"/>
    </row>
    <row r="412" spans="1:48" s="9" customFormat="1" ht="15" x14ac:dyDescent="0.2">
      <c r="A412" s="60">
        <v>2007</v>
      </c>
      <c r="B412" s="64">
        <f>'1.Shazam DNSP&amp;State'!Q321</f>
        <v>1.0104150000000001</v>
      </c>
      <c r="C412" s="61">
        <f>'1.Shazam DNSP&amp;State'!R321</f>
        <v>1.009096</v>
      </c>
      <c r="D412" s="61">
        <f>'1.Shazam DNSP&amp;State'!S321</f>
        <v>1.0099400000000001</v>
      </c>
      <c r="E412" s="61">
        <f>'1.Shazam DNSP&amp;State'!T321</f>
        <v>0.96466359999999995</v>
      </c>
      <c r="F412" s="61">
        <f>'1.Shazam DNSP&amp;State'!U321</f>
        <v>0.86599470000000001</v>
      </c>
      <c r="G412" s="61">
        <f>'1.Shazam DNSP&amp;State'!V321</f>
        <v>0.99575199999999997</v>
      </c>
      <c r="H412" s="61">
        <f>'1.Shazam DNSP&amp;State'!W321</f>
        <v>1.0166740000000001</v>
      </c>
      <c r="I412" s="64">
        <f>'1.Shazam DNSP&amp;State'!X321</f>
        <v>1.0060720000000001</v>
      </c>
      <c r="J412" s="61">
        <f>'1.Shazam DNSP&amp;State'!Y321</f>
        <v>0.99011249999999995</v>
      </c>
      <c r="K412" s="61">
        <f>'1.Shazam DNSP&amp;State'!Z321</f>
        <v>0.9326063</v>
      </c>
      <c r="L412" s="61">
        <f>'1.Shazam DNSP&amp;State'!AA321</f>
        <v>1.008527</v>
      </c>
      <c r="M412" s="61">
        <f>'1.Shazam DNSP&amp;State'!AB321</f>
        <v>1.0587390000000001</v>
      </c>
      <c r="N412" s="61">
        <f>'1.Shazam DNSP&amp;State'!AC321</f>
        <v>1.0569539999999999</v>
      </c>
      <c r="O412" s="61">
        <f>'1.Shazam DNSP&amp;State'!AD321</f>
        <v>1.0258050000000001</v>
      </c>
      <c r="P412" s="62">
        <f>'1.Shazam DNSP&amp;State'!D321</f>
        <v>1.017325</v>
      </c>
      <c r="Q412" s="64">
        <f>'1.Shazam DNSP&amp;State'!J321</f>
        <v>1.010537</v>
      </c>
      <c r="R412" s="61">
        <f>'1.Shazam DNSP&amp;State'!L321</f>
        <v>1.0268269999999999</v>
      </c>
      <c r="S412" s="61">
        <f>'1.Shazam DNSP&amp;State'!M321</f>
        <v>1.0901430000000001</v>
      </c>
      <c r="T412" s="61">
        <f>'1.Shazam DNSP&amp;State'!N321</f>
        <v>1.008078</v>
      </c>
      <c r="U412" s="61">
        <f>'1.Shazam DNSP&amp;State'!O321</f>
        <v>0.96026820000000002</v>
      </c>
      <c r="V412" s="61">
        <f>'1.Shazam DNSP&amp;State'!P321</f>
        <v>0.96189029999999998</v>
      </c>
      <c r="W412" s="62">
        <f>'1.Shazam DNSP&amp;State'!K321</f>
        <v>0.9910989</v>
      </c>
      <c r="Z412" s="216">
        <v>2007</v>
      </c>
      <c r="AA412" s="64">
        <f t="shared" ref="AA412:AA425" si="1409">LN(B412/B411)</f>
        <v>1.0361137549650163E-2</v>
      </c>
      <c r="AB412" s="61">
        <f t="shared" ref="AB412:AB425" si="1410">LN(C412/C411)</f>
        <v>9.0548805522367489E-3</v>
      </c>
      <c r="AC412" s="61">
        <f t="shared" ref="AC412:AC425" si="1411">LN(D412/D411)</f>
        <v>9.8909231479713082E-3</v>
      </c>
      <c r="AD412" s="61">
        <f t="shared" ref="AD412:AD425" si="1412">LN(E412/E411)</f>
        <v>-3.597583945488652E-2</v>
      </c>
      <c r="AE412" s="61">
        <f t="shared" ref="AE412:AE425" si="1413">LN(F412/F411)</f>
        <v>-0.14387649053080848</v>
      </c>
      <c r="AF412" s="61">
        <f t="shared" ref="AF412:AF425" si="1414">LN(G412/G411)</f>
        <v>-4.2570483861213938E-3</v>
      </c>
      <c r="AG412" s="62">
        <f t="shared" ref="AG412:AG425" si="1415">LN(H412/H411)</f>
        <v>1.653651503995035E-2</v>
      </c>
      <c r="AH412" s="64">
        <f t="shared" ref="AH412:AH425" si="1416">LN(I412/I411)</f>
        <v>6.0536396930367794E-3</v>
      </c>
      <c r="AI412" s="61">
        <f t="shared" ref="AI412:AI425" si="1417">LN(J412/J411)</f>
        <v>-9.9367059459876013E-3</v>
      </c>
      <c r="AJ412" s="61">
        <f t="shared" ref="AJ412:AJ425" si="1418">LN(K412/K411)</f>
        <v>-6.9772139322991755E-2</v>
      </c>
      <c r="AK412" s="61">
        <f t="shared" ref="AK412:AK425" si="1419">LN(L412/L411)</f>
        <v>8.4908504880625187E-3</v>
      </c>
      <c r="AL412" s="61">
        <f t="shared" ref="AL412:AL425" si="1420">LN(M412/M411)</f>
        <v>5.7078577319765199E-2</v>
      </c>
      <c r="AM412" s="61">
        <f t="shared" ref="AM412:AM425" si="1421">LN(N412/N411)</f>
        <v>5.5391186546591434E-2</v>
      </c>
      <c r="AN412" s="61">
        <f t="shared" ref="AN412:AN425" si="1422">LN(O412/O411)</f>
        <v>2.547767020564411E-2</v>
      </c>
      <c r="AO412" s="62">
        <f t="shared" ref="AO412:AO425" si="1423">LN(P412/P411)</f>
        <v>1.7176633370617155E-2</v>
      </c>
      <c r="AP412" s="64">
        <f t="shared" ref="AP412:AP425" si="1424">LN(Q412/Q411)</f>
        <v>1.04818727280692E-2</v>
      </c>
      <c r="AQ412" s="61">
        <f t="shared" ref="AQ412:AQ425" si="1425">LN(R412/R411)</f>
        <v>2.6473464955459696E-2</v>
      </c>
      <c r="AR412" s="61">
        <f t="shared" ref="AR412:AR425" si="1426">LN(S412/S411)</f>
        <v>8.6308880296598375E-2</v>
      </c>
      <c r="AS412" s="61">
        <f t="shared" ref="AS412:AS425" si="1427">LN(T412/T411)</f>
        <v>8.0455476078063973E-3</v>
      </c>
      <c r="AT412" s="61">
        <f t="shared" ref="AT412:AT425" si="1428">LN(U412/U411)</f>
        <v>-4.0542658538183507E-2</v>
      </c>
      <c r="AU412" s="61">
        <f t="shared" ref="AU412:AU425" si="1429">LN(V412/V411)</f>
        <v>-3.8854868082750828E-2</v>
      </c>
      <c r="AV412" s="62">
        <f t="shared" ref="AV412:AV425" si="1430">LN(W412/W411)</f>
        <v>-8.9409514480036176E-3</v>
      </c>
    </row>
    <row r="413" spans="1:48" s="9" customFormat="1" ht="15" x14ac:dyDescent="0.2">
      <c r="A413" s="60">
        <v>2008</v>
      </c>
      <c r="B413" s="64">
        <f>'1.Shazam DNSP&amp;State'!Q322</f>
        <v>1.0240009999999999</v>
      </c>
      <c r="C413" s="61">
        <f>'1.Shazam DNSP&amp;State'!R322</f>
        <v>1.022888</v>
      </c>
      <c r="D413" s="61">
        <f>'1.Shazam DNSP&amp;State'!S322</f>
        <v>1.020054</v>
      </c>
      <c r="E413" s="61">
        <f>'1.Shazam DNSP&amp;State'!T322</f>
        <v>0.95429509999999995</v>
      </c>
      <c r="F413" s="61">
        <f>'1.Shazam DNSP&amp;State'!U322</f>
        <v>0.91887220000000003</v>
      </c>
      <c r="G413" s="61">
        <f>'1.Shazam DNSP&amp;State'!V322</f>
        <v>1.013428</v>
      </c>
      <c r="H413" s="61">
        <f>'1.Shazam DNSP&amp;State'!W322</f>
        <v>1.010545</v>
      </c>
      <c r="I413" s="64">
        <f>'1.Shazam DNSP&amp;State'!X322</f>
        <v>1.273957</v>
      </c>
      <c r="J413" s="61">
        <f>'1.Shazam DNSP&amp;State'!Y322</f>
        <v>0.97979300000000003</v>
      </c>
      <c r="K413" s="61">
        <f>'1.Shazam DNSP&amp;State'!Z322</f>
        <v>0.9367685</v>
      </c>
      <c r="L413" s="61">
        <f>'1.Shazam DNSP&amp;State'!AA322</f>
        <v>0.99216300000000002</v>
      </c>
      <c r="M413" s="61">
        <f>'1.Shazam DNSP&amp;State'!AB322</f>
        <v>1.013782</v>
      </c>
      <c r="N413" s="61">
        <f>'1.Shazam DNSP&amp;State'!AC322</f>
        <v>1.1043959999999999</v>
      </c>
      <c r="O413" s="61">
        <f>'1.Shazam DNSP&amp;State'!AD322</f>
        <v>1.038977</v>
      </c>
      <c r="P413" s="62">
        <f>'1.Shazam DNSP&amp;State'!D322</f>
        <v>1.1403719999999999</v>
      </c>
      <c r="Q413" s="64">
        <f>'1.Shazam DNSP&amp;State'!J322</f>
        <v>0.79323319999999997</v>
      </c>
      <c r="R413" s="61">
        <f>'1.Shazam DNSP&amp;State'!L322</f>
        <v>1.0313859999999999</v>
      </c>
      <c r="S413" s="61">
        <f>'1.Shazam DNSP&amp;State'!M322</f>
        <v>1.078756</v>
      </c>
      <c r="T413" s="61">
        <f>'1.Shazam DNSP&amp;State'!N322</f>
        <v>1.018527</v>
      </c>
      <c r="U413" s="61">
        <f>'1.Shazam DNSP&amp;State'!O322</f>
        <v>0.99680709999999995</v>
      </c>
      <c r="V413" s="61">
        <f>'1.Shazam DNSP&amp;State'!P322</f>
        <v>0.9150201</v>
      </c>
      <c r="W413" s="62">
        <f>'1.Shazam DNSP&amp;State'!K322</f>
        <v>0.97263480000000002</v>
      </c>
      <c r="Z413" s="216">
        <v>2008</v>
      </c>
      <c r="AA413" s="64">
        <f t="shared" si="1409"/>
        <v>1.3356365629688893E-2</v>
      </c>
      <c r="AB413" s="61">
        <f t="shared" si="1410"/>
        <v>1.3575118507736832E-2</v>
      </c>
      <c r="AC413" s="61">
        <f t="shared" si="1411"/>
        <v>9.9646439233444673E-3</v>
      </c>
      <c r="AD413" s="61">
        <f t="shared" si="1412"/>
        <v>-1.0806486770897687E-2</v>
      </c>
      <c r="AE413" s="61">
        <f t="shared" si="1413"/>
        <v>5.9268260033818541E-2</v>
      </c>
      <c r="AF413" s="61">
        <f t="shared" si="1414"/>
        <v>1.7595691825298933E-2</v>
      </c>
      <c r="AG413" s="62">
        <f t="shared" si="1415"/>
        <v>-6.0467257602517836E-3</v>
      </c>
      <c r="AH413" s="64">
        <f t="shared" si="1416"/>
        <v>0.23607416492500108</v>
      </c>
      <c r="AI413" s="61">
        <f t="shared" si="1417"/>
        <v>-1.0477248172362136E-2</v>
      </c>
      <c r="AJ413" s="61">
        <f t="shared" si="1418"/>
        <v>4.4530469522793504E-3</v>
      </c>
      <c r="AK413" s="61">
        <f t="shared" si="1419"/>
        <v>-1.6358721167349235E-2</v>
      </c>
      <c r="AL413" s="61">
        <f t="shared" si="1420"/>
        <v>-4.3390685402533456E-2</v>
      </c>
      <c r="AM413" s="61">
        <f t="shared" si="1421"/>
        <v>4.3907392644579962E-2</v>
      </c>
      <c r="AN413" s="61">
        <f t="shared" si="1422"/>
        <v>1.2758904996551627E-2</v>
      </c>
      <c r="AO413" s="62">
        <f t="shared" si="1423"/>
        <v>0.11417789159584273</v>
      </c>
      <c r="AP413" s="64">
        <f t="shared" si="1424"/>
        <v>-0.24211990016641419</v>
      </c>
      <c r="AQ413" s="61">
        <f t="shared" si="1425"/>
        <v>4.43006380392982E-3</v>
      </c>
      <c r="AR413" s="61">
        <f t="shared" si="1426"/>
        <v>-1.0500354903518021E-2</v>
      </c>
      <c r="AS413" s="61">
        <f t="shared" si="1427"/>
        <v>1.0311918298445934E-2</v>
      </c>
      <c r="AT413" s="61">
        <f t="shared" si="1428"/>
        <v>3.7344650356805557E-2</v>
      </c>
      <c r="AU413" s="61">
        <f t="shared" si="1429"/>
        <v>-4.9954378652025809E-2</v>
      </c>
      <c r="AV413" s="62">
        <f t="shared" si="1430"/>
        <v>-1.8805649822070666E-2</v>
      </c>
    </row>
    <row r="414" spans="1:48" s="9" customFormat="1" ht="15" x14ac:dyDescent="0.2">
      <c r="A414" s="60">
        <v>2009</v>
      </c>
      <c r="B414" s="64">
        <f>'1.Shazam DNSP&amp;State'!Q323</f>
        <v>1.0164230000000001</v>
      </c>
      <c r="C414" s="61">
        <f>'1.Shazam DNSP&amp;State'!R323</f>
        <v>1.0488090000000001</v>
      </c>
      <c r="D414" s="61">
        <f>'1.Shazam DNSP&amp;State'!S323</f>
        <v>1.028659</v>
      </c>
      <c r="E414" s="61">
        <f>'1.Shazam DNSP&amp;State'!T323</f>
        <v>0.96330570000000004</v>
      </c>
      <c r="F414" s="61">
        <f>'1.Shazam DNSP&amp;State'!U323</f>
        <v>1.0258480000000001</v>
      </c>
      <c r="G414" s="61">
        <f>'1.Shazam DNSP&amp;State'!V323</f>
        <v>1.0488090000000001</v>
      </c>
      <c r="H414" s="61">
        <f>'1.Shazam DNSP&amp;State'!W323</f>
        <v>1.006618</v>
      </c>
      <c r="I414" s="64">
        <f>'1.Shazam DNSP&amp;State'!X323</f>
        <v>1.1593899999999999</v>
      </c>
      <c r="J414" s="61">
        <f>'1.Shazam DNSP&amp;State'!Y323</f>
        <v>0.98692199999999997</v>
      </c>
      <c r="K414" s="61">
        <f>'1.Shazam DNSP&amp;State'!Z323</f>
        <v>0.94020910000000002</v>
      </c>
      <c r="L414" s="61">
        <f>'1.Shazam DNSP&amp;State'!AA323</f>
        <v>0.98218890000000003</v>
      </c>
      <c r="M414" s="61">
        <f>'1.Shazam DNSP&amp;State'!AB323</f>
        <v>1.0508999999999999</v>
      </c>
      <c r="N414" s="61">
        <f>'1.Shazam DNSP&amp;State'!AC323</f>
        <v>1.14734</v>
      </c>
      <c r="O414" s="61">
        <f>'1.Shazam DNSP&amp;State'!AD323</f>
        <v>1.067042</v>
      </c>
      <c r="P414" s="62">
        <f>'1.Shazam DNSP&amp;State'!D323</f>
        <v>1.103588</v>
      </c>
      <c r="Q414" s="64">
        <f>'1.Shazam DNSP&amp;State'!J323</f>
        <v>0.86823099999999998</v>
      </c>
      <c r="R414" s="61">
        <f>'1.Shazam DNSP&amp;State'!L323</f>
        <v>1.019957</v>
      </c>
      <c r="S414" s="61">
        <f>'1.Shazam DNSP&amp;State'!M323</f>
        <v>1.070632</v>
      </c>
      <c r="T414" s="61">
        <f>'1.Shazam DNSP&amp;State'!N323</f>
        <v>1.024872</v>
      </c>
      <c r="U414" s="61">
        <f>'1.Shazam DNSP&amp;State'!O323</f>
        <v>0.95786249999999995</v>
      </c>
      <c r="V414" s="61">
        <f>'1.Shazam DNSP&amp;State'!P323</f>
        <v>0.8773495</v>
      </c>
      <c r="W414" s="62">
        <f>'1.Shazam DNSP&amp;State'!K323</f>
        <v>0.94337269999999995</v>
      </c>
      <c r="Z414" s="216">
        <v>2009</v>
      </c>
      <c r="AA414" s="64">
        <f t="shared" si="1409"/>
        <v>-7.4279020852312094E-3</v>
      </c>
      <c r="AB414" s="61">
        <f t="shared" si="1410"/>
        <v>2.5025235606258876E-2</v>
      </c>
      <c r="AC414" s="61">
        <f t="shared" si="1411"/>
        <v>8.4004451601599386E-3</v>
      </c>
      <c r="AD414" s="61">
        <f t="shared" si="1412"/>
        <v>9.3978541494821287E-3</v>
      </c>
      <c r="AE414" s="61">
        <f t="shared" si="1413"/>
        <v>0.11012781812239898</v>
      </c>
      <c r="AF414" s="61">
        <f t="shared" si="1414"/>
        <v>3.4316591227054979E-2</v>
      </c>
      <c r="AG414" s="62">
        <f t="shared" si="1415"/>
        <v>-3.8935921005176228E-3</v>
      </c>
      <c r="AH414" s="64">
        <f t="shared" si="1416"/>
        <v>-9.4233799882679561E-2</v>
      </c>
      <c r="AI414" s="61">
        <f t="shared" si="1417"/>
        <v>7.2496840912450004E-3</v>
      </c>
      <c r="AJ414" s="61">
        <f t="shared" si="1418"/>
        <v>3.6661107235128124E-3</v>
      </c>
      <c r="AK414" s="61">
        <f t="shared" si="1419"/>
        <v>-1.0103755922224456E-2</v>
      </c>
      <c r="AL414" s="61">
        <f t="shared" si="1420"/>
        <v>3.5959047972182044E-2</v>
      </c>
      <c r="AM414" s="61">
        <f t="shared" si="1421"/>
        <v>3.8147640488432159E-2</v>
      </c>
      <c r="AN414" s="61">
        <f t="shared" si="1422"/>
        <v>2.6653759041886261E-2</v>
      </c>
      <c r="AO414" s="62">
        <f t="shared" si="1423"/>
        <v>-3.2787835169475962E-2</v>
      </c>
      <c r="AP414" s="64">
        <f t="shared" si="1424"/>
        <v>9.034055674276685E-2</v>
      </c>
      <c r="AQ414" s="61">
        <f t="shared" si="1425"/>
        <v>-1.1143059214580444E-2</v>
      </c>
      <c r="AR414" s="61">
        <f t="shared" si="1426"/>
        <v>-7.5593970811960974E-3</v>
      </c>
      <c r="AS414" s="61">
        <f t="shared" si="1427"/>
        <v>6.2102608374261081E-3</v>
      </c>
      <c r="AT414" s="61">
        <f t="shared" si="1428"/>
        <v>-3.9853031314770103E-2</v>
      </c>
      <c r="AU414" s="61">
        <f t="shared" si="1429"/>
        <v>-4.2040601588366526E-2</v>
      </c>
      <c r="AV414" s="62">
        <f t="shared" si="1430"/>
        <v>-3.0547245164858607E-2</v>
      </c>
    </row>
    <row r="415" spans="1:48" s="9" customFormat="1" ht="15" x14ac:dyDescent="0.2">
      <c r="A415" s="60">
        <v>2010</v>
      </c>
      <c r="B415" s="64">
        <f>'1.Shazam DNSP&amp;State'!Q324</f>
        <v>1.0129319999999999</v>
      </c>
      <c r="C415" s="61">
        <f>'1.Shazam DNSP&amp;State'!R324</f>
        <v>1.04888</v>
      </c>
      <c r="D415" s="61">
        <f>'1.Shazam DNSP&amp;State'!S324</f>
        <v>1.0354969999999999</v>
      </c>
      <c r="E415" s="61">
        <f>'1.Shazam DNSP&amp;State'!T324</f>
        <v>0.96849529999999995</v>
      </c>
      <c r="F415" s="61">
        <f>'1.Shazam DNSP&amp;State'!U324</f>
        <v>0.78603040000000002</v>
      </c>
      <c r="G415" s="61">
        <f>'1.Shazam DNSP&amp;State'!V324</f>
        <v>1.0372939999999999</v>
      </c>
      <c r="H415" s="61">
        <f>'1.Shazam DNSP&amp;State'!W324</f>
        <v>1.053606</v>
      </c>
      <c r="I415" s="64">
        <f>'1.Shazam DNSP&amp;State'!X324</f>
        <v>1.258618</v>
      </c>
      <c r="J415" s="61">
        <f>'1.Shazam DNSP&amp;State'!Y324</f>
        <v>1.003252</v>
      </c>
      <c r="K415" s="61">
        <f>'1.Shazam DNSP&amp;State'!Z324</f>
        <v>0.94220269999999995</v>
      </c>
      <c r="L415" s="61">
        <f>'1.Shazam DNSP&amp;State'!AA324</f>
        <v>1.0087969999999999</v>
      </c>
      <c r="M415" s="61">
        <f>'1.Shazam DNSP&amp;State'!AB324</f>
        <v>1.087348</v>
      </c>
      <c r="N415" s="61">
        <f>'1.Shazam DNSP&amp;State'!AC324</f>
        <v>1.1995849999999999</v>
      </c>
      <c r="O415" s="61">
        <f>'1.Shazam DNSP&amp;State'!AD324</f>
        <v>1.1020540000000001</v>
      </c>
      <c r="P415" s="62">
        <f>'1.Shazam DNSP&amp;State'!D324</f>
        <v>1.166018</v>
      </c>
      <c r="Q415" s="64">
        <f>'1.Shazam DNSP&amp;State'!J324</f>
        <v>0.83711349999999995</v>
      </c>
      <c r="R415" s="61">
        <f>'1.Shazam DNSP&amp;State'!L324</f>
        <v>1.050192</v>
      </c>
      <c r="S415" s="61">
        <f>'1.Shazam DNSP&amp;State'!M324</f>
        <v>1.1182380000000001</v>
      </c>
      <c r="T415" s="61">
        <f>'1.Shazam DNSP&amp;State'!N324</f>
        <v>1.044419</v>
      </c>
      <c r="U415" s="61">
        <f>'1.Shazam DNSP&amp;State'!O324</f>
        <v>0.96896890000000002</v>
      </c>
      <c r="V415" s="61">
        <f>'1.Shazam DNSP&amp;State'!P324</f>
        <v>0.8783088</v>
      </c>
      <c r="W415" s="62">
        <f>'1.Shazam DNSP&amp;State'!K324</f>
        <v>0.95603919999999998</v>
      </c>
      <c r="Z415" s="216">
        <v>2010</v>
      </c>
      <c r="AA415" s="64">
        <f t="shared" si="1409"/>
        <v>-3.4405054252238288E-3</v>
      </c>
      <c r="AB415" s="61">
        <f t="shared" si="1410"/>
        <v>6.7693542776862048E-5</v>
      </c>
      <c r="AC415" s="61">
        <f t="shared" si="1411"/>
        <v>6.6254924666945443E-3</v>
      </c>
      <c r="AD415" s="61">
        <f t="shared" si="1412"/>
        <v>5.3728230641847813E-3</v>
      </c>
      <c r="AE415" s="61">
        <f t="shared" si="1413"/>
        <v>-0.26627939808148554</v>
      </c>
      <c r="AF415" s="61">
        <f t="shared" si="1414"/>
        <v>-1.1039835474881885E-2</v>
      </c>
      <c r="AG415" s="62">
        <f t="shared" si="1415"/>
        <v>4.5622369012358319E-2</v>
      </c>
      <c r="AH415" s="64">
        <f t="shared" si="1416"/>
        <v>8.2120288878028663E-2</v>
      </c>
      <c r="AI415" s="61">
        <f t="shared" si="1417"/>
        <v>1.6410993711063256E-2</v>
      </c>
      <c r="AJ415" s="61">
        <f t="shared" si="1418"/>
        <v>2.1181345605208205E-3</v>
      </c>
      <c r="AK415" s="61">
        <f t="shared" si="1419"/>
        <v>2.6730158435368526E-2</v>
      </c>
      <c r="AL415" s="61">
        <f t="shared" si="1420"/>
        <v>3.4094764207593026E-2</v>
      </c>
      <c r="AM415" s="61">
        <f t="shared" si="1421"/>
        <v>4.4529443966879384E-2</v>
      </c>
      <c r="AN415" s="61">
        <f t="shared" si="1422"/>
        <v>3.2285377100972935E-2</v>
      </c>
      <c r="AO415" s="62">
        <f t="shared" si="1423"/>
        <v>5.5027835404957273E-2</v>
      </c>
      <c r="AP415" s="64">
        <f t="shared" si="1424"/>
        <v>-3.6498143645105334E-2</v>
      </c>
      <c r="AQ415" s="61">
        <f t="shared" si="1425"/>
        <v>2.9212535051150543E-2</v>
      </c>
      <c r="AR415" s="61">
        <f t="shared" si="1426"/>
        <v>4.3505103908373539E-2</v>
      </c>
      <c r="AS415" s="61">
        <f t="shared" si="1427"/>
        <v>1.8893023197181693E-2</v>
      </c>
      <c r="AT415" s="61">
        <f t="shared" si="1428"/>
        <v>1.1528276946483181E-2</v>
      </c>
      <c r="AU415" s="61">
        <f t="shared" si="1429"/>
        <v>1.0928095694578291E-3</v>
      </c>
      <c r="AV415" s="62">
        <f t="shared" si="1430"/>
        <v>1.3337483847649063E-2</v>
      </c>
    </row>
    <row r="416" spans="1:48" s="9" customFormat="1" ht="15" x14ac:dyDescent="0.2">
      <c r="A416" s="60">
        <v>2011</v>
      </c>
      <c r="B416" s="64">
        <f>'1.Shazam DNSP&amp;State'!Q325</f>
        <v>1.012365</v>
      </c>
      <c r="C416" s="61">
        <f>'1.Shazam DNSP&amp;State'!R325</f>
        <v>1.076417</v>
      </c>
      <c r="D416" s="61">
        <f>'1.Shazam DNSP&amp;State'!S325</f>
        <v>1.044907</v>
      </c>
      <c r="E416" s="61">
        <f>'1.Shazam DNSP&amp;State'!T325</f>
        <v>0.97898620000000003</v>
      </c>
      <c r="F416" s="61">
        <f>'1.Shazam DNSP&amp;State'!U325</f>
        <v>0.87290710000000005</v>
      </c>
      <c r="G416" s="61">
        <f>'1.Shazam DNSP&amp;State'!V325</f>
        <v>1.072519</v>
      </c>
      <c r="H416" s="61">
        <f>'1.Shazam DNSP&amp;State'!W325</f>
        <v>1.0557920000000001</v>
      </c>
      <c r="I416" s="64">
        <f>'1.Shazam DNSP&amp;State'!X325</f>
        <v>1.2491650000000001</v>
      </c>
      <c r="J416" s="61">
        <f>'1.Shazam DNSP&amp;State'!Y325</f>
        <v>1.0078069999999999</v>
      </c>
      <c r="K416" s="61">
        <f>'1.Shazam DNSP&amp;State'!Z325</f>
        <v>0.94579170000000001</v>
      </c>
      <c r="L416" s="61">
        <f>'1.Shazam DNSP&amp;State'!AA325</f>
        <v>1.0339659999999999</v>
      </c>
      <c r="M416" s="61">
        <f>'1.Shazam DNSP&amp;State'!AB325</f>
        <v>1.1396109999999999</v>
      </c>
      <c r="N416" s="61">
        <f>'1.Shazam DNSP&amp;State'!AC325</f>
        <v>1.218288</v>
      </c>
      <c r="O416" s="61">
        <f>'1.Shazam DNSP&amp;State'!AD325</f>
        <v>1.1229979999999999</v>
      </c>
      <c r="P416" s="62">
        <f>'1.Shazam DNSP&amp;State'!D325</f>
        <v>1.1707050000000001</v>
      </c>
      <c r="Q416" s="64">
        <f>'1.Shazam DNSP&amp;State'!J325</f>
        <v>0.84519889999999998</v>
      </c>
      <c r="R416" s="61">
        <f>'1.Shazam DNSP&amp;State'!L325</f>
        <v>1.047614</v>
      </c>
      <c r="S416" s="61">
        <f>'1.Shazam DNSP&amp;State'!M325</f>
        <v>1.1163050000000001</v>
      </c>
      <c r="T416" s="61">
        <f>'1.Shazam DNSP&amp;State'!N325</f>
        <v>1.02111</v>
      </c>
      <c r="U416" s="61">
        <f>'1.Shazam DNSP&amp;State'!O325</f>
        <v>0.92644979999999999</v>
      </c>
      <c r="V416" s="61">
        <f>'1.Shazam DNSP&amp;State'!P325</f>
        <v>0.86661949999999999</v>
      </c>
      <c r="W416" s="62">
        <f>'1.Shazam DNSP&amp;State'!K325</f>
        <v>0.94015519999999997</v>
      </c>
      <c r="Z416" s="216">
        <v>2011</v>
      </c>
      <c r="AA416" s="64">
        <f t="shared" si="1409"/>
        <v>-5.5991789333931512E-4</v>
      </c>
      <c r="AB416" s="61">
        <f t="shared" si="1410"/>
        <v>2.5915004922248595E-2</v>
      </c>
      <c r="AC416" s="61">
        <f t="shared" si="1411"/>
        <v>9.0463815429840284E-3</v>
      </c>
      <c r="AD416" s="61">
        <f t="shared" si="1412"/>
        <v>1.0773916444797572E-2</v>
      </c>
      <c r="AE416" s="61">
        <f t="shared" si="1413"/>
        <v>0.10483366698901518</v>
      </c>
      <c r="AF416" s="61">
        <f t="shared" si="1414"/>
        <v>3.3394688089480179E-2</v>
      </c>
      <c r="AG416" s="62">
        <f t="shared" si="1415"/>
        <v>2.0726299944825244E-3</v>
      </c>
      <c r="AH416" s="64">
        <f t="shared" si="1416"/>
        <v>-7.5389655105862321E-3</v>
      </c>
      <c r="AI416" s="61">
        <f t="shared" si="1417"/>
        <v>4.5299593788638102E-3</v>
      </c>
      <c r="AJ416" s="61">
        <f t="shared" si="1418"/>
        <v>3.8019226361410067E-3</v>
      </c>
      <c r="AK416" s="61">
        <f t="shared" si="1419"/>
        <v>2.4643361700149208E-2</v>
      </c>
      <c r="AL416" s="61">
        <f t="shared" si="1420"/>
        <v>4.6945272007676578E-2</v>
      </c>
      <c r="AM416" s="61">
        <f t="shared" si="1421"/>
        <v>1.5470930892540291E-2</v>
      </c>
      <c r="AN416" s="61">
        <f t="shared" si="1422"/>
        <v>1.8826183465764833E-2</v>
      </c>
      <c r="AO416" s="62">
        <f t="shared" si="1423"/>
        <v>4.0116062414329327E-3</v>
      </c>
      <c r="AP416" s="64">
        <f t="shared" si="1424"/>
        <v>9.6123196324927815E-3</v>
      </c>
      <c r="AQ416" s="61">
        <f t="shared" si="1425"/>
        <v>-2.4578071544923124E-3</v>
      </c>
      <c r="AR416" s="61">
        <f t="shared" si="1426"/>
        <v>-1.7301081090553693E-3</v>
      </c>
      <c r="AS416" s="61">
        <f t="shared" si="1427"/>
        <v>-2.2570479049357651E-2</v>
      </c>
      <c r="AT416" s="61">
        <f t="shared" si="1428"/>
        <v>-4.4872654581885024E-2</v>
      </c>
      <c r="AU416" s="61">
        <f t="shared" si="1429"/>
        <v>-1.3398229444900362E-2</v>
      </c>
      <c r="AV416" s="62">
        <f t="shared" si="1430"/>
        <v>-1.6753948376383544E-2</v>
      </c>
    </row>
    <row r="417" spans="1:48" s="9" customFormat="1" ht="15" x14ac:dyDescent="0.2">
      <c r="A417" s="60">
        <v>2012</v>
      </c>
      <c r="B417" s="64">
        <f>'1.Shazam DNSP&amp;State'!Q326</f>
        <v>0.97339359999999997</v>
      </c>
      <c r="C417" s="61">
        <f>'1.Shazam DNSP&amp;State'!R326</f>
        <v>1.076417</v>
      </c>
      <c r="D417" s="61">
        <f>'1.Shazam DNSP&amp;State'!S326</f>
        <v>1.052905</v>
      </c>
      <c r="E417" s="61">
        <f>'1.Shazam DNSP&amp;State'!T326</f>
        <v>0.98259450000000004</v>
      </c>
      <c r="F417" s="61">
        <f>'1.Shazam DNSP&amp;State'!U326</f>
        <v>0.90312919999999997</v>
      </c>
      <c r="G417" s="61">
        <f>'1.Shazam DNSP&amp;State'!V326</f>
        <v>0.95436620000000005</v>
      </c>
      <c r="H417" s="61">
        <f>'1.Shazam DNSP&amp;State'!W326</f>
        <v>1.0504549999999999</v>
      </c>
      <c r="I417" s="64">
        <f>'1.Shazam DNSP&amp;State'!X326</f>
        <v>1.4326380000000001</v>
      </c>
      <c r="J417" s="61">
        <f>'1.Shazam DNSP&amp;State'!Y326</f>
        <v>1.006942</v>
      </c>
      <c r="K417" s="61">
        <f>'1.Shazam DNSP&amp;State'!Z326</f>
        <v>0.94736180000000003</v>
      </c>
      <c r="L417" s="61">
        <f>'1.Shazam DNSP&amp;State'!AA326</f>
        <v>1.080495</v>
      </c>
      <c r="M417" s="61">
        <f>'1.Shazam DNSP&amp;State'!AB326</f>
        <v>1.1909449999999999</v>
      </c>
      <c r="N417" s="61">
        <f>'1.Shazam DNSP&amp;State'!AC326</f>
        <v>1.257002</v>
      </c>
      <c r="O417" s="61">
        <f>'1.Shazam DNSP&amp;State'!AD326</f>
        <v>1.153143</v>
      </c>
      <c r="P417" s="62">
        <f>'1.Shazam DNSP&amp;State'!D326</f>
        <v>1.2600290000000001</v>
      </c>
      <c r="Q417" s="64">
        <f>'1.Shazam DNSP&amp;State'!J326</f>
        <v>0.73323130000000003</v>
      </c>
      <c r="R417" s="61">
        <f>'1.Shazam DNSP&amp;State'!L326</f>
        <v>1.0432140000000001</v>
      </c>
      <c r="S417" s="61">
        <f>'1.Shazam DNSP&amp;State'!M326</f>
        <v>1.108822</v>
      </c>
      <c r="T417" s="61">
        <f>'1.Shazam DNSP&amp;State'!N326</f>
        <v>0.97219840000000002</v>
      </c>
      <c r="U417" s="61">
        <f>'1.Shazam DNSP&amp;State'!O326</f>
        <v>0.88203469999999995</v>
      </c>
      <c r="V417" s="61">
        <f>'1.Shazam DNSP&amp;State'!P326</f>
        <v>0.83568290000000001</v>
      </c>
      <c r="W417" s="62">
        <f>'1.Shazam DNSP&amp;State'!K326</f>
        <v>0.91094949999999997</v>
      </c>
      <c r="Z417" s="216">
        <v>2012</v>
      </c>
      <c r="AA417" s="64">
        <f t="shared" si="1409"/>
        <v>-3.9255934272073231E-2</v>
      </c>
      <c r="AB417" s="61">
        <f t="shared" si="1410"/>
        <v>0</v>
      </c>
      <c r="AC417" s="61">
        <f t="shared" si="1411"/>
        <v>7.6251244172056074E-3</v>
      </c>
      <c r="AD417" s="61">
        <f t="shared" si="1412"/>
        <v>3.6789759093976927E-3</v>
      </c>
      <c r="AE417" s="61">
        <f t="shared" si="1413"/>
        <v>3.403648629393876E-2</v>
      </c>
      <c r="AF417" s="61">
        <f t="shared" si="1414"/>
        <v>-0.11671791102675348</v>
      </c>
      <c r="AG417" s="62">
        <f t="shared" si="1415"/>
        <v>-5.0677925450306697E-3</v>
      </c>
      <c r="AH417" s="64">
        <f t="shared" si="1416"/>
        <v>0.1370421719425651</v>
      </c>
      <c r="AI417" s="61">
        <f t="shared" si="1417"/>
        <v>-8.586678074020246E-4</v>
      </c>
      <c r="AJ417" s="61">
        <f t="shared" si="1418"/>
        <v>1.6587142669508975E-3</v>
      </c>
      <c r="AK417" s="61">
        <f t="shared" si="1419"/>
        <v>4.4017375932815614E-2</v>
      </c>
      <c r="AL417" s="61">
        <f t="shared" si="1420"/>
        <v>4.4060133521224849E-2</v>
      </c>
      <c r="AM417" s="61">
        <f t="shared" si="1421"/>
        <v>3.128292615771771E-2</v>
      </c>
      <c r="AN417" s="61">
        <f t="shared" si="1422"/>
        <v>2.6489363070201638E-2</v>
      </c>
      <c r="AO417" s="62">
        <f t="shared" si="1423"/>
        <v>7.3528605128167265E-2</v>
      </c>
      <c r="AP417" s="64">
        <f t="shared" si="1424"/>
        <v>-0.14211077963964686</v>
      </c>
      <c r="AQ417" s="61">
        <f t="shared" si="1425"/>
        <v>-4.2088650958676758E-3</v>
      </c>
      <c r="AR417" s="61">
        <f t="shared" si="1426"/>
        <v>-6.7259335846948029E-3</v>
      </c>
      <c r="AS417" s="61">
        <f t="shared" si="1427"/>
        <v>-4.908565101554152E-2</v>
      </c>
      <c r="AT417" s="61">
        <f t="shared" si="1428"/>
        <v>-4.9128464214059864E-2</v>
      </c>
      <c r="AU417" s="61">
        <f t="shared" si="1429"/>
        <v>-3.6350775873745474E-2</v>
      </c>
      <c r="AV417" s="62">
        <f t="shared" si="1430"/>
        <v>-3.155750588447153E-2</v>
      </c>
    </row>
    <row r="418" spans="1:48" s="9" customFormat="1" ht="15" x14ac:dyDescent="0.2">
      <c r="A418" s="60">
        <v>2013</v>
      </c>
      <c r="B418" s="64">
        <f>'1.Shazam DNSP&amp;State'!Q327</f>
        <v>0.92154230000000004</v>
      </c>
      <c r="C418" s="61">
        <f>'1.Shazam DNSP&amp;State'!R327</f>
        <v>1.076417</v>
      </c>
      <c r="D418" s="61">
        <f>'1.Shazam DNSP&amp;State'!S327</f>
        <v>1.0638259999999999</v>
      </c>
      <c r="E418" s="61">
        <f>'1.Shazam DNSP&amp;State'!T327</f>
        <v>0.98660680000000001</v>
      </c>
      <c r="F418" s="61">
        <f>'1.Shazam DNSP&amp;State'!U327</f>
        <v>0.88286489999999995</v>
      </c>
      <c r="G418" s="61">
        <f>'1.Shazam DNSP&amp;State'!V327</f>
        <v>1.0024329999999999</v>
      </c>
      <c r="H418" s="61">
        <f>'1.Shazam DNSP&amp;State'!W327</f>
        <v>1.052009</v>
      </c>
      <c r="I418" s="64">
        <f>'1.Shazam DNSP&amp;State'!X327</f>
        <v>1.2073290000000001</v>
      </c>
      <c r="J418" s="61">
        <f>'1.Shazam DNSP&amp;State'!Y327</f>
        <v>1.0412729999999999</v>
      </c>
      <c r="K418" s="61">
        <f>'1.Shazam DNSP&amp;State'!Z327</f>
        <v>0.94821549999999999</v>
      </c>
      <c r="L418" s="61">
        <f>'1.Shazam DNSP&amp;State'!AA327</f>
        <v>1.128552</v>
      </c>
      <c r="M418" s="61">
        <f>'1.Shazam DNSP&amp;State'!AB327</f>
        <v>1.230823</v>
      </c>
      <c r="N418" s="61">
        <f>'1.Shazam DNSP&amp;State'!AC327</f>
        <v>1.2925</v>
      </c>
      <c r="O418" s="61">
        <f>'1.Shazam DNSP&amp;State'!AD327</f>
        <v>1.182893</v>
      </c>
      <c r="P418" s="62">
        <f>'1.Shazam DNSP&amp;State'!D327</f>
        <v>1.1906559999999999</v>
      </c>
      <c r="Q418" s="64">
        <f>'1.Shazam DNSP&amp;State'!J327</f>
        <v>0.87135209999999996</v>
      </c>
      <c r="R418" s="61">
        <f>'1.Shazam DNSP&amp;State'!L327</f>
        <v>1.01031</v>
      </c>
      <c r="S418" s="61">
        <f>'1.Shazam DNSP&amp;State'!M327</f>
        <v>1.109461</v>
      </c>
      <c r="T418" s="61">
        <f>'1.Shazam DNSP&amp;State'!N327</f>
        <v>0.93217570000000005</v>
      </c>
      <c r="U418" s="61">
        <f>'1.Shazam DNSP&amp;State'!O327</f>
        <v>0.85471949999999997</v>
      </c>
      <c r="V418" s="61">
        <f>'1.Shazam DNSP&amp;State'!P327</f>
        <v>0.81393309999999996</v>
      </c>
      <c r="W418" s="62">
        <f>'1.Shazam DNSP&amp;State'!K327</f>
        <v>0.88935240000000004</v>
      </c>
      <c r="Z418" s="216">
        <v>2013</v>
      </c>
      <c r="AA418" s="64">
        <f t="shared" si="1409"/>
        <v>-5.4739843010920504E-2</v>
      </c>
      <c r="AB418" s="61">
        <f t="shared" si="1410"/>
        <v>0</v>
      </c>
      <c r="AC418" s="61">
        <f t="shared" si="1411"/>
        <v>1.0318833053390691E-2</v>
      </c>
      <c r="AD418" s="61">
        <f t="shared" si="1412"/>
        <v>4.0750588092622903E-3</v>
      </c>
      <c r="AE418" s="61">
        <f t="shared" si="1413"/>
        <v>-2.269343404342462E-2</v>
      </c>
      <c r="AF418" s="61">
        <f t="shared" si="1414"/>
        <v>4.9137868793384942E-2</v>
      </c>
      <c r="AG418" s="62">
        <f t="shared" si="1415"/>
        <v>1.4782657710120278E-3</v>
      </c>
      <c r="AH418" s="64">
        <f t="shared" si="1416"/>
        <v>-0.17110701843594525</v>
      </c>
      <c r="AI418" s="61">
        <f t="shared" si="1417"/>
        <v>3.352598783507451E-2</v>
      </c>
      <c r="AJ418" s="61">
        <f t="shared" si="1418"/>
        <v>9.0072829814751877E-4</v>
      </c>
      <c r="AK418" s="61">
        <f t="shared" si="1419"/>
        <v>4.3516125612783681E-2</v>
      </c>
      <c r="AL418" s="61">
        <f t="shared" si="1420"/>
        <v>3.2935941698065088E-2</v>
      </c>
      <c r="AM418" s="61">
        <f t="shared" si="1421"/>
        <v>2.7848806703705941E-2</v>
      </c>
      <c r="AN418" s="61">
        <f t="shared" si="1422"/>
        <v>2.547187501103499E-2</v>
      </c>
      <c r="AO418" s="62">
        <f t="shared" si="1423"/>
        <v>-5.6630320832156043E-2</v>
      </c>
      <c r="AP418" s="64">
        <f t="shared" si="1424"/>
        <v>0.17258493852281298</v>
      </c>
      <c r="AQ418" s="61">
        <f t="shared" si="1425"/>
        <v>-3.2049117892951284E-2</v>
      </c>
      <c r="AR418" s="61">
        <f t="shared" si="1426"/>
        <v>5.7612127728934857E-4</v>
      </c>
      <c r="AS418" s="61">
        <f t="shared" si="1427"/>
        <v>-4.2038582626734773E-2</v>
      </c>
      <c r="AT418" s="61">
        <f t="shared" si="1428"/>
        <v>-3.1458052701998716E-2</v>
      </c>
      <c r="AU418" s="61">
        <f t="shared" si="1429"/>
        <v>-2.6371059016966826E-2</v>
      </c>
      <c r="AV418" s="62">
        <f t="shared" si="1430"/>
        <v>-2.3993904716051534E-2</v>
      </c>
    </row>
    <row r="419" spans="1:48" s="9" customFormat="1" ht="15" x14ac:dyDescent="0.2">
      <c r="A419" s="60">
        <v>2014</v>
      </c>
      <c r="B419" s="64">
        <f>'1.Shazam DNSP&amp;State'!Q328</f>
        <v>0.897254</v>
      </c>
      <c r="C419" s="61">
        <f>'1.Shazam DNSP&amp;State'!R328</f>
        <v>1.106986</v>
      </c>
      <c r="D419" s="61">
        <f>'1.Shazam DNSP&amp;State'!S328</f>
        <v>1.0784560000000001</v>
      </c>
      <c r="E419" s="61">
        <f>'1.Shazam DNSP&amp;State'!T328</f>
        <v>0.98963579999999995</v>
      </c>
      <c r="F419" s="61">
        <f>'1.Shazam DNSP&amp;State'!U328</f>
        <v>0.78649599999999997</v>
      </c>
      <c r="G419" s="61">
        <f>'1.Shazam DNSP&amp;State'!V328</f>
        <v>0.92978050000000001</v>
      </c>
      <c r="H419" s="61">
        <f>'1.Shazam DNSP&amp;State'!W328</f>
        <v>1.0789690000000001</v>
      </c>
      <c r="I419" s="64">
        <f>'1.Shazam DNSP&amp;State'!X328</f>
        <v>1.2793060000000001</v>
      </c>
      <c r="J419" s="61">
        <f>'1.Shazam DNSP&amp;State'!Y328</f>
        <v>1.034902</v>
      </c>
      <c r="K419" s="61">
        <f>'1.Shazam DNSP&amp;State'!Z328</f>
        <v>0.95182990000000001</v>
      </c>
      <c r="L419" s="61">
        <f>'1.Shazam DNSP&amp;State'!AA328</f>
        <v>1.2036230000000001</v>
      </c>
      <c r="M419" s="61">
        <f>'1.Shazam DNSP&amp;State'!AB328</f>
        <v>1.2694669999999999</v>
      </c>
      <c r="N419" s="61">
        <f>'1.Shazam DNSP&amp;State'!AC328</f>
        <v>1.3273870000000001</v>
      </c>
      <c r="O419" s="61">
        <f>'1.Shazam DNSP&amp;State'!AD328</f>
        <v>1.21079</v>
      </c>
      <c r="P419" s="62">
        <f>'1.Shazam DNSP&amp;State'!D328</f>
        <v>1.2379530000000001</v>
      </c>
      <c r="Q419" s="64">
        <f>'1.Shazam DNSP&amp;State'!J328</f>
        <v>0.84340150000000003</v>
      </c>
      <c r="R419" s="61">
        <f>'1.Shazam DNSP&amp;State'!L328</f>
        <v>1.0425800000000001</v>
      </c>
      <c r="S419" s="61">
        <f>'1.Shazam DNSP&amp;State'!M328</f>
        <v>1.1335729999999999</v>
      </c>
      <c r="T419" s="61">
        <f>'1.Shazam DNSP&amp;State'!N328</f>
        <v>0.89643390000000001</v>
      </c>
      <c r="U419" s="61">
        <f>'1.Shazam DNSP&amp;State'!O328</f>
        <v>0.84993799999999997</v>
      </c>
      <c r="V419" s="61">
        <f>'1.Shazam DNSP&amp;State'!P328</f>
        <v>0.81285189999999996</v>
      </c>
      <c r="W419" s="62">
        <f>'1.Shazam DNSP&amp;State'!K328</f>
        <v>0.89112760000000002</v>
      </c>
      <c r="Z419" s="216">
        <v>2014</v>
      </c>
      <c r="AA419" s="64">
        <f t="shared" si="1409"/>
        <v>-2.6709691390594759E-2</v>
      </c>
      <c r="AB419" s="61">
        <f t="shared" si="1410"/>
        <v>2.8003073722135778E-2</v>
      </c>
      <c r="AC419" s="61">
        <f t="shared" si="1411"/>
        <v>1.3658544899285198E-2</v>
      </c>
      <c r="AD419" s="61">
        <f t="shared" si="1412"/>
        <v>3.0654155232778127E-3</v>
      </c>
      <c r="AE419" s="61">
        <f t="shared" si="1413"/>
        <v>-0.11558455110345781</v>
      </c>
      <c r="AF419" s="61">
        <f t="shared" si="1414"/>
        <v>-7.5236787245133108E-2</v>
      </c>
      <c r="AG419" s="62">
        <f t="shared" si="1415"/>
        <v>2.5304286145432731E-2</v>
      </c>
      <c r="AH419" s="64">
        <f t="shared" si="1416"/>
        <v>5.7907261785312324E-2</v>
      </c>
      <c r="AI419" s="61">
        <f t="shared" si="1417"/>
        <v>-6.1372668465018701E-3</v>
      </c>
      <c r="AJ419" s="61">
        <f t="shared" si="1418"/>
        <v>3.8045452595373247E-3</v>
      </c>
      <c r="AK419" s="61">
        <f t="shared" si="1419"/>
        <v>6.440077985021686E-2</v>
      </c>
      <c r="AL419" s="61">
        <f t="shared" si="1420"/>
        <v>3.09140760147418E-2</v>
      </c>
      <c r="AM419" s="61">
        <f t="shared" si="1421"/>
        <v>2.6634020699845724E-2</v>
      </c>
      <c r="AN419" s="61">
        <f t="shared" si="1422"/>
        <v>2.3309906236951845E-2</v>
      </c>
      <c r="AO419" s="62">
        <f t="shared" si="1423"/>
        <v>3.8954793343546283E-2</v>
      </c>
      <c r="AP419" s="64">
        <f t="shared" si="1424"/>
        <v>-3.2603023330702176E-2</v>
      </c>
      <c r="AQ419" s="61">
        <f t="shared" si="1425"/>
        <v>3.144119590302738E-2</v>
      </c>
      <c r="AR419" s="61">
        <f t="shared" si="1426"/>
        <v>2.1500279381691339E-2</v>
      </c>
      <c r="AS419" s="61">
        <f t="shared" si="1427"/>
        <v>-3.9096757081251071E-2</v>
      </c>
      <c r="AT419" s="61">
        <f t="shared" si="1428"/>
        <v>-5.6099392869740821E-3</v>
      </c>
      <c r="AU419" s="61">
        <f t="shared" si="1429"/>
        <v>-1.3292477607030272E-3</v>
      </c>
      <c r="AV419" s="62">
        <f t="shared" si="1430"/>
        <v>1.9940696758507606E-3</v>
      </c>
    </row>
    <row r="420" spans="1:48" s="9" customFormat="1" ht="15" x14ac:dyDescent="0.2">
      <c r="A420" s="60">
        <v>2015</v>
      </c>
      <c r="B420" s="64">
        <f>'1.Shazam DNSP&amp;State'!Q329</f>
        <v>0.91139049999999999</v>
      </c>
      <c r="C420" s="61">
        <f>'1.Shazam DNSP&amp;State'!R329</f>
        <v>1.106986</v>
      </c>
      <c r="D420" s="61">
        <f>'1.Shazam DNSP&amp;State'!S329</f>
        <v>1.093159</v>
      </c>
      <c r="E420" s="61">
        <f>'1.Shazam DNSP&amp;State'!T329</f>
        <v>0.99290299999999998</v>
      </c>
      <c r="F420" s="61">
        <f>'1.Shazam DNSP&amp;State'!U329</f>
        <v>0.87377669999999996</v>
      </c>
      <c r="G420" s="61">
        <f>'1.Shazam DNSP&amp;State'!V329</f>
        <v>0.94513939999999996</v>
      </c>
      <c r="H420" s="61">
        <f>'1.Shazam DNSP&amp;State'!W329</f>
        <v>1.0724579999999999</v>
      </c>
      <c r="I420" s="64">
        <f>'1.Shazam DNSP&amp;State'!X329</f>
        <v>1.312346</v>
      </c>
      <c r="J420" s="61">
        <f>'1.Shazam DNSP&amp;State'!Y329</f>
        <v>1.0649230000000001</v>
      </c>
      <c r="K420" s="61">
        <f>'1.Shazam DNSP&amp;State'!Z329</f>
        <v>0.95403769999999999</v>
      </c>
      <c r="L420" s="61">
        <f>'1.Shazam DNSP&amp;State'!AA329</f>
        <v>1.1385209999999999</v>
      </c>
      <c r="M420" s="61">
        <f>'1.Shazam DNSP&amp;State'!AB329</f>
        <v>1.29888</v>
      </c>
      <c r="N420" s="61">
        <f>'1.Shazam DNSP&amp;State'!AC329</f>
        <v>1.3440620000000001</v>
      </c>
      <c r="O420" s="61">
        <f>'1.Shazam DNSP&amp;State'!AD329</f>
        <v>1.2220629999999999</v>
      </c>
      <c r="P420" s="62">
        <f>'1.Shazam DNSP&amp;State'!D329</f>
        <v>1.258426</v>
      </c>
      <c r="Q420" s="64">
        <f>'1.Shazam DNSP&amp;State'!J329</f>
        <v>0.81720680000000001</v>
      </c>
      <c r="R420" s="61">
        <f>'1.Shazam DNSP&amp;State'!L329</f>
        <v>1.0070760000000001</v>
      </c>
      <c r="S420" s="61">
        <f>'1.Shazam DNSP&amp;State'!M329</f>
        <v>1.124125</v>
      </c>
      <c r="T420" s="61">
        <f>'1.Shazam DNSP&amp;State'!N329</f>
        <v>0.94197450000000005</v>
      </c>
      <c r="U420" s="61">
        <f>'1.Shazam DNSP&amp;State'!O329</f>
        <v>0.82567919999999995</v>
      </c>
      <c r="V420" s="61">
        <f>'1.Shazam DNSP&amp;State'!P329</f>
        <v>0.7979233</v>
      </c>
      <c r="W420" s="62">
        <f>'1.Shazam DNSP&amp;State'!K329</f>
        <v>0.87758020000000003</v>
      </c>
      <c r="Z420" s="216">
        <v>2015</v>
      </c>
      <c r="AA420" s="64">
        <f t="shared" si="1409"/>
        <v>1.5632467167115211E-2</v>
      </c>
      <c r="AB420" s="61">
        <f t="shared" si="1410"/>
        <v>0</v>
      </c>
      <c r="AC420" s="61">
        <f t="shared" si="1411"/>
        <v>1.3541281183697542E-2</v>
      </c>
      <c r="AD420" s="61">
        <f t="shared" si="1412"/>
        <v>3.2959788305400332E-3</v>
      </c>
      <c r="AE420" s="61">
        <f t="shared" si="1413"/>
        <v>0.10523721435891778</v>
      </c>
      <c r="AF420" s="61">
        <f t="shared" si="1414"/>
        <v>1.6383893057783323E-2</v>
      </c>
      <c r="AG420" s="62">
        <f t="shared" si="1415"/>
        <v>-6.0527453433673736E-3</v>
      </c>
      <c r="AH420" s="64">
        <f t="shared" si="1416"/>
        <v>2.5498631871481183E-2</v>
      </c>
      <c r="AI420" s="61">
        <f t="shared" si="1417"/>
        <v>2.859575983410707E-2</v>
      </c>
      <c r="AJ420" s="61">
        <f t="shared" si="1418"/>
        <v>2.3168461309497615E-3</v>
      </c>
      <c r="AK420" s="61">
        <f t="shared" si="1419"/>
        <v>-5.5606123255485369E-2</v>
      </c>
      <c r="AL420" s="61">
        <f t="shared" si="1420"/>
        <v>2.2905227329680596E-2</v>
      </c>
      <c r="AM420" s="61">
        <f t="shared" si="1421"/>
        <v>1.2484023889046484E-2</v>
      </c>
      <c r="AN420" s="61">
        <f t="shared" si="1422"/>
        <v>9.2673751196412444E-3</v>
      </c>
      <c r="AO420" s="62">
        <f t="shared" si="1423"/>
        <v>1.6402524622585464E-2</v>
      </c>
      <c r="AP420" s="64">
        <f t="shared" si="1424"/>
        <v>-3.1550935821136619E-2</v>
      </c>
      <c r="AQ420" s="61">
        <f t="shared" si="1425"/>
        <v>-3.4647327768982585E-2</v>
      </c>
      <c r="AR420" s="61">
        <f t="shared" si="1426"/>
        <v>-8.369635932945747E-3</v>
      </c>
      <c r="AS420" s="61">
        <f t="shared" si="1427"/>
        <v>4.9553644996156047E-2</v>
      </c>
      <c r="AT420" s="61">
        <f t="shared" si="1428"/>
        <v>-2.8957085288708731E-2</v>
      </c>
      <c r="AU420" s="61">
        <f t="shared" si="1429"/>
        <v>-1.8536450589918062E-2</v>
      </c>
      <c r="AV420" s="62">
        <f t="shared" si="1430"/>
        <v>-1.5319279918741114E-2</v>
      </c>
    </row>
    <row r="421" spans="1:48" s="9" customFormat="1" ht="15" x14ac:dyDescent="0.2">
      <c r="A421" s="60">
        <v>2016</v>
      </c>
      <c r="B421" s="64">
        <f>'1.Shazam DNSP&amp;State'!Q330</f>
        <v>0.92063410000000001</v>
      </c>
      <c r="C421" s="61">
        <f>'1.Shazam DNSP&amp;State'!R330</f>
        <v>1.106986</v>
      </c>
      <c r="D421" s="61">
        <f>'1.Shazam DNSP&amp;State'!S330</f>
        <v>1.1067149999999999</v>
      </c>
      <c r="E421" s="61">
        <f>'1.Shazam DNSP&amp;State'!T330</f>
        <v>0.99682700000000002</v>
      </c>
      <c r="F421" s="61">
        <f>'1.Shazam DNSP&amp;State'!U330</f>
        <v>0.87803659999999994</v>
      </c>
      <c r="G421" s="61">
        <f>'1.Shazam DNSP&amp;State'!V330</f>
        <v>1.030761</v>
      </c>
      <c r="H421" s="61">
        <f>'1.Shazam DNSP&amp;State'!W330</f>
        <v>1.0781609999999999</v>
      </c>
      <c r="I421" s="64">
        <f>'1.Shazam DNSP&amp;State'!X330</f>
        <v>1.176877</v>
      </c>
      <c r="J421" s="61">
        <f>'1.Shazam DNSP&amp;State'!Y330</f>
        <v>1.0701069999999999</v>
      </c>
      <c r="K421" s="61">
        <f>'1.Shazam DNSP&amp;State'!Z330</f>
        <v>0.95678180000000002</v>
      </c>
      <c r="L421" s="61">
        <f>'1.Shazam DNSP&amp;State'!AA330</f>
        <v>1.1871849999999999</v>
      </c>
      <c r="M421" s="61">
        <f>'1.Shazam DNSP&amp;State'!AB330</f>
        <v>1.329771</v>
      </c>
      <c r="N421" s="61">
        <f>'1.Shazam DNSP&amp;State'!AC330</f>
        <v>1.3646130000000001</v>
      </c>
      <c r="O421" s="61">
        <f>'1.Shazam DNSP&amp;State'!AD330</f>
        <v>1.24102</v>
      </c>
      <c r="P421" s="62">
        <f>'1.Shazam DNSP&amp;State'!D330</f>
        <v>1.2127399999999999</v>
      </c>
      <c r="Q421" s="64">
        <f>'1.Shazam DNSP&amp;State'!J330</f>
        <v>0.91612009999999999</v>
      </c>
      <c r="R421" s="61">
        <f>'1.Shazam DNSP&amp;State'!L330</f>
        <v>1.0075259999999999</v>
      </c>
      <c r="S421" s="61">
        <f>'1.Shazam DNSP&amp;State'!M330</f>
        <v>1.126862</v>
      </c>
      <c r="T421" s="61">
        <f>'1.Shazam DNSP&amp;State'!N330</f>
        <v>0.90816609999999998</v>
      </c>
      <c r="U421" s="61">
        <f>'1.Shazam DNSP&amp;State'!O330</f>
        <v>0.81078729999999999</v>
      </c>
      <c r="V421" s="61">
        <f>'1.Shazam DNSP&amp;State'!P330</f>
        <v>0.79008560000000005</v>
      </c>
      <c r="W421" s="62">
        <f>'1.Shazam DNSP&amp;State'!K330</f>
        <v>0.86877000000000004</v>
      </c>
      <c r="Z421" s="216">
        <v>2016</v>
      </c>
      <c r="AA421" s="64">
        <f t="shared" si="1409"/>
        <v>1.009121650610763E-2</v>
      </c>
      <c r="AB421" s="61">
        <f t="shared" si="1410"/>
        <v>0</v>
      </c>
      <c r="AC421" s="61">
        <f t="shared" si="1411"/>
        <v>1.2324498210637419E-2</v>
      </c>
      <c r="AD421" s="61">
        <f t="shared" si="1412"/>
        <v>3.9442588564235735E-3</v>
      </c>
      <c r="AE421" s="61">
        <f t="shared" si="1413"/>
        <v>4.8634273944469925E-3</v>
      </c>
      <c r="AF421" s="61">
        <f t="shared" si="1414"/>
        <v>8.672021352870872E-2</v>
      </c>
      <c r="AG421" s="62">
        <f t="shared" si="1415"/>
        <v>5.3036017703897761E-3</v>
      </c>
      <c r="AH421" s="64">
        <f t="shared" si="1416"/>
        <v>-0.10895205542255283</v>
      </c>
      <c r="AI421" s="61">
        <f t="shared" si="1417"/>
        <v>4.8561473960479322E-3</v>
      </c>
      <c r="AJ421" s="61">
        <f t="shared" si="1418"/>
        <v>2.8721727891367847E-3</v>
      </c>
      <c r="AK421" s="61">
        <f t="shared" si="1419"/>
        <v>4.1854906905932659E-2</v>
      </c>
      <c r="AL421" s="61">
        <f t="shared" si="1420"/>
        <v>2.3504392289383041E-2</v>
      </c>
      <c r="AM421" s="61">
        <f t="shared" si="1421"/>
        <v>1.5174499965671207E-2</v>
      </c>
      <c r="AN421" s="61">
        <f t="shared" si="1422"/>
        <v>1.5393207879413867E-2</v>
      </c>
      <c r="AO421" s="62">
        <f t="shared" si="1423"/>
        <v>-3.6979471318855921E-2</v>
      </c>
      <c r="AP421" s="64">
        <f t="shared" si="1424"/>
        <v>0.11425528561134599</v>
      </c>
      <c r="AQ421" s="61">
        <f t="shared" si="1425"/>
        <v>4.4673837063989656E-4</v>
      </c>
      <c r="AR421" s="61">
        <f t="shared" si="1426"/>
        <v>2.4318233280166044E-3</v>
      </c>
      <c r="AS421" s="61">
        <f t="shared" si="1427"/>
        <v>-3.6550912759119869E-2</v>
      </c>
      <c r="AT421" s="61">
        <f t="shared" si="1428"/>
        <v>-1.8200569445856001E-2</v>
      </c>
      <c r="AU421" s="61">
        <f t="shared" si="1429"/>
        <v>-9.8711835206881718E-3</v>
      </c>
      <c r="AV421" s="62">
        <f t="shared" si="1430"/>
        <v>-1.0089928978312759E-2</v>
      </c>
    </row>
    <row r="422" spans="1:48" s="9" customFormat="1" ht="15" x14ac:dyDescent="0.2">
      <c r="A422" s="60">
        <v>2017</v>
      </c>
      <c r="B422" s="64">
        <f>'1.Shazam DNSP&amp;State'!Q331</f>
        <v>0.9239619</v>
      </c>
      <c r="C422" s="61">
        <f>'1.Shazam DNSP&amp;State'!R331</f>
        <v>1.1217060000000001</v>
      </c>
      <c r="D422" s="61">
        <f>'1.Shazam DNSP&amp;State'!S331</f>
        <v>1.1215440000000001</v>
      </c>
      <c r="E422" s="61">
        <f>'1.Shazam DNSP&amp;State'!T331</f>
        <v>1.0000359999999999</v>
      </c>
      <c r="F422" s="61">
        <f>'1.Shazam DNSP&amp;State'!U331</f>
        <v>0.91516810000000004</v>
      </c>
      <c r="G422" s="61">
        <f>'1.Shazam DNSP&amp;State'!V331</f>
        <v>1.094848</v>
      </c>
      <c r="H422" s="61">
        <f>'1.Shazam DNSP&amp;State'!W331</f>
        <v>1.0823469999999999</v>
      </c>
      <c r="I422" s="64">
        <f>'1.Shazam DNSP&amp;State'!X331</f>
        <v>1.0726180000000001</v>
      </c>
      <c r="J422" s="61">
        <f>'1.Shazam DNSP&amp;State'!Y331</f>
        <v>1.0789789999999999</v>
      </c>
      <c r="K422" s="61">
        <f>'1.Shazam DNSP&amp;State'!Z331</f>
        <v>0.96110169999999995</v>
      </c>
      <c r="L422" s="61">
        <f>'1.Shazam DNSP&amp;State'!AA331</f>
        <v>1.2199549999999999</v>
      </c>
      <c r="M422" s="61">
        <f>'1.Shazam DNSP&amp;State'!AB331</f>
        <v>1.36286</v>
      </c>
      <c r="N422" s="61">
        <f>'1.Shazam DNSP&amp;State'!AC331</f>
        <v>1.3442620000000001</v>
      </c>
      <c r="O422" s="61">
        <f>'1.Shazam DNSP&amp;State'!AD331</f>
        <v>1.2414259999999999</v>
      </c>
      <c r="P422" s="62">
        <f>'1.Shazam DNSP&amp;State'!D331</f>
        <v>1.1674040000000001</v>
      </c>
      <c r="Q422" s="64">
        <f>'1.Shazam DNSP&amp;State'!J331</f>
        <v>1.0090699999999999</v>
      </c>
      <c r="R422" s="61">
        <f>'1.Shazam DNSP&amp;State'!L331</f>
        <v>1.0031209999999999</v>
      </c>
      <c r="S422" s="61">
        <f>'1.Shazam DNSP&amp;State'!M331</f>
        <v>1.126152</v>
      </c>
      <c r="T422" s="61">
        <f>'1.Shazam DNSP&amp;State'!N331</f>
        <v>0.8872023</v>
      </c>
      <c r="U422" s="61">
        <f>'1.Shazam DNSP&amp;State'!O331</f>
        <v>0.79417320000000002</v>
      </c>
      <c r="V422" s="61">
        <f>'1.Shazam DNSP&amp;State'!P331</f>
        <v>0.80516030000000005</v>
      </c>
      <c r="W422" s="62">
        <f>'1.Shazam DNSP&amp;State'!K331</f>
        <v>0.8718574</v>
      </c>
      <c r="Z422" s="216">
        <v>2017</v>
      </c>
      <c r="AA422" s="64">
        <f t="shared" si="1409"/>
        <v>3.6081652679990969E-3</v>
      </c>
      <c r="AB422" s="61">
        <f t="shared" si="1410"/>
        <v>1.3209733825144093E-2</v>
      </c>
      <c r="AC422" s="61">
        <f t="shared" si="1411"/>
        <v>1.3310139373016418E-2</v>
      </c>
      <c r="AD422" s="61">
        <f t="shared" si="1412"/>
        <v>3.2140439904336389E-3</v>
      </c>
      <c r="AE422" s="61">
        <f t="shared" si="1413"/>
        <v>4.1419485833329522E-2</v>
      </c>
      <c r="AF422" s="61">
        <f t="shared" si="1414"/>
        <v>6.0318176458868444E-2</v>
      </c>
      <c r="AG422" s="62">
        <f t="shared" si="1415"/>
        <v>3.8750194287655499E-3</v>
      </c>
      <c r="AH422" s="64">
        <f t="shared" si="1416"/>
        <v>-9.2761930765723699E-2</v>
      </c>
      <c r="AI422" s="61">
        <f t="shared" si="1417"/>
        <v>8.2565801472076206E-3</v>
      </c>
      <c r="AJ422" s="61">
        <f t="shared" si="1418"/>
        <v>4.5048693579288141E-3</v>
      </c>
      <c r="AK422" s="61">
        <f t="shared" si="1419"/>
        <v>2.722901423871598E-2</v>
      </c>
      <c r="AL422" s="61">
        <f t="shared" si="1420"/>
        <v>2.4578685880963909E-2</v>
      </c>
      <c r="AM422" s="61">
        <f t="shared" si="1421"/>
        <v>-1.5025708376287616E-2</v>
      </c>
      <c r="AN422" s="61">
        <f t="shared" si="1422"/>
        <v>3.2709674540346435E-4</v>
      </c>
      <c r="AO422" s="62">
        <f t="shared" si="1423"/>
        <v>-3.8099782187297405E-2</v>
      </c>
      <c r="AP422" s="64">
        <f t="shared" si="1424"/>
        <v>9.6636923950037507E-2</v>
      </c>
      <c r="AQ422" s="61">
        <f t="shared" si="1425"/>
        <v>-4.3816811679805402E-3</v>
      </c>
      <c r="AR422" s="61">
        <f t="shared" si="1426"/>
        <v>-6.3026685453635974E-4</v>
      </c>
      <c r="AS422" s="61">
        <f t="shared" si="1427"/>
        <v>-2.3354262928742545E-2</v>
      </c>
      <c r="AT422" s="61">
        <f t="shared" si="1428"/>
        <v>-2.0704177433905239E-2</v>
      </c>
      <c r="AU422" s="61">
        <f t="shared" si="1429"/>
        <v>1.8900094007983027E-2</v>
      </c>
      <c r="AV422" s="62">
        <f t="shared" si="1430"/>
        <v>3.547460229311209E-3</v>
      </c>
    </row>
    <row r="423" spans="1:48" s="9" customFormat="1" ht="15" x14ac:dyDescent="0.2">
      <c r="A423" s="60">
        <v>2018</v>
      </c>
      <c r="B423" s="64">
        <f>'1.Shazam DNSP&amp;State'!Q332</f>
        <v>0.92034579999999999</v>
      </c>
      <c r="C423" s="61">
        <f>'1.Shazam DNSP&amp;State'!R332</f>
        <v>1.1217060000000001</v>
      </c>
      <c r="D423" s="61">
        <f>'1.Shazam DNSP&amp;State'!S332</f>
        <v>1.1389940000000001</v>
      </c>
      <c r="E423" s="61">
        <f>'1.Shazam DNSP&amp;State'!T332</f>
        <v>1.0031950000000001</v>
      </c>
      <c r="F423" s="61">
        <f>'1.Shazam DNSP&amp;State'!U332</f>
        <v>0.84034940000000002</v>
      </c>
      <c r="G423" s="61">
        <f>'1.Shazam DNSP&amp;State'!V332</f>
        <v>1.030464</v>
      </c>
      <c r="H423" s="61">
        <f>'1.Shazam DNSP&amp;State'!W332</f>
        <v>1.099634</v>
      </c>
      <c r="I423" s="64">
        <f>'1.Shazam DNSP&amp;State'!X332</f>
        <v>1.0007980000000001</v>
      </c>
      <c r="J423" s="61">
        <f>'1.Shazam DNSP&amp;State'!Y332</f>
        <v>1.049331</v>
      </c>
      <c r="K423" s="61">
        <f>'1.Shazam DNSP&amp;State'!Z332</f>
        <v>0.96384930000000002</v>
      </c>
      <c r="L423" s="61">
        <f>'1.Shazam DNSP&amp;State'!AA332</f>
        <v>1.1893229999999999</v>
      </c>
      <c r="M423" s="61">
        <f>'1.Shazam DNSP&amp;State'!AB332</f>
        <v>1.3934690000000001</v>
      </c>
      <c r="N423" s="61">
        <f>'1.Shazam DNSP&amp;State'!AC332</f>
        <v>1.3614409999999999</v>
      </c>
      <c r="O423" s="61">
        <f>'1.Shazam DNSP&amp;State'!AD332</f>
        <v>1.250251</v>
      </c>
      <c r="P423" s="62">
        <f>'1.Shazam DNSP&amp;State'!D332</f>
        <v>1.1399950000000001</v>
      </c>
      <c r="Q423" s="64">
        <f>'1.Shazam DNSP&amp;State'!J332</f>
        <v>1.098757</v>
      </c>
      <c r="R423" s="61">
        <f>'1.Shazam DNSP&amp;State'!L332</f>
        <v>1.047938</v>
      </c>
      <c r="S423" s="61">
        <f>'1.Shazam DNSP&amp;State'!M332</f>
        <v>1.1408769999999999</v>
      </c>
      <c r="T423" s="61">
        <f>'1.Shazam DNSP&amp;State'!N332</f>
        <v>0.92458810000000002</v>
      </c>
      <c r="U423" s="61">
        <f>'1.Shazam DNSP&amp;State'!O332</f>
        <v>0.789134</v>
      </c>
      <c r="V423" s="61">
        <f>'1.Shazam DNSP&amp;State'!P332</f>
        <v>0.80769800000000003</v>
      </c>
      <c r="W423" s="62">
        <f>'1.Shazam DNSP&amp;State'!K332</f>
        <v>0.87953049999999999</v>
      </c>
      <c r="Z423" s="216">
        <v>2018</v>
      </c>
      <c r="AA423" s="64">
        <f t="shared" si="1409"/>
        <v>-3.9213680382812624E-3</v>
      </c>
      <c r="AB423" s="61">
        <f t="shared" si="1410"/>
        <v>0</v>
      </c>
      <c r="AC423" s="61">
        <f t="shared" si="1411"/>
        <v>1.5439109294029797E-2</v>
      </c>
      <c r="AD423" s="61">
        <f t="shared" si="1412"/>
        <v>3.153907481046598E-3</v>
      </c>
      <c r="AE423" s="61">
        <f t="shared" si="1413"/>
        <v>-8.5290006514724806E-2</v>
      </c>
      <c r="AF423" s="61">
        <f t="shared" si="1414"/>
        <v>-6.0606354607353335E-2</v>
      </c>
      <c r="AG423" s="62">
        <f t="shared" si="1415"/>
        <v>1.5845565752373263E-2</v>
      </c>
      <c r="AH423" s="64">
        <f t="shared" si="1416"/>
        <v>-6.9304707310649222E-2</v>
      </c>
      <c r="AI423" s="61">
        <f t="shared" si="1417"/>
        <v>-2.7862405370834266E-2</v>
      </c>
      <c r="AJ423" s="61">
        <f t="shared" si="1418"/>
        <v>2.8547239550014364E-3</v>
      </c>
      <c r="AK423" s="61">
        <f t="shared" si="1419"/>
        <v>-2.5429735147883964E-2</v>
      </c>
      <c r="AL423" s="61">
        <f t="shared" si="1420"/>
        <v>2.2210888710867922E-2</v>
      </c>
      <c r="AM423" s="61">
        <f t="shared" si="1421"/>
        <v>1.2698534056512074E-2</v>
      </c>
      <c r="AN423" s="61">
        <f t="shared" si="1422"/>
        <v>7.0836122831212335E-3</v>
      </c>
      <c r="AO423" s="62">
        <f t="shared" si="1423"/>
        <v>-2.3758603767490286E-2</v>
      </c>
      <c r="AP423" s="64">
        <f t="shared" si="1424"/>
        <v>8.5150426288431183E-2</v>
      </c>
      <c r="AQ423" s="61">
        <f t="shared" si="1425"/>
        <v>4.3708284054114463E-2</v>
      </c>
      <c r="AR423" s="61">
        <f t="shared" si="1426"/>
        <v>1.2990753167774469E-2</v>
      </c>
      <c r="AS423" s="61">
        <f t="shared" si="1427"/>
        <v>4.1275312582438453E-2</v>
      </c>
      <c r="AT423" s="61">
        <f t="shared" si="1428"/>
        <v>-6.3654318191069805E-3</v>
      </c>
      <c r="AU423" s="61">
        <f t="shared" si="1429"/>
        <v>3.1468382487785601E-3</v>
      </c>
      <c r="AV423" s="62">
        <f t="shared" si="1430"/>
        <v>8.7623639450326706E-3</v>
      </c>
    </row>
    <row r="424" spans="1:48" s="9" customFormat="1" ht="15" x14ac:dyDescent="0.2">
      <c r="A424" s="60">
        <v>2019</v>
      </c>
      <c r="B424" s="64">
        <f>'1.Shazam DNSP&amp;State'!Q333</f>
        <v>0.92631810000000003</v>
      </c>
      <c r="C424" s="61">
        <f>'1.Shazam DNSP&amp;State'!R333</f>
        <v>1.1268119999999999</v>
      </c>
      <c r="D424" s="61">
        <f>'1.Shazam DNSP&amp;State'!S333</f>
        <v>1.155116</v>
      </c>
      <c r="E424" s="61">
        <f>'1.Shazam DNSP&amp;State'!T333</f>
        <v>1.0077590000000001</v>
      </c>
      <c r="F424" s="61">
        <f>'1.Shazam DNSP&amp;State'!U333</f>
        <v>0.93653140000000001</v>
      </c>
      <c r="G424" s="61">
        <f>'1.Shazam DNSP&amp;State'!V333</f>
        <v>1.0613870000000001</v>
      </c>
      <c r="H424" s="61">
        <f>'1.Shazam DNSP&amp;State'!W333</f>
        <v>1.091464</v>
      </c>
      <c r="I424" s="64">
        <f>'1.Shazam DNSP&amp;State'!X333</f>
        <v>1.029965</v>
      </c>
      <c r="J424" s="61">
        <f>'1.Shazam DNSP&amp;State'!Y333</f>
        <v>1.0521050000000001</v>
      </c>
      <c r="K424" s="61">
        <f>'1.Shazam DNSP&amp;State'!Z333</f>
        <v>0.97577409999999998</v>
      </c>
      <c r="L424" s="61">
        <f>'1.Shazam DNSP&amp;State'!AA333</f>
        <v>1.176515</v>
      </c>
      <c r="M424" s="61">
        <f>'1.Shazam DNSP&amp;State'!AB333</f>
        <v>1.4264669999999999</v>
      </c>
      <c r="N424" s="61">
        <f>'1.Shazam DNSP&amp;State'!AC333</f>
        <v>1.376728</v>
      </c>
      <c r="O424" s="61">
        <f>'1.Shazam DNSP&amp;State'!AD333</f>
        <v>1.264826</v>
      </c>
      <c r="P424" s="62">
        <f>'1.Shazam DNSP&amp;State'!D333</f>
        <v>1.1610579999999999</v>
      </c>
      <c r="Q424" s="64">
        <f>'1.Shazam DNSP&amp;State'!J333</f>
        <v>1.059709</v>
      </c>
      <c r="R424" s="61">
        <f>'1.Shazam DNSP&amp;State'!L333</f>
        <v>1.0374099999999999</v>
      </c>
      <c r="S424" s="61">
        <f>'1.Shazam DNSP&amp;State'!M333</f>
        <v>1.1185620000000001</v>
      </c>
      <c r="T424" s="61">
        <f>'1.Shazam DNSP&amp;State'!N333</f>
        <v>0.92770920000000001</v>
      </c>
      <c r="U424" s="61">
        <f>'1.Shazam DNSP&amp;State'!O333</f>
        <v>0.76515180000000005</v>
      </c>
      <c r="V424" s="61">
        <f>'1.Shazam DNSP&amp;State'!P333</f>
        <v>0.79279540000000004</v>
      </c>
      <c r="W424" s="62">
        <f>'1.Shazam DNSP&amp;State'!K333</f>
        <v>0.86293580000000003</v>
      </c>
      <c r="Z424" s="216">
        <v>2019</v>
      </c>
      <c r="AA424" s="64">
        <f t="shared" si="1409"/>
        <v>6.4682271878397498E-3</v>
      </c>
      <c r="AB424" s="61">
        <f t="shared" si="1410"/>
        <v>4.541665912098594E-3</v>
      </c>
      <c r="AC424" s="61">
        <f t="shared" si="1411"/>
        <v>1.4055355158726742E-2</v>
      </c>
      <c r="AD424" s="61">
        <f t="shared" si="1412"/>
        <v>4.5391469286020615E-3</v>
      </c>
      <c r="AE424" s="61">
        <f t="shared" si="1413"/>
        <v>0.10836529268565842</v>
      </c>
      <c r="AF424" s="61">
        <f t="shared" si="1414"/>
        <v>2.9567357121940818E-2</v>
      </c>
      <c r="AG424" s="62">
        <f t="shared" si="1415"/>
        <v>-7.4574828363351631E-3</v>
      </c>
      <c r="AH424" s="64">
        <f t="shared" si="1416"/>
        <v>2.8727139314378501E-2</v>
      </c>
      <c r="AI424" s="61">
        <f t="shared" si="1417"/>
        <v>2.640100970252952E-3</v>
      </c>
      <c r="AJ424" s="61">
        <f t="shared" si="1418"/>
        <v>1.2296150115984728E-2</v>
      </c>
      <c r="AK424" s="61">
        <f t="shared" si="1419"/>
        <v>-1.0827558885840574E-2</v>
      </c>
      <c r="AL424" s="61">
        <f t="shared" si="1420"/>
        <v>2.3404436310583802E-2</v>
      </c>
      <c r="AM424" s="61">
        <f t="shared" si="1421"/>
        <v>1.1165971735294869E-2</v>
      </c>
      <c r="AN424" s="61">
        <f t="shared" si="1422"/>
        <v>1.1590232154993559E-2</v>
      </c>
      <c r="AO424" s="62">
        <f t="shared" si="1423"/>
        <v>1.8307781969752704E-2</v>
      </c>
      <c r="AP424" s="64">
        <f t="shared" si="1424"/>
        <v>-3.6185198740654567E-2</v>
      </c>
      <c r="AQ424" s="61">
        <f t="shared" si="1425"/>
        <v>-1.0097201471440225E-2</v>
      </c>
      <c r="AR424" s="61">
        <f t="shared" si="1426"/>
        <v>-1.9753333100697844E-2</v>
      </c>
      <c r="AS424" s="61">
        <f t="shared" si="1427"/>
        <v>3.3699805682384952E-3</v>
      </c>
      <c r="AT424" s="61">
        <f t="shared" si="1428"/>
        <v>-3.0861896145793408E-2</v>
      </c>
      <c r="AU424" s="61">
        <f t="shared" si="1429"/>
        <v>-1.8623045499325759E-2</v>
      </c>
      <c r="AV424" s="62">
        <f t="shared" si="1430"/>
        <v>-1.9047945711866073E-2</v>
      </c>
    </row>
    <row r="425" spans="1:48" s="9" customFormat="1" ht="15" x14ac:dyDescent="0.2">
      <c r="A425" s="60">
        <v>2020</v>
      </c>
      <c r="B425" s="64">
        <f>'1.Shazam DNSP&amp;State'!Q334</f>
        <v>0.90915509999999999</v>
      </c>
      <c r="C425" s="61">
        <f>'1.Shazam DNSP&amp;State'!R334</f>
        <v>1.1268119999999999</v>
      </c>
      <c r="D425" s="61">
        <f>'1.Shazam DNSP&amp;State'!S334</f>
        <v>1.1697900000000001</v>
      </c>
      <c r="E425" s="61">
        <f>'1.Shazam DNSP&amp;State'!T334</f>
        <v>1.0109919999999999</v>
      </c>
      <c r="F425" s="61">
        <f>'1.Shazam DNSP&amp;State'!U334</f>
        <v>1.0505800000000001</v>
      </c>
      <c r="G425" s="61">
        <f>'1.Shazam DNSP&amp;State'!V334</f>
        <v>1.073059</v>
      </c>
      <c r="H425" s="61">
        <f>'1.Shazam DNSP&amp;State'!W334</f>
        <v>1.074217</v>
      </c>
      <c r="I425" s="64">
        <f>'1.Shazam DNSP&amp;State'!X334</f>
        <v>0.93765209999999999</v>
      </c>
      <c r="J425" s="61">
        <f>'1.Shazam DNSP&amp;State'!Y334</f>
        <v>1.0489550000000001</v>
      </c>
      <c r="K425" s="61">
        <f>'1.Shazam DNSP&amp;State'!Z334</f>
        <v>0.96565400000000001</v>
      </c>
      <c r="L425" s="61">
        <f>'1.Shazam DNSP&amp;State'!AA334</f>
        <v>1.2230080000000001</v>
      </c>
      <c r="M425" s="61">
        <f>'1.Shazam DNSP&amp;State'!AB334</f>
        <v>1.4582980000000001</v>
      </c>
      <c r="N425" s="61">
        <f>'1.Shazam DNSP&amp;State'!AC334</f>
        <v>1.393254</v>
      </c>
      <c r="O425" s="61">
        <f>'1.Shazam DNSP&amp;State'!AD334</f>
        <v>1.277326</v>
      </c>
      <c r="P425" s="62">
        <f>'1.Shazam DNSP&amp;State'!D334</f>
        <v>1.1212260000000001</v>
      </c>
      <c r="Q425" s="64">
        <f>'1.Shazam DNSP&amp;State'!J334</f>
        <v>1.145645</v>
      </c>
      <c r="R425" s="61">
        <f>'1.Shazam DNSP&amp;State'!L334</f>
        <v>1.0240830000000001</v>
      </c>
      <c r="S425" s="61">
        <f>'1.Shazam DNSP&amp;State'!M334</f>
        <v>1.1124240000000001</v>
      </c>
      <c r="T425" s="61">
        <f>'1.Shazam DNSP&amp;State'!N334</f>
        <v>0.87833989999999995</v>
      </c>
      <c r="U425" s="61">
        <f>'1.Shazam DNSP&amp;State'!O334</f>
        <v>0.73662329999999998</v>
      </c>
      <c r="V425" s="61">
        <f>'1.Shazam DNSP&amp;State'!P334</f>
        <v>0.77101280000000005</v>
      </c>
      <c r="W425" s="62">
        <f>'1.Shazam DNSP&amp;State'!K334</f>
        <v>0.84098830000000002</v>
      </c>
      <c r="Z425" s="216">
        <v>2020</v>
      </c>
      <c r="AA425" s="64">
        <f t="shared" si="1409"/>
        <v>-1.8701989489830255E-2</v>
      </c>
      <c r="AB425" s="61">
        <f t="shared" si="1410"/>
        <v>0</v>
      </c>
      <c r="AC425" s="61">
        <f t="shared" si="1411"/>
        <v>1.2623473689282393E-2</v>
      </c>
      <c r="AD425" s="61">
        <f t="shared" si="1412"/>
        <v>3.2029732878944934E-3</v>
      </c>
      <c r="AE425" s="61">
        <f t="shared" si="1413"/>
        <v>0.11491462117799044</v>
      </c>
      <c r="AF425" s="61">
        <f t="shared" si="1414"/>
        <v>1.0936904795111807E-2</v>
      </c>
      <c r="AG425" s="62">
        <f t="shared" si="1415"/>
        <v>-1.5927890234489182E-2</v>
      </c>
      <c r="AH425" s="64">
        <f t="shared" si="1416"/>
        <v>-9.3901115378723768E-2</v>
      </c>
      <c r="AI425" s="61">
        <f t="shared" si="1417"/>
        <v>-2.9984887248531121E-3</v>
      </c>
      <c r="AJ425" s="61">
        <f t="shared" si="1418"/>
        <v>-1.0425512707628782E-2</v>
      </c>
      <c r="AK425" s="61">
        <f t="shared" si="1419"/>
        <v>3.8756719190284825E-2</v>
      </c>
      <c r="AL425" s="61">
        <f t="shared" si="1420"/>
        <v>2.2069244416328272E-2</v>
      </c>
      <c r="AM425" s="61">
        <f t="shared" si="1421"/>
        <v>1.1932349077964704E-2</v>
      </c>
      <c r="AN425" s="61">
        <f t="shared" si="1422"/>
        <v>9.8342669850937335E-3</v>
      </c>
      <c r="AO425" s="62">
        <f t="shared" si="1423"/>
        <v>-3.4908928922115001E-2</v>
      </c>
      <c r="AP425" s="64">
        <f t="shared" si="1424"/>
        <v>7.7973455046736903E-2</v>
      </c>
      <c r="AQ425" s="61">
        <f t="shared" si="1425"/>
        <v>-1.2929644351964403E-2</v>
      </c>
      <c r="AR425" s="61">
        <f t="shared" si="1426"/>
        <v>-5.5025136751316343E-3</v>
      </c>
      <c r="AS425" s="61">
        <f t="shared" si="1427"/>
        <v>-5.4684673048841954E-2</v>
      </c>
      <c r="AT425" s="61">
        <f t="shared" si="1428"/>
        <v>-3.7997610181610443E-2</v>
      </c>
      <c r="AU425" s="61">
        <f t="shared" si="1429"/>
        <v>-2.7860205537621027E-2</v>
      </c>
      <c r="AV425" s="62">
        <f t="shared" si="1430"/>
        <v>-2.5762548792558338E-2</v>
      </c>
    </row>
    <row r="426" spans="1:48" s="9" customFormat="1" ht="15" x14ac:dyDescent="0.2">
      <c r="A426" s="60">
        <v>2021</v>
      </c>
      <c r="B426" s="61">
        <f>'1.Shazam DNSP&amp;State'!Q335</f>
        <v>0.9044008</v>
      </c>
      <c r="C426" s="61">
        <f>'1.Shazam DNSP&amp;State'!R335</f>
        <v>1.1268119999999999</v>
      </c>
      <c r="D426" s="61">
        <f>'1.Shazam DNSP&amp;State'!S335</f>
        <v>1.1821600000000001</v>
      </c>
      <c r="E426" s="61">
        <f>'1.Shazam DNSP&amp;State'!T335</f>
        <v>1.0139819999999999</v>
      </c>
      <c r="F426" s="61">
        <f>'1.Shazam DNSP&amp;State'!U335</f>
        <v>0.87020140000000001</v>
      </c>
      <c r="G426" s="61">
        <f>'1.Shazam DNSP&amp;State'!V335</f>
        <v>1.01153</v>
      </c>
      <c r="H426" s="61">
        <f>'1.Shazam DNSP&amp;State'!W335</f>
        <v>1.1087499999999999</v>
      </c>
      <c r="I426" s="64">
        <f>'1.Shazam DNSP&amp;State'!X335</f>
        <v>0.91377399999999998</v>
      </c>
      <c r="J426" s="61">
        <f>'1.Shazam DNSP&amp;State'!Y335</f>
        <v>1.040618</v>
      </c>
      <c r="K426" s="61">
        <f>'1.Shazam DNSP&amp;State'!Z335</f>
        <v>0.96871759999999996</v>
      </c>
      <c r="L426" s="61">
        <f>'1.Shazam DNSP&amp;State'!AA335</f>
        <v>1.2141390000000001</v>
      </c>
      <c r="M426" s="61">
        <f>'1.Shazam DNSP&amp;State'!AB335</f>
        <v>1.49058</v>
      </c>
      <c r="N426" s="61">
        <f>'1.Shazam DNSP&amp;State'!AC335</f>
        <v>1.4055059999999999</v>
      </c>
      <c r="O426" s="61">
        <f>'1.Shazam DNSP&amp;State'!AD335</f>
        <v>1.2879590000000001</v>
      </c>
      <c r="P426" s="62">
        <f>'1.Shazam DNSP&amp;State'!D335</f>
        <v>1.108873</v>
      </c>
      <c r="Q426" s="64">
        <f>'1.Shazam DNSP&amp;State'!J335</f>
        <v>1.213374</v>
      </c>
      <c r="R426" s="61">
        <f>'1.Shazam DNSP&amp;State'!L335</f>
        <v>1.065472</v>
      </c>
      <c r="S426" s="61">
        <f>'1.Shazam DNSP&amp;State'!M335</f>
        <v>1.1445540000000001</v>
      </c>
      <c r="T426" s="61">
        <f>'1.Shazam DNSP&amp;State'!N335</f>
        <v>0.91319859999999997</v>
      </c>
      <c r="U426" s="61">
        <f>'1.Shazam DNSP&amp;State'!O335</f>
        <v>0.74383759999999999</v>
      </c>
      <c r="V426" s="61">
        <f>'1.Shazam DNSP&amp;State'!P335</f>
        <v>0.7888617</v>
      </c>
      <c r="W426" s="62">
        <f>'1.Shazam DNSP&amp;State'!K335</f>
        <v>0.8608576</v>
      </c>
      <c r="Z426" s="216">
        <v>2021</v>
      </c>
      <c r="AA426" s="64">
        <f t="shared" ref="AA426" si="1431">LN(B426/B425)</f>
        <v>-5.2430817172678156E-3</v>
      </c>
      <c r="AB426" s="61">
        <f t="shared" ref="AB426" si="1432">LN(C426/C425)</f>
        <v>0</v>
      </c>
      <c r="AC426" s="61">
        <f t="shared" ref="AC426" si="1433">LN(D426/D425)</f>
        <v>1.0519028092815326E-2</v>
      </c>
      <c r="AD426" s="61">
        <f t="shared" ref="AD426" si="1434">LN(E426/E425)</f>
        <v>2.9531264825831782E-3</v>
      </c>
      <c r="AE426" s="61">
        <f t="shared" ref="AE426" si="1435">LN(F426/F425)</f>
        <v>-0.18837299248690728</v>
      </c>
      <c r="AF426" s="61">
        <f t="shared" ref="AF426" si="1436">LN(G426/G425)</f>
        <v>-5.9049412049150367E-2</v>
      </c>
      <c r="AG426" s="62">
        <f t="shared" ref="AG426" si="1437">LN(H426/H425)</f>
        <v>3.1641230546879284E-2</v>
      </c>
      <c r="AH426" s="64">
        <f t="shared" ref="AH426" si="1438">LN(I426/I425)</f>
        <v>-2.5795708576144563E-2</v>
      </c>
      <c r="AI426" s="61">
        <f t="shared" ref="AI426" si="1439">LN(J426/J425)</f>
        <v>-7.9796630586009259E-3</v>
      </c>
      <c r="AJ426" s="61">
        <f t="shared" ref="AJ426" si="1440">LN(K426/K425)</f>
        <v>3.1675429493570814E-3</v>
      </c>
      <c r="AK426" s="61">
        <f t="shared" ref="AK426" si="1441">LN(L426/L425)</f>
        <v>-7.2782143637512122E-3</v>
      </c>
      <c r="AL426" s="61">
        <f t="shared" ref="AL426" si="1442">LN(M426/M425)</f>
        <v>2.1895303683113345E-2</v>
      </c>
      <c r="AM426" s="61">
        <f t="shared" ref="AM426" si="1443">LN(N426/N425)</f>
        <v>8.7553618502798983E-3</v>
      </c>
      <c r="AN426" s="61">
        <f t="shared" ref="AN426" si="1444">LN(O426/O425)</f>
        <v>8.2899645806916184E-3</v>
      </c>
      <c r="AO426" s="62">
        <f t="shared" ref="AO426" si="1445">LN(P426/P425)</f>
        <v>-1.1078545252328794E-2</v>
      </c>
      <c r="AP426" s="64">
        <f t="shared" ref="AP426" si="1446">LN(Q426/Q425)</f>
        <v>5.7437111723357692E-2</v>
      </c>
      <c r="AQ426" s="61">
        <f t="shared" ref="AQ426" si="1447">LN(R426/R425)</f>
        <v>3.9620315448805725E-2</v>
      </c>
      <c r="AR426" s="61">
        <f t="shared" ref="AR426" si="1448">LN(S426/S425)</f>
        <v>2.8473623355095411E-2</v>
      </c>
      <c r="AS426" s="61">
        <f t="shared" ref="AS426" si="1449">LN(T426/T425)</f>
        <v>3.8919733023703426E-2</v>
      </c>
      <c r="AT426" s="61">
        <f t="shared" ref="AT426" si="1450">LN(U426/U425)</f>
        <v>9.7460961041730045E-3</v>
      </c>
      <c r="AU426" s="61">
        <f t="shared" ref="AU426" si="1451">LN(V426/V425)</f>
        <v>2.2886045069185953E-2</v>
      </c>
      <c r="AV426" s="62">
        <f t="shared" ref="AV426" si="1452">LN(W426/W425)</f>
        <v>2.3351353800323483E-2</v>
      </c>
    </row>
    <row r="427" spans="1:48" s="9" customFormat="1" ht="15" x14ac:dyDescent="0.2">
      <c r="A427" s="60">
        <v>2022</v>
      </c>
      <c r="B427" s="61">
        <f>'1.Shazam DNSP&amp;State'!Q336</f>
        <v>0.9007482</v>
      </c>
      <c r="C427" s="61">
        <f>'1.Shazam DNSP&amp;State'!R336</f>
        <v>1.1307750000000001</v>
      </c>
      <c r="D427" s="61">
        <f>'1.Shazam DNSP&amp;State'!S336</f>
        <v>1.1930000000000001</v>
      </c>
      <c r="E427" s="61">
        <f>'1.Shazam DNSP&amp;State'!T336</f>
        <v>1.017476</v>
      </c>
      <c r="F427" s="61">
        <f>'1.Shazam DNSP&amp;State'!U336</f>
        <v>0.96299780000000001</v>
      </c>
      <c r="G427" s="61">
        <f>'1.Shazam DNSP&amp;State'!V336</f>
        <v>0.99893920000000003</v>
      </c>
      <c r="H427" s="61">
        <f>'1.Shazam DNSP&amp;State'!W336</f>
        <v>1.0974999999999999</v>
      </c>
      <c r="I427" s="64">
        <f>'1.Shazam DNSP&amp;State'!X336</f>
        <v>0.85326550000000001</v>
      </c>
      <c r="J427" s="61">
        <f>'1.Shazam DNSP&amp;State'!Y336</f>
        <v>1.034978</v>
      </c>
      <c r="K427" s="61">
        <f>'1.Shazam DNSP&amp;State'!Z336</f>
        <v>0.98062609999999995</v>
      </c>
      <c r="L427" s="61">
        <f>'1.Shazam DNSP&amp;State'!AA336</f>
        <v>1.23359</v>
      </c>
      <c r="M427" s="61">
        <f>'1.Shazam DNSP&amp;State'!AB336</f>
        <v>1.5193030000000001</v>
      </c>
      <c r="N427" s="61">
        <f>'1.Shazam DNSP&amp;State'!AC336</f>
        <v>1.380398</v>
      </c>
      <c r="O427" s="61">
        <f>'1.Shazam DNSP&amp;State'!AD336</f>
        <v>1.2848029999999999</v>
      </c>
      <c r="P427" s="62">
        <f>'1.Shazam DNSP&amp;State'!D336</f>
        <v>1.0788979999999999</v>
      </c>
      <c r="Q427" s="64">
        <f>'1.Shazam DNSP&amp;State'!J336</f>
        <v>1.286235</v>
      </c>
      <c r="R427" s="61">
        <f>'1.Shazam DNSP&amp;State'!L336</f>
        <v>1.0604089999999999</v>
      </c>
      <c r="S427" s="61">
        <f>'1.Shazam DNSP&amp;State'!M336</f>
        <v>1.119183</v>
      </c>
      <c r="T427" s="61">
        <f>'1.Shazam DNSP&amp;State'!N336</f>
        <v>0.88967969999999996</v>
      </c>
      <c r="U427" s="61">
        <f>'1.Shazam DNSP&amp;State'!O336</f>
        <v>0.72237059999999997</v>
      </c>
      <c r="V427" s="61">
        <f>'1.Shazam DNSP&amp;State'!P336</f>
        <v>0.7950604</v>
      </c>
      <c r="W427" s="62">
        <f>'1.Shazam DNSP&amp;State'!K336</f>
        <v>0.8542168</v>
      </c>
      <c r="Z427" s="216">
        <v>2022</v>
      </c>
      <c r="AA427" s="64">
        <f t="shared" ref="AA427" si="1453">LN(B427/B426)</f>
        <v>-4.046873676290726E-3</v>
      </c>
      <c r="AB427" s="61">
        <f t="shared" ref="AB427" si="1454">LN(C427/C426)</f>
        <v>3.5108317603184435E-3</v>
      </c>
      <c r="AC427" s="61">
        <f t="shared" ref="AC427" si="1455">LN(D427/D426)</f>
        <v>9.1278695025375639E-3</v>
      </c>
      <c r="AD427" s="61">
        <f t="shared" ref="AD427" si="1456">LN(E427/E426)</f>
        <v>3.4398973007008322E-3</v>
      </c>
      <c r="AE427" s="61">
        <f t="shared" ref="AE427" si="1457">LN(F427/F426)</f>
        <v>0.10132644815715493</v>
      </c>
      <c r="AF427" s="61">
        <f t="shared" ref="AF427" si="1458">LN(G427/G426)</f>
        <v>-1.252539915478023E-2</v>
      </c>
      <c r="AG427" s="62">
        <f t="shared" ref="AG427" si="1459">LN(H427/H426)</f>
        <v>-1.0198388674462785E-2</v>
      </c>
      <c r="AH427" s="64">
        <f t="shared" ref="AH427" si="1460">LN(I427/I426)</f>
        <v>-6.8512522650608754E-2</v>
      </c>
      <c r="AI427" s="61">
        <f t="shared" ref="AI427" si="1461">LN(J427/J426)</f>
        <v>-5.4345969845482024E-3</v>
      </c>
      <c r="AJ427" s="61">
        <f t="shared" ref="AJ427" si="1462">LN(K427/K426)</f>
        <v>1.2218110273291578E-2</v>
      </c>
      <c r="AK427" s="61">
        <f t="shared" ref="AK427" si="1463">LN(L427/L426)</f>
        <v>1.5893433826893441E-2</v>
      </c>
      <c r="AL427" s="61">
        <f t="shared" ref="AL427" si="1464">LN(M427/M426)</f>
        <v>1.9086371099560771E-2</v>
      </c>
      <c r="AM427" s="61">
        <f t="shared" ref="AM427" si="1465">LN(N427/N426)</f>
        <v>-1.8025516913516608E-2</v>
      </c>
      <c r="AN427" s="61">
        <f t="shared" ref="AN427" si="1466">LN(O427/O426)</f>
        <v>-2.453395675959522E-3</v>
      </c>
      <c r="AO427" s="62">
        <f t="shared" ref="AO427" si="1467">LN(P427/P426)</f>
        <v>-2.7404034393663616E-2</v>
      </c>
      <c r="AP427" s="64">
        <f t="shared" ref="AP427" si="1468">LN(Q427/Q426)</f>
        <v>5.8314437388151494E-2</v>
      </c>
      <c r="AQ427" s="61">
        <f t="shared" ref="AQ427" si="1469">LN(R427/R426)</f>
        <v>-4.7632107088930896E-3</v>
      </c>
      <c r="AR427" s="61">
        <f t="shared" ref="AR427" si="1470">LN(S427/S426)</f>
        <v>-2.2416086640304145E-2</v>
      </c>
      <c r="AS427" s="61">
        <f t="shared" ref="AS427" si="1471">LN(T427/T426)</f>
        <v>-2.6091871273306557E-2</v>
      </c>
      <c r="AT427" s="61">
        <f t="shared" ref="AT427" si="1472">LN(U427/U426)</f>
        <v>-2.9284427836562547E-2</v>
      </c>
      <c r="AU427" s="61">
        <f t="shared" ref="AU427" si="1473">LN(V427/V426)</f>
        <v>7.8270663006264202E-3</v>
      </c>
      <c r="AV427" s="62">
        <f t="shared" ref="AV427" si="1474">LN(W427/W426)</f>
        <v>-7.7440759278534369E-3</v>
      </c>
    </row>
    <row r="428" spans="1:48" s="9" customFormat="1" ht="15" x14ac:dyDescent="0.2">
      <c r="A428" s="60">
        <v>2023</v>
      </c>
      <c r="B428" s="61">
        <f>'1.Shazam DNSP&amp;State'!Q337</f>
        <v>0.91250229999999999</v>
      </c>
      <c r="C428" s="61">
        <f>'1.Shazam DNSP&amp;State'!R337</f>
        <v>1.1307750000000001</v>
      </c>
      <c r="D428" s="61">
        <f>'1.Shazam DNSP&amp;State'!S337</f>
        <v>1.202215</v>
      </c>
      <c r="E428" s="61">
        <f>'1.Shazam DNSP&amp;State'!T337</f>
        <v>1.020634</v>
      </c>
      <c r="F428" s="61">
        <f>'1.Shazam DNSP&amp;State'!U337</f>
        <v>0.88258769999999998</v>
      </c>
      <c r="G428" s="61">
        <f>'1.Shazam DNSP&amp;State'!V337</f>
        <v>1.0349410000000001</v>
      </c>
      <c r="H428" s="61">
        <f>'1.Shazam DNSP&amp;State'!W337</f>
        <v>1.116735</v>
      </c>
      <c r="I428" s="64">
        <f>'1.Shazam DNSP&amp;State'!X337</f>
        <v>0.91247789999999995</v>
      </c>
      <c r="J428" s="61">
        <f>'1.Shazam DNSP&amp;State'!Y337</f>
        <v>1.037347</v>
      </c>
      <c r="K428" s="61">
        <f>'1.Shazam DNSP&amp;State'!Z337</f>
        <v>0.98304740000000002</v>
      </c>
      <c r="L428" s="61">
        <f>'1.Shazam DNSP&amp;State'!AA337</f>
        <v>1.188321</v>
      </c>
      <c r="M428" s="61">
        <f>'1.Shazam DNSP&amp;State'!AB337</f>
        <v>1.54393</v>
      </c>
      <c r="N428" s="61">
        <f>'1.Shazam DNSP&amp;State'!AC337</f>
        <v>1.398574</v>
      </c>
      <c r="O428" s="61">
        <f>'1.Shazam DNSP&amp;State'!AD337</f>
        <v>1.2947390000000001</v>
      </c>
      <c r="P428" s="62">
        <f>'1.Shazam DNSP&amp;State'!D337</f>
        <v>1.1237790000000001</v>
      </c>
      <c r="Q428" s="64">
        <f>'1.Shazam DNSP&amp;State'!J337</f>
        <v>1.223849</v>
      </c>
      <c r="R428" s="61">
        <f>'1.Shazam DNSP&amp;State'!L337</f>
        <v>1.07653</v>
      </c>
      <c r="S428" s="61">
        <f>'1.Shazam DNSP&amp;State'!M337</f>
        <v>1.135993</v>
      </c>
      <c r="T428" s="61">
        <f>'1.Shazam DNSP&amp;State'!N337</f>
        <v>0.93975909999999996</v>
      </c>
      <c r="U428" s="61">
        <f>'1.Shazam DNSP&amp;State'!O337</f>
        <v>0.72330700000000003</v>
      </c>
      <c r="V428" s="61">
        <f>'1.Shazam DNSP&amp;State'!P337</f>
        <v>0.79848140000000001</v>
      </c>
      <c r="W428" s="62">
        <f>'1.Shazam DNSP&amp;State'!K337</f>
        <v>0.86251770000000005</v>
      </c>
      <c r="Z428" s="217">
        <v>2023</v>
      </c>
      <c r="AA428" s="298">
        <f t="shared" ref="AA428" si="1475">LN(B428/B427)</f>
        <v>1.2964854709930217E-2</v>
      </c>
      <c r="AB428" s="297">
        <f t="shared" ref="AB428" si="1476">LN(C428/C427)</f>
        <v>0</v>
      </c>
      <c r="AC428" s="297">
        <f t="shared" ref="AC428" si="1477">LN(D428/D427)</f>
        <v>7.6945455545771937E-3</v>
      </c>
      <c r="AD428" s="297">
        <f t="shared" ref="AD428" si="1478">LN(E428/E427)</f>
        <v>3.0989519970184578E-3</v>
      </c>
      <c r="AE428" s="297">
        <f t="shared" ref="AE428" si="1479">LN(F428/F427)</f>
        <v>-8.7192966627551924E-2</v>
      </c>
      <c r="AF428" s="297">
        <f t="shared" ref="AF428" si="1480">LN(G428/G427)</f>
        <v>3.5405783308119131E-2</v>
      </c>
      <c r="AG428" s="299">
        <f t="shared" ref="AG428" si="1481">LN(H428/H427)</f>
        <v>1.7374383359248617E-2</v>
      </c>
      <c r="AH428" s="298">
        <f t="shared" ref="AH428" si="1482">LN(I428/I427)</f>
        <v>6.7093112526948259E-2</v>
      </c>
      <c r="AI428" s="297">
        <f t="shared" ref="AI428" si="1483">LN(J428/J427)</f>
        <v>2.2863219156742096E-3</v>
      </c>
      <c r="AJ428" s="297">
        <f t="shared" ref="AJ428" si="1484">LN(K428/K427)</f>
        <v>2.4660934998799989E-3</v>
      </c>
      <c r="AK428" s="297">
        <f t="shared" ref="AK428" si="1485">LN(L428/L427)</f>
        <v>-3.7387230976024893E-2</v>
      </c>
      <c r="AL428" s="297">
        <f t="shared" ref="AL428" si="1486">LN(M428/M427)</f>
        <v>1.6079436728079453E-2</v>
      </c>
      <c r="AM428" s="297">
        <f t="shared" ref="AM428" si="1487">LN(N428/N427)</f>
        <v>1.3081282710985385E-2</v>
      </c>
      <c r="AN428" s="297">
        <f t="shared" ref="AN428" si="1488">LN(O428/O427)</f>
        <v>7.7037312357470479E-3</v>
      </c>
      <c r="AO428" s="299">
        <f t="shared" ref="AO428" si="1489">LN(P428/P427)</f>
        <v>4.0756963088806469E-2</v>
      </c>
      <c r="AP428" s="298">
        <f t="shared" ref="AP428" si="1490">LN(Q428/Q427)</f>
        <v>-4.9718535823692803E-2</v>
      </c>
      <c r="AQ428" s="297">
        <f t="shared" ref="AQ428" si="1491">LN(R428/R427)</f>
        <v>1.5088222765033292E-2</v>
      </c>
      <c r="AR428" s="297">
        <f t="shared" ref="AR428" si="1492">LN(S428/S427)</f>
        <v>1.4908203475384643E-2</v>
      </c>
      <c r="AS428" s="297">
        <f t="shared" ref="AS428" si="1493">LN(T428/T427)</f>
        <v>5.4762055513208917E-2</v>
      </c>
      <c r="AT428" s="297">
        <f t="shared" ref="AT428" si="1494">LN(U428/U427)</f>
        <v>1.2954480735601387E-3</v>
      </c>
      <c r="AU428" s="297">
        <f t="shared" ref="AU428" si="1495">LN(V428/V427)</f>
        <v>4.2935870969663279E-3</v>
      </c>
      <c r="AV428" s="299">
        <f t="shared" ref="AV428" si="1496">LN(W428/W427)</f>
        <v>9.6706446949447137E-3</v>
      </c>
    </row>
    <row r="429" spans="1:48" s="9" customFormat="1" ht="15" x14ac:dyDescent="0.25">
      <c r="A429" s="172" t="s">
        <v>499</v>
      </c>
      <c r="B429" s="173">
        <f>LN(B428/B411)/$X429</f>
        <v>-5.3861572341601096E-3</v>
      </c>
      <c r="C429" s="173">
        <f t="shared" ref="C429" si="1497">LN(C428/C411)/$X429</f>
        <v>7.2296022559385246E-3</v>
      </c>
      <c r="D429" s="173">
        <f t="shared" ref="D429" si="1498">LN(D428/D411)/$X429</f>
        <v>1.0833275804138606E-2</v>
      </c>
      <c r="E429" s="173">
        <f t="shared" ref="E429" si="1499">LN(E428/E411)/$X429</f>
        <v>1.2014119311683114E-3</v>
      </c>
      <c r="F429" s="173">
        <f t="shared" ref="F429" si="1500">LN(F428/F411)/$X429</f>
        <v>-7.3468893142171268E-3</v>
      </c>
      <c r="G429" s="173">
        <f t="shared" ref="G429" si="1501">LN(G428/G411)/$X429</f>
        <v>2.0202600153869121E-3</v>
      </c>
      <c r="H429" s="173">
        <f t="shared" ref="H429" si="1502">LN(H428/H411)/$X429</f>
        <v>6.4946617250845814E-3</v>
      </c>
      <c r="I429" s="348">
        <f t="shared" ref="I429" si="1503">LN(I428/I411)/$X429</f>
        <v>-5.3877301762859861E-3</v>
      </c>
      <c r="J429" s="173">
        <f t="shared" ref="J429" si="1504">LN(J428/J411)/$X429</f>
        <v>2.1568524922615548E-3</v>
      </c>
      <c r="K429" s="173">
        <f t="shared" ref="K429" si="1505">LN(K428/K411)/$X429</f>
        <v>-1.0057611918824119E-3</v>
      </c>
      <c r="L429" s="173">
        <f t="shared" ref="L429" si="1506">LN(L428/L411)/$X429</f>
        <v>1.0149493321333159E-2</v>
      </c>
      <c r="M429" s="173">
        <f t="shared" ref="M429" si="1507">LN(M428/M411)/$X429</f>
        <v>2.5548889046310381E-2</v>
      </c>
      <c r="N429" s="173">
        <f t="shared" ref="N429" si="1508">LN(N428/N411)/$X429</f>
        <v>1.9732538005661344E-2</v>
      </c>
      <c r="O429" s="173">
        <f t="shared" ref="O429" si="1509">LN(O428/O411)/$X429</f>
        <v>1.5194654731597326E-2</v>
      </c>
      <c r="P429" s="340">
        <f t="shared" ref="P429" si="1510">LN(P428/P411)/$X429</f>
        <v>6.8645360542544239E-3</v>
      </c>
      <c r="Q429" s="348">
        <f t="shared" ref="Q429" si="1511">LN(Q428/Q411)/$X429</f>
        <v>1.1882400615697054E-2</v>
      </c>
      <c r="R429" s="173">
        <f t="shared" ref="R429" si="1512">LN(R428/R411)/$X429</f>
        <v>4.3378179720593166E-3</v>
      </c>
      <c r="S429" s="173">
        <f t="shared" ref="S429" si="1513">LN(S428/S411)/$X429</f>
        <v>7.5004210769496257E-3</v>
      </c>
      <c r="T429" s="173">
        <f t="shared" ref="T429" si="1514">LN(T428/T411)/$X429</f>
        <v>-3.6548066563700347E-3</v>
      </c>
      <c r="U429" s="173">
        <f t="shared" ref="U429" si="1515">LN(U428/U411)/$X429</f>
        <v>-1.9054207488728984E-2</v>
      </c>
      <c r="V429" s="173">
        <f t="shared" ref="V429" si="1516">LN(V428/V411)/$X429</f>
        <v>-1.3237859133765507E-2</v>
      </c>
      <c r="W429" s="340">
        <f t="shared" ref="W429" si="1517">LN(W428/W411)/$X429</f>
        <v>-8.6999769734152788E-3</v>
      </c>
      <c r="X429" s="176">
        <f>2023-2006</f>
        <v>17</v>
      </c>
      <c r="Y429" s="176" t="s">
        <v>14</v>
      </c>
    </row>
    <row r="430" spans="1:48" s="9" customFormat="1" ht="15" x14ac:dyDescent="0.25">
      <c r="A430" s="172" t="s">
        <v>272</v>
      </c>
      <c r="B430" s="173">
        <f>LN(B417/B411)/$X430</f>
        <v>-4.4944594160880877E-3</v>
      </c>
      <c r="C430" s="173">
        <f t="shared" ref="C430:W430" si="1518">LN(C417/C411)/$X430</f>
        <v>1.2272988855209678E-2</v>
      </c>
      <c r="D430" s="173">
        <f t="shared" si="1518"/>
        <v>8.5921684430599853E-3</v>
      </c>
      <c r="E430" s="173">
        <f t="shared" si="1518"/>
        <v>-2.9264594429869715E-3</v>
      </c>
      <c r="F430" s="173">
        <f t="shared" si="1518"/>
        <v>-1.6981609528853765E-2</v>
      </c>
      <c r="G430" s="173">
        <f t="shared" si="1518"/>
        <v>-7.7846372909870926E-3</v>
      </c>
      <c r="H430" s="173">
        <f t="shared" si="1518"/>
        <v>8.2039006068318366E-3</v>
      </c>
      <c r="I430" s="348">
        <f t="shared" si="1518"/>
        <v>5.9919583340894332E-2</v>
      </c>
      <c r="J430" s="173">
        <f t="shared" si="1518"/>
        <v>1.1530025425700494E-3</v>
      </c>
      <c r="K430" s="173">
        <f t="shared" si="1518"/>
        <v>-9.0123683639311697E-3</v>
      </c>
      <c r="L430" s="173">
        <f t="shared" si="1518"/>
        <v>1.2903211577803721E-2</v>
      </c>
      <c r="M430" s="173">
        <f t="shared" si="1518"/>
        <v>2.9124518270984719E-2</v>
      </c>
      <c r="N430" s="173">
        <f t="shared" si="1518"/>
        <v>3.8121586782790186E-2</v>
      </c>
      <c r="O430" s="173">
        <f t="shared" si="1518"/>
        <v>2.3748542980170262E-2</v>
      </c>
      <c r="P430" s="340">
        <f t="shared" si="1518"/>
        <v>3.8522456095256903E-2</v>
      </c>
      <c r="Q430" s="348">
        <f t="shared" si="1518"/>
        <v>-5.1715679057972939E-2</v>
      </c>
      <c r="R430" s="173">
        <f t="shared" si="1518"/>
        <v>7.0510553909332698E-3</v>
      </c>
      <c r="S430" s="173">
        <f t="shared" si="1518"/>
        <v>1.7216365087751265E-2</v>
      </c>
      <c r="T430" s="173">
        <f t="shared" si="1518"/>
        <v>-4.699230020673178E-3</v>
      </c>
      <c r="U430" s="173">
        <f t="shared" si="1518"/>
        <v>-2.0920646890934962E-2</v>
      </c>
      <c r="V430" s="173">
        <f t="shared" si="1518"/>
        <v>-2.9917674012055209E-2</v>
      </c>
      <c r="W430" s="340">
        <f t="shared" si="1518"/>
        <v>-1.5544636141356517E-2</v>
      </c>
      <c r="X430" s="176">
        <f>2012-2006</f>
        <v>6</v>
      </c>
      <c r="Y430" s="176" t="s">
        <v>14</v>
      </c>
    </row>
    <row r="431" spans="1:48" s="9" customFormat="1" ht="15" x14ac:dyDescent="0.25">
      <c r="A431" s="172" t="s">
        <v>500</v>
      </c>
      <c r="B431" s="173">
        <f>LN(B428/B417)/$X431</f>
        <v>-5.8725378621993932E-3</v>
      </c>
      <c r="C431" s="173">
        <f t="shared" ref="C431:W431" si="1519">LN(C428/C417)/$X431</f>
        <v>4.4786641108815264E-3</v>
      </c>
      <c r="D431" s="173">
        <f t="shared" si="1519"/>
        <v>1.2055698001090583E-2</v>
      </c>
      <c r="E431" s="173">
        <f t="shared" si="1519"/>
        <v>3.4529781352530061E-3</v>
      </c>
      <c r="F431" s="173">
        <f t="shared" si="1519"/>
        <v>-2.0915873789607744E-3</v>
      </c>
      <c r="G431" s="173">
        <f t="shared" si="1519"/>
        <v>7.3683858188636478E-3</v>
      </c>
      <c r="H431" s="173">
        <f t="shared" si="1519"/>
        <v>5.5623496077679023E-3</v>
      </c>
      <c r="I431" s="348">
        <f t="shared" si="1519"/>
        <v>-4.1009901185657067E-2</v>
      </c>
      <c r="J431" s="173">
        <f t="shared" si="1519"/>
        <v>2.7044070102750948E-3</v>
      </c>
      <c r="K431" s="173">
        <f t="shared" si="1519"/>
        <v>3.3614790837805529E-3</v>
      </c>
      <c r="L431" s="173">
        <f t="shared" si="1519"/>
        <v>8.6474651814401286E-3</v>
      </c>
      <c r="M431" s="173">
        <f t="shared" si="1519"/>
        <v>2.3598545832851651E-2</v>
      </c>
      <c r="N431" s="173">
        <f t="shared" si="1519"/>
        <v>9.7021477635910684E-3</v>
      </c>
      <c r="O431" s="173">
        <f t="shared" si="1519"/>
        <v>1.0528897505102991E-2</v>
      </c>
      <c r="P431" s="340">
        <f t="shared" si="1519"/>
        <v>-1.0403420331746922E-2</v>
      </c>
      <c r="Q431" s="348">
        <f t="shared" si="1519"/>
        <v>4.6572262255880688E-2</v>
      </c>
      <c r="R431" s="173">
        <f t="shared" si="1519"/>
        <v>2.857870289037159E-3</v>
      </c>
      <c r="S431" s="173">
        <f t="shared" si="1519"/>
        <v>2.2008152528759967E-3</v>
      </c>
      <c r="T431" s="173">
        <f t="shared" si="1519"/>
        <v>-3.0851211849319553E-3</v>
      </c>
      <c r="U431" s="173">
        <f t="shared" si="1519"/>
        <v>-1.8036149632980274E-2</v>
      </c>
      <c r="V431" s="173">
        <f t="shared" si="1519"/>
        <v>-4.1397782910620375E-3</v>
      </c>
      <c r="W431" s="340">
        <f t="shared" si="1519"/>
        <v>-4.9665265181746089E-3</v>
      </c>
      <c r="X431" s="176">
        <f>2023-2012</f>
        <v>11</v>
      </c>
      <c r="Y431" s="176" t="s">
        <v>14</v>
      </c>
    </row>
    <row r="432" spans="1:48" s="9" customFormat="1" ht="15" x14ac:dyDescent="0.2">
      <c r="A432" s="174" t="s">
        <v>501</v>
      </c>
      <c r="B432" s="179">
        <f>LN(B428/B427)</f>
        <v>1.2964854709930217E-2</v>
      </c>
      <c r="C432" s="179">
        <f t="shared" ref="C432:W432" si="1520">LN(C428/C427)</f>
        <v>0</v>
      </c>
      <c r="D432" s="179">
        <f t="shared" si="1520"/>
        <v>7.6945455545771937E-3</v>
      </c>
      <c r="E432" s="179">
        <f t="shared" si="1520"/>
        <v>3.0989519970184578E-3</v>
      </c>
      <c r="F432" s="179">
        <f t="shared" si="1520"/>
        <v>-8.7192966627551924E-2</v>
      </c>
      <c r="G432" s="179">
        <f t="shared" si="1520"/>
        <v>3.5405783308119131E-2</v>
      </c>
      <c r="H432" s="179">
        <f t="shared" si="1520"/>
        <v>1.7374383359248617E-2</v>
      </c>
      <c r="I432" s="349">
        <f t="shared" si="1520"/>
        <v>6.7093112526948259E-2</v>
      </c>
      <c r="J432" s="179">
        <f t="shared" si="1520"/>
        <v>2.2863219156742096E-3</v>
      </c>
      <c r="K432" s="179">
        <f t="shared" si="1520"/>
        <v>2.4660934998799989E-3</v>
      </c>
      <c r="L432" s="179">
        <f t="shared" si="1520"/>
        <v>-3.7387230976024893E-2</v>
      </c>
      <c r="M432" s="179">
        <f t="shared" si="1520"/>
        <v>1.6079436728079453E-2</v>
      </c>
      <c r="N432" s="179">
        <f t="shared" si="1520"/>
        <v>1.3081282710985385E-2</v>
      </c>
      <c r="O432" s="179">
        <f t="shared" si="1520"/>
        <v>7.7037312357470479E-3</v>
      </c>
      <c r="P432" s="342">
        <f t="shared" si="1520"/>
        <v>4.0756963088806469E-2</v>
      </c>
      <c r="Q432" s="349">
        <f t="shared" si="1520"/>
        <v>-4.9718535823692803E-2</v>
      </c>
      <c r="R432" s="179">
        <f t="shared" si="1520"/>
        <v>1.5088222765033292E-2</v>
      </c>
      <c r="S432" s="179">
        <f t="shared" si="1520"/>
        <v>1.4908203475384643E-2</v>
      </c>
      <c r="T432" s="179">
        <f t="shared" si="1520"/>
        <v>5.4762055513208917E-2</v>
      </c>
      <c r="U432" s="179">
        <f t="shared" si="1520"/>
        <v>1.2954480735601387E-3</v>
      </c>
      <c r="V432" s="179">
        <f t="shared" si="1520"/>
        <v>4.2935870969663279E-3</v>
      </c>
      <c r="W432" s="342">
        <f t="shared" si="1520"/>
        <v>9.6706446949447137E-3</v>
      </c>
      <c r="X432" s="180"/>
      <c r="Y432" s="181"/>
    </row>
    <row r="433" spans="1:48" x14ac:dyDescent="0.2">
      <c r="A433" s="43"/>
      <c r="B433" s="145"/>
      <c r="C433" s="145"/>
      <c r="D433" s="145"/>
      <c r="E433" s="145"/>
      <c r="F433" s="145"/>
      <c r="G433" s="145"/>
      <c r="H433" s="145"/>
      <c r="I433" s="145"/>
      <c r="J433" s="145"/>
      <c r="K433" s="145"/>
      <c r="L433" s="145"/>
      <c r="M433" s="145"/>
      <c r="N433" s="145"/>
      <c r="O433" s="145"/>
      <c r="P433" s="145"/>
      <c r="Q433" s="145"/>
      <c r="R433" s="145"/>
      <c r="S433" s="145"/>
      <c r="T433" s="145"/>
      <c r="U433" s="145"/>
      <c r="V433" s="145"/>
      <c r="W433" s="145"/>
    </row>
    <row r="434" spans="1:48" x14ac:dyDescent="0.2">
      <c r="A434" s="43"/>
      <c r="B434" s="40"/>
      <c r="C434" s="40"/>
      <c r="D434" s="40"/>
      <c r="E434" s="40"/>
      <c r="F434" s="40"/>
      <c r="G434" s="40"/>
      <c r="H434" s="40"/>
      <c r="I434" s="40"/>
      <c r="J434" s="9"/>
    </row>
    <row r="435" spans="1:48" x14ac:dyDescent="0.2">
      <c r="A435" s="50" t="s">
        <v>552</v>
      </c>
      <c r="B435" s="51"/>
      <c r="C435" s="51"/>
      <c r="D435" s="51"/>
      <c r="E435" s="51"/>
      <c r="F435" s="51"/>
      <c r="G435" s="51"/>
      <c r="H435" s="51"/>
      <c r="I435" s="51"/>
      <c r="J435" s="51"/>
      <c r="K435" s="51"/>
      <c r="L435" s="51"/>
      <c r="M435" s="51"/>
      <c r="N435" s="51"/>
      <c r="O435" s="51"/>
      <c r="P435" s="51"/>
      <c r="Q435" s="51"/>
      <c r="R435" s="51"/>
      <c r="S435" s="51"/>
      <c r="T435" s="51"/>
      <c r="U435" s="51"/>
      <c r="V435" s="51"/>
      <c r="W435" s="51"/>
      <c r="Z435" s="5" t="s">
        <v>95</v>
      </c>
      <c r="AA435" s="6"/>
      <c r="AB435" s="6"/>
      <c r="AC435" s="6"/>
      <c r="AD435" s="6"/>
      <c r="AE435" s="6"/>
      <c r="AF435" s="6"/>
      <c r="AG435" s="6"/>
      <c r="AH435" s="6"/>
      <c r="AI435" s="6"/>
      <c r="AJ435" s="6"/>
      <c r="AK435" s="6"/>
      <c r="AL435" s="6"/>
      <c r="AM435" s="6"/>
      <c r="AN435" s="114"/>
      <c r="AO435" s="6"/>
      <c r="AP435" s="6"/>
      <c r="AQ435" s="6"/>
      <c r="AR435" s="6"/>
      <c r="AS435" s="6"/>
      <c r="AT435" s="6"/>
      <c r="AU435" s="6"/>
      <c r="AV435" s="6"/>
    </row>
    <row r="436" spans="1:48" ht="15" x14ac:dyDescent="0.25">
      <c r="A436" s="52"/>
      <c r="B436" s="403" t="s">
        <v>153</v>
      </c>
      <c r="C436" s="403"/>
      <c r="D436" s="403"/>
      <c r="E436" s="403"/>
      <c r="F436" s="403"/>
      <c r="G436" s="403"/>
      <c r="H436" s="403"/>
      <c r="I436" s="404" t="s">
        <v>154</v>
      </c>
      <c r="J436" s="403"/>
      <c r="K436" s="403"/>
      <c r="L436" s="403"/>
      <c r="M436" s="403"/>
      <c r="N436" s="403"/>
      <c r="O436" s="403"/>
      <c r="P436" s="405"/>
      <c r="Q436" s="404" t="s">
        <v>155</v>
      </c>
      <c r="R436" s="403"/>
      <c r="S436" s="403"/>
      <c r="T436" s="403"/>
      <c r="U436" s="403"/>
      <c r="V436" s="403"/>
      <c r="W436" s="405"/>
      <c r="Z436" s="115"/>
      <c r="AA436" s="410" t="s">
        <v>8</v>
      </c>
      <c r="AB436" s="410"/>
      <c r="AC436" s="410"/>
      <c r="AD436" s="410"/>
      <c r="AE436" s="410"/>
      <c r="AF436" s="410"/>
      <c r="AG436" s="410"/>
      <c r="AH436" s="409" t="s">
        <v>9</v>
      </c>
      <c r="AI436" s="410"/>
      <c r="AJ436" s="410"/>
      <c r="AK436" s="410"/>
      <c r="AL436" s="410"/>
      <c r="AM436" s="410"/>
      <c r="AN436" s="410"/>
      <c r="AO436" s="411"/>
      <c r="AP436" s="409" t="s">
        <v>274</v>
      </c>
      <c r="AQ436" s="410"/>
      <c r="AR436" s="410"/>
      <c r="AS436" s="410"/>
      <c r="AT436" s="410"/>
      <c r="AU436" s="410"/>
      <c r="AV436" s="411"/>
    </row>
    <row r="437" spans="1:48" ht="30" x14ac:dyDescent="0.2">
      <c r="A437" s="215" t="s">
        <v>7</v>
      </c>
      <c r="B437" s="70" t="s">
        <v>37</v>
      </c>
      <c r="C437" s="70" t="s">
        <v>39</v>
      </c>
      <c r="D437" s="70" t="s">
        <v>13</v>
      </c>
      <c r="E437" s="70" t="s">
        <v>38</v>
      </c>
      <c r="F437" s="70" t="s">
        <v>156</v>
      </c>
      <c r="G437" s="70" t="s">
        <v>42</v>
      </c>
      <c r="H437" s="70" t="s">
        <v>43</v>
      </c>
      <c r="I437" s="73" t="s">
        <v>40</v>
      </c>
      <c r="J437" s="74" t="s">
        <v>158</v>
      </c>
      <c r="K437" s="74" t="s">
        <v>157</v>
      </c>
      <c r="L437" s="74" t="s">
        <v>159</v>
      </c>
      <c r="M437" s="74" t="s">
        <v>160</v>
      </c>
      <c r="N437" s="74" t="s">
        <v>41</v>
      </c>
      <c r="O437" s="74" t="s">
        <v>11</v>
      </c>
      <c r="P437" s="75" t="s">
        <v>44</v>
      </c>
      <c r="Q437" s="73" t="s">
        <v>40</v>
      </c>
      <c r="R437" s="74" t="s">
        <v>158</v>
      </c>
      <c r="S437" s="74" t="s">
        <v>157</v>
      </c>
      <c r="T437" s="74" t="s">
        <v>159</v>
      </c>
      <c r="U437" s="74" t="s">
        <v>160</v>
      </c>
      <c r="V437" s="74" t="s">
        <v>41</v>
      </c>
      <c r="W437" s="113" t="s">
        <v>11</v>
      </c>
      <c r="Z437" s="343" t="s">
        <v>7</v>
      </c>
      <c r="AA437" s="344" t="s">
        <v>37</v>
      </c>
      <c r="AB437" s="344" t="s">
        <v>39</v>
      </c>
      <c r="AC437" s="344" t="s">
        <v>13</v>
      </c>
      <c r="AD437" s="344" t="s">
        <v>38</v>
      </c>
      <c r="AE437" s="344" t="s">
        <v>156</v>
      </c>
      <c r="AF437" s="344" t="s">
        <v>42</v>
      </c>
      <c r="AG437" s="344" t="s">
        <v>43</v>
      </c>
      <c r="AH437" s="345" t="s">
        <v>40</v>
      </c>
      <c r="AI437" s="74" t="s">
        <v>158</v>
      </c>
      <c r="AJ437" s="74" t="s">
        <v>157</v>
      </c>
      <c r="AK437" s="74" t="s">
        <v>159</v>
      </c>
      <c r="AL437" s="74" t="s">
        <v>160</v>
      </c>
      <c r="AM437" s="14" t="s">
        <v>41</v>
      </c>
      <c r="AN437" s="14" t="s">
        <v>275</v>
      </c>
      <c r="AO437" s="346" t="s">
        <v>44</v>
      </c>
      <c r="AP437" s="345" t="s">
        <v>40</v>
      </c>
      <c r="AQ437" s="74" t="s">
        <v>158</v>
      </c>
      <c r="AR437" s="137" t="s">
        <v>157</v>
      </c>
      <c r="AS437" s="137" t="s">
        <v>159</v>
      </c>
      <c r="AT437" s="74" t="s">
        <v>160</v>
      </c>
      <c r="AU437" s="14" t="s">
        <v>41</v>
      </c>
      <c r="AV437" s="347" t="s">
        <v>11</v>
      </c>
    </row>
    <row r="438" spans="1:48" s="9" customFormat="1" ht="15" x14ac:dyDescent="0.2">
      <c r="A438" s="60">
        <v>2006</v>
      </c>
      <c r="B438" s="63">
        <f>'1.Shazam DNSP&amp;State'!Q341</f>
        <v>1</v>
      </c>
      <c r="C438" s="66">
        <f>'1.Shazam DNSP&amp;State'!R341</f>
        <v>1</v>
      </c>
      <c r="D438" s="66">
        <f>'1.Shazam DNSP&amp;State'!S341</f>
        <v>1</v>
      </c>
      <c r="E438" s="66">
        <f>'1.Shazam DNSP&amp;State'!T341</f>
        <v>1</v>
      </c>
      <c r="F438" s="66">
        <f>'1.Shazam DNSP&amp;State'!U341</f>
        <v>1</v>
      </c>
      <c r="G438" s="66">
        <f>'1.Shazam DNSP&amp;State'!V341</f>
        <v>1</v>
      </c>
      <c r="H438" s="67">
        <f>'1.Shazam DNSP&amp;State'!W341</f>
        <v>1</v>
      </c>
      <c r="I438" s="66">
        <f>'1.Shazam DNSP&amp;State'!X341</f>
        <v>1</v>
      </c>
      <c r="J438" s="66">
        <f>'1.Shazam DNSP&amp;State'!Y341</f>
        <v>1</v>
      </c>
      <c r="K438" s="66">
        <f>'1.Shazam DNSP&amp;State'!Z341</f>
        <v>1</v>
      </c>
      <c r="L438" s="66">
        <f>'1.Shazam DNSP&amp;State'!AA341</f>
        <v>1</v>
      </c>
      <c r="M438" s="66">
        <f>'1.Shazam DNSP&amp;State'!AB341</f>
        <v>1</v>
      </c>
      <c r="N438" s="66">
        <f>'1.Shazam DNSP&amp;State'!AC341</f>
        <v>1</v>
      </c>
      <c r="O438" s="66">
        <f>'1.Shazam DNSP&amp;State'!AD341</f>
        <v>1</v>
      </c>
      <c r="P438" s="66">
        <f>'1.Shazam DNSP&amp;State'!D341</f>
        <v>1</v>
      </c>
      <c r="Q438" s="63">
        <f>'1.Shazam DNSP&amp;State'!J341</f>
        <v>1</v>
      </c>
      <c r="R438" s="66">
        <f>'1.Shazam DNSP&amp;State'!L341</f>
        <v>1</v>
      </c>
      <c r="S438" s="66">
        <f>'1.Shazam DNSP&amp;State'!M341</f>
        <v>1</v>
      </c>
      <c r="T438" s="66">
        <f>'1.Shazam DNSP&amp;State'!N341</f>
        <v>1</v>
      </c>
      <c r="U438" s="66">
        <f>'1.Shazam DNSP&amp;State'!O341</f>
        <v>1</v>
      </c>
      <c r="V438" s="66">
        <f>'1.Shazam DNSP&amp;State'!P341</f>
        <v>1</v>
      </c>
      <c r="W438" s="67">
        <f>'1.Shazam DNSP&amp;State'!K341</f>
        <v>1</v>
      </c>
      <c r="Z438" s="270">
        <v>2006</v>
      </c>
      <c r="AA438" s="224"/>
      <c r="AB438" s="225"/>
      <c r="AC438" s="225"/>
      <c r="AD438" s="225"/>
      <c r="AE438" s="225"/>
      <c r="AF438" s="225"/>
      <c r="AG438" s="226"/>
      <c r="AH438" s="224"/>
      <c r="AI438" s="225"/>
      <c r="AJ438" s="225"/>
      <c r="AK438" s="225"/>
      <c r="AL438" s="225"/>
      <c r="AM438" s="225"/>
      <c r="AN438" s="225"/>
      <c r="AO438" s="226"/>
      <c r="AP438" s="224"/>
      <c r="AQ438" s="225"/>
      <c r="AR438" s="225"/>
      <c r="AS438" s="225"/>
      <c r="AT438" s="225"/>
      <c r="AU438" s="225"/>
      <c r="AV438" s="226"/>
    </row>
    <row r="439" spans="1:48" s="9" customFormat="1" ht="15" x14ac:dyDescent="0.2">
      <c r="A439" s="60">
        <v>2007</v>
      </c>
      <c r="B439" s="64">
        <f>'1.Shazam DNSP&amp;State'!Q342</f>
        <v>1.014421</v>
      </c>
      <c r="C439" s="61">
        <f>'1.Shazam DNSP&amp;State'!R342</f>
        <v>1.050708</v>
      </c>
      <c r="D439" s="61">
        <f>'1.Shazam DNSP&amp;State'!S342</f>
        <v>1.015981</v>
      </c>
      <c r="E439" s="61">
        <f>'1.Shazam DNSP&amp;State'!T342</f>
        <v>1.0062850000000001</v>
      </c>
      <c r="F439" s="61">
        <f>'1.Shazam DNSP&amp;State'!U342</f>
        <v>1.0608010000000001</v>
      </c>
      <c r="G439" s="61">
        <f>'1.Shazam DNSP&amp;State'!V342</f>
        <v>1.050708</v>
      </c>
      <c r="H439" s="62">
        <f>'1.Shazam DNSP&amp;State'!W342</f>
        <v>1.01833</v>
      </c>
      <c r="I439" s="61">
        <f>'1.Shazam DNSP&amp;State'!X342</f>
        <v>1.0018530000000001</v>
      </c>
      <c r="J439" s="61">
        <f>'1.Shazam DNSP&amp;State'!Y342</f>
        <v>1.0028170000000001</v>
      </c>
      <c r="K439" s="61">
        <f>'1.Shazam DNSP&amp;State'!Z342</f>
        <v>1.003449</v>
      </c>
      <c r="L439" s="61">
        <f>'1.Shazam DNSP&amp;State'!AA342</f>
        <v>0.99950910000000004</v>
      </c>
      <c r="M439" s="61">
        <f>'1.Shazam DNSP&amp;State'!AB342</f>
        <v>1.057094</v>
      </c>
      <c r="N439" s="61">
        <f>'1.Shazam DNSP&amp;State'!AC342</f>
        <v>1.0329120000000001</v>
      </c>
      <c r="O439" s="61">
        <f>'1.Shazam DNSP&amp;State'!AD342</f>
        <v>1.025344</v>
      </c>
      <c r="P439" s="61">
        <f>'1.Shazam DNSP&amp;State'!D342</f>
        <v>1.0153179999999999</v>
      </c>
      <c r="Q439" s="64">
        <f>'1.Shazam DNSP&amp;State'!J342</f>
        <v>1.0164470000000001</v>
      </c>
      <c r="R439" s="61">
        <f>'1.Shazam DNSP&amp;State'!L342</f>
        <v>1.0154700000000001</v>
      </c>
      <c r="S439" s="61">
        <f>'1.Shazam DNSP&amp;State'!M342</f>
        <v>1.0148299999999999</v>
      </c>
      <c r="T439" s="61">
        <f>'1.Shazam DNSP&amp;State'!N342</f>
        <v>1.0188299999999999</v>
      </c>
      <c r="U439" s="61">
        <f>'1.Shazam DNSP&amp;State'!O342</f>
        <v>0.96332960000000001</v>
      </c>
      <c r="V439" s="61">
        <f>'1.Shazam DNSP&amp;State'!P342</f>
        <v>0.98588290000000001</v>
      </c>
      <c r="W439" s="62">
        <f>'1.Shazam DNSP&amp;State'!K342</f>
        <v>0.99315960000000003</v>
      </c>
      <c r="Z439" s="216">
        <v>2007</v>
      </c>
      <c r="AA439" s="64">
        <f t="shared" ref="AA439:AA452" si="1521">LN(B439/B438)</f>
        <v>1.4318006379287698E-2</v>
      </c>
      <c r="AB439" s="61">
        <f t="shared" ref="AB439:AB452" si="1522">LN(C439/C438)</f>
        <v>4.9464222655244319E-2</v>
      </c>
      <c r="AC439" s="61">
        <f t="shared" ref="AC439:AC452" si="1523">LN(D439/D438)</f>
        <v>1.5854648194026693E-2</v>
      </c>
      <c r="AD439" s="61">
        <f t="shared" ref="AD439:AD452" si="1524">LN(E439/E438)</f>
        <v>6.2653317544309143E-3</v>
      </c>
      <c r="AE439" s="61">
        <f t="shared" ref="AE439:AE452" si="1525">LN(F439/F438)</f>
        <v>5.9024283133782995E-2</v>
      </c>
      <c r="AF439" s="61">
        <f t="shared" ref="AF439:AF452" si="1526">LN(G439/G438)</f>
        <v>4.9464222655244319E-2</v>
      </c>
      <c r="AG439" s="62">
        <f t="shared" ref="AG439:AG452" si="1527">LN(H439/H438)</f>
        <v>1.816403062766932E-2</v>
      </c>
      <c r="AH439" s="64">
        <f t="shared" ref="AH439:AH452" si="1528">LN(I439/I438)</f>
        <v>1.8512853133828748E-3</v>
      </c>
      <c r="AI439" s="61">
        <f t="shared" ref="AI439:AI452" si="1529">LN(J439/J438)</f>
        <v>2.8130396912166393E-3</v>
      </c>
      <c r="AJ439" s="61">
        <f t="shared" ref="AJ439:AJ452" si="1530">LN(K439/K438)</f>
        <v>3.4430658401969848E-3</v>
      </c>
      <c r="AK439" s="61">
        <f t="shared" ref="AK439:AK452" si="1531">LN(L439/L438)</f>
        <v>-4.9102053085230515E-4</v>
      </c>
      <c r="AL439" s="61">
        <f t="shared" ref="AL439:AL452" si="1532">LN(M439/M438)</f>
        <v>5.5523633870592302E-2</v>
      </c>
      <c r="AM439" s="61">
        <f t="shared" ref="AM439:AM452" si="1533">LN(N439/N438)</f>
        <v>3.2381997738160986E-2</v>
      </c>
      <c r="AN439" s="61">
        <f t="shared" ref="AN439:AN452" si="1534">LN(O439/O438)</f>
        <v>2.5028166042112075E-2</v>
      </c>
      <c r="AO439" s="62">
        <f t="shared" ref="AO439:AO452" si="1535">LN(P439/P438)</f>
        <v>1.5201863918010592E-2</v>
      </c>
      <c r="AP439" s="64">
        <f t="shared" ref="AP439:AP452" si="1536">LN(Q439/Q438)</f>
        <v>1.6313213031911248E-2</v>
      </c>
      <c r="AQ439" s="61">
        <f t="shared" ref="AQ439:AQ452" si="1537">LN(R439/R438)</f>
        <v>1.5351559504437139E-2</v>
      </c>
      <c r="AR439" s="61">
        <f t="shared" ref="AR439:AR452" si="1538">LN(S439/S438)</f>
        <v>1.4721110781392897E-2</v>
      </c>
      <c r="AS439" s="61">
        <f t="shared" ref="AS439:AS452" si="1539">LN(T439/T438)</f>
        <v>1.8654910097166126E-2</v>
      </c>
      <c r="AT439" s="61">
        <f t="shared" ref="AT439:AT452" si="1540">LN(U439/U438)</f>
        <v>-3.7359661983804353E-2</v>
      </c>
      <c r="AU439" s="61">
        <f t="shared" ref="AU439:AU452" si="1541">LN(V439/V438)</f>
        <v>-1.4217694109831612E-2</v>
      </c>
      <c r="AV439" s="62">
        <f t="shared" ref="AV439:AV452" si="1542">LN(W439/W438)</f>
        <v>-6.8639027763268664E-3</v>
      </c>
    </row>
    <row r="440" spans="1:48" s="9" customFormat="1" ht="15" x14ac:dyDescent="0.2">
      <c r="A440" s="60">
        <v>2008</v>
      </c>
      <c r="B440" s="64">
        <f>'1.Shazam DNSP&amp;State'!Q343</f>
        <v>1.0326610000000001</v>
      </c>
      <c r="C440" s="61">
        <f>'1.Shazam DNSP&amp;State'!R343</f>
        <v>1.115648</v>
      </c>
      <c r="D440" s="61">
        <f>'1.Shazam DNSP&amp;State'!S343</f>
        <v>1.0305770000000001</v>
      </c>
      <c r="E440" s="61">
        <f>'1.Shazam DNSP&amp;State'!T343</f>
        <v>1.010945</v>
      </c>
      <c r="F440" s="61">
        <f>'1.Shazam DNSP&amp;State'!U343</f>
        <v>0.90295429999999999</v>
      </c>
      <c r="G440" s="61">
        <f>'1.Shazam DNSP&amp;State'!V343</f>
        <v>1.115648</v>
      </c>
      <c r="H440" s="62">
        <f>'1.Shazam DNSP&amp;State'!W343</f>
        <v>1.0720909999999999</v>
      </c>
      <c r="I440" s="61">
        <f>'1.Shazam DNSP&amp;State'!X343</f>
        <v>1.0039419999999999</v>
      </c>
      <c r="J440" s="61">
        <f>'1.Shazam DNSP&amp;State'!Y343</f>
        <v>1.010149</v>
      </c>
      <c r="K440" s="61">
        <f>'1.Shazam DNSP&amp;State'!Z343</f>
        <v>1.0074259999999999</v>
      </c>
      <c r="L440" s="61">
        <f>'1.Shazam DNSP&amp;State'!AA343</f>
        <v>1.0379830000000001</v>
      </c>
      <c r="M440" s="61">
        <f>'1.Shazam DNSP&amp;State'!AB343</f>
        <v>1.0962339999999999</v>
      </c>
      <c r="N440" s="61">
        <f>'1.Shazam DNSP&amp;State'!AC343</f>
        <v>1.0692759999999999</v>
      </c>
      <c r="O440" s="61">
        <f>'1.Shazam DNSP&amp;State'!AD343</f>
        <v>1.0491459999999999</v>
      </c>
      <c r="P440" s="61">
        <f>'1.Shazam DNSP&amp;State'!D343</f>
        <v>1.0302530000000001</v>
      </c>
      <c r="Q440" s="64">
        <f>'1.Shazam DNSP&amp;State'!J343</f>
        <v>1.067882</v>
      </c>
      <c r="R440" s="61">
        <f>'1.Shazam DNSP&amp;State'!L343</f>
        <v>1.0613189999999999</v>
      </c>
      <c r="S440" s="61">
        <f>'1.Shazam DNSP&amp;State'!M343</f>
        <v>1.0641890000000001</v>
      </c>
      <c r="T440" s="61">
        <f>'1.Shazam DNSP&amp;State'!N343</f>
        <v>1.0328599999999999</v>
      </c>
      <c r="U440" s="61">
        <f>'1.Shazam DNSP&amp;State'!O343</f>
        <v>0.97797670000000003</v>
      </c>
      <c r="V440" s="61">
        <f>'1.Shazam DNSP&amp;State'!P343</f>
        <v>1.002632</v>
      </c>
      <c r="W440" s="62">
        <f>'1.Shazam DNSP&amp;State'!K343</f>
        <v>1.0218700000000001</v>
      </c>
      <c r="Z440" s="216">
        <v>2008</v>
      </c>
      <c r="AA440" s="64">
        <f t="shared" si="1521"/>
        <v>1.7820959520990585E-2</v>
      </c>
      <c r="AB440" s="61">
        <f t="shared" si="1522"/>
        <v>5.997117936460912E-2</v>
      </c>
      <c r="AC440" s="61">
        <f t="shared" si="1523"/>
        <v>1.4264191372093426E-2</v>
      </c>
      <c r="AD440" s="61">
        <f t="shared" si="1524"/>
        <v>4.6202052214921194E-3</v>
      </c>
      <c r="AE440" s="61">
        <f t="shared" si="1525"/>
        <v>-0.16110761906045906</v>
      </c>
      <c r="AF440" s="61">
        <f t="shared" si="1526"/>
        <v>5.997117936460912E-2</v>
      </c>
      <c r="AG440" s="62">
        <f t="shared" si="1527"/>
        <v>5.1446916477854876E-2</v>
      </c>
      <c r="AH440" s="64">
        <f t="shared" si="1528"/>
        <v>2.0829653631630036E-3</v>
      </c>
      <c r="AI440" s="61">
        <f t="shared" si="1529"/>
        <v>7.2848050337204944E-3</v>
      </c>
      <c r="AJ440" s="61">
        <f t="shared" si="1530"/>
        <v>3.9554971694707669E-3</v>
      </c>
      <c r="AK440" s="61">
        <f t="shared" si="1531"/>
        <v>3.7770427491108607E-2</v>
      </c>
      <c r="AL440" s="61">
        <f t="shared" si="1532"/>
        <v>3.6357035516205762E-2</v>
      </c>
      <c r="AM440" s="61">
        <f t="shared" si="1533"/>
        <v>3.4599786200510602E-2</v>
      </c>
      <c r="AN440" s="61">
        <f t="shared" si="1534"/>
        <v>2.2948333858978518E-2</v>
      </c>
      <c r="AO440" s="62">
        <f t="shared" si="1535"/>
        <v>1.4602539229123326E-2</v>
      </c>
      <c r="AP440" s="64">
        <f t="shared" si="1536"/>
        <v>4.9364034510579823E-2</v>
      </c>
      <c r="AQ440" s="61">
        <f t="shared" si="1537"/>
        <v>4.4160914693270319E-2</v>
      </c>
      <c r="AR440" s="61">
        <f t="shared" si="1538"/>
        <v>4.7491895942386314E-2</v>
      </c>
      <c r="AS440" s="61">
        <f t="shared" si="1539"/>
        <v>1.3676743266096584E-2</v>
      </c>
      <c r="AT440" s="61">
        <f t="shared" si="1540"/>
        <v>1.509022862180617E-2</v>
      </c>
      <c r="AU440" s="61">
        <f t="shared" si="1541"/>
        <v>1.6846236463519501E-2</v>
      </c>
      <c r="AV440" s="62">
        <f t="shared" si="1542"/>
        <v>2.8498184901476639E-2</v>
      </c>
    </row>
    <row r="441" spans="1:48" s="9" customFormat="1" ht="15" x14ac:dyDescent="0.2">
      <c r="A441" s="60">
        <v>2009</v>
      </c>
      <c r="B441" s="64">
        <f>'1.Shazam DNSP&amp;State'!Q344</f>
        <v>1.0282979999999999</v>
      </c>
      <c r="C441" s="61">
        <f>'1.Shazam DNSP&amp;State'!R344</f>
        <v>1.197562</v>
      </c>
      <c r="D441" s="61">
        <f>'1.Shazam DNSP&amp;State'!S344</f>
        <v>1.0440100000000001</v>
      </c>
      <c r="E441" s="61">
        <f>'1.Shazam DNSP&amp;State'!T344</f>
        <v>1.021787</v>
      </c>
      <c r="F441" s="61">
        <f>'1.Shazam DNSP&amp;State'!U344</f>
        <v>1.193279</v>
      </c>
      <c r="G441" s="61">
        <f>'1.Shazam DNSP&amp;State'!V344</f>
        <v>1.197562</v>
      </c>
      <c r="H441" s="62">
        <f>'1.Shazam DNSP&amp;State'!W344</f>
        <v>1.066675</v>
      </c>
      <c r="I441" s="61">
        <f>'1.Shazam DNSP&amp;State'!X344</f>
        <v>1.1052139999999999</v>
      </c>
      <c r="J441" s="61">
        <f>'1.Shazam DNSP&amp;State'!Y344</f>
        <v>1.0182020000000001</v>
      </c>
      <c r="K441" s="61">
        <f>'1.Shazam DNSP&amp;State'!Z344</f>
        <v>1.0043150000000001</v>
      </c>
      <c r="L441" s="61">
        <f>'1.Shazam DNSP&amp;State'!AA344</f>
        <v>1.05437</v>
      </c>
      <c r="M441" s="61">
        <f>'1.Shazam DNSP&amp;State'!AB344</f>
        <v>1.1947220000000001</v>
      </c>
      <c r="N441" s="61">
        <f>'1.Shazam DNSP&amp;State'!AC344</f>
        <v>1.12174</v>
      </c>
      <c r="O441" s="61">
        <f>'1.Shazam DNSP&amp;State'!AD344</f>
        <v>1.086627</v>
      </c>
      <c r="P441" s="61">
        <f>'1.Shazam DNSP&amp;State'!D344</f>
        <v>1.094452</v>
      </c>
      <c r="Q441" s="64">
        <f>'1.Shazam DNSP&amp;State'!J344</f>
        <v>0.9651303</v>
      </c>
      <c r="R441" s="61">
        <f>'1.Shazam DNSP&amp;State'!L344</f>
        <v>1.047607</v>
      </c>
      <c r="S441" s="61">
        <f>'1.Shazam DNSP&amp;State'!M344</f>
        <v>1.062092</v>
      </c>
      <c r="T441" s="61">
        <f>'1.Shazam DNSP&amp;State'!N344</f>
        <v>1.011671</v>
      </c>
      <c r="U441" s="61">
        <f>'1.Shazam DNSP&amp;State'!O344</f>
        <v>0.89282280000000003</v>
      </c>
      <c r="V441" s="61">
        <f>'1.Shazam DNSP&amp;State'!P344</f>
        <v>0.95091150000000002</v>
      </c>
      <c r="W441" s="62">
        <f>'1.Shazam DNSP&amp;State'!K344</f>
        <v>0.98163860000000003</v>
      </c>
      <c r="Z441" s="216">
        <v>2009</v>
      </c>
      <c r="AA441" s="64">
        <f t="shared" si="1521"/>
        <v>-4.2339576068591324E-3</v>
      </c>
      <c r="AB441" s="61">
        <f t="shared" si="1522"/>
        <v>7.0852421473096477E-2</v>
      </c>
      <c r="AC441" s="61">
        <f t="shared" si="1523"/>
        <v>1.2950228392514439E-2</v>
      </c>
      <c r="AD441" s="61">
        <f t="shared" si="1524"/>
        <v>1.0667518211393483E-2</v>
      </c>
      <c r="AE441" s="61">
        <f t="shared" si="1525"/>
        <v>0.27878831590836334</v>
      </c>
      <c r="AF441" s="61">
        <f t="shared" si="1526"/>
        <v>7.0852421473096477E-2</v>
      </c>
      <c r="AG441" s="62">
        <f t="shared" si="1527"/>
        <v>-5.0646134984704038E-3</v>
      </c>
      <c r="AH441" s="64">
        <f t="shared" si="1528"/>
        <v>9.6104730700865157E-2</v>
      </c>
      <c r="AI441" s="61">
        <f t="shared" si="1529"/>
        <v>7.9404820098706724E-3</v>
      </c>
      <c r="AJ441" s="61">
        <f t="shared" si="1530"/>
        <v>-3.0928459278864785E-3</v>
      </c>
      <c r="AK441" s="61">
        <f t="shared" si="1531"/>
        <v>1.5664025200774475E-2</v>
      </c>
      <c r="AL441" s="61">
        <f t="shared" si="1532"/>
        <v>8.6032852949464514E-2</v>
      </c>
      <c r="AM441" s="61">
        <f t="shared" si="1533"/>
        <v>4.7899267253248459E-2</v>
      </c>
      <c r="AN441" s="61">
        <f t="shared" si="1534"/>
        <v>3.5101903075678162E-2</v>
      </c>
      <c r="AO441" s="62">
        <f t="shared" si="1535"/>
        <v>6.0449378230114148E-2</v>
      </c>
      <c r="AP441" s="64">
        <f t="shared" si="1536"/>
        <v>-0.10116940839408377</v>
      </c>
      <c r="AQ441" s="61">
        <f t="shared" si="1537"/>
        <v>-1.3003958628940179E-2</v>
      </c>
      <c r="AR441" s="61">
        <f t="shared" si="1538"/>
        <v>-1.9724586542241161E-3</v>
      </c>
      <c r="AS441" s="61">
        <f t="shared" si="1539"/>
        <v>-2.072823416829369E-2</v>
      </c>
      <c r="AT441" s="61">
        <f t="shared" si="1540"/>
        <v>-9.109771668476363E-2</v>
      </c>
      <c r="AU441" s="61">
        <f t="shared" si="1541"/>
        <v>-5.2962823057687666E-2</v>
      </c>
      <c r="AV441" s="62">
        <f t="shared" si="1542"/>
        <v>-4.0166344930353502E-2</v>
      </c>
    </row>
    <row r="442" spans="1:48" s="9" customFormat="1" ht="15" x14ac:dyDescent="0.2">
      <c r="A442" s="60">
        <v>2010</v>
      </c>
      <c r="B442" s="64">
        <f>'1.Shazam DNSP&amp;State'!Q345</f>
        <v>1.0474749999999999</v>
      </c>
      <c r="C442" s="61">
        <f>'1.Shazam DNSP&amp;State'!R345</f>
        <v>1.19845</v>
      </c>
      <c r="D442" s="61">
        <f>'1.Shazam DNSP&amp;State'!S345</f>
        <v>1.0583990000000001</v>
      </c>
      <c r="E442" s="61">
        <f>'1.Shazam DNSP&amp;State'!T345</f>
        <v>1.029161</v>
      </c>
      <c r="F442" s="61">
        <f>'1.Shazam DNSP&amp;State'!U345</f>
        <v>1.0096700000000001</v>
      </c>
      <c r="G442" s="61">
        <f>'1.Shazam DNSP&amp;State'!V345</f>
        <v>1.1648719999999999</v>
      </c>
      <c r="H442" s="62">
        <f>'1.Shazam DNSP&amp;State'!W345</f>
        <v>1.102355</v>
      </c>
      <c r="I442" s="61">
        <f>'1.Shazam DNSP&amp;State'!X345</f>
        <v>1.1265849999999999</v>
      </c>
      <c r="J442" s="61">
        <f>'1.Shazam DNSP&amp;State'!Y345</f>
        <v>1.035074</v>
      </c>
      <c r="K442" s="61">
        <f>'1.Shazam DNSP&amp;State'!Z345</f>
        <v>1.0060629999999999</v>
      </c>
      <c r="L442" s="61">
        <f>'1.Shazam DNSP&amp;State'!AA345</f>
        <v>1.0731839999999999</v>
      </c>
      <c r="M442" s="61">
        <f>'1.Shazam DNSP&amp;State'!AB345</f>
        <v>1.2630760000000001</v>
      </c>
      <c r="N442" s="61">
        <f>'1.Shazam DNSP&amp;State'!AC345</f>
        <v>1.140037</v>
      </c>
      <c r="O442" s="61">
        <f>'1.Shazam DNSP&amp;State'!AD345</f>
        <v>1.108161</v>
      </c>
      <c r="P442" s="61">
        <f>'1.Shazam DNSP&amp;State'!D345</f>
        <v>1.115918</v>
      </c>
      <c r="Q442" s="64">
        <f>'1.Shazam DNSP&amp;State'!J345</f>
        <v>0.97849240000000004</v>
      </c>
      <c r="R442" s="61">
        <f>'1.Shazam DNSP&amp;State'!L345</f>
        <v>1.0650010000000001</v>
      </c>
      <c r="S442" s="61">
        <f>'1.Shazam DNSP&amp;State'!M345</f>
        <v>1.095712</v>
      </c>
      <c r="T442" s="61">
        <f>'1.Shazam DNSP&amp;State'!N345</f>
        <v>1.0271809999999999</v>
      </c>
      <c r="U442" s="61">
        <f>'1.Shazam DNSP&amp;State'!O345</f>
        <v>0.87275420000000004</v>
      </c>
      <c r="V442" s="61">
        <f>'1.Shazam DNSP&amp;State'!P345</f>
        <v>0.96694619999999998</v>
      </c>
      <c r="W442" s="62">
        <f>'1.Shazam DNSP&amp;State'!K345</f>
        <v>0.99476039999999999</v>
      </c>
      <c r="Z442" s="216">
        <v>2010</v>
      </c>
      <c r="AA442" s="64">
        <f t="shared" si="1521"/>
        <v>1.8477497887481972E-2</v>
      </c>
      <c r="AB442" s="61">
        <f t="shared" si="1522"/>
        <v>7.4123171391247164E-4</v>
      </c>
      <c r="AC442" s="61">
        <f t="shared" si="1523"/>
        <v>1.3688321037154748E-2</v>
      </c>
      <c r="AD442" s="61">
        <f t="shared" si="1524"/>
        <v>7.1908520106364494E-3</v>
      </c>
      <c r="AE442" s="61">
        <f t="shared" si="1525"/>
        <v>-0.16708143519053589</v>
      </c>
      <c r="AF442" s="61">
        <f t="shared" si="1526"/>
        <v>-2.7676613756208692E-2</v>
      </c>
      <c r="AG442" s="62">
        <f t="shared" si="1527"/>
        <v>3.2902466808015618E-2</v>
      </c>
      <c r="AH442" s="64">
        <f t="shared" si="1528"/>
        <v>1.915195161512627E-2</v>
      </c>
      <c r="AI442" s="61">
        <f t="shared" si="1529"/>
        <v>1.6434595011235138E-2</v>
      </c>
      <c r="AJ442" s="61">
        <f t="shared" si="1530"/>
        <v>1.738976889422444E-3</v>
      </c>
      <c r="AK442" s="61">
        <f t="shared" si="1531"/>
        <v>1.7686498612857104E-2</v>
      </c>
      <c r="AL442" s="61">
        <f t="shared" si="1532"/>
        <v>5.563649341013778E-2</v>
      </c>
      <c r="AM442" s="61">
        <f t="shared" si="1533"/>
        <v>1.617966682814578E-2</v>
      </c>
      <c r="AN442" s="61">
        <f t="shared" si="1534"/>
        <v>1.9623481651510014E-2</v>
      </c>
      <c r="AO442" s="62">
        <f t="shared" si="1535"/>
        <v>1.9423603179816843E-2</v>
      </c>
      <c r="AP442" s="64">
        <f t="shared" si="1536"/>
        <v>1.3749901685131988E-2</v>
      </c>
      <c r="AQ442" s="61">
        <f t="shared" si="1537"/>
        <v>1.6467222559316517E-2</v>
      </c>
      <c r="AR442" s="61">
        <f t="shared" si="1538"/>
        <v>3.1163832202576888E-2</v>
      </c>
      <c r="AS442" s="61">
        <f t="shared" si="1539"/>
        <v>1.5214737702785697E-2</v>
      </c>
      <c r="AT442" s="61">
        <f t="shared" si="1540"/>
        <v>-2.2734170587131491E-2</v>
      </c>
      <c r="AU442" s="61">
        <f t="shared" si="1541"/>
        <v>1.6721859639827523E-2</v>
      </c>
      <c r="AV442" s="62">
        <f t="shared" si="1542"/>
        <v>1.3278687963615622E-2</v>
      </c>
    </row>
    <row r="443" spans="1:48" s="9" customFormat="1" ht="15" x14ac:dyDescent="0.2">
      <c r="A443" s="60">
        <v>2011</v>
      </c>
      <c r="B443" s="64">
        <f>'1.Shazam DNSP&amp;State'!Q346</f>
        <v>1.02597</v>
      </c>
      <c r="C443" s="61">
        <f>'1.Shazam DNSP&amp;State'!R346</f>
        <v>1.19845</v>
      </c>
      <c r="D443" s="61">
        <f>'1.Shazam DNSP&amp;State'!S346</f>
        <v>1.072233</v>
      </c>
      <c r="E443" s="61">
        <f>'1.Shazam DNSP&amp;State'!T346</f>
        <v>1.0307580000000001</v>
      </c>
      <c r="F443" s="61">
        <f>'1.Shazam DNSP&amp;State'!U346</f>
        <v>0.98863009999999996</v>
      </c>
      <c r="G443" s="61">
        <f>'1.Shazam DNSP&amp;State'!V346</f>
        <v>1.143834</v>
      </c>
      <c r="H443" s="62">
        <f>'1.Shazam DNSP&amp;State'!W346</f>
        <v>1.1067899999999999</v>
      </c>
      <c r="I443" s="61">
        <f>'1.Shazam DNSP&amp;State'!X346</f>
        <v>1.189559</v>
      </c>
      <c r="J443" s="61">
        <f>'1.Shazam DNSP&amp;State'!Y346</f>
        <v>1.0373730000000001</v>
      </c>
      <c r="K443" s="61">
        <f>'1.Shazam DNSP&amp;State'!Z346</f>
        <v>1.007744</v>
      </c>
      <c r="L443" s="61">
        <f>'1.Shazam DNSP&amp;State'!AA346</f>
        <v>1.0707359999999999</v>
      </c>
      <c r="M443" s="61">
        <f>'1.Shazam DNSP&amp;State'!AB346</f>
        <v>1.289812</v>
      </c>
      <c r="N443" s="61">
        <f>'1.Shazam DNSP&amp;State'!AC346</f>
        <v>1.1781250000000001</v>
      </c>
      <c r="O443" s="61">
        <f>'1.Shazam DNSP&amp;State'!AD346</f>
        <v>1.1263369999999999</v>
      </c>
      <c r="P443" s="61">
        <f>'1.Shazam DNSP&amp;State'!D346</f>
        <v>1.1524639999999999</v>
      </c>
      <c r="Q443" s="64">
        <f>'1.Shazam DNSP&amp;State'!J346</f>
        <v>0.93042049999999998</v>
      </c>
      <c r="R443" s="61">
        <f>'1.Shazam DNSP&amp;State'!L346</f>
        <v>1.066916</v>
      </c>
      <c r="S443" s="61">
        <f>'1.Shazam DNSP&amp;State'!M346</f>
        <v>1.098284</v>
      </c>
      <c r="T443" s="61">
        <f>'1.Shazam DNSP&amp;State'!N346</f>
        <v>1.0336719999999999</v>
      </c>
      <c r="U443" s="61">
        <f>'1.Shazam DNSP&amp;State'!O346</f>
        <v>0.85810129999999996</v>
      </c>
      <c r="V443" s="61">
        <f>'1.Shazam DNSP&amp;State'!P346</f>
        <v>0.93945020000000001</v>
      </c>
      <c r="W443" s="62">
        <f>'1.Shazam DNSP&amp;State'!K346</f>
        <v>0.9826454</v>
      </c>
      <c r="Z443" s="216">
        <v>2011</v>
      </c>
      <c r="AA443" s="64">
        <f t="shared" si="1521"/>
        <v>-2.0743999625895449E-2</v>
      </c>
      <c r="AB443" s="61">
        <f t="shared" si="1522"/>
        <v>0</v>
      </c>
      <c r="AC443" s="61">
        <f t="shared" si="1523"/>
        <v>1.2986000781838215E-2</v>
      </c>
      <c r="AD443" s="61">
        <f t="shared" si="1524"/>
        <v>1.5505467156315073E-3</v>
      </c>
      <c r="AE443" s="61">
        <f t="shared" si="1525"/>
        <v>-2.1058576267028336E-2</v>
      </c>
      <c r="AF443" s="61">
        <f t="shared" si="1526"/>
        <v>-1.8225432202973849E-2</v>
      </c>
      <c r="AG443" s="62">
        <f t="shared" si="1527"/>
        <v>4.0151334187306462E-3</v>
      </c>
      <c r="AH443" s="64">
        <f t="shared" si="1528"/>
        <v>5.4391717210816606E-2</v>
      </c>
      <c r="AI443" s="61">
        <f t="shared" si="1529"/>
        <v>2.2186342454479551E-3</v>
      </c>
      <c r="AJ443" s="61">
        <f t="shared" si="1530"/>
        <v>1.6694751686065032E-3</v>
      </c>
      <c r="AK443" s="61">
        <f t="shared" si="1531"/>
        <v>-2.2836682934892125E-3</v>
      </c>
      <c r="AL443" s="61">
        <f t="shared" si="1532"/>
        <v>2.0946455572485635E-2</v>
      </c>
      <c r="AM443" s="61">
        <f t="shared" si="1533"/>
        <v>3.2863473634172857E-2</v>
      </c>
      <c r="AN443" s="61">
        <f t="shared" si="1534"/>
        <v>1.6268889831471831E-2</v>
      </c>
      <c r="AO443" s="62">
        <f t="shared" si="1535"/>
        <v>3.2224874401217379E-2</v>
      </c>
      <c r="AP443" s="64">
        <f t="shared" si="1536"/>
        <v>-5.0376385319992716E-2</v>
      </c>
      <c r="AQ443" s="61">
        <f t="shared" si="1537"/>
        <v>1.7965056942125634E-3</v>
      </c>
      <c r="AR443" s="61">
        <f t="shared" si="1538"/>
        <v>2.3445814652383462E-3</v>
      </c>
      <c r="AS443" s="61">
        <f t="shared" si="1539"/>
        <v>6.2993541650634508E-3</v>
      </c>
      <c r="AT443" s="61">
        <f t="shared" si="1540"/>
        <v>-1.6931800561371509E-2</v>
      </c>
      <c r="AU443" s="61">
        <f t="shared" si="1541"/>
        <v>-2.8848047387934894E-2</v>
      </c>
      <c r="AV443" s="62">
        <f t="shared" si="1542"/>
        <v>-1.2253581524663097E-2</v>
      </c>
    </row>
    <row r="444" spans="1:48" s="9" customFormat="1" ht="15" x14ac:dyDescent="0.2">
      <c r="A444" s="60">
        <v>2012</v>
      </c>
      <c r="B444" s="64">
        <f>'1.Shazam DNSP&amp;State'!Q347</f>
        <v>1.0334239999999999</v>
      </c>
      <c r="C444" s="61">
        <f>'1.Shazam DNSP&amp;State'!R347</f>
        <v>1.19845</v>
      </c>
      <c r="D444" s="61">
        <f>'1.Shazam DNSP&amp;State'!S347</f>
        <v>1.0896220000000001</v>
      </c>
      <c r="E444" s="61">
        <f>'1.Shazam DNSP&amp;State'!T347</f>
        <v>1.0390710000000001</v>
      </c>
      <c r="F444" s="61">
        <f>'1.Shazam DNSP&amp;State'!U347</f>
        <v>1.01817</v>
      </c>
      <c r="G444" s="61">
        <f>'1.Shazam DNSP&amp;State'!V347</f>
        <v>1.074999</v>
      </c>
      <c r="H444" s="62">
        <f>'1.Shazam DNSP&amp;State'!W347</f>
        <v>1.110865</v>
      </c>
      <c r="I444" s="61">
        <f>'1.Shazam DNSP&amp;State'!X347</f>
        <v>1.3341540000000001</v>
      </c>
      <c r="J444" s="61">
        <f>'1.Shazam DNSP&amp;State'!Y347</f>
        <v>1.0561670000000001</v>
      </c>
      <c r="K444" s="61">
        <f>'1.Shazam DNSP&amp;State'!Z347</f>
        <v>1.0117560000000001</v>
      </c>
      <c r="L444" s="61">
        <f>'1.Shazam DNSP&amp;State'!AA347</f>
        <v>1.23689</v>
      </c>
      <c r="M444" s="61">
        <f>'1.Shazam DNSP&amp;State'!AB347</f>
        <v>1.3281240000000001</v>
      </c>
      <c r="N444" s="61">
        <f>'1.Shazam DNSP&amp;State'!AC347</f>
        <v>1.2054530000000001</v>
      </c>
      <c r="O444" s="61">
        <f>'1.Shazam DNSP&amp;State'!AD347</f>
        <v>1.1489799999999999</v>
      </c>
      <c r="P444" s="61">
        <f>'1.Shazam DNSP&amp;State'!D347</f>
        <v>1.226237</v>
      </c>
      <c r="Q444" s="64">
        <f>'1.Shazam DNSP&amp;State'!J347</f>
        <v>0.83263640000000005</v>
      </c>
      <c r="R444" s="61">
        <f>'1.Shazam DNSP&amp;State'!L347</f>
        <v>1.0517890000000001</v>
      </c>
      <c r="S444" s="61">
        <f>'1.Shazam DNSP&amp;State'!M347</f>
        <v>1.097958</v>
      </c>
      <c r="T444" s="61">
        <f>'1.Shazam DNSP&amp;State'!N347</f>
        <v>0.89811169999999996</v>
      </c>
      <c r="U444" s="61">
        <f>'1.Shazam DNSP&amp;State'!O347</f>
        <v>0.83641650000000001</v>
      </c>
      <c r="V444" s="61">
        <f>'1.Shazam DNSP&amp;State'!P347</f>
        <v>0.92153339999999995</v>
      </c>
      <c r="W444" s="62">
        <f>'1.Shazam DNSP&amp;State'!K347</f>
        <v>0.9668274</v>
      </c>
      <c r="Z444" s="216">
        <v>2012</v>
      </c>
      <c r="AA444" s="64">
        <f t="shared" si="1521"/>
        <v>7.2390543543704297E-3</v>
      </c>
      <c r="AB444" s="61">
        <f t="shared" si="1522"/>
        <v>0</v>
      </c>
      <c r="AC444" s="61">
        <f t="shared" si="1523"/>
        <v>1.608745732739152E-2</v>
      </c>
      <c r="AD444" s="61">
        <f t="shared" si="1524"/>
        <v>8.0325908062203796E-3</v>
      </c>
      <c r="AE444" s="61">
        <f t="shared" si="1525"/>
        <v>2.9441929768334645E-2</v>
      </c>
      <c r="AF444" s="61">
        <f t="shared" si="1526"/>
        <v>-6.2066046187132073E-2</v>
      </c>
      <c r="AG444" s="62">
        <f t="shared" si="1527"/>
        <v>3.6750572892782058E-3</v>
      </c>
      <c r="AH444" s="64">
        <f t="shared" si="1528"/>
        <v>0.11471473290599125</v>
      </c>
      <c r="AI444" s="61">
        <f t="shared" si="1529"/>
        <v>1.7954760728538181E-2</v>
      </c>
      <c r="AJ444" s="61">
        <f t="shared" si="1530"/>
        <v>3.9732659351982324E-3</v>
      </c>
      <c r="AK444" s="61">
        <f t="shared" si="1531"/>
        <v>0.14425390215779782</v>
      </c>
      <c r="AL444" s="61">
        <f t="shared" si="1532"/>
        <v>2.9270948870298453E-2</v>
      </c>
      <c r="AM444" s="61">
        <f t="shared" si="1533"/>
        <v>2.2931238253003448E-2</v>
      </c>
      <c r="AN444" s="61">
        <f t="shared" si="1534"/>
        <v>1.990381781499119E-2</v>
      </c>
      <c r="AO444" s="62">
        <f t="shared" si="1535"/>
        <v>6.2047871455842694E-2</v>
      </c>
      <c r="AP444" s="64">
        <f t="shared" si="1536"/>
        <v>-0.11103958221817761</v>
      </c>
      <c r="AQ444" s="61">
        <f t="shared" si="1537"/>
        <v>-1.427971996590458E-2</v>
      </c>
      <c r="AR444" s="61">
        <f t="shared" si="1538"/>
        <v>-2.9687074775395735E-4</v>
      </c>
      <c r="AS444" s="61">
        <f t="shared" si="1539"/>
        <v>-0.14057834195040342</v>
      </c>
      <c r="AT444" s="61">
        <f t="shared" si="1540"/>
        <v>-2.5595463023820021E-2</v>
      </c>
      <c r="AU444" s="61">
        <f t="shared" si="1541"/>
        <v>-1.9255788824689313E-2</v>
      </c>
      <c r="AV444" s="62">
        <f t="shared" si="1542"/>
        <v>-1.6228333269660125E-2</v>
      </c>
    </row>
    <row r="445" spans="1:48" s="9" customFormat="1" ht="15" x14ac:dyDescent="0.2">
      <c r="A445" s="60">
        <v>2013</v>
      </c>
      <c r="B445" s="64">
        <f>'1.Shazam DNSP&amp;State'!Q348</f>
        <v>1.012132</v>
      </c>
      <c r="C445" s="61">
        <f>'1.Shazam DNSP&amp;State'!R348</f>
        <v>1.19845</v>
      </c>
      <c r="D445" s="61">
        <f>'1.Shazam DNSP&amp;State'!S348</f>
        <v>1.1067929999999999</v>
      </c>
      <c r="E445" s="61">
        <f>'1.Shazam DNSP&amp;State'!T348</f>
        <v>1.042645</v>
      </c>
      <c r="F445" s="61">
        <f>'1.Shazam DNSP&amp;State'!U348</f>
        <v>1.0770999999999999</v>
      </c>
      <c r="G445" s="61">
        <f>'1.Shazam DNSP&amp;State'!V348</f>
        <v>1.158399</v>
      </c>
      <c r="H445" s="62">
        <f>'1.Shazam DNSP&amp;State'!W348</f>
        <v>1.1058410000000001</v>
      </c>
      <c r="I445" s="61">
        <f>'1.Shazam DNSP&amp;State'!X348</f>
        <v>1.342117</v>
      </c>
      <c r="J445" s="61">
        <f>'1.Shazam DNSP&amp;State'!Y348</f>
        <v>1.0441240000000001</v>
      </c>
      <c r="K445" s="61">
        <f>'1.Shazam DNSP&amp;State'!Z348</f>
        <v>1.0131779999999999</v>
      </c>
      <c r="L445" s="61">
        <f>'1.Shazam DNSP&amp;State'!AA348</f>
        <v>1.3101119999999999</v>
      </c>
      <c r="M445" s="61">
        <f>'1.Shazam DNSP&amp;State'!AB348</f>
        <v>1.380323</v>
      </c>
      <c r="N445" s="61">
        <f>'1.Shazam DNSP&amp;State'!AC348</f>
        <v>1.2384770000000001</v>
      </c>
      <c r="O445" s="61">
        <f>'1.Shazam DNSP&amp;State'!AD348</f>
        <v>1.170542</v>
      </c>
      <c r="P445" s="61">
        <f>'1.Shazam DNSP&amp;State'!D348</f>
        <v>1.2444059999999999</v>
      </c>
      <c r="Q445" s="64">
        <f>'1.Shazam DNSP&amp;State'!J348</f>
        <v>0.82395309999999999</v>
      </c>
      <c r="R445" s="61">
        <f>'1.Shazam DNSP&amp;State'!L348</f>
        <v>1.0591090000000001</v>
      </c>
      <c r="S445" s="61">
        <f>'1.Shazam DNSP&amp;State'!M348</f>
        <v>1.091459</v>
      </c>
      <c r="T445" s="61">
        <f>'1.Shazam DNSP&amp;State'!N348</f>
        <v>0.84408150000000004</v>
      </c>
      <c r="U445" s="61">
        <f>'1.Shazam DNSP&amp;State'!O348</f>
        <v>0.8011469</v>
      </c>
      <c r="V445" s="61">
        <f>'1.Shazam DNSP&amp;State'!P348</f>
        <v>0.89290449999999999</v>
      </c>
      <c r="W445" s="62">
        <f>'1.Shazam DNSP&amp;State'!K348</f>
        <v>0.94472610000000001</v>
      </c>
      <c r="Z445" s="216">
        <v>2013</v>
      </c>
      <c r="AA445" s="64">
        <f t="shared" si="1521"/>
        <v>-2.0818563767370311E-2</v>
      </c>
      <c r="AB445" s="61">
        <f t="shared" si="1522"/>
        <v>0</v>
      </c>
      <c r="AC445" s="61">
        <f t="shared" si="1523"/>
        <v>1.5635797266402421E-2</v>
      </c>
      <c r="AD445" s="61">
        <f t="shared" si="1524"/>
        <v>3.4337090280909597E-3</v>
      </c>
      <c r="AE445" s="61">
        <f t="shared" si="1525"/>
        <v>5.62653460821297E-2</v>
      </c>
      <c r="AF445" s="61">
        <f t="shared" si="1526"/>
        <v>7.4719148042638295E-2</v>
      </c>
      <c r="AG445" s="62">
        <f t="shared" si="1527"/>
        <v>-4.532859659570748E-3</v>
      </c>
      <c r="AH445" s="64">
        <f t="shared" si="1528"/>
        <v>5.9508349483954623E-3</v>
      </c>
      <c r="AI445" s="61">
        <f t="shared" si="1529"/>
        <v>-1.1468060366288634E-2</v>
      </c>
      <c r="AJ445" s="61">
        <f t="shared" si="1530"/>
        <v>1.4044904512957312E-3</v>
      </c>
      <c r="AK445" s="61">
        <f t="shared" si="1531"/>
        <v>5.7512465103479286E-2</v>
      </c>
      <c r="AL445" s="61">
        <f t="shared" si="1532"/>
        <v>3.855010956364955E-2</v>
      </c>
      <c r="AM445" s="61">
        <f t="shared" si="1533"/>
        <v>2.7026969015757862E-2</v>
      </c>
      <c r="AN445" s="61">
        <f t="shared" si="1534"/>
        <v>1.8592297132005407E-2</v>
      </c>
      <c r="AO445" s="62">
        <f t="shared" si="1535"/>
        <v>1.4708177216367201E-2</v>
      </c>
      <c r="AP445" s="64">
        <f t="shared" si="1536"/>
        <v>-1.0483441463623608E-2</v>
      </c>
      <c r="AQ445" s="61">
        <f t="shared" si="1537"/>
        <v>6.9354647561236764E-3</v>
      </c>
      <c r="AR445" s="61">
        <f t="shared" si="1538"/>
        <v>-5.9367576739771362E-3</v>
      </c>
      <c r="AS445" s="61">
        <f t="shared" si="1539"/>
        <v>-6.2045394179553445E-2</v>
      </c>
      <c r="AT445" s="61">
        <f t="shared" si="1540"/>
        <v>-4.3082368754332856E-2</v>
      </c>
      <c r="AU445" s="61">
        <f t="shared" si="1541"/>
        <v>-3.1559389436777815E-2</v>
      </c>
      <c r="AV445" s="62">
        <f t="shared" si="1542"/>
        <v>-2.3124945134423161E-2</v>
      </c>
    </row>
    <row r="446" spans="1:48" s="9" customFormat="1" ht="15" x14ac:dyDescent="0.2">
      <c r="A446" s="60">
        <v>2014</v>
      </c>
      <c r="B446" s="64">
        <f>'1.Shazam DNSP&amp;State'!Q349</f>
        <v>0.99487329999999996</v>
      </c>
      <c r="C446" s="61">
        <f>'1.Shazam DNSP&amp;State'!R349</f>
        <v>1.2071460000000001</v>
      </c>
      <c r="D446" s="61">
        <f>'1.Shazam DNSP&amp;State'!S349</f>
        <v>1.1175919999999999</v>
      </c>
      <c r="E446" s="61">
        <f>'1.Shazam DNSP&amp;State'!T349</f>
        <v>1.0491109999999999</v>
      </c>
      <c r="F446" s="61">
        <f>'1.Shazam DNSP&amp;State'!U349</f>
        <v>1.253301</v>
      </c>
      <c r="G446" s="61">
        <f>'1.Shazam DNSP&amp;State'!V349</f>
        <v>1.205049</v>
      </c>
      <c r="H446" s="62">
        <f>'1.Shazam DNSP&amp;State'!W349</f>
        <v>1.090346</v>
      </c>
      <c r="I446" s="61">
        <f>'1.Shazam DNSP&amp;State'!X349</f>
        <v>1.3326169999999999</v>
      </c>
      <c r="J446" s="61">
        <f>'1.Shazam DNSP&amp;State'!Y349</f>
        <v>1.064878</v>
      </c>
      <c r="K446" s="61">
        <f>'1.Shazam DNSP&amp;State'!Z349</f>
        <v>1.01783</v>
      </c>
      <c r="L446" s="61">
        <f>'1.Shazam DNSP&amp;State'!AA349</f>
        <v>1.340706</v>
      </c>
      <c r="M446" s="61">
        <f>'1.Shazam DNSP&amp;State'!AB349</f>
        <v>1.4389419999999999</v>
      </c>
      <c r="N446" s="61">
        <f>'1.Shazam DNSP&amp;State'!AC349</f>
        <v>1.261177</v>
      </c>
      <c r="O446" s="61">
        <f>'1.Shazam DNSP&amp;State'!AD349</f>
        <v>1.1924809999999999</v>
      </c>
      <c r="P446" s="61">
        <f>'1.Shazam DNSP&amp;State'!D349</f>
        <v>1.2527569999999999</v>
      </c>
      <c r="Q446" s="64">
        <f>'1.Shazam DNSP&amp;State'!J349</f>
        <v>0.8181986</v>
      </c>
      <c r="R446" s="61">
        <f>'1.Shazam DNSP&amp;State'!L349</f>
        <v>1.023916</v>
      </c>
      <c r="S446" s="61">
        <f>'1.Shazam DNSP&amp;State'!M349</f>
        <v>1.071245</v>
      </c>
      <c r="T446" s="61">
        <f>'1.Shazam DNSP&amp;State'!N349</f>
        <v>0.81326240000000005</v>
      </c>
      <c r="U446" s="61">
        <f>'1.Shazam DNSP&amp;State'!O349</f>
        <v>0.75774140000000001</v>
      </c>
      <c r="V446" s="61">
        <f>'1.Shazam DNSP&amp;State'!P349</f>
        <v>0.86454640000000005</v>
      </c>
      <c r="W446" s="62">
        <f>'1.Shazam DNSP&amp;State'!K349</f>
        <v>0.91435080000000002</v>
      </c>
      <c r="Z446" s="216">
        <v>2014</v>
      </c>
      <c r="AA446" s="64">
        <f t="shared" si="1521"/>
        <v>-1.7198883756971043E-2</v>
      </c>
      <c r="AB446" s="61">
        <f t="shared" si="1522"/>
        <v>7.2298406538134187E-3</v>
      </c>
      <c r="AC446" s="61">
        <f t="shared" si="1523"/>
        <v>9.7097263674388382E-3</v>
      </c>
      <c r="AD446" s="61">
        <f t="shared" si="1524"/>
        <v>6.1823851302092074E-3</v>
      </c>
      <c r="AE446" s="61">
        <f t="shared" si="1525"/>
        <v>0.15150862615399477</v>
      </c>
      <c r="AF446" s="61">
        <f t="shared" si="1526"/>
        <v>3.9481350627005654E-2</v>
      </c>
      <c r="AG446" s="62">
        <f t="shared" si="1527"/>
        <v>-1.4111054400416481E-2</v>
      </c>
      <c r="AH446" s="64">
        <f t="shared" si="1528"/>
        <v>-7.1035399764524526E-3</v>
      </c>
      <c r="AI446" s="61">
        <f t="shared" si="1529"/>
        <v>1.9681982255228023E-2</v>
      </c>
      <c r="AJ446" s="61">
        <f t="shared" si="1530"/>
        <v>4.5809845508681564E-3</v>
      </c>
      <c r="AK446" s="61">
        <f t="shared" si="1531"/>
        <v>2.3083711147799078E-2</v>
      </c>
      <c r="AL446" s="61">
        <f t="shared" si="1532"/>
        <v>4.1590591572202754E-2</v>
      </c>
      <c r="AM446" s="61">
        <f t="shared" si="1533"/>
        <v>1.816301299941657E-2</v>
      </c>
      <c r="AN446" s="61">
        <f t="shared" si="1534"/>
        <v>1.8569121332635597E-2</v>
      </c>
      <c r="AO446" s="62">
        <f t="shared" si="1535"/>
        <v>6.6884149186379046E-3</v>
      </c>
      <c r="AP446" s="64">
        <f t="shared" si="1536"/>
        <v>-7.0085163931354758E-3</v>
      </c>
      <c r="AQ446" s="61">
        <f t="shared" si="1537"/>
        <v>-3.3793496609946461E-2</v>
      </c>
      <c r="AR446" s="61">
        <f t="shared" si="1538"/>
        <v>-1.8693809841253472E-2</v>
      </c>
      <c r="AS446" s="61">
        <f t="shared" si="1539"/>
        <v>-3.7195241213899673E-2</v>
      </c>
      <c r="AT446" s="61">
        <f t="shared" si="1540"/>
        <v>-5.570215952485201E-2</v>
      </c>
      <c r="AU446" s="61">
        <f t="shared" si="1541"/>
        <v>-3.2274655942395959E-2</v>
      </c>
      <c r="AV446" s="62">
        <f t="shared" si="1542"/>
        <v>-3.2680738953062401E-2</v>
      </c>
    </row>
    <row r="447" spans="1:48" s="9" customFormat="1" ht="15" x14ac:dyDescent="0.2">
      <c r="A447" s="60">
        <v>2015</v>
      </c>
      <c r="B447" s="64">
        <f>'1.Shazam DNSP&amp;State'!Q350</f>
        <v>1.012432</v>
      </c>
      <c r="C447" s="61">
        <f>'1.Shazam DNSP&amp;State'!R350</f>
        <v>1.2071460000000001</v>
      </c>
      <c r="D447" s="61">
        <f>'1.Shazam DNSP&amp;State'!S350</f>
        <v>1.136852</v>
      </c>
      <c r="E447" s="61">
        <f>'1.Shazam DNSP&amp;State'!T350</f>
        <v>1.052986</v>
      </c>
      <c r="F447" s="61">
        <f>'1.Shazam DNSP&amp;State'!U350</f>
        <v>1.0663290000000001</v>
      </c>
      <c r="G447" s="61">
        <f>'1.Shazam DNSP&amp;State'!V350</f>
        <v>1.0665849999999999</v>
      </c>
      <c r="H447" s="62">
        <f>'1.Shazam DNSP&amp;State'!W350</f>
        <v>1.121427</v>
      </c>
      <c r="I447" s="61">
        <f>'1.Shazam DNSP&amp;State'!X350</f>
        <v>1.364171</v>
      </c>
      <c r="J447" s="61">
        <f>'1.Shazam DNSP&amp;State'!Y350</f>
        <v>1.0561370000000001</v>
      </c>
      <c r="K447" s="61">
        <f>'1.Shazam DNSP&amp;State'!Z350</f>
        <v>1.0179860000000001</v>
      </c>
      <c r="L447" s="61">
        <f>'1.Shazam DNSP&amp;State'!AA350</f>
        <v>1.345461</v>
      </c>
      <c r="M447" s="61">
        <f>'1.Shazam DNSP&amp;State'!AB350</f>
        <v>1.5132060000000001</v>
      </c>
      <c r="N447" s="61">
        <f>'1.Shazam DNSP&amp;State'!AC350</f>
        <v>1.2825169999999999</v>
      </c>
      <c r="O447" s="61">
        <f>'1.Shazam DNSP&amp;State'!AD350</f>
        <v>1.21082</v>
      </c>
      <c r="P447" s="61">
        <f>'1.Shazam DNSP&amp;State'!D350</f>
        <v>1.2762910000000001</v>
      </c>
      <c r="Q447" s="64">
        <f>'1.Shazam DNSP&amp;State'!J350</f>
        <v>0.8220575</v>
      </c>
      <c r="R447" s="61">
        <f>'1.Shazam DNSP&amp;State'!L350</f>
        <v>1.06182</v>
      </c>
      <c r="S447" s="61">
        <f>'1.Shazam DNSP&amp;State'!M350</f>
        <v>1.1016140000000001</v>
      </c>
      <c r="T447" s="61">
        <f>'1.Shazam DNSP&amp;State'!N350</f>
        <v>0.83348949999999999</v>
      </c>
      <c r="U447" s="61">
        <f>'1.Shazam DNSP&amp;State'!O350</f>
        <v>0.74109360000000002</v>
      </c>
      <c r="V447" s="61">
        <f>'1.Shazam DNSP&amp;State'!P350</f>
        <v>0.87439579999999995</v>
      </c>
      <c r="W447" s="62">
        <f>'1.Shazam DNSP&amp;State'!K350</f>
        <v>0.92617210000000005</v>
      </c>
      <c r="Z447" s="216">
        <v>2015</v>
      </c>
      <c r="AA447" s="64">
        <f t="shared" si="1521"/>
        <v>1.7495243864328137E-2</v>
      </c>
      <c r="AB447" s="61">
        <f t="shared" si="1522"/>
        <v>0</v>
      </c>
      <c r="AC447" s="61">
        <f t="shared" si="1523"/>
        <v>1.7086668450645159E-2</v>
      </c>
      <c r="AD447" s="61">
        <f t="shared" si="1524"/>
        <v>3.6867988387207506E-3</v>
      </c>
      <c r="AE447" s="61">
        <f t="shared" si="1525"/>
        <v>-0.16155896200749606</v>
      </c>
      <c r="AF447" s="61">
        <f t="shared" si="1526"/>
        <v>-0.12205827430976608</v>
      </c>
      <c r="AG447" s="62">
        <f t="shared" si="1527"/>
        <v>2.8106904401045421E-2</v>
      </c>
      <c r="AH447" s="64">
        <f t="shared" si="1528"/>
        <v>2.3402240051165219E-2</v>
      </c>
      <c r="AI447" s="61">
        <f t="shared" si="1529"/>
        <v>-8.2423268912515391E-3</v>
      </c>
      <c r="AJ447" s="61">
        <f t="shared" si="1530"/>
        <v>1.5325550079708326E-4</v>
      </c>
      <c r="AK447" s="61">
        <f t="shared" si="1531"/>
        <v>3.5403643680141294E-3</v>
      </c>
      <c r="AL447" s="61">
        <f t="shared" si="1532"/>
        <v>5.0322457550896968E-2</v>
      </c>
      <c r="AM447" s="61">
        <f t="shared" si="1533"/>
        <v>1.6779141413143239E-2</v>
      </c>
      <c r="AN447" s="61">
        <f t="shared" si="1534"/>
        <v>1.5261805294248003E-2</v>
      </c>
      <c r="AO447" s="62">
        <f t="shared" si="1535"/>
        <v>1.8611492798886506E-2</v>
      </c>
      <c r="AP447" s="64">
        <f t="shared" si="1536"/>
        <v>4.7052495271516824E-3</v>
      </c>
      <c r="AQ447" s="61">
        <f t="shared" si="1537"/>
        <v>3.6349924926442539E-2</v>
      </c>
      <c r="AR447" s="61">
        <f t="shared" si="1538"/>
        <v>2.7954853664384972E-2</v>
      </c>
      <c r="AS447" s="61">
        <f t="shared" si="1539"/>
        <v>2.4567291929896904E-2</v>
      </c>
      <c r="AT447" s="61">
        <f t="shared" si="1540"/>
        <v>-2.221523337547433E-2</v>
      </c>
      <c r="AU447" s="61">
        <f t="shared" si="1541"/>
        <v>1.1328157230939048E-2</v>
      </c>
      <c r="AV447" s="62">
        <f t="shared" si="1542"/>
        <v>1.2845765250634978E-2</v>
      </c>
    </row>
    <row r="448" spans="1:48" s="9" customFormat="1" ht="15" x14ac:dyDescent="0.2">
      <c r="A448" s="60">
        <v>2016</v>
      </c>
      <c r="B448" s="64">
        <f>'1.Shazam DNSP&amp;State'!Q351</f>
        <v>1.0177160000000001</v>
      </c>
      <c r="C448" s="61">
        <f>'1.Shazam DNSP&amp;State'!R351</f>
        <v>1.2083159999999999</v>
      </c>
      <c r="D448" s="61">
        <f>'1.Shazam DNSP&amp;State'!S351</f>
        <v>1.1568350000000001</v>
      </c>
      <c r="E448" s="61">
        <f>'1.Shazam DNSP&amp;State'!T351</f>
        <v>1.057939</v>
      </c>
      <c r="F448" s="61">
        <f>'1.Shazam DNSP&amp;State'!U351</f>
        <v>1.1287339999999999</v>
      </c>
      <c r="G448" s="61">
        <f>'1.Shazam DNSP&amp;State'!V351</f>
        <v>1.1699949999999999</v>
      </c>
      <c r="H448" s="62">
        <f>'1.Shazam DNSP&amp;State'!W351</f>
        <v>1.1210450000000001</v>
      </c>
      <c r="I448" s="61">
        <f>'1.Shazam DNSP&amp;State'!X351</f>
        <v>1.384134</v>
      </c>
      <c r="J448" s="61">
        <f>'1.Shazam DNSP&amp;State'!Y351</f>
        <v>1.077415</v>
      </c>
      <c r="K448" s="61">
        <f>'1.Shazam DNSP&amp;State'!Z351</f>
        <v>1.019055</v>
      </c>
      <c r="L448" s="61">
        <f>'1.Shazam DNSP&amp;State'!AA351</f>
        <v>1.3742239999999999</v>
      </c>
      <c r="M448" s="61">
        <f>'1.Shazam DNSP&amp;State'!AB351</f>
        <v>1.5691980000000001</v>
      </c>
      <c r="N448" s="61">
        <f>'1.Shazam DNSP&amp;State'!AC351</f>
        <v>1.3068</v>
      </c>
      <c r="O448" s="61">
        <f>'1.Shazam DNSP&amp;State'!AD351</f>
        <v>1.2299249999999999</v>
      </c>
      <c r="P448" s="61">
        <f>'1.Shazam DNSP&amp;State'!D351</f>
        <v>1.2958080000000001</v>
      </c>
      <c r="Q448" s="64">
        <f>'1.Shazam DNSP&amp;State'!J351</f>
        <v>0.80992500000000001</v>
      </c>
      <c r="R448" s="61">
        <f>'1.Shazam DNSP&amp;State'!L351</f>
        <v>1.0404949999999999</v>
      </c>
      <c r="S448" s="61">
        <f>'1.Shazam DNSP&amp;State'!M351</f>
        <v>1.100082</v>
      </c>
      <c r="T448" s="61">
        <f>'1.Shazam DNSP&amp;State'!N351</f>
        <v>0.81576550000000003</v>
      </c>
      <c r="U448" s="61">
        <f>'1.Shazam DNSP&amp;State'!O351</f>
        <v>0.71440610000000004</v>
      </c>
      <c r="V448" s="61">
        <f>'1.Shazam DNSP&amp;State'!P351</f>
        <v>0.85785509999999998</v>
      </c>
      <c r="W448" s="62">
        <f>'1.Shazam DNSP&amp;State'!K351</f>
        <v>0.91147429999999996</v>
      </c>
      <c r="Z448" s="216">
        <v>2016</v>
      </c>
      <c r="AA448" s="64">
        <f t="shared" si="1521"/>
        <v>5.2055435682602721E-3</v>
      </c>
      <c r="AB448" s="61">
        <f t="shared" si="1522"/>
        <v>9.6875884737835489E-4</v>
      </c>
      <c r="AC448" s="61">
        <f t="shared" si="1523"/>
        <v>1.7424788653442738E-2</v>
      </c>
      <c r="AD448" s="61">
        <f t="shared" si="1524"/>
        <v>4.6927381024818729E-3</v>
      </c>
      <c r="AE448" s="61">
        <f t="shared" si="1525"/>
        <v>5.6874742155191602E-2</v>
      </c>
      <c r="AF448" s="61">
        <f t="shared" si="1526"/>
        <v>9.2537519589746431E-2</v>
      </c>
      <c r="AG448" s="62">
        <f t="shared" si="1527"/>
        <v>-3.406954501058208E-4</v>
      </c>
      <c r="AH448" s="64">
        <f t="shared" si="1528"/>
        <v>1.4527755185440519E-2</v>
      </c>
      <c r="AI448" s="61">
        <f t="shared" si="1529"/>
        <v>1.9946741855455304E-2</v>
      </c>
      <c r="AJ448" s="61">
        <f t="shared" si="1530"/>
        <v>1.0495616908372362E-3</v>
      </c>
      <c r="AK448" s="61">
        <f t="shared" si="1531"/>
        <v>2.1152502911581644E-2</v>
      </c>
      <c r="AL448" s="61">
        <f t="shared" si="1532"/>
        <v>3.6334081941719401E-2</v>
      </c>
      <c r="AM448" s="61">
        <f t="shared" si="1533"/>
        <v>1.8756847409218368E-2</v>
      </c>
      <c r="AN448" s="61">
        <f t="shared" si="1534"/>
        <v>1.5655375881851025E-2</v>
      </c>
      <c r="AO448" s="62">
        <f t="shared" si="1535"/>
        <v>1.5176223458897329E-2</v>
      </c>
      <c r="AP448" s="64">
        <f t="shared" si="1536"/>
        <v>-1.4868693160965509E-2</v>
      </c>
      <c r="AQ448" s="61">
        <f t="shared" si="1537"/>
        <v>-2.0287855471033237E-2</v>
      </c>
      <c r="AR448" s="61">
        <f t="shared" si="1538"/>
        <v>-1.3916546582747244E-3</v>
      </c>
      <c r="AS448" s="61">
        <f t="shared" si="1539"/>
        <v>-2.1494168418681729E-2</v>
      </c>
      <c r="AT448" s="61">
        <f t="shared" si="1540"/>
        <v>-3.6675364948738964E-2</v>
      </c>
      <c r="AU448" s="61">
        <f t="shared" si="1541"/>
        <v>-1.90979294500466E-2</v>
      </c>
      <c r="AV448" s="62">
        <f t="shared" si="1542"/>
        <v>-1.5996672070653358E-2</v>
      </c>
    </row>
    <row r="449" spans="1:48" s="9" customFormat="1" ht="15" x14ac:dyDescent="0.2">
      <c r="A449" s="60">
        <v>2017</v>
      </c>
      <c r="B449" s="64">
        <f>'1.Shazam DNSP&amp;State'!Q352</f>
        <v>1.019722</v>
      </c>
      <c r="C449" s="61">
        <f>'1.Shazam DNSP&amp;State'!R352</f>
        <v>1.212178</v>
      </c>
      <c r="D449" s="61">
        <f>'1.Shazam DNSP&amp;State'!S352</f>
        <v>1.179673</v>
      </c>
      <c r="E449" s="61">
        <f>'1.Shazam DNSP&amp;State'!T352</f>
        <v>1.067051</v>
      </c>
      <c r="F449" s="61">
        <f>'1.Shazam DNSP&amp;State'!U352</f>
        <v>0.87389090000000003</v>
      </c>
      <c r="G449" s="61">
        <f>'1.Shazam DNSP&amp;State'!V352</f>
        <v>1.1735329999999999</v>
      </c>
      <c r="H449" s="62">
        <f>'1.Shazam DNSP&amp;State'!W352</f>
        <v>1.1632610000000001</v>
      </c>
      <c r="I449" s="61">
        <f>'1.Shazam DNSP&amp;State'!X352</f>
        <v>1.3405739999999999</v>
      </c>
      <c r="J449" s="61">
        <f>'1.Shazam DNSP&amp;State'!Y352</f>
        <v>1.081153</v>
      </c>
      <c r="K449" s="61">
        <f>'1.Shazam DNSP&amp;State'!Z352</f>
        <v>1.017963</v>
      </c>
      <c r="L449" s="61">
        <f>'1.Shazam DNSP&amp;State'!AA352</f>
        <v>1.441276</v>
      </c>
      <c r="M449" s="61">
        <f>'1.Shazam DNSP&amp;State'!AB352</f>
        <v>1.6425860000000001</v>
      </c>
      <c r="N449" s="61">
        <f>'1.Shazam DNSP&amp;State'!AC352</f>
        <v>1.327307</v>
      </c>
      <c r="O449" s="61">
        <f>'1.Shazam DNSP&amp;State'!AD352</f>
        <v>1.2493780000000001</v>
      </c>
      <c r="P449" s="61">
        <f>'1.Shazam DNSP&amp;State'!D352</f>
        <v>1.2885800000000001</v>
      </c>
      <c r="Q449" s="64">
        <f>'1.Shazam DNSP&amp;State'!J352</f>
        <v>0.86773400000000001</v>
      </c>
      <c r="R449" s="61">
        <f>'1.Shazam DNSP&amp;State'!L352</f>
        <v>1.0759460000000001</v>
      </c>
      <c r="S449" s="61">
        <f>'1.Shazam DNSP&amp;State'!M352</f>
        <v>1.1427350000000001</v>
      </c>
      <c r="T449" s="61">
        <f>'1.Shazam DNSP&amp;State'!N352</f>
        <v>0.80710510000000002</v>
      </c>
      <c r="U449" s="61">
        <f>'1.Shazam DNSP&amp;State'!O352</f>
        <v>0.70818910000000002</v>
      </c>
      <c r="V449" s="61">
        <f>'1.Shazam DNSP&amp;State'!P352</f>
        <v>0.87640709999999999</v>
      </c>
      <c r="W449" s="62">
        <f>'1.Shazam DNSP&amp;State'!K352</f>
        <v>0.93107269999999998</v>
      </c>
      <c r="Z449" s="216">
        <v>2017</v>
      </c>
      <c r="AA449" s="64">
        <f t="shared" si="1521"/>
        <v>1.9691403107147667E-3</v>
      </c>
      <c r="AB449" s="61">
        <f t="shared" si="1522"/>
        <v>3.1910868419750263E-3</v>
      </c>
      <c r="AC449" s="61">
        <f t="shared" si="1523"/>
        <v>1.9549453586090539E-2</v>
      </c>
      <c r="AD449" s="61">
        <f t="shared" si="1524"/>
        <v>8.5760929213029042E-3</v>
      </c>
      <c r="AE449" s="61">
        <f t="shared" si="1525"/>
        <v>-0.25589639016987531</v>
      </c>
      <c r="AF449" s="61">
        <f t="shared" si="1526"/>
        <v>3.0193816228323896E-3</v>
      </c>
      <c r="AG449" s="62">
        <f t="shared" si="1527"/>
        <v>3.6965981948655469E-2</v>
      </c>
      <c r="AH449" s="64">
        <f t="shared" si="1528"/>
        <v>-3.1976792865305192E-2</v>
      </c>
      <c r="AI449" s="61">
        <f t="shared" si="1529"/>
        <v>3.4634106838498779E-3</v>
      </c>
      <c r="AJ449" s="61">
        <f t="shared" si="1530"/>
        <v>-1.0721555770309471E-3</v>
      </c>
      <c r="AK449" s="61">
        <f t="shared" si="1531"/>
        <v>4.7639624165267826E-2</v>
      </c>
      <c r="AL449" s="61">
        <f t="shared" si="1532"/>
        <v>4.5707168396803236E-2</v>
      </c>
      <c r="AM449" s="61">
        <f t="shared" si="1533"/>
        <v>1.5570676755570518E-2</v>
      </c>
      <c r="AN449" s="61">
        <f t="shared" si="1534"/>
        <v>1.5692635554763142E-2</v>
      </c>
      <c r="AO449" s="62">
        <f t="shared" si="1535"/>
        <v>-5.5936019251179711E-3</v>
      </c>
      <c r="AP449" s="64">
        <f t="shared" si="1536"/>
        <v>6.8943565294622838E-2</v>
      </c>
      <c r="AQ449" s="61">
        <f t="shared" si="1537"/>
        <v>3.3503713148655363E-2</v>
      </c>
      <c r="AR449" s="61">
        <f t="shared" si="1538"/>
        <v>3.8039789432486974E-2</v>
      </c>
      <c r="AS449" s="61">
        <f t="shared" si="1539"/>
        <v>-1.0673040982363107E-2</v>
      </c>
      <c r="AT449" s="61">
        <f t="shared" si="1540"/>
        <v>-8.7404197327437538E-3</v>
      </c>
      <c r="AU449" s="61">
        <f t="shared" si="1541"/>
        <v>2.1395504905033228E-2</v>
      </c>
      <c r="AV449" s="62">
        <f t="shared" si="1542"/>
        <v>2.1273963866966231E-2</v>
      </c>
    </row>
    <row r="450" spans="1:48" s="9" customFormat="1" ht="15" x14ac:dyDescent="0.2">
      <c r="A450" s="60">
        <v>2018</v>
      </c>
      <c r="B450" s="64">
        <f>'1.Shazam DNSP&amp;State'!Q353</f>
        <v>1.0088790000000001</v>
      </c>
      <c r="C450" s="61">
        <f>'1.Shazam DNSP&amp;State'!R353</f>
        <v>1.2244330000000001</v>
      </c>
      <c r="D450" s="61">
        <f>'1.Shazam DNSP&amp;State'!S353</f>
        <v>1.1978709999999999</v>
      </c>
      <c r="E450" s="61">
        <f>'1.Shazam DNSP&amp;State'!T353</f>
        <v>1.072109</v>
      </c>
      <c r="F450" s="61">
        <f>'1.Shazam DNSP&amp;State'!U353</f>
        <v>1.150517</v>
      </c>
      <c r="G450" s="61">
        <f>'1.Shazam DNSP&amp;State'!V353</f>
        <v>1.2073670000000001</v>
      </c>
      <c r="H450" s="62">
        <f>'1.Shazam DNSP&amp;State'!W353</f>
        <v>1.1379870000000001</v>
      </c>
      <c r="I450" s="61">
        <f>'1.Shazam DNSP&amp;State'!X353</f>
        <v>1.237568</v>
      </c>
      <c r="J450" s="61">
        <f>'1.Shazam DNSP&amp;State'!Y353</f>
        <v>1.079129</v>
      </c>
      <c r="K450" s="61">
        <f>'1.Shazam DNSP&amp;State'!Z353</f>
        <v>1.0174589999999999</v>
      </c>
      <c r="L450" s="61">
        <f>'1.Shazam DNSP&amp;State'!AA353</f>
        <v>1.5009140000000001</v>
      </c>
      <c r="M450" s="61">
        <f>'1.Shazam DNSP&amp;State'!AB353</f>
        <v>1.7238169999999999</v>
      </c>
      <c r="N450" s="61">
        <f>'1.Shazam DNSP&amp;State'!AC353</f>
        <v>1.355809</v>
      </c>
      <c r="O450" s="61">
        <f>'1.Shazam DNSP&amp;State'!AD353</f>
        <v>1.2714650000000001</v>
      </c>
      <c r="P450" s="61">
        <f>'1.Shazam DNSP&amp;State'!D353</f>
        <v>1.25692</v>
      </c>
      <c r="Q450" s="64">
        <f>'1.Shazam DNSP&amp;State'!J353</f>
        <v>0.9195354</v>
      </c>
      <c r="R450" s="61">
        <f>'1.Shazam DNSP&amp;State'!L353</f>
        <v>1.0545420000000001</v>
      </c>
      <c r="S450" s="61">
        <f>'1.Shazam DNSP&amp;State'!M353</f>
        <v>1.11846</v>
      </c>
      <c r="T450" s="61">
        <f>'1.Shazam DNSP&amp;State'!N353</f>
        <v>0.75819610000000004</v>
      </c>
      <c r="U450" s="61">
        <f>'1.Shazam DNSP&amp;State'!O353</f>
        <v>0.66015550000000001</v>
      </c>
      <c r="V450" s="61">
        <f>'1.Shazam DNSP&amp;State'!P353</f>
        <v>0.83934200000000003</v>
      </c>
      <c r="W450" s="62">
        <f>'1.Shazam DNSP&amp;State'!K353</f>
        <v>0.89502040000000005</v>
      </c>
      <c r="Z450" s="216">
        <v>2018</v>
      </c>
      <c r="AA450" s="64">
        <f t="shared" si="1521"/>
        <v>-1.0690227661507326E-2</v>
      </c>
      <c r="AB450" s="61">
        <f t="shared" si="1522"/>
        <v>1.0059138152371761E-2</v>
      </c>
      <c r="AC450" s="61">
        <f t="shared" si="1523"/>
        <v>1.5308533000592421E-2</v>
      </c>
      <c r="AD450" s="61">
        <f t="shared" si="1524"/>
        <v>4.7289678435074468E-3</v>
      </c>
      <c r="AE450" s="61">
        <f t="shared" si="1525"/>
        <v>0.27501114606198213</v>
      </c>
      <c r="AF450" s="61">
        <f t="shared" si="1526"/>
        <v>2.8423098631564548E-2</v>
      </c>
      <c r="AG450" s="62">
        <f t="shared" si="1527"/>
        <v>-2.1966355873883982E-2</v>
      </c>
      <c r="AH450" s="64">
        <f t="shared" si="1528"/>
        <v>-7.9949717006599488E-2</v>
      </c>
      <c r="AI450" s="61">
        <f t="shared" si="1529"/>
        <v>-1.8738299835197396E-3</v>
      </c>
      <c r="AJ450" s="61">
        <f t="shared" si="1530"/>
        <v>-4.9522900931660567E-4</v>
      </c>
      <c r="AK450" s="61">
        <f t="shared" si="1531"/>
        <v>4.0545423538981808E-2</v>
      </c>
      <c r="AL450" s="61">
        <f t="shared" si="1532"/>
        <v>4.8269188901015454E-2</v>
      </c>
      <c r="AM450" s="61">
        <f t="shared" si="1533"/>
        <v>2.1246246639566629E-2</v>
      </c>
      <c r="AN450" s="61">
        <f t="shared" si="1534"/>
        <v>1.7523951487477415E-2</v>
      </c>
      <c r="AO450" s="62">
        <f t="shared" si="1535"/>
        <v>-2.4876552894888385E-2</v>
      </c>
      <c r="AP450" s="64">
        <f t="shared" si="1536"/>
        <v>5.7983326406084494E-2</v>
      </c>
      <c r="AQ450" s="61">
        <f t="shared" si="1537"/>
        <v>-2.0093725160119851E-2</v>
      </c>
      <c r="AR450" s="61">
        <f t="shared" si="1538"/>
        <v>-2.1471772785910781E-2</v>
      </c>
      <c r="AS450" s="61">
        <f t="shared" si="1539"/>
        <v>-6.25118359224862E-2</v>
      </c>
      <c r="AT450" s="61">
        <f t="shared" si="1540"/>
        <v>-7.0235735096582111E-2</v>
      </c>
      <c r="AU450" s="61">
        <f t="shared" si="1541"/>
        <v>-4.3212457473936865E-2</v>
      </c>
      <c r="AV450" s="62">
        <f t="shared" si="1542"/>
        <v>-3.9490850994506485E-2</v>
      </c>
    </row>
    <row r="451" spans="1:48" s="9" customFormat="1" ht="15" x14ac:dyDescent="0.2">
      <c r="A451" s="60">
        <v>2019</v>
      </c>
      <c r="B451" s="64">
        <f>'1.Shazam DNSP&amp;State'!Q354</f>
        <v>1.0156799999999999</v>
      </c>
      <c r="C451" s="61">
        <f>'1.Shazam DNSP&amp;State'!R354</f>
        <v>1.236782</v>
      </c>
      <c r="D451" s="61">
        <f>'1.Shazam DNSP&amp;State'!S354</f>
        <v>1.2222189999999999</v>
      </c>
      <c r="E451" s="61">
        <f>'1.Shazam DNSP&amp;State'!T354</f>
        <v>1.0786899999999999</v>
      </c>
      <c r="F451" s="61">
        <f>'1.Shazam DNSP&amp;State'!U354</f>
        <v>1.190062</v>
      </c>
      <c r="G451" s="61">
        <f>'1.Shazam DNSP&amp;State'!V354</f>
        <v>1.2258500000000001</v>
      </c>
      <c r="H451" s="62">
        <f>'1.Shazam DNSP&amp;State'!W354</f>
        <v>1.1463840000000001</v>
      </c>
      <c r="I451" s="61">
        <f>'1.Shazam DNSP&amp;State'!X354</f>
        <v>1.251641</v>
      </c>
      <c r="J451" s="61">
        <f>'1.Shazam DNSP&amp;State'!Y354</f>
        <v>1.0786420000000001</v>
      </c>
      <c r="K451" s="61">
        <f>'1.Shazam DNSP&amp;State'!Z354</f>
        <v>1.0162100000000001</v>
      </c>
      <c r="L451" s="61">
        <f>'1.Shazam DNSP&amp;State'!AA354</f>
        <v>1.624236</v>
      </c>
      <c r="M451" s="61">
        <f>'1.Shazam DNSP&amp;State'!AB354</f>
        <v>1.782791</v>
      </c>
      <c r="N451" s="61">
        <f>'1.Shazam DNSP&amp;State'!AC354</f>
        <v>1.3746780000000001</v>
      </c>
      <c r="O451" s="61">
        <f>'1.Shazam DNSP&amp;State'!AD354</f>
        <v>1.2881260000000001</v>
      </c>
      <c r="P451" s="61">
        <f>'1.Shazam DNSP&amp;State'!D354</f>
        <v>1.2725649999999999</v>
      </c>
      <c r="Q451" s="64">
        <f>'1.Shazam DNSP&amp;State'!J354</f>
        <v>0.91590519999999997</v>
      </c>
      <c r="R451" s="61">
        <f>'1.Shazam DNSP&amp;State'!L354</f>
        <v>1.0628029999999999</v>
      </c>
      <c r="S451" s="61">
        <f>'1.Shazam DNSP&amp;State'!M354</f>
        <v>1.1280969999999999</v>
      </c>
      <c r="T451" s="61">
        <f>'1.Shazam DNSP&amp;State'!N354</f>
        <v>0.70579899999999995</v>
      </c>
      <c r="U451" s="61">
        <f>'1.Shazam DNSP&amp;State'!O354</f>
        <v>0.64302780000000004</v>
      </c>
      <c r="V451" s="61">
        <f>'1.Shazam DNSP&amp;State'!P354</f>
        <v>0.83392920000000004</v>
      </c>
      <c r="W451" s="62">
        <f>'1.Shazam DNSP&amp;State'!K354</f>
        <v>0.88996299999999995</v>
      </c>
      <c r="Z451" s="216">
        <v>2019</v>
      </c>
      <c r="AA451" s="64">
        <f t="shared" si="1521"/>
        <v>6.7185254490218791E-3</v>
      </c>
      <c r="AB451" s="61">
        <f t="shared" si="1522"/>
        <v>1.0034965355779819E-2</v>
      </c>
      <c r="AC451" s="61">
        <f t="shared" si="1523"/>
        <v>2.0122244665408223E-2</v>
      </c>
      <c r="AD451" s="61">
        <f t="shared" si="1524"/>
        <v>6.1196053540616682E-3</v>
      </c>
      <c r="AE451" s="61">
        <f t="shared" si="1525"/>
        <v>3.3794000038188034E-2</v>
      </c>
      <c r="AF451" s="61">
        <f t="shared" si="1526"/>
        <v>1.5192525375327923E-2</v>
      </c>
      <c r="AG451" s="62">
        <f t="shared" si="1527"/>
        <v>7.3517286115025457E-3</v>
      </c>
      <c r="AH451" s="64">
        <f t="shared" si="1528"/>
        <v>1.1307326899737456E-2</v>
      </c>
      <c r="AI451" s="61">
        <f t="shared" si="1529"/>
        <v>-4.5139174478565008E-4</v>
      </c>
      <c r="AJ451" s="61">
        <f t="shared" si="1530"/>
        <v>-1.228321970820319E-3</v>
      </c>
      <c r="AK451" s="61">
        <f t="shared" si="1531"/>
        <v>7.8963295505253356E-2</v>
      </c>
      <c r="AL451" s="61">
        <f t="shared" si="1532"/>
        <v>3.363909572332361E-2</v>
      </c>
      <c r="AM451" s="61">
        <f t="shared" si="1533"/>
        <v>1.3821197735593978E-2</v>
      </c>
      <c r="AN451" s="61">
        <f t="shared" si="1534"/>
        <v>1.3018670026736441E-2</v>
      </c>
      <c r="AO451" s="62">
        <f t="shared" si="1535"/>
        <v>1.2370264701164368E-2</v>
      </c>
      <c r="AP451" s="64">
        <f t="shared" si="1536"/>
        <v>-3.9556766191085743E-3</v>
      </c>
      <c r="AQ451" s="61">
        <f t="shared" si="1537"/>
        <v>7.8032081854285283E-3</v>
      </c>
      <c r="AR451" s="61">
        <f t="shared" si="1538"/>
        <v>8.5794031594182592E-3</v>
      </c>
      <c r="AS451" s="61">
        <f t="shared" si="1539"/>
        <v>-7.1611564899262667E-2</v>
      </c>
      <c r="AT451" s="61">
        <f t="shared" si="1540"/>
        <v>-2.6287455190604367E-2</v>
      </c>
      <c r="AU451" s="61">
        <f t="shared" si="1541"/>
        <v>-6.4697448692767638E-3</v>
      </c>
      <c r="AV451" s="62">
        <f t="shared" si="1542"/>
        <v>-5.6666224828864674E-3</v>
      </c>
    </row>
    <row r="452" spans="1:48" s="9" customFormat="1" ht="15" x14ac:dyDescent="0.2">
      <c r="A452" s="60">
        <v>2020</v>
      </c>
      <c r="B452" s="64">
        <f>'1.Shazam DNSP&amp;State'!Q355</f>
        <v>0.97709619999999997</v>
      </c>
      <c r="C452" s="61">
        <f>'1.Shazam DNSP&amp;State'!R355</f>
        <v>1.2605409999999999</v>
      </c>
      <c r="D452" s="61">
        <f>'1.Shazam DNSP&amp;State'!S355</f>
        <v>1.237401</v>
      </c>
      <c r="E452" s="61">
        <f>'1.Shazam DNSP&amp;State'!T355</f>
        <v>1.0848439999999999</v>
      </c>
      <c r="F452" s="61">
        <f>'1.Shazam DNSP&amp;State'!U355</f>
        <v>1.1587479999999999</v>
      </c>
      <c r="G452" s="61">
        <f>'1.Shazam DNSP&amp;State'!V355</f>
        <v>1.2552939999999999</v>
      </c>
      <c r="H452" s="62">
        <f>'1.Shazam DNSP&amp;State'!W355</f>
        <v>1.16018</v>
      </c>
      <c r="I452" s="61">
        <f>'1.Shazam DNSP&amp;State'!X355</f>
        <v>1.236866</v>
      </c>
      <c r="J452" s="61">
        <f>'1.Shazam DNSP&amp;State'!Y355</f>
        <v>1.0883529999999999</v>
      </c>
      <c r="K452" s="61">
        <f>'1.Shazam DNSP&amp;State'!Z355</f>
        <v>1.0156430000000001</v>
      </c>
      <c r="L452" s="61">
        <f>'1.Shazam DNSP&amp;State'!AA355</f>
        <v>1.801094</v>
      </c>
      <c r="M452" s="61">
        <f>'1.Shazam DNSP&amp;State'!AB355</f>
        <v>1.862233</v>
      </c>
      <c r="N452" s="61">
        <f>'1.Shazam DNSP&amp;State'!AC355</f>
        <v>1.4026879999999999</v>
      </c>
      <c r="O452" s="61">
        <f>'1.Shazam DNSP&amp;State'!AD355</f>
        <v>1.3131980000000001</v>
      </c>
      <c r="P452" s="61">
        <f>'1.Shazam DNSP&amp;State'!D355</f>
        <v>1.278869</v>
      </c>
      <c r="Q452" s="64">
        <f>'1.Shazam DNSP&amp;State'!J355</f>
        <v>0.93799980000000005</v>
      </c>
      <c r="R452" s="61">
        <f>'1.Shazam DNSP&amp;State'!L355</f>
        <v>1.0659959999999999</v>
      </c>
      <c r="S452" s="61">
        <f>'1.Shazam DNSP&amp;State'!M355</f>
        <v>1.1423110000000001</v>
      </c>
      <c r="T452" s="61">
        <f>'1.Shazam DNSP&amp;State'!N355</f>
        <v>0.64415250000000002</v>
      </c>
      <c r="U452" s="61">
        <f>'1.Shazam DNSP&amp;State'!O355</f>
        <v>0.62300460000000002</v>
      </c>
      <c r="V452" s="61">
        <f>'1.Shazam DNSP&amp;State'!P355</f>
        <v>0.82711159999999995</v>
      </c>
      <c r="W452" s="62">
        <f>'1.Shazam DNSP&amp;State'!K355</f>
        <v>0.88347659999999995</v>
      </c>
      <c r="Z452" s="216">
        <v>2020</v>
      </c>
      <c r="AA452" s="64">
        <f t="shared" si="1521"/>
        <v>-3.8728506014716148E-2</v>
      </c>
      <c r="AB452" s="61">
        <f t="shared" si="1522"/>
        <v>1.9028148833762006E-2</v>
      </c>
      <c r="AC452" s="61">
        <f t="shared" si="1523"/>
        <v>1.2345153165498134E-2</v>
      </c>
      <c r="AD452" s="61">
        <f t="shared" si="1524"/>
        <v>5.6888559152368868E-3</v>
      </c>
      <c r="AE452" s="61">
        <f t="shared" si="1525"/>
        <v>-2.6665294707976718E-2</v>
      </c>
      <c r="AF452" s="61">
        <f t="shared" si="1526"/>
        <v>2.3735327170690105E-2</v>
      </c>
      <c r="AG452" s="62">
        <f t="shared" si="1527"/>
        <v>1.1962524793767857E-2</v>
      </c>
      <c r="AH452" s="64">
        <f t="shared" si="1528"/>
        <v>-1.1874729399730383E-2</v>
      </c>
      <c r="AI452" s="61">
        <f t="shared" si="1529"/>
        <v>8.9627018124033182E-3</v>
      </c>
      <c r="AJ452" s="61">
        <f t="shared" si="1530"/>
        <v>-5.5811125580228812E-4</v>
      </c>
      <c r="AK452" s="61">
        <f t="shared" si="1531"/>
        <v>0.10335670667921204</v>
      </c>
      <c r="AL452" s="61">
        <f t="shared" si="1532"/>
        <v>4.3596191451672775E-2</v>
      </c>
      <c r="AM452" s="61">
        <f t="shared" si="1533"/>
        <v>2.0170873901607551E-2</v>
      </c>
      <c r="AN452" s="61">
        <f t="shared" si="1534"/>
        <v>1.9276934662423383E-2</v>
      </c>
      <c r="AO452" s="62">
        <f t="shared" si="1535"/>
        <v>4.941544894391978E-3</v>
      </c>
      <c r="AP452" s="64">
        <f t="shared" si="1536"/>
        <v>2.3836869918053848E-2</v>
      </c>
      <c r="AQ452" s="61">
        <f t="shared" si="1537"/>
        <v>2.9998157594545421E-3</v>
      </c>
      <c r="AR452" s="61">
        <f t="shared" si="1538"/>
        <v>1.2521261119384987E-2</v>
      </c>
      <c r="AS452" s="61">
        <f t="shared" si="1539"/>
        <v>-9.1394995094601306E-2</v>
      </c>
      <c r="AT452" s="61">
        <f t="shared" si="1540"/>
        <v>-3.1634055751921103E-2</v>
      </c>
      <c r="AU452" s="61">
        <f t="shared" si="1541"/>
        <v>-8.2088751630669844E-3</v>
      </c>
      <c r="AV452" s="62">
        <f t="shared" si="1542"/>
        <v>-7.3150829880535423E-3</v>
      </c>
    </row>
    <row r="453" spans="1:48" s="9" customFormat="1" ht="15" x14ac:dyDescent="0.2">
      <c r="A453" s="60">
        <v>2021</v>
      </c>
      <c r="B453" s="64">
        <f>'1.Shazam DNSP&amp;State'!Q356</f>
        <v>0.97888739999999996</v>
      </c>
      <c r="C453" s="61">
        <f>'1.Shazam DNSP&amp;State'!R356</f>
        <v>1.2605409999999999</v>
      </c>
      <c r="D453" s="61">
        <f>'1.Shazam DNSP&amp;State'!S356</f>
        <v>1.2483489999999999</v>
      </c>
      <c r="E453" s="61">
        <f>'1.Shazam DNSP&amp;State'!T356</f>
        <v>1.088395</v>
      </c>
      <c r="F453" s="61">
        <f>'1.Shazam DNSP&amp;State'!U356</f>
        <v>0.91004249999999998</v>
      </c>
      <c r="G453" s="61">
        <f>'1.Shazam DNSP&amp;State'!V356</f>
        <v>1.091018</v>
      </c>
      <c r="H453" s="62">
        <f>'1.Shazam DNSP&amp;State'!W356</f>
        <v>1.1945129999999999</v>
      </c>
      <c r="I453" s="61">
        <f>'1.Shazam DNSP&amp;State'!X356</f>
        <v>1.2190289999999999</v>
      </c>
      <c r="J453" s="61">
        <f>'1.Shazam DNSP&amp;State'!Y356</f>
        <v>1.088776</v>
      </c>
      <c r="K453" s="61">
        <f>'1.Shazam DNSP&amp;State'!Z356</f>
        <v>1.0161169999999999</v>
      </c>
      <c r="L453" s="61">
        <f>'1.Shazam DNSP&amp;State'!AA356</f>
        <v>1.8475630000000001</v>
      </c>
      <c r="M453" s="61">
        <f>'1.Shazam DNSP&amp;State'!AB356</f>
        <v>1.8994070000000001</v>
      </c>
      <c r="N453" s="61">
        <f>'1.Shazam DNSP&amp;State'!AC356</f>
        <v>1.4108039999999999</v>
      </c>
      <c r="O453" s="61">
        <f>'1.Shazam DNSP&amp;State'!AD356</f>
        <v>1.322317</v>
      </c>
      <c r="P453" s="61">
        <f>'1.Shazam DNSP&amp;State'!D356</f>
        <v>1.274286</v>
      </c>
      <c r="Q453" s="64">
        <f>'1.Shazam DNSP&amp;State'!J356</f>
        <v>0.97988929999999996</v>
      </c>
      <c r="R453" s="61">
        <f>'1.Shazam DNSP&amp;State'!L356</f>
        <v>1.097116</v>
      </c>
      <c r="S453" s="61">
        <f>'1.Shazam DNSP&amp;State'!M356</f>
        <v>1.1755660000000001</v>
      </c>
      <c r="T453" s="61">
        <f>'1.Shazam DNSP&amp;State'!N356</f>
        <v>0.64653439999999995</v>
      </c>
      <c r="U453" s="61">
        <f>'1.Shazam DNSP&amp;State'!O356</f>
        <v>0.62888750000000004</v>
      </c>
      <c r="V453" s="61">
        <f>'1.Shazam DNSP&amp;State'!P356</f>
        <v>0.84668960000000004</v>
      </c>
      <c r="W453" s="62">
        <f>'1.Shazam DNSP&amp;State'!K356</f>
        <v>0.9033485</v>
      </c>
      <c r="Z453" s="216">
        <v>2021</v>
      </c>
      <c r="AA453" s="354">
        <f>LN(B453/B452)/0.5</f>
        <v>3.6630174214213763E-3</v>
      </c>
      <c r="AB453" s="350">
        <f t="shared" ref="AB453:AV453" si="1543">LN(C453/C452)/0.5</f>
        <v>0</v>
      </c>
      <c r="AC453" s="350">
        <f t="shared" si="1543"/>
        <v>1.7617332057079309E-2</v>
      </c>
      <c r="AD453" s="350">
        <f t="shared" si="1543"/>
        <v>6.5358723273674186E-3</v>
      </c>
      <c r="AE453" s="350">
        <f t="shared" si="1543"/>
        <v>-0.48320817832739749</v>
      </c>
      <c r="AF453" s="350">
        <f t="shared" si="1543"/>
        <v>-0.28051720551345388</v>
      </c>
      <c r="AG453" s="351">
        <f t="shared" si="1543"/>
        <v>5.8326810890333994E-2</v>
      </c>
      <c r="AH453" s="354">
        <f t="shared" si="1543"/>
        <v>-2.905224147608609E-2</v>
      </c>
      <c r="AI453" s="350">
        <f t="shared" si="1543"/>
        <v>7.7717031066628869E-4</v>
      </c>
      <c r="AJ453" s="350">
        <f t="shared" si="1543"/>
        <v>9.3318110130990897E-4</v>
      </c>
      <c r="AK453" s="350">
        <f t="shared" si="1543"/>
        <v>5.0946430672711741E-2</v>
      </c>
      <c r="AL453" s="350">
        <f t="shared" si="1543"/>
        <v>3.9530853807568947E-2</v>
      </c>
      <c r="AM453" s="350">
        <f t="shared" si="1543"/>
        <v>1.1538717738784374E-2</v>
      </c>
      <c r="AN453" s="350">
        <f t="shared" si="1543"/>
        <v>1.3840234475428695E-2</v>
      </c>
      <c r="AO453" s="351">
        <f t="shared" si="1543"/>
        <v>-7.1801436612756991E-3</v>
      </c>
      <c r="AP453" s="354">
        <f t="shared" si="1543"/>
        <v>8.7379740627978625E-2</v>
      </c>
      <c r="AQ453" s="350">
        <f t="shared" si="1543"/>
        <v>5.7550690493168376E-2</v>
      </c>
      <c r="AR453" s="350">
        <f t="shared" si="1543"/>
        <v>5.7392660673361968E-2</v>
      </c>
      <c r="AS453" s="350">
        <f t="shared" si="1543"/>
        <v>7.3818141456632024E-3</v>
      </c>
      <c r="AT453" s="350">
        <f t="shared" si="1543"/>
        <v>1.8796965980405311E-2</v>
      </c>
      <c r="AU453" s="350">
        <f t="shared" si="1543"/>
        <v>4.6789052171997025E-2</v>
      </c>
      <c r="AV453" s="351">
        <f t="shared" si="1543"/>
        <v>4.4487217784694409E-2</v>
      </c>
    </row>
    <row r="454" spans="1:48" s="9" customFormat="1" ht="15" x14ac:dyDescent="0.2">
      <c r="A454" s="60">
        <v>2022</v>
      </c>
      <c r="B454" s="64">
        <f>'1.Shazam DNSP&amp;State'!Q357</f>
        <v>0.99928320000000004</v>
      </c>
      <c r="C454" s="61">
        <f>'1.Shazam DNSP&amp;State'!R357</f>
        <v>1.2605409999999999</v>
      </c>
      <c r="D454" s="61">
        <f>'1.Shazam DNSP&amp;State'!S357</f>
        <v>1.267817</v>
      </c>
      <c r="E454" s="61">
        <f>'1.Shazam DNSP&amp;State'!T357</f>
        <v>1.0937190000000001</v>
      </c>
      <c r="F454" s="61">
        <f>'1.Shazam DNSP&amp;State'!U357</f>
        <v>1.0803400000000001</v>
      </c>
      <c r="G454" s="61">
        <f>'1.Shazam DNSP&amp;State'!V357</f>
        <v>1.1572709999999999</v>
      </c>
      <c r="H454" s="62">
        <f>'1.Shazam DNSP&amp;State'!W357</f>
        <v>1.1818949999999999</v>
      </c>
      <c r="I454" s="61">
        <f>'1.Shazam DNSP&amp;State'!X357</f>
        <v>1.2271909999999999</v>
      </c>
      <c r="J454" s="61">
        <f>'1.Shazam DNSP&amp;State'!Y357</f>
        <v>1.0958650000000001</v>
      </c>
      <c r="K454" s="61">
        <f>'1.Shazam DNSP&amp;State'!Z357</f>
        <v>1.0174609999999999</v>
      </c>
      <c r="L454" s="61">
        <f>'1.Shazam DNSP&amp;State'!AA357</f>
        <v>1.886506</v>
      </c>
      <c r="M454" s="61">
        <f>'1.Shazam DNSP&amp;State'!AB357</f>
        <v>1.9554549999999999</v>
      </c>
      <c r="N454" s="61">
        <f>'1.Shazam DNSP&amp;State'!AC357</f>
        <v>1.442971</v>
      </c>
      <c r="O454" s="61">
        <f>'1.Shazam DNSP&amp;State'!AD357</f>
        <v>1.343013</v>
      </c>
      <c r="P454" s="61">
        <f>'1.Shazam DNSP&amp;State'!D357</f>
        <v>1.2916069999999999</v>
      </c>
      <c r="Q454" s="64">
        <f>'1.Shazam DNSP&amp;State'!J357</f>
        <v>0.96309020000000001</v>
      </c>
      <c r="R454" s="61">
        <f>'1.Shazam DNSP&amp;State'!L357</f>
        <v>1.078505</v>
      </c>
      <c r="S454" s="61">
        <f>'1.Shazam DNSP&amp;State'!M357</f>
        <v>1.1616120000000001</v>
      </c>
      <c r="T454" s="61">
        <f>'1.Shazam DNSP&amp;State'!N357</f>
        <v>0.62649980000000005</v>
      </c>
      <c r="U454" s="61">
        <f>'1.Shazam DNSP&amp;State'!O357</f>
        <v>0.60440930000000004</v>
      </c>
      <c r="V454" s="61">
        <f>'1.Shazam DNSP&amp;State'!P357</f>
        <v>0.81907110000000005</v>
      </c>
      <c r="W454" s="62">
        <f>'1.Shazam DNSP&amp;State'!K357</f>
        <v>0.8800325</v>
      </c>
      <c r="Z454" s="216">
        <v>2022</v>
      </c>
      <c r="AA454" s="355">
        <f>LN(B454/B453)/$X$459</f>
        <v>2.0621601364202491E-2</v>
      </c>
      <c r="AB454" s="21">
        <f t="shared" ref="AB454" si="1544">LN(C454/C453)/$X$459</f>
        <v>0</v>
      </c>
      <c r="AC454" s="21">
        <f t="shared" ref="AC454" si="1545">LN(D454/D453)/$X$459</f>
        <v>1.5474645544006979E-2</v>
      </c>
      <c r="AD454" s="21">
        <f t="shared" ref="AD454" si="1546">LN(E454/E453)/$X$459</f>
        <v>4.8796814137776522E-3</v>
      </c>
      <c r="AE454" s="21">
        <f t="shared" ref="AE454" si="1547">LN(F454/F453)/$X$459</f>
        <v>0.17153978367226033</v>
      </c>
      <c r="AF454" s="21">
        <f t="shared" ref="AF454" si="1548">LN(G454/G453)/$X$459</f>
        <v>5.8953441892569666E-2</v>
      </c>
      <c r="AG454" s="353">
        <f t="shared" ref="AG454" si="1549">LN(H454/H453)/$X$459</f>
        <v>-1.0619488388481884E-2</v>
      </c>
      <c r="AH454" s="355">
        <f t="shared" ref="AH454" si="1550">LN(I454/I453)/$X$459</f>
        <v>6.6731776280818285E-3</v>
      </c>
      <c r="AI454" s="21">
        <f t="shared" ref="AI454" si="1551">LN(J454/J453)/$X$459</f>
        <v>6.4898762602029619E-3</v>
      </c>
      <c r="AJ454" s="21">
        <f t="shared" ref="AJ454" si="1552">LN(K454/K453)/$X$459</f>
        <v>1.3218083552082043E-3</v>
      </c>
      <c r="AK454" s="21">
        <f t="shared" ref="AK454" si="1553">LN(L454/L453)/$X$459</f>
        <v>2.0858967516005401E-2</v>
      </c>
      <c r="AL454" s="21">
        <f t="shared" ref="AL454" si="1554">LN(M454/M453)/$X$459</f>
        <v>2.9081170737011393E-2</v>
      </c>
      <c r="AM454" s="21">
        <f t="shared" ref="AM454" si="1555">LN(N454/N453)/$X$459</f>
        <v>2.2544427923180173E-2</v>
      </c>
      <c r="AN454" s="21">
        <f t="shared" ref="AN454" si="1556">LN(O454/O453)/$X$459</f>
        <v>1.5530096430950454E-2</v>
      </c>
      <c r="AO454" s="353">
        <f t="shared" ref="AO454" si="1557">LN(P454/P453)/$X$459</f>
        <v>1.3501157770032426E-2</v>
      </c>
      <c r="AP454" s="355">
        <f t="shared" ref="AP454" si="1558">LN(Q454/Q453)/$X$459</f>
        <v>-1.7292533060555497E-2</v>
      </c>
      <c r="AQ454" s="21">
        <f t="shared" ref="AQ454" si="1559">LN(R454/R453)/$X$459</f>
        <v>-1.7109095733039783E-2</v>
      </c>
      <c r="AR454" s="21">
        <f t="shared" ref="AR454" si="1560">LN(S454/S453)/$X$459</f>
        <v>-1.1941038129009136E-2</v>
      </c>
      <c r="AS454" s="21">
        <f t="shared" ref="AS454" si="1561">LN(T454/T453)/$X$459</f>
        <v>-3.1477951284199258E-2</v>
      </c>
      <c r="AT454" s="21">
        <f t="shared" ref="AT454" si="1562">LN(U454/U453)/$X$459</f>
        <v>-3.970076793698122E-2</v>
      </c>
      <c r="AU454" s="21">
        <f t="shared" ref="AU454" si="1563">LN(V454/V453)/$X$459</f>
        <v>-3.3163264319974149E-2</v>
      </c>
      <c r="AV454" s="353">
        <f t="shared" ref="AV454" si="1564">LN(W454/W453)/$X$459</f>
        <v>-2.6149576124117564E-2</v>
      </c>
    </row>
    <row r="455" spans="1:48" s="9" customFormat="1" ht="15" x14ac:dyDescent="0.2">
      <c r="A455" s="60">
        <v>2023</v>
      </c>
      <c r="B455" s="64">
        <f>'1.Shazam DNSP&amp;State'!Q358</f>
        <v>1.0095209999999999</v>
      </c>
      <c r="C455" s="61">
        <f>'1.Shazam DNSP&amp;State'!R358</f>
        <v>1.2605409999999999</v>
      </c>
      <c r="D455" s="61">
        <f>'1.Shazam DNSP&amp;State'!S358</f>
        <v>1.2854639999999999</v>
      </c>
      <c r="E455" s="61">
        <f>'1.Shazam DNSP&amp;State'!T358</f>
        <v>1.099901</v>
      </c>
      <c r="F455" s="61">
        <f>'1.Shazam DNSP&amp;State'!U358</f>
        <v>1.1434979999999999</v>
      </c>
      <c r="G455" s="61">
        <f>'1.Shazam DNSP&amp;State'!V358</f>
        <v>1.1790769999999999</v>
      </c>
      <c r="H455" s="62">
        <f>'1.Shazam DNSP&amp;State'!W358</f>
        <v>1.1817249999999999</v>
      </c>
      <c r="I455" s="61">
        <f>'1.Shazam DNSP&amp;State'!X358</f>
        <v>1.2745759999999999</v>
      </c>
      <c r="J455" s="61">
        <f>'1.Shazam DNSP&amp;State'!Y358</f>
        <v>1.108635</v>
      </c>
      <c r="K455" s="61">
        <f>'1.Shazam DNSP&amp;State'!Z358</f>
        <v>1.011822</v>
      </c>
      <c r="L455" s="61">
        <f>'1.Shazam DNSP&amp;State'!AA358</f>
        <v>1.8897170000000001</v>
      </c>
      <c r="M455" s="61">
        <f>'1.Shazam DNSP&amp;State'!AB358</f>
        <v>2.021973</v>
      </c>
      <c r="N455" s="61">
        <f>'1.Shazam DNSP&amp;State'!AC358</f>
        <v>1.466847</v>
      </c>
      <c r="O455" s="61">
        <f>'1.Shazam DNSP&amp;State'!AD358</f>
        <v>1.3570800000000001</v>
      </c>
      <c r="P455" s="61">
        <f>'1.Shazam DNSP&amp;State'!D358</f>
        <v>1.3238540000000001</v>
      </c>
      <c r="Q455" s="64">
        <f>'1.Shazam DNSP&amp;State'!J358</f>
        <v>0.92715210000000003</v>
      </c>
      <c r="R455" s="61">
        <f>'1.Shazam DNSP&amp;State'!L358</f>
        <v>1.065928</v>
      </c>
      <c r="S455" s="61">
        <f>'1.Shazam DNSP&amp;State'!M358</f>
        <v>1.167918</v>
      </c>
      <c r="T455" s="61">
        <f>'1.Shazam DNSP&amp;State'!N358</f>
        <v>0.62534529999999999</v>
      </c>
      <c r="U455" s="61">
        <f>'1.Shazam DNSP&amp;State'!O358</f>
        <v>0.58444169999999995</v>
      </c>
      <c r="V455" s="61">
        <f>'1.Shazam DNSP&amp;State'!P358</f>
        <v>0.80562290000000003</v>
      </c>
      <c r="W455" s="62">
        <f>'1.Shazam DNSP&amp;State'!K358</f>
        <v>0.87078520000000004</v>
      </c>
      <c r="Z455" s="217">
        <v>2023</v>
      </c>
      <c r="AA455" s="356">
        <f>LN(B455/B454)/$X$459</f>
        <v>1.0193017955753607E-2</v>
      </c>
      <c r="AB455" s="292">
        <f t="shared" ref="AB455" si="1565">LN(C455/C454)/$X$459</f>
        <v>0</v>
      </c>
      <c r="AC455" s="292">
        <f t="shared" ref="AC455" si="1566">LN(D455/D454)/$X$459</f>
        <v>1.3823218831140177E-2</v>
      </c>
      <c r="AD455" s="292">
        <f t="shared" ref="AD455" si="1567">LN(E455/E454)/$X$459</f>
        <v>5.6363603232039601E-3</v>
      </c>
      <c r="AE455" s="292">
        <f t="shared" ref="AE455" si="1568">LN(F455/F454)/$X$459</f>
        <v>5.6816179055833541E-2</v>
      </c>
      <c r="AF455" s="292">
        <f t="shared" ref="AF455" si="1569">LN(G455/G454)/$X$459</f>
        <v>1.8667281774531964E-2</v>
      </c>
      <c r="AG455" s="352">
        <f t="shared" ref="AG455" si="1570">LN(H455/H454)/$X$459</f>
        <v>-1.4384714995905774E-4</v>
      </c>
      <c r="AH455" s="356">
        <f t="shared" ref="AH455" si="1571">LN(I455/I454)/$X$459</f>
        <v>3.7885756448059034E-2</v>
      </c>
      <c r="AI455" s="292">
        <f t="shared" ref="AI455" si="1572">LN(J455/J454)/$X$459</f>
        <v>1.1585523099800103E-2</v>
      </c>
      <c r="AJ455" s="292">
        <f t="shared" ref="AJ455" si="1573">LN(K455/K454)/$X$459</f>
        <v>-5.5576422948310127E-3</v>
      </c>
      <c r="AK455" s="292">
        <f t="shared" ref="AK455" si="1574">LN(L455/L454)/$X$459</f>
        <v>1.7006415001971677E-3</v>
      </c>
      <c r="AL455" s="292">
        <f t="shared" ref="AL455" si="1575">LN(M455/M454)/$X$459</f>
        <v>3.3450864462134661E-2</v>
      </c>
      <c r="AM455" s="292">
        <f t="shared" ref="AM455" si="1576">LN(N455/N454)/$X$459</f>
        <v>1.6411016673580758E-2</v>
      </c>
      <c r="AN455" s="292">
        <f t="shared" ref="AN455" si="1577">LN(O455/O454)/$X$459</f>
        <v>1.041973537355202E-2</v>
      </c>
      <c r="AO455" s="352">
        <f t="shared" ref="AO455" si="1578">LN(P455/P454)/$X$459</f>
        <v>2.4660000009241297E-2</v>
      </c>
      <c r="AP455" s="356">
        <f t="shared" ref="AP455" si="1579">LN(Q455/Q454)/$X$459</f>
        <v>-3.8029443263530097E-2</v>
      </c>
      <c r="AQ455" s="292">
        <f t="shared" ref="AQ455" si="1580">LN(R455/R454)/$X$459</f>
        <v>-1.1730041656250238E-2</v>
      </c>
      <c r="AR455" s="292">
        <f t="shared" ref="AR455" si="1581">LN(S455/S454)/$X$459</f>
        <v>5.4139808485163523E-3</v>
      </c>
      <c r="AS455" s="292">
        <f t="shared" ref="AS455" si="1582">LN(T455/T454)/$X$459</f>
        <v>-1.8444779267184168E-3</v>
      </c>
      <c r="AT455" s="292">
        <f t="shared" ref="AT455" si="1583">LN(U455/U454)/$X$459</f>
        <v>-3.3594584874003838E-2</v>
      </c>
      <c r="AU455" s="292">
        <f t="shared" ref="AU455" si="1584">LN(V455/V454)/$X$459</f>
        <v>-1.6555126253620149E-2</v>
      </c>
      <c r="AV455" s="352">
        <f t="shared" ref="AV455" si="1585">LN(W455/W454)/$X$459</f>
        <v>-1.0563505258380606E-2</v>
      </c>
    </row>
    <row r="456" spans="1:48" s="9" customFormat="1" ht="15.75" customHeight="1" x14ac:dyDescent="0.25">
      <c r="A456" s="172" t="s">
        <v>499</v>
      </c>
      <c r="B456" s="348">
        <f>LN(B455/B438)/$X456</f>
        <v>5.743006625335233E-4</v>
      </c>
      <c r="C456" s="173">
        <f t="shared" ref="C456" si="1586">LN(C455/C438)/$X456</f>
        <v>1.403278750860258E-2</v>
      </c>
      <c r="D456" s="173">
        <f t="shared" ref="D456" si="1587">LN(D455/D438)/$X456</f>
        <v>1.5219378343286332E-2</v>
      </c>
      <c r="E456" s="173">
        <f t="shared" ref="E456" si="1588">LN(E455/E438)/$X456</f>
        <v>5.7709197426716275E-3</v>
      </c>
      <c r="F456" s="173">
        <f t="shared" ref="F456" si="1589">LN(F455/F438)/$X456</f>
        <v>8.1267869977570146E-3</v>
      </c>
      <c r="G456" s="173">
        <f t="shared" ref="G456" si="1590">LN(G455/G438)/$X456</f>
        <v>9.9837532731545039E-3</v>
      </c>
      <c r="H456" s="340">
        <f t="shared" ref="H456" si="1591">LN(H455/H438)/$X456</f>
        <v>1.0119711236412036E-2</v>
      </c>
      <c r="I456" s="173">
        <f t="shared" ref="I456" si="1592">LN(I455/I438)/$X456</f>
        <v>1.4703852986914821E-2</v>
      </c>
      <c r="J456" s="173">
        <f t="shared" ref="J456" si="1593">LN(J455/J438)/$X456</f>
        <v>6.2502744761488791E-3</v>
      </c>
      <c r="K456" s="173">
        <f t="shared" ref="K456" si="1594">LN(K455/K438)/$X456</f>
        <v>7.1228279193143174E-4</v>
      </c>
      <c r="L456" s="173">
        <f t="shared" ref="L456" si="1595">LN(L455/L438)/$X456</f>
        <v>3.8571338327899635E-2</v>
      </c>
      <c r="M456" s="173">
        <f t="shared" ref="M456" si="1596">LN(M455/M438)/$X456</f>
        <v>4.2671137417781758E-2</v>
      </c>
      <c r="N456" s="173">
        <f t="shared" ref="N456" si="1597">LN(N455/N438)/$X456</f>
        <v>2.321910298444059E-2</v>
      </c>
      <c r="O456" s="173">
        <f t="shared" ref="O456" si="1598">LN(O455/O438)/$X456</f>
        <v>1.8505171678127208E-2</v>
      </c>
      <c r="P456" s="173">
        <f t="shared" ref="P456" si="1599">LN(P455/P438)/$X456</f>
        <v>1.7002859365521206E-2</v>
      </c>
      <c r="Q456" s="348">
        <f t="shared" ref="Q456" si="1600">LN(Q455/Q438)/$X456</f>
        <v>-4.5840999518574309E-3</v>
      </c>
      <c r="R456" s="173">
        <f t="shared" ref="R456" si="1601">LN(R455/R438)/$X456</f>
        <v>3.8694412877994591E-3</v>
      </c>
      <c r="S456" s="173">
        <f t="shared" ref="S456" si="1602">LN(S455/S438)/$X456</f>
        <v>9.4074349370947431E-3</v>
      </c>
      <c r="T456" s="173">
        <f t="shared" ref="T456" si="1603">LN(T455/T438)/$X456</f>
        <v>-2.845159404888619E-2</v>
      </c>
      <c r="U456" s="173">
        <f t="shared" ref="U456" si="1604">LN(U455/U438)/$X456</f>
        <v>-3.2551408873643446E-2</v>
      </c>
      <c r="V456" s="173">
        <f t="shared" ref="V456" si="1605">LN(V455/V438)/$X456</f>
        <v>-1.309936436144977E-2</v>
      </c>
      <c r="W456" s="340">
        <f t="shared" ref="W456" si="1606">LN(W455/W438)/$X456</f>
        <v>-8.3854512504270579E-3</v>
      </c>
      <c r="X456" s="188">
        <v>16.5</v>
      </c>
      <c r="Y456" s="176" t="s">
        <v>14</v>
      </c>
    </row>
    <row r="457" spans="1:48" s="9" customFormat="1" ht="15" x14ac:dyDescent="0.25">
      <c r="A457" s="172" t="s">
        <v>272</v>
      </c>
      <c r="B457" s="348">
        <f>LN(B444/B438)/$X457</f>
        <v>5.4795934848960283E-3</v>
      </c>
      <c r="C457" s="173">
        <f t="shared" ref="C457:W457" si="1607">LN(C444/C438)/$X457</f>
        <v>3.0171509201143729E-2</v>
      </c>
      <c r="D457" s="173">
        <f t="shared" si="1607"/>
        <v>1.4305141184169853E-2</v>
      </c>
      <c r="E457" s="173">
        <f t="shared" si="1607"/>
        <v>6.3878407866341308E-3</v>
      </c>
      <c r="F457" s="173">
        <f t="shared" si="1607"/>
        <v>3.0011497154096311E-3</v>
      </c>
      <c r="G457" s="173">
        <f t="shared" si="1607"/>
        <v>1.2053288557772558E-2</v>
      </c>
      <c r="H457" s="340">
        <f t="shared" si="1607"/>
        <v>1.752316518717971E-2</v>
      </c>
      <c r="I457" s="173">
        <f t="shared" si="1607"/>
        <v>4.8049563851557585E-2</v>
      </c>
      <c r="J457" s="173">
        <f t="shared" si="1607"/>
        <v>9.1077194533381953E-3</v>
      </c>
      <c r="K457" s="173">
        <f t="shared" si="1607"/>
        <v>1.9479058458347269E-3</v>
      </c>
      <c r="L457" s="173">
        <f t="shared" si="1607"/>
        <v>3.5433360773032753E-2</v>
      </c>
      <c r="M457" s="173">
        <f t="shared" si="1607"/>
        <v>4.7294570031530786E-2</v>
      </c>
      <c r="N457" s="173">
        <f t="shared" si="1607"/>
        <v>3.1142571651207016E-2</v>
      </c>
      <c r="O457" s="173">
        <f t="shared" si="1607"/>
        <v>2.3145765379123624E-2</v>
      </c>
      <c r="P457" s="173">
        <f t="shared" si="1607"/>
        <v>3.3991688402354184E-2</v>
      </c>
      <c r="Q457" s="348">
        <f t="shared" si="1607"/>
        <v>-3.0526371117438483E-2</v>
      </c>
      <c r="R457" s="173">
        <f t="shared" si="1607"/>
        <v>8.4154206427319734E-3</v>
      </c>
      <c r="S457" s="173">
        <f t="shared" si="1607"/>
        <v>1.5575348498269416E-2</v>
      </c>
      <c r="T457" s="173">
        <f t="shared" si="1607"/>
        <v>-1.7910138481264156E-2</v>
      </c>
      <c r="U457" s="173">
        <f t="shared" si="1607"/>
        <v>-2.9771430703180803E-2</v>
      </c>
      <c r="V457" s="173">
        <f t="shared" si="1607"/>
        <v>-1.36193762127994E-2</v>
      </c>
      <c r="W457" s="340">
        <f t="shared" si="1607"/>
        <v>-5.6225482726518913E-3</v>
      </c>
      <c r="X457" s="176">
        <f>2012-2006</f>
        <v>6</v>
      </c>
      <c r="Y457" s="176" t="s">
        <v>14</v>
      </c>
    </row>
    <row r="458" spans="1:48" s="9" customFormat="1" ht="15" x14ac:dyDescent="0.25">
      <c r="A458" s="172" t="s">
        <v>500</v>
      </c>
      <c r="B458" s="348">
        <f>LN(B455/B444)/$X458</f>
        <v>-2.2287238073879132E-3</v>
      </c>
      <c r="C458" s="173">
        <f t="shared" ref="C458:W458" si="1608">LN(C455/C444)/$X458</f>
        <v>4.8106608271504909E-3</v>
      </c>
      <c r="D458" s="173">
        <f t="shared" si="1608"/>
        <v>1.5741799577067169E-2</v>
      </c>
      <c r="E458" s="173">
        <f t="shared" si="1608"/>
        <v>5.41839343183592E-3</v>
      </c>
      <c r="F458" s="173">
        <f t="shared" si="1608"/>
        <v>1.1055722587669806E-2</v>
      </c>
      <c r="G458" s="173">
        <f t="shared" si="1608"/>
        <v>8.8011616819441921E-3</v>
      </c>
      <c r="H458" s="340">
        <f t="shared" si="1608"/>
        <v>5.889166121687649E-3</v>
      </c>
      <c r="I458" s="173">
        <f t="shared" si="1608"/>
        <v>-4.3508389357381893E-3</v>
      </c>
      <c r="J458" s="173">
        <f t="shared" si="1608"/>
        <v>4.6174487748978331E-3</v>
      </c>
      <c r="K458" s="173">
        <f t="shared" si="1608"/>
        <v>6.2124754152682415E-6</v>
      </c>
      <c r="L458" s="173">
        <f t="shared" si="1608"/>
        <v>4.0364468359252142E-2</v>
      </c>
      <c r="M458" s="173">
        <f t="shared" si="1608"/>
        <v>4.0029175924210882E-2</v>
      </c>
      <c r="N458" s="173">
        <f t="shared" si="1608"/>
        <v>1.8691406603431208E-2</v>
      </c>
      <c r="O458" s="173">
        <f t="shared" si="1608"/>
        <v>1.5853403848986397E-2</v>
      </c>
      <c r="P458" s="173">
        <f t="shared" si="1608"/>
        <v>7.2949570587595106E-3</v>
      </c>
      <c r="Q458" s="348">
        <f t="shared" si="1608"/>
        <v>1.0240054999903167E-2</v>
      </c>
      <c r="R458" s="173">
        <f t="shared" si="1608"/>
        <v>1.2717387992665992E-3</v>
      </c>
      <c r="S458" s="173">
        <f t="shared" si="1608"/>
        <v>5.882912902137793E-3</v>
      </c>
      <c r="T458" s="173">
        <f t="shared" si="1608"/>
        <v>-3.4475282944670206E-2</v>
      </c>
      <c r="U458" s="173">
        <f t="shared" si="1608"/>
        <v>-3.4139967828193535E-2</v>
      </c>
      <c r="V458" s="173">
        <f t="shared" si="1608"/>
        <v>-1.2802214732107128E-2</v>
      </c>
      <c r="W458" s="340">
        <f t="shared" si="1608"/>
        <v>-9.9642529520128729E-3</v>
      </c>
      <c r="X458" s="188">
        <v>10.5</v>
      </c>
      <c r="Y458" s="176" t="s">
        <v>14</v>
      </c>
    </row>
    <row r="459" spans="1:48" s="9" customFormat="1" ht="15" x14ac:dyDescent="0.2">
      <c r="A459" s="174" t="s">
        <v>501</v>
      </c>
      <c r="B459" s="349">
        <f>LN(B455/B454)</f>
        <v>1.0193017955753607E-2</v>
      </c>
      <c r="C459" s="179">
        <f t="shared" ref="C459:W459" si="1609">LN(C455/C454)</f>
        <v>0</v>
      </c>
      <c r="D459" s="179">
        <f t="shared" si="1609"/>
        <v>1.3823218831140177E-2</v>
      </c>
      <c r="E459" s="179">
        <f t="shared" si="1609"/>
        <v>5.6363603232039601E-3</v>
      </c>
      <c r="F459" s="179">
        <f t="shared" si="1609"/>
        <v>5.6816179055833541E-2</v>
      </c>
      <c r="G459" s="179">
        <f t="shared" si="1609"/>
        <v>1.8667281774531964E-2</v>
      </c>
      <c r="H459" s="342">
        <f t="shared" si="1609"/>
        <v>-1.4384714995905774E-4</v>
      </c>
      <c r="I459" s="179">
        <f t="shared" si="1609"/>
        <v>3.7885756448059034E-2</v>
      </c>
      <c r="J459" s="179">
        <f t="shared" si="1609"/>
        <v>1.1585523099800103E-2</v>
      </c>
      <c r="K459" s="179">
        <f t="shared" si="1609"/>
        <v>-5.5576422948310127E-3</v>
      </c>
      <c r="L459" s="179">
        <f t="shared" si="1609"/>
        <v>1.7006415001971677E-3</v>
      </c>
      <c r="M459" s="179">
        <f t="shared" si="1609"/>
        <v>3.3450864462134661E-2</v>
      </c>
      <c r="N459" s="179">
        <f t="shared" si="1609"/>
        <v>1.6411016673580758E-2</v>
      </c>
      <c r="O459" s="179">
        <f t="shared" si="1609"/>
        <v>1.041973537355202E-2</v>
      </c>
      <c r="P459" s="179">
        <f t="shared" si="1609"/>
        <v>2.4660000009241297E-2</v>
      </c>
      <c r="Q459" s="349">
        <f t="shared" si="1609"/>
        <v>-3.8029443263530097E-2</v>
      </c>
      <c r="R459" s="179">
        <f t="shared" si="1609"/>
        <v>-1.1730041656250238E-2</v>
      </c>
      <c r="S459" s="179">
        <f t="shared" si="1609"/>
        <v>5.4139808485163523E-3</v>
      </c>
      <c r="T459" s="179">
        <f t="shared" si="1609"/>
        <v>-1.8444779267184168E-3</v>
      </c>
      <c r="U459" s="179">
        <f t="shared" si="1609"/>
        <v>-3.3594584874003838E-2</v>
      </c>
      <c r="V459" s="179">
        <f t="shared" si="1609"/>
        <v>-1.6555126253620149E-2</v>
      </c>
      <c r="W459" s="342">
        <f t="shared" si="1609"/>
        <v>-1.0563505258380606E-2</v>
      </c>
      <c r="X459" s="180">
        <v>1</v>
      </c>
      <c r="Y459" s="181"/>
    </row>
    <row r="460" spans="1:48" x14ac:dyDescent="0.2">
      <c r="A460" s="43"/>
      <c r="B460" s="145">
        <f>B454/B438-1</f>
        <v>-7.1679999999996191E-4</v>
      </c>
      <c r="C460" s="40"/>
      <c r="D460" s="40"/>
      <c r="E460" s="40"/>
      <c r="F460" s="40"/>
      <c r="G460" s="40"/>
      <c r="H460" s="40"/>
      <c r="I460" s="40"/>
      <c r="J460" s="9"/>
    </row>
    <row r="461" spans="1:48" x14ac:dyDescent="0.2">
      <c r="A461" s="43"/>
      <c r="B461" s="40"/>
      <c r="C461" s="40"/>
      <c r="D461" s="40"/>
      <c r="E461" s="40"/>
      <c r="F461" s="40"/>
      <c r="G461" s="40"/>
      <c r="H461" s="40"/>
      <c r="I461" s="40"/>
      <c r="J461" s="9"/>
    </row>
    <row r="462" spans="1:48" x14ac:dyDescent="0.2">
      <c r="A462" s="50" t="s">
        <v>553</v>
      </c>
      <c r="B462" s="51"/>
      <c r="C462" s="51"/>
      <c r="D462" s="51"/>
      <c r="E462" s="51"/>
      <c r="F462" s="51"/>
      <c r="G462" s="51"/>
      <c r="H462" s="51"/>
      <c r="I462" s="51"/>
      <c r="J462" s="51"/>
      <c r="K462" s="51"/>
      <c r="L462" s="51"/>
      <c r="M462" s="51"/>
      <c r="N462" s="51"/>
      <c r="O462" s="51"/>
      <c r="P462" s="51"/>
      <c r="Q462" s="51"/>
      <c r="R462" s="51"/>
      <c r="S462" s="51"/>
      <c r="T462" s="51"/>
      <c r="U462" s="51"/>
      <c r="V462" s="51"/>
      <c r="W462" s="51"/>
      <c r="Z462" s="5" t="s">
        <v>96</v>
      </c>
      <c r="AA462" s="6"/>
      <c r="AB462" s="6"/>
      <c r="AC462" s="6"/>
      <c r="AD462" s="6"/>
      <c r="AE462" s="6"/>
      <c r="AF462" s="6"/>
      <c r="AG462" s="6"/>
      <c r="AH462" s="6"/>
      <c r="AI462" s="6"/>
      <c r="AJ462" s="6"/>
      <c r="AK462" s="6"/>
      <c r="AL462" s="6"/>
      <c r="AM462" s="6"/>
      <c r="AN462" s="114"/>
      <c r="AO462" s="6"/>
      <c r="AP462" s="6"/>
      <c r="AQ462" s="6"/>
      <c r="AR462" s="6"/>
      <c r="AS462" s="6"/>
      <c r="AT462" s="6"/>
      <c r="AU462" s="6"/>
      <c r="AV462" s="6"/>
    </row>
    <row r="463" spans="1:48" ht="15" x14ac:dyDescent="0.25">
      <c r="A463" s="52"/>
      <c r="B463" s="404" t="s">
        <v>153</v>
      </c>
      <c r="C463" s="403"/>
      <c r="D463" s="403"/>
      <c r="E463" s="403"/>
      <c r="F463" s="403"/>
      <c r="G463" s="403"/>
      <c r="H463" s="405"/>
      <c r="I463" s="403" t="s">
        <v>154</v>
      </c>
      <c r="J463" s="403"/>
      <c r="K463" s="403"/>
      <c r="L463" s="403"/>
      <c r="M463" s="403"/>
      <c r="N463" s="403"/>
      <c r="O463" s="403"/>
      <c r="P463" s="403"/>
      <c r="Q463" s="404" t="s">
        <v>155</v>
      </c>
      <c r="R463" s="403"/>
      <c r="S463" s="403"/>
      <c r="T463" s="403"/>
      <c r="U463" s="403"/>
      <c r="V463" s="403"/>
      <c r="W463" s="405"/>
      <c r="Z463" s="115"/>
      <c r="AA463" s="410" t="s">
        <v>8</v>
      </c>
      <c r="AB463" s="410"/>
      <c r="AC463" s="410"/>
      <c r="AD463" s="410"/>
      <c r="AE463" s="410"/>
      <c r="AF463" s="410"/>
      <c r="AG463" s="410"/>
      <c r="AH463" s="409" t="s">
        <v>9</v>
      </c>
      <c r="AI463" s="410"/>
      <c r="AJ463" s="410"/>
      <c r="AK463" s="410"/>
      <c r="AL463" s="410"/>
      <c r="AM463" s="410"/>
      <c r="AN463" s="410"/>
      <c r="AO463" s="411"/>
      <c r="AP463" s="409" t="s">
        <v>274</v>
      </c>
      <c r="AQ463" s="410"/>
      <c r="AR463" s="410"/>
      <c r="AS463" s="410"/>
      <c r="AT463" s="410"/>
      <c r="AU463" s="410"/>
      <c r="AV463" s="411"/>
    </row>
    <row r="464" spans="1:48" ht="30" x14ac:dyDescent="0.2">
      <c r="A464" s="215" t="s">
        <v>7</v>
      </c>
      <c r="B464" s="219" t="s">
        <v>37</v>
      </c>
      <c r="C464" s="70" t="s">
        <v>39</v>
      </c>
      <c r="D464" s="70" t="s">
        <v>13</v>
      </c>
      <c r="E464" s="70" t="s">
        <v>38</v>
      </c>
      <c r="F464" s="70" t="s">
        <v>156</v>
      </c>
      <c r="G464" s="70" t="s">
        <v>42</v>
      </c>
      <c r="H464" s="71" t="s">
        <v>43</v>
      </c>
      <c r="I464" s="74" t="s">
        <v>40</v>
      </c>
      <c r="J464" s="74" t="s">
        <v>158</v>
      </c>
      <c r="K464" s="74" t="s">
        <v>157</v>
      </c>
      <c r="L464" s="74" t="s">
        <v>159</v>
      </c>
      <c r="M464" s="74" t="s">
        <v>160</v>
      </c>
      <c r="N464" s="74" t="s">
        <v>41</v>
      </c>
      <c r="O464" s="74" t="s">
        <v>11</v>
      </c>
      <c r="P464" s="218" t="s">
        <v>44</v>
      </c>
      <c r="Q464" s="73" t="s">
        <v>40</v>
      </c>
      <c r="R464" s="74" t="s">
        <v>158</v>
      </c>
      <c r="S464" s="74" t="s">
        <v>157</v>
      </c>
      <c r="T464" s="74" t="s">
        <v>159</v>
      </c>
      <c r="U464" s="74" t="s">
        <v>160</v>
      </c>
      <c r="V464" s="74" t="s">
        <v>41</v>
      </c>
      <c r="W464" s="113" t="s">
        <v>11</v>
      </c>
      <c r="Z464" s="343" t="s">
        <v>7</v>
      </c>
      <c r="AA464" s="344" t="s">
        <v>37</v>
      </c>
      <c r="AB464" s="344" t="s">
        <v>39</v>
      </c>
      <c r="AC464" s="344" t="s">
        <v>13</v>
      </c>
      <c r="AD464" s="344" t="s">
        <v>38</v>
      </c>
      <c r="AE464" s="344" t="s">
        <v>156</v>
      </c>
      <c r="AF464" s="344" t="s">
        <v>42</v>
      </c>
      <c r="AG464" s="344" t="s">
        <v>43</v>
      </c>
      <c r="AH464" s="345" t="s">
        <v>40</v>
      </c>
      <c r="AI464" s="74" t="s">
        <v>158</v>
      </c>
      <c r="AJ464" s="74" t="s">
        <v>157</v>
      </c>
      <c r="AK464" s="74" t="s">
        <v>159</v>
      </c>
      <c r="AL464" s="74" t="s">
        <v>160</v>
      </c>
      <c r="AM464" s="14" t="s">
        <v>41</v>
      </c>
      <c r="AN464" s="14" t="s">
        <v>275</v>
      </c>
      <c r="AO464" s="346" t="s">
        <v>44</v>
      </c>
      <c r="AP464" s="345" t="s">
        <v>40</v>
      </c>
      <c r="AQ464" s="74" t="s">
        <v>158</v>
      </c>
      <c r="AR464" s="137" t="s">
        <v>157</v>
      </c>
      <c r="AS464" s="137" t="s">
        <v>159</v>
      </c>
      <c r="AT464" s="74" t="s">
        <v>160</v>
      </c>
      <c r="AU464" s="14" t="s">
        <v>41</v>
      </c>
      <c r="AV464" s="347" t="s">
        <v>11</v>
      </c>
    </row>
    <row r="465" spans="1:48" s="9" customFormat="1" ht="15" x14ac:dyDescent="0.2">
      <c r="A465" s="60">
        <v>2006</v>
      </c>
      <c r="B465" s="63">
        <f>'1.Shazam DNSP&amp;State'!Q362</f>
        <v>1</v>
      </c>
      <c r="C465" s="66">
        <f>'1.Shazam DNSP&amp;State'!R362</f>
        <v>1</v>
      </c>
      <c r="D465" s="66">
        <f>'1.Shazam DNSP&amp;State'!S362</f>
        <v>1</v>
      </c>
      <c r="E465" s="66">
        <f>'1.Shazam DNSP&amp;State'!T362</f>
        <v>1</v>
      </c>
      <c r="F465" s="66">
        <f>'1.Shazam DNSP&amp;State'!U362</f>
        <v>1</v>
      </c>
      <c r="G465" s="66">
        <f>'1.Shazam DNSP&amp;State'!V362</f>
        <v>1</v>
      </c>
      <c r="H465" s="67">
        <f>'1.Shazam DNSP&amp;State'!W362</f>
        <v>1</v>
      </c>
      <c r="I465" s="63">
        <f>'1.Shazam DNSP&amp;State'!X362</f>
        <v>1</v>
      </c>
      <c r="J465" s="66">
        <f>'1.Shazam DNSP&amp;State'!Y362</f>
        <v>1</v>
      </c>
      <c r="K465" s="66">
        <f>'1.Shazam DNSP&amp;State'!Z362</f>
        <v>1</v>
      </c>
      <c r="L465" s="66">
        <f>'1.Shazam DNSP&amp;State'!AA362</f>
        <v>1</v>
      </c>
      <c r="M465" s="66">
        <f>'1.Shazam DNSP&amp;State'!AB362</f>
        <v>1</v>
      </c>
      <c r="N465" s="66">
        <f>'1.Shazam DNSP&amp;State'!AC362</f>
        <v>1</v>
      </c>
      <c r="O465" s="66">
        <f>'1.Shazam DNSP&amp;State'!AD362</f>
        <v>1</v>
      </c>
      <c r="P465" s="67">
        <f>'1.Shazam DNSP&amp;State'!D362</f>
        <v>1</v>
      </c>
      <c r="Q465" s="63">
        <f>'1.Shazam DNSP&amp;State'!J362</f>
        <v>1</v>
      </c>
      <c r="R465" s="66">
        <f>'1.Shazam DNSP&amp;State'!L362</f>
        <v>1</v>
      </c>
      <c r="S465" s="66">
        <f>'1.Shazam DNSP&amp;State'!M362</f>
        <v>1</v>
      </c>
      <c r="T465" s="66">
        <f>'1.Shazam DNSP&amp;State'!N362</f>
        <v>1</v>
      </c>
      <c r="U465" s="66">
        <f>'1.Shazam DNSP&amp;State'!O362</f>
        <v>1</v>
      </c>
      <c r="V465" s="66">
        <f>'1.Shazam DNSP&amp;State'!P362</f>
        <v>1</v>
      </c>
      <c r="W465" s="67">
        <f>'1.Shazam DNSP&amp;State'!K362</f>
        <v>1</v>
      </c>
      <c r="Z465" s="270">
        <v>2006</v>
      </c>
      <c r="AA465" s="225"/>
      <c r="AB465" s="225"/>
      <c r="AC465" s="225"/>
      <c r="AD465" s="225"/>
      <c r="AE465" s="225"/>
      <c r="AF465" s="225"/>
      <c r="AG465" s="225"/>
      <c r="AH465" s="224"/>
      <c r="AI465" s="225"/>
      <c r="AJ465" s="225"/>
      <c r="AK465" s="225"/>
      <c r="AL465" s="225"/>
      <c r="AM465" s="225"/>
      <c r="AN465" s="225"/>
      <c r="AO465" s="226"/>
      <c r="AP465" s="224"/>
      <c r="AQ465" s="225"/>
      <c r="AR465" s="225"/>
      <c r="AS465" s="225"/>
      <c r="AT465" s="225"/>
      <c r="AU465" s="225"/>
      <c r="AV465" s="226"/>
    </row>
    <row r="466" spans="1:48" s="9" customFormat="1" ht="15" x14ac:dyDescent="0.2">
      <c r="A466" s="60">
        <v>2007</v>
      </c>
      <c r="B466" s="64">
        <f>'1.Shazam DNSP&amp;State'!Q363</f>
        <v>1.0052570000000001</v>
      </c>
      <c r="C466" s="61">
        <f>'1.Shazam DNSP&amp;State'!R363</f>
        <v>1.0625929999999999</v>
      </c>
      <c r="D466" s="61">
        <f>'1.Shazam DNSP&amp;State'!S363</f>
        <v>1.0190779999999999</v>
      </c>
      <c r="E466" s="61">
        <f>'1.Shazam DNSP&amp;State'!T363</f>
        <v>1.014483</v>
      </c>
      <c r="F466" s="61">
        <f>'1.Shazam DNSP&amp;State'!U363</f>
        <v>0.70443449999999996</v>
      </c>
      <c r="G466" s="61">
        <f>'1.Shazam DNSP&amp;State'!V363</f>
        <v>1.0625929999999999</v>
      </c>
      <c r="H466" s="62">
        <f>'1.Shazam DNSP&amp;State'!W363</f>
        <v>1.137966</v>
      </c>
      <c r="I466" s="64">
        <f>'1.Shazam DNSP&amp;State'!X363</f>
        <v>1.0058339999999999</v>
      </c>
      <c r="J466" s="61">
        <f>'1.Shazam DNSP&amp;State'!Y363</f>
        <v>1.027981</v>
      </c>
      <c r="K466" s="61">
        <f>'1.Shazam DNSP&amp;State'!Z363</f>
        <v>1.0079579999999999</v>
      </c>
      <c r="L466" s="61">
        <f>'1.Shazam DNSP&amp;State'!AA363</f>
        <v>1.1411789999999999</v>
      </c>
      <c r="M466" s="61">
        <f>'1.Shazam DNSP&amp;State'!AB363</f>
        <v>1.1058760000000001</v>
      </c>
      <c r="N466" s="61">
        <f>'1.Shazam DNSP&amp;State'!AC363</f>
        <v>1.0576749999999999</v>
      </c>
      <c r="O466" s="61">
        <f>'1.Shazam DNSP&amp;State'!AD363</f>
        <v>1.0484610000000001</v>
      </c>
      <c r="P466" s="62">
        <f>'1.Shazam DNSP&amp;State'!D363</f>
        <v>1.0304150000000001</v>
      </c>
      <c r="Q466" s="64">
        <f>'1.Shazam DNSP&amp;State'!J363</f>
        <v>1.131365</v>
      </c>
      <c r="R466" s="61">
        <f>'1.Shazam DNSP&amp;State'!L363</f>
        <v>1.1069910000000001</v>
      </c>
      <c r="S466" s="61">
        <f>'1.Shazam DNSP&amp;State'!M363</f>
        <v>1.1289819999999999</v>
      </c>
      <c r="T466" s="61">
        <f>'1.Shazam DNSP&amp;State'!N363</f>
        <v>0.99718430000000002</v>
      </c>
      <c r="U466" s="61">
        <f>'1.Shazam DNSP&amp;State'!O363</f>
        <v>1.029018</v>
      </c>
      <c r="V466" s="61">
        <f>'1.Shazam DNSP&amp;State'!P363</f>
        <v>1.0759129999999999</v>
      </c>
      <c r="W466" s="62">
        <f>'1.Shazam DNSP&amp;State'!K363</f>
        <v>1.085369</v>
      </c>
      <c r="Z466" s="216">
        <v>2007</v>
      </c>
      <c r="AA466" s="61">
        <f t="shared" ref="AA466:AA479" si="1610">LN(B466/B465)</f>
        <v>5.2432302129316356E-3</v>
      </c>
      <c r="AB466" s="61">
        <f t="shared" ref="AB466:AB479" si="1611">LN(C466/C465)</f>
        <v>6.0712147397724008E-2</v>
      </c>
      <c r="AC466" s="61">
        <f t="shared" ref="AC466:AC479" si="1612">LN(D466/D465)</f>
        <v>1.8898296944093722E-2</v>
      </c>
      <c r="AD466" s="61">
        <f t="shared" ref="AD466:AD479" si="1613">LN(E466/E465)</f>
        <v>1.4379123120167803E-2</v>
      </c>
      <c r="AE466" s="61">
        <f t="shared" ref="AE466:AE479" si="1614">LN(F466/F465)</f>
        <v>-0.35035992570596958</v>
      </c>
      <c r="AF466" s="61">
        <f t="shared" ref="AF466:AF479" si="1615">LN(G466/G465)</f>
        <v>6.0712147397724008E-2</v>
      </c>
      <c r="AG466" s="61">
        <f t="shared" ref="AG466:AG479" si="1616">LN(H466/H465)</f>
        <v>0.12924245828066053</v>
      </c>
      <c r="AH466" s="64">
        <f t="shared" ref="AH466:AH479" si="1617">LN(I466/I465)</f>
        <v>5.8170481215514668E-3</v>
      </c>
      <c r="AI466" s="61">
        <f t="shared" ref="AI466:AI479" si="1618">LN(J466/J465)</f>
        <v>2.7596684371897696E-2</v>
      </c>
      <c r="AJ466" s="61">
        <f t="shared" ref="AJ466:AJ479" si="1619">LN(K466/K465)</f>
        <v>7.926502114430448E-3</v>
      </c>
      <c r="AK466" s="61">
        <f t="shared" ref="AK466:AK479" si="1620">LN(L466/L465)</f>
        <v>0.13206193850545525</v>
      </c>
      <c r="AL466" s="61">
        <f t="shared" ref="AL466:AL479" si="1621">LN(M466/M465)</f>
        <v>0.1006377810823357</v>
      </c>
      <c r="AM466" s="61">
        <f t="shared" ref="AM466:AM479" si="1622">LN(N466/N465)</f>
        <v>5.6073102880794097E-2</v>
      </c>
      <c r="AN466" s="61">
        <f t="shared" ref="AN466:AN479" si="1623">LN(O466/O465)</f>
        <v>4.7323374673771984E-2</v>
      </c>
      <c r="AO466" s="62">
        <f t="shared" ref="AO466:AO479" si="1624">LN(P466/P465)</f>
        <v>2.9961633715409646E-2</v>
      </c>
      <c r="AP466" s="64">
        <f t="shared" ref="AP466:AP479" si="1625">LN(Q466/Q465)</f>
        <v>0.12342486832379304</v>
      </c>
      <c r="AQ466" s="61">
        <f t="shared" ref="AQ466:AQ479" si="1626">LN(R466/R465)</f>
        <v>0.10164552361214978</v>
      </c>
      <c r="AR466" s="61">
        <f t="shared" ref="AR466:AR479" si="1627">LN(S466/S465)</f>
        <v>0.12131634172776287</v>
      </c>
      <c r="AS466" s="61">
        <f t="shared" ref="AS466:AS479" si="1628">LN(T466/T465)</f>
        <v>-2.8196715401072078E-3</v>
      </c>
      <c r="AT466" s="61">
        <f t="shared" ref="AT466:AT479" si="1629">LN(U466/U465)</f>
        <v>2.8604949410287114E-2</v>
      </c>
      <c r="AU466" s="61">
        <f t="shared" ref="AU466:AU479" si="1630">LN(V466/V465)</f>
        <v>7.3169603452061999E-2</v>
      </c>
      <c r="AV466" s="62">
        <f t="shared" ref="AV466:AV479" si="1631">LN(W466/W465)</f>
        <v>8.1920021340089508E-2</v>
      </c>
    </row>
    <row r="467" spans="1:48" s="9" customFormat="1" ht="15" x14ac:dyDescent="0.2">
      <c r="A467" s="60">
        <v>2008</v>
      </c>
      <c r="B467" s="64">
        <f>'1.Shazam DNSP&amp;State'!Q364</f>
        <v>1.025342</v>
      </c>
      <c r="C467" s="61">
        <f>'1.Shazam DNSP&amp;State'!R364</f>
        <v>1.120314</v>
      </c>
      <c r="D467" s="61">
        <f>'1.Shazam DNSP&amp;State'!S364</f>
        <v>1.0410079999999999</v>
      </c>
      <c r="E467" s="61">
        <f>'1.Shazam DNSP&amp;State'!T364</f>
        <v>1.0214829999999999</v>
      </c>
      <c r="F467" s="61">
        <f>'1.Shazam DNSP&amp;State'!U364</f>
        <v>0.84484060000000005</v>
      </c>
      <c r="G467" s="61">
        <f>'1.Shazam DNSP&amp;State'!V364</f>
        <v>1.120314</v>
      </c>
      <c r="H467" s="62">
        <f>'1.Shazam DNSP&amp;State'!W364</f>
        <v>1.1282479999999999</v>
      </c>
      <c r="I467" s="64">
        <f>'1.Shazam DNSP&amp;State'!X364</f>
        <v>1.0772699999999999</v>
      </c>
      <c r="J467" s="61">
        <f>'1.Shazam DNSP&amp;State'!Y364</f>
        <v>1.0370760000000001</v>
      </c>
      <c r="K467" s="61">
        <f>'1.Shazam DNSP&amp;State'!Z364</f>
        <v>1.015806</v>
      </c>
      <c r="L467" s="61">
        <f>'1.Shazam DNSP&amp;State'!AA364</f>
        <v>1.3127979999999999</v>
      </c>
      <c r="M467" s="61">
        <f>'1.Shazam DNSP&amp;State'!AB364</f>
        <v>1.2205250000000001</v>
      </c>
      <c r="N467" s="61">
        <f>'1.Shazam DNSP&amp;State'!AC364</f>
        <v>1.0914569999999999</v>
      </c>
      <c r="O467" s="61">
        <f>'1.Shazam DNSP&amp;State'!AD364</f>
        <v>1.0846769999999999</v>
      </c>
      <c r="P467" s="62">
        <f>'1.Shazam DNSP&amp;State'!D364</f>
        <v>1.0825419999999999</v>
      </c>
      <c r="Q467" s="64">
        <f>'1.Shazam DNSP&amp;State'!J364</f>
        <v>1.0473209999999999</v>
      </c>
      <c r="R467" s="61">
        <f>'1.Shazam DNSP&amp;State'!L364</f>
        <v>1.087912</v>
      </c>
      <c r="S467" s="61">
        <f>'1.Shazam DNSP&amp;State'!M364</f>
        <v>1.110692</v>
      </c>
      <c r="T467" s="61">
        <f>'1.Shazam DNSP&amp;State'!N364</f>
        <v>0.85942229999999997</v>
      </c>
      <c r="U467" s="61">
        <f>'1.Shazam DNSP&amp;State'!O364</f>
        <v>0.92439550000000004</v>
      </c>
      <c r="V467" s="61">
        <f>'1.Shazam DNSP&amp;State'!P364</f>
        <v>1.0337080000000001</v>
      </c>
      <c r="W467" s="62">
        <f>'1.Shazam DNSP&amp;State'!K364</f>
        <v>1.0401689999999999</v>
      </c>
      <c r="Z467" s="216">
        <v>2008</v>
      </c>
      <c r="AA467" s="61">
        <f t="shared" si="1610"/>
        <v>1.9782985262394377E-2</v>
      </c>
      <c r="AB467" s="61">
        <f t="shared" si="1611"/>
        <v>5.2896855759416467E-2</v>
      </c>
      <c r="AC467" s="61">
        <f t="shared" si="1612"/>
        <v>2.1291177577557024E-2</v>
      </c>
      <c r="AD467" s="61">
        <f t="shared" si="1613"/>
        <v>6.8763698240353532E-3</v>
      </c>
      <c r="AE467" s="61">
        <f t="shared" si="1614"/>
        <v>0.18175261723316796</v>
      </c>
      <c r="AF467" s="61">
        <f t="shared" si="1615"/>
        <v>5.2896855759416467E-2</v>
      </c>
      <c r="AG467" s="61">
        <f t="shared" si="1616"/>
        <v>-8.5764712140275548E-3</v>
      </c>
      <c r="AH467" s="64">
        <f t="shared" si="1617"/>
        <v>6.8613015012443837E-2</v>
      </c>
      <c r="AI467" s="61">
        <f t="shared" si="1618"/>
        <v>8.8085305217602099E-3</v>
      </c>
      <c r="AJ467" s="61">
        <f t="shared" si="1619"/>
        <v>7.7558839276749593E-3</v>
      </c>
      <c r="AK467" s="61">
        <f t="shared" si="1620"/>
        <v>0.14009879882582421</v>
      </c>
      <c r="AL467" s="61">
        <f t="shared" si="1621"/>
        <v>9.8643312967199026E-2</v>
      </c>
      <c r="AM467" s="61">
        <f t="shared" si="1622"/>
        <v>3.1440398023520208E-2</v>
      </c>
      <c r="AN467" s="61">
        <f t="shared" si="1623"/>
        <v>3.3958872145909834E-2</v>
      </c>
      <c r="AO467" s="62">
        <f t="shared" si="1624"/>
        <v>4.9350345502645915E-2</v>
      </c>
      <c r="AP467" s="64">
        <f t="shared" si="1625"/>
        <v>-7.7189393166702674E-2</v>
      </c>
      <c r="AQ467" s="61">
        <f t="shared" si="1626"/>
        <v>-1.7385260802493991E-2</v>
      </c>
      <c r="AR467" s="61">
        <f t="shared" si="1627"/>
        <v>-1.6333097227750944E-2</v>
      </c>
      <c r="AS467" s="61">
        <f t="shared" si="1628"/>
        <v>-0.14867518810173896</v>
      </c>
      <c r="AT467" s="61">
        <f t="shared" si="1629"/>
        <v>-0.10722021802654846</v>
      </c>
      <c r="AU467" s="61">
        <f t="shared" si="1630"/>
        <v>-4.0017265700387293E-2</v>
      </c>
      <c r="AV467" s="62">
        <f t="shared" si="1631"/>
        <v>-4.2536821388503128E-2</v>
      </c>
    </row>
    <row r="468" spans="1:48" s="9" customFormat="1" ht="15" x14ac:dyDescent="0.2">
      <c r="A468" s="60">
        <v>2009</v>
      </c>
      <c r="B468" s="64">
        <f>'1.Shazam DNSP&amp;State'!Q365</f>
        <v>1.0592269999999999</v>
      </c>
      <c r="C468" s="61">
        <f>'1.Shazam DNSP&amp;State'!R365</f>
        <v>1.1531389999999999</v>
      </c>
      <c r="D468" s="61">
        <f>'1.Shazam DNSP&amp;State'!S365</f>
        <v>1.0623339999999999</v>
      </c>
      <c r="E468" s="61">
        <f>'1.Shazam DNSP&amp;State'!T365</f>
        <v>1.032003</v>
      </c>
      <c r="F468" s="61">
        <f>'1.Shazam DNSP&amp;State'!U365</f>
        <v>0.89180579999999998</v>
      </c>
      <c r="G468" s="61">
        <f>'1.Shazam DNSP&amp;State'!V365</f>
        <v>1.147772</v>
      </c>
      <c r="H468" s="62">
        <f>'1.Shazam DNSP&amp;State'!W365</f>
        <v>1.143016</v>
      </c>
      <c r="I468" s="64">
        <f>'1.Shazam DNSP&amp;State'!X365</f>
        <v>1.0665100000000001</v>
      </c>
      <c r="J468" s="61">
        <f>'1.Shazam DNSP&amp;State'!Y365</f>
        <v>1.064786</v>
      </c>
      <c r="K468" s="61">
        <f>'1.Shazam DNSP&amp;State'!Z365</f>
        <v>1.0252540000000001</v>
      </c>
      <c r="L468" s="61">
        <f>'1.Shazam DNSP&amp;State'!AA365</f>
        <v>1.39147</v>
      </c>
      <c r="M468" s="61">
        <f>'1.Shazam DNSP&amp;State'!AB365</f>
        <v>1.325237</v>
      </c>
      <c r="N468" s="61">
        <f>'1.Shazam DNSP&amp;State'!AC365</f>
        <v>1.133726</v>
      </c>
      <c r="O468" s="61">
        <f>'1.Shazam DNSP&amp;State'!AD365</f>
        <v>1.1233409999999999</v>
      </c>
      <c r="P468" s="62">
        <f>'1.Shazam DNSP&amp;State'!D365</f>
        <v>1.0982700000000001</v>
      </c>
      <c r="Q468" s="64">
        <f>'1.Shazam DNSP&amp;State'!J365</f>
        <v>1.0717350000000001</v>
      </c>
      <c r="R468" s="61">
        <f>'1.Shazam DNSP&amp;State'!L365</f>
        <v>1.0734710000000001</v>
      </c>
      <c r="S468" s="61">
        <f>'1.Shazam DNSP&amp;State'!M365</f>
        <v>1.114862</v>
      </c>
      <c r="T468" s="61">
        <f>'1.Shazam DNSP&amp;State'!N365</f>
        <v>0.82144530000000004</v>
      </c>
      <c r="U468" s="61">
        <f>'1.Shazam DNSP&amp;State'!O365</f>
        <v>0.86249949999999997</v>
      </c>
      <c r="V468" s="61">
        <f>'1.Shazam DNSP&amp;State'!P365</f>
        <v>1.008195</v>
      </c>
      <c r="W468" s="62">
        <f>'1.Shazam DNSP&amp;State'!K365</f>
        <v>1.0175149999999999</v>
      </c>
      <c r="Z468" s="216">
        <v>2009</v>
      </c>
      <c r="AA468" s="61">
        <f t="shared" si="1610"/>
        <v>3.2513181336947979E-2</v>
      </c>
      <c r="AB468" s="61">
        <f t="shared" si="1611"/>
        <v>2.8878785937323292E-2</v>
      </c>
      <c r="AC468" s="61">
        <f t="shared" si="1612"/>
        <v>2.0278899794661482E-2</v>
      </c>
      <c r="AD468" s="61">
        <f t="shared" si="1613"/>
        <v>1.0246081087686884E-2</v>
      </c>
      <c r="AE468" s="61">
        <f t="shared" si="1614"/>
        <v>5.4100425363273211E-2</v>
      </c>
      <c r="AF468" s="61">
        <f t="shared" si="1615"/>
        <v>2.4213668743620072E-2</v>
      </c>
      <c r="AG468" s="61">
        <f t="shared" si="1616"/>
        <v>1.3004395898284823E-2</v>
      </c>
      <c r="AH468" s="64">
        <f t="shared" si="1617"/>
        <v>-1.0038427783613194E-2</v>
      </c>
      <c r="AI468" s="61">
        <f t="shared" si="1618"/>
        <v>2.6368625109655219E-2</v>
      </c>
      <c r="AJ468" s="61">
        <f t="shared" si="1619"/>
        <v>9.2580007277574278E-3</v>
      </c>
      <c r="AK468" s="61">
        <f t="shared" si="1620"/>
        <v>5.820000495192048E-2</v>
      </c>
      <c r="AL468" s="61">
        <f t="shared" si="1621"/>
        <v>8.2310217318219026E-2</v>
      </c>
      <c r="AM468" s="61">
        <f t="shared" si="1622"/>
        <v>3.7996052630852858E-2</v>
      </c>
      <c r="AN468" s="61">
        <f t="shared" si="1623"/>
        <v>3.5025033779005302E-2</v>
      </c>
      <c r="AO468" s="62">
        <f t="shared" si="1624"/>
        <v>1.4424235279774928E-2</v>
      </c>
      <c r="AP468" s="64">
        <f t="shared" si="1625"/>
        <v>2.304335543965743E-2</v>
      </c>
      <c r="AQ468" s="61">
        <f t="shared" si="1626"/>
        <v>-1.3362939276605394E-2</v>
      </c>
      <c r="AR468" s="61">
        <f t="shared" si="1627"/>
        <v>3.7473859361821737E-3</v>
      </c>
      <c r="AS468" s="61">
        <f t="shared" si="1628"/>
        <v>-4.5195069594184865E-2</v>
      </c>
      <c r="AT468" s="61">
        <f t="shared" si="1629"/>
        <v>-6.9305441170673887E-2</v>
      </c>
      <c r="AU468" s="61">
        <f t="shared" si="1630"/>
        <v>-2.4990734431044402E-2</v>
      </c>
      <c r="AV468" s="62">
        <f t="shared" si="1631"/>
        <v>-2.2019819710893798E-2</v>
      </c>
    </row>
    <row r="469" spans="1:48" s="9" customFormat="1" ht="15" x14ac:dyDescent="0.2">
      <c r="A469" s="60">
        <v>2010</v>
      </c>
      <c r="B469" s="64">
        <f>'1.Shazam DNSP&amp;State'!Q366</f>
        <v>1.06877</v>
      </c>
      <c r="C469" s="61">
        <f>'1.Shazam DNSP&amp;State'!R366</f>
        <v>1.2142599999999999</v>
      </c>
      <c r="D469" s="61">
        <f>'1.Shazam DNSP&amp;State'!S366</f>
        <v>1.080776</v>
      </c>
      <c r="E469" s="61">
        <f>'1.Shazam DNSP&amp;State'!T366</f>
        <v>1.039695</v>
      </c>
      <c r="F469" s="61">
        <f>'1.Shazam DNSP&amp;State'!U366</f>
        <v>0.89871979999999996</v>
      </c>
      <c r="G469" s="61">
        <f>'1.Shazam DNSP&amp;State'!V366</f>
        <v>1.2142599999999999</v>
      </c>
      <c r="H469" s="62">
        <f>'1.Shazam DNSP&amp;State'!W366</f>
        <v>1.1763779999999999</v>
      </c>
      <c r="I469" s="64">
        <f>'1.Shazam DNSP&amp;State'!X366</f>
        <v>1.0555920000000001</v>
      </c>
      <c r="J469" s="61">
        <f>'1.Shazam DNSP&amp;State'!Y366</f>
        <v>1.0815680000000001</v>
      </c>
      <c r="K469" s="61">
        <f>'1.Shazam DNSP&amp;State'!Z366</f>
        <v>1.0309539999999999</v>
      </c>
      <c r="L469" s="61">
        <f>'1.Shazam DNSP&amp;State'!AA366</f>
        <v>1.4891920000000001</v>
      </c>
      <c r="M469" s="61">
        <f>'1.Shazam DNSP&amp;State'!AB366</f>
        <v>1.410099</v>
      </c>
      <c r="N469" s="61">
        <f>'1.Shazam DNSP&amp;State'!AC366</f>
        <v>1.182382</v>
      </c>
      <c r="O469" s="61">
        <f>'1.Shazam DNSP&amp;State'!AD366</f>
        <v>1.1602859999999999</v>
      </c>
      <c r="P469" s="62">
        <f>'1.Shazam DNSP&amp;State'!D366</f>
        <v>1.1145419999999999</v>
      </c>
      <c r="Q469" s="64">
        <f>'1.Shazam DNSP&amp;State'!J366</f>
        <v>1.114425</v>
      </c>
      <c r="R469" s="61">
        <f>'1.Shazam DNSP&amp;State'!L366</f>
        <v>1.0876589999999999</v>
      </c>
      <c r="S469" s="61">
        <f>'1.Shazam DNSP&amp;State'!M366</f>
        <v>1.1410579999999999</v>
      </c>
      <c r="T469" s="61">
        <f>'1.Shazam DNSP&amp;State'!N366</f>
        <v>0.78994370000000003</v>
      </c>
      <c r="U469" s="61">
        <f>'1.Shazam DNSP&amp;State'!O366</f>
        <v>0.83425179999999999</v>
      </c>
      <c r="V469" s="61">
        <f>'1.Shazam DNSP&amp;State'!P366</f>
        <v>0.99492150000000001</v>
      </c>
      <c r="W469" s="62">
        <f>'1.Shazam DNSP&amp;State'!K366</f>
        <v>1.0138689999999999</v>
      </c>
      <c r="Z469" s="216">
        <v>2010</v>
      </c>
      <c r="AA469" s="61">
        <f t="shared" si="1610"/>
        <v>8.9690577317568139E-3</v>
      </c>
      <c r="AB469" s="61">
        <f t="shared" si="1611"/>
        <v>5.1647048651680752E-2</v>
      </c>
      <c r="AC469" s="61">
        <f t="shared" si="1612"/>
        <v>1.7210927327486965E-2</v>
      </c>
      <c r="AD469" s="61">
        <f t="shared" si="1613"/>
        <v>7.4258268787918292E-3</v>
      </c>
      <c r="AE469" s="61">
        <f t="shared" si="1614"/>
        <v>7.7229103727675871E-3</v>
      </c>
      <c r="AF469" s="61">
        <f t="shared" si="1615"/>
        <v>5.6312165845384114E-2</v>
      </c>
      <c r="AG469" s="61">
        <f t="shared" si="1616"/>
        <v>2.876984343584962E-2</v>
      </c>
      <c r="AH469" s="64">
        <f t="shared" si="1617"/>
        <v>-1.0289888360336317E-2</v>
      </c>
      <c r="AI469" s="61">
        <f t="shared" si="1618"/>
        <v>1.5638000066764503E-2</v>
      </c>
      <c r="AJ469" s="61">
        <f t="shared" si="1619"/>
        <v>5.5442003927788103E-3</v>
      </c>
      <c r="AK469" s="61">
        <f t="shared" si="1620"/>
        <v>6.7872948706977215E-2</v>
      </c>
      <c r="AL469" s="61">
        <f t="shared" si="1621"/>
        <v>6.2068603323479486E-2</v>
      </c>
      <c r="AM469" s="61">
        <f t="shared" si="1622"/>
        <v>4.2021494286062541E-2</v>
      </c>
      <c r="AN469" s="61">
        <f t="shared" si="1623"/>
        <v>3.2359245854842823E-2</v>
      </c>
      <c r="AO469" s="62">
        <f t="shared" si="1624"/>
        <v>1.4707343696457154E-2</v>
      </c>
      <c r="AP469" s="64">
        <f t="shared" si="1625"/>
        <v>3.9059746231636064E-2</v>
      </c>
      <c r="AQ469" s="61">
        <f t="shared" si="1626"/>
        <v>1.3130356657016715E-2</v>
      </c>
      <c r="AR469" s="61">
        <f t="shared" si="1627"/>
        <v>2.3225271754791259E-2</v>
      </c>
      <c r="AS469" s="61">
        <f t="shared" si="1628"/>
        <v>-3.9103672647352899E-2</v>
      </c>
      <c r="AT469" s="61">
        <f t="shared" si="1629"/>
        <v>-3.3299293939435447E-2</v>
      </c>
      <c r="AU469" s="61">
        <f t="shared" si="1630"/>
        <v>-1.3253042728868935E-2</v>
      </c>
      <c r="AV469" s="62">
        <f t="shared" si="1631"/>
        <v>-3.5896747391177828E-3</v>
      </c>
    </row>
    <row r="470" spans="1:48" s="9" customFormat="1" ht="15" x14ac:dyDescent="0.2">
      <c r="A470" s="60">
        <v>2011</v>
      </c>
      <c r="B470" s="64">
        <f>'1.Shazam DNSP&amp;State'!Q367</f>
        <v>1.016918</v>
      </c>
      <c r="C470" s="61">
        <f>'1.Shazam DNSP&amp;State'!R367</f>
        <v>1.2142599999999999</v>
      </c>
      <c r="D470" s="61">
        <f>'1.Shazam DNSP&amp;State'!S367</f>
        <v>1.0976630000000001</v>
      </c>
      <c r="E470" s="61">
        <f>'1.Shazam DNSP&amp;State'!T367</f>
        <v>1.0438190000000001</v>
      </c>
      <c r="F470" s="61">
        <f>'1.Shazam DNSP&amp;State'!U367</f>
        <v>0.83583949999999996</v>
      </c>
      <c r="G470" s="61">
        <f>'1.Shazam DNSP&amp;State'!V367</f>
        <v>1.153143</v>
      </c>
      <c r="H470" s="62">
        <f>'1.Shazam DNSP&amp;State'!W367</f>
        <v>1.1969190000000001</v>
      </c>
      <c r="I470" s="64">
        <f>'1.Shazam DNSP&amp;State'!X367</f>
        <v>1.2083200000000001</v>
      </c>
      <c r="J470" s="61">
        <f>'1.Shazam DNSP&amp;State'!Y367</f>
        <v>1.0954520000000001</v>
      </c>
      <c r="K470" s="61">
        <f>'1.Shazam DNSP&amp;State'!Z367</f>
        <v>1.041747</v>
      </c>
      <c r="L470" s="61">
        <f>'1.Shazam DNSP&amp;State'!AA367</f>
        <v>1.6186039999999999</v>
      </c>
      <c r="M470" s="61">
        <f>'1.Shazam DNSP&amp;State'!AB367</f>
        <v>1.479438</v>
      </c>
      <c r="N470" s="61">
        <f>'1.Shazam DNSP&amp;State'!AC367</f>
        <v>1.216518</v>
      </c>
      <c r="O470" s="61">
        <f>'1.Shazam DNSP&amp;State'!AD367</f>
        <v>1.191263</v>
      </c>
      <c r="P470" s="62">
        <f>'1.Shazam DNSP&amp;State'!D367</f>
        <v>1.1978789999999999</v>
      </c>
      <c r="Q470" s="64">
        <f>'1.Shazam DNSP&amp;State'!J367</f>
        <v>0.99056469999999996</v>
      </c>
      <c r="R470" s="61">
        <f>'1.Shazam DNSP&amp;State'!L367</f>
        <v>1.0926260000000001</v>
      </c>
      <c r="S470" s="61">
        <f>'1.Shazam DNSP&amp;State'!M367</f>
        <v>1.148954</v>
      </c>
      <c r="T470" s="61">
        <f>'1.Shazam DNSP&amp;State'!N367</f>
        <v>0.73947620000000003</v>
      </c>
      <c r="U470" s="61">
        <f>'1.Shazam DNSP&amp;State'!O367</f>
        <v>0.80903650000000005</v>
      </c>
      <c r="V470" s="61">
        <f>'1.Shazam DNSP&amp;State'!P367</f>
        <v>0.98388949999999997</v>
      </c>
      <c r="W470" s="62">
        <f>'1.Shazam DNSP&amp;State'!K367</f>
        <v>1.004748</v>
      </c>
      <c r="Z470" s="216">
        <v>2011</v>
      </c>
      <c r="AA470" s="61">
        <f t="shared" si="1610"/>
        <v>-4.9731970030193189E-2</v>
      </c>
      <c r="AB470" s="61">
        <f t="shared" si="1611"/>
        <v>0</v>
      </c>
      <c r="AC470" s="61">
        <f t="shared" si="1612"/>
        <v>1.5504072657668478E-2</v>
      </c>
      <c r="AD470" s="61">
        <f t="shared" si="1613"/>
        <v>3.9587018716543791E-3</v>
      </c>
      <c r="AE470" s="61">
        <f t="shared" si="1614"/>
        <v>-7.2534697238210724E-2</v>
      </c>
      <c r="AF470" s="61">
        <f t="shared" si="1615"/>
        <v>-5.1643579865122899E-2</v>
      </c>
      <c r="AG470" s="61">
        <f t="shared" si="1616"/>
        <v>1.7310528712474661E-2</v>
      </c>
      <c r="AH470" s="64">
        <f t="shared" si="1617"/>
        <v>0.13512921810484377</v>
      </c>
      <c r="AI470" s="61">
        <f t="shared" si="1618"/>
        <v>1.2755223414063935E-2</v>
      </c>
      <c r="AJ470" s="61">
        <f t="shared" si="1619"/>
        <v>1.0414524384019085E-2</v>
      </c>
      <c r="AK470" s="61">
        <f t="shared" si="1620"/>
        <v>8.3330358357702874E-2</v>
      </c>
      <c r="AL470" s="61">
        <f t="shared" si="1621"/>
        <v>4.8002371239469793E-2</v>
      </c>
      <c r="AM470" s="61">
        <f t="shared" si="1622"/>
        <v>2.8461631858215208E-2</v>
      </c>
      <c r="AN470" s="61">
        <f t="shared" si="1623"/>
        <v>2.6347562379810504E-2</v>
      </c>
      <c r="AO470" s="62">
        <f t="shared" si="1624"/>
        <v>7.2108934728508711E-2</v>
      </c>
      <c r="AP470" s="64">
        <f t="shared" si="1625"/>
        <v>-0.11781867126002994</v>
      </c>
      <c r="AQ470" s="61">
        <f t="shared" si="1626"/>
        <v>4.5562929551198139E-3</v>
      </c>
      <c r="AR470" s="61">
        <f t="shared" si="1627"/>
        <v>6.8960610613380468E-3</v>
      </c>
      <c r="AS470" s="61">
        <f t="shared" si="1628"/>
        <v>-6.6019579373857482E-2</v>
      </c>
      <c r="AT470" s="61">
        <f t="shared" si="1629"/>
        <v>-3.0691241786110622E-2</v>
      </c>
      <c r="AU470" s="61">
        <f t="shared" si="1630"/>
        <v>-1.1150245575364389E-2</v>
      </c>
      <c r="AV470" s="62">
        <f t="shared" si="1631"/>
        <v>-9.0369417012940607E-3</v>
      </c>
    </row>
    <row r="471" spans="1:48" s="9" customFormat="1" ht="15" x14ac:dyDescent="0.2">
      <c r="A471" s="60">
        <v>2012</v>
      </c>
      <c r="B471" s="64">
        <f>'1.Shazam DNSP&amp;State'!Q368</f>
        <v>1.0233859999999999</v>
      </c>
      <c r="C471" s="61">
        <f>'1.Shazam DNSP&amp;State'!R368</f>
        <v>1.2142599999999999</v>
      </c>
      <c r="D471" s="61">
        <f>'1.Shazam DNSP&amp;State'!S368</f>
        <v>1.112698</v>
      </c>
      <c r="E471" s="61">
        <f>'1.Shazam DNSP&amp;State'!T368</f>
        <v>1.0519719999999999</v>
      </c>
      <c r="F471" s="61">
        <f>'1.Shazam DNSP&amp;State'!U368</f>
        <v>0.74596899999999999</v>
      </c>
      <c r="G471" s="61">
        <f>'1.Shazam DNSP&amp;State'!V368</f>
        <v>1.116185</v>
      </c>
      <c r="H471" s="62">
        <f>'1.Shazam DNSP&amp;State'!W368</f>
        <v>1.2310049999999999</v>
      </c>
      <c r="I471" s="64">
        <f>'1.Shazam DNSP&amp;State'!X368</f>
        <v>1.2809950000000001</v>
      </c>
      <c r="J471" s="61">
        <f>'1.Shazam DNSP&amp;State'!Y368</f>
        <v>1.1224970000000001</v>
      </c>
      <c r="K471" s="61">
        <f>'1.Shazam DNSP&amp;State'!Z368</f>
        <v>1.0514079999999999</v>
      </c>
      <c r="L471" s="61">
        <f>'1.Shazam DNSP&amp;State'!AA368</f>
        <v>1.645918</v>
      </c>
      <c r="M471" s="61">
        <f>'1.Shazam DNSP&amp;State'!AB368</f>
        <v>1.5439240000000001</v>
      </c>
      <c r="N471" s="61">
        <f>'1.Shazam DNSP&amp;State'!AC368</f>
        <v>1.250175</v>
      </c>
      <c r="O471" s="61">
        <f>'1.Shazam DNSP&amp;State'!AD368</f>
        <v>1.2197499999999999</v>
      </c>
      <c r="P471" s="62">
        <f>'1.Shazam DNSP&amp;State'!D368</f>
        <v>1.245058</v>
      </c>
      <c r="Q471" s="64">
        <f>'1.Shazam DNSP&amp;State'!J368</f>
        <v>0.96097600000000005</v>
      </c>
      <c r="R471" s="61">
        <f>'1.Shazam DNSP&amp;State'!L368</f>
        <v>1.0966659999999999</v>
      </c>
      <c r="S471" s="61">
        <f>'1.Shazam DNSP&amp;State'!M368</f>
        <v>1.1708160000000001</v>
      </c>
      <c r="T471" s="61">
        <f>'1.Shazam DNSP&amp;State'!N368</f>
        <v>0.74791399999999997</v>
      </c>
      <c r="U471" s="61">
        <f>'1.Shazam DNSP&amp;State'!O368</f>
        <v>0.79732259999999999</v>
      </c>
      <c r="V471" s="61">
        <f>'1.Shazam DNSP&amp;State'!P368</f>
        <v>0.98466629999999999</v>
      </c>
      <c r="W471" s="62">
        <f>'1.Shazam DNSP&amp;State'!K368</f>
        <v>1.009228</v>
      </c>
      <c r="Z471" s="216">
        <v>2012</v>
      </c>
      <c r="AA471" s="61">
        <f t="shared" si="1610"/>
        <v>6.3402528908851263E-3</v>
      </c>
      <c r="AB471" s="61">
        <f t="shared" si="1611"/>
        <v>0</v>
      </c>
      <c r="AC471" s="61">
        <f t="shared" si="1612"/>
        <v>1.3604322448759091E-2</v>
      </c>
      <c r="AD471" s="61">
        <f t="shared" si="1613"/>
        <v>7.7803952093890771E-3</v>
      </c>
      <c r="AE471" s="61">
        <f t="shared" si="1614"/>
        <v>-0.11375256462662124</v>
      </c>
      <c r="AF471" s="61">
        <f t="shared" si="1615"/>
        <v>-3.2574637051012538E-2</v>
      </c>
      <c r="AG471" s="61">
        <f t="shared" si="1616"/>
        <v>2.8080153819249488E-2</v>
      </c>
      <c r="AH471" s="64">
        <f t="shared" si="1617"/>
        <v>5.8406154611465727E-2</v>
      </c>
      <c r="AI471" s="61">
        <f t="shared" si="1618"/>
        <v>2.4388604540768678E-2</v>
      </c>
      <c r="AJ471" s="61">
        <f t="shared" si="1619"/>
        <v>9.2311067300180957E-3</v>
      </c>
      <c r="AK471" s="61">
        <f t="shared" si="1620"/>
        <v>1.6734233926077511E-2</v>
      </c>
      <c r="AL471" s="61">
        <f t="shared" si="1621"/>
        <v>4.2664941662472082E-2</v>
      </c>
      <c r="AM471" s="61">
        <f t="shared" si="1622"/>
        <v>2.7290861835679667E-2</v>
      </c>
      <c r="AN471" s="61">
        <f t="shared" si="1623"/>
        <v>2.363183088046919E-2</v>
      </c>
      <c r="AO471" s="62">
        <f t="shared" si="1624"/>
        <v>3.8629622254146102E-2</v>
      </c>
      <c r="AP471" s="64">
        <f t="shared" si="1625"/>
        <v>-3.032574987748534E-2</v>
      </c>
      <c r="AQ471" s="61">
        <f t="shared" si="1626"/>
        <v>3.6906950610633761E-3</v>
      </c>
      <c r="AR471" s="61">
        <f t="shared" si="1627"/>
        <v>1.8848978359384184E-2</v>
      </c>
      <c r="AS471" s="61">
        <f t="shared" si="1628"/>
        <v>1.1345900377617506E-2</v>
      </c>
      <c r="AT471" s="61">
        <f t="shared" si="1629"/>
        <v>-1.4584668696311927E-2</v>
      </c>
      <c r="AU471" s="61">
        <f t="shared" si="1630"/>
        <v>7.8920804817324026E-4</v>
      </c>
      <c r="AV471" s="62">
        <f t="shared" si="1631"/>
        <v>4.4489183479221213E-3</v>
      </c>
    </row>
    <row r="472" spans="1:48" s="9" customFormat="1" ht="15" x14ac:dyDescent="0.2">
      <c r="A472" s="60">
        <v>2013</v>
      </c>
      <c r="B472" s="64">
        <f>'1.Shazam DNSP&amp;State'!Q369</f>
        <v>1.013088</v>
      </c>
      <c r="C472" s="61">
        <f>'1.Shazam DNSP&amp;State'!R369</f>
        <v>1.2142599999999999</v>
      </c>
      <c r="D472" s="61">
        <f>'1.Shazam DNSP&amp;State'!S369</f>
        <v>1.12741</v>
      </c>
      <c r="E472" s="61">
        <f>'1.Shazam DNSP&amp;State'!T369</f>
        <v>1.0374220000000001</v>
      </c>
      <c r="F472" s="61">
        <f>'1.Shazam DNSP&amp;State'!U369</f>
        <v>0.7104857</v>
      </c>
      <c r="G472" s="61">
        <f>'1.Shazam DNSP&amp;State'!V369</f>
        <v>1.1146259999999999</v>
      </c>
      <c r="H472" s="62">
        <f>'1.Shazam DNSP&amp;State'!W369</f>
        <v>1.233752</v>
      </c>
      <c r="I472" s="64">
        <f>'1.Shazam DNSP&amp;State'!X369</f>
        <v>1.1826509999999999</v>
      </c>
      <c r="J472" s="61">
        <f>'1.Shazam DNSP&amp;State'!Y369</f>
        <v>1.02271</v>
      </c>
      <c r="K472" s="61">
        <f>'1.Shazam DNSP&amp;State'!Z369</f>
        <v>1.0590869999999999</v>
      </c>
      <c r="L472" s="61">
        <f>'1.Shazam DNSP&amp;State'!AA369</f>
        <v>1.7463759999999999</v>
      </c>
      <c r="M472" s="61">
        <f>'1.Shazam DNSP&amp;State'!AB369</f>
        <v>1.6050009999999999</v>
      </c>
      <c r="N472" s="61">
        <f>'1.Shazam DNSP&amp;State'!AC369</f>
        <v>1.278243</v>
      </c>
      <c r="O472" s="61">
        <f>'1.Shazam DNSP&amp;State'!AD369</f>
        <v>1.231125</v>
      </c>
      <c r="P472" s="62">
        <f>'1.Shazam DNSP&amp;State'!D369</f>
        <v>1.2113860000000001</v>
      </c>
      <c r="Q472" s="64">
        <f>'1.Shazam DNSP&amp;State'!J369</f>
        <v>1.0432090000000001</v>
      </c>
      <c r="R472" s="61">
        <f>'1.Shazam DNSP&amp;State'!L369</f>
        <v>1.206356</v>
      </c>
      <c r="S472" s="61">
        <f>'1.Shazam DNSP&amp;State'!M369</f>
        <v>1.1649210000000001</v>
      </c>
      <c r="T472" s="61">
        <f>'1.Shazam DNSP&amp;State'!N369</f>
        <v>0.70646399999999998</v>
      </c>
      <c r="U472" s="61">
        <f>'1.Shazam DNSP&amp;State'!O369</f>
        <v>0.7686925</v>
      </c>
      <c r="V472" s="61">
        <f>'1.Shazam DNSP&amp;State'!P369</f>
        <v>0.96519359999999998</v>
      </c>
      <c r="W472" s="62">
        <f>'1.Shazam DNSP&amp;State'!K369</f>
        <v>1.0021340000000001</v>
      </c>
      <c r="Z472" s="216">
        <v>2013</v>
      </c>
      <c r="AA472" s="61">
        <f t="shared" si="1610"/>
        <v>-1.0113645230070568E-2</v>
      </c>
      <c r="AB472" s="61">
        <f t="shared" si="1611"/>
        <v>0</v>
      </c>
      <c r="AC472" s="61">
        <f t="shared" si="1612"/>
        <v>1.3135269842066945E-2</v>
      </c>
      <c r="AD472" s="61">
        <f t="shared" si="1613"/>
        <v>-1.3927708418112502E-2</v>
      </c>
      <c r="AE472" s="61">
        <f t="shared" si="1614"/>
        <v>-4.8735223717291151E-2</v>
      </c>
      <c r="AF472" s="61">
        <f t="shared" si="1615"/>
        <v>-1.3976981947821676E-3</v>
      </c>
      <c r="AG472" s="61">
        <f t="shared" si="1616"/>
        <v>2.229023905710178E-3</v>
      </c>
      <c r="AH472" s="64">
        <f t="shared" si="1617"/>
        <v>-7.9878590914534725E-2</v>
      </c>
      <c r="AI472" s="61">
        <f t="shared" si="1618"/>
        <v>-9.3099701204359467E-2</v>
      </c>
      <c r="AJ472" s="61">
        <f t="shared" si="1619"/>
        <v>7.2769979427240146E-3</v>
      </c>
      <c r="AK472" s="61">
        <f t="shared" si="1620"/>
        <v>5.9244500329094361E-2</v>
      </c>
      <c r="AL472" s="61">
        <f t="shared" si="1621"/>
        <v>3.8797152041569229E-2</v>
      </c>
      <c r="AM472" s="61">
        <f t="shared" si="1622"/>
        <v>2.220293721080983E-2</v>
      </c>
      <c r="AN472" s="61">
        <f t="shared" si="1623"/>
        <v>9.2824657939200392E-3</v>
      </c>
      <c r="AO472" s="62">
        <f t="shared" si="1624"/>
        <v>-2.7416956555355185E-2</v>
      </c>
      <c r="AP472" s="64">
        <f t="shared" si="1625"/>
        <v>8.2107383762781594E-2</v>
      </c>
      <c r="AQ472" s="61">
        <f t="shared" si="1626"/>
        <v>9.5329577251638001E-2</v>
      </c>
      <c r="AR472" s="61">
        <f t="shared" si="1627"/>
        <v>-5.0476680521225345E-3</v>
      </c>
      <c r="AS472" s="61">
        <f t="shared" si="1628"/>
        <v>-5.7015752690214853E-2</v>
      </c>
      <c r="AT472" s="61">
        <f t="shared" si="1629"/>
        <v>-3.6568345197999945E-2</v>
      </c>
      <c r="AU472" s="61">
        <f t="shared" si="1630"/>
        <v>-1.9974099067917833E-2</v>
      </c>
      <c r="AV472" s="62">
        <f t="shared" si="1631"/>
        <v>-7.0539558919977307E-3</v>
      </c>
    </row>
    <row r="473" spans="1:48" s="9" customFormat="1" ht="15" x14ac:dyDescent="0.2">
      <c r="A473" s="60">
        <v>2014</v>
      </c>
      <c r="B473" s="64">
        <f>'1.Shazam DNSP&amp;State'!Q370</f>
        <v>1.013199</v>
      </c>
      <c r="C473" s="61">
        <f>'1.Shazam DNSP&amp;State'!R370</f>
        <v>1.2142599999999999</v>
      </c>
      <c r="D473" s="61">
        <f>'1.Shazam DNSP&amp;State'!S370</f>
        <v>1.142806</v>
      </c>
      <c r="E473" s="61">
        <f>'1.Shazam DNSP&amp;State'!T370</f>
        <v>1.0423789999999999</v>
      </c>
      <c r="F473" s="61">
        <f>'1.Shazam DNSP&amp;State'!U370</f>
        <v>0.6644504</v>
      </c>
      <c r="G473" s="61">
        <f>'1.Shazam DNSP&amp;State'!V370</f>
        <v>1.0813710000000001</v>
      </c>
      <c r="H473" s="62">
        <f>'1.Shazam DNSP&amp;State'!W370</f>
        <v>1.2507569999999999</v>
      </c>
      <c r="I473" s="64">
        <f>'1.Shazam DNSP&amp;State'!X370</f>
        <v>1.149006</v>
      </c>
      <c r="J473" s="61">
        <f>'1.Shazam DNSP&amp;State'!Y370</f>
        <v>1.0299259999999999</v>
      </c>
      <c r="K473" s="61">
        <f>'1.Shazam DNSP&amp;State'!Z370</f>
        <v>1.072373</v>
      </c>
      <c r="L473" s="61">
        <f>'1.Shazam DNSP&amp;State'!AA370</f>
        <v>1.7854319999999999</v>
      </c>
      <c r="M473" s="61">
        <f>'1.Shazam DNSP&amp;State'!AB370</f>
        <v>1.660261</v>
      </c>
      <c r="N473" s="61">
        <f>'1.Shazam DNSP&amp;State'!AC370</f>
        <v>1.3317730000000001</v>
      </c>
      <c r="O473" s="61">
        <f>'1.Shazam DNSP&amp;State'!AD370</f>
        <v>1.2665219999999999</v>
      </c>
      <c r="P473" s="62">
        <f>'1.Shazam DNSP&amp;State'!D370</f>
        <v>1.215913</v>
      </c>
      <c r="Q473" s="64">
        <f>'1.Shazam DNSP&amp;State'!J370</f>
        <v>1.0885560000000001</v>
      </c>
      <c r="R473" s="61">
        <f>'1.Shazam DNSP&amp;State'!L370</f>
        <v>1.214415</v>
      </c>
      <c r="S473" s="61">
        <f>'1.Shazam DNSP&amp;State'!M370</f>
        <v>1.166345</v>
      </c>
      <c r="T473" s="61">
        <f>'1.Shazam DNSP&amp;State'!N370</f>
        <v>0.70053480000000001</v>
      </c>
      <c r="U473" s="61">
        <f>'1.Shazam DNSP&amp;State'!O370</f>
        <v>0.75334979999999996</v>
      </c>
      <c r="V473" s="61">
        <f>'1.Shazam DNSP&amp;State'!P370</f>
        <v>0.93916699999999997</v>
      </c>
      <c r="W473" s="62">
        <f>'1.Shazam DNSP&amp;State'!K370</f>
        <v>0.9875524</v>
      </c>
      <c r="Z473" s="216">
        <v>2014</v>
      </c>
      <c r="AA473" s="61">
        <f t="shared" si="1610"/>
        <v>1.0955999827372162E-4</v>
      </c>
      <c r="AB473" s="61">
        <f t="shared" si="1611"/>
        <v>0</v>
      </c>
      <c r="AC473" s="61">
        <f t="shared" si="1612"/>
        <v>1.3563675030917691E-2</v>
      </c>
      <c r="AD473" s="61">
        <f t="shared" si="1613"/>
        <v>4.7668112346113782E-3</v>
      </c>
      <c r="AE473" s="61">
        <f t="shared" si="1614"/>
        <v>-6.6988587884261916E-2</v>
      </c>
      <c r="AF473" s="61">
        <f t="shared" si="1615"/>
        <v>-3.0289242118002636E-2</v>
      </c>
      <c r="AG473" s="61">
        <f t="shared" si="1616"/>
        <v>1.3689035174329213E-2</v>
      </c>
      <c r="AH473" s="64">
        <f t="shared" si="1617"/>
        <v>-2.8861308006721313E-2</v>
      </c>
      <c r="AI473" s="61">
        <f t="shared" si="1618"/>
        <v>7.0309881798479787E-3</v>
      </c>
      <c r="AJ473" s="61">
        <f t="shared" si="1619"/>
        <v>1.246673367061739E-2</v>
      </c>
      <c r="AK473" s="61">
        <f t="shared" si="1620"/>
        <v>2.2117619153930037E-2</v>
      </c>
      <c r="AL473" s="61">
        <f t="shared" si="1621"/>
        <v>3.3850439290199485E-2</v>
      </c>
      <c r="AM473" s="61">
        <f t="shared" si="1622"/>
        <v>4.1024658448633129E-2</v>
      </c>
      <c r="AN473" s="61">
        <f t="shared" si="1623"/>
        <v>2.8346175507666421E-2</v>
      </c>
      <c r="AO473" s="62">
        <f t="shared" si="1624"/>
        <v>3.7300763102156831E-3</v>
      </c>
      <c r="AP473" s="64">
        <f t="shared" si="1625"/>
        <v>4.2550507860803943E-2</v>
      </c>
      <c r="AQ473" s="61">
        <f t="shared" si="1626"/>
        <v>6.6582339037134621E-3</v>
      </c>
      <c r="AR473" s="61">
        <f t="shared" si="1627"/>
        <v>1.2216539657872755E-3</v>
      </c>
      <c r="AS473" s="61">
        <f t="shared" si="1628"/>
        <v>-8.4282020683306945E-3</v>
      </c>
      <c r="AT473" s="61">
        <f t="shared" si="1629"/>
        <v>-2.01613578089339E-2</v>
      </c>
      <c r="AU473" s="61">
        <f t="shared" si="1630"/>
        <v>-2.7335390808452386E-2</v>
      </c>
      <c r="AV473" s="62">
        <f t="shared" si="1631"/>
        <v>-1.4657446579732473E-2</v>
      </c>
    </row>
    <row r="474" spans="1:48" s="9" customFormat="1" ht="15" x14ac:dyDescent="0.2">
      <c r="A474" s="60">
        <v>2015</v>
      </c>
      <c r="B474" s="64">
        <f>'1.Shazam DNSP&amp;State'!Q371</f>
        <v>1.0207139999999999</v>
      </c>
      <c r="C474" s="61">
        <f>'1.Shazam DNSP&amp;State'!R371</f>
        <v>1.2142599999999999</v>
      </c>
      <c r="D474" s="61">
        <f>'1.Shazam DNSP&amp;State'!S371</f>
        <v>1.157548</v>
      </c>
      <c r="E474" s="61">
        <f>'1.Shazam DNSP&amp;State'!T371</f>
        <v>1.051639</v>
      </c>
      <c r="F474" s="61">
        <f>'1.Shazam DNSP&amp;State'!U371</f>
        <v>0.8213471</v>
      </c>
      <c r="G474" s="61">
        <f>'1.Shazam DNSP&amp;State'!V371</f>
        <v>1.1177550000000001</v>
      </c>
      <c r="H474" s="62">
        <f>'1.Shazam DNSP&amp;State'!W371</f>
        <v>1.220666</v>
      </c>
      <c r="I474" s="64">
        <f>'1.Shazam DNSP&amp;State'!X371</f>
        <v>1.234513</v>
      </c>
      <c r="J474" s="61">
        <f>'1.Shazam DNSP&amp;State'!Y371</f>
        <v>1.0266010000000001</v>
      </c>
      <c r="K474" s="61">
        <f>'1.Shazam DNSP&amp;State'!Z371</f>
        <v>1.1089910000000001</v>
      </c>
      <c r="L474" s="61">
        <f>'1.Shazam DNSP&amp;State'!AA371</f>
        <v>1.8540110000000001</v>
      </c>
      <c r="M474" s="61">
        <f>'1.Shazam DNSP&amp;State'!AB371</f>
        <v>1.720769</v>
      </c>
      <c r="N474" s="61">
        <f>'1.Shazam DNSP&amp;State'!AC371</f>
        <v>1.3702909999999999</v>
      </c>
      <c r="O474" s="61">
        <f>'1.Shazam DNSP&amp;State'!AD371</f>
        <v>1.3023180000000001</v>
      </c>
      <c r="P474" s="62">
        <f>'1.Shazam DNSP&amp;State'!D371</f>
        <v>1.275004</v>
      </c>
      <c r="Q474" s="64">
        <f>'1.Shazam DNSP&amp;State'!J371</f>
        <v>0.98878279999999996</v>
      </c>
      <c r="R474" s="61">
        <f>'1.Shazam DNSP&amp;State'!L371</f>
        <v>1.189036</v>
      </c>
      <c r="S474" s="61">
        <f>'1.Shazam DNSP&amp;State'!M371</f>
        <v>1.1006990000000001</v>
      </c>
      <c r="T474" s="61">
        <f>'1.Shazam DNSP&amp;State'!N371</f>
        <v>0.65839190000000003</v>
      </c>
      <c r="U474" s="61">
        <f>'1.Shazam DNSP&amp;State'!O371</f>
        <v>0.70937209999999995</v>
      </c>
      <c r="V474" s="61">
        <f>'1.Shazam DNSP&amp;State'!P371</f>
        <v>0.89080729999999997</v>
      </c>
      <c r="W474" s="62">
        <f>'1.Shazam DNSP&amp;State'!K371</f>
        <v>0.93730210000000003</v>
      </c>
      <c r="Z474" s="216">
        <v>2015</v>
      </c>
      <c r="AA474" s="61">
        <f t="shared" si="1610"/>
        <v>7.3897302375269874E-3</v>
      </c>
      <c r="AB474" s="61">
        <f t="shared" si="1611"/>
        <v>0</v>
      </c>
      <c r="AC474" s="61">
        <f t="shared" si="1612"/>
        <v>1.2817333177743967E-2</v>
      </c>
      <c r="AD474" s="61">
        <f t="shared" si="1613"/>
        <v>8.8442987223014136E-3</v>
      </c>
      <c r="AE474" s="61">
        <f t="shared" si="1614"/>
        <v>0.21198556442947594</v>
      </c>
      <c r="AF474" s="61">
        <f t="shared" si="1615"/>
        <v>3.3092528876922322E-2</v>
      </c>
      <c r="AG474" s="61">
        <f t="shared" si="1616"/>
        <v>-2.4352356578115832E-2</v>
      </c>
      <c r="AH474" s="64">
        <f t="shared" si="1617"/>
        <v>7.1779339541733628E-2</v>
      </c>
      <c r="AI474" s="61">
        <f t="shared" si="1618"/>
        <v>-3.2336097675809078E-3</v>
      </c>
      <c r="AJ474" s="61">
        <f t="shared" si="1619"/>
        <v>3.3576643025983108E-2</v>
      </c>
      <c r="AK474" s="61">
        <f t="shared" si="1620"/>
        <v>3.7690997486664178E-2</v>
      </c>
      <c r="AL474" s="61">
        <f t="shared" si="1621"/>
        <v>3.5796465007367988E-2</v>
      </c>
      <c r="AM474" s="61">
        <f t="shared" si="1622"/>
        <v>2.8511988869043822E-2</v>
      </c>
      <c r="AN474" s="61">
        <f t="shared" si="1623"/>
        <v>2.7871192580675018E-2</v>
      </c>
      <c r="AO474" s="62">
        <f t="shared" si="1624"/>
        <v>4.7454080928567455E-2</v>
      </c>
      <c r="AP474" s="64">
        <f t="shared" si="1625"/>
        <v>-9.6132634566462913E-2</v>
      </c>
      <c r="AQ474" s="61">
        <f t="shared" si="1626"/>
        <v>-2.1119584567158033E-2</v>
      </c>
      <c r="AR474" s="61">
        <f t="shared" si="1627"/>
        <v>-5.7929494991340667E-2</v>
      </c>
      <c r="AS474" s="61">
        <f t="shared" si="1628"/>
        <v>-6.2043696608424681E-2</v>
      </c>
      <c r="AT474" s="61">
        <f t="shared" si="1629"/>
        <v>-6.0149449210725771E-2</v>
      </c>
      <c r="AU474" s="61">
        <f t="shared" si="1630"/>
        <v>-5.2865181939696651E-2</v>
      </c>
      <c r="AV474" s="62">
        <f t="shared" si="1631"/>
        <v>-5.222391643071058E-2</v>
      </c>
    </row>
    <row r="475" spans="1:48" s="9" customFormat="1" ht="15" x14ac:dyDescent="0.2">
      <c r="A475" s="60">
        <v>2016</v>
      </c>
      <c r="B475" s="64">
        <f>'1.Shazam DNSP&amp;State'!Q372</f>
        <v>1.02291</v>
      </c>
      <c r="C475" s="61">
        <f>'1.Shazam DNSP&amp;State'!R372</f>
        <v>1.2142599999999999</v>
      </c>
      <c r="D475" s="61">
        <f>'1.Shazam DNSP&amp;State'!S372</f>
        <v>1.176823</v>
      </c>
      <c r="E475" s="61">
        <f>'1.Shazam DNSP&amp;State'!T372</f>
        <v>1.0538559999999999</v>
      </c>
      <c r="F475" s="61">
        <f>'1.Shazam DNSP&amp;State'!U372</f>
        <v>0.79577489999999995</v>
      </c>
      <c r="G475" s="61">
        <f>'1.Shazam DNSP&amp;State'!V372</f>
        <v>1.1192029999999999</v>
      </c>
      <c r="H475" s="62">
        <f>'1.Shazam DNSP&amp;State'!W372</f>
        <v>1.2326859999999999</v>
      </c>
      <c r="I475" s="64">
        <f>'1.Shazam DNSP&amp;State'!X372</f>
        <v>1.151899</v>
      </c>
      <c r="J475" s="61">
        <f>'1.Shazam DNSP&amp;State'!Y372</f>
        <v>1.026929</v>
      </c>
      <c r="K475" s="61">
        <f>'1.Shazam DNSP&amp;State'!Z372</f>
        <v>1.1029770000000001</v>
      </c>
      <c r="L475" s="61">
        <f>'1.Shazam DNSP&amp;State'!AA372</f>
        <v>1.8509249999999999</v>
      </c>
      <c r="M475" s="61">
        <f>'1.Shazam DNSP&amp;State'!AB372</f>
        <v>1.7736099999999999</v>
      </c>
      <c r="N475" s="61">
        <f>'1.Shazam DNSP&amp;State'!AC372</f>
        <v>1.4019760000000001</v>
      </c>
      <c r="O475" s="61">
        <f>'1.Shazam DNSP&amp;State'!AD372</f>
        <v>1.3195330000000001</v>
      </c>
      <c r="P475" s="62">
        <f>'1.Shazam DNSP&amp;State'!D372</f>
        <v>1.2452730000000001</v>
      </c>
      <c r="Q475" s="64">
        <f>'1.Shazam DNSP&amp;State'!J372</f>
        <v>1.070133</v>
      </c>
      <c r="R475" s="61">
        <f>'1.Shazam DNSP&amp;State'!L372</f>
        <v>1.200361</v>
      </c>
      <c r="S475" s="61">
        <f>'1.Shazam DNSP&amp;State'!M372</f>
        <v>1.117599</v>
      </c>
      <c r="T475" s="61">
        <f>'1.Shazam DNSP&amp;State'!N372</f>
        <v>0.66598369999999996</v>
      </c>
      <c r="U475" s="61">
        <f>'1.Shazam DNSP&amp;State'!O372</f>
        <v>0.6950153</v>
      </c>
      <c r="V475" s="61">
        <f>'1.Shazam DNSP&amp;State'!P372</f>
        <v>0.87924869999999999</v>
      </c>
      <c r="W475" s="62">
        <f>'1.Shazam DNSP&amp;State'!K372</f>
        <v>0.93418350000000006</v>
      </c>
      <c r="Z475" s="216">
        <v>2016</v>
      </c>
      <c r="AA475" s="61">
        <f t="shared" si="1610"/>
        <v>2.1491241492842352E-3</v>
      </c>
      <c r="AB475" s="61">
        <f t="shared" si="1611"/>
        <v>0</v>
      </c>
      <c r="AC475" s="61">
        <f t="shared" si="1612"/>
        <v>1.6514459840675604E-2</v>
      </c>
      <c r="AD475" s="61">
        <f t="shared" si="1613"/>
        <v>2.1059188640644164E-3</v>
      </c>
      <c r="AE475" s="61">
        <f t="shared" si="1614"/>
        <v>-3.162944030114101E-2</v>
      </c>
      <c r="AF475" s="61">
        <f t="shared" si="1615"/>
        <v>1.2946154574566204E-3</v>
      </c>
      <c r="AG475" s="61">
        <f t="shared" si="1616"/>
        <v>9.7989168930096657E-3</v>
      </c>
      <c r="AH475" s="64">
        <f t="shared" si="1617"/>
        <v>-6.9264675507800105E-2</v>
      </c>
      <c r="AI475" s="61">
        <f t="shared" si="1618"/>
        <v>3.194499255322527E-4</v>
      </c>
      <c r="AJ475" s="61">
        <f t="shared" si="1619"/>
        <v>-5.4377050832631396E-3</v>
      </c>
      <c r="AK475" s="61">
        <f t="shared" si="1620"/>
        <v>-1.6658861117617428E-3</v>
      </c>
      <c r="AL475" s="61">
        <f t="shared" si="1621"/>
        <v>3.0245733621645142E-2</v>
      </c>
      <c r="AM475" s="61">
        <f t="shared" si="1622"/>
        <v>2.2859544019983406E-2</v>
      </c>
      <c r="AN475" s="61">
        <f t="shared" si="1623"/>
        <v>1.3132132525724462E-2</v>
      </c>
      <c r="AO475" s="62">
        <f t="shared" si="1624"/>
        <v>-2.3594532872976859E-2</v>
      </c>
      <c r="AP475" s="64">
        <f t="shared" si="1625"/>
        <v>7.9063527066755568E-2</v>
      </c>
      <c r="AQ475" s="61">
        <f t="shared" si="1626"/>
        <v>9.4794500915699638E-3</v>
      </c>
      <c r="AR475" s="61">
        <f t="shared" si="1627"/>
        <v>1.5237201651665996E-2</v>
      </c>
      <c r="AS475" s="61">
        <f t="shared" si="1628"/>
        <v>1.1464849030867006E-2</v>
      </c>
      <c r="AT475" s="61">
        <f t="shared" si="1629"/>
        <v>-2.0446352844715972E-2</v>
      </c>
      <c r="AU475" s="61">
        <f t="shared" si="1630"/>
        <v>-1.3060337410482212E-2</v>
      </c>
      <c r="AV475" s="62">
        <f t="shared" si="1631"/>
        <v>-3.3327564867105101E-3</v>
      </c>
    </row>
    <row r="476" spans="1:48" s="9" customFormat="1" ht="15" x14ac:dyDescent="0.2">
      <c r="A476" s="60">
        <v>2017</v>
      </c>
      <c r="B476" s="64">
        <f>'1.Shazam DNSP&amp;State'!Q373</f>
        <v>1.0170779999999999</v>
      </c>
      <c r="C476" s="61">
        <f>'1.Shazam DNSP&amp;State'!R373</f>
        <v>1.2142599999999999</v>
      </c>
      <c r="D476" s="61">
        <f>'1.Shazam DNSP&amp;State'!S373</f>
        <v>1.194726</v>
      </c>
      <c r="E476" s="61">
        <f>'1.Shazam DNSP&amp;State'!T373</f>
        <v>1.0579179999999999</v>
      </c>
      <c r="F476" s="61">
        <f>'1.Shazam DNSP&amp;State'!U373</f>
        <v>0.64278690000000005</v>
      </c>
      <c r="G476" s="61">
        <f>'1.Shazam DNSP&amp;State'!V373</f>
        <v>1.1665129999999999</v>
      </c>
      <c r="H476" s="62">
        <f>'1.Shazam DNSP&amp;State'!W373</f>
        <v>1.278041</v>
      </c>
      <c r="I476" s="64">
        <f>'1.Shazam DNSP&amp;State'!X373</f>
        <v>1.074192</v>
      </c>
      <c r="J476" s="61">
        <f>'1.Shazam DNSP&amp;State'!Y373</f>
        <v>1.0725119999999999</v>
      </c>
      <c r="K476" s="61">
        <f>'1.Shazam DNSP&amp;State'!Z373</f>
        <v>1.0926830000000001</v>
      </c>
      <c r="L476" s="61">
        <f>'1.Shazam DNSP&amp;State'!AA373</f>
        <v>1.887178</v>
      </c>
      <c r="M476" s="61">
        <f>'1.Shazam DNSP&amp;State'!AB373</f>
        <v>1.819739</v>
      </c>
      <c r="N476" s="61">
        <f>'1.Shazam DNSP&amp;State'!AC373</f>
        <v>1.434544</v>
      </c>
      <c r="O476" s="61">
        <f>'1.Shazam DNSP&amp;State'!AD373</f>
        <v>1.340983</v>
      </c>
      <c r="P476" s="62">
        <f>'1.Shazam DNSP&amp;State'!D373</f>
        <v>1.2172160000000001</v>
      </c>
      <c r="Q476" s="64">
        <f>'1.Shazam DNSP&amp;State'!J373</f>
        <v>1.18977</v>
      </c>
      <c r="R476" s="61">
        <f>'1.Shazam DNSP&amp;State'!L373</f>
        <v>1.1916329999999999</v>
      </c>
      <c r="S476" s="61">
        <f>'1.Shazam DNSP&amp;State'!M373</f>
        <v>1.169635</v>
      </c>
      <c r="T476" s="61">
        <f>'1.Shazam DNSP&amp;State'!N373</f>
        <v>0.67722340000000003</v>
      </c>
      <c r="U476" s="61">
        <f>'1.Shazam DNSP&amp;State'!O373</f>
        <v>0.70232090000000003</v>
      </c>
      <c r="V476" s="61">
        <f>'1.Shazam DNSP&amp;State'!P373</f>
        <v>0.89090369999999997</v>
      </c>
      <c r="W476" s="62">
        <f>'1.Shazam DNSP&amp;State'!K373</f>
        <v>0.95306230000000003</v>
      </c>
      <c r="Z476" s="216">
        <v>2017</v>
      </c>
      <c r="AA476" s="61">
        <f t="shared" si="1610"/>
        <v>-5.7176962691231807E-3</v>
      </c>
      <c r="AB476" s="61">
        <f t="shared" si="1611"/>
        <v>0</v>
      </c>
      <c r="AC476" s="61">
        <f t="shared" si="1612"/>
        <v>1.5098435748240499E-2</v>
      </c>
      <c r="AD476" s="61">
        <f t="shared" si="1613"/>
        <v>3.8470073119734201E-3</v>
      </c>
      <c r="AE476" s="61">
        <f t="shared" si="1614"/>
        <v>-0.2135031028409318</v>
      </c>
      <c r="AF476" s="61">
        <f t="shared" si="1615"/>
        <v>4.1402132014852447E-2</v>
      </c>
      <c r="AG476" s="61">
        <f t="shared" si="1616"/>
        <v>3.6132908490473584E-2</v>
      </c>
      <c r="AH476" s="64">
        <f t="shared" si="1617"/>
        <v>-6.984313376026112E-2</v>
      </c>
      <c r="AI476" s="61">
        <f t="shared" si="1618"/>
        <v>4.3430765410279099E-2</v>
      </c>
      <c r="AJ476" s="61">
        <f t="shared" si="1619"/>
        <v>-9.3767481518247896E-3</v>
      </c>
      <c r="AK476" s="61">
        <f t="shared" si="1620"/>
        <v>1.9397077429510808E-2</v>
      </c>
      <c r="AL476" s="61">
        <f t="shared" si="1621"/>
        <v>2.5676066657631762E-2</v>
      </c>
      <c r="AM476" s="61">
        <f t="shared" si="1622"/>
        <v>2.2964358613550867E-2</v>
      </c>
      <c r="AN476" s="61">
        <f t="shared" si="1623"/>
        <v>1.6125040990754139E-2</v>
      </c>
      <c r="AO476" s="62">
        <f t="shared" si="1624"/>
        <v>-2.2788499110334634E-2</v>
      </c>
      <c r="AP476" s="64">
        <f t="shared" si="1625"/>
        <v>0.10597707131730051</v>
      </c>
      <c r="AQ476" s="61">
        <f t="shared" si="1626"/>
        <v>-7.297709555492549E-3</v>
      </c>
      <c r="AR476" s="61">
        <f t="shared" si="1627"/>
        <v>4.5509100140544406E-2</v>
      </c>
      <c r="AS476" s="61">
        <f t="shared" si="1628"/>
        <v>1.673600794166525E-2</v>
      </c>
      <c r="AT476" s="61">
        <f t="shared" si="1629"/>
        <v>1.0456562373301573E-2</v>
      </c>
      <c r="AU476" s="61">
        <f t="shared" si="1630"/>
        <v>1.31685480014188E-2</v>
      </c>
      <c r="AV476" s="62">
        <f t="shared" si="1631"/>
        <v>2.0007388284194318E-2</v>
      </c>
    </row>
    <row r="477" spans="1:48" s="9" customFormat="1" ht="15" x14ac:dyDescent="0.2">
      <c r="A477" s="60">
        <v>2018</v>
      </c>
      <c r="B477" s="64">
        <f>'1.Shazam DNSP&amp;State'!Q374</f>
        <v>1.011757</v>
      </c>
      <c r="C477" s="61">
        <f>'1.Shazam DNSP&amp;State'!R374</f>
        <v>1.2142599999999999</v>
      </c>
      <c r="D477" s="61">
        <f>'1.Shazam DNSP&amp;State'!S374</f>
        <v>1.212261</v>
      </c>
      <c r="E477" s="61">
        <f>'1.Shazam DNSP&amp;State'!T374</f>
        <v>1.057885</v>
      </c>
      <c r="F477" s="61">
        <f>'1.Shazam DNSP&amp;State'!U374</f>
        <v>0.70316049999999997</v>
      </c>
      <c r="G477" s="61">
        <f>'1.Shazam DNSP&amp;State'!V374</f>
        <v>1.1629799999999999</v>
      </c>
      <c r="H477" s="62">
        <f>'1.Shazam DNSP&amp;State'!W374</f>
        <v>1.2660610000000001</v>
      </c>
      <c r="I477" s="64">
        <f>'1.Shazam DNSP&amp;State'!X374</f>
        <v>1.0832759999999999</v>
      </c>
      <c r="J477" s="61">
        <f>'1.Shazam DNSP&amp;State'!Y374</f>
        <v>1.0754090000000001</v>
      </c>
      <c r="K477" s="61">
        <f>'1.Shazam DNSP&amp;State'!Z374</f>
        <v>1.113936</v>
      </c>
      <c r="L477" s="61">
        <f>'1.Shazam DNSP&amp;State'!AA374</f>
        <v>1.8887100000000001</v>
      </c>
      <c r="M477" s="61">
        <f>'1.Shazam DNSP&amp;State'!AB374</f>
        <v>1.8296479999999999</v>
      </c>
      <c r="N477" s="61">
        <f>'1.Shazam DNSP&amp;State'!AC374</f>
        <v>1.445489</v>
      </c>
      <c r="O477" s="61">
        <f>'1.Shazam DNSP&amp;State'!AD374</f>
        <v>1.3536840000000001</v>
      </c>
      <c r="P477" s="62">
        <f>'1.Shazam DNSP&amp;State'!D374</f>
        <v>1.22801</v>
      </c>
      <c r="Q477" s="64">
        <f>'1.Shazam DNSP&amp;State'!J374</f>
        <v>1.1687339999999999</v>
      </c>
      <c r="R477" s="61">
        <f>'1.Shazam DNSP&amp;State'!L374</f>
        <v>1.1772830000000001</v>
      </c>
      <c r="S477" s="61">
        <f>'1.Shazam DNSP&amp;State'!M374</f>
        <v>1.136566</v>
      </c>
      <c r="T477" s="61">
        <f>'1.Shazam DNSP&amp;State'!N374</f>
        <v>0.67033109999999996</v>
      </c>
      <c r="U477" s="61">
        <f>'1.Shazam DNSP&amp;State'!O374</f>
        <v>0.69196990000000003</v>
      </c>
      <c r="V477" s="61">
        <f>'1.Shazam DNSP&amp;State'!P374</f>
        <v>0.8758705</v>
      </c>
      <c r="W477" s="62">
        <f>'1.Shazam DNSP&amp;State'!K374</f>
        <v>0.9352705</v>
      </c>
      <c r="Z477" s="216">
        <v>2018</v>
      </c>
      <c r="AA477" s="61">
        <f t="shared" si="1610"/>
        <v>-5.2453868354965759E-3</v>
      </c>
      <c r="AB477" s="61">
        <f t="shared" si="1611"/>
        <v>0</v>
      </c>
      <c r="AC477" s="61">
        <f t="shared" si="1612"/>
        <v>1.4570340608167913E-2</v>
      </c>
      <c r="AD477" s="61">
        <f t="shared" si="1613"/>
        <v>-3.1193830430023619E-5</v>
      </c>
      <c r="AE477" s="61">
        <f t="shared" si="1614"/>
        <v>8.9771918940758547E-2</v>
      </c>
      <c r="AF477" s="61">
        <f t="shared" si="1615"/>
        <v>-3.0332803823540149E-3</v>
      </c>
      <c r="AG477" s="61">
        <f t="shared" si="1616"/>
        <v>-9.4179310023452742E-3</v>
      </c>
      <c r="AH477" s="64">
        <f t="shared" si="1617"/>
        <v>8.4210321373662383E-3</v>
      </c>
      <c r="AI477" s="61">
        <f t="shared" si="1618"/>
        <v>2.6974937687761196E-3</v>
      </c>
      <c r="AJ477" s="61">
        <f t="shared" si="1619"/>
        <v>1.9263549545460387E-2</v>
      </c>
      <c r="AK477" s="61">
        <f t="shared" si="1620"/>
        <v>8.1146479136315341E-4</v>
      </c>
      <c r="AL477" s="61">
        <f t="shared" si="1621"/>
        <v>5.4305144133837127E-3</v>
      </c>
      <c r="AM477" s="61">
        <f t="shared" si="1622"/>
        <v>7.600643944573029E-3</v>
      </c>
      <c r="AN477" s="61">
        <f t="shared" si="1623"/>
        <v>9.4268375694214271E-3</v>
      </c>
      <c r="AO477" s="62">
        <f t="shared" si="1624"/>
        <v>8.8286891372107677E-3</v>
      </c>
      <c r="AP477" s="64">
        <f t="shared" si="1625"/>
        <v>-1.7838899444566438E-2</v>
      </c>
      <c r="AQ477" s="61">
        <f t="shared" si="1626"/>
        <v>-1.2115394152689351E-2</v>
      </c>
      <c r="AR477" s="61">
        <f t="shared" si="1627"/>
        <v>-2.8680298670718318E-2</v>
      </c>
      <c r="AS477" s="61">
        <f t="shared" si="1628"/>
        <v>-1.0229434284865986E-2</v>
      </c>
      <c r="AT477" s="61">
        <f t="shared" si="1629"/>
        <v>-1.4847964522453459E-2</v>
      </c>
      <c r="AU477" s="61">
        <f t="shared" si="1630"/>
        <v>-1.7018091863500662E-2</v>
      </c>
      <c r="AV477" s="62">
        <f t="shared" si="1631"/>
        <v>-1.8844481764429283E-2</v>
      </c>
    </row>
    <row r="478" spans="1:48" s="9" customFormat="1" ht="15" x14ac:dyDescent="0.2">
      <c r="A478" s="60">
        <v>2019</v>
      </c>
      <c r="B478" s="64">
        <f>'1.Shazam DNSP&amp;State'!Q375</f>
        <v>1.0242439999999999</v>
      </c>
      <c r="C478" s="61">
        <f>'1.Shazam DNSP&amp;State'!R375</f>
        <v>1.2142599999999999</v>
      </c>
      <c r="D478" s="61">
        <f>'1.Shazam DNSP&amp;State'!S375</f>
        <v>1.227563</v>
      </c>
      <c r="E478" s="61">
        <f>'1.Shazam DNSP&amp;State'!T375</f>
        <v>1.0620620000000001</v>
      </c>
      <c r="F478" s="61">
        <f>'1.Shazam DNSP&amp;State'!U375</f>
        <v>0.79586570000000001</v>
      </c>
      <c r="G478" s="61">
        <f>'1.Shazam DNSP&amp;State'!V375</f>
        <v>1.1842109999999999</v>
      </c>
      <c r="H478" s="62">
        <f>'1.Shazam DNSP&amp;State'!W375</f>
        <v>1.2488859999999999</v>
      </c>
      <c r="I478" s="64">
        <f>'1.Shazam DNSP&amp;State'!X375</f>
        <v>1.064147</v>
      </c>
      <c r="J478" s="61">
        <f>'1.Shazam DNSP&amp;State'!Y375</f>
        <v>1.072621</v>
      </c>
      <c r="K478" s="61">
        <f>'1.Shazam DNSP&amp;State'!Z375</f>
        <v>1.0943050000000001</v>
      </c>
      <c r="L478" s="61">
        <f>'1.Shazam DNSP&amp;State'!AA375</f>
        <v>1.8764810000000001</v>
      </c>
      <c r="M478" s="61">
        <f>'1.Shazam DNSP&amp;State'!AB375</f>
        <v>1.870366</v>
      </c>
      <c r="N478" s="61">
        <f>'1.Shazam DNSP&amp;State'!AC375</f>
        <v>1.457257</v>
      </c>
      <c r="O478" s="61">
        <f>'1.Shazam DNSP&amp;State'!AD375</f>
        <v>1.3545510000000001</v>
      </c>
      <c r="P478" s="62">
        <f>'1.Shazam DNSP&amp;State'!D375</f>
        <v>1.2190399999999999</v>
      </c>
      <c r="Q478" s="64">
        <f>'1.Shazam DNSP&amp;State'!J375</f>
        <v>1.173603</v>
      </c>
      <c r="R478" s="61">
        <f>'1.Shazam DNSP&amp;State'!L375</f>
        <v>1.1643319999999999</v>
      </c>
      <c r="S478" s="61">
        <f>'1.Shazam DNSP&amp;State'!M375</f>
        <v>1.1412599999999999</v>
      </c>
      <c r="T478" s="61">
        <f>'1.Shazam DNSP&amp;State'!N375</f>
        <v>0.66554709999999995</v>
      </c>
      <c r="U478" s="61">
        <f>'1.Shazam DNSP&amp;State'!O375</f>
        <v>0.66772319999999996</v>
      </c>
      <c r="V478" s="61">
        <f>'1.Shazam DNSP&amp;State'!P375</f>
        <v>0.857012</v>
      </c>
      <c r="W478" s="62">
        <f>'1.Shazam DNSP&amp;State'!K375</f>
        <v>0.92199310000000001</v>
      </c>
      <c r="Z478" s="216">
        <v>2019</v>
      </c>
      <c r="AA478" s="61">
        <f t="shared" si="1610"/>
        <v>1.2266356027730336E-2</v>
      </c>
      <c r="AB478" s="61">
        <f t="shared" si="1611"/>
        <v>0</v>
      </c>
      <c r="AC478" s="61">
        <f t="shared" si="1612"/>
        <v>1.2543692200396955E-2</v>
      </c>
      <c r="AD478" s="61">
        <f t="shared" si="1613"/>
        <v>3.9406696538564368E-3</v>
      </c>
      <c r="AE478" s="61">
        <f t="shared" si="1614"/>
        <v>0.12384528000968249</v>
      </c>
      <c r="AF478" s="61">
        <f t="shared" si="1615"/>
        <v>1.809105355975232E-2</v>
      </c>
      <c r="AG478" s="61">
        <f t="shared" si="1616"/>
        <v>-1.3658551856162797E-2</v>
      </c>
      <c r="AH478" s="64">
        <f t="shared" si="1617"/>
        <v>-1.7816243924871328E-2</v>
      </c>
      <c r="AI478" s="61">
        <f t="shared" si="1618"/>
        <v>-2.595868368305396E-3</v>
      </c>
      <c r="AJ478" s="61">
        <f t="shared" si="1619"/>
        <v>-1.7780230663602258E-2</v>
      </c>
      <c r="AK478" s="61">
        <f t="shared" si="1620"/>
        <v>-6.4958420442274203E-3</v>
      </c>
      <c r="AL478" s="61">
        <f t="shared" si="1621"/>
        <v>2.2010535015619372E-2</v>
      </c>
      <c r="AM478" s="61">
        <f t="shared" si="1622"/>
        <v>8.1082288786317666E-3</v>
      </c>
      <c r="AN478" s="61">
        <f t="shared" si="1623"/>
        <v>6.4026942242349674E-4</v>
      </c>
      <c r="AO478" s="62">
        <f t="shared" si="1624"/>
        <v>-7.3313092717072715E-3</v>
      </c>
      <c r="AP478" s="64">
        <f t="shared" si="1625"/>
        <v>4.1573923931056741E-3</v>
      </c>
      <c r="AQ478" s="61">
        <f t="shared" si="1626"/>
        <v>-1.1061709169340281E-2</v>
      </c>
      <c r="AR478" s="61">
        <f t="shared" si="1627"/>
        <v>4.1214795551435691E-3</v>
      </c>
      <c r="AS478" s="61">
        <f t="shared" si="1628"/>
        <v>-7.162360238148961E-3</v>
      </c>
      <c r="AT478" s="61">
        <f t="shared" si="1629"/>
        <v>-3.5668741158148935E-2</v>
      </c>
      <c r="AU478" s="61">
        <f t="shared" si="1630"/>
        <v>-2.1766328124606094E-2</v>
      </c>
      <c r="AV478" s="62">
        <f t="shared" si="1631"/>
        <v>-1.4298052463382446E-2</v>
      </c>
    </row>
    <row r="479" spans="1:48" s="9" customFormat="1" ht="15" x14ac:dyDescent="0.2">
      <c r="A479" s="60">
        <v>2020</v>
      </c>
      <c r="B479" s="64">
        <f>'1.Shazam DNSP&amp;State'!Q376</f>
        <v>1.0177050000000001</v>
      </c>
      <c r="C479" s="61">
        <f>'1.Shazam DNSP&amp;State'!R376</f>
        <v>1.2197070000000001</v>
      </c>
      <c r="D479" s="61">
        <f>'1.Shazam DNSP&amp;State'!S376</f>
        <v>1.240883</v>
      </c>
      <c r="E479" s="61">
        <f>'1.Shazam DNSP&amp;State'!T376</f>
        <v>1.067345</v>
      </c>
      <c r="F479" s="61">
        <f>'1.Shazam DNSP&amp;State'!U376</f>
        <v>0.80849760000000004</v>
      </c>
      <c r="G479" s="61">
        <f>'1.Shazam DNSP&amp;State'!V376</f>
        <v>1.182429</v>
      </c>
      <c r="H479" s="62">
        <f>'1.Shazam DNSP&amp;State'!W376</f>
        <v>1.2526619999999999</v>
      </c>
      <c r="I479" s="64">
        <f>'1.Shazam DNSP&amp;State'!X376</f>
        <v>1.0765670000000001</v>
      </c>
      <c r="J479" s="61">
        <f>'1.Shazam DNSP&amp;State'!Y376</f>
        <v>1.0879760000000001</v>
      </c>
      <c r="K479" s="61">
        <f>'1.Shazam DNSP&amp;State'!Z376</f>
        <v>1.0994280000000001</v>
      </c>
      <c r="L479" s="61">
        <f>'1.Shazam DNSP&amp;State'!AA376</f>
        <v>1.9604250000000001</v>
      </c>
      <c r="M479" s="61">
        <f>'1.Shazam DNSP&amp;State'!AB376</f>
        <v>1.9020950000000001</v>
      </c>
      <c r="N479" s="61">
        <f>'1.Shazam DNSP&amp;State'!AC376</f>
        <v>1.4633290000000001</v>
      </c>
      <c r="O479" s="61">
        <f>'1.Shazam DNSP&amp;State'!AD376</f>
        <v>1.3656219999999999</v>
      </c>
      <c r="P479" s="62">
        <f>'1.Shazam DNSP&amp;State'!D376</f>
        <v>1.2290479999999999</v>
      </c>
      <c r="Q479" s="64">
        <f>'1.Shazam DNSP&amp;State'!J376</f>
        <v>1.1635709999999999</v>
      </c>
      <c r="R479" s="61">
        <f>'1.Shazam DNSP&amp;State'!L376</f>
        <v>1.1513690000000001</v>
      </c>
      <c r="S479" s="61">
        <f>'1.Shazam DNSP&amp;State'!M376</f>
        <v>1.1393770000000001</v>
      </c>
      <c r="T479" s="61">
        <f>'1.Shazam DNSP&amp;State'!N376</f>
        <v>0.63897510000000002</v>
      </c>
      <c r="U479" s="61">
        <f>'1.Shazam DNSP&amp;State'!O376</f>
        <v>0.65856990000000004</v>
      </c>
      <c r="V479" s="61">
        <f>'1.Shazam DNSP&amp;State'!P376</f>
        <v>0.85603640000000003</v>
      </c>
      <c r="W479" s="62">
        <f>'1.Shazam DNSP&amp;State'!K376</f>
        <v>0.91728319999999997</v>
      </c>
      <c r="Z479" s="216">
        <v>2020</v>
      </c>
      <c r="AA479" s="61">
        <f t="shared" si="1610"/>
        <v>-6.4046872399618196E-3</v>
      </c>
      <c r="AB479" s="61">
        <f t="shared" si="1611"/>
        <v>4.4758282206185948E-3</v>
      </c>
      <c r="AC479" s="61">
        <f t="shared" si="1612"/>
        <v>1.0792319772094111E-2</v>
      </c>
      <c r="AD479" s="61">
        <f t="shared" si="1613"/>
        <v>4.9619549850165008E-3</v>
      </c>
      <c r="AE479" s="61">
        <f t="shared" si="1614"/>
        <v>1.5747257535809016E-2</v>
      </c>
      <c r="AF479" s="61">
        <f t="shared" si="1615"/>
        <v>-1.5059327458111478E-3</v>
      </c>
      <c r="AG479" s="61">
        <f t="shared" si="1616"/>
        <v>3.0189329709905525E-3</v>
      </c>
      <c r="AH479" s="64">
        <f t="shared" si="1617"/>
        <v>1.1603735350911006E-2</v>
      </c>
      <c r="AI479" s="61">
        <f t="shared" si="1618"/>
        <v>1.4213903397821888E-2</v>
      </c>
      <c r="AJ479" s="61">
        <f t="shared" si="1619"/>
        <v>4.6705859946640218E-3</v>
      </c>
      <c r="AK479" s="61">
        <f t="shared" si="1620"/>
        <v>4.3763072162901782E-2</v>
      </c>
      <c r="AL479" s="61">
        <f t="shared" si="1621"/>
        <v>1.6821776659040385E-2</v>
      </c>
      <c r="AM479" s="61">
        <f t="shared" si="1622"/>
        <v>4.1580756386092712E-3</v>
      </c>
      <c r="AN479" s="61">
        <f t="shared" si="1623"/>
        <v>8.1399683986719627E-3</v>
      </c>
      <c r="AO479" s="62">
        <f t="shared" si="1624"/>
        <v>8.1762222218697989E-3</v>
      </c>
      <c r="AP479" s="64">
        <f t="shared" si="1625"/>
        <v>-8.5847794060845001E-3</v>
      </c>
      <c r="AQ479" s="61">
        <f t="shared" si="1626"/>
        <v>-1.1195862856376099E-2</v>
      </c>
      <c r="AR479" s="61">
        <f t="shared" si="1627"/>
        <v>-1.6512934130906963E-3</v>
      </c>
      <c r="AS479" s="61">
        <f t="shared" si="1628"/>
        <v>-4.0743922702914097E-2</v>
      </c>
      <c r="AT479" s="61">
        <f t="shared" si="1629"/>
        <v>-1.3803050512194846E-2</v>
      </c>
      <c r="AU479" s="61">
        <f t="shared" si="1630"/>
        <v>-1.1390222313348687E-3</v>
      </c>
      <c r="AV479" s="62">
        <f t="shared" si="1631"/>
        <v>-5.1214820686663748E-3</v>
      </c>
    </row>
    <row r="480" spans="1:48" s="9" customFormat="1" ht="15" x14ac:dyDescent="0.2">
      <c r="A480" s="60">
        <v>2021</v>
      </c>
      <c r="B480" s="64">
        <f>'1.Shazam DNSP&amp;State'!Q377</f>
        <v>1.014832</v>
      </c>
      <c r="C480" s="61">
        <f>'1.Shazam DNSP&amp;State'!R377</f>
        <v>1.2197070000000001</v>
      </c>
      <c r="D480" s="61">
        <f>'1.Shazam DNSP&amp;State'!S377</f>
        <v>1.254216</v>
      </c>
      <c r="E480" s="61">
        <f>'1.Shazam DNSP&amp;State'!T377</f>
        <v>1.073717</v>
      </c>
      <c r="F480" s="61">
        <f>'1.Shazam DNSP&amp;State'!U377</f>
        <v>0.80825230000000003</v>
      </c>
      <c r="G480" s="61">
        <f>'1.Shazam DNSP&amp;State'!V377</f>
        <v>1.109594</v>
      </c>
      <c r="H480" s="62">
        <f>'1.Shazam DNSP&amp;State'!W377</f>
        <v>1.2590680000000001</v>
      </c>
      <c r="I480" s="64">
        <f>'1.Shazam DNSP&amp;State'!X377</f>
        <v>0.96700269999999999</v>
      </c>
      <c r="J480" s="61">
        <f>'1.Shazam DNSP&amp;State'!Y377</f>
        <v>1.092095</v>
      </c>
      <c r="K480" s="61">
        <f>'1.Shazam DNSP&amp;State'!Z377</f>
        <v>1.110895</v>
      </c>
      <c r="L480" s="61">
        <f>'1.Shazam DNSP&amp;State'!AA377</f>
        <v>1.9548760000000001</v>
      </c>
      <c r="M480" s="61">
        <f>'1.Shazam DNSP&amp;State'!AB377</f>
        <v>1.9312940000000001</v>
      </c>
      <c r="N480" s="61">
        <f>'1.Shazam DNSP&amp;State'!AC377</f>
        <v>1.4825710000000001</v>
      </c>
      <c r="O480" s="61">
        <f>'1.Shazam DNSP&amp;State'!AD377</f>
        <v>1.380844</v>
      </c>
      <c r="P480" s="62">
        <f>'1.Shazam DNSP&amp;State'!D377</f>
        <v>1.173664</v>
      </c>
      <c r="Q480" s="64">
        <f>'1.Shazam DNSP&amp;State'!J377</f>
        <v>1.3020320000000001</v>
      </c>
      <c r="R480" s="61">
        <f>'1.Shazam DNSP&amp;State'!L377</f>
        <v>1.1528929999999999</v>
      </c>
      <c r="S480" s="61">
        <f>'1.Shazam DNSP&amp;State'!M377</f>
        <v>1.1333819999999999</v>
      </c>
      <c r="T480" s="61">
        <f>'1.Shazam DNSP&amp;State'!N377</f>
        <v>0.64406549999999996</v>
      </c>
      <c r="U480" s="61">
        <f>'1.Shazam DNSP&amp;State'!O377</f>
        <v>0.65193000000000001</v>
      </c>
      <c r="V480" s="61">
        <f>'1.Shazam DNSP&amp;State'!P377</f>
        <v>0.84924650000000002</v>
      </c>
      <c r="W480" s="62">
        <f>'1.Shazam DNSP&amp;State'!K377</f>
        <v>0.91181049999999997</v>
      </c>
      <c r="Z480" s="216">
        <v>2021</v>
      </c>
      <c r="AA480" s="61">
        <f t="shared" ref="AA480" si="1632">LN(B480/B479)</f>
        <v>-2.8270106900050301E-3</v>
      </c>
      <c r="AB480" s="61">
        <f t="shared" ref="AB480" si="1633">LN(C480/C479)</f>
        <v>0</v>
      </c>
      <c r="AC480" s="61">
        <f t="shared" ref="AC480" si="1634">LN(D480/D479)</f>
        <v>1.0687453210904054E-2</v>
      </c>
      <c r="AD480" s="61">
        <f t="shared" ref="AD480" si="1635">LN(E480/E479)</f>
        <v>5.9522039180979758E-3</v>
      </c>
      <c r="AE480" s="61">
        <f t="shared" ref="AE480" si="1636">LN(F480/F479)</f>
        <v>-3.0344829695960437E-4</v>
      </c>
      <c r="AF480" s="61">
        <f t="shared" ref="AF480" si="1637">LN(G480/G479)</f>
        <v>-6.3576614648179278E-2</v>
      </c>
      <c r="AG480" s="61">
        <f t="shared" ref="AG480" si="1638">LN(H480/H479)</f>
        <v>5.1008777932175405E-3</v>
      </c>
      <c r="AH480" s="64">
        <f t="shared" ref="AH480" si="1639">LN(I480/I479)</f>
        <v>-0.10733126601427707</v>
      </c>
      <c r="AI480" s="61">
        <f t="shared" ref="AI480" si="1640">LN(J480/J479)</f>
        <v>3.7787805088258029E-3</v>
      </c>
      <c r="AJ480" s="61">
        <f t="shared" ref="AJ480" si="1641">LN(K480/K479)</f>
        <v>1.0375952182810884E-2</v>
      </c>
      <c r="AK480" s="61">
        <f t="shared" ref="AK480" si="1642">LN(L480/L479)</f>
        <v>-2.8345221556623562E-3</v>
      </c>
      <c r="AL480" s="61">
        <f t="shared" ref="AL480" si="1643">LN(M480/M479)</f>
        <v>1.5234334276275066E-2</v>
      </c>
      <c r="AM480" s="61">
        <f t="shared" ref="AM480" si="1644">LN(N480/N479)</f>
        <v>1.3063765678194329E-2</v>
      </c>
      <c r="AN480" s="61">
        <f t="shared" ref="AN480" si="1645">LN(O480/O479)</f>
        <v>1.108490392143126E-2</v>
      </c>
      <c r="AO480" s="62">
        <f t="shared" ref="AO480" si="1646">LN(P480/P479)</f>
        <v>-4.6109406544002599E-2</v>
      </c>
      <c r="AP480" s="61">
        <f t="shared" ref="AP480" si="1647">LN(Q480/Q479)</f>
        <v>0.11243239638281671</v>
      </c>
      <c r="AQ480" s="61">
        <f t="shared" ref="AQ480" si="1648">LN(R480/R479)</f>
        <v>1.3227664408067645E-3</v>
      </c>
      <c r="AR480" s="61">
        <f t="shared" ref="AR480" si="1649">LN(S480/S479)</f>
        <v>-5.2755385890462829E-3</v>
      </c>
      <c r="AS480" s="61">
        <f t="shared" ref="AS480" si="1650">LN(T480/T479)</f>
        <v>7.9349425248262176E-3</v>
      </c>
      <c r="AT480" s="61">
        <f t="shared" ref="AT480" si="1651">LN(U480/U479)</f>
        <v>-1.0133471691717872E-2</v>
      </c>
      <c r="AU480" s="61">
        <f t="shared" ref="AU480" si="1652">LN(V480/V479)</f>
        <v>-7.9634128534200651E-3</v>
      </c>
      <c r="AV480" s="62">
        <f t="shared" ref="AV480" si="1653">LN(W480/W479)</f>
        <v>-5.9840743326047855E-3</v>
      </c>
    </row>
    <row r="481" spans="1:48" s="9" customFormat="1" ht="15" x14ac:dyDescent="0.2">
      <c r="A481" s="60">
        <v>2022</v>
      </c>
      <c r="B481" s="64">
        <f>'1.Shazam DNSP&amp;State'!Q378</f>
        <v>1.0284549999999999</v>
      </c>
      <c r="C481" s="61">
        <f>'1.Shazam DNSP&amp;State'!R378</f>
        <v>1.2538480000000001</v>
      </c>
      <c r="D481" s="61">
        <f>'1.Shazam DNSP&amp;State'!S378</f>
        <v>1.2777970000000001</v>
      </c>
      <c r="E481" s="61">
        <f>'1.Shazam DNSP&amp;State'!T378</f>
        <v>1.0774870000000001</v>
      </c>
      <c r="F481" s="61">
        <f>'1.Shazam DNSP&amp;State'!U378</f>
        <v>0.97394809999999998</v>
      </c>
      <c r="G481" s="61">
        <f>'1.Shazam DNSP&amp;State'!V378</f>
        <v>1.2265280000000001</v>
      </c>
      <c r="H481" s="62">
        <f>'1.Shazam DNSP&amp;State'!W378</f>
        <v>1.233935</v>
      </c>
      <c r="I481" s="64">
        <f>'1.Shazam DNSP&amp;State'!X378</f>
        <v>0.99520920000000002</v>
      </c>
      <c r="J481" s="61">
        <f>'1.Shazam DNSP&amp;State'!Y378</f>
        <v>1.107108</v>
      </c>
      <c r="K481" s="61">
        <f>'1.Shazam DNSP&amp;State'!Z378</f>
        <v>1.1160909999999999</v>
      </c>
      <c r="L481" s="61">
        <f>'1.Shazam DNSP&amp;State'!AA378</f>
        <v>1.9424729999999999</v>
      </c>
      <c r="M481" s="61">
        <f>'1.Shazam DNSP&amp;State'!AB378</f>
        <v>1.9626589999999999</v>
      </c>
      <c r="N481" s="61">
        <f>'1.Shazam DNSP&amp;State'!AC378</f>
        <v>1.483535</v>
      </c>
      <c r="O481" s="61">
        <f>'1.Shazam DNSP&amp;State'!AD378</f>
        <v>1.3864989999999999</v>
      </c>
      <c r="P481" s="62">
        <f>'1.Shazam DNSP&amp;State'!D378</f>
        <v>1.191562</v>
      </c>
      <c r="Q481" s="64">
        <f>'1.Shazam DNSP&amp;State'!J378</f>
        <v>1.2398750000000001</v>
      </c>
      <c r="R481" s="61">
        <f>'1.Shazam DNSP&amp;State'!L378</f>
        <v>1.114557</v>
      </c>
      <c r="S481" s="61">
        <f>'1.Shazam DNSP&amp;State'!M378</f>
        <v>1.105586</v>
      </c>
      <c r="T481" s="61">
        <f>'1.Shazam DNSP&amp;State'!N378</f>
        <v>0.6352392</v>
      </c>
      <c r="U481" s="61">
        <f>'1.Shazam DNSP&amp;State'!O378</f>
        <v>0.62870590000000004</v>
      </c>
      <c r="V481" s="61">
        <f>'1.Shazam DNSP&amp;State'!P378</f>
        <v>0.83175359999999998</v>
      </c>
      <c r="W481" s="62">
        <f>'1.Shazam DNSP&amp;State'!K378</f>
        <v>0.88996470000000005</v>
      </c>
      <c r="Z481" s="216">
        <v>2022</v>
      </c>
      <c r="AA481" s="61">
        <f t="shared" ref="AA481" si="1654">LN(B481/B480)</f>
        <v>1.3334594562396199E-2</v>
      </c>
      <c r="AB481" s="61">
        <f t="shared" ref="AB481" si="1655">LN(C481/C480)</f>
        <v>2.7606556775970879E-2</v>
      </c>
      <c r="AC481" s="61">
        <f t="shared" ref="AC481" si="1656">LN(D481/D480)</f>
        <v>1.8626825216659187E-2</v>
      </c>
      <c r="AD481" s="61">
        <f t="shared" ref="AD481" si="1657">LN(E481/E480)</f>
        <v>3.5050175246822694E-3</v>
      </c>
      <c r="AE481" s="61">
        <f t="shared" ref="AE481" si="1658">LN(F481/F480)</f>
        <v>0.18648375454618729</v>
      </c>
      <c r="AF481" s="61">
        <f t="shared" ref="AF481" si="1659">LN(G481/G480)</f>
        <v>0.10019323099470992</v>
      </c>
      <c r="AG481" s="61">
        <f t="shared" ref="AG481" si="1660">LN(H481/H480)</f>
        <v>-2.0163514857884389E-2</v>
      </c>
      <c r="AH481" s="64">
        <f t="shared" ref="AH481" si="1661">LN(I481/I480)</f>
        <v>2.875167872513892E-2</v>
      </c>
      <c r="AI481" s="61">
        <f t="shared" ref="AI481" si="1662">LN(J481/J480)</f>
        <v>1.3653340067599339E-2</v>
      </c>
      <c r="AJ481" s="61">
        <f t="shared" ref="AJ481" si="1663">LN(K481/K480)</f>
        <v>4.6664051132045024E-3</v>
      </c>
      <c r="AK481" s="61">
        <f t="shared" ref="AK481" si="1664">LN(L481/L480)</f>
        <v>-6.3648607666052653E-3</v>
      </c>
      <c r="AL481" s="61">
        <f t="shared" ref="AL481" si="1665">LN(M481/M480)</f>
        <v>1.6109941924928785E-2</v>
      </c>
      <c r="AM481" s="61">
        <f t="shared" ref="AM481" si="1666">LN(N481/N480)</f>
        <v>6.5001050801403917E-4</v>
      </c>
      <c r="AN481" s="61">
        <f t="shared" ref="AN481" si="1667">LN(O481/O480)</f>
        <v>4.0869584084042773E-3</v>
      </c>
      <c r="AO481" s="62">
        <f t="shared" ref="AO481" si="1668">LN(P481/P480)</f>
        <v>1.5134572032128816E-2</v>
      </c>
      <c r="AP481" s="61">
        <f t="shared" ref="AP481" si="1669">LN(Q481/Q480)</f>
        <v>-4.891555297329777E-2</v>
      </c>
      <c r="AQ481" s="61">
        <f t="shared" ref="AQ481" si="1670">LN(R481/R480)</f>
        <v>-3.3817419046179048E-2</v>
      </c>
      <c r="AR481" s="61">
        <f t="shared" ref="AR481" si="1671">LN(S481/S480)</f>
        <v>-2.4830572064961556E-2</v>
      </c>
      <c r="AS481" s="61">
        <f t="shared" ref="AS481" si="1672">LN(T481/T480)</f>
        <v>-1.3798808131857928E-2</v>
      </c>
      <c r="AT481" s="61">
        <f t="shared" ref="AT481" si="1673">LN(U481/U480)</f>
        <v>-3.6273614410681887E-2</v>
      </c>
      <c r="AU481" s="61">
        <f t="shared" ref="AU481" si="1674">LN(V481/V480)</f>
        <v>-2.0813242635871174E-2</v>
      </c>
      <c r="AV481" s="62">
        <f t="shared" ref="AV481" si="1675">LN(W481/W480)</f>
        <v>-2.4250384378057099E-2</v>
      </c>
    </row>
    <row r="482" spans="1:48" s="9" customFormat="1" ht="15" x14ac:dyDescent="0.2">
      <c r="A482" s="60">
        <v>2023</v>
      </c>
      <c r="B482" s="64">
        <f>'1.Shazam DNSP&amp;State'!Q379</f>
        <v>1.0433870000000001</v>
      </c>
      <c r="C482" s="61">
        <f>'1.Shazam DNSP&amp;State'!R379</f>
        <v>1.2538480000000001</v>
      </c>
      <c r="D482" s="61">
        <f>'1.Shazam DNSP&amp;State'!S379</f>
        <v>1.3008660000000001</v>
      </c>
      <c r="E482" s="61">
        <f>'1.Shazam DNSP&amp;State'!T379</f>
        <v>1.080821</v>
      </c>
      <c r="F482" s="61">
        <f>'1.Shazam DNSP&amp;State'!U379</f>
        <v>0.85237870000000004</v>
      </c>
      <c r="G482" s="61">
        <f>'1.Shazam DNSP&amp;State'!V379</f>
        <v>1.198788</v>
      </c>
      <c r="H482" s="62">
        <f>'1.Shazam DNSP&amp;State'!W379</f>
        <v>1.2779780000000001</v>
      </c>
      <c r="I482" s="64">
        <f>'1.Shazam DNSP&amp;State'!X379</f>
        <v>1.101496</v>
      </c>
      <c r="J482" s="61">
        <f>'1.Shazam DNSP&amp;State'!Y379</f>
        <v>1.1083890000000001</v>
      </c>
      <c r="K482" s="61">
        <f>'1.Shazam DNSP&amp;State'!Z379</f>
        <v>1.1276729999999999</v>
      </c>
      <c r="L482" s="61">
        <f>'1.Shazam DNSP&amp;State'!AA379</f>
        <v>1.946723</v>
      </c>
      <c r="M482" s="61">
        <f>'1.Shazam DNSP&amp;State'!AB379</f>
        <v>1.999852</v>
      </c>
      <c r="N482" s="61">
        <f>'1.Shazam DNSP&amp;State'!AC379</f>
        <v>1.518079</v>
      </c>
      <c r="O482" s="61">
        <f>'1.Shazam DNSP&amp;State'!AD379</f>
        <v>1.408274</v>
      </c>
      <c r="P482" s="62">
        <f>'1.Shazam DNSP&amp;State'!D379</f>
        <v>1.264923</v>
      </c>
      <c r="Q482" s="64">
        <f>'1.Shazam DNSP&amp;State'!J379</f>
        <v>1.16022</v>
      </c>
      <c r="R482" s="61">
        <f>'1.Shazam DNSP&amp;State'!L379</f>
        <v>1.1530050000000001</v>
      </c>
      <c r="S482" s="61">
        <f>'1.Shazam DNSP&amp;State'!M379</f>
        <v>1.1332869999999999</v>
      </c>
      <c r="T482" s="61">
        <f>'1.Shazam DNSP&amp;State'!N379</f>
        <v>0.65647630000000001</v>
      </c>
      <c r="U482" s="61">
        <f>'1.Shazam DNSP&amp;State'!O379</f>
        <v>0.63903620000000005</v>
      </c>
      <c r="V482" s="61">
        <f>'1.Shazam DNSP&amp;State'!P379</f>
        <v>0.8418388</v>
      </c>
      <c r="W482" s="62">
        <f>'1.Shazam DNSP&amp;State'!K379</f>
        <v>0.90747800000000001</v>
      </c>
      <c r="Z482" s="217">
        <v>2023</v>
      </c>
      <c r="AA482" s="297">
        <f t="shared" ref="AA482" si="1676">LN(B482/B481)</f>
        <v>1.4414476145482443E-2</v>
      </c>
      <c r="AB482" s="297">
        <f t="shared" ref="AB482" si="1677">LN(C482/C481)</f>
        <v>0</v>
      </c>
      <c r="AC482" s="297">
        <f t="shared" ref="AC482" si="1678">LN(D482/D481)</f>
        <v>1.7892695133566085E-2</v>
      </c>
      <c r="AD482" s="297">
        <f t="shared" ref="AD482" si="1679">LN(E482/E481)</f>
        <v>3.0894595691180449E-3</v>
      </c>
      <c r="AE482" s="297">
        <f t="shared" ref="AE482" si="1680">LN(F482/F481)</f>
        <v>-0.13332710515804044</v>
      </c>
      <c r="AF482" s="297">
        <f t="shared" ref="AF482" si="1681">LN(G482/G481)</f>
        <v>-2.2876367244312933E-2</v>
      </c>
      <c r="AG482" s="297">
        <f t="shared" ref="AG482" si="1682">LN(H482/H481)</f>
        <v>3.5070891543963346E-2</v>
      </c>
      <c r="AH482" s="298">
        <f t="shared" ref="AH482" si="1683">LN(I482/I481)</f>
        <v>0.10147156850891652</v>
      </c>
      <c r="AI482" s="297">
        <f t="shared" ref="AI482" si="1684">LN(J482/J481)</f>
        <v>1.156399799009157E-3</v>
      </c>
      <c r="AJ482" s="297">
        <f t="shared" ref="AJ482" si="1685">LN(K482/K481)</f>
        <v>1.0323815578116055E-2</v>
      </c>
      <c r="AK482" s="297">
        <f t="shared" ref="AK482" si="1686">LN(L482/L481)</f>
        <v>2.1855425603189587E-3</v>
      </c>
      <c r="AL482" s="297">
        <f t="shared" ref="AL482" si="1687">LN(M482/M481)</f>
        <v>1.8772991320974139E-2</v>
      </c>
      <c r="AM482" s="297">
        <f t="shared" ref="AM482" si="1688">LN(N482/N481)</f>
        <v>2.3017966454861892E-2</v>
      </c>
      <c r="AN482" s="297">
        <f t="shared" ref="AN482" si="1689">LN(O482/O481)</f>
        <v>1.5582976243110008E-2</v>
      </c>
      <c r="AO482" s="299">
        <f t="shared" ref="AO482" si="1690">LN(P482/P481)</f>
        <v>5.9746199309080678E-2</v>
      </c>
      <c r="AP482" s="297">
        <f t="shared" ref="AP482" si="1691">LN(Q482/Q481)</f>
        <v>-6.6400925775602332E-2</v>
      </c>
      <c r="AQ482" s="297">
        <f t="shared" ref="AQ482" si="1692">LN(R482/R481)</f>
        <v>3.391456124421912E-2</v>
      </c>
      <c r="AR482" s="297">
        <f t="shared" ref="AR482" si="1693">LN(S482/S481)</f>
        <v>2.4746748621789667E-2</v>
      </c>
      <c r="AS482" s="297">
        <f t="shared" ref="AS482" si="1694">LN(T482/T481)</f>
        <v>3.2884971682966467E-2</v>
      </c>
      <c r="AT482" s="297">
        <f t="shared" ref="AT482" si="1695">LN(U482/U481)</f>
        <v>1.6297524001068125E-2</v>
      </c>
      <c r="AU482" s="297">
        <f t="shared" ref="AU482" si="1696">LN(V482/V481)</f>
        <v>1.2052303869680196E-2</v>
      </c>
      <c r="AV482" s="299">
        <f t="shared" ref="AV482" si="1697">LN(W482/W481)</f>
        <v>1.9487524402668249E-2</v>
      </c>
    </row>
    <row r="483" spans="1:48" s="9" customFormat="1" ht="15" x14ac:dyDescent="0.25">
      <c r="A483" s="172" t="s">
        <v>499</v>
      </c>
      <c r="B483" s="348">
        <f>LN(B482/B465)/$X483</f>
        <v>2.4983618976917423E-3</v>
      </c>
      <c r="C483" s="173">
        <f t="shared" ref="C483" si="1698">LN(C482/C465)/$X483</f>
        <v>1.3306895455454944E-2</v>
      </c>
      <c r="D483" s="173">
        <f t="shared" ref="D483" si="1699">LN(D482/D465)/$X483</f>
        <v>1.5472364501862356E-2</v>
      </c>
      <c r="E483" s="173">
        <f t="shared" ref="E483" si="1700">LN(E482/E465)/$X483</f>
        <v>4.5718198545237967E-3</v>
      </c>
      <c r="F483" s="173">
        <f t="shared" ref="F483" si="1701">LN(F482/F465)/$X483</f>
        <v>-9.395551019900323E-3</v>
      </c>
      <c r="G483" s="173">
        <f t="shared" ref="G483" si="1702">LN(G482/G465)/$X483</f>
        <v>1.0665355670603564E-2</v>
      </c>
      <c r="H483" s="340">
        <f t="shared" ref="H483" si="1703">LN(H482/H465)/$X483</f>
        <v>1.4428184788804563E-2</v>
      </c>
      <c r="I483" s="348">
        <f t="shared" ref="I483" si="1704">LN(I482/I465)/$X483</f>
        <v>5.6864268142326991E-3</v>
      </c>
      <c r="J483" s="173">
        <f t="shared" ref="J483" si="1705">LN(J482/J465)/$X483</f>
        <v>6.0533888083738946E-3</v>
      </c>
      <c r="K483" s="173">
        <f t="shared" ref="K483" si="1706">LN(K482/K465)/$X483</f>
        <v>7.0680127900922774E-3</v>
      </c>
      <c r="L483" s="173">
        <f t="shared" ref="L483" si="1707">LN(L482/L465)/$X483</f>
        <v>3.9185143888793184E-2</v>
      </c>
      <c r="M483" s="173">
        <f t="shared" ref="M483" si="1708">LN(M482/M465)/$X483</f>
        <v>4.0769010460106482E-2</v>
      </c>
      <c r="N483" s="173">
        <f t="shared" ref="N483" si="1709">LN(N482/N465)/$X483</f>
        <v>2.4555630575295865E-2</v>
      </c>
      <c r="O483" s="173">
        <f t="shared" ref="O483" si="1710">LN(O482/O465)/$X483</f>
        <v>2.0139108298588931E-2</v>
      </c>
      <c r="P483" s="340">
        <f t="shared" ref="P483" si="1711">LN(P482/P465)/$X483</f>
        <v>1.3824191221272883E-2</v>
      </c>
      <c r="Q483" s="348">
        <f t="shared" ref="Q483" si="1712">LN(Q482/Q465)/$X483</f>
        <v>8.7417436652010867E-3</v>
      </c>
      <c r="R483" s="173">
        <f t="shared" ref="R483" si="1713">LN(R482/R465)/$X483</f>
        <v>8.3747986935860334E-3</v>
      </c>
      <c r="S483" s="173">
        <f t="shared" ref="S483" si="1714">LN(S482/S465)/$X483</f>
        <v>7.3601329273740371E-3</v>
      </c>
      <c r="T483" s="173">
        <f t="shared" ref="T483" si="1715">LN(T482/T465)/$X483</f>
        <v>-2.4756981554356256E-2</v>
      </c>
      <c r="U483" s="173">
        <f t="shared" ref="U483" si="1716">LN(U482/U465)/$X483</f>
        <v>-2.6340833834823298E-2</v>
      </c>
      <c r="V483" s="173">
        <f t="shared" ref="V483" si="1717">LN(V482/V465)/$X483</f>
        <v>-1.012745482350663E-2</v>
      </c>
      <c r="W483" s="340">
        <f t="shared" ref="W483" si="1718">LN(W482/W465)/$X483</f>
        <v>-5.7109385624250558E-3</v>
      </c>
      <c r="X483" s="176">
        <f>2023-2006</f>
        <v>17</v>
      </c>
      <c r="Y483" s="176" t="s">
        <v>14</v>
      </c>
    </row>
    <row r="484" spans="1:48" s="9" customFormat="1" ht="15" x14ac:dyDescent="0.25">
      <c r="A484" s="172" t="s">
        <v>272</v>
      </c>
      <c r="B484" s="348">
        <f>LN(B471/B465)/$X484</f>
        <v>3.8527895674538098E-3</v>
      </c>
      <c r="C484" s="173">
        <f t="shared" ref="C484:W484" si="1719">LN(C471/C465)/$X484</f>
        <v>3.2355806291024088E-2</v>
      </c>
      <c r="D484" s="173">
        <f t="shared" si="1719"/>
        <v>1.779794945837113E-2</v>
      </c>
      <c r="E484" s="173">
        <f t="shared" si="1719"/>
        <v>8.4444163319541792E-3</v>
      </c>
      <c r="F484" s="173">
        <f t="shared" si="1719"/>
        <v>-4.8845205766932166E-2</v>
      </c>
      <c r="G484" s="173">
        <f t="shared" si="1719"/>
        <v>1.8319436805001497E-2</v>
      </c>
      <c r="H484" s="340">
        <f t="shared" si="1719"/>
        <v>3.4638484822081934E-2</v>
      </c>
      <c r="I484" s="348">
        <f t="shared" si="1719"/>
        <v>4.1272853284392542E-2</v>
      </c>
      <c r="J484" s="173">
        <f t="shared" si="1719"/>
        <v>1.9259278004151718E-2</v>
      </c>
      <c r="K484" s="173">
        <f t="shared" si="1719"/>
        <v>8.355036379446467E-3</v>
      </c>
      <c r="L484" s="173">
        <f t="shared" si="1719"/>
        <v>8.3049713878992917E-2</v>
      </c>
      <c r="M484" s="173">
        <f t="shared" si="1719"/>
        <v>7.2387871265529216E-2</v>
      </c>
      <c r="N484" s="173">
        <f t="shared" si="1719"/>
        <v>3.7213923585854063E-2</v>
      </c>
      <c r="O484" s="173">
        <f t="shared" si="1719"/>
        <v>3.3107653285634905E-2</v>
      </c>
      <c r="P484" s="340">
        <f t="shared" si="1719"/>
        <v>3.6530352529490398E-2</v>
      </c>
      <c r="Q484" s="348">
        <f t="shared" si="1719"/>
        <v>-6.6343073848552517E-3</v>
      </c>
      <c r="R484" s="173">
        <f t="shared" si="1719"/>
        <v>1.5379111367708405E-2</v>
      </c>
      <c r="S484" s="173">
        <f t="shared" si="1719"/>
        <v>2.6283490268617937E-2</v>
      </c>
      <c r="T484" s="173">
        <f t="shared" si="1719"/>
        <v>-4.8411213479937348E-2</v>
      </c>
      <c r="U484" s="173">
        <f t="shared" si="1719"/>
        <v>-3.7749319034798876E-2</v>
      </c>
      <c r="V484" s="173">
        <f t="shared" si="1719"/>
        <v>-2.5754128225716163E-3</v>
      </c>
      <c r="W484" s="340">
        <f t="shared" si="1719"/>
        <v>1.5309470247004547E-3</v>
      </c>
      <c r="X484" s="176">
        <f>2012-2006</f>
        <v>6</v>
      </c>
      <c r="Y484" s="176" t="s">
        <v>14</v>
      </c>
    </row>
    <row r="485" spans="1:48" s="9" customFormat="1" ht="15" x14ac:dyDescent="0.25">
      <c r="A485" s="172" t="s">
        <v>500</v>
      </c>
      <c r="B485" s="348">
        <f>LN(B482/B471)/$X485</f>
        <v>1.7595831687306095E-3</v>
      </c>
      <c r="C485" s="173">
        <f t="shared" ref="C485:W485" si="1720">LN(C482/C471)/$X485</f>
        <v>2.9165804542354108E-3</v>
      </c>
      <c r="D485" s="173">
        <f t="shared" si="1720"/>
        <v>1.4203863616493935E-2</v>
      </c>
      <c r="E485" s="173">
        <f t="shared" si="1720"/>
        <v>2.4594945031981281E-3</v>
      </c>
      <c r="F485" s="173">
        <f t="shared" si="1720"/>
        <v>1.2122442478480681E-2</v>
      </c>
      <c r="G485" s="173">
        <f t="shared" si="1720"/>
        <v>6.4904023245683194E-3</v>
      </c>
      <c r="H485" s="340">
        <f t="shared" si="1720"/>
        <v>3.4043847706532655E-3</v>
      </c>
      <c r="I485" s="348">
        <f t="shared" si="1720"/>
        <v>-1.3724351260399942E-2</v>
      </c>
      <c r="J485" s="173">
        <f t="shared" si="1720"/>
        <v>-1.1498234802321935E-3</v>
      </c>
      <c r="K485" s="173">
        <f t="shared" si="1720"/>
        <v>6.3659999231718131E-3</v>
      </c>
      <c r="L485" s="173">
        <f t="shared" si="1720"/>
        <v>1.5259014803229708E-2</v>
      </c>
      <c r="M485" s="173">
        <f t="shared" si="1720"/>
        <v>2.3522359111694081E-2</v>
      </c>
      <c r="N485" s="173">
        <f t="shared" si="1720"/>
        <v>1.7651107114991391E-2</v>
      </c>
      <c r="O485" s="173">
        <f t="shared" si="1720"/>
        <v>1.3065356487472944E-2</v>
      </c>
      <c r="P485" s="340">
        <f t="shared" si="1720"/>
        <v>1.4390123258815205E-3</v>
      </c>
      <c r="Q485" s="348">
        <f t="shared" si="1720"/>
        <v>1.7128680601595458E-2</v>
      </c>
      <c r="R485" s="173">
        <f t="shared" si="1720"/>
        <v>4.5542645077011057E-3</v>
      </c>
      <c r="S485" s="173">
        <f t="shared" si="1720"/>
        <v>-2.9616983496680901E-3</v>
      </c>
      <c r="T485" s="173">
        <f t="shared" si="1720"/>
        <v>-1.1854673231312028E-2</v>
      </c>
      <c r="U485" s="173">
        <f t="shared" si="1720"/>
        <v>-2.0118023725745705E-2</v>
      </c>
      <c r="V485" s="173">
        <f t="shared" si="1720"/>
        <v>-1.4246750460380269E-2</v>
      </c>
      <c r="W485" s="340">
        <f t="shared" si="1720"/>
        <v>-9.6610579735844221E-3</v>
      </c>
      <c r="X485" s="176">
        <f>2023-2012</f>
        <v>11</v>
      </c>
      <c r="Y485" s="176" t="s">
        <v>14</v>
      </c>
    </row>
    <row r="486" spans="1:48" s="9" customFormat="1" ht="15" x14ac:dyDescent="0.2">
      <c r="A486" s="174" t="s">
        <v>501</v>
      </c>
      <c r="B486" s="349">
        <f>LN(B482/B481)</f>
        <v>1.4414476145482443E-2</v>
      </c>
      <c r="C486" s="179">
        <f t="shared" ref="C486:W486" si="1721">LN(C482/C481)</f>
        <v>0</v>
      </c>
      <c r="D486" s="179">
        <f t="shared" si="1721"/>
        <v>1.7892695133566085E-2</v>
      </c>
      <c r="E486" s="179">
        <f t="shared" si="1721"/>
        <v>3.0894595691180449E-3</v>
      </c>
      <c r="F486" s="179">
        <f t="shared" si="1721"/>
        <v>-0.13332710515804044</v>
      </c>
      <c r="G486" s="179">
        <f t="shared" si="1721"/>
        <v>-2.2876367244312933E-2</v>
      </c>
      <c r="H486" s="342">
        <f t="shared" si="1721"/>
        <v>3.5070891543963346E-2</v>
      </c>
      <c r="I486" s="349">
        <f t="shared" si="1721"/>
        <v>0.10147156850891652</v>
      </c>
      <c r="J486" s="179">
        <f t="shared" si="1721"/>
        <v>1.156399799009157E-3</v>
      </c>
      <c r="K486" s="179">
        <f t="shared" si="1721"/>
        <v>1.0323815578116055E-2</v>
      </c>
      <c r="L486" s="179">
        <f t="shared" si="1721"/>
        <v>2.1855425603189587E-3</v>
      </c>
      <c r="M486" s="179">
        <f t="shared" si="1721"/>
        <v>1.8772991320974139E-2</v>
      </c>
      <c r="N486" s="179">
        <f t="shared" si="1721"/>
        <v>2.3017966454861892E-2</v>
      </c>
      <c r="O486" s="179">
        <f t="shared" si="1721"/>
        <v>1.5582976243110008E-2</v>
      </c>
      <c r="P486" s="342">
        <f t="shared" si="1721"/>
        <v>5.9746199309080678E-2</v>
      </c>
      <c r="Q486" s="349">
        <f t="shared" si="1721"/>
        <v>-6.6400925775602332E-2</v>
      </c>
      <c r="R486" s="179">
        <f t="shared" si="1721"/>
        <v>3.391456124421912E-2</v>
      </c>
      <c r="S486" s="179">
        <f t="shared" si="1721"/>
        <v>2.4746748621789667E-2</v>
      </c>
      <c r="T486" s="179">
        <f t="shared" si="1721"/>
        <v>3.2884971682966467E-2</v>
      </c>
      <c r="U486" s="179">
        <f t="shared" si="1721"/>
        <v>1.6297524001068125E-2</v>
      </c>
      <c r="V486" s="179">
        <f t="shared" si="1721"/>
        <v>1.2052303869680196E-2</v>
      </c>
      <c r="W486" s="342">
        <f t="shared" si="1721"/>
        <v>1.9487524402668249E-2</v>
      </c>
      <c r="X486" s="180"/>
      <c r="Y486" s="181"/>
    </row>
    <row r="487" spans="1:48" x14ac:dyDescent="0.2">
      <c r="A487" s="43"/>
      <c r="B487" s="40"/>
      <c r="C487" s="40"/>
      <c r="D487" s="40"/>
      <c r="E487" s="40"/>
      <c r="F487" s="145"/>
      <c r="G487" s="40"/>
      <c r="H487" s="40"/>
      <c r="I487" s="40"/>
      <c r="J487" s="9"/>
    </row>
    <row r="488" spans="1:48" x14ac:dyDescent="0.2">
      <c r="A488" s="43"/>
      <c r="B488" s="40"/>
      <c r="C488" s="40"/>
      <c r="D488" s="40"/>
      <c r="E488" s="40"/>
      <c r="F488" s="161"/>
      <c r="G488" s="40"/>
      <c r="H488" s="40"/>
      <c r="I488" s="40"/>
      <c r="J488" s="9"/>
    </row>
    <row r="489" spans="1:48" x14ac:dyDescent="0.2">
      <c r="A489" s="50" t="s">
        <v>554</v>
      </c>
      <c r="B489" s="51"/>
      <c r="C489" s="51"/>
      <c r="D489" s="51"/>
      <c r="E489" s="51"/>
      <c r="F489" s="51"/>
      <c r="G489" s="51"/>
      <c r="H489" s="51"/>
      <c r="I489" s="51"/>
      <c r="J489" s="51"/>
      <c r="K489" s="51"/>
      <c r="L489" s="51"/>
      <c r="M489" s="51"/>
      <c r="N489" s="51"/>
      <c r="O489" s="51"/>
      <c r="P489" s="51"/>
      <c r="Q489" s="51"/>
      <c r="R489" s="51"/>
      <c r="S489" s="51"/>
      <c r="T489" s="51"/>
      <c r="U489" s="51"/>
      <c r="V489" s="51"/>
      <c r="W489" s="51"/>
      <c r="Z489" s="5" t="s">
        <v>97</v>
      </c>
      <c r="AA489" s="6"/>
      <c r="AB489" s="6"/>
      <c r="AC489" s="6"/>
      <c r="AD489" s="6"/>
      <c r="AE489" s="6"/>
      <c r="AF489" s="6"/>
      <c r="AG489" s="6"/>
      <c r="AH489" s="6"/>
      <c r="AI489" s="6"/>
      <c r="AJ489" s="6"/>
      <c r="AK489" s="6"/>
      <c r="AL489" s="6"/>
      <c r="AM489" s="6"/>
      <c r="AN489" s="114"/>
      <c r="AO489" s="6"/>
      <c r="AP489" s="6"/>
      <c r="AQ489" s="6"/>
      <c r="AR489" s="6"/>
      <c r="AS489" s="6"/>
      <c r="AT489" s="6"/>
      <c r="AU489" s="6"/>
      <c r="AV489" s="6"/>
    </row>
    <row r="490" spans="1:48" ht="15" x14ac:dyDescent="0.25">
      <c r="A490" s="52"/>
      <c r="B490" s="404" t="s">
        <v>153</v>
      </c>
      <c r="C490" s="403"/>
      <c r="D490" s="403"/>
      <c r="E490" s="403"/>
      <c r="F490" s="403"/>
      <c r="G490" s="403"/>
      <c r="H490" s="405"/>
      <c r="I490" s="403" t="s">
        <v>154</v>
      </c>
      <c r="J490" s="403"/>
      <c r="K490" s="403"/>
      <c r="L490" s="403"/>
      <c r="M490" s="403"/>
      <c r="N490" s="403"/>
      <c r="O490" s="403"/>
      <c r="P490" s="403"/>
      <c r="Q490" s="404" t="s">
        <v>155</v>
      </c>
      <c r="R490" s="403"/>
      <c r="S490" s="403"/>
      <c r="T490" s="403"/>
      <c r="U490" s="403"/>
      <c r="V490" s="403"/>
      <c r="W490" s="405"/>
      <c r="Z490" s="115"/>
      <c r="AA490" s="410" t="s">
        <v>8</v>
      </c>
      <c r="AB490" s="410"/>
      <c r="AC490" s="410"/>
      <c r="AD490" s="410"/>
      <c r="AE490" s="410"/>
      <c r="AF490" s="410"/>
      <c r="AG490" s="410"/>
      <c r="AH490" s="409" t="s">
        <v>9</v>
      </c>
      <c r="AI490" s="410"/>
      <c r="AJ490" s="410"/>
      <c r="AK490" s="410"/>
      <c r="AL490" s="410"/>
      <c r="AM490" s="410"/>
      <c r="AN490" s="410"/>
      <c r="AO490" s="411"/>
      <c r="AP490" s="409" t="s">
        <v>274</v>
      </c>
      <c r="AQ490" s="410"/>
      <c r="AR490" s="410"/>
      <c r="AS490" s="410"/>
      <c r="AT490" s="410"/>
      <c r="AU490" s="410"/>
      <c r="AV490" s="411"/>
    </row>
    <row r="491" spans="1:48" ht="30" x14ac:dyDescent="0.2">
      <c r="A491" s="215" t="s">
        <v>7</v>
      </c>
      <c r="B491" s="219" t="s">
        <v>37</v>
      </c>
      <c r="C491" s="70" t="s">
        <v>39</v>
      </c>
      <c r="D491" s="70" t="s">
        <v>13</v>
      </c>
      <c r="E491" s="70" t="s">
        <v>38</v>
      </c>
      <c r="F491" s="70" t="s">
        <v>156</v>
      </c>
      <c r="G491" s="70" t="s">
        <v>42</v>
      </c>
      <c r="H491" s="71" t="s">
        <v>43</v>
      </c>
      <c r="I491" s="74" t="s">
        <v>40</v>
      </c>
      <c r="J491" s="74" t="s">
        <v>158</v>
      </c>
      <c r="K491" s="74" t="s">
        <v>157</v>
      </c>
      <c r="L491" s="74" t="s">
        <v>159</v>
      </c>
      <c r="M491" s="74" t="s">
        <v>160</v>
      </c>
      <c r="N491" s="74" t="s">
        <v>41</v>
      </c>
      <c r="O491" s="74" t="s">
        <v>11</v>
      </c>
      <c r="P491" s="218" t="s">
        <v>44</v>
      </c>
      <c r="Q491" s="73" t="s">
        <v>40</v>
      </c>
      <c r="R491" s="74" t="s">
        <v>158</v>
      </c>
      <c r="S491" s="74" t="s">
        <v>157</v>
      </c>
      <c r="T491" s="74" t="s">
        <v>159</v>
      </c>
      <c r="U491" s="74" t="s">
        <v>160</v>
      </c>
      <c r="V491" s="74" t="s">
        <v>41</v>
      </c>
      <c r="W491" s="113" t="s">
        <v>11</v>
      </c>
      <c r="Z491" s="343" t="s">
        <v>7</v>
      </c>
      <c r="AA491" s="344" t="s">
        <v>37</v>
      </c>
      <c r="AB491" s="344" t="s">
        <v>39</v>
      </c>
      <c r="AC491" s="344" t="s">
        <v>13</v>
      </c>
      <c r="AD491" s="344" t="s">
        <v>38</v>
      </c>
      <c r="AE491" s="344" t="s">
        <v>156</v>
      </c>
      <c r="AF491" s="344" t="s">
        <v>42</v>
      </c>
      <c r="AG491" s="344" t="s">
        <v>43</v>
      </c>
      <c r="AH491" s="345" t="s">
        <v>40</v>
      </c>
      <c r="AI491" s="74" t="s">
        <v>158</v>
      </c>
      <c r="AJ491" s="74" t="s">
        <v>157</v>
      </c>
      <c r="AK491" s="74" t="s">
        <v>159</v>
      </c>
      <c r="AL491" s="74" t="s">
        <v>160</v>
      </c>
      <c r="AM491" s="14" t="s">
        <v>41</v>
      </c>
      <c r="AN491" s="14" t="s">
        <v>275</v>
      </c>
      <c r="AO491" s="346" t="s">
        <v>44</v>
      </c>
      <c r="AP491" s="345" t="s">
        <v>40</v>
      </c>
      <c r="AQ491" s="74" t="s">
        <v>158</v>
      </c>
      <c r="AR491" s="137" t="s">
        <v>157</v>
      </c>
      <c r="AS491" s="137" t="s">
        <v>159</v>
      </c>
      <c r="AT491" s="74" t="s">
        <v>160</v>
      </c>
      <c r="AU491" s="14" t="s">
        <v>41</v>
      </c>
      <c r="AV491" s="347" t="s">
        <v>11</v>
      </c>
    </row>
    <row r="492" spans="1:48" s="9" customFormat="1" ht="15" x14ac:dyDescent="0.2">
      <c r="A492" s="60">
        <v>2006</v>
      </c>
      <c r="B492" s="63">
        <f>'1.Shazam DNSP&amp;State'!Q383</f>
        <v>1</v>
      </c>
      <c r="C492" s="66">
        <f>'1.Shazam DNSP&amp;State'!R383</f>
        <v>1</v>
      </c>
      <c r="D492" s="66">
        <f>'1.Shazam DNSP&amp;State'!S383</f>
        <v>1</v>
      </c>
      <c r="E492" s="66">
        <f>'1.Shazam DNSP&amp;State'!T383</f>
        <v>1</v>
      </c>
      <c r="F492" s="66">
        <f>'1.Shazam DNSP&amp;State'!U383</f>
        <v>1</v>
      </c>
      <c r="G492" s="66">
        <f>'1.Shazam DNSP&amp;State'!V383</f>
        <v>1</v>
      </c>
      <c r="H492" s="67">
        <f>'1.Shazam DNSP&amp;State'!W383</f>
        <v>1</v>
      </c>
      <c r="I492" s="66">
        <f>'1.Shazam DNSP&amp;State'!X383</f>
        <v>1</v>
      </c>
      <c r="J492" s="66">
        <f>'1.Shazam DNSP&amp;State'!Y383</f>
        <v>1</v>
      </c>
      <c r="K492" s="66">
        <f>'1.Shazam DNSP&amp;State'!Z383</f>
        <v>1</v>
      </c>
      <c r="L492" s="66">
        <f>'1.Shazam DNSP&amp;State'!AA383</f>
        <v>1</v>
      </c>
      <c r="M492" s="66">
        <f>'1.Shazam DNSP&amp;State'!AB383</f>
        <v>1</v>
      </c>
      <c r="N492" s="66">
        <f>'1.Shazam DNSP&amp;State'!AC383</f>
        <v>1</v>
      </c>
      <c r="O492" s="66">
        <f>'1.Shazam DNSP&amp;State'!AD383</f>
        <v>1</v>
      </c>
      <c r="P492" s="66">
        <f>'1.Shazam DNSP&amp;State'!D383</f>
        <v>1</v>
      </c>
      <c r="Q492" s="63">
        <f>'1.Shazam DNSP&amp;State'!J383</f>
        <v>1</v>
      </c>
      <c r="R492" s="66">
        <f>'1.Shazam DNSP&amp;State'!L383</f>
        <v>1</v>
      </c>
      <c r="S492" s="66">
        <f>'1.Shazam DNSP&amp;State'!M383</f>
        <v>1</v>
      </c>
      <c r="T492" s="66">
        <f>'1.Shazam DNSP&amp;State'!N383</f>
        <v>1</v>
      </c>
      <c r="U492" s="66">
        <f>'1.Shazam DNSP&amp;State'!O383</f>
        <v>1</v>
      </c>
      <c r="V492" s="66">
        <f>'1.Shazam DNSP&amp;State'!P383</f>
        <v>1</v>
      </c>
      <c r="W492" s="67">
        <f>'1.Shazam DNSP&amp;State'!K383</f>
        <v>1</v>
      </c>
      <c r="Z492" s="338">
        <v>2006</v>
      </c>
      <c r="AA492" s="224"/>
      <c r="AB492" s="225"/>
      <c r="AC492" s="225"/>
      <c r="AD492" s="225"/>
      <c r="AE492" s="225"/>
      <c r="AF492" s="225"/>
      <c r="AG492" s="226"/>
      <c r="AH492" s="225"/>
      <c r="AI492" s="225"/>
      <c r="AJ492" s="225"/>
      <c r="AK492" s="225"/>
      <c r="AL492" s="225"/>
      <c r="AM492" s="225"/>
      <c r="AN492" s="225"/>
      <c r="AO492" s="225"/>
      <c r="AP492" s="224"/>
      <c r="AQ492" s="225"/>
      <c r="AR492" s="225"/>
      <c r="AS492" s="225"/>
      <c r="AT492" s="225"/>
      <c r="AU492" s="225"/>
      <c r="AV492" s="226"/>
    </row>
    <row r="493" spans="1:48" s="9" customFormat="1" ht="15" x14ac:dyDescent="0.2">
      <c r="A493" s="60">
        <v>2007</v>
      </c>
      <c r="B493" s="64">
        <f>'1.Shazam DNSP&amp;State'!Q384</f>
        <v>1.02776</v>
      </c>
      <c r="C493" s="61">
        <f>'1.Shazam DNSP&amp;State'!R384</f>
        <v>1</v>
      </c>
      <c r="D493" s="61">
        <f>'1.Shazam DNSP&amp;State'!S384</f>
        <v>1.0007539999999999</v>
      </c>
      <c r="E493" s="61">
        <f>'1.Shazam DNSP&amp;State'!T384</f>
        <v>1.005844</v>
      </c>
      <c r="F493" s="61">
        <f>'1.Shazam DNSP&amp;State'!U384</f>
        <v>1.1530419999999999</v>
      </c>
      <c r="G493" s="61">
        <f>'1.Shazam DNSP&amp;State'!V384</f>
        <v>0.9930348</v>
      </c>
      <c r="H493" s="62">
        <f>'1.Shazam DNSP&amp;State'!W384</f>
        <v>0.97454099999999999</v>
      </c>
      <c r="I493" s="61">
        <f>'1.Shazam DNSP&amp;State'!X384</f>
        <v>0.92881990000000003</v>
      </c>
      <c r="J493" s="61">
        <f>'1.Shazam DNSP&amp;State'!Y384</f>
        <v>1.0090170000000001</v>
      </c>
      <c r="K493" s="61">
        <f>'1.Shazam DNSP&amp;State'!Z384</f>
        <v>1.000054</v>
      </c>
      <c r="L493" s="61">
        <f>'1.Shazam DNSP&amp;State'!AA384</f>
        <v>1.0212589999999999</v>
      </c>
      <c r="M493" s="61">
        <f>'1.Shazam DNSP&amp;State'!AB384</f>
        <v>1.040281</v>
      </c>
      <c r="N493" s="61">
        <f>'1.Shazam DNSP&amp;State'!AC384</f>
        <v>1.0516509999999999</v>
      </c>
      <c r="O493" s="61">
        <f>'1.Shazam DNSP&amp;State'!AD384</f>
        <v>1.036503</v>
      </c>
      <c r="P493" s="61">
        <f>'1.Shazam DNSP&amp;State'!D384</f>
        <v>1.000688</v>
      </c>
      <c r="Q493" s="64">
        <f>'1.Shazam DNSP&amp;State'!J384</f>
        <v>1.0492250000000001</v>
      </c>
      <c r="R493" s="61">
        <f>'1.Shazam DNSP&amp;State'!L384</f>
        <v>0.96583180000000002</v>
      </c>
      <c r="S493" s="61">
        <f>'1.Shazam DNSP&amp;State'!M384</f>
        <v>0.97448869999999999</v>
      </c>
      <c r="T493" s="61">
        <f>'1.Shazam DNSP&amp;State'!N384</f>
        <v>0.95425459999999995</v>
      </c>
      <c r="U493" s="61">
        <f>'1.Shazam DNSP&amp;State'!O384</f>
        <v>0.9368052</v>
      </c>
      <c r="V493" s="61">
        <f>'1.Shazam DNSP&amp;State'!P384</f>
        <v>0.92667730000000004</v>
      </c>
      <c r="W493" s="62">
        <f>'1.Shazam DNSP&amp;State'!K384</f>
        <v>0.94022050000000001</v>
      </c>
      <c r="Z493" s="209">
        <v>2007</v>
      </c>
      <c r="AA493" s="64">
        <f t="shared" ref="AA493:AA506" si="1722">LN(B493/B492)</f>
        <v>2.7381676741217179E-2</v>
      </c>
      <c r="AB493" s="61">
        <f t="shared" ref="AB493:AB506" si="1723">LN(C493/C492)</f>
        <v>0</v>
      </c>
      <c r="AC493" s="61">
        <f t="shared" ref="AC493:AC506" si="1724">LN(D493/D492)</f>
        <v>7.5371588480618889E-4</v>
      </c>
      <c r="AD493" s="61">
        <f t="shared" ref="AD493:AD506" si="1725">LN(E493/E492)</f>
        <v>5.8269900705116362E-3</v>
      </c>
      <c r="AE493" s="61">
        <f t="shared" ref="AE493:AE506" si="1726">LN(F493/F492)</f>
        <v>0.14240366733640811</v>
      </c>
      <c r="AF493" s="61">
        <f t="shared" ref="AF493:AF506" si="1727">LN(G493/G492)</f>
        <v>-6.9895702338167035E-3</v>
      </c>
      <c r="AG493" s="62">
        <f t="shared" ref="AG493:AG506" si="1728">LN(H493/H492)</f>
        <v>-2.5788688061683586E-2</v>
      </c>
      <c r="AH493" s="61">
        <f t="shared" ref="AH493:AH506" si="1729">LN(I493/I492)</f>
        <v>-7.3840423332715219E-2</v>
      </c>
      <c r="AI493" s="61">
        <f t="shared" ref="AI493:AI506" si="1730">LN(J493/J492)</f>
        <v>8.9765895942573969E-3</v>
      </c>
      <c r="AJ493" s="61">
        <f t="shared" ref="AJ493:AJ506" si="1731">LN(K493/K492)</f>
        <v>5.3998542052484367E-5</v>
      </c>
      <c r="AK493" s="61">
        <f t="shared" ref="AK493:AK506" si="1732">LN(L493/L492)</f>
        <v>2.1036179882741798E-2</v>
      </c>
      <c r="AL493" s="61">
        <f t="shared" ref="AL493:AL506" si="1733">LN(M493/M492)</f>
        <v>3.9490868965605747E-2</v>
      </c>
      <c r="AM493" s="61">
        <f t="shared" ref="AM493:AM506" si="1734">LN(N493/N492)</f>
        <v>5.0361310225198949E-2</v>
      </c>
      <c r="AN493" s="61">
        <f t="shared" ref="AN493:AN506" si="1735">LN(O493/O492)</f>
        <v>3.585254724551433E-2</v>
      </c>
      <c r="AO493" s="61">
        <f t="shared" ref="AO493:AO506" si="1736">LN(P493/P492)</f>
        <v>6.877634364975964E-4</v>
      </c>
      <c r="AP493" s="64">
        <f t="shared" ref="AP493:AP506" si="1737">LN(Q493/Q492)</f>
        <v>4.8051796404938042E-2</v>
      </c>
      <c r="AQ493" s="61">
        <f t="shared" ref="AQ493:AQ506" si="1738">LN(R493/R492)</f>
        <v>-3.4765580013096264E-2</v>
      </c>
      <c r="AR493" s="61">
        <f t="shared" ref="AR493:AR506" si="1739">LN(S493/S492)</f>
        <v>-2.5842355791849587E-2</v>
      </c>
      <c r="AS493" s="61">
        <f t="shared" ref="AS493:AS506" si="1740">LN(T493/T492)</f>
        <v>-4.682476682872589E-2</v>
      </c>
      <c r="AT493" s="61">
        <f t="shared" ref="AT493:AT506" si="1741">LN(U493/U492)</f>
        <v>-6.5279915902762733E-2</v>
      </c>
      <c r="AU493" s="61">
        <f t="shared" ref="AU493:AU506" si="1742">LN(V493/V492)</f>
        <v>-7.6149886211255319E-2</v>
      </c>
      <c r="AV493" s="62">
        <f t="shared" ref="AV493:AV506" si="1743">LN(W493/W492)</f>
        <v>-6.1640856758291146E-2</v>
      </c>
    </row>
    <row r="494" spans="1:48" s="9" customFormat="1" ht="15" x14ac:dyDescent="0.2">
      <c r="A494" s="60">
        <v>2008</v>
      </c>
      <c r="B494" s="64">
        <f>'1.Shazam DNSP&amp;State'!Q385</f>
        <v>1.0355840000000001</v>
      </c>
      <c r="C494" s="61">
        <f>'1.Shazam DNSP&amp;State'!R385</f>
        <v>1.070379</v>
      </c>
      <c r="D494" s="61">
        <f>'1.Shazam DNSP&amp;State'!S385</f>
        <v>1.0029159999999999</v>
      </c>
      <c r="E494" s="61">
        <f>'1.Shazam DNSP&amp;State'!T385</f>
        <v>1.011687</v>
      </c>
      <c r="F494" s="61">
        <f>'1.Shazam DNSP&amp;State'!U385</f>
        <v>0.83106069999999999</v>
      </c>
      <c r="G494" s="61">
        <f>'1.Shazam DNSP&amp;State'!V385</f>
        <v>1.070379</v>
      </c>
      <c r="H494" s="62">
        <f>'1.Shazam DNSP&amp;State'!W385</f>
        <v>1.0726659999999999</v>
      </c>
      <c r="I494" s="61">
        <f>'1.Shazam DNSP&amp;State'!X385</f>
        <v>1.035838</v>
      </c>
      <c r="J494" s="61">
        <f>'1.Shazam DNSP&amp;State'!Y385</f>
        <v>1.018035</v>
      </c>
      <c r="K494" s="61">
        <f>'1.Shazam DNSP&amp;State'!Z385</f>
        <v>1.0001070000000001</v>
      </c>
      <c r="L494" s="61">
        <f>'1.Shazam DNSP&amp;State'!AA385</f>
        <v>1.0425180000000001</v>
      </c>
      <c r="M494" s="61">
        <f>'1.Shazam DNSP&amp;State'!AB385</f>
        <v>1.0805629999999999</v>
      </c>
      <c r="N494" s="61">
        <f>'1.Shazam DNSP&amp;State'!AC385</f>
        <v>1.074657</v>
      </c>
      <c r="O494" s="61">
        <f>'1.Shazam DNSP&amp;State'!AD385</f>
        <v>1.059599</v>
      </c>
      <c r="P494" s="61">
        <f>'1.Shazam DNSP&amp;State'!D385</f>
        <v>1.050732</v>
      </c>
      <c r="Q494" s="64">
        <f>'1.Shazam DNSP&amp;State'!J385</f>
        <v>1.0355529999999999</v>
      </c>
      <c r="R494" s="61">
        <f>'1.Shazam DNSP&amp;State'!L385</f>
        <v>1.053663</v>
      </c>
      <c r="S494" s="61">
        <f>'1.Shazam DNSP&amp;State'!M385</f>
        <v>1.0725499999999999</v>
      </c>
      <c r="T494" s="61">
        <f>'1.Shazam DNSP&amp;State'!N385</f>
        <v>1.028918</v>
      </c>
      <c r="U494" s="61">
        <f>'1.Shazam DNSP&amp;State'!O385</f>
        <v>0.9926914</v>
      </c>
      <c r="V494" s="61">
        <f>'1.Shazam DNSP&amp;State'!P385</f>
        <v>0.99814700000000001</v>
      </c>
      <c r="W494" s="62">
        <f>'1.Shazam DNSP&amp;State'!K385</f>
        <v>1.0123310000000001</v>
      </c>
      <c r="Z494" s="209">
        <v>2008</v>
      </c>
      <c r="AA494" s="64">
        <f t="shared" si="1722"/>
        <v>7.5838420539886472E-3</v>
      </c>
      <c r="AB494" s="61">
        <f t="shared" si="1723"/>
        <v>6.8012791365294367E-2</v>
      </c>
      <c r="AC494" s="61">
        <f t="shared" si="1724"/>
        <v>2.1580408341308273E-3</v>
      </c>
      <c r="AD494" s="61">
        <f t="shared" si="1725"/>
        <v>5.7922444176485921E-3</v>
      </c>
      <c r="AE494" s="61">
        <f t="shared" si="1726"/>
        <v>-0.32745610960604932</v>
      </c>
      <c r="AF494" s="61">
        <f t="shared" si="1727"/>
        <v>7.5002361599111125E-2</v>
      </c>
      <c r="AG494" s="62">
        <f t="shared" si="1728"/>
        <v>9.5935826459532428E-2</v>
      </c>
      <c r="AH494" s="61">
        <f t="shared" si="1729"/>
        <v>0.10905118428647008</v>
      </c>
      <c r="AI494" s="61">
        <f t="shared" si="1730"/>
        <v>8.8977090825450109E-3</v>
      </c>
      <c r="AJ494" s="61">
        <f t="shared" si="1731"/>
        <v>5.2995733855942821E-5</v>
      </c>
      <c r="AK494" s="61">
        <f t="shared" si="1732"/>
        <v>2.0602760846069122E-2</v>
      </c>
      <c r="AL494" s="61">
        <f t="shared" si="1733"/>
        <v>3.7991332639106916E-2</v>
      </c>
      <c r="AM494" s="61">
        <f t="shared" si="1734"/>
        <v>2.1640230673396727E-2</v>
      </c>
      <c r="AN494" s="61">
        <f t="shared" si="1735"/>
        <v>2.2037987417458545E-2</v>
      </c>
      <c r="AO494" s="61">
        <f t="shared" si="1736"/>
        <v>4.8799300698875572E-2</v>
      </c>
      <c r="AP494" s="64">
        <f t="shared" si="1737"/>
        <v>-1.3116212857861562E-2</v>
      </c>
      <c r="AQ494" s="61">
        <f t="shared" si="1738"/>
        <v>8.7038244660991887E-2</v>
      </c>
      <c r="AR494" s="61">
        <f t="shared" si="1739"/>
        <v>9.5881346571823942E-2</v>
      </c>
      <c r="AS494" s="61">
        <f t="shared" si="1740"/>
        <v>7.5332531486835386E-2</v>
      </c>
      <c r="AT494" s="61">
        <f t="shared" si="1741"/>
        <v>5.79444772371117E-2</v>
      </c>
      <c r="AU494" s="61">
        <f t="shared" si="1742"/>
        <v>7.4295167282977803E-2</v>
      </c>
      <c r="AV494" s="62">
        <f t="shared" si="1743"/>
        <v>7.3896449244979567E-2</v>
      </c>
    </row>
    <row r="495" spans="1:48" s="9" customFormat="1" ht="15" x14ac:dyDescent="0.2">
      <c r="A495" s="60">
        <v>2009</v>
      </c>
      <c r="B495" s="64">
        <f>'1.Shazam DNSP&amp;State'!Q386</f>
        <v>1.0285</v>
      </c>
      <c r="C495" s="61">
        <f>'1.Shazam DNSP&amp;State'!R386</f>
        <v>1.154596</v>
      </c>
      <c r="D495" s="61">
        <f>'1.Shazam DNSP&amp;State'!S386</f>
        <v>1.0457449999999999</v>
      </c>
      <c r="E495" s="61">
        <f>'1.Shazam DNSP&amp;State'!T386</f>
        <v>1.0211520000000001</v>
      </c>
      <c r="F495" s="61">
        <f>'1.Shazam DNSP&amp;State'!U386</f>
        <v>0.912018</v>
      </c>
      <c r="G495" s="61">
        <f>'1.Shazam DNSP&amp;State'!V386</f>
        <v>1.154596</v>
      </c>
      <c r="H495" s="62">
        <f>'1.Shazam DNSP&amp;State'!W386</f>
        <v>1.101634</v>
      </c>
      <c r="I495" s="61">
        <f>'1.Shazam DNSP&amp;State'!X386</f>
        <v>1.1337729999999999</v>
      </c>
      <c r="J495" s="61">
        <f>'1.Shazam DNSP&amp;State'!Y386</f>
        <v>1.033881</v>
      </c>
      <c r="K495" s="61">
        <f>'1.Shazam DNSP&amp;State'!Z386</f>
        <v>1.0010319999999999</v>
      </c>
      <c r="L495" s="61">
        <f>'1.Shazam DNSP&amp;State'!AA386</f>
        <v>1.118241</v>
      </c>
      <c r="M495" s="61">
        <f>'1.Shazam DNSP&amp;State'!AB386</f>
        <v>1.1308910000000001</v>
      </c>
      <c r="N495" s="61">
        <f>'1.Shazam DNSP&amp;State'!AC386</f>
        <v>1.105602</v>
      </c>
      <c r="O495" s="61">
        <f>'1.Shazam DNSP&amp;State'!AD386</f>
        <v>1.0900350000000001</v>
      </c>
      <c r="P495" s="61">
        <f>'1.Shazam DNSP&amp;State'!D386</f>
        <v>1.103661</v>
      </c>
      <c r="Q495" s="64">
        <f>'1.Shazam DNSP&amp;State'!J386</f>
        <v>0.97165330000000005</v>
      </c>
      <c r="R495" s="61">
        <f>'1.Shazam DNSP&amp;State'!L386</f>
        <v>1.0655319999999999</v>
      </c>
      <c r="S495" s="61">
        <f>'1.Shazam DNSP&amp;State'!M386</f>
        <v>1.100498</v>
      </c>
      <c r="T495" s="61">
        <f>'1.Shazam DNSP&amp;State'!N386</f>
        <v>0.98514919999999995</v>
      </c>
      <c r="U495" s="61">
        <f>'1.Shazam DNSP&amp;State'!O386</f>
        <v>0.97412900000000002</v>
      </c>
      <c r="V495" s="61">
        <f>'1.Shazam DNSP&amp;State'!P386</f>
        <v>0.99641089999999999</v>
      </c>
      <c r="W495" s="62">
        <f>'1.Shazam DNSP&amp;State'!K386</f>
        <v>1.0106409999999999</v>
      </c>
      <c r="Z495" s="209">
        <v>2009</v>
      </c>
      <c r="AA495" s="64">
        <f t="shared" si="1722"/>
        <v>-6.8640886843310553E-3</v>
      </c>
      <c r="AB495" s="61">
        <f t="shared" si="1723"/>
        <v>7.5737707870144153E-2</v>
      </c>
      <c r="AC495" s="61">
        <f t="shared" si="1724"/>
        <v>4.1817793352332898E-2</v>
      </c>
      <c r="AD495" s="61">
        <f t="shared" si="1725"/>
        <v>9.3121672670667087E-3</v>
      </c>
      <c r="AE495" s="61">
        <f t="shared" si="1726"/>
        <v>9.2956890009171955E-2</v>
      </c>
      <c r="AF495" s="61">
        <f t="shared" si="1727"/>
        <v>7.5737707870144153E-2</v>
      </c>
      <c r="AG495" s="62">
        <f t="shared" si="1728"/>
        <v>2.6647393755700494E-2</v>
      </c>
      <c r="AH495" s="61">
        <f t="shared" si="1729"/>
        <v>9.0340247946999269E-2</v>
      </c>
      <c r="AI495" s="61">
        <f t="shared" si="1730"/>
        <v>1.5445383745794451E-2</v>
      </c>
      <c r="AJ495" s="61">
        <f t="shared" si="1731"/>
        <v>9.2447357817636842E-4</v>
      </c>
      <c r="AK495" s="61">
        <f t="shared" si="1732"/>
        <v>7.0117974279883463E-2</v>
      </c>
      <c r="AL495" s="61">
        <f t="shared" si="1733"/>
        <v>4.5523615995434495E-2</v>
      </c>
      <c r="AM495" s="61">
        <f t="shared" si="1734"/>
        <v>2.8388442103540176E-2</v>
      </c>
      <c r="AN495" s="61">
        <f t="shared" si="1735"/>
        <v>2.831927115430477E-2</v>
      </c>
      <c r="AO495" s="61">
        <f t="shared" si="1736"/>
        <v>4.9145771347961865E-2</v>
      </c>
      <c r="AP495" s="64">
        <f t="shared" si="1737"/>
        <v>-6.3691808939597985E-2</v>
      </c>
      <c r="AQ495" s="61">
        <f t="shared" si="1738"/>
        <v>1.1201540306090014E-2</v>
      </c>
      <c r="AR495" s="61">
        <f t="shared" si="1739"/>
        <v>2.5723813847006078E-2</v>
      </c>
      <c r="AS495" s="61">
        <f t="shared" si="1740"/>
        <v>-4.3469941857676782E-2</v>
      </c>
      <c r="AT495" s="61">
        <f t="shared" si="1741"/>
        <v>-1.8876101911993542E-2</v>
      </c>
      <c r="AU495" s="61">
        <f t="shared" si="1742"/>
        <v>-1.7408373438942827E-3</v>
      </c>
      <c r="AV495" s="62">
        <f t="shared" si="1743"/>
        <v>-1.6708094755153165E-3</v>
      </c>
    </row>
    <row r="496" spans="1:48" s="9" customFormat="1" ht="15" x14ac:dyDescent="0.2">
      <c r="A496" s="60">
        <v>2010</v>
      </c>
      <c r="B496" s="64">
        <f>'1.Shazam DNSP&amp;State'!Q387</f>
        <v>1.050116</v>
      </c>
      <c r="C496" s="61">
        <f>'1.Shazam DNSP&amp;State'!R387</f>
        <v>1.154596</v>
      </c>
      <c r="D496" s="61">
        <f>'1.Shazam DNSP&amp;State'!S387</f>
        <v>1.0617909999999999</v>
      </c>
      <c r="E496" s="61">
        <f>'1.Shazam DNSP&amp;State'!T387</f>
        <v>1.0280339999999999</v>
      </c>
      <c r="F496" s="61">
        <f>'1.Shazam DNSP&amp;State'!U387</f>
        <v>1.226083</v>
      </c>
      <c r="G496" s="61">
        <f>'1.Shazam DNSP&amp;State'!V387</f>
        <v>1.1196919999999999</v>
      </c>
      <c r="H496" s="62">
        <f>'1.Shazam DNSP&amp;State'!W387</f>
        <v>1.0482670000000001</v>
      </c>
      <c r="I496" s="61">
        <f>'1.Shazam DNSP&amp;State'!X387</f>
        <v>1.1347879999999999</v>
      </c>
      <c r="J496" s="61">
        <f>'1.Shazam DNSP&amp;State'!Y387</f>
        <v>1.0538430000000001</v>
      </c>
      <c r="K496" s="61">
        <f>'1.Shazam DNSP&amp;State'!Z387</f>
        <v>1.0012449999999999</v>
      </c>
      <c r="L496" s="61">
        <f>'1.Shazam DNSP&amp;State'!AA387</f>
        <v>1.114687</v>
      </c>
      <c r="M496" s="61">
        <f>'1.Shazam DNSP&amp;State'!AB387</f>
        <v>1.1683190000000001</v>
      </c>
      <c r="N496" s="61">
        <f>'1.Shazam DNSP&amp;State'!AC387</f>
        <v>1.1566510000000001</v>
      </c>
      <c r="O496" s="61">
        <f>'1.Shazam DNSP&amp;State'!AD387</f>
        <v>1.125804</v>
      </c>
      <c r="P496" s="61">
        <f>'1.Shazam DNSP&amp;State'!D387</f>
        <v>1.1272740000000001</v>
      </c>
      <c r="Q496" s="64">
        <f>'1.Shazam DNSP&amp;State'!J387</f>
        <v>0.92375600000000002</v>
      </c>
      <c r="R496" s="61">
        <f>'1.Shazam DNSP&amp;State'!L387</f>
        <v>0.99470930000000002</v>
      </c>
      <c r="S496" s="61">
        <f>'1.Shazam DNSP&amp;State'!M387</f>
        <v>1.046964</v>
      </c>
      <c r="T496" s="61">
        <f>'1.Shazam DNSP&amp;State'!N387</f>
        <v>0.94041370000000002</v>
      </c>
      <c r="U496" s="61">
        <f>'1.Shazam DNSP&amp;State'!O387</f>
        <v>0.89724409999999999</v>
      </c>
      <c r="V496" s="61">
        <f>'1.Shazam DNSP&amp;State'!P387</f>
        <v>0.90629499999999996</v>
      </c>
      <c r="W496" s="62">
        <f>'1.Shazam DNSP&amp;State'!K387</f>
        <v>0.93112720000000004</v>
      </c>
      <c r="Z496" s="209">
        <v>2010</v>
      </c>
      <c r="AA496" s="64">
        <f t="shared" si="1722"/>
        <v>2.0799204146988604E-2</v>
      </c>
      <c r="AB496" s="61">
        <f t="shared" si="1723"/>
        <v>0</v>
      </c>
      <c r="AC496" s="61">
        <f t="shared" si="1724"/>
        <v>1.5227554887704177E-2</v>
      </c>
      <c r="AD496" s="61">
        <f t="shared" si="1725"/>
        <v>6.7168386607768587E-3</v>
      </c>
      <c r="AE496" s="61">
        <f t="shared" si="1726"/>
        <v>0.29592008731982633</v>
      </c>
      <c r="AF496" s="61">
        <f t="shared" si="1727"/>
        <v>-3.0696851747869149E-2</v>
      </c>
      <c r="AG496" s="62">
        <f t="shared" si="1728"/>
        <v>-4.9656207710950584E-2</v>
      </c>
      <c r="AH496" s="61">
        <f t="shared" si="1729"/>
        <v>8.9484044531234423E-4</v>
      </c>
      <c r="AI496" s="61">
        <f t="shared" si="1730"/>
        <v>1.9123800244737588E-2</v>
      </c>
      <c r="AJ496" s="61">
        <f t="shared" si="1731"/>
        <v>2.1275777607539454E-4</v>
      </c>
      <c r="AK496" s="61">
        <f t="shared" si="1732"/>
        <v>-3.18326699393106E-3</v>
      </c>
      <c r="AL496" s="61">
        <f t="shared" si="1733"/>
        <v>3.2560145954739467E-2</v>
      </c>
      <c r="AM496" s="61">
        <f t="shared" si="1734"/>
        <v>4.5138777528204617E-2</v>
      </c>
      <c r="AN496" s="61">
        <f t="shared" si="1735"/>
        <v>3.2287641253156807E-2</v>
      </c>
      <c r="AO496" s="61">
        <f t="shared" si="1736"/>
        <v>2.1169493360906122E-2</v>
      </c>
      <c r="AP496" s="64">
        <f t="shared" si="1737"/>
        <v>-5.0551086084427994E-2</v>
      </c>
      <c r="AQ496" s="61">
        <f t="shared" si="1738"/>
        <v>-6.8778950268832351E-2</v>
      </c>
      <c r="AR496" s="61">
        <f t="shared" si="1739"/>
        <v>-4.9868257283877115E-2</v>
      </c>
      <c r="AS496" s="61">
        <f t="shared" si="1740"/>
        <v>-4.6473216953949695E-2</v>
      </c>
      <c r="AT496" s="61">
        <f t="shared" si="1741"/>
        <v>-8.2215784046208218E-2</v>
      </c>
      <c r="AU496" s="61">
        <f t="shared" si="1742"/>
        <v>-9.4794862601444055E-2</v>
      </c>
      <c r="AV496" s="62">
        <f t="shared" si="1743"/>
        <v>-8.1944166766408186E-2</v>
      </c>
    </row>
    <row r="497" spans="1:48" s="9" customFormat="1" ht="15" x14ac:dyDescent="0.2">
      <c r="A497" s="60">
        <v>2011</v>
      </c>
      <c r="B497" s="64">
        <f>'1.Shazam DNSP&amp;State'!Q388</f>
        <v>1.0277879999999999</v>
      </c>
      <c r="C497" s="61">
        <f>'1.Shazam DNSP&amp;State'!R388</f>
        <v>1.154596</v>
      </c>
      <c r="D497" s="61">
        <f>'1.Shazam DNSP&amp;State'!S388</f>
        <v>1.0734630000000001</v>
      </c>
      <c r="E497" s="61">
        <f>'1.Shazam DNSP&amp;State'!T388</f>
        <v>1.0278590000000001</v>
      </c>
      <c r="F497" s="61">
        <f>'1.Shazam DNSP&amp;State'!U388</f>
        <v>1.1098399999999999</v>
      </c>
      <c r="G497" s="61">
        <f>'1.Shazam DNSP&amp;State'!V388</f>
        <v>1.1197159999999999</v>
      </c>
      <c r="H497" s="62">
        <f>'1.Shazam DNSP&amp;State'!W388</f>
        <v>1.0725499999999999</v>
      </c>
      <c r="I497" s="61">
        <f>'1.Shazam DNSP&amp;State'!X388</f>
        <v>1.4137280000000001</v>
      </c>
      <c r="J497" s="61">
        <f>'1.Shazam DNSP&amp;State'!Y388</f>
        <v>1.020224</v>
      </c>
      <c r="K497" s="61">
        <f>'1.Shazam DNSP&amp;State'!Z388</f>
        <v>1.002076</v>
      </c>
      <c r="L497" s="61">
        <f>'1.Shazam DNSP&amp;State'!AA388</f>
        <v>0.99849869999999996</v>
      </c>
      <c r="M497" s="61">
        <f>'1.Shazam DNSP&amp;State'!AB388</f>
        <v>1.192658</v>
      </c>
      <c r="N497" s="61">
        <f>'1.Shazam DNSP&amp;State'!AC388</f>
        <v>1.18896</v>
      </c>
      <c r="O497" s="61">
        <f>'1.Shazam DNSP&amp;State'!AD388</f>
        <v>1.147392</v>
      </c>
      <c r="P497" s="61">
        <f>'1.Shazam DNSP&amp;State'!D388</f>
        <v>1.2319899999999999</v>
      </c>
      <c r="Q497" s="64">
        <f>'1.Shazam DNSP&amp;State'!J388</f>
        <v>0.7586676</v>
      </c>
      <c r="R497" s="61">
        <f>'1.Shazam DNSP&amp;State'!L388</f>
        <v>1.0512889999999999</v>
      </c>
      <c r="S497" s="61">
        <f>'1.Shazam DNSP&amp;State'!M388</f>
        <v>1.0703279999999999</v>
      </c>
      <c r="T497" s="61">
        <f>'1.Shazam DNSP&amp;State'!N388</f>
        <v>1.074163</v>
      </c>
      <c r="U497" s="61">
        <f>'1.Shazam DNSP&amp;State'!O388</f>
        <v>0.89929369999999997</v>
      </c>
      <c r="V497" s="61">
        <f>'1.Shazam DNSP&amp;State'!P388</f>
        <v>0.90209059999999996</v>
      </c>
      <c r="W497" s="62">
        <f>'1.Shazam DNSP&amp;State'!K388</f>
        <v>0.93477209999999999</v>
      </c>
      <c r="Z497" s="209">
        <v>2011</v>
      </c>
      <c r="AA497" s="64">
        <f t="shared" si="1722"/>
        <v>-2.1491714173263603E-2</v>
      </c>
      <c r="AB497" s="61">
        <f t="shared" si="1723"/>
        <v>0</v>
      </c>
      <c r="AC497" s="61">
        <f t="shared" si="1724"/>
        <v>1.0932766086016756E-2</v>
      </c>
      <c r="AD497" s="61">
        <f t="shared" si="1725"/>
        <v>-1.7024232333343538E-4</v>
      </c>
      <c r="AE497" s="61">
        <f t="shared" si="1726"/>
        <v>-9.9608674269024047E-2</v>
      </c>
      <c r="AF497" s="61">
        <f t="shared" si="1727"/>
        <v>2.1434236191751634E-5</v>
      </c>
      <c r="AG497" s="62">
        <f t="shared" si="1728"/>
        <v>2.2900666337375523E-2</v>
      </c>
      <c r="AH497" s="61">
        <f t="shared" si="1729"/>
        <v>0.21978433753100185</v>
      </c>
      <c r="AI497" s="61">
        <f t="shared" si="1730"/>
        <v>-3.242127163829011E-2</v>
      </c>
      <c r="AJ497" s="61">
        <f t="shared" si="1731"/>
        <v>8.2962245956876327E-4</v>
      </c>
      <c r="AK497" s="61">
        <f t="shared" si="1732"/>
        <v>-0.11007607609480746</v>
      </c>
      <c r="AL497" s="61">
        <f t="shared" si="1733"/>
        <v>2.061846620772716E-2</v>
      </c>
      <c r="AM497" s="61">
        <f t="shared" si="1734"/>
        <v>2.7550214896681531E-2</v>
      </c>
      <c r="AN497" s="61">
        <f t="shared" si="1735"/>
        <v>1.8994093805726205E-2</v>
      </c>
      <c r="AO497" s="61">
        <f t="shared" si="1736"/>
        <v>8.8828419351027532E-2</v>
      </c>
      <c r="AP497" s="64">
        <f t="shared" si="1737"/>
        <v>-0.19688423069936137</v>
      </c>
      <c r="AQ497" s="61">
        <f t="shared" si="1738"/>
        <v>5.5321775623761234E-2</v>
      </c>
      <c r="AR497" s="61">
        <f t="shared" si="1739"/>
        <v>2.2070596212369498E-2</v>
      </c>
      <c r="AS497" s="61">
        <f t="shared" si="1740"/>
        <v>0.13297714781195033</v>
      </c>
      <c r="AT497" s="61">
        <f t="shared" si="1741"/>
        <v>2.2817230889648713E-3</v>
      </c>
      <c r="AU497" s="61">
        <f t="shared" si="1742"/>
        <v>-4.6499016310238631E-3</v>
      </c>
      <c r="AV497" s="62">
        <f t="shared" si="1743"/>
        <v>3.9068610360471498E-3</v>
      </c>
    </row>
    <row r="498" spans="1:48" s="9" customFormat="1" ht="15" x14ac:dyDescent="0.2">
      <c r="A498" s="60">
        <v>2012</v>
      </c>
      <c r="B498" s="64">
        <f>'1.Shazam DNSP&amp;State'!Q389</f>
        <v>1.0058510000000001</v>
      </c>
      <c r="C498" s="61">
        <f>'1.Shazam DNSP&amp;State'!R389</f>
        <v>1.154596</v>
      </c>
      <c r="D498" s="61">
        <f>'1.Shazam DNSP&amp;State'!S389</f>
        <v>1.083861</v>
      </c>
      <c r="E498" s="61">
        <f>'1.Shazam DNSP&amp;State'!T389</f>
        <v>1.0332110000000001</v>
      </c>
      <c r="F498" s="61">
        <f>'1.Shazam DNSP&amp;State'!U389</f>
        <v>0.90160030000000002</v>
      </c>
      <c r="G498" s="61">
        <f>'1.Shazam DNSP&amp;State'!V389</f>
        <v>1.0010589999999999</v>
      </c>
      <c r="H498" s="62">
        <f>'1.Shazam DNSP&amp;State'!W389</f>
        <v>1.112117</v>
      </c>
      <c r="I498" s="61">
        <f>'1.Shazam DNSP&amp;State'!X389</f>
        <v>1.4613480000000001</v>
      </c>
      <c r="J498" s="61">
        <f>'1.Shazam DNSP&amp;State'!Y389</f>
        <v>1.0326690000000001</v>
      </c>
      <c r="K498" s="61">
        <f>'1.Shazam DNSP&amp;State'!Z389</f>
        <v>0.99701790000000001</v>
      </c>
      <c r="L498" s="61">
        <f>'1.Shazam DNSP&amp;State'!AA389</f>
        <v>1.136512</v>
      </c>
      <c r="M498" s="61">
        <f>'1.Shazam DNSP&amp;State'!AB389</f>
        <v>1.217506</v>
      </c>
      <c r="N498" s="61">
        <f>'1.Shazam DNSP&amp;State'!AC389</f>
        <v>1.2398149999999999</v>
      </c>
      <c r="O498" s="61">
        <f>'1.Shazam DNSP&amp;State'!AD389</f>
        <v>1.1792640000000001</v>
      </c>
      <c r="P498" s="61">
        <f>'1.Shazam DNSP&amp;State'!D389</f>
        <v>1.2687010000000001</v>
      </c>
      <c r="Q498" s="64">
        <f>'1.Shazam DNSP&amp;State'!J389</f>
        <v>0.76102099999999995</v>
      </c>
      <c r="R498" s="61">
        <f>'1.Shazam DNSP&amp;State'!L389</f>
        <v>1.0769340000000001</v>
      </c>
      <c r="S498" s="61">
        <f>'1.Shazam DNSP&amp;State'!M389</f>
        <v>1.115443</v>
      </c>
      <c r="T498" s="61">
        <f>'1.Shazam DNSP&amp;State'!N389</f>
        <v>0.97853500000000004</v>
      </c>
      <c r="U498" s="61">
        <f>'1.Shazam DNSP&amp;State'!O389</f>
        <v>0.91343850000000004</v>
      </c>
      <c r="V498" s="61">
        <f>'1.Shazam DNSP&amp;State'!P389</f>
        <v>0.89700210000000002</v>
      </c>
      <c r="W498" s="62">
        <f>'1.Shazam DNSP&amp;State'!K389</f>
        <v>0.94306040000000002</v>
      </c>
      <c r="Z498" s="209">
        <v>2012</v>
      </c>
      <c r="AA498" s="64">
        <f t="shared" si="1722"/>
        <v>-2.1574970708626681E-2</v>
      </c>
      <c r="AB498" s="61">
        <f t="shared" si="1723"/>
        <v>0</v>
      </c>
      <c r="AC498" s="61">
        <f t="shared" si="1724"/>
        <v>9.6397949681626387E-3</v>
      </c>
      <c r="AD498" s="61">
        <f t="shared" si="1725"/>
        <v>5.1934306252408007E-3</v>
      </c>
      <c r="AE498" s="61">
        <f t="shared" si="1726"/>
        <v>-0.20779984430516643</v>
      </c>
      <c r="AF498" s="61">
        <f t="shared" si="1727"/>
        <v>-0.11201664206869265</v>
      </c>
      <c r="AG498" s="62">
        <f t="shared" si="1728"/>
        <v>3.6226415340957503E-2</v>
      </c>
      <c r="AH498" s="61">
        <f t="shared" si="1729"/>
        <v>3.3129110546521436E-2</v>
      </c>
      <c r="AI498" s="61">
        <f t="shared" si="1730"/>
        <v>1.2124501817242651E-2</v>
      </c>
      <c r="AJ498" s="61">
        <f t="shared" si="1731"/>
        <v>-5.0604034096117427E-3</v>
      </c>
      <c r="AK498" s="61">
        <f t="shared" si="1732"/>
        <v>0.12946635106771398</v>
      </c>
      <c r="AL498" s="61">
        <f t="shared" si="1733"/>
        <v>2.0620074331267602E-2</v>
      </c>
      <c r="AM498" s="61">
        <f t="shared" si="1734"/>
        <v>4.1883199511071639E-2</v>
      </c>
      <c r="AN498" s="61">
        <f t="shared" si="1735"/>
        <v>2.7398974188114562E-2</v>
      </c>
      <c r="AO498" s="61">
        <f t="shared" si="1736"/>
        <v>2.9362794177238184E-2</v>
      </c>
      <c r="AP498" s="64">
        <f t="shared" si="1737"/>
        <v>3.0972159444995406E-3</v>
      </c>
      <c r="AQ498" s="61">
        <f t="shared" si="1738"/>
        <v>2.4101084650511792E-2</v>
      </c>
      <c r="AR498" s="61">
        <f t="shared" si="1739"/>
        <v>4.1286491867162593E-2</v>
      </c>
      <c r="AS498" s="61">
        <f t="shared" si="1740"/>
        <v>-9.3240477409900019E-2</v>
      </c>
      <c r="AT498" s="61">
        <f t="shared" si="1741"/>
        <v>1.5606372623368519E-2</v>
      </c>
      <c r="AU498" s="61">
        <f t="shared" si="1742"/>
        <v>-5.656755284317732E-3</v>
      </c>
      <c r="AV498" s="62">
        <f t="shared" si="1743"/>
        <v>8.827575220715457E-3</v>
      </c>
    </row>
    <row r="499" spans="1:48" s="9" customFormat="1" ht="15" x14ac:dyDescent="0.2">
      <c r="A499" s="60">
        <v>2013</v>
      </c>
      <c r="B499" s="64">
        <f>'1.Shazam DNSP&amp;State'!Q390</f>
        <v>1.004893</v>
      </c>
      <c r="C499" s="61">
        <f>'1.Shazam DNSP&amp;State'!R390</f>
        <v>1.154596</v>
      </c>
      <c r="D499" s="61">
        <f>'1.Shazam DNSP&amp;State'!S390</f>
        <v>1.0885</v>
      </c>
      <c r="E499" s="61">
        <f>'1.Shazam DNSP&amp;State'!T390</f>
        <v>1.035976</v>
      </c>
      <c r="F499" s="61">
        <f>'1.Shazam DNSP&amp;State'!U390</f>
        <v>0.99732739999999998</v>
      </c>
      <c r="G499" s="61">
        <f>'1.Shazam DNSP&amp;State'!V390</f>
        <v>1.0495239999999999</v>
      </c>
      <c r="H499" s="62">
        <f>'1.Shazam DNSP&amp;State'!W390</f>
        <v>1.0979159999999999</v>
      </c>
      <c r="I499" s="61">
        <f>'1.Shazam DNSP&amp;State'!X390</f>
        <v>1.5383070000000001</v>
      </c>
      <c r="J499" s="61">
        <f>'1.Shazam DNSP&amp;State'!Y390</f>
        <v>1.0365930000000001</v>
      </c>
      <c r="K499" s="61">
        <f>'1.Shazam DNSP&amp;State'!Z390</f>
        <v>0.99750380000000005</v>
      </c>
      <c r="L499" s="61">
        <f>'1.Shazam DNSP&amp;State'!AA390</f>
        <v>1.144312</v>
      </c>
      <c r="M499" s="61">
        <f>'1.Shazam DNSP&amp;State'!AB390</f>
        <v>1.233932</v>
      </c>
      <c r="N499" s="61">
        <f>'1.Shazam DNSP&amp;State'!AC390</f>
        <v>1.2689600000000001</v>
      </c>
      <c r="O499" s="61">
        <f>'1.Shazam DNSP&amp;State'!AD390</f>
        <v>1.198645</v>
      </c>
      <c r="P499" s="61">
        <f>'1.Shazam DNSP&amp;State'!D390</f>
        <v>1.30908</v>
      </c>
      <c r="Q499" s="64">
        <f>'1.Shazam DNSP&amp;State'!J390</f>
        <v>0.7137173</v>
      </c>
      <c r="R499" s="61">
        <f>'1.Shazam DNSP&amp;State'!L390</f>
        <v>1.059158</v>
      </c>
      <c r="S499" s="61">
        <f>'1.Shazam DNSP&amp;State'!M390</f>
        <v>1.1006640000000001</v>
      </c>
      <c r="T499" s="61">
        <f>'1.Shazam DNSP&amp;State'!N390</f>
        <v>0.95945570000000002</v>
      </c>
      <c r="U499" s="61">
        <f>'1.Shazam DNSP&amp;State'!O390</f>
        <v>0.88977090000000003</v>
      </c>
      <c r="V499" s="61">
        <f>'1.Shazam DNSP&amp;State'!P390</f>
        <v>0.86520989999999998</v>
      </c>
      <c r="W499" s="62">
        <f>'1.Shazam DNSP&amp;State'!K390</f>
        <v>0.91596449999999996</v>
      </c>
      <c r="Z499" s="209">
        <v>2013</v>
      </c>
      <c r="AA499" s="64">
        <f t="shared" si="1722"/>
        <v>-9.5288119470930915E-4</v>
      </c>
      <c r="AB499" s="61">
        <f t="shared" si="1723"/>
        <v>0</v>
      </c>
      <c r="AC499" s="61">
        <f t="shared" si="1724"/>
        <v>4.270935679311613E-3</v>
      </c>
      <c r="AD499" s="61">
        <f t="shared" si="1725"/>
        <v>2.672548827877555E-3</v>
      </c>
      <c r="AE499" s="61">
        <f t="shared" si="1726"/>
        <v>0.10090780574339706</v>
      </c>
      <c r="AF499" s="61">
        <f t="shared" si="1727"/>
        <v>4.7278288394408924E-2</v>
      </c>
      <c r="AG499" s="62">
        <f t="shared" si="1728"/>
        <v>-1.2851568692316828E-2</v>
      </c>
      <c r="AH499" s="61">
        <f t="shared" si="1729"/>
        <v>5.1323163623425358E-2</v>
      </c>
      <c r="AI499" s="61">
        <f t="shared" si="1730"/>
        <v>3.7926610585395999E-3</v>
      </c>
      <c r="AJ499" s="61">
        <f t="shared" si="1731"/>
        <v>4.8723461831745493E-4</v>
      </c>
      <c r="AK499" s="61">
        <f t="shared" si="1732"/>
        <v>6.8396600593414267E-3</v>
      </c>
      <c r="AL499" s="61">
        <f t="shared" si="1733"/>
        <v>1.340131452249884E-2</v>
      </c>
      <c r="AM499" s="61">
        <f t="shared" si="1734"/>
        <v>2.3235492414778684E-2</v>
      </c>
      <c r="AN499" s="61">
        <f t="shared" si="1735"/>
        <v>1.6301237074023013E-2</v>
      </c>
      <c r="AO499" s="61">
        <f t="shared" si="1736"/>
        <v>3.133105804302147E-2</v>
      </c>
      <c r="AP499" s="64">
        <f t="shared" si="1737"/>
        <v>-6.4174007190386156E-2</v>
      </c>
      <c r="AQ499" s="61">
        <f t="shared" si="1738"/>
        <v>-1.6643862112979278E-2</v>
      </c>
      <c r="AR499" s="61">
        <f t="shared" si="1739"/>
        <v>-1.3338001369820008E-2</v>
      </c>
      <c r="AS499" s="61">
        <f t="shared" si="1740"/>
        <v>-1.9690410728923375E-2</v>
      </c>
      <c r="AT499" s="61">
        <f t="shared" si="1741"/>
        <v>-2.6252036211885058E-2</v>
      </c>
      <c r="AU499" s="61">
        <f t="shared" si="1742"/>
        <v>-3.6086066738685932E-2</v>
      </c>
      <c r="AV499" s="62">
        <f t="shared" si="1743"/>
        <v>-2.915272301906198E-2</v>
      </c>
    </row>
    <row r="500" spans="1:48" s="9" customFormat="1" ht="15" x14ac:dyDescent="0.2">
      <c r="A500" s="60">
        <v>2014</v>
      </c>
      <c r="B500" s="64">
        <f>'1.Shazam DNSP&amp;State'!Q391</f>
        <v>0.9679354</v>
      </c>
      <c r="C500" s="61">
        <f>'1.Shazam DNSP&amp;State'!R391</f>
        <v>1.154596</v>
      </c>
      <c r="D500" s="61">
        <f>'1.Shazam DNSP&amp;State'!S391</f>
        <v>1.0936360000000001</v>
      </c>
      <c r="E500" s="61">
        <f>'1.Shazam DNSP&amp;State'!T391</f>
        <v>1.038338</v>
      </c>
      <c r="F500" s="61">
        <f>'1.Shazam DNSP&amp;State'!U391</f>
        <v>1.171953</v>
      </c>
      <c r="G500" s="61">
        <f>'1.Shazam DNSP&amp;State'!V391</f>
        <v>1.102589</v>
      </c>
      <c r="H500" s="62">
        <f>'1.Shazam DNSP&amp;State'!W391</f>
        <v>1.0681149999999999</v>
      </c>
      <c r="I500" s="61">
        <f>'1.Shazam DNSP&amp;State'!X391</f>
        <v>1.5308759999999999</v>
      </c>
      <c r="J500" s="61">
        <f>'1.Shazam DNSP&amp;State'!Y391</f>
        <v>1.0337400000000001</v>
      </c>
      <c r="K500" s="61">
        <f>'1.Shazam DNSP&amp;State'!Z391</f>
        <v>0.98765829999999999</v>
      </c>
      <c r="L500" s="61">
        <f>'1.Shazam DNSP&amp;State'!AA391</f>
        <v>1.1729830000000001</v>
      </c>
      <c r="M500" s="61">
        <f>'1.Shazam DNSP&amp;State'!AB391</f>
        <v>1.2526539999999999</v>
      </c>
      <c r="N500" s="61">
        <f>'1.Shazam DNSP&amp;State'!AC391</f>
        <v>1.297668</v>
      </c>
      <c r="O500" s="61">
        <f>'1.Shazam DNSP&amp;State'!AD391</f>
        <v>1.2164410000000001</v>
      </c>
      <c r="P500" s="61">
        <f>'1.Shazam DNSP&amp;State'!D391</f>
        <v>1.3195220000000001</v>
      </c>
      <c r="Q500" s="64">
        <f>'1.Shazam DNSP&amp;State'!J391</f>
        <v>0.69771519999999998</v>
      </c>
      <c r="R500" s="61">
        <f>'1.Shazam DNSP&amp;State'!L391</f>
        <v>1.0332539999999999</v>
      </c>
      <c r="S500" s="61">
        <f>'1.Shazam DNSP&amp;State'!M391</f>
        <v>1.0814619999999999</v>
      </c>
      <c r="T500" s="61">
        <f>'1.Shazam DNSP&amp;State'!N391</f>
        <v>0.91059749999999995</v>
      </c>
      <c r="U500" s="61">
        <f>'1.Shazam DNSP&amp;State'!O391</f>
        <v>0.85268160000000004</v>
      </c>
      <c r="V500" s="61">
        <f>'1.Shazam DNSP&amp;State'!P391</f>
        <v>0.82310380000000005</v>
      </c>
      <c r="W500" s="62">
        <f>'1.Shazam DNSP&amp;State'!K391</f>
        <v>0.87806580000000001</v>
      </c>
      <c r="Z500" s="209">
        <v>2014</v>
      </c>
      <c r="AA500" s="64">
        <f t="shared" si="1722"/>
        <v>-3.7470997650928921E-2</v>
      </c>
      <c r="AB500" s="61">
        <f t="shared" si="1723"/>
        <v>0</v>
      </c>
      <c r="AC500" s="61">
        <f t="shared" si="1724"/>
        <v>4.7073229936184062E-3</v>
      </c>
      <c r="AD500" s="61">
        <f t="shared" si="1725"/>
        <v>2.2773803974405807E-3</v>
      </c>
      <c r="AE500" s="61">
        <f t="shared" si="1726"/>
        <v>0.16134776573305651</v>
      </c>
      <c r="AF500" s="61">
        <f t="shared" si="1727"/>
        <v>4.9324322654831568E-2</v>
      </c>
      <c r="AG500" s="62">
        <f t="shared" si="1728"/>
        <v>-2.7518424784839537E-2</v>
      </c>
      <c r="AH500" s="61">
        <f t="shared" si="1729"/>
        <v>-4.8423404667172522E-3</v>
      </c>
      <c r="AI500" s="61">
        <f t="shared" si="1730"/>
        <v>-2.756080114593587E-3</v>
      </c>
      <c r="AJ500" s="61">
        <f t="shared" si="1731"/>
        <v>-9.9191705551073747E-3</v>
      </c>
      <c r="AK500" s="61">
        <f t="shared" si="1732"/>
        <v>2.4746493765683129E-2</v>
      </c>
      <c r="AL500" s="61">
        <f t="shared" si="1733"/>
        <v>1.5058681894084072E-2</v>
      </c>
      <c r="AM500" s="61">
        <f t="shared" si="1734"/>
        <v>2.2371140092038576E-2</v>
      </c>
      <c r="AN500" s="61">
        <f t="shared" si="1735"/>
        <v>1.4737630132496727E-2</v>
      </c>
      <c r="AO500" s="61">
        <f t="shared" si="1736"/>
        <v>7.9449493889107037E-3</v>
      </c>
      <c r="AP500" s="64">
        <f t="shared" si="1737"/>
        <v>-2.2675948984205673E-2</v>
      </c>
      <c r="AQ500" s="61">
        <f t="shared" si="1738"/>
        <v>-2.4761207164293902E-2</v>
      </c>
      <c r="AR500" s="61">
        <f t="shared" si="1739"/>
        <v>-1.7599804643787288E-2</v>
      </c>
      <c r="AS500" s="61">
        <f t="shared" si="1740"/>
        <v>-5.2265167047399454E-2</v>
      </c>
      <c r="AT500" s="61">
        <f t="shared" si="1741"/>
        <v>-4.257780685885245E-2</v>
      </c>
      <c r="AU500" s="61">
        <f t="shared" si="1742"/>
        <v>-4.9889819793562183E-2</v>
      </c>
      <c r="AV500" s="62">
        <f t="shared" si="1743"/>
        <v>-4.2256074585184572E-2</v>
      </c>
    </row>
    <row r="501" spans="1:48" s="9" customFormat="1" ht="15" x14ac:dyDescent="0.2">
      <c r="A501" s="60">
        <v>2015</v>
      </c>
      <c r="B501" s="64">
        <f>'1.Shazam DNSP&amp;State'!Q392</f>
        <v>0.94413210000000003</v>
      </c>
      <c r="C501" s="61">
        <f>'1.Shazam DNSP&amp;State'!R392</f>
        <v>1.154596</v>
      </c>
      <c r="D501" s="61">
        <f>'1.Shazam DNSP&amp;State'!S392</f>
        <v>1.0964259999999999</v>
      </c>
      <c r="E501" s="61">
        <f>'1.Shazam DNSP&amp;State'!T392</f>
        <v>1.039733</v>
      </c>
      <c r="F501" s="61">
        <f>'1.Shazam DNSP&amp;State'!U392</f>
        <v>0.86718569999999995</v>
      </c>
      <c r="G501" s="61">
        <f>'1.Shazam DNSP&amp;State'!V392</f>
        <v>0.99318229999999996</v>
      </c>
      <c r="H501" s="62">
        <f>'1.Shazam DNSP&amp;State'!W392</f>
        <v>1.1150599999999999</v>
      </c>
      <c r="I501" s="61">
        <f>'1.Shazam DNSP&amp;State'!X392</f>
        <v>1.5905450000000001</v>
      </c>
      <c r="J501" s="61">
        <f>'1.Shazam DNSP&amp;State'!Y392</f>
        <v>1.0513479999999999</v>
      </c>
      <c r="K501" s="61">
        <f>'1.Shazam DNSP&amp;State'!Z392</f>
        <v>0.95871709999999999</v>
      </c>
      <c r="L501" s="61">
        <f>'1.Shazam DNSP&amp;State'!AA392</f>
        <v>1.2180310000000001</v>
      </c>
      <c r="M501" s="61">
        <f>'1.Shazam DNSP&amp;State'!AB392</f>
        <v>1.270187</v>
      </c>
      <c r="N501" s="61">
        <f>'1.Shazam DNSP&amp;State'!AC392</f>
        <v>1.324746</v>
      </c>
      <c r="O501" s="61">
        <f>'1.Shazam DNSP&amp;State'!AD392</f>
        <v>1.2305820000000001</v>
      </c>
      <c r="P501" s="61">
        <f>'1.Shazam DNSP&amp;State'!D392</f>
        <v>1.347345</v>
      </c>
      <c r="Q501" s="64">
        <f>'1.Shazam DNSP&amp;State'!J392</f>
        <v>0.7010556</v>
      </c>
      <c r="R501" s="61">
        <f>'1.Shazam DNSP&amp;State'!L392</f>
        <v>1.0606009999999999</v>
      </c>
      <c r="S501" s="61">
        <f>'1.Shazam DNSP&amp;State'!M392</f>
        <v>1.163076</v>
      </c>
      <c r="T501" s="61">
        <f>'1.Shazam DNSP&amp;State'!N392</f>
        <v>0.91546110000000003</v>
      </c>
      <c r="U501" s="61">
        <f>'1.Shazam DNSP&amp;State'!O392</f>
        <v>0.87787139999999997</v>
      </c>
      <c r="V501" s="61">
        <f>'1.Shazam DNSP&amp;State'!P392</f>
        <v>0.84171660000000004</v>
      </c>
      <c r="W501" s="62">
        <f>'1.Shazam DNSP&amp;State'!K392</f>
        <v>0.90612470000000001</v>
      </c>
      <c r="Z501" s="209">
        <v>2015</v>
      </c>
      <c r="AA501" s="64">
        <f t="shared" si="1722"/>
        <v>-2.489925671648361E-2</v>
      </c>
      <c r="AB501" s="61">
        <f t="shared" si="1723"/>
        <v>0</v>
      </c>
      <c r="AC501" s="61">
        <f t="shared" si="1724"/>
        <v>2.5478744522407165E-3</v>
      </c>
      <c r="AD501" s="61">
        <f t="shared" si="1725"/>
        <v>1.3425914798356621E-3</v>
      </c>
      <c r="AE501" s="61">
        <f t="shared" si="1726"/>
        <v>-0.30117372624673305</v>
      </c>
      <c r="AF501" s="61">
        <f t="shared" si="1727"/>
        <v>-0.10450209739528535</v>
      </c>
      <c r="AG501" s="62">
        <f t="shared" si="1728"/>
        <v>4.3012802479704043E-2</v>
      </c>
      <c r="AH501" s="61">
        <f t="shared" si="1729"/>
        <v>3.8236604216150639E-2</v>
      </c>
      <c r="AI501" s="61">
        <f t="shared" si="1730"/>
        <v>1.6889856524194294E-2</v>
      </c>
      <c r="AJ501" s="61">
        <f t="shared" si="1731"/>
        <v>-2.9740751147782806E-2</v>
      </c>
      <c r="AK501" s="61">
        <f t="shared" si="1732"/>
        <v>3.7685543711059963E-2</v>
      </c>
      <c r="AL501" s="61">
        <f t="shared" si="1733"/>
        <v>1.3899633215176045E-2</v>
      </c>
      <c r="AM501" s="61">
        <f t="shared" si="1734"/>
        <v>2.0651935503635026E-2</v>
      </c>
      <c r="AN501" s="61">
        <f t="shared" si="1735"/>
        <v>1.1557845935268141E-2</v>
      </c>
      <c r="AO501" s="61">
        <f t="shared" si="1736"/>
        <v>2.086643955105414E-2</v>
      </c>
      <c r="AP501" s="64">
        <f t="shared" si="1737"/>
        <v>4.7762025774757454E-3</v>
      </c>
      <c r="AQ501" s="61">
        <f t="shared" si="1738"/>
        <v>2.6122682900825565E-2</v>
      </c>
      <c r="AR501" s="61">
        <f t="shared" si="1739"/>
        <v>7.2754390229713542E-2</v>
      </c>
      <c r="AS501" s="61">
        <f t="shared" si="1740"/>
        <v>5.3268953150922256E-3</v>
      </c>
      <c r="AT501" s="61">
        <f t="shared" si="1741"/>
        <v>2.9113906659276993E-2</v>
      </c>
      <c r="AU501" s="61">
        <f t="shared" si="1742"/>
        <v>2.2361061353331532E-2</v>
      </c>
      <c r="AV501" s="62">
        <f t="shared" si="1743"/>
        <v>3.1455400661419858E-2</v>
      </c>
    </row>
    <row r="502" spans="1:48" s="9" customFormat="1" ht="15" x14ac:dyDescent="0.2">
      <c r="A502" s="60">
        <v>2016</v>
      </c>
      <c r="B502" s="64">
        <f>'1.Shazam DNSP&amp;State'!Q393</f>
        <v>0.94528420000000002</v>
      </c>
      <c r="C502" s="61">
        <f>'1.Shazam DNSP&amp;State'!R393</f>
        <v>1.154596</v>
      </c>
      <c r="D502" s="61">
        <f>'1.Shazam DNSP&amp;State'!S393</f>
        <v>1.1024700000000001</v>
      </c>
      <c r="E502" s="61">
        <f>'1.Shazam DNSP&amp;State'!T393</f>
        <v>1.046889</v>
      </c>
      <c r="F502" s="61">
        <f>'1.Shazam DNSP&amp;State'!U393</f>
        <v>0.97960510000000001</v>
      </c>
      <c r="G502" s="61">
        <f>'1.Shazam DNSP&amp;State'!V393</f>
        <v>1.00386</v>
      </c>
      <c r="H502" s="62">
        <f>'1.Shazam DNSP&amp;State'!W393</f>
        <v>1.1029119999999999</v>
      </c>
      <c r="I502" s="61">
        <f>'1.Shazam DNSP&amp;State'!X393</f>
        <v>1.3338859999999999</v>
      </c>
      <c r="J502" s="61">
        <f>'1.Shazam DNSP&amp;State'!Y393</f>
        <v>1.0431600000000001</v>
      </c>
      <c r="K502" s="61">
        <f>'1.Shazam DNSP&amp;State'!Z393</f>
        <v>0.96435890000000002</v>
      </c>
      <c r="L502" s="61">
        <f>'1.Shazam DNSP&amp;State'!AA393</f>
        <v>1.2125760000000001</v>
      </c>
      <c r="M502" s="61">
        <f>'1.Shazam DNSP&amp;State'!AB393</f>
        <v>1.298673</v>
      </c>
      <c r="N502" s="61">
        <f>'1.Shazam DNSP&amp;State'!AC393</f>
        <v>1.3361529999999999</v>
      </c>
      <c r="O502" s="61">
        <f>'1.Shazam DNSP&amp;State'!AD393</f>
        <v>1.243126</v>
      </c>
      <c r="P502" s="61">
        <f>'1.Shazam DNSP&amp;State'!D393</f>
        <v>1.2683180000000001</v>
      </c>
      <c r="Q502" s="64">
        <f>'1.Shazam DNSP&amp;State'!J393</f>
        <v>0.82684150000000001</v>
      </c>
      <c r="R502" s="61">
        <f>'1.Shazam DNSP&amp;State'!L393</f>
        <v>1.05728</v>
      </c>
      <c r="S502" s="61">
        <f>'1.Shazam DNSP&amp;State'!M393</f>
        <v>1.1436740000000001</v>
      </c>
      <c r="T502" s="61">
        <f>'1.Shazam DNSP&amp;State'!N393</f>
        <v>0.90956139999999996</v>
      </c>
      <c r="U502" s="61">
        <f>'1.Shazam DNSP&amp;State'!O393</f>
        <v>0.84926100000000004</v>
      </c>
      <c r="V502" s="61">
        <f>'1.Shazam DNSP&amp;State'!P393</f>
        <v>0.82543889999999998</v>
      </c>
      <c r="W502" s="62">
        <f>'1.Shazam DNSP&amp;State'!K393</f>
        <v>0.88720880000000002</v>
      </c>
      <c r="Z502" s="209">
        <v>2016</v>
      </c>
      <c r="AA502" s="64">
        <f t="shared" si="1722"/>
        <v>1.2195302250635187E-3</v>
      </c>
      <c r="AB502" s="61">
        <f t="shared" si="1723"/>
        <v>0</v>
      </c>
      <c r="AC502" s="61">
        <f t="shared" si="1724"/>
        <v>5.4973179459631306E-3</v>
      </c>
      <c r="AD502" s="61">
        <f t="shared" si="1725"/>
        <v>6.8589596531379434E-3</v>
      </c>
      <c r="AE502" s="61">
        <f t="shared" si="1726"/>
        <v>0.1218963905740513</v>
      </c>
      <c r="AF502" s="61">
        <f t="shared" si="1727"/>
        <v>1.0693616006466239E-2</v>
      </c>
      <c r="AG502" s="62">
        <f t="shared" si="1728"/>
        <v>-1.0954260446504795E-2</v>
      </c>
      <c r="AH502" s="61">
        <f t="shared" si="1729"/>
        <v>-0.17598023822606168</v>
      </c>
      <c r="AI502" s="61">
        <f t="shared" si="1730"/>
        <v>-7.8185824175908154E-3</v>
      </c>
      <c r="AJ502" s="61">
        <f t="shared" si="1731"/>
        <v>5.8674916498987189E-3</v>
      </c>
      <c r="AK502" s="61">
        <f t="shared" si="1732"/>
        <v>-4.4885982462167439E-3</v>
      </c>
      <c r="AL502" s="61">
        <f t="shared" si="1733"/>
        <v>2.2178840171361635E-2</v>
      </c>
      <c r="AM502" s="61">
        <f t="shared" si="1734"/>
        <v>8.5738465669673216E-3</v>
      </c>
      <c r="AN502" s="61">
        <f t="shared" si="1735"/>
        <v>1.0141946844046776E-2</v>
      </c>
      <c r="AO502" s="61">
        <f t="shared" si="1736"/>
        <v>-6.0444376139141227E-2</v>
      </c>
      <c r="AP502" s="64">
        <f t="shared" si="1737"/>
        <v>0.16502582091192577</v>
      </c>
      <c r="AQ502" s="61">
        <f t="shared" si="1738"/>
        <v>-3.1361561126118541E-3</v>
      </c>
      <c r="AR502" s="61">
        <f t="shared" si="1739"/>
        <v>-1.6822332326351164E-2</v>
      </c>
      <c r="AS502" s="61">
        <f t="shared" si="1740"/>
        <v>-6.4653674692640968E-3</v>
      </c>
      <c r="AT502" s="61">
        <f t="shared" si="1741"/>
        <v>-3.3133554097108227E-2</v>
      </c>
      <c r="AU502" s="61">
        <f t="shared" si="1742"/>
        <v>-1.9528133141412232E-2</v>
      </c>
      <c r="AV502" s="62">
        <f t="shared" si="1743"/>
        <v>-2.109657970806517E-2</v>
      </c>
    </row>
    <row r="503" spans="1:48" s="9" customFormat="1" ht="15" x14ac:dyDescent="0.2">
      <c r="A503" s="60">
        <v>2017</v>
      </c>
      <c r="B503" s="64">
        <f>'1.Shazam DNSP&amp;State'!Q394</f>
        <v>0.93245880000000003</v>
      </c>
      <c r="C503" s="61">
        <f>'1.Shazam DNSP&amp;State'!R394</f>
        <v>1.154596</v>
      </c>
      <c r="D503" s="61">
        <f>'1.Shazam DNSP&amp;State'!S394</f>
        <v>1.127704</v>
      </c>
      <c r="E503" s="61">
        <f>'1.Shazam DNSP&amp;State'!T394</f>
        <v>1.04881</v>
      </c>
      <c r="F503" s="61">
        <f>'1.Shazam DNSP&amp;State'!U394</f>
        <v>1.0917239999999999</v>
      </c>
      <c r="G503" s="61">
        <f>'1.Shazam DNSP&amp;State'!V394</f>
        <v>1.0629409999999999</v>
      </c>
      <c r="H503" s="62">
        <f>'1.Shazam DNSP&amp;State'!W394</f>
        <v>1.0884309999999999</v>
      </c>
      <c r="I503" s="61">
        <f>'1.Shazam DNSP&amp;State'!X394</f>
        <v>1.5364679999999999</v>
      </c>
      <c r="J503" s="61">
        <f>'1.Shazam DNSP&amp;State'!Y394</f>
        <v>1.0582370000000001</v>
      </c>
      <c r="K503" s="61">
        <f>'1.Shazam DNSP&amp;State'!Z394</f>
        <v>0.96426940000000005</v>
      </c>
      <c r="L503" s="61">
        <f>'1.Shazam DNSP&amp;State'!AA394</f>
        <v>1.2118100000000001</v>
      </c>
      <c r="M503" s="61">
        <f>'1.Shazam DNSP&amp;State'!AB394</f>
        <v>1.3179700000000001</v>
      </c>
      <c r="N503" s="61">
        <f>'1.Shazam DNSP&amp;State'!AC394</f>
        <v>1.3420300000000001</v>
      </c>
      <c r="O503" s="61">
        <f>'1.Shazam DNSP&amp;State'!AD394</f>
        <v>1.255395</v>
      </c>
      <c r="P503" s="61">
        <f>'1.Shazam DNSP&amp;State'!D394</f>
        <v>1.3465590000000001</v>
      </c>
      <c r="Q503" s="64">
        <f>'1.Shazam DNSP&amp;State'!J394</f>
        <v>0.70839819999999998</v>
      </c>
      <c r="R503" s="61">
        <f>'1.Shazam DNSP&amp;State'!L394</f>
        <v>1.0285329999999999</v>
      </c>
      <c r="S503" s="61">
        <f>'1.Shazam DNSP&amp;State'!M394</f>
        <v>1.128762</v>
      </c>
      <c r="T503" s="61">
        <f>'1.Shazam DNSP&amp;State'!N394</f>
        <v>0.8981865</v>
      </c>
      <c r="U503" s="61">
        <f>'1.Shazam DNSP&amp;State'!O394</f>
        <v>0.82583890000000004</v>
      </c>
      <c r="V503" s="61">
        <f>'1.Shazam DNSP&amp;State'!P394</f>
        <v>0.81103340000000002</v>
      </c>
      <c r="W503" s="62">
        <f>'1.Shazam DNSP&amp;State'!K394</f>
        <v>0.86700310000000003</v>
      </c>
      <c r="Z503" s="209">
        <v>2017</v>
      </c>
      <c r="AA503" s="64">
        <f t="shared" si="1722"/>
        <v>-1.3660654784777957E-2</v>
      </c>
      <c r="AB503" s="61">
        <f t="shared" si="1723"/>
        <v>0</v>
      </c>
      <c r="AC503" s="61">
        <f t="shared" si="1724"/>
        <v>2.2630590208180045E-2</v>
      </c>
      <c r="AD503" s="61">
        <f t="shared" si="1725"/>
        <v>1.8332790520262095E-3</v>
      </c>
      <c r="AE503" s="61">
        <f t="shared" si="1726"/>
        <v>0.10836384583505783</v>
      </c>
      <c r="AF503" s="61">
        <f t="shared" si="1727"/>
        <v>5.7187025211387882E-2</v>
      </c>
      <c r="AG503" s="62">
        <f t="shared" si="1728"/>
        <v>-1.3216744979959363E-2</v>
      </c>
      <c r="AH503" s="61">
        <f t="shared" si="1729"/>
        <v>0.14138978924728354</v>
      </c>
      <c r="AI503" s="61">
        <f t="shared" si="1730"/>
        <v>1.4349748014760431E-2</v>
      </c>
      <c r="AJ503" s="61">
        <f t="shared" si="1731"/>
        <v>-9.2812077956359323E-5</v>
      </c>
      <c r="AK503" s="61">
        <f t="shared" si="1732"/>
        <v>-6.3191259600543065E-4</v>
      </c>
      <c r="AL503" s="61">
        <f t="shared" si="1733"/>
        <v>1.474970016401797E-2</v>
      </c>
      <c r="AM503" s="61">
        <f t="shared" si="1734"/>
        <v>4.3888034786000348E-3</v>
      </c>
      <c r="AN503" s="61">
        <f t="shared" si="1735"/>
        <v>9.8210890489246888E-3</v>
      </c>
      <c r="AO503" s="61">
        <f t="shared" si="1736"/>
        <v>5.986083639733613E-2</v>
      </c>
      <c r="AP503" s="64">
        <f t="shared" si="1737"/>
        <v>-0.15460665509700866</v>
      </c>
      <c r="AQ503" s="61">
        <f t="shared" si="1738"/>
        <v>-2.7566057312725375E-2</v>
      </c>
      <c r="AR503" s="61">
        <f t="shared" si="1739"/>
        <v>-1.3124430390607528E-2</v>
      </c>
      <c r="AS503" s="61">
        <f t="shared" si="1740"/>
        <v>-1.2584774819610815E-2</v>
      </c>
      <c r="AT503" s="61">
        <f t="shared" si="1741"/>
        <v>-2.7966841382739836E-2</v>
      </c>
      <c r="AU503" s="61">
        <f t="shared" si="1742"/>
        <v>-1.7606007881666042E-2</v>
      </c>
      <c r="AV503" s="62">
        <f t="shared" si="1743"/>
        <v>-2.3037802510757134E-2</v>
      </c>
    </row>
    <row r="504" spans="1:48" s="9" customFormat="1" ht="15" x14ac:dyDescent="0.2">
      <c r="A504" s="60">
        <v>2018</v>
      </c>
      <c r="B504" s="64">
        <f>'1.Shazam DNSP&amp;State'!Q395</f>
        <v>0.92691290000000004</v>
      </c>
      <c r="C504" s="61">
        <f>'1.Shazam DNSP&amp;State'!R395</f>
        <v>1.154596</v>
      </c>
      <c r="D504" s="61">
        <f>'1.Shazam DNSP&amp;State'!S395</f>
        <v>1.1483719999999999</v>
      </c>
      <c r="E504" s="61">
        <f>'1.Shazam DNSP&amp;State'!T395</f>
        <v>1.052818</v>
      </c>
      <c r="F504" s="61">
        <f>'1.Shazam DNSP&amp;State'!U395</f>
        <v>0.96686470000000002</v>
      </c>
      <c r="G504" s="61">
        <f>'1.Shazam DNSP&amp;State'!V395</f>
        <v>1.008057</v>
      </c>
      <c r="H504" s="62">
        <f>'1.Shazam DNSP&amp;State'!W395</f>
        <v>1.1147940000000001</v>
      </c>
      <c r="I504" s="61">
        <f>'1.Shazam DNSP&amp;State'!X395</f>
        <v>1.50553</v>
      </c>
      <c r="J504" s="61">
        <f>'1.Shazam DNSP&amp;State'!Y395</f>
        <v>1.0657909999999999</v>
      </c>
      <c r="K504" s="61">
        <f>'1.Shazam DNSP&amp;State'!Z395</f>
        <v>0.97390569999999999</v>
      </c>
      <c r="L504" s="61">
        <f>'1.Shazam DNSP&amp;State'!AA395</f>
        <v>1.258097</v>
      </c>
      <c r="M504" s="61">
        <f>'1.Shazam DNSP&amp;State'!AB395</f>
        <v>1.3348949999999999</v>
      </c>
      <c r="N504" s="61">
        <f>'1.Shazam DNSP&amp;State'!AC395</f>
        <v>1.355138</v>
      </c>
      <c r="O504" s="61">
        <f>'1.Shazam DNSP&amp;State'!AD395</f>
        <v>1.268068</v>
      </c>
      <c r="P504" s="61">
        <f>'1.Shazam DNSP&amp;State'!D395</f>
        <v>1.34446</v>
      </c>
      <c r="Q504" s="64">
        <f>'1.Shazam DNSP&amp;State'!J395</f>
        <v>0.7404657</v>
      </c>
      <c r="R504" s="61">
        <f>'1.Shazam DNSP&amp;State'!L395</f>
        <v>1.0459780000000001</v>
      </c>
      <c r="S504" s="61">
        <f>'1.Shazam DNSP&amp;State'!M395</f>
        <v>1.144663</v>
      </c>
      <c r="T504" s="61">
        <f>'1.Shazam DNSP&amp;State'!N395</f>
        <v>0.88609539999999998</v>
      </c>
      <c r="U504" s="61">
        <f>'1.Shazam DNSP&amp;State'!O395</f>
        <v>0.83511709999999995</v>
      </c>
      <c r="V504" s="61">
        <f>'1.Shazam DNSP&amp;State'!P395</f>
        <v>0.82264250000000005</v>
      </c>
      <c r="W504" s="62">
        <f>'1.Shazam DNSP&amp;State'!K395</f>
        <v>0.87912760000000001</v>
      </c>
      <c r="Z504" s="209">
        <v>2018</v>
      </c>
      <c r="AA504" s="64">
        <f t="shared" si="1722"/>
        <v>-5.9653660923939499E-3</v>
      </c>
      <c r="AB504" s="61">
        <f t="shared" si="1723"/>
        <v>0</v>
      </c>
      <c r="AC504" s="61">
        <f t="shared" si="1724"/>
        <v>1.8161579926544914E-2</v>
      </c>
      <c r="AD504" s="61">
        <f t="shared" si="1725"/>
        <v>3.8141905789676979E-3</v>
      </c>
      <c r="AE504" s="61">
        <f t="shared" si="1726"/>
        <v>-0.12145480871208013</v>
      </c>
      <c r="AF504" s="61">
        <f t="shared" si="1727"/>
        <v>-5.3014878857409707E-2</v>
      </c>
      <c r="AG504" s="62">
        <f t="shared" si="1728"/>
        <v>2.3932424782833115E-2</v>
      </c>
      <c r="AH504" s="61">
        <f t="shared" si="1729"/>
        <v>-2.0341280141984368E-2</v>
      </c>
      <c r="AI504" s="61">
        <f t="shared" si="1730"/>
        <v>7.1129305722507181E-3</v>
      </c>
      <c r="AJ504" s="61">
        <f t="shared" si="1731"/>
        <v>9.9437655573587896E-3</v>
      </c>
      <c r="AK504" s="61">
        <f t="shared" si="1732"/>
        <v>3.7485152142445022E-2</v>
      </c>
      <c r="AL504" s="61">
        <f t="shared" si="1733"/>
        <v>1.2759963012593524E-2</v>
      </c>
      <c r="AM504" s="61">
        <f t="shared" si="1734"/>
        <v>9.7199011701490489E-3</v>
      </c>
      <c r="AN504" s="61">
        <f t="shared" si="1735"/>
        <v>1.0044218238335102E-2</v>
      </c>
      <c r="AO504" s="61">
        <f t="shared" si="1736"/>
        <v>-1.5600041662132461E-3</v>
      </c>
      <c r="AP504" s="64">
        <f t="shared" si="1737"/>
        <v>4.4272947612902382E-2</v>
      </c>
      <c r="AQ504" s="61">
        <f t="shared" si="1738"/>
        <v>1.6818817759123375E-2</v>
      </c>
      <c r="AR504" s="61">
        <f t="shared" si="1739"/>
        <v>1.3988813618758115E-2</v>
      </c>
      <c r="AS504" s="61">
        <f t="shared" si="1740"/>
        <v>-1.3553110728448095E-2</v>
      </c>
      <c r="AT504" s="61">
        <f t="shared" si="1741"/>
        <v>1.1172236359861998E-2</v>
      </c>
      <c r="AU504" s="61">
        <f t="shared" si="1742"/>
        <v>1.421248292153479E-2</v>
      </c>
      <c r="AV504" s="62">
        <f t="shared" si="1743"/>
        <v>1.388749978792987E-2</v>
      </c>
    </row>
    <row r="505" spans="1:48" s="9" customFormat="1" ht="15" x14ac:dyDescent="0.2">
      <c r="A505" s="60">
        <v>2019</v>
      </c>
      <c r="B505" s="64">
        <f>'1.Shazam DNSP&amp;State'!Q396</f>
        <v>0.91751890000000003</v>
      </c>
      <c r="C505" s="61">
        <f>'1.Shazam DNSP&amp;State'!R396</f>
        <v>1.154596</v>
      </c>
      <c r="D505" s="61">
        <f>'1.Shazam DNSP&amp;State'!S396</f>
        <v>1.163524</v>
      </c>
      <c r="E505" s="61">
        <f>'1.Shazam DNSP&amp;State'!T396</f>
        <v>1.052665</v>
      </c>
      <c r="F505" s="61">
        <f>'1.Shazam DNSP&amp;State'!U396</f>
        <v>1.088832</v>
      </c>
      <c r="G505" s="61">
        <f>'1.Shazam DNSP&amp;State'!V396</f>
        <v>1.1275500000000001</v>
      </c>
      <c r="H505" s="62">
        <f>'1.Shazam DNSP&amp;State'!W396</f>
        <v>1.096625</v>
      </c>
      <c r="I505" s="61">
        <f>'1.Shazam DNSP&amp;State'!X396</f>
        <v>1.544775</v>
      </c>
      <c r="J505" s="61">
        <f>'1.Shazam DNSP&amp;State'!Y396</f>
        <v>1.0614969999999999</v>
      </c>
      <c r="K505" s="61">
        <f>'1.Shazam DNSP&amp;State'!Z396</f>
        <v>0.98112560000000004</v>
      </c>
      <c r="L505" s="61">
        <f>'1.Shazam DNSP&amp;State'!AA396</f>
        <v>1.265099</v>
      </c>
      <c r="M505" s="61">
        <f>'1.Shazam DNSP&amp;State'!AB396</f>
        <v>1.3738900000000001</v>
      </c>
      <c r="N505" s="61">
        <f>'1.Shazam DNSP&amp;State'!AC396</f>
        <v>1.35978</v>
      </c>
      <c r="O505" s="61">
        <f>'1.Shazam DNSP&amp;State'!AD396</f>
        <v>1.28084</v>
      </c>
      <c r="P505" s="61">
        <f>'1.Shazam DNSP&amp;State'!D396</f>
        <v>1.3662270000000001</v>
      </c>
      <c r="Q505" s="64">
        <f>'1.Shazam DNSP&amp;State'!J396</f>
        <v>0.709893</v>
      </c>
      <c r="R505" s="61">
        <f>'1.Shazam DNSP&amp;State'!L396</f>
        <v>1.033093</v>
      </c>
      <c r="S505" s="61">
        <f>'1.Shazam DNSP&amp;State'!M396</f>
        <v>1.117721</v>
      </c>
      <c r="T505" s="61">
        <f>'1.Shazam DNSP&amp;State'!N396</f>
        <v>0.86682950000000003</v>
      </c>
      <c r="U505" s="61">
        <f>'1.Shazam DNSP&amp;State'!O396</f>
        <v>0.79818990000000001</v>
      </c>
      <c r="V505" s="61">
        <f>'1.Shazam DNSP&amp;State'!P396</f>
        <v>0.80647219999999997</v>
      </c>
      <c r="W505" s="62">
        <f>'1.Shazam DNSP&amp;State'!K396</f>
        <v>0.85617659999999995</v>
      </c>
      <c r="Z505" s="209">
        <v>2019</v>
      </c>
      <c r="AA505" s="64">
        <f t="shared" si="1722"/>
        <v>-1.0186422972279459E-2</v>
      </c>
      <c r="AB505" s="61">
        <f t="shared" si="1723"/>
        <v>0</v>
      </c>
      <c r="AC505" s="61">
        <f t="shared" si="1724"/>
        <v>1.3108043745730106E-2</v>
      </c>
      <c r="AD505" s="61">
        <f t="shared" si="1725"/>
        <v>-1.4533482366699269E-4</v>
      </c>
      <c r="AE505" s="61">
        <f t="shared" si="1726"/>
        <v>0.11880227266561953</v>
      </c>
      <c r="AF505" s="61">
        <f t="shared" si="1727"/>
        <v>0.11202242163998237</v>
      </c>
      <c r="AG505" s="62">
        <f t="shared" si="1728"/>
        <v>-1.6432353013437581E-2</v>
      </c>
      <c r="AH505" s="61">
        <f t="shared" si="1729"/>
        <v>2.5733273000828054E-2</v>
      </c>
      <c r="AI505" s="61">
        <f t="shared" si="1730"/>
        <v>-4.0370705160223406E-3</v>
      </c>
      <c r="AJ505" s="61">
        <f t="shared" si="1731"/>
        <v>7.3860022826796705E-3</v>
      </c>
      <c r="AK505" s="61">
        <f t="shared" si="1732"/>
        <v>5.5501181628495591E-3</v>
      </c>
      <c r="AL505" s="61">
        <f t="shared" si="1733"/>
        <v>2.8793495297550362E-2</v>
      </c>
      <c r="AM505" s="61">
        <f t="shared" si="1734"/>
        <v>3.4196277924943858E-3</v>
      </c>
      <c r="AN505" s="61">
        <f t="shared" si="1735"/>
        <v>1.0021630356286306E-2</v>
      </c>
      <c r="AO505" s="61">
        <f t="shared" si="1736"/>
        <v>1.6060480518704082E-2</v>
      </c>
      <c r="AP505" s="64">
        <f t="shared" si="1737"/>
        <v>-4.2165058128042866E-2</v>
      </c>
      <c r="AQ505" s="61">
        <f t="shared" si="1738"/>
        <v>-1.2395117790008023E-2</v>
      </c>
      <c r="AR505" s="61">
        <f t="shared" si="1739"/>
        <v>-2.3818479723916781E-2</v>
      </c>
      <c r="AS505" s="61">
        <f t="shared" si="1740"/>
        <v>-2.1982317443372302E-2</v>
      </c>
      <c r="AT505" s="61">
        <f t="shared" si="1741"/>
        <v>-4.5225415474901644E-2</v>
      </c>
      <c r="AU505" s="61">
        <f t="shared" si="1742"/>
        <v>-1.985229287336163E-2</v>
      </c>
      <c r="AV505" s="62">
        <f t="shared" si="1743"/>
        <v>-2.6453388835642407E-2</v>
      </c>
    </row>
    <row r="506" spans="1:48" s="9" customFormat="1" ht="15" x14ac:dyDescent="0.2">
      <c r="A506" s="60">
        <v>2020</v>
      </c>
      <c r="B506" s="64">
        <f>'1.Shazam DNSP&amp;State'!Q397</f>
        <v>0.89914210000000006</v>
      </c>
      <c r="C506" s="61">
        <f>'1.Shazam DNSP&amp;State'!R397</f>
        <v>1.154596</v>
      </c>
      <c r="D506" s="61">
        <f>'1.Shazam DNSP&amp;State'!S397</f>
        <v>1.1743159999999999</v>
      </c>
      <c r="E506" s="61">
        <f>'1.Shazam DNSP&amp;State'!T397</f>
        <v>1.0540560000000001</v>
      </c>
      <c r="F506" s="61">
        <f>'1.Shazam DNSP&amp;State'!U397</f>
        <v>0.90025880000000003</v>
      </c>
      <c r="G506" s="61">
        <f>'1.Shazam DNSP&amp;State'!V397</f>
        <v>1.065768</v>
      </c>
      <c r="H506" s="62">
        <f>'1.Shazam DNSP&amp;State'!W397</f>
        <v>1.1279950000000001</v>
      </c>
      <c r="I506" s="61">
        <f>'1.Shazam DNSP&amp;State'!X397</f>
        <v>1.3767259999999999</v>
      </c>
      <c r="J506" s="61">
        <f>'1.Shazam DNSP&amp;State'!Y397</f>
        <v>1.0654300000000001</v>
      </c>
      <c r="K506" s="61">
        <f>'1.Shazam DNSP&amp;State'!Z397</f>
        <v>0.99420549999999996</v>
      </c>
      <c r="L506" s="61">
        <f>'1.Shazam DNSP&amp;State'!AA397</f>
        <v>1.2913920000000001</v>
      </c>
      <c r="M506" s="61">
        <f>'1.Shazam DNSP&amp;State'!AB397</f>
        <v>1.40829</v>
      </c>
      <c r="N506" s="61">
        <f>'1.Shazam DNSP&amp;State'!AC397</f>
        <v>1.3745750000000001</v>
      </c>
      <c r="O506" s="61">
        <f>'1.Shazam DNSP&amp;State'!AD397</f>
        <v>1.2991820000000001</v>
      </c>
      <c r="P506" s="61">
        <f>'1.Shazam DNSP&amp;State'!D397</f>
        <v>1.320214</v>
      </c>
      <c r="Q506" s="64">
        <f>'1.Shazam DNSP&amp;State'!J397</f>
        <v>0.81933149999999999</v>
      </c>
      <c r="R506" s="61">
        <f>'1.Shazam DNSP&amp;State'!L397</f>
        <v>1.0587219999999999</v>
      </c>
      <c r="S506" s="61">
        <f>'1.Shazam DNSP&amp;State'!M397</f>
        <v>1.1345689999999999</v>
      </c>
      <c r="T506" s="61">
        <f>'1.Shazam DNSP&amp;State'!N397</f>
        <v>0.87347169999999996</v>
      </c>
      <c r="U506" s="61">
        <f>'1.Shazam DNSP&amp;State'!O397</f>
        <v>0.80096789999999995</v>
      </c>
      <c r="V506" s="61">
        <f>'1.Shazam DNSP&amp;State'!P397</f>
        <v>0.82061360000000005</v>
      </c>
      <c r="W506" s="62">
        <f>'1.Shazam DNSP&amp;State'!K397</f>
        <v>0.86823479999999997</v>
      </c>
      <c r="Z506" s="209">
        <v>2020</v>
      </c>
      <c r="AA506" s="64">
        <f t="shared" si="1722"/>
        <v>-2.0232092674730414E-2</v>
      </c>
      <c r="AB506" s="61">
        <f t="shared" si="1723"/>
        <v>0</v>
      </c>
      <c r="AC506" s="61">
        <f t="shared" si="1724"/>
        <v>9.2325194697147374E-3</v>
      </c>
      <c r="AD506" s="61">
        <f t="shared" si="1725"/>
        <v>1.3205357540342748E-3</v>
      </c>
      <c r="AE506" s="61">
        <f t="shared" si="1726"/>
        <v>-0.19017856351598089</v>
      </c>
      <c r="AF506" s="61">
        <f t="shared" si="1727"/>
        <v>-5.6351471274467643E-2</v>
      </c>
      <c r="AG506" s="62">
        <f t="shared" si="1728"/>
        <v>2.8204438975518883E-2</v>
      </c>
      <c r="AH506" s="61">
        <f t="shared" si="1729"/>
        <v>-0.11517005202682171</v>
      </c>
      <c r="AI506" s="61">
        <f t="shared" si="1730"/>
        <v>3.6982975746404057E-3</v>
      </c>
      <c r="AJ506" s="61">
        <f t="shared" si="1731"/>
        <v>1.3243441741707093E-2</v>
      </c>
      <c r="AK506" s="61">
        <f t="shared" si="1732"/>
        <v>2.0570326376895865E-2</v>
      </c>
      <c r="AL506" s="61">
        <f t="shared" si="1733"/>
        <v>2.4730070065711922E-2</v>
      </c>
      <c r="AM506" s="61">
        <f t="shared" si="1734"/>
        <v>1.0821670474246075E-2</v>
      </c>
      <c r="AN506" s="61">
        <f t="shared" si="1735"/>
        <v>1.4218722955840734E-2</v>
      </c>
      <c r="AO506" s="61">
        <f t="shared" si="1736"/>
        <v>-3.4259081296002053E-2</v>
      </c>
      <c r="AP506" s="64">
        <f t="shared" si="1737"/>
        <v>0.14337450941084304</v>
      </c>
      <c r="AQ506" s="61">
        <f t="shared" si="1738"/>
        <v>2.4505305226669372E-2</v>
      </c>
      <c r="AR506" s="61">
        <f t="shared" si="1739"/>
        <v>1.4961052316070155E-2</v>
      </c>
      <c r="AS506" s="61">
        <f t="shared" si="1740"/>
        <v>7.6334283432747422E-3</v>
      </c>
      <c r="AT506" s="61">
        <f t="shared" si="1741"/>
        <v>3.4743322947020389E-3</v>
      </c>
      <c r="AU506" s="61">
        <f t="shared" si="1742"/>
        <v>1.7382926070486814E-2</v>
      </c>
      <c r="AV506" s="62">
        <f t="shared" si="1743"/>
        <v>1.3985521718091093E-2</v>
      </c>
    </row>
    <row r="507" spans="1:48" s="9" customFormat="1" ht="15" x14ac:dyDescent="0.2">
      <c r="A507" s="60">
        <v>2021</v>
      </c>
      <c r="B507" s="64">
        <f>'1.Shazam DNSP&amp;State'!Q398</f>
        <v>0.88239389999999995</v>
      </c>
      <c r="C507" s="61">
        <f>'1.Shazam DNSP&amp;State'!R398</f>
        <v>1.154596</v>
      </c>
      <c r="D507" s="61">
        <f>'1.Shazam DNSP&amp;State'!S398</f>
        <v>1.1823250000000001</v>
      </c>
      <c r="E507" s="61">
        <f>'1.Shazam DNSP&amp;State'!T398</f>
        <v>1.056319</v>
      </c>
      <c r="F507" s="61">
        <f>'1.Shazam DNSP&amp;State'!U398</f>
        <v>0.95583890000000005</v>
      </c>
      <c r="G507" s="61">
        <f>'1.Shazam DNSP&amp;State'!V398</f>
        <v>0.96662599999999999</v>
      </c>
      <c r="H507" s="62">
        <f>'1.Shazam DNSP&amp;State'!W398</f>
        <v>1.1193820000000001</v>
      </c>
      <c r="I507" s="61">
        <f>'1.Shazam DNSP&amp;State'!X398</f>
        <v>1.4036550000000001</v>
      </c>
      <c r="J507" s="61">
        <f>'1.Shazam DNSP&amp;State'!Y398</f>
        <v>1.0726819999999999</v>
      </c>
      <c r="K507" s="61">
        <f>'1.Shazam DNSP&amp;State'!Z398</f>
        <v>0.99172400000000005</v>
      </c>
      <c r="L507" s="61">
        <f>'1.Shazam DNSP&amp;State'!AA398</f>
        <v>1.2943020000000001</v>
      </c>
      <c r="M507" s="61">
        <f>'1.Shazam DNSP&amp;State'!AB398</f>
        <v>1.5732569999999999</v>
      </c>
      <c r="N507" s="61">
        <f>'1.Shazam DNSP&amp;State'!AC398</f>
        <v>1.389537</v>
      </c>
      <c r="O507" s="61">
        <f>'1.Shazam DNSP&amp;State'!AD398</f>
        <v>1.344077</v>
      </c>
      <c r="P507" s="61">
        <f>'1.Shazam DNSP&amp;State'!D398</f>
        <v>1.3567689999999999</v>
      </c>
      <c r="Q507" s="64">
        <f>'1.Shazam DNSP&amp;State'!J398</f>
        <v>0.79747659999999998</v>
      </c>
      <c r="R507" s="61">
        <f>'1.Shazam DNSP&amp;State'!L398</f>
        <v>1.043536</v>
      </c>
      <c r="S507" s="61">
        <f>'1.Shazam DNSP&amp;State'!M398</f>
        <v>1.1287240000000001</v>
      </c>
      <c r="T507" s="61">
        <f>'1.Shazam DNSP&amp;State'!N398</f>
        <v>0.86485420000000002</v>
      </c>
      <c r="U507" s="61">
        <f>'1.Shazam DNSP&amp;State'!O398</f>
        <v>0.71150619999999998</v>
      </c>
      <c r="V507" s="61">
        <f>'1.Shazam DNSP&amp;State'!P398</f>
        <v>0.8055795</v>
      </c>
      <c r="W507" s="62">
        <f>'1.Shazam DNSP&amp;State'!K398</f>
        <v>0.83282579999999995</v>
      </c>
      <c r="Z507" s="209">
        <v>2021</v>
      </c>
      <c r="AA507" s="64">
        <f t="shared" ref="AA507" si="1744">LN(B507/B506)</f>
        <v>-1.8802531546113881E-2</v>
      </c>
      <c r="AB507" s="61">
        <f t="shared" ref="AB507" si="1745">LN(C507/C506)</f>
        <v>0</v>
      </c>
      <c r="AC507" s="61">
        <f t="shared" ref="AC507" si="1746">LN(D507/D506)</f>
        <v>6.7969884543242903E-3</v>
      </c>
      <c r="AD507" s="61">
        <f t="shared" ref="AD507" si="1747">LN(E507/E506)</f>
        <v>2.1446433618555315E-3</v>
      </c>
      <c r="AE507" s="61">
        <f t="shared" ref="AE507" si="1748">LN(F507/F506)</f>
        <v>5.990710666317025E-2</v>
      </c>
      <c r="AF507" s="61">
        <f t="shared" ref="AF507" si="1749">LN(G507/G506)</f>
        <v>-9.7639287561105306E-2</v>
      </c>
      <c r="AG507" s="62">
        <f t="shared" ref="AG507" si="1750">LN(H507/H506)</f>
        <v>-7.6649731389727901E-3</v>
      </c>
      <c r="AH507" s="61">
        <f t="shared" ref="AH507" si="1751">LN(I507/I506)</f>
        <v>1.9371332262498642E-2</v>
      </c>
      <c r="AI507" s="61">
        <f t="shared" ref="AI507" si="1752">LN(J507/J506)</f>
        <v>6.7835808503640795E-3</v>
      </c>
      <c r="AJ507" s="61">
        <f t="shared" ref="AJ507" si="1753">LN(K507/K506)</f>
        <v>-2.4990829649286688E-3</v>
      </c>
      <c r="AK507" s="61">
        <f t="shared" ref="AK507" si="1754">LN(L507/L506)</f>
        <v>2.2508473381468068E-3</v>
      </c>
      <c r="AL507" s="61">
        <f t="shared" ref="AL507" si="1755">LN(M507/M506)</f>
        <v>0.11077179036634059</v>
      </c>
      <c r="AM507" s="61">
        <f t="shared" ref="AM507" si="1756">LN(N507/N506)</f>
        <v>1.0826005698446883E-2</v>
      </c>
      <c r="AN507" s="61">
        <f t="shared" ref="AN507" si="1757">LN(O507/O506)</f>
        <v>3.3972696477023112E-2</v>
      </c>
      <c r="AO507" s="61">
        <f t="shared" ref="AO507" si="1758">LN(P507/P506)</f>
        <v>2.7312293246949015E-2</v>
      </c>
      <c r="AP507" s="64">
        <f t="shared" ref="AP507" si="1759">LN(Q507/Q506)</f>
        <v>-2.7036271328095437E-2</v>
      </c>
      <c r="AQ507" s="61">
        <f t="shared" ref="AQ507" si="1760">LN(R507/R506)</f>
        <v>-1.4447574132129439E-2</v>
      </c>
      <c r="AR507" s="61">
        <f t="shared" ref="AR507" si="1761">LN(S507/S506)</f>
        <v>-5.1650519789415428E-3</v>
      </c>
      <c r="AS507" s="61">
        <f t="shared" ref="AS507" si="1762">LN(T507/T506)</f>
        <v>-9.9147928404107015E-3</v>
      </c>
      <c r="AT507" s="61">
        <f t="shared" ref="AT507" si="1763">LN(U507/U506)</f>
        <v>-0.11843673988249141</v>
      </c>
      <c r="AU507" s="61">
        <f t="shared" ref="AU507" si="1764">LN(V507/V506)</f>
        <v>-1.8490458901165879E-2</v>
      </c>
      <c r="AV507" s="62">
        <f t="shared" ref="AV507" si="1765">LN(W507/W506)</f>
        <v>-4.1637688344410874E-2</v>
      </c>
    </row>
    <row r="508" spans="1:48" s="9" customFormat="1" ht="15" x14ac:dyDescent="0.2">
      <c r="A508" s="60">
        <v>2022</v>
      </c>
      <c r="B508" s="64">
        <f>'1.Shazam DNSP&amp;State'!Q399</f>
        <v>0.89227270000000003</v>
      </c>
      <c r="C508" s="61">
        <f>'1.Shazam DNSP&amp;State'!R399</f>
        <v>1.154596</v>
      </c>
      <c r="D508" s="61">
        <f>'1.Shazam DNSP&amp;State'!S399</f>
        <v>1.192453</v>
      </c>
      <c r="E508" s="61">
        <f>'1.Shazam DNSP&amp;State'!T399</f>
        <v>1.0610109999999999</v>
      </c>
      <c r="F508" s="61">
        <f>'1.Shazam DNSP&amp;State'!U399</f>
        <v>1.0347200000000001</v>
      </c>
      <c r="G508" s="61">
        <f>'1.Shazam DNSP&amp;State'!V399</f>
        <v>0.91499039999999998</v>
      </c>
      <c r="H508" s="62">
        <f>'1.Shazam DNSP&amp;State'!W399</f>
        <v>1.112128</v>
      </c>
      <c r="I508" s="61">
        <f>'1.Shazam DNSP&amp;State'!X399</f>
        <v>1.4993510000000001</v>
      </c>
      <c r="J508" s="61">
        <f>'1.Shazam DNSP&amp;State'!Y399</f>
        <v>1.0900780000000001</v>
      </c>
      <c r="K508" s="61">
        <f>'1.Shazam DNSP&amp;State'!Z399</f>
        <v>0.99039860000000002</v>
      </c>
      <c r="L508" s="61">
        <f>'1.Shazam DNSP&amp;State'!AA399</f>
        <v>1.31985</v>
      </c>
      <c r="M508" s="61">
        <f>'1.Shazam DNSP&amp;State'!AB399</f>
        <v>1.5985990000000001</v>
      </c>
      <c r="N508" s="61">
        <f>'1.Shazam DNSP&amp;State'!AC399</f>
        <v>1.410059</v>
      </c>
      <c r="O508" s="61">
        <f>'1.Shazam DNSP&amp;State'!AD399</f>
        <v>1.360236</v>
      </c>
      <c r="P508" s="61">
        <f>'1.Shazam DNSP&amp;State'!D399</f>
        <v>1.4019699999999999</v>
      </c>
      <c r="Q508" s="64">
        <f>'1.Shazam DNSP&amp;State'!J399</f>
        <v>0.7417397</v>
      </c>
      <c r="R508" s="61">
        <f>'1.Shazam DNSP&amp;State'!L399</f>
        <v>1.0202279999999999</v>
      </c>
      <c r="S508" s="61">
        <f>'1.Shazam DNSP&amp;State'!M399</f>
        <v>1.1229100000000001</v>
      </c>
      <c r="T508" s="61">
        <f>'1.Shazam DNSP&amp;State'!N399</f>
        <v>0.84261710000000001</v>
      </c>
      <c r="U508" s="61">
        <f>'1.Shazam DNSP&amp;State'!O399</f>
        <v>0.69568949999999996</v>
      </c>
      <c r="V508" s="61">
        <f>'1.Shazam DNSP&amp;State'!P399</f>
        <v>0.78871069999999999</v>
      </c>
      <c r="W508" s="62">
        <f>'1.Shazam DNSP&amp;State'!K399</f>
        <v>0.81759950000000003</v>
      </c>
      <c r="Z508" s="209">
        <v>2022</v>
      </c>
      <c r="AA508" s="64">
        <f t="shared" ref="AA508" si="1766">LN(B508/B507)</f>
        <v>1.1133248395973204E-2</v>
      </c>
      <c r="AB508" s="61">
        <f t="shared" ref="AB508" si="1767">LN(C508/C507)</f>
        <v>0</v>
      </c>
      <c r="AC508" s="61">
        <f t="shared" ref="AC508" si="1768">LN(D508/D507)</f>
        <v>8.5296911169612886E-3</v>
      </c>
      <c r="AD508" s="61">
        <f t="shared" ref="AD508" si="1769">LN(E508/E507)</f>
        <v>4.4320041564402599E-3</v>
      </c>
      <c r="AE508" s="61">
        <f t="shared" ref="AE508" si="1770">LN(F508/F507)</f>
        <v>7.9296753491420957E-2</v>
      </c>
      <c r="AF508" s="61">
        <f t="shared" ref="AF508" si="1771">LN(G508/G507)</f>
        <v>-5.4898084038811489E-2</v>
      </c>
      <c r="AG508" s="62">
        <f t="shared" ref="AG508" si="1772">LN(H508/H507)</f>
        <v>-6.5014501853046967E-3</v>
      </c>
      <c r="AH508" s="61">
        <f t="shared" ref="AH508" si="1773">LN(I508/I507)</f>
        <v>6.5952798902077336E-2</v>
      </c>
      <c r="AI508" s="61">
        <f t="shared" ref="AI508" si="1774">LN(J508/J507)</f>
        <v>1.6087198920981805E-2</v>
      </c>
      <c r="AJ508" s="61">
        <f t="shared" ref="AJ508" si="1775">LN(K508/K507)</f>
        <v>-1.3373544073829503E-3</v>
      </c>
      <c r="AK508" s="61">
        <f t="shared" ref="AK508" si="1776">LN(L508/L507)</f>
        <v>1.9546540075673195E-2</v>
      </c>
      <c r="AL508" s="61">
        <f t="shared" ref="AL508" si="1777">LN(M508/M507)</f>
        <v>1.5979627859015529E-2</v>
      </c>
      <c r="AM508" s="61">
        <f t="shared" ref="AM508" si="1778">LN(N508/N507)</f>
        <v>1.4660949356823424E-2</v>
      </c>
      <c r="AN508" s="61">
        <f t="shared" ref="AN508" si="1779">LN(O508/O507)</f>
        <v>1.1950681978719041E-2</v>
      </c>
      <c r="AO508" s="61">
        <f t="shared" ref="AO508" si="1780">LN(P508/P507)</f>
        <v>3.2772252463478431E-2</v>
      </c>
      <c r="AP508" s="64">
        <f t="shared" ref="AP508" si="1781">LN(Q508/Q507)</f>
        <v>-7.2454119541430759E-2</v>
      </c>
      <c r="AQ508" s="61">
        <f t="shared" ref="AQ508" si="1782">LN(R508/R507)</f>
        <v>-2.2588814492329152E-2</v>
      </c>
      <c r="AR508" s="61">
        <f t="shared" ref="AR508" si="1783">LN(S508/S507)</f>
        <v>-5.164261084538416E-3</v>
      </c>
      <c r="AS508" s="61">
        <f t="shared" ref="AS508" si="1784">LN(T508/T507)</f>
        <v>-2.6048294145536794E-2</v>
      </c>
      <c r="AT508" s="61">
        <f t="shared" ref="AT508" si="1785">LN(U508/U507)</f>
        <v>-2.2480691373156728E-2</v>
      </c>
      <c r="AU508" s="61">
        <f t="shared" ref="AU508" si="1786">LN(V508/V507)</f>
        <v>-2.1162307268129999E-2</v>
      </c>
      <c r="AV508" s="62">
        <f t="shared" ref="AV508" si="1787">LN(W508/W507)</f>
        <v>-1.84518887447187E-2</v>
      </c>
    </row>
    <row r="509" spans="1:48" s="9" customFormat="1" ht="15" x14ac:dyDescent="0.2">
      <c r="A509" s="60">
        <v>2023</v>
      </c>
      <c r="B509" s="64">
        <f>'1.Shazam DNSP&amp;State'!Q400</f>
        <v>0.8953873</v>
      </c>
      <c r="C509" s="61">
        <f>'1.Shazam DNSP&amp;State'!R400</f>
        <v>1.154596</v>
      </c>
      <c r="D509" s="61">
        <f>'1.Shazam DNSP&amp;State'!S400</f>
        <v>1.202636</v>
      </c>
      <c r="E509" s="61">
        <f>'1.Shazam DNSP&amp;State'!T400</f>
        <v>1.0646059999999999</v>
      </c>
      <c r="F509" s="61">
        <f>'1.Shazam DNSP&amp;State'!U400</f>
        <v>1.097529</v>
      </c>
      <c r="G509" s="61">
        <f>'1.Shazam DNSP&amp;State'!V400</f>
        <v>1.0267269999999999</v>
      </c>
      <c r="H509" s="62">
        <f>'1.Shazam DNSP&amp;State'!W400</f>
        <v>1.1056029999999999</v>
      </c>
      <c r="I509" s="61">
        <f>'1.Shazam DNSP&amp;State'!X400</f>
        <v>1.744075</v>
      </c>
      <c r="J509" s="61">
        <f>'1.Shazam DNSP&amp;State'!Y400</f>
        <v>1.0888150000000001</v>
      </c>
      <c r="K509" s="61">
        <f>'1.Shazam DNSP&amp;State'!Z400</f>
        <v>0.98810430000000005</v>
      </c>
      <c r="L509" s="61">
        <f>'1.Shazam DNSP&amp;State'!AA400</f>
        <v>1.3314600000000001</v>
      </c>
      <c r="M509" s="61">
        <f>'1.Shazam DNSP&amp;State'!AB400</f>
        <v>1.6324380000000001</v>
      </c>
      <c r="N509" s="61">
        <f>'1.Shazam DNSP&amp;State'!AC400</f>
        <v>1.423794</v>
      </c>
      <c r="O509" s="61">
        <f>'1.Shazam DNSP&amp;State'!AD400</f>
        <v>1.3738729999999999</v>
      </c>
      <c r="P509" s="61">
        <f>'1.Shazam DNSP&amp;State'!D400</f>
        <v>1.496543</v>
      </c>
      <c r="Q509" s="64">
        <f>'1.Shazam DNSP&amp;State'!J400</f>
        <v>0.63391949999999997</v>
      </c>
      <c r="R509" s="61">
        <f>'1.Shazam DNSP&amp;State'!L400</f>
        <v>1.0154190000000001</v>
      </c>
      <c r="S509" s="61">
        <f>'1.Shazam DNSP&amp;State'!M400</f>
        <v>1.118913</v>
      </c>
      <c r="T509" s="61">
        <f>'1.Shazam DNSP&amp;State'!N400</f>
        <v>0.83036900000000002</v>
      </c>
      <c r="U509" s="61">
        <f>'1.Shazam DNSP&amp;State'!O400</f>
        <v>0.67727130000000002</v>
      </c>
      <c r="V509" s="61">
        <f>'1.Shazam DNSP&amp;State'!P400</f>
        <v>0.77651899999999996</v>
      </c>
      <c r="W509" s="62">
        <f>'1.Shazam DNSP&amp;State'!K400</f>
        <v>0.80473459999999997</v>
      </c>
      <c r="Z509" s="212">
        <v>2023</v>
      </c>
      <c r="AA509" s="298">
        <f t="shared" ref="AA509" si="1788">LN(B509/B508)</f>
        <v>3.4845587544547808E-3</v>
      </c>
      <c r="AB509" s="297">
        <f t="shared" ref="AB509" si="1789">LN(C509/C508)</f>
        <v>0</v>
      </c>
      <c r="AC509" s="297">
        <f t="shared" ref="AC509" si="1790">LN(D509/D508)</f>
        <v>8.503284310069803E-3</v>
      </c>
      <c r="AD509" s="297">
        <f t="shared" ref="AD509" si="1791">LN(E509/E508)</f>
        <v>3.3825505043724698E-3</v>
      </c>
      <c r="AE509" s="297">
        <f t="shared" ref="AE509" si="1792">LN(F509/F508)</f>
        <v>5.8930430592149162E-2</v>
      </c>
      <c r="AF509" s="297">
        <f t="shared" ref="AF509" si="1793">LN(G509/G508)</f>
        <v>0.11521777838940585</v>
      </c>
      <c r="AG509" s="299">
        <f t="shared" ref="AG509" si="1794">LN(H509/H508)</f>
        <v>-5.8844096313098379E-3</v>
      </c>
      <c r="AH509" s="297">
        <f t="shared" ref="AH509" si="1795">LN(I509/I508)</f>
        <v>0.15119198133500486</v>
      </c>
      <c r="AI509" s="297">
        <f t="shared" ref="AI509" si="1796">LN(J509/J508)</f>
        <v>-1.1593044187617921E-3</v>
      </c>
      <c r="AJ509" s="297">
        <f t="shared" ref="AJ509" si="1797">LN(K509/K508)</f>
        <v>-2.3192293813533316E-3</v>
      </c>
      <c r="AK509" s="297">
        <f t="shared" ref="AK509" si="1798">LN(L509/L508)</f>
        <v>8.7579907362616456E-3</v>
      </c>
      <c r="AL509" s="297">
        <f t="shared" ref="AL509" si="1799">LN(M509/M508)</f>
        <v>2.0946982224523202E-2</v>
      </c>
      <c r="AM509" s="297">
        <f t="shared" ref="AM509" si="1800">LN(N509/N508)</f>
        <v>9.6935921174725569E-3</v>
      </c>
      <c r="AN509" s="297">
        <f t="shared" ref="AN509" si="1801">LN(O509/O508)</f>
        <v>9.9755445641175576E-3</v>
      </c>
      <c r="AO509" s="297">
        <f t="shared" ref="AO509" si="1802">LN(P509/P508)</f>
        <v>6.5279391229201372E-2</v>
      </c>
      <c r="AP509" s="298">
        <f t="shared" ref="AP509" si="1803">LN(Q509/Q508)</f>
        <v>-0.15707639822748704</v>
      </c>
      <c r="AQ509" s="297">
        <f t="shared" ref="AQ509" si="1804">LN(R509/R508)</f>
        <v>-4.7247965351755418E-3</v>
      </c>
      <c r="AR509" s="297">
        <f t="shared" ref="AR509" si="1805">LN(S509/S508)</f>
        <v>-3.56585175123385E-3</v>
      </c>
      <c r="AS509" s="297">
        <f t="shared" ref="AS509" si="1806">LN(T509/T508)</f>
        <v>-1.4642463357833046E-2</v>
      </c>
      <c r="AT509" s="297">
        <f t="shared" ref="AT509" si="1807">LN(U509/U508)</f>
        <v>-2.683150891285966E-2</v>
      </c>
      <c r="AU509" s="297">
        <f t="shared" ref="AU509" si="1808">LN(V509/V508)</f>
        <v>-1.5578475881040115E-2</v>
      </c>
      <c r="AV509" s="299">
        <f t="shared" ref="AV509" si="1809">LN(W509/W508)</f>
        <v>-1.5860074285207165E-2</v>
      </c>
    </row>
    <row r="510" spans="1:48" s="9" customFormat="1" ht="15" x14ac:dyDescent="0.25">
      <c r="A510" s="172" t="s">
        <v>499</v>
      </c>
      <c r="B510" s="348">
        <f>LN(B509/B492)/$X510</f>
        <v>-6.4999362871148748E-3</v>
      </c>
      <c r="C510" s="173">
        <f t="shared" ref="C510" si="1810">LN(C509/C492)/$X510</f>
        <v>8.455911719731677E-3</v>
      </c>
      <c r="D510" s="173">
        <f t="shared" ref="D510" si="1811">LN(D509/D492)/$X510</f>
        <v>1.0853871430341928E-2</v>
      </c>
      <c r="E510" s="173">
        <f t="shared" ref="E510" si="1812">LN(E509/E492)/$X510</f>
        <v>3.6826339800136694E-3</v>
      </c>
      <c r="F510" s="173">
        <f t="shared" ref="F510" si="1813">LN(F509/F492)/$X510</f>
        <v>5.4741934887232238E-3</v>
      </c>
      <c r="G510" s="173">
        <f t="shared" ref="G510" si="1814">LN(G509/G492)/$X510</f>
        <v>1.5515336955571836E-3</v>
      </c>
      <c r="H510" s="340">
        <f t="shared" ref="H510" si="1815">LN(H509/H492)/$X510</f>
        <v>5.9053463227260175E-3</v>
      </c>
      <c r="I510" s="173">
        <f t="shared" ref="I510" si="1816">LN(I509/I492)/$X510</f>
        <v>3.2719078185251362E-2</v>
      </c>
      <c r="J510" s="173">
        <f t="shared" ref="J510" si="1817">LN(J509/J492)/$X510</f>
        <v>5.005291111473513E-3</v>
      </c>
      <c r="K510" s="173">
        <f t="shared" ref="K510" si="1818">LN(K509/K492)/$X510</f>
        <v>-7.0394235320190776E-4</v>
      </c>
      <c r="L510" s="173">
        <f t="shared" ref="L510" si="1819">LN(L509/L492)/$X510</f>
        <v>1.6839769677282589E-2</v>
      </c>
      <c r="M510" s="173">
        <f t="shared" ref="M510" si="1820">LN(M509/M492)/$X510</f>
        <v>2.8827917816867957E-2</v>
      </c>
      <c r="N510" s="173">
        <f t="shared" ref="N510" si="1821">LN(N509/N492)/$X510</f>
        <v>2.0783831741396828E-2</v>
      </c>
      <c r="O510" s="173">
        <f t="shared" ref="O510" si="1822">LN(O509/O492)/$X510</f>
        <v>1.868433874525624E-2</v>
      </c>
      <c r="P510" s="173">
        <f t="shared" ref="P510" si="1823">LN(P509/P492)/$X510</f>
        <v>2.3715163624106233E-2</v>
      </c>
      <c r="Q510" s="348">
        <f t="shared" ref="Q510" si="1824">LN(Q509/Q492)/$X510</f>
        <v>-2.6813723777371828E-2</v>
      </c>
      <c r="R510" s="173">
        <f t="shared" ref="R510" si="1825">LN(R509/R492)/$X510</f>
        <v>9.0007854081130309E-4</v>
      </c>
      <c r="S510" s="173">
        <f t="shared" ref="S510" si="1826">LN(S509/S492)/$X510</f>
        <v>6.6092751951753242E-3</v>
      </c>
      <c r="T510" s="173">
        <f t="shared" ref="T510" si="1827">LN(T509/T492)/$X510</f>
        <v>-1.0934417569052834E-2</v>
      </c>
      <c r="U510" s="173">
        <f t="shared" ref="U510" si="1828">LN(U509/U492)/$X510</f>
        <v>-2.2922549870098424E-2</v>
      </c>
      <c r="V510" s="173">
        <f t="shared" ref="V510" si="1829">LN(V509/V492)/$X510</f>
        <v>-1.4878480466036969E-2</v>
      </c>
      <c r="W510" s="340">
        <f t="shared" ref="W510" si="1830">LN(W509/W492)/$X510</f>
        <v>-1.2778985021416436E-2</v>
      </c>
      <c r="X510" s="176">
        <f>2023-2006</f>
        <v>17</v>
      </c>
      <c r="Y510" s="176" t="s">
        <v>14</v>
      </c>
    </row>
    <row r="511" spans="1:48" s="9" customFormat="1" ht="15" x14ac:dyDescent="0.25">
      <c r="A511" s="172" t="s">
        <v>272</v>
      </c>
      <c r="B511" s="348">
        <f>LN(B498/B492)/$X511</f>
        <v>9.7232489599551151E-4</v>
      </c>
      <c r="C511" s="173">
        <f t="shared" ref="C511:W511" si="1831">LN(C498/C492)/$X511</f>
        <v>2.395841653923975E-2</v>
      </c>
      <c r="D511" s="173">
        <f t="shared" si="1831"/>
        <v>1.3421611002192239E-2</v>
      </c>
      <c r="E511" s="173">
        <f t="shared" si="1831"/>
        <v>5.4452381196518837E-3</v>
      </c>
      <c r="F511" s="173">
        <f t="shared" si="1831"/>
        <v>-1.7263997252472244E-2</v>
      </c>
      <c r="G511" s="173">
        <f t="shared" si="1831"/>
        <v>1.7640660917809172E-4</v>
      </c>
      <c r="H511" s="340">
        <f t="shared" si="1831"/>
        <v>1.7710901020155309E-2</v>
      </c>
      <c r="I511" s="173">
        <f t="shared" si="1831"/>
        <v>6.3226549570598312E-2</v>
      </c>
      <c r="J511" s="173">
        <f t="shared" si="1831"/>
        <v>5.3577854743811623E-3</v>
      </c>
      <c r="K511" s="173">
        <f t="shared" si="1831"/>
        <v>-4.9775921998043314E-4</v>
      </c>
      <c r="L511" s="173">
        <f t="shared" si="1831"/>
        <v>2.1327320497944974E-2</v>
      </c>
      <c r="M511" s="173">
        <f t="shared" si="1831"/>
        <v>3.280075068231357E-2</v>
      </c>
      <c r="N511" s="173">
        <f t="shared" si="1831"/>
        <v>3.5827029156348965E-2</v>
      </c>
      <c r="O511" s="173">
        <f t="shared" si="1831"/>
        <v>2.7481752510712529E-2</v>
      </c>
      <c r="P511" s="173">
        <f t="shared" si="1831"/>
        <v>3.9665590395417873E-2</v>
      </c>
      <c r="Q511" s="348">
        <f t="shared" si="1831"/>
        <v>-4.5515721038635222E-2</v>
      </c>
      <c r="R511" s="173">
        <f t="shared" si="1831"/>
        <v>1.2353019159904393E-2</v>
      </c>
      <c r="S511" s="173">
        <f t="shared" si="1831"/>
        <v>1.8208605903772577E-2</v>
      </c>
      <c r="T511" s="173">
        <f t="shared" si="1831"/>
        <v>-3.616453958577777E-3</v>
      </c>
      <c r="U511" s="173">
        <f t="shared" si="1831"/>
        <v>-1.5089871485253243E-2</v>
      </c>
      <c r="V511" s="173">
        <f t="shared" si="1831"/>
        <v>-1.8116179298159601E-2</v>
      </c>
      <c r="W511" s="340">
        <f t="shared" si="1831"/>
        <v>-9.7708245830787268E-3</v>
      </c>
      <c r="X511" s="176">
        <f>2012-2006</f>
        <v>6</v>
      </c>
      <c r="Y511" s="176" t="s">
        <v>14</v>
      </c>
    </row>
    <row r="512" spans="1:48" s="9" customFormat="1" ht="15" x14ac:dyDescent="0.25">
      <c r="A512" s="172" t="s">
        <v>500</v>
      </c>
      <c r="B512" s="348">
        <f>LN(B509/B498)/$X512</f>
        <v>-1.0575715114266001E-2</v>
      </c>
      <c r="C512" s="173">
        <f t="shared" ref="C512:W512" si="1832">LN(C509/C498)/$X512</f>
        <v>0</v>
      </c>
      <c r="D512" s="173">
        <f t="shared" si="1832"/>
        <v>9.4532862093326692E-3</v>
      </c>
      <c r="E512" s="173">
        <f t="shared" si="1832"/>
        <v>2.7212135402110075E-3</v>
      </c>
      <c r="F512" s="173">
        <f t="shared" si="1832"/>
        <v>1.7876842983920744E-2</v>
      </c>
      <c r="G512" s="173">
        <f t="shared" si="1832"/>
        <v>2.3016030154003313E-3</v>
      </c>
      <c r="H512" s="340">
        <f t="shared" si="1832"/>
        <v>-5.3404714859904795E-4</v>
      </c>
      <c r="I512" s="173">
        <f t="shared" si="1832"/>
        <v>1.6078639247789392E-2</v>
      </c>
      <c r="J512" s="173">
        <f t="shared" si="1832"/>
        <v>4.8130214589784358E-3</v>
      </c>
      <c r="K512" s="173">
        <f t="shared" si="1832"/>
        <v>-8.1640588041362078E-4</v>
      </c>
      <c r="L512" s="173">
        <f t="shared" si="1832"/>
        <v>1.4392014684194009E-2</v>
      </c>
      <c r="M512" s="173">
        <f t="shared" si="1832"/>
        <v>2.6660918072079435E-2</v>
      </c>
      <c r="N512" s="173">
        <f t="shared" si="1832"/>
        <v>1.2578451333241118E-2</v>
      </c>
      <c r="O512" s="173">
        <f t="shared" si="1832"/>
        <v>1.3885749418643721E-2</v>
      </c>
      <c r="P512" s="173">
        <f t="shared" si="1832"/>
        <v>1.5014930839754425E-2</v>
      </c>
      <c r="Q512" s="348">
        <f t="shared" si="1832"/>
        <v>-1.6612634362137248E-2</v>
      </c>
      <c r="R512" s="173">
        <f t="shared" si="1832"/>
        <v>-5.3469799786940208E-3</v>
      </c>
      <c r="S512" s="173">
        <f t="shared" si="1832"/>
        <v>2.8236753594045537E-4</v>
      </c>
      <c r="T512" s="173">
        <f t="shared" si="1832"/>
        <v>-1.4926034083857408E-2</v>
      </c>
      <c r="U512" s="173">
        <f t="shared" si="1832"/>
        <v>-2.7194919898195793E-2</v>
      </c>
      <c r="V512" s="173">
        <f t="shared" si="1832"/>
        <v>-1.3112462921242797E-2</v>
      </c>
      <c r="W512" s="340">
        <f t="shared" si="1832"/>
        <v>-1.4419799805964273E-2</v>
      </c>
      <c r="X512" s="176">
        <f>2023-2012</f>
        <v>11</v>
      </c>
      <c r="Y512" s="176" t="s">
        <v>14</v>
      </c>
    </row>
    <row r="513" spans="1:48" s="9" customFormat="1" ht="15" x14ac:dyDescent="0.2">
      <c r="A513" s="174" t="s">
        <v>501</v>
      </c>
      <c r="B513" s="349">
        <f>LN(B509/B508)</f>
        <v>3.4845587544547808E-3</v>
      </c>
      <c r="C513" s="179">
        <f t="shared" ref="C513:W513" si="1833">LN(C509/C508)</f>
        <v>0</v>
      </c>
      <c r="D513" s="179">
        <f t="shared" si="1833"/>
        <v>8.503284310069803E-3</v>
      </c>
      <c r="E513" s="179">
        <f t="shared" si="1833"/>
        <v>3.3825505043724698E-3</v>
      </c>
      <c r="F513" s="179">
        <f t="shared" si="1833"/>
        <v>5.8930430592149162E-2</v>
      </c>
      <c r="G513" s="179">
        <f t="shared" si="1833"/>
        <v>0.11521777838940585</v>
      </c>
      <c r="H513" s="342">
        <f t="shared" si="1833"/>
        <v>-5.8844096313098379E-3</v>
      </c>
      <c r="I513" s="179">
        <f t="shared" si="1833"/>
        <v>0.15119198133500486</v>
      </c>
      <c r="J513" s="179">
        <f t="shared" si="1833"/>
        <v>-1.1593044187617921E-3</v>
      </c>
      <c r="K513" s="179">
        <f t="shared" si="1833"/>
        <v>-2.3192293813533316E-3</v>
      </c>
      <c r="L513" s="179">
        <f t="shared" si="1833"/>
        <v>8.7579907362616456E-3</v>
      </c>
      <c r="M513" s="179">
        <f t="shared" si="1833"/>
        <v>2.0946982224523202E-2</v>
      </c>
      <c r="N513" s="179">
        <f t="shared" si="1833"/>
        <v>9.6935921174725569E-3</v>
      </c>
      <c r="O513" s="179">
        <f t="shared" si="1833"/>
        <v>9.9755445641175576E-3</v>
      </c>
      <c r="P513" s="179">
        <f t="shared" si="1833"/>
        <v>6.5279391229201372E-2</v>
      </c>
      <c r="Q513" s="349">
        <f t="shared" si="1833"/>
        <v>-0.15707639822748704</v>
      </c>
      <c r="R513" s="179">
        <f t="shared" si="1833"/>
        <v>-4.7247965351755418E-3</v>
      </c>
      <c r="S513" s="179">
        <f t="shared" si="1833"/>
        <v>-3.56585175123385E-3</v>
      </c>
      <c r="T513" s="179">
        <f t="shared" si="1833"/>
        <v>-1.4642463357833046E-2</v>
      </c>
      <c r="U513" s="179">
        <f t="shared" si="1833"/>
        <v>-2.683150891285966E-2</v>
      </c>
      <c r="V513" s="179">
        <f t="shared" si="1833"/>
        <v>-1.5578475881040115E-2</v>
      </c>
      <c r="W513" s="342">
        <f t="shared" si="1833"/>
        <v>-1.5860074285207165E-2</v>
      </c>
      <c r="X513" s="180"/>
      <c r="Y513" s="181"/>
    </row>
    <row r="514" spans="1:48" x14ac:dyDescent="0.2">
      <c r="A514" s="43"/>
      <c r="B514" s="145">
        <f>B509/B492-1</f>
        <v>-0.1046127</v>
      </c>
      <c r="C514" s="40"/>
      <c r="D514" s="40"/>
      <c r="E514" s="40"/>
      <c r="F514" s="145"/>
      <c r="G514" s="40"/>
      <c r="H514" s="40"/>
      <c r="I514" s="40"/>
      <c r="J514" s="9"/>
      <c r="K514" s="28">
        <f>K508/K492-1</f>
        <v>-9.6013999999999822E-3</v>
      </c>
    </row>
    <row r="515" spans="1:48" x14ac:dyDescent="0.2">
      <c r="A515" s="43"/>
      <c r="B515" s="40"/>
      <c r="C515" s="40"/>
      <c r="D515" s="40"/>
      <c r="E515" s="40"/>
      <c r="F515" s="40"/>
      <c r="G515" s="40"/>
      <c r="H515" s="40"/>
      <c r="I515" s="40"/>
      <c r="J515" s="9"/>
    </row>
    <row r="516" spans="1:48" x14ac:dyDescent="0.2">
      <c r="A516" s="50" t="s">
        <v>555</v>
      </c>
      <c r="B516" s="51"/>
      <c r="C516" s="51"/>
      <c r="D516" s="51"/>
      <c r="E516" s="51"/>
      <c r="F516" s="51"/>
      <c r="G516" s="51"/>
      <c r="H516" s="51"/>
      <c r="I516" s="51"/>
      <c r="J516" s="51"/>
      <c r="K516" s="51"/>
      <c r="L516" s="51"/>
      <c r="M516" s="51"/>
      <c r="N516" s="51"/>
      <c r="O516" s="51"/>
      <c r="P516" s="51"/>
      <c r="Q516" s="51"/>
      <c r="R516" s="51"/>
      <c r="S516" s="51"/>
      <c r="T516" s="51"/>
      <c r="U516" s="51"/>
      <c r="V516" s="51"/>
      <c r="W516" s="51"/>
      <c r="Z516" s="5" t="s">
        <v>84</v>
      </c>
      <c r="AA516" s="6"/>
      <c r="AB516" s="6"/>
      <c r="AC516" s="6"/>
      <c r="AD516" s="6"/>
      <c r="AE516" s="6"/>
      <c r="AF516" s="6"/>
      <c r="AG516" s="6"/>
      <c r="AH516" s="6"/>
      <c r="AI516" s="6"/>
      <c r="AJ516" s="6"/>
      <c r="AK516" s="6"/>
      <c r="AL516" s="6"/>
      <c r="AM516" s="6"/>
      <c r="AN516" s="114"/>
      <c r="AO516" s="6"/>
      <c r="AP516" s="6"/>
      <c r="AQ516" s="6"/>
      <c r="AR516" s="6"/>
      <c r="AS516" s="6"/>
      <c r="AT516" s="6"/>
      <c r="AU516" s="6"/>
      <c r="AV516" s="6"/>
    </row>
    <row r="517" spans="1:48" ht="15" x14ac:dyDescent="0.25">
      <c r="A517" s="52"/>
      <c r="B517" s="404" t="s">
        <v>153</v>
      </c>
      <c r="C517" s="403"/>
      <c r="D517" s="403"/>
      <c r="E517" s="403"/>
      <c r="F517" s="403"/>
      <c r="G517" s="403"/>
      <c r="H517" s="405"/>
      <c r="I517" s="403" t="s">
        <v>154</v>
      </c>
      <c r="J517" s="403"/>
      <c r="K517" s="403"/>
      <c r="L517" s="403"/>
      <c r="M517" s="403"/>
      <c r="N517" s="403"/>
      <c r="O517" s="403"/>
      <c r="P517" s="403"/>
      <c r="Q517" s="404" t="s">
        <v>155</v>
      </c>
      <c r="R517" s="403"/>
      <c r="S517" s="403"/>
      <c r="T517" s="403"/>
      <c r="U517" s="403"/>
      <c r="V517" s="403"/>
      <c r="W517" s="405"/>
      <c r="Z517" s="115"/>
      <c r="AA517" s="413" t="s">
        <v>8</v>
      </c>
      <c r="AB517" s="413"/>
      <c r="AC517" s="413"/>
      <c r="AD517" s="413"/>
      <c r="AE517" s="413"/>
      <c r="AF517" s="413"/>
      <c r="AG517" s="414"/>
      <c r="AH517" s="409" t="s">
        <v>9</v>
      </c>
      <c r="AI517" s="410"/>
      <c r="AJ517" s="410"/>
      <c r="AK517" s="410"/>
      <c r="AL517" s="410"/>
      <c r="AM517" s="410"/>
      <c r="AN517" s="410"/>
      <c r="AO517" s="411"/>
      <c r="AP517" s="409" t="s">
        <v>274</v>
      </c>
      <c r="AQ517" s="410"/>
      <c r="AR517" s="410"/>
      <c r="AS517" s="410"/>
      <c r="AT517" s="410"/>
      <c r="AU517" s="410"/>
      <c r="AV517" s="411"/>
    </row>
    <row r="518" spans="1:48" ht="30" x14ac:dyDescent="0.2">
      <c r="A518" s="215" t="s">
        <v>7</v>
      </c>
      <c r="B518" s="221" t="s">
        <v>37</v>
      </c>
      <c r="C518" s="218" t="s">
        <v>39</v>
      </c>
      <c r="D518" s="218" t="s">
        <v>13</v>
      </c>
      <c r="E518" s="218" t="s">
        <v>38</v>
      </c>
      <c r="F518" s="218" t="s">
        <v>156</v>
      </c>
      <c r="G518" s="218" t="s">
        <v>42</v>
      </c>
      <c r="H518" s="75" t="s">
        <v>43</v>
      </c>
      <c r="I518" s="74" t="s">
        <v>40</v>
      </c>
      <c r="J518" s="74" t="s">
        <v>158</v>
      </c>
      <c r="K518" s="74" t="s">
        <v>157</v>
      </c>
      <c r="L518" s="74" t="s">
        <v>159</v>
      </c>
      <c r="M518" s="74" t="s">
        <v>160</v>
      </c>
      <c r="N518" s="74" t="s">
        <v>41</v>
      </c>
      <c r="O518" s="74" t="s">
        <v>11</v>
      </c>
      <c r="P518" s="218" t="s">
        <v>44</v>
      </c>
      <c r="Q518" s="73" t="s">
        <v>40</v>
      </c>
      <c r="R518" s="74" t="s">
        <v>158</v>
      </c>
      <c r="S518" s="74" t="s">
        <v>157</v>
      </c>
      <c r="T518" s="74" t="s">
        <v>159</v>
      </c>
      <c r="U518" s="74" t="s">
        <v>160</v>
      </c>
      <c r="V518" s="74" t="s">
        <v>41</v>
      </c>
      <c r="W518" s="113" t="s">
        <v>11</v>
      </c>
      <c r="Z518" s="343" t="s">
        <v>7</v>
      </c>
      <c r="AA518" s="344" t="s">
        <v>37</v>
      </c>
      <c r="AB518" s="344" t="s">
        <v>39</v>
      </c>
      <c r="AC518" s="344" t="s">
        <v>13</v>
      </c>
      <c r="AD518" s="344" t="s">
        <v>38</v>
      </c>
      <c r="AE518" s="344" t="s">
        <v>156</v>
      </c>
      <c r="AF518" s="344" t="s">
        <v>42</v>
      </c>
      <c r="AG518" s="344" t="s">
        <v>43</v>
      </c>
      <c r="AH518" s="345" t="s">
        <v>40</v>
      </c>
      <c r="AI518" s="74" t="s">
        <v>158</v>
      </c>
      <c r="AJ518" s="74" t="s">
        <v>157</v>
      </c>
      <c r="AK518" s="74" t="s">
        <v>159</v>
      </c>
      <c r="AL518" s="74" t="s">
        <v>160</v>
      </c>
      <c r="AM518" s="14" t="s">
        <v>41</v>
      </c>
      <c r="AN518" s="14" t="s">
        <v>275</v>
      </c>
      <c r="AO518" s="346" t="s">
        <v>44</v>
      </c>
      <c r="AP518" s="345" t="s">
        <v>40</v>
      </c>
      <c r="AQ518" s="74" t="s">
        <v>158</v>
      </c>
      <c r="AR518" s="137" t="s">
        <v>157</v>
      </c>
      <c r="AS518" s="137" t="s">
        <v>159</v>
      </c>
      <c r="AT518" s="74" t="s">
        <v>160</v>
      </c>
      <c r="AU518" s="14" t="s">
        <v>41</v>
      </c>
      <c r="AV518" s="347" t="s">
        <v>11</v>
      </c>
    </row>
    <row r="519" spans="1:48" s="9" customFormat="1" ht="15" x14ac:dyDescent="0.2">
      <c r="A519" s="209">
        <v>2006</v>
      </c>
      <c r="B519" s="63">
        <f>'1.Shazam DNSP&amp;State'!Q404</f>
        <v>1</v>
      </c>
      <c r="C519" s="66">
        <f>'1.Shazam DNSP&amp;State'!R404</f>
        <v>1</v>
      </c>
      <c r="D519" s="66">
        <f>'1.Shazam DNSP&amp;State'!S404</f>
        <v>1</v>
      </c>
      <c r="E519" s="66">
        <f>'1.Shazam DNSP&amp;State'!T404</f>
        <v>1</v>
      </c>
      <c r="F519" s="66">
        <f>'1.Shazam DNSP&amp;State'!U404</f>
        <v>1</v>
      </c>
      <c r="G519" s="66">
        <f>'1.Shazam DNSP&amp;State'!V404</f>
        <v>1</v>
      </c>
      <c r="H519" s="67">
        <f>'1.Shazam DNSP&amp;State'!W404</f>
        <v>1</v>
      </c>
      <c r="I519" s="66">
        <f>'1.Shazam DNSP&amp;State'!X404</f>
        <v>1</v>
      </c>
      <c r="J519" s="66">
        <f>'1.Shazam DNSP&amp;State'!Y404</f>
        <v>1</v>
      </c>
      <c r="K519" s="66">
        <f>'1.Shazam DNSP&amp;State'!Z404</f>
        <v>1</v>
      </c>
      <c r="L519" s="66">
        <f>'1.Shazam DNSP&amp;State'!AA404</f>
        <v>1</v>
      </c>
      <c r="M519" s="66">
        <f>'1.Shazam DNSP&amp;State'!AB404</f>
        <v>1</v>
      </c>
      <c r="N519" s="66">
        <f>'1.Shazam DNSP&amp;State'!AC404</f>
        <v>1</v>
      </c>
      <c r="O519" s="66">
        <f>'1.Shazam DNSP&amp;State'!AD404</f>
        <v>1</v>
      </c>
      <c r="P519" s="66">
        <f>'1.Shazam DNSP&amp;State'!D404</f>
        <v>1</v>
      </c>
      <c r="Q519" s="63">
        <f>'1.Shazam DNSP&amp;State'!J404</f>
        <v>1</v>
      </c>
      <c r="R519" s="66">
        <f>'1.Shazam DNSP&amp;State'!L404</f>
        <v>1</v>
      </c>
      <c r="S519" s="66">
        <f>'1.Shazam DNSP&amp;State'!M404</f>
        <v>1</v>
      </c>
      <c r="T519" s="66">
        <f>'1.Shazam DNSP&amp;State'!N404</f>
        <v>1</v>
      </c>
      <c r="U519" s="66">
        <f>'1.Shazam DNSP&amp;State'!O404</f>
        <v>1</v>
      </c>
      <c r="V519" s="66">
        <f>'1.Shazam DNSP&amp;State'!P404</f>
        <v>1</v>
      </c>
      <c r="W519" s="67">
        <f>'1.Shazam DNSP&amp;State'!K404</f>
        <v>1</v>
      </c>
      <c r="Z519" s="338">
        <v>2006</v>
      </c>
      <c r="AA519" s="224"/>
      <c r="AB519" s="225"/>
      <c r="AC519" s="225"/>
      <c r="AD519" s="225"/>
      <c r="AE519" s="225"/>
      <c r="AF519" s="225"/>
      <c r="AG519" s="226"/>
      <c r="AH519" s="225"/>
      <c r="AI519" s="225"/>
      <c r="AJ519" s="225"/>
      <c r="AK519" s="225"/>
      <c r="AL519" s="225"/>
      <c r="AM519" s="225"/>
      <c r="AN519" s="225"/>
      <c r="AO519" s="225"/>
      <c r="AP519" s="224"/>
      <c r="AQ519" s="225"/>
      <c r="AR519" s="225"/>
      <c r="AS519" s="225"/>
      <c r="AT519" s="225"/>
      <c r="AU519" s="225"/>
      <c r="AV519" s="226"/>
    </row>
    <row r="520" spans="1:48" s="9" customFormat="1" ht="15" x14ac:dyDescent="0.2">
      <c r="A520" s="209">
        <v>2007</v>
      </c>
      <c r="B520" s="64">
        <f>'1.Shazam DNSP&amp;State'!Q405</f>
        <v>0.99289709999999998</v>
      </c>
      <c r="C520" s="61">
        <f>'1.Shazam DNSP&amp;State'!R405</f>
        <v>1.0799620000000001</v>
      </c>
      <c r="D520" s="61">
        <f>'1.Shazam DNSP&amp;State'!S405</f>
        <v>1.0193179999999999</v>
      </c>
      <c r="E520" s="61">
        <f>'1.Shazam DNSP&amp;State'!T405</f>
        <v>1.0000089999999999</v>
      </c>
      <c r="F520" s="61">
        <f>'1.Shazam DNSP&amp;State'!U405</f>
        <v>1.3359239999999999</v>
      </c>
      <c r="G520" s="61">
        <f>'1.Shazam DNSP&amp;State'!V405</f>
        <v>1.0799620000000001</v>
      </c>
      <c r="H520" s="62">
        <f>'1.Shazam DNSP&amp;State'!W405</f>
        <v>0.97675920000000005</v>
      </c>
      <c r="I520" s="61">
        <f>'1.Shazam DNSP&amp;State'!X405</f>
        <v>0.9981331</v>
      </c>
      <c r="J520" s="61">
        <f>'1.Shazam DNSP&amp;State'!Y405</f>
        <v>1</v>
      </c>
      <c r="K520" s="61">
        <f>'1.Shazam DNSP&amp;State'!Z405</f>
        <v>1</v>
      </c>
      <c r="L520" s="61">
        <f>'1.Shazam DNSP&amp;State'!AA405</f>
        <v>1</v>
      </c>
      <c r="M520" s="61">
        <f>'1.Shazam DNSP&amp;State'!AB405</f>
        <v>1.0002580000000001</v>
      </c>
      <c r="N520" s="61">
        <f>'1.Shazam DNSP&amp;State'!AC405</f>
        <v>1.037199</v>
      </c>
      <c r="O520" s="61">
        <f>'1.Shazam DNSP&amp;State'!AD405</f>
        <v>1.01322</v>
      </c>
      <c r="P520" s="61">
        <f>'1.Shazam DNSP&amp;State'!D405</f>
        <v>1.00745</v>
      </c>
      <c r="Q520" s="64">
        <f>'1.Shazam DNSP&amp;State'!J405</f>
        <v>0.97858599999999996</v>
      </c>
      <c r="R520" s="61">
        <f>'1.Shazam DNSP&amp;State'!L405</f>
        <v>0.97675920000000005</v>
      </c>
      <c r="S520" s="61">
        <f>'1.Shazam DNSP&amp;State'!M405</f>
        <v>0.97675920000000005</v>
      </c>
      <c r="T520" s="61">
        <f>'1.Shazam DNSP&amp;State'!N405</f>
        <v>0.97675920000000005</v>
      </c>
      <c r="U520" s="61">
        <f>'1.Shazam DNSP&amp;State'!O405</f>
        <v>0.97650700000000001</v>
      </c>
      <c r="V520" s="61">
        <f>'1.Shazam DNSP&amp;State'!P405</f>
        <v>0.94172750000000005</v>
      </c>
      <c r="W520" s="62">
        <f>'1.Shazam DNSP&amp;State'!K405</f>
        <v>0.96401530000000002</v>
      </c>
      <c r="Z520" s="209">
        <v>2007</v>
      </c>
      <c r="AA520" s="64">
        <f t="shared" ref="AA520:AA533" si="1834">LN(B520/B519)</f>
        <v>-7.1282456840883798E-3</v>
      </c>
      <c r="AB520" s="61">
        <f t="shared" ref="AB520:AB533" si="1835">LN(C520/C519)</f>
        <v>7.6925855331930068E-2</v>
      </c>
      <c r="AC520" s="61">
        <f t="shared" ref="AC520:AC533" si="1836">LN(D520/D519)</f>
        <v>1.9133776214175717E-2</v>
      </c>
      <c r="AD520" s="61">
        <f t="shared" ref="AD520:AD533" si="1837">LN(E520/E519)</f>
        <v>8.9999595001687335E-6</v>
      </c>
      <c r="AE520" s="61">
        <f t="shared" ref="AE520:AE533" si="1838">LN(F520/F519)</f>
        <v>0.28962318726882619</v>
      </c>
      <c r="AF520" s="61">
        <f t="shared" ref="AF520:AF533" si="1839">LN(G520/G519)</f>
        <v>7.6925855331930068E-2</v>
      </c>
      <c r="AG520" s="62">
        <f t="shared" ref="AG520:AG533" si="1840">LN(H520/H519)</f>
        <v>-2.3515126099761835E-2</v>
      </c>
      <c r="AH520" s="61">
        <f t="shared" ref="AH520:AH533" si="1841">LN(I520/I519)</f>
        <v>-1.8686448297583077E-3</v>
      </c>
      <c r="AI520" s="61">
        <f t="shared" ref="AI520:AI533" si="1842">LN(J520/J519)</f>
        <v>0</v>
      </c>
      <c r="AJ520" s="61">
        <f t="shared" ref="AJ520:AJ533" si="1843">LN(K520/K519)</f>
        <v>0</v>
      </c>
      <c r="AK520" s="61">
        <f t="shared" ref="AK520:AK533" si="1844">LN(L520/L519)</f>
        <v>0</v>
      </c>
      <c r="AL520" s="61">
        <f t="shared" ref="AL520:AL533" si="1845">LN(M520/M519)</f>
        <v>2.5796672372348803E-4</v>
      </c>
      <c r="AM520" s="61">
        <f t="shared" ref="AM520:AM533" si="1846">LN(N520/N519)</f>
        <v>3.6523810547699993E-2</v>
      </c>
      <c r="AN520" s="61">
        <f t="shared" ref="AN520:AN533" si="1847">LN(O520/O519)</f>
        <v>1.3133378389962863E-2</v>
      </c>
      <c r="AO520" s="61">
        <f t="shared" ref="AO520:AO533" si="1848">LN(P520/P519)</f>
        <v>7.4223858156380841E-3</v>
      </c>
      <c r="AP520" s="64">
        <f t="shared" ref="AP520:AP533" si="1849">LN(Q520/Q519)</f>
        <v>-2.1646606381093079E-2</v>
      </c>
      <c r="AQ520" s="61">
        <f t="shared" ref="AQ520:AQ533" si="1850">LN(R520/R519)</f>
        <v>-2.3515126099761835E-2</v>
      </c>
      <c r="AR520" s="61">
        <f>LN(S520/S519)</f>
        <v>-2.3515126099761835E-2</v>
      </c>
      <c r="AS520" s="61">
        <f t="shared" ref="AS520:AS533" si="1851">LN(T520/T519)</f>
        <v>-2.3515126099761835E-2</v>
      </c>
      <c r="AT520" s="61">
        <f t="shared" ref="AT520:AT533" si="1852">LN(U520/U519)</f>
        <v>-2.377336023231533E-2</v>
      </c>
      <c r="AU520" s="61">
        <f t="shared" ref="AU520:AU533" si="1853">LN(V520/V519)</f>
        <v>-6.0039324386398342E-2</v>
      </c>
      <c r="AV520" s="62">
        <f t="shared" ref="AV520:AV533" si="1854">LN(W520/W519)</f>
        <v>-3.664811312824566E-2</v>
      </c>
    </row>
    <row r="521" spans="1:48" s="9" customFormat="1" ht="15" x14ac:dyDescent="0.2">
      <c r="A521" s="209">
        <v>2008</v>
      </c>
      <c r="B521" s="64">
        <f>'1.Shazam DNSP&amp;State'!Q406</f>
        <v>0.99828660000000002</v>
      </c>
      <c r="C521" s="61">
        <f>'1.Shazam DNSP&amp;State'!R406</f>
        <v>1.085607</v>
      </c>
      <c r="D521" s="61">
        <f>'1.Shazam DNSP&amp;State'!S406</f>
        <v>1.0390269999999999</v>
      </c>
      <c r="E521" s="61">
        <f>'1.Shazam DNSP&amp;State'!T406</f>
        <v>1.0000089999999999</v>
      </c>
      <c r="F521" s="61">
        <f>'1.Shazam DNSP&amp;State'!U406</f>
        <v>1.377497</v>
      </c>
      <c r="G521" s="61">
        <f>'1.Shazam DNSP&amp;State'!V406</f>
        <v>1.085607</v>
      </c>
      <c r="H521" s="62">
        <f>'1.Shazam DNSP&amp;State'!W406</f>
        <v>0.97801740000000004</v>
      </c>
      <c r="I521" s="61">
        <f>'1.Shazam DNSP&amp;State'!X406</f>
        <v>1.007941</v>
      </c>
      <c r="J521" s="61">
        <f>'1.Shazam DNSP&amp;State'!Y406</f>
        <v>1</v>
      </c>
      <c r="K521" s="61">
        <f>'1.Shazam DNSP&amp;State'!Z406</f>
        <v>1</v>
      </c>
      <c r="L521" s="61">
        <f>'1.Shazam DNSP&amp;State'!AA406</f>
        <v>1</v>
      </c>
      <c r="M521" s="61">
        <f>'1.Shazam DNSP&amp;State'!AB406</f>
        <v>1.0002580000000001</v>
      </c>
      <c r="N521" s="61">
        <f>'1.Shazam DNSP&amp;State'!AC406</f>
        <v>1.0877619999999999</v>
      </c>
      <c r="O521" s="61">
        <f>'1.Shazam DNSP&amp;State'!AD406</f>
        <v>1.0341469999999999</v>
      </c>
      <c r="P521" s="61">
        <f>'1.Shazam DNSP&amp;State'!D406</f>
        <v>1.0241480000000001</v>
      </c>
      <c r="Q521" s="64">
        <f>'1.Shazam DNSP&amp;State'!J406</f>
        <v>0.9703119</v>
      </c>
      <c r="R521" s="61">
        <f>'1.Shazam DNSP&amp;State'!L406</f>
        <v>0.97801740000000004</v>
      </c>
      <c r="S521" s="61">
        <f>'1.Shazam DNSP&amp;State'!M406</f>
        <v>0.97801740000000004</v>
      </c>
      <c r="T521" s="61">
        <f>'1.Shazam DNSP&amp;State'!N406</f>
        <v>0.97801740000000004</v>
      </c>
      <c r="U521" s="61">
        <f>'1.Shazam DNSP&amp;State'!O406</f>
        <v>0.97776479999999999</v>
      </c>
      <c r="V521" s="61">
        <f>'1.Shazam DNSP&amp;State'!P406</f>
        <v>0.89910979999999996</v>
      </c>
      <c r="W521" s="62">
        <f>'1.Shazam DNSP&amp;State'!K406</f>
        <v>0.94572350000000005</v>
      </c>
      <c r="Z521" s="209">
        <v>2008</v>
      </c>
      <c r="AA521" s="64">
        <f t="shared" si="1834"/>
        <v>5.4133761354520993E-3</v>
      </c>
      <c r="AB521" s="61">
        <f t="shared" si="1835"/>
        <v>5.2134222329664696E-3</v>
      </c>
      <c r="AC521" s="61">
        <f t="shared" si="1836"/>
        <v>1.9150922090775888E-2</v>
      </c>
      <c r="AD521" s="61">
        <f t="shared" si="1837"/>
        <v>0</v>
      </c>
      <c r="AE521" s="61">
        <f t="shared" si="1838"/>
        <v>3.0644896915295528E-2</v>
      </c>
      <c r="AF521" s="61">
        <f t="shared" si="1839"/>
        <v>5.2134222329664696E-3</v>
      </c>
      <c r="AG521" s="62">
        <f t="shared" si="1840"/>
        <v>1.2873084052197395E-3</v>
      </c>
      <c r="AH521" s="61">
        <f t="shared" si="1841"/>
        <v>9.7782810198539221E-3</v>
      </c>
      <c r="AI521" s="61">
        <f t="shared" si="1842"/>
        <v>0</v>
      </c>
      <c r="AJ521" s="61">
        <f t="shared" si="1843"/>
        <v>0</v>
      </c>
      <c r="AK521" s="61">
        <f t="shared" si="1844"/>
        <v>0</v>
      </c>
      <c r="AL521" s="61">
        <f t="shared" si="1845"/>
        <v>0</v>
      </c>
      <c r="AM521" s="61">
        <f t="shared" si="1846"/>
        <v>4.7598563956779742E-2</v>
      </c>
      <c r="AN521" s="61">
        <f t="shared" si="1847"/>
        <v>2.0443553935891402E-2</v>
      </c>
      <c r="AO521" s="61">
        <f t="shared" si="1848"/>
        <v>1.643866160804322E-2</v>
      </c>
      <c r="AP521" s="64">
        <f t="shared" si="1849"/>
        <v>-8.4911063968247883E-3</v>
      </c>
      <c r="AQ521" s="61">
        <f t="shared" si="1850"/>
        <v>1.2873084052197395E-3</v>
      </c>
      <c r="AR521" s="61">
        <f t="shared" ref="AR521:AR533" si="1855">LN(S521/S520)</f>
        <v>1.2873084052197395E-3</v>
      </c>
      <c r="AS521" s="61">
        <f t="shared" si="1851"/>
        <v>1.2873084052197395E-3</v>
      </c>
      <c r="AT521" s="61">
        <f t="shared" si="1852"/>
        <v>1.2872315649005124E-3</v>
      </c>
      <c r="AU521" s="61">
        <f t="shared" si="1853"/>
        <v>-4.6310791875736224E-2</v>
      </c>
      <c r="AV521" s="62">
        <f t="shared" si="1854"/>
        <v>-1.9156922823198537E-2</v>
      </c>
    </row>
    <row r="522" spans="1:48" s="9" customFormat="1" ht="15" x14ac:dyDescent="0.2">
      <c r="A522" s="209">
        <v>2009</v>
      </c>
      <c r="B522" s="64">
        <f>'1.Shazam DNSP&amp;State'!Q407</f>
        <v>1.0308809999999999</v>
      </c>
      <c r="C522" s="61">
        <f>'1.Shazam DNSP&amp;State'!R407</f>
        <v>1.085607</v>
      </c>
      <c r="D522" s="61">
        <f>'1.Shazam DNSP&amp;State'!S407</f>
        <v>1.059134</v>
      </c>
      <c r="E522" s="61">
        <f>'1.Shazam DNSP&amp;State'!T407</f>
        <v>1.0027299999999999</v>
      </c>
      <c r="F522" s="61">
        <f>'1.Shazam DNSP&amp;State'!U407</f>
        <v>1.612773</v>
      </c>
      <c r="G522" s="61">
        <f>'1.Shazam DNSP&amp;State'!V407</f>
        <v>1.066792</v>
      </c>
      <c r="H522" s="62">
        <f>'1.Shazam DNSP&amp;State'!W407</f>
        <v>0.95179879999999994</v>
      </c>
      <c r="I522" s="61">
        <f>'1.Shazam DNSP&amp;State'!X407</f>
        <v>1.1234740000000001</v>
      </c>
      <c r="J522" s="61">
        <f>'1.Shazam DNSP&amp;State'!Y407</f>
        <v>1.006702</v>
      </c>
      <c r="K522" s="61">
        <f>'1.Shazam DNSP&amp;State'!Z407</f>
        <v>0.99905080000000002</v>
      </c>
      <c r="L522" s="61">
        <f>'1.Shazam DNSP&amp;State'!AA407</f>
        <v>1.452199</v>
      </c>
      <c r="M522" s="61">
        <f>'1.Shazam DNSP&amp;State'!AB407</f>
        <v>1.003004</v>
      </c>
      <c r="N522" s="61">
        <f>'1.Shazam DNSP&amp;State'!AC407</f>
        <v>1.1326369999999999</v>
      </c>
      <c r="O522" s="61">
        <f>'1.Shazam DNSP&amp;State'!AD407</f>
        <v>1.0550219999999999</v>
      </c>
      <c r="P522" s="61">
        <f>'1.Shazam DNSP&amp;State'!D407</f>
        <v>1.081288</v>
      </c>
      <c r="Q522" s="64">
        <f>'1.Shazam DNSP&amp;State'!J407</f>
        <v>0.84719219999999995</v>
      </c>
      <c r="R522" s="61">
        <f>'1.Shazam DNSP&amp;State'!L407</f>
        <v>0.94546189999999997</v>
      </c>
      <c r="S522" s="61">
        <f>'1.Shazam DNSP&amp;State'!M407</f>
        <v>0.95270310000000002</v>
      </c>
      <c r="T522" s="61">
        <f>'1.Shazam DNSP&amp;State'!N407</f>
        <v>0.65541910000000003</v>
      </c>
      <c r="U522" s="61">
        <f>'1.Shazam DNSP&amp;State'!O407</f>
        <v>0.94894789999999996</v>
      </c>
      <c r="V522" s="61">
        <f>'1.Shazam DNSP&amp;State'!P407</f>
        <v>0.84033860000000005</v>
      </c>
      <c r="W522" s="62">
        <f>'1.Shazam DNSP&amp;State'!K407</f>
        <v>0.90216039999999997</v>
      </c>
      <c r="Z522" s="209">
        <v>2009</v>
      </c>
      <c r="AA522" s="64">
        <f t="shared" si="1834"/>
        <v>3.2128646001371025E-2</v>
      </c>
      <c r="AB522" s="61">
        <f t="shared" si="1835"/>
        <v>0</v>
      </c>
      <c r="AC522" s="61">
        <f t="shared" si="1836"/>
        <v>1.9166894775985197E-2</v>
      </c>
      <c r="AD522" s="61">
        <f t="shared" si="1837"/>
        <v>2.7172803587824906E-3</v>
      </c>
      <c r="AE522" s="61">
        <f t="shared" si="1838"/>
        <v>0.15768697349922883</v>
      </c>
      <c r="AF522" s="61">
        <f t="shared" si="1839"/>
        <v>-1.7483263329909758E-2</v>
      </c>
      <c r="AG522" s="62">
        <f t="shared" si="1840"/>
        <v>-2.7173793370448895E-2</v>
      </c>
      <c r="AH522" s="61">
        <f t="shared" si="1841"/>
        <v>0.10851603421830465</v>
      </c>
      <c r="AI522" s="61">
        <f t="shared" si="1842"/>
        <v>6.6796414404495675E-3</v>
      </c>
      <c r="AJ522" s="61">
        <f t="shared" si="1843"/>
        <v>-9.4965077559335366E-4</v>
      </c>
      <c r="AK522" s="61">
        <f t="shared" si="1844"/>
        <v>0.37307895935338797</v>
      </c>
      <c r="AL522" s="61">
        <f t="shared" si="1845"/>
        <v>2.7415302840150886E-3</v>
      </c>
      <c r="AM522" s="61">
        <f t="shared" si="1846"/>
        <v>4.0426167856562514E-2</v>
      </c>
      <c r="AN522" s="61">
        <f t="shared" si="1847"/>
        <v>1.9984687465321647E-2</v>
      </c>
      <c r="AO522" s="61">
        <f t="shared" si="1848"/>
        <v>5.429187573138744E-2</v>
      </c>
      <c r="AP522" s="64">
        <f t="shared" si="1849"/>
        <v>-0.13568997875827221</v>
      </c>
      <c r="AQ522" s="61">
        <f t="shared" si="1850"/>
        <v>-3.385387014060285E-2</v>
      </c>
      <c r="AR522" s="61">
        <f t="shared" si="1855"/>
        <v>-2.6224148670215108E-2</v>
      </c>
      <c r="AS522" s="61">
        <f t="shared" si="1851"/>
        <v>-0.40025258293912364</v>
      </c>
      <c r="AT522" s="61">
        <f t="shared" si="1852"/>
        <v>-2.9915253106474773E-2</v>
      </c>
      <c r="AU522" s="61">
        <f t="shared" si="1853"/>
        <v>-6.7600256865607597E-2</v>
      </c>
      <c r="AV522" s="62">
        <f t="shared" si="1854"/>
        <v>-4.7157911726427339E-2</v>
      </c>
    </row>
    <row r="523" spans="1:48" s="9" customFormat="1" ht="15" x14ac:dyDescent="0.2">
      <c r="A523" s="209">
        <v>2010</v>
      </c>
      <c r="B523" s="64">
        <f>'1.Shazam DNSP&amp;State'!Q408</f>
        <v>1.0217039999999999</v>
      </c>
      <c r="C523" s="61">
        <f>'1.Shazam DNSP&amp;State'!R408</f>
        <v>1.085607</v>
      </c>
      <c r="D523" s="61">
        <f>'1.Shazam DNSP&amp;State'!S408</f>
        <v>1.0796490000000001</v>
      </c>
      <c r="E523" s="61">
        <f>'1.Shazam DNSP&amp;State'!T408</f>
        <v>1.019887</v>
      </c>
      <c r="F523" s="61">
        <f>'1.Shazam DNSP&amp;State'!U408</f>
        <v>1.676728</v>
      </c>
      <c r="G523" s="61">
        <f>'1.Shazam DNSP&amp;State'!V408</f>
        <v>1.0451550000000001</v>
      </c>
      <c r="H523" s="62">
        <f>'1.Shazam DNSP&amp;State'!W408</f>
        <v>0.95748800000000001</v>
      </c>
      <c r="I523" s="61">
        <f>'1.Shazam DNSP&amp;State'!X408</f>
        <v>1.333383</v>
      </c>
      <c r="J523" s="61">
        <f>'1.Shazam DNSP&amp;State'!Y408</f>
        <v>1.006702</v>
      </c>
      <c r="K523" s="61">
        <f>'1.Shazam DNSP&amp;State'!Z408</f>
        <v>1.0184500000000001</v>
      </c>
      <c r="L523" s="61">
        <f>'1.Shazam DNSP&amp;State'!AA408</f>
        <v>1.4589220000000001</v>
      </c>
      <c r="M523" s="61">
        <f>'1.Shazam DNSP&amp;State'!AB408</f>
        <v>1.0440240000000001</v>
      </c>
      <c r="N523" s="61">
        <f>'1.Shazam DNSP&amp;State'!AC408</f>
        <v>1.181708</v>
      </c>
      <c r="O523" s="61">
        <f>'1.Shazam DNSP&amp;State'!AD408</f>
        <v>1.0883080000000001</v>
      </c>
      <c r="P523" s="61">
        <f>'1.Shazam DNSP&amp;State'!D408</f>
        <v>1.1822859999999999</v>
      </c>
      <c r="Q523" s="64">
        <f>'1.Shazam DNSP&amp;State'!J408</f>
        <v>0.71808919999999998</v>
      </c>
      <c r="R523" s="61">
        <f>'1.Shazam DNSP&amp;State'!L408</f>
        <v>0.95111319999999999</v>
      </c>
      <c r="S523" s="61">
        <f>'1.Shazam DNSP&amp;State'!M408</f>
        <v>0.94014200000000003</v>
      </c>
      <c r="T523" s="61">
        <f>'1.Shazam DNSP&amp;State'!N408</f>
        <v>0.6562983</v>
      </c>
      <c r="U523" s="61">
        <f>'1.Shazam DNSP&amp;State'!O408</f>
        <v>0.91711319999999996</v>
      </c>
      <c r="V523" s="61">
        <f>'1.Shazam DNSP&amp;State'!P408</f>
        <v>0.81025769999999997</v>
      </c>
      <c r="W523" s="62">
        <f>'1.Shazam DNSP&amp;State'!K408</f>
        <v>0.87979490000000005</v>
      </c>
      <c r="Z523" s="209">
        <v>2010</v>
      </c>
      <c r="AA523" s="64">
        <f t="shared" si="1834"/>
        <v>-8.9419548016028434E-3</v>
      </c>
      <c r="AB523" s="61">
        <f t="shared" si="1835"/>
        <v>0</v>
      </c>
      <c r="AC523" s="61">
        <f t="shared" si="1836"/>
        <v>1.9184395231246106E-2</v>
      </c>
      <c r="AD523" s="61">
        <f t="shared" si="1837"/>
        <v>1.6965556527136237E-2</v>
      </c>
      <c r="AE523" s="61">
        <f t="shared" si="1838"/>
        <v>3.8889217608035417E-2</v>
      </c>
      <c r="AF523" s="61">
        <f t="shared" si="1839"/>
        <v>-2.0490814458479247E-2</v>
      </c>
      <c r="AG523" s="62">
        <f t="shared" si="1840"/>
        <v>5.9595204220450441E-3</v>
      </c>
      <c r="AH523" s="61">
        <f t="shared" si="1841"/>
        <v>0.17129365134961669</v>
      </c>
      <c r="AI523" s="61">
        <f t="shared" si="1842"/>
        <v>0</v>
      </c>
      <c r="AJ523" s="61">
        <f t="shared" si="1843"/>
        <v>1.9231514453605818E-2</v>
      </c>
      <c r="AK523" s="61">
        <f t="shared" si="1844"/>
        <v>4.6188474833099595E-3</v>
      </c>
      <c r="AL523" s="61">
        <f t="shared" si="1845"/>
        <v>4.0082980694223995E-2</v>
      </c>
      <c r="AM523" s="61">
        <f t="shared" si="1846"/>
        <v>4.2412307186634891E-2</v>
      </c>
      <c r="AN523" s="61">
        <f t="shared" si="1847"/>
        <v>3.1062576815955149E-2</v>
      </c>
      <c r="AO523" s="61">
        <f t="shared" si="1848"/>
        <v>8.9296929335524175E-2</v>
      </c>
      <c r="AP523" s="64">
        <f t="shared" si="1849"/>
        <v>-0.16533379213083813</v>
      </c>
      <c r="AQ523" s="61">
        <f t="shared" si="1850"/>
        <v>5.959496911846553E-3</v>
      </c>
      <c r="AR523" s="61">
        <f t="shared" si="1855"/>
        <v>-1.3272384932534496E-2</v>
      </c>
      <c r="AS523" s="61">
        <f t="shared" si="1851"/>
        <v>1.3405328490149065E-3</v>
      </c>
      <c r="AT523" s="61">
        <f t="shared" si="1852"/>
        <v>-3.4122986550986389E-2</v>
      </c>
      <c r="AU523" s="61">
        <f t="shared" si="1853"/>
        <v>-3.6452560638152859E-2</v>
      </c>
      <c r="AV523" s="62">
        <f t="shared" si="1854"/>
        <v>-2.5103519178441096E-2</v>
      </c>
    </row>
    <row r="524" spans="1:48" s="9" customFormat="1" ht="15" x14ac:dyDescent="0.2">
      <c r="A524" s="209">
        <v>2011</v>
      </c>
      <c r="B524" s="64">
        <f>'1.Shazam DNSP&amp;State'!Q409</f>
        <v>0.99913320000000005</v>
      </c>
      <c r="C524" s="61">
        <f>'1.Shazam DNSP&amp;State'!R409</f>
        <v>1.085607</v>
      </c>
      <c r="D524" s="61">
        <f>'1.Shazam DNSP&amp;State'!S409</f>
        <v>1.100579</v>
      </c>
      <c r="E524" s="61">
        <f>'1.Shazam DNSP&amp;State'!T409</f>
        <v>1.038529</v>
      </c>
      <c r="F524" s="61">
        <f>'1.Shazam DNSP&amp;State'!U409</f>
        <v>1.1589430000000001</v>
      </c>
      <c r="G524" s="61">
        <f>'1.Shazam DNSP&amp;State'!V409</f>
        <v>1.0178739999999999</v>
      </c>
      <c r="H524" s="62">
        <f>'1.Shazam DNSP&amp;State'!W409</f>
        <v>1.039336</v>
      </c>
      <c r="I524" s="61">
        <f>'1.Shazam DNSP&amp;State'!X409</f>
        <v>1.2872110000000001</v>
      </c>
      <c r="J524" s="61">
        <f>'1.Shazam DNSP&amp;State'!Y409</f>
        <v>1.006702</v>
      </c>
      <c r="K524" s="61">
        <f>'1.Shazam DNSP&amp;State'!Z409</f>
        <v>1.0284930000000001</v>
      </c>
      <c r="L524" s="61">
        <f>'1.Shazam DNSP&amp;State'!AA409</f>
        <v>1.694232</v>
      </c>
      <c r="M524" s="61">
        <f>'1.Shazam DNSP&amp;State'!AB409</f>
        <v>1.0873079999999999</v>
      </c>
      <c r="N524" s="61">
        <f>'1.Shazam DNSP&amp;State'!AC409</f>
        <v>1.2395430000000001</v>
      </c>
      <c r="O524" s="61">
        <f>'1.Shazam DNSP&amp;State'!AD409</f>
        <v>1.121785</v>
      </c>
      <c r="P524" s="61">
        <f>'1.Shazam DNSP&amp;State'!D409</f>
        <v>1.1830400000000001</v>
      </c>
      <c r="Q524" s="64">
        <f>'1.Shazam DNSP&amp;State'!J409</f>
        <v>0.80743259999999994</v>
      </c>
      <c r="R524" s="61">
        <f>'1.Shazam DNSP&amp;State'!L409</f>
        <v>1.032416</v>
      </c>
      <c r="S524" s="61">
        <f>'1.Shazam DNSP&amp;State'!M409</f>
        <v>1.0105420000000001</v>
      </c>
      <c r="T524" s="61">
        <f>'1.Shazam DNSP&amp;State'!N409</f>
        <v>0.61345550000000004</v>
      </c>
      <c r="U524" s="61">
        <f>'1.Shazam DNSP&amp;State'!O409</f>
        <v>0.95588030000000002</v>
      </c>
      <c r="V524" s="61">
        <f>'1.Shazam DNSP&amp;State'!P409</f>
        <v>0.83848350000000005</v>
      </c>
      <c r="W524" s="62">
        <f>'1.Shazam DNSP&amp;State'!K409</f>
        <v>0.92650160000000004</v>
      </c>
      <c r="Z524" s="209">
        <v>2011</v>
      </c>
      <c r="AA524" s="64">
        <f t="shared" si="1834"/>
        <v>-2.2338997539480959E-2</v>
      </c>
      <c r="AB524" s="61">
        <f t="shared" si="1835"/>
        <v>0</v>
      </c>
      <c r="AC524" s="61">
        <f t="shared" si="1836"/>
        <v>1.9200416647758657E-2</v>
      </c>
      <c r="AD524" s="61">
        <f t="shared" si="1837"/>
        <v>1.8113451990389277E-2</v>
      </c>
      <c r="AE524" s="61">
        <f t="shared" si="1838"/>
        <v>-0.36933589247103216</v>
      </c>
      <c r="AF524" s="61">
        <f t="shared" si="1839"/>
        <v>-2.6449061410736482E-2</v>
      </c>
      <c r="AG524" s="62">
        <f t="shared" si="1840"/>
        <v>8.2024138354403295E-2</v>
      </c>
      <c r="AH524" s="61">
        <f t="shared" si="1841"/>
        <v>-3.5241459417947554E-2</v>
      </c>
      <c r="AI524" s="61">
        <f t="shared" si="1842"/>
        <v>0</v>
      </c>
      <c r="AJ524" s="61">
        <f t="shared" si="1843"/>
        <v>9.8127603815049945E-3</v>
      </c>
      <c r="AK524" s="61">
        <f t="shared" si="1844"/>
        <v>0.14953173397096364</v>
      </c>
      <c r="AL524" s="61">
        <f t="shared" si="1845"/>
        <v>4.0622438967511366E-2</v>
      </c>
      <c r="AM524" s="61">
        <f t="shared" si="1846"/>
        <v>4.7781913751523832E-2</v>
      </c>
      <c r="AN524" s="61">
        <f t="shared" si="1847"/>
        <v>3.0296970028125796E-2</v>
      </c>
      <c r="AO524" s="61">
        <f t="shared" si="1848"/>
        <v>6.3754427553720653E-4</v>
      </c>
      <c r="AP524" s="64">
        <f t="shared" si="1849"/>
        <v>0.11726578880583764</v>
      </c>
      <c r="AQ524" s="61">
        <f t="shared" si="1850"/>
        <v>8.2023877534572159E-2</v>
      </c>
      <c r="AR524" s="61">
        <f t="shared" si="1855"/>
        <v>7.221117187747339E-2</v>
      </c>
      <c r="AS524" s="61">
        <f t="shared" si="1851"/>
        <v>-6.7507684314611044E-2</v>
      </c>
      <c r="AT524" s="61">
        <f t="shared" si="1852"/>
        <v>4.1401785349792233E-2</v>
      </c>
      <c r="AU524" s="61">
        <f t="shared" si="1853"/>
        <v>3.4242557856985156E-2</v>
      </c>
      <c r="AV524" s="62">
        <f t="shared" si="1854"/>
        <v>5.1726960527402693E-2</v>
      </c>
    </row>
    <row r="525" spans="1:48" s="9" customFormat="1" ht="15" x14ac:dyDescent="0.2">
      <c r="A525" s="209">
        <v>2012</v>
      </c>
      <c r="B525" s="64">
        <f>'1.Shazam DNSP&amp;State'!Q410</f>
        <v>0.97062550000000003</v>
      </c>
      <c r="C525" s="61">
        <f>'1.Shazam DNSP&amp;State'!R410</f>
        <v>1.085607</v>
      </c>
      <c r="D525" s="61">
        <f>'1.Shazam DNSP&amp;State'!S410</f>
        <v>1.1107130000000001</v>
      </c>
      <c r="E525" s="61">
        <f>'1.Shazam DNSP&amp;State'!T410</f>
        <v>1.047723</v>
      </c>
      <c r="F525" s="61">
        <f>'1.Shazam DNSP&amp;State'!U410</f>
        <v>1.346319</v>
      </c>
      <c r="G525" s="61">
        <f>'1.Shazam DNSP&amp;State'!V410</f>
        <v>0.98024460000000002</v>
      </c>
      <c r="H525" s="62">
        <f>'1.Shazam DNSP&amp;State'!W410</f>
        <v>1.016227</v>
      </c>
      <c r="I525" s="61">
        <f>'1.Shazam DNSP&amp;State'!X410</f>
        <v>1.433743</v>
      </c>
      <c r="J525" s="61">
        <f>'1.Shazam DNSP&amp;State'!Y410</f>
        <v>1.006702</v>
      </c>
      <c r="K525" s="61">
        <f>'1.Shazam DNSP&amp;State'!Z410</f>
        <v>1.035477</v>
      </c>
      <c r="L525" s="61">
        <f>'1.Shazam DNSP&amp;State'!AA410</f>
        <v>1.7412939999999999</v>
      </c>
      <c r="M525" s="61">
        <f>'1.Shazam DNSP&amp;State'!AB410</f>
        <v>1.1017410000000001</v>
      </c>
      <c r="N525" s="61">
        <f>'1.Shazam DNSP&amp;State'!AC410</f>
        <v>1.273323</v>
      </c>
      <c r="O525" s="61">
        <f>'1.Shazam DNSP&amp;State'!AD410</f>
        <v>1.1392949999999999</v>
      </c>
      <c r="P525" s="61">
        <f>'1.Shazam DNSP&amp;State'!D410</f>
        <v>1.246696</v>
      </c>
      <c r="Q525" s="64">
        <f>'1.Shazam DNSP&amp;State'!J410</f>
        <v>0.70879329999999996</v>
      </c>
      <c r="R525" s="61">
        <f>'1.Shazam DNSP&amp;State'!L410</f>
        <v>1.0094609999999999</v>
      </c>
      <c r="S525" s="61">
        <f>'1.Shazam DNSP&amp;State'!M410</f>
        <v>0.98140989999999995</v>
      </c>
      <c r="T525" s="61">
        <f>'1.Shazam DNSP&amp;State'!N410</f>
        <v>0.58360460000000003</v>
      </c>
      <c r="U525" s="61">
        <f>'1.Shazam DNSP&amp;State'!O410</f>
        <v>0.92238319999999996</v>
      </c>
      <c r="V525" s="61">
        <f>'1.Shazam DNSP&amp;State'!P410</f>
        <v>0.79809039999999998</v>
      </c>
      <c r="W525" s="62">
        <f>'1.Shazam DNSP&amp;State'!K410</f>
        <v>0.89197890000000002</v>
      </c>
      <c r="Z525" s="209">
        <v>2012</v>
      </c>
      <c r="AA525" s="64">
        <f t="shared" si="1834"/>
        <v>-2.8947394058966583E-2</v>
      </c>
      <c r="AB525" s="61">
        <f t="shared" si="1835"/>
        <v>0</v>
      </c>
      <c r="AC525" s="61">
        <f t="shared" si="1836"/>
        <v>9.1657464931027884E-3</v>
      </c>
      <c r="AD525" s="61">
        <f t="shared" si="1837"/>
        <v>8.8139491491118008E-3</v>
      </c>
      <c r="AE525" s="61">
        <f t="shared" si="1838"/>
        <v>0.14986581883658684</v>
      </c>
      <c r="AF525" s="61">
        <f t="shared" si="1839"/>
        <v>-3.7669284989416484E-2</v>
      </c>
      <c r="AG525" s="62">
        <f t="shared" si="1840"/>
        <v>-2.2485298314009208E-2</v>
      </c>
      <c r="AH525" s="61">
        <f t="shared" si="1841"/>
        <v>0.10781064480779906</v>
      </c>
      <c r="AI525" s="61">
        <f t="shared" si="1842"/>
        <v>0</v>
      </c>
      <c r="AJ525" s="61">
        <f t="shared" si="1843"/>
        <v>6.7675660552728141E-3</v>
      </c>
      <c r="AK525" s="61">
        <f t="shared" si="1844"/>
        <v>2.7398974188114347E-2</v>
      </c>
      <c r="AL525" s="61">
        <f t="shared" si="1845"/>
        <v>1.3186739214792386E-2</v>
      </c>
      <c r="AM525" s="61">
        <f t="shared" si="1846"/>
        <v>2.6887255434998866E-2</v>
      </c>
      <c r="AN525" s="61">
        <f t="shared" si="1847"/>
        <v>1.5488483417342585E-2</v>
      </c>
      <c r="AO525" s="61">
        <f t="shared" si="1848"/>
        <v>5.2409455127153115E-2</v>
      </c>
      <c r="AP525" s="64">
        <f t="shared" si="1849"/>
        <v>-0.13029563747068823</v>
      </c>
      <c r="AQ525" s="61">
        <f t="shared" si="1850"/>
        <v>-2.2485161573419017E-2</v>
      </c>
      <c r="AR525" s="61">
        <f t="shared" si="1855"/>
        <v>-2.925188832747936E-2</v>
      </c>
      <c r="AS525" s="61">
        <f t="shared" si="1851"/>
        <v>-4.9884028154273452E-2</v>
      </c>
      <c r="AT525" s="61">
        <f t="shared" si="1852"/>
        <v>-3.5671940574530853E-2</v>
      </c>
      <c r="AU525" s="61">
        <f t="shared" si="1853"/>
        <v>-4.9373028831456417E-2</v>
      </c>
      <c r="AV525" s="62">
        <f t="shared" si="1854"/>
        <v>-3.7973295061515047E-2</v>
      </c>
    </row>
    <row r="526" spans="1:48" s="9" customFormat="1" ht="15" x14ac:dyDescent="0.2">
      <c r="A526" s="209">
        <v>2013</v>
      </c>
      <c r="B526" s="64">
        <f>'1.Shazam DNSP&amp;State'!Q411</f>
        <v>0.95481570000000004</v>
      </c>
      <c r="C526" s="61">
        <f>'1.Shazam DNSP&amp;State'!R411</f>
        <v>1.085607</v>
      </c>
      <c r="D526" s="61">
        <f>'1.Shazam DNSP&amp;State'!S411</f>
        <v>1.1166020000000001</v>
      </c>
      <c r="E526" s="61">
        <f>'1.Shazam DNSP&amp;State'!T411</f>
        <v>1.053088</v>
      </c>
      <c r="F526" s="61">
        <f>'1.Shazam DNSP&amp;State'!U411</f>
        <v>1.158898</v>
      </c>
      <c r="G526" s="61">
        <f>'1.Shazam DNSP&amp;State'!V411</f>
        <v>0.96142989999999995</v>
      </c>
      <c r="H526" s="62">
        <f>'1.Shazam DNSP&amp;State'!W411</f>
        <v>1.04253</v>
      </c>
      <c r="I526" s="61">
        <f>'1.Shazam DNSP&amp;State'!X411</f>
        <v>1.1089690000000001</v>
      </c>
      <c r="J526" s="61">
        <f>'1.Shazam DNSP&amp;State'!Y411</f>
        <v>1.006702</v>
      </c>
      <c r="K526" s="61">
        <f>'1.Shazam DNSP&amp;State'!Z411</f>
        <v>1.0389679999999999</v>
      </c>
      <c r="L526" s="61">
        <f>'1.Shazam DNSP&amp;State'!AA411</f>
        <v>1.7345710000000001</v>
      </c>
      <c r="M526" s="61">
        <f>'1.Shazam DNSP&amp;State'!AB411</f>
        <v>1.1088530000000001</v>
      </c>
      <c r="N526" s="61">
        <f>'1.Shazam DNSP&amp;State'!AC411</f>
        <v>1.283361</v>
      </c>
      <c r="O526" s="61">
        <f>'1.Shazam DNSP&amp;State'!AD411</f>
        <v>1.1456299999999999</v>
      </c>
      <c r="P526" s="61">
        <f>'1.Shazam DNSP&amp;State'!D411</f>
        <v>1.131877</v>
      </c>
      <c r="Q526" s="64">
        <f>'1.Shazam DNSP&amp;State'!J411</f>
        <v>0.94008959999999997</v>
      </c>
      <c r="R526" s="61">
        <f>'1.Shazam DNSP&amp;State'!L411</f>
        <v>1.0355890000000001</v>
      </c>
      <c r="S526" s="61">
        <f>'1.Shazam DNSP&amp;State'!M411</f>
        <v>1.0034289999999999</v>
      </c>
      <c r="T526" s="61">
        <f>'1.Shazam DNSP&amp;State'!N411</f>
        <v>0.60103079999999998</v>
      </c>
      <c r="U526" s="61">
        <f>'1.Shazam DNSP&amp;State'!O411</f>
        <v>0.94018800000000002</v>
      </c>
      <c r="V526" s="61">
        <f>'1.Shazam DNSP&amp;State'!P411</f>
        <v>0.8123437</v>
      </c>
      <c r="W526" s="62">
        <f>'1.Shazam DNSP&amp;State'!K411</f>
        <v>0.91000590000000003</v>
      </c>
      <c r="Z526" s="209">
        <v>2013</v>
      </c>
      <c r="AA526" s="64">
        <f t="shared" si="1834"/>
        <v>-1.6422371471149669E-2</v>
      </c>
      <c r="AB526" s="61">
        <f t="shared" si="1835"/>
        <v>0</v>
      </c>
      <c r="AC526" s="61">
        <f t="shared" si="1836"/>
        <v>5.287993591185083E-3</v>
      </c>
      <c r="AD526" s="61">
        <f t="shared" si="1837"/>
        <v>5.1075624253152981E-3</v>
      </c>
      <c r="AE526" s="61">
        <f t="shared" si="1838"/>
        <v>-0.14990464807466283</v>
      </c>
      <c r="AF526" s="61">
        <f t="shared" si="1839"/>
        <v>-1.938047690377238E-2</v>
      </c>
      <c r="AG526" s="62">
        <f t="shared" si="1840"/>
        <v>2.5553701857739138E-2</v>
      </c>
      <c r="AH526" s="61">
        <f t="shared" si="1841"/>
        <v>-0.25685775228124463</v>
      </c>
      <c r="AI526" s="61">
        <f t="shared" si="1842"/>
        <v>0</v>
      </c>
      <c r="AJ526" s="61">
        <f t="shared" si="1843"/>
        <v>3.3657226829625795E-3</v>
      </c>
      <c r="AK526" s="61">
        <f t="shared" si="1844"/>
        <v>-3.8683944191417537E-3</v>
      </c>
      <c r="AL526" s="61">
        <f t="shared" si="1845"/>
        <v>6.4344918496789865E-3</v>
      </c>
      <c r="AM526" s="61">
        <f t="shared" si="1846"/>
        <v>7.8523991065618803E-3</v>
      </c>
      <c r="AN526" s="61">
        <f t="shared" si="1847"/>
        <v>5.5450539796051152E-3</v>
      </c>
      <c r="AO526" s="61">
        <f t="shared" si="1848"/>
        <v>-9.6619535259734407E-2</v>
      </c>
      <c r="AP526" s="64">
        <f t="shared" si="1849"/>
        <v>0.28241124322014605</v>
      </c>
      <c r="AQ526" s="61">
        <f t="shared" si="1850"/>
        <v>2.5553821939255671E-2</v>
      </c>
      <c r="AR526" s="61">
        <f t="shared" si="1855"/>
        <v>2.218820213176978E-2</v>
      </c>
      <c r="AS526" s="61">
        <f t="shared" si="1851"/>
        <v>2.9422482413609032E-2</v>
      </c>
      <c r="AT526" s="61">
        <f t="shared" si="1852"/>
        <v>1.911909983419333E-2</v>
      </c>
      <c r="AU526" s="61">
        <f t="shared" si="1853"/>
        <v>1.7701652226018945E-2</v>
      </c>
      <c r="AV526" s="62">
        <f t="shared" si="1854"/>
        <v>2.0008605414649099E-2</v>
      </c>
    </row>
    <row r="527" spans="1:48" s="9" customFormat="1" ht="15" x14ac:dyDescent="0.2">
      <c r="A527" s="209">
        <v>2014</v>
      </c>
      <c r="B527" s="64">
        <f>'1.Shazam DNSP&amp;State'!Q412</f>
        <v>0.92426410000000003</v>
      </c>
      <c r="C527" s="61">
        <f>'1.Shazam DNSP&amp;State'!R412</f>
        <v>1.085607</v>
      </c>
      <c r="D527" s="61">
        <f>'1.Shazam DNSP&amp;State'!S412</f>
        <v>1.1201209999999999</v>
      </c>
      <c r="E527" s="61">
        <f>'1.Shazam DNSP&amp;State'!T412</f>
        <v>1.060632</v>
      </c>
      <c r="F527" s="61">
        <f>'1.Shazam DNSP&amp;State'!U412</f>
        <v>1.5685260000000001</v>
      </c>
      <c r="G527" s="61">
        <f>'1.Shazam DNSP&amp;State'!V412</f>
        <v>0.98998969999999997</v>
      </c>
      <c r="H527" s="62">
        <f>'1.Shazam DNSP&amp;State'!W412</f>
        <v>0.99152110000000004</v>
      </c>
      <c r="I527" s="61">
        <f>'1.Shazam DNSP&amp;State'!X412</f>
        <v>1.126085</v>
      </c>
      <c r="J527" s="61">
        <f>'1.Shazam DNSP&amp;State'!Y412</f>
        <v>1.0063530000000001</v>
      </c>
      <c r="K527" s="61">
        <f>'1.Shazam DNSP&amp;State'!Z412</f>
        <v>1.04453</v>
      </c>
      <c r="L527" s="61">
        <f>'1.Shazam DNSP&amp;State'!AA412</f>
        <v>1.9118329999999999</v>
      </c>
      <c r="M527" s="61">
        <f>'1.Shazam DNSP&amp;State'!AB412</f>
        <v>1.134401</v>
      </c>
      <c r="N527" s="61">
        <f>'1.Shazam DNSP&amp;State'!AC412</f>
        <v>1.3106979999999999</v>
      </c>
      <c r="O527" s="61">
        <f>'1.Shazam DNSP&amp;State'!AD412</f>
        <v>1.162792</v>
      </c>
      <c r="P527" s="61">
        <f>'1.Shazam DNSP&amp;State'!D412</f>
        <v>1.148182</v>
      </c>
      <c r="Q527" s="64">
        <f>'1.Shazam DNSP&amp;State'!J412</f>
        <v>0.88050280000000003</v>
      </c>
      <c r="R527" s="61">
        <f>'1.Shazam DNSP&amp;State'!L412</f>
        <v>0.98526139999999995</v>
      </c>
      <c r="S527" s="61">
        <f>'1.Shazam DNSP&amp;State'!M412</f>
        <v>0.9492507</v>
      </c>
      <c r="T527" s="61">
        <f>'1.Shazam DNSP&amp;State'!N412</f>
        <v>0.51862330000000001</v>
      </c>
      <c r="U527" s="61">
        <f>'1.Shazam DNSP&amp;State'!O412</f>
        <v>0.87404839999999995</v>
      </c>
      <c r="V527" s="61">
        <f>'1.Shazam DNSP&amp;State'!P412</f>
        <v>0.75648340000000003</v>
      </c>
      <c r="W527" s="62">
        <f>'1.Shazam DNSP&amp;State'!K412</f>
        <v>0.85270690000000005</v>
      </c>
      <c r="Z527" s="209">
        <v>2014</v>
      </c>
      <c r="AA527" s="64">
        <f t="shared" si="1834"/>
        <v>-3.2520484250637208E-2</v>
      </c>
      <c r="AB527" s="61">
        <f t="shared" si="1835"/>
        <v>0</v>
      </c>
      <c r="AC527" s="61">
        <f t="shared" si="1836"/>
        <v>3.1465701416217846E-3</v>
      </c>
      <c r="AD527" s="61">
        <f t="shared" si="1837"/>
        <v>7.1381564564843656E-3</v>
      </c>
      <c r="AE527" s="61">
        <f t="shared" si="1838"/>
        <v>0.30266677127576003</v>
      </c>
      <c r="AF527" s="61">
        <f t="shared" si="1839"/>
        <v>2.9272883579389886E-2</v>
      </c>
      <c r="AG527" s="62">
        <f t="shared" si="1840"/>
        <v>-5.0165501616364433E-2</v>
      </c>
      <c r="AH527" s="61">
        <f t="shared" si="1841"/>
        <v>1.5316260456471678E-2</v>
      </c>
      <c r="AI527" s="61">
        <f t="shared" si="1842"/>
        <v>-3.4673667981901016E-4</v>
      </c>
      <c r="AJ527" s="61">
        <f t="shared" si="1843"/>
        <v>5.3391106807612566E-3</v>
      </c>
      <c r="AK527" s="61">
        <f t="shared" si="1844"/>
        <v>9.7302347141710585E-2</v>
      </c>
      <c r="AL527" s="61">
        <f t="shared" si="1845"/>
        <v>2.2778610584664395E-2</v>
      </c>
      <c r="AM527" s="61">
        <f t="shared" si="1846"/>
        <v>2.1077401899247086E-2</v>
      </c>
      <c r="AN527" s="61">
        <f t="shared" si="1847"/>
        <v>1.4869305701751965E-2</v>
      </c>
      <c r="AO527" s="61">
        <f t="shared" si="1848"/>
        <v>1.4302505283595205E-2</v>
      </c>
      <c r="AP527" s="64">
        <f t="shared" si="1849"/>
        <v>-6.5482081927842536E-2</v>
      </c>
      <c r="AQ527" s="61">
        <f t="shared" si="1850"/>
        <v>-4.9818639283730905E-2</v>
      </c>
      <c r="AR527" s="61">
        <f t="shared" si="1855"/>
        <v>-5.5505476830687371E-2</v>
      </c>
      <c r="AS527" s="61">
        <f t="shared" si="1851"/>
        <v>-0.14746838039283994</v>
      </c>
      <c r="AT527" s="61">
        <f t="shared" si="1852"/>
        <v>-7.2944103570090985E-2</v>
      </c>
      <c r="AU527" s="61">
        <f t="shared" si="1853"/>
        <v>-7.1242936639419788E-2</v>
      </c>
      <c r="AV527" s="62">
        <f t="shared" si="1854"/>
        <v>-6.5035205347857936E-2</v>
      </c>
    </row>
    <row r="528" spans="1:48" s="9" customFormat="1" ht="15" x14ac:dyDescent="0.2">
      <c r="A528" s="209">
        <v>2015</v>
      </c>
      <c r="B528" s="64">
        <f>'1.Shazam DNSP&amp;State'!Q413</f>
        <v>0.94089350000000005</v>
      </c>
      <c r="C528" s="61">
        <f>'1.Shazam DNSP&amp;State'!R413</f>
        <v>1.085607</v>
      </c>
      <c r="D528" s="61">
        <f>'1.Shazam DNSP&amp;State'!S413</f>
        <v>1.1293340000000001</v>
      </c>
      <c r="E528" s="61">
        <f>'1.Shazam DNSP&amp;State'!T413</f>
        <v>1.066919</v>
      </c>
      <c r="F528" s="61">
        <f>'1.Shazam DNSP&amp;State'!U413</f>
        <v>1.2085410000000001</v>
      </c>
      <c r="G528" s="61">
        <f>'1.Shazam DNSP&amp;State'!V413</f>
        <v>0.98236179999999995</v>
      </c>
      <c r="H528" s="62">
        <f>'1.Shazam DNSP&amp;State'!W413</f>
        <v>1.0427169999999999</v>
      </c>
      <c r="I528" s="61">
        <f>'1.Shazam DNSP&amp;State'!X413</f>
        <v>0.92416299999999996</v>
      </c>
      <c r="J528" s="61">
        <f>'1.Shazam DNSP&amp;State'!Y413</f>
        <v>1.0064340000000001</v>
      </c>
      <c r="K528" s="61">
        <f>'1.Shazam DNSP&amp;State'!Z413</f>
        <v>1.04966</v>
      </c>
      <c r="L528" s="61">
        <f>'1.Shazam DNSP&amp;State'!AA413</f>
        <v>1.9178470000000001</v>
      </c>
      <c r="M528" s="61">
        <f>'1.Shazam DNSP&amp;State'!AB413</f>
        <v>1.142447</v>
      </c>
      <c r="N528" s="61">
        <f>'1.Shazam DNSP&amp;State'!AC413</f>
        <v>1.3294699999999999</v>
      </c>
      <c r="O528" s="61">
        <f>'1.Shazam DNSP&amp;State'!AD413</f>
        <v>1.1730529999999999</v>
      </c>
      <c r="P528" s="61">
        <f>'1.Shazam DNSP&amp;State'!D413</f>
        <v>1.0764069999999999</v>
      </c>
      <c r="Q528" s="64">
        <f>'1.Shazam DNSP&amp;State'!J413</f>
        <v>1.1282829999999999</v>
      </c>
      <c r="R528" s="61">
        <f>'1.Shazam DNSP&amp;State'!L413</f>
        <v>1.0360510000000001</v>
      </c>
      <c r="S528" s="61">
        <f>'1.Shazam DNSP&amp;State'!M413</f>
        <v>0.99338599999999999</v>
      </c>
      <c r="T528" s="61">
        <f>'1.Shazam DNSP&amp;State'!N413</f>
        <v>0.54369149999999999</v>
      </c>
      <c r="U528" s="61">
        <f>'1.Shazam DNSP&amp;State'!O413</f>
        <v>0.9127054</v>
      </c>
      <c r="V528" s="61">
        <f>'1.Shazam DNSP&amp;State'!P413</f>
        <v>0.78431039999999996</v>
      </c>
      <c r="W528" s="62">
        <f>'1.Shazam DNSP&amp;State'!K413</f>
        <v>0.8888916</v>
      </c>
      <c r="Z528" s="209">
        <v>2015</v>
      </c>
      <c r="AA528" s="64">
        <f t="shared" si="1834"/>
        <v>1.7832102396516104E-2</v>
      </c>
      <c r="AB528" s="61">
        <f t="shared" si="1835"/>
        <v>0</v>
      </c>
      <c r="AC528" s="61">
        <f t="shared" si="1836"/>
        <v>8.191363254444842E-3</v>
      </c>
      <c r="AD528" s="61">
        <f t="shared" si="1837"/>
        <v>5.9100987943554876E-3</v>
      </c>
      <c r="AE528" s="61">
        <f t="shared" si="1838"/>
        <v>-0.26072247791713743</v>
      </c>
      <c r="AF528" s="61">
        <f t="shared" si="1839"/>
        <v>-7.7348667620685064E-3</v>
      </c>
      <c r="AG528" s="62">
        <f t="shared" si="1840"/>
        <v>5.0344856868285499E-2</v>
      </c>
      <c r="AH528" s="61">
        <f t="shared" si="1841"/>
        <v>-0.19761383129501384</v>
      </c>
      <c r="AI528" s="61">
        <f t="shared" si="1842"/>
        <v>8.0485416533162995E-5</v>
      </c>
      <c r="AJ528" s="61">
        <f t="shared" si="1843"/>
        <v>4.8992787294843852E-3</v>
      </c>
      <c r="AK528" s="61">
        <f t="shared" si="1844"/>
        <v>3.1407349666893757E-3</v>
      </c>
      <c r="AL528" s="61">
        <f t="shared" si="1845"/>
        <v>7.0676948948692623E-3</v>
      </c>
      <c r="AM528" s="61">
        <f t="shared" si="1846"/>
        <v>1.4220546832325055E-2</v>
      </c>
      <c r="AN528" s="61">
        <f t="shared" si="1847"/>
        <v>8.7857422073552623E-3</v>
      </c>
      <c r="AO528" s="61">
        <f t="shared" si="1848"/>
        <v>-6.4551178908998974E-2</v>
      </c>
      <c r="AP528" s="64">
        <f t="shared" si="1849"/>
        <v>0.2479591791735038</v>
      </c>
      <c r="AQ528" s="61">
        <f t="shared" si="1850"/>
        <v>5.0264662731491105E-2</v>
      </c>
      <c r="AR528" s="61">
        <f t="shared" si="1855"/>
        <v>4.5446373024128871E-2</v>
      </c>
      <c r="AS528" s="61">
        <f t="shared" si="1851"/>
        <v>4.7204189658815267E-2</v>
      </c>
      <c r="AT528" s="61">
        <f t="shared" si="1852"/>
        <v>4.3277404320153832E-2</v>
      </c>
      <c r="AU528" s="61">
        <f t="shared" si="1853"/>
        <v>3.6124270534388839E-2</v>
      </c>
      <c r="AV528" s="62">
        <f t="shared" si="1854"/>
        <v>4.1559415662598846E-2</v>
      </c>
    </row>
    <row r="529" spans="1:48" s="9" customFormat="1" ht="15" x14ac:dyDescent="0.2">
      <c r="A529" s="209">
        <v>2016</v>
      </c>
      <c r="B529" s="64">
        <f>'1.Shazam DNSP&amp;State'!Q414</f>
        <v>0.95384020000000003</v>
      </c>
      <c r="C529" s="61">
        <f>'1.Shazam DNSP&amp;State'!R414</f>
        <v>1.085607</v>
      </c>
      <c r="D529" s="61">
        <f>'1.Shazam DNSP&amp;State'!S414</f>
        <v>1.138374</v>
      </c>
      <c r="E529" s="61">
        <f>'1.Shazam DNSP&amp;State'!T414</f>
        <v>1.0693630000000001</v>
      </c>
      <c r="F529" s="61">
        <f>'1.Shazam DNSP&amp;State'!U414</f>
        <v>1.2971079999999999</v>
      </c>
      <c r="G529" s="61">
        <f>'1.Shazam DNSP&amp;State'!V414</f>
        <v>1.011325</v>
      </c>
      <c r="H529" s="62">
        <f>'1.Shazam DNSP&amp;State'!W414</f>
        <v>1.0354179999999999</v>
      </c>
      <c r="I529" s="61">
        <f>'1.Shazam DNSP&amp;State'!X414</f>
        <v>1.0099450000000001</v>
      </c>
      <c r="J529" s="61">
        <f>'1.Shazam DNSP&amp;State'!Y414</f>
        <v>1.004532</v>
      </c>
      <c r="K529" s="61">
        <f>'1.Shazam DNSP&amp;State'!Z414</f>
        <v>1.0565059999999999</v>
      </c>
      <c r="L529" s="61">
        <f>'1.Shazam DNSP&amp;State'!AA414</f>
        <v>2.0205229999999998</v>
      </c>
      <c r="M529" s="61">
        <f>'1.Shazam DNSP&amp;State'!AB414</f>
        <v>1.1508069999999999</v>
      </c>
      <c r="N529" s="61">
        <f>'1.Shazam DNSP&amp;State'!AC414</f>
        <v>1.337118</v>
      </c>
      <c r="O529" s="61">
        <f>'1.Shazam DNSP&amp;State'!AD414</f>
        <v>1.1806140000000001</v>
      </c>
      <c r="P529" s="61">
        <f>'1.Shazam DNSP&amp;State'!D414</f>
        <v>1.112204</v>
      </c>
      <c r="Q529" s="64">
        <f>'1.Shazam DNSP&amp;State'!J414</f>
        <v>1.025223</v>
      </c>
      <c r="R529" s="61">
        <f>'1.Shazam DNSP&amp;State'!L414</f>
        <v>1.0307470000000001</v>
      </c>
      <c r="S529" s="61">
        <f>'1.Shazam DNSP&amp;State'!M414</f>
        <v>0.98004000000000002</v>
      </c>
      <c r="T529" s="61">
        <f>'1.Shazam DNSP&amp;State'!N414</f>
        <v>0.51245070000000004</v>
      </c>
      <c r="U529" s="61">
        <f>'1.Shazam DNSP&amp;State'!O414</f>
        <v>0.89973210000000003</v>
      </c>
      <c r="V529" s="61">
        <f>'1.Shazam DNSP&amp;State'!P414</f>
        <v>0.77436579999999999</v>
      </c>
      <c r="W529" s="62">
        <f>'1.Shazam DNSP&amp;State'!K414</f>
        <v>0.87701700000000005</v>
      </c>
      <c r="Z529" s="209">
        <v>2016</v>
      </c>
      <c r="AA529" s="64">
        <f t="shared" si="1834"/>
        <v>1.3666196467075903E-2</v>
      </c>
      <c r="AB529" s="61">
        <f t="shared" si="1835"/>
        <v>0</v>
      </c>
      <c r="AC529" s="61">
        <f t="shared" si="1836"/>
        <v>7.9728500200115307E-3</v>
      </c>
      <c r="AD529" s="61">
        <f t="shared" si="1837"/>
        <v>2.2880884323942473E-3</v>
      </c>
      <c r="AE529" s="61">
        <f t="shared" si="1838"/>
        <v>7.0723324009226762E-2</v>
      </c>
      <c r="AF529" s="61">
        <f t="shared" si="1839"/>
        <v>2.9056958987114349E-2</v>
      </c>
      <c r="AG529" s="62">
        <f t="shared" si="1840"/>
        <v>-7.0245965868872186E-3</v>
      </c>
      <c r="AH529" s="61">
        <f t="shared" si="1841"/>
        <v>8.8762689896790203E-2</v>
      </c>
      <c r="AI529" s="61">
        <f t="shared" si="1842"/>
        <v>-1.8916287666267389E-3</v>
      </c>
      <c r="AJ529" s="61">
        <f t="shared" si="1843"/>
        <v>6.5009349790498229E-3</v>
      </c>
      <c r="AK529" s="61">
        <f t="shared" si="1844"/>
        <v>5.2153186107527567E-2</v>
      </c>
      <c r="AL529" s="61">
        <f t="shared" si="1845"/>
        <v>7.2909821883377747E-3</v>
      </c>
      <c r="AM529" s="61">
        <f t="shared" si="1846"/>
        <v>5.7361849454721824E-3</v>
      </c>
      <c r="AN529" s="61">
        <f t="shared" si="1847"/>
        <v>6.4248901899265918E-3</v>
      </c>
      <c r="AO529" s="61">
        <f t="shared" si="1848"/>
        <v>3.2714989232168167E-2</v>
      </c>
      <c r="AP529" s="64">
        <f t="shared" si="1849"/>
        <v>-9.5786858230904298E-2</v>
      </c>
      <c r="AQ529" s="61">
        <f t="shared" si="1850"/>
        <v>-5.1325883262955596E-3</v>
      </c>
      <c r="AR529" s="61">
        <f t="shared" si="1855"/>
        <v>-1.3525922401866366E-2</v>
      </c>
      <c r="AS529" s="61">
        <f t="shared" si="1851"/>
        <v>-5.9177479144621611E-2</v>
      </c>
      <c r="AT529" s="61">
        <f t="shared" si="1852"/>
        <v>-1.4316103670650355E-2</v>
      </c>
      <c r="AU529" s="61">
        <f t="shared" si="1853"/>
        <v>-1.2760488598755827E-2</v>
      </c>
      <c r="AV529" s="62">
        <f t="shared" si="1854"/>
        <v>-1.3448916872253518E-2</v>
      </c>
    </row>
    <row r="530" spans="1:48" s="9" customFormat="1" ht="15" x14ac:dyDescent="0.2">
      <c r="A530" s="209">
        <v>2017</v>
      </c>
      <c r="B530" s="64">
        <f>'1.Shazam DNSP&amp;State'!Q415</f>
        <v>0.94247110000000001</v>
      </c>
      <c r="C530" s="61">
        <f>'1.Shazam DNSP&amp;State'!R415</f>
        <v>1.085607</v>
      </c>
      <c r="D530" s="61">
        <f>'1.Shazam DNSP&amp;State'!S415</f>
        <v>1.147656</v>
      </c>
      <c r="E530" s="61">
        <f>'1.Shazam DNSP&amp;State'!T415</f>
        <v>1.071434</v>
      </c>
      <c r="F530" s="61">
        <f>'1.Shazam DNSP&amp;State'!U415</f>
        <v>1.1876850000000001</v>
      </c>
      <c r="G530" s="61">
        <f>'1.Shazam DNSP&amp;State'!V415</f>
        <v>1.001193</v>
      </c>
      <c r="H530" s="62">
        <f>'1.Shazam DNSP&amp;State'!W415</f>
        <v>1.05088</v>
      </c>
      <c r="I530" s="61">
        <f>'1.Shazam DNSP&amp;State'!X415</f>
        <v>1.3368059999999999</v>
      </c>
      <c r="J530" s="61">
        <f>'1.Shazam DNSP&amp;State'!Y415</f>
        <v>1.0038590000000001</v>
      </c>
      <c r="K530" s="61">
        <f>'1.Shazam DNSP&amp;State'!Z415</f>
        <v>1.068427</v>
      </c>
      <c r="L530" s="61">
        <f>'1.Shazam DNSP&amp;State'!AA415</f>
        <v>2.0477439999999998</v>
      </c>
      <c r="M530" s="61">
        <f>'1.Shazam DNSP&amp;State'!AB415</f>
        <v>1.15584</v>
      </c>
      <c r="N530" s="61">
        <f>'1.Shazam DNSP&amp;State'!AC415</f>
        <v>1.3644160000000001</v>
      </c>
      <c r="O530" s="61">
        <f>'1.Shazam DNSP&amp;State'!AD415</f>
        <v>1.1960170000000001</v>
      </c>
      <c r="P530" s="61">
        <f>'1.Shazam DNSP&amp;State'!D415</f>
        <v>1.253458</v>
      </c>
      <c r="Q530" s="64">
        <f>'1.Shazam DNSP&amp;State'!J415</f>
        <v>0.78611220000000004</v>
      </c>
      <c r="R530" s="61">
        <f>'1.Shazam DNSP&amp;State'!L415</f>
        <v>1.04684</v>
      </c>
      <c r="S530" s="61">
        <f>'1.Shazam DNSP&amp;State'!M415</f>
        <v>0.98357669999999997</v>
      </c>
      <c r="T530" s="61">
        <f>'1.Shazam DNSP&amp;State'!N415</f>
        <v>0.51318900000000001</v>
      </c>
      <c r="U530" s="61">
        <f>'1.Shazam DNSP&amp;State'!O415</f>
        <v>0.90919110000000003</v>
      </c>
      <c r="V530" s="61">
        <f>'1.Shazam DNSP&amp;State'!P415</f>
        <v>0.77020480000000002</v>
      </c>
      <c r="W530" s="62">
        <f>'1.Shazam DNSP&amp;State'!K415</f>
        <v>0.87864909999999996</v>
      </c>
      <c r="Z530" s="209">
        <v>2017</v>
      </c>
      <c r="AA530" s="64">
        <f t="shared" si="1834"/>
        <v>-1.1990896454557743E-2</v>
      </c>
      <c r="AB530" s="61">
        <f t="shared" si="1835"/>
        <v>0</v>
      </c>
      <c r="AC530" s="61">
        <f t="shared" si="1836"/>
        <v>8.1206729646209012E-3</v>
      </c>
      <c r="AD530" s="61">
        <f t="shared" si="1837"/>
        <v>1.9347940473133705E-3</v>
      </c>
      <c r="AE530" s="61">
        <f t="shared" si="1838"/>
        <v>-8.8131136683703523E-2</v>
      </c>
      <c r="AF530" s="61">
        <f t="shared" si="1839"/>
        <v>-1.0069063336045236E-2</v>
      </c>
      <c r="AG530" s="62">
        <f t="shared" si="1840"/>
        <v>1.482269848159585E-2</v>
      </c>
      <c r="AH530" s="61">
        <f t="shared" si="1841"/>
        <v>0.28038731269444339</v>
      </c>
      <c r="AI530" s="61">
        <f t="shared" si="1842"/>
        <v>-6.7018825038542989E-4</v>
      </c>
      <c r="AJ530" s="61">
        <f t="shared" si="1843"/>
        <v>1.1220236181223111E-2</v>
      </c>
      <c r="AK530" s="61">
        <f t="shared" si="1844"/>
        <v>1.3382310571548171E-2</v>
      </c>
      <c r="AL530" s="61">
        <f t="shared" si="1845"/>
        <v>4.3639169645573548E-3</v>
      </c>
      <c r="AM530" s="61">
        <f t="shared" si="1846"/>
        <v>2.0209946742133562E-2</v>
      </c>
      <c r="AN530" s="61">
        <f t="shared" si="1847"/>
        <v>1.2962227343005906E-2</v>
      </c>
      <c r="AO530" s="61">
        <f t="shared" si="1848"/>
        <v>0.11956249963186466</v>
      </c>
      <c r="AP530" s="64">
        <f t="shared" si="1849"/>
        <v>-0.26556589855189094</v>
      </c>
      <c r="AQ530" s="61">
        <f t="shared" si="1850"/>
        <v>1.549232053800819E-2</v>
      </c>
      <c r="AR530" s="61">
        <f t="shared" si="1855"/>
        <v>3.602234412019404E-3</v>
      </c>
      <c r="AS530" s="61">
        <f t="shared" si="1851"/>
        <v>1.4396871094649133E-3</v>
      </c>
      <c r="AT530" s="61">
        <f t="shared" si="1852"/>
        <v>1.0458250759008149E-2</v>
      </c>
      <c r="AU530" s="61">
        <f t="shared" si="1853"/>
        <v>-5.3879182551198977E-3</v>
      </c>
      <c r="AV530" s="62">
        <f t="shared" si="1854"/>
        <v>1.8592378928417429E-3</v>
      </c>
    </row>
    <row r="531" spans="1:48" s="9" customFormat="1" ht="15" x14ac:dyDescent="0.2">
      <c r="A531" s="209">
        <v>2018</v>
      </c>
      <c r="B531" s="64">
        <f>'1.Shazam DNSP&amp;State'!Q416</f>
        <v>0.96501709999999996</v>
      </c>
      <c r="C531" s="61">
        <f>'1.Shazam DNSP&amp;State'!R416</f>
        <v>1.085607</v>
      </c>
      <c r="D531" s="61">
        <f>'1.Shazam DNSP&amp;State'!S416</f>
        <v>1.1487909999999999</v>
      </c>
      <c r="E531" s="61">
        <f>'1.Shazam DNSP&amp;State'!T416</f>
        <v>1.073426</v>
      </c>
      <c r="F531" s="61">
        <f>'1.Shazam DNSP&amp;State'!U416</f>
        <v>1.3693979999999999</v>
      </c>
      <c r="G531" s="61">
        <f>'1.Shazam DNSP&amp;State'!V416</f>
        <v>1.00162</v>
      </c>
      <c r="H531" s="62">
        <f>'1.Shazam DNSP&amp;State'!W416</f>
        <v>1.0315319999999999</v>
      </c>
      <c r="I531" s="61">
        <f>'1.Shazam DNSP&amp;State'!X416</f>
        <v>1.2906409999999999</v>
      </c>
      <c r="J531" s="61">
        <f>'1.Shazam DNSP&amp;State'!Y416</f>
        <v>0.99937690000000001</v>
      </c>
      <c r="K531" s="61">
        <f>'1.Shazam DNSP&amp;State'!Z416</f>
        <v>1.0873649999999999</v>
      </c>
      <c r="L531" s="61">
        <f>'1.Shazam DNSP&amp;State'!AA416</f>
        <v>2.0080939999999998</v>
      </c>
      <c r="M531" s="61">
        <f>'1.Shazam DNSP&amp;State'!AB416</f>
        <v>1.176293</v>
      </c>
      <c r="N531" s="61">
        <f>'1.Shazam DNSP&amp;State'!AC416</f>
        <v>1.360938</v>
      </c>
      <c r="O531" s="61">
        <f>'1.Shazam DNSP&amp;State'!AD416</f>
        <v>1.206804</v>
      </c>
      <c r="P531" s="61">
        <f>'1.Shazam DNSP&amp;State'!D416</f>
        <v>1.24156</v>
      </c>
      <c r="Q531" s="64">
        <f>'1.Shazam DNSP&amp;State'!J416</f>
        <v>0.79924010000000001</v>
      </c>
      <c r="R531" s="61">
        <f>'1.Shazam DNSP&amp;State'!L416</f>
        <v>1.0321750000000001</v>
      </c>
      <c r="S531" s="61">
        <f>'1.Shazam DNSP&amp;State'!M416</f>
        <v>0.94865259999999996</v>
      </c>
      <c r="T531" s="61">
        <f>'1.Shazam DNSP&amp;State'!N416</f>
        <v>0.51368709999999995</v>
      </c>
      <c r="U531" s="61">
        <f>'1.Shazam DNSP&amp;State'!O416</f>
        <v>0.87693449999999995</v>
      </c>
      <c r="V531" s="61">
        <f>'1.Shazam DNSP&amp;State'!P416</f>
        <v>0.75795679999999999</v>
      </c>
      <c r="W531" s="62">
        <f>'1.Shazam DNSP&amp;State'!K416</f>
        <v>0.85476359999999996</v>
      </c>
      <c r="Z531" s="209">
        <v>2018</v>
      </c>
      <c r="AA531" s="64">
        <f t="shared" si="1834"/>
        <v>2.3640565667169721E-2</v>
      </c>
      <c r="AB531" s="61">
        <f t="shared" si="1835"/>
        <v>0</v>
      </c>
      <c r="AC531" s="61">
        <f t="shared" si="1836"/>
        <v>9.8848359436756977E-4</v>
      </c>
      <c r="AD531" s="61">
        <f t="shared" si="1837"/>
        <v>1.8574644244649028E-3</v>
      </c>
      <c r="AE531" s="61">
        <f t="shared" si="1838"/>
        <v>0.14236519294368843</v>
      </c>
      <c r="AF531" s="61">
        <f t="shared" si="1839"/>
        <v>4.264002744834529E-4</v>
      </c>
      <c r="AG531" s="62">
        <f t="shared" si="1840"/>
        <v>-1.8582832571488388E-2</v>
      </c>
      <c r="AH531" s="61">
        <f t="shared" si="1841"/>
        <v>-3.5144192434467335E-2</v>
      </c>
      <c r="AI531" s="61">
        <f t="shared" si="1842"/>
        <v>-4.4748673676344953E-3</v>
      </c>
      <c r="AJ531" s="61">
        <f t="shared" si="1843"/>
        <v>1.7569864975645479E-2</v>
      </c>
      <c r="AK531" s="61">
        <f t="shared" si="1844"/>
        <v>-1.9552685881306025E-2</v>
      </c>
      <c r="AL531" s="61">
        <f t="shared" si="1845"/>
        <v>1.7540615737302961E-2</v>
      </c>
      <c r="AM531" s="61">
        <f t="shared" si="1846"/>
        <v>-2.5523303674218432E-3</v>
      </c>
      <c r="AN531" s="61">
        <f t="shared" si="1847"/>
        <v>8.9786733739100344E-3</v>
      </c>
      <c r="AO531" s="61">
        <f t="shared" si="1848"/>
        <v>-9.5374784391683252E-3</v>
      </c>
      <c r="AP531" s="64">
        <f t="shared" si="1849"/>
        <v>1.6561870917516573E-2</v>
      </c>
      <c r="AQ531" s="61">
        <f t="shared" si="1850"/>
        <v>-1.4107876309786762E-2</v>
      </c>
      <c r="AR531" s="61">
        <f t="shared" si="1855"/>
        <v>-3.6152959526980756E-2</v>
      </c>
      <c r="AS531" s="61">
        <f t="shared" si="1851"/>
        <v>9.7012685184771745E-4</v>
      </c>
      <c r="AT531" s="61">
        <f t="shared" si="1852"/>
        <v>-3.6122999953138508E-2</v>
      </c>
      <c r="AU531" s="61">
        <f t="shared" si="1853"/>
        <v>-1.6030061575054627E-2</v>
      </c>
      <c r="AV531" s="62">
        <f t="shared" si="1854"/>
        <v>-2.7560674863747345E-2</v>
      </c>
    </row>
    <row r="532" spans="1:48" s="9" customFormat="1" ht="15" x14ac:dyDescent="0.2">
      <c r="A532" s="209">
        <v>2019</v>
      </c>
      <c r="B532" s="64">
        <f>'1.Shazam DNSP&amp;State'!Q417</f>
        <v>0.97125010000000001</v>
      </c>
      <c r="C532" s="61">
        <f>'1.Shazam DNSP&amp;State'!R417</f>
        <v>1.085607</v>
      </c>
      <c r="D532" s="61">
        <f>'1.Shazam DNSP&amp;State'!S417</f>
        <v>1.158806</v>
      </c>
      <c r="E532" s="61">
        <f>'1.Shazam DNSP&amp;State'!T417</f>
        <v>1.0779069999999999</v>
      </c>
      <c r="F532" s="61">
        <f>'1.Shazam DNSP&amp;State'!U417</f>
        <v>1.389637</v>
      </c>
      <c r="G532" s="61">
        <f>'1.Shazam DNSP&amp;State'!V417</f>
        <v>0.96558429999999995</v>
      </c>
      <c r="H532" s="62">
        <f>'1.Shazam DNSP&amp;State'!W417</f>
        <v>1.0333410000000001</v>
      </c>
      <c r="I532" s="61">
        <f>'1.Shazam DNSP&amp;State'!X417</f>
        <v>1.183038</v>
      </c>
      <c r="J532" s="61">
        <f>'1.Shazam DNSP&amp;State'!Y417</f>
        <v>0.99435019999999996</v>
      </c>
      <c r="K532" s="61">
        <f>'1.Shazam DNSP&amp;State'!Z417</f>
        <v>1.0969040000000001</v>
      </c>
      <c r="L532" s="61">
        <f>'1.Shazam DNSP&amp;State'!AA417</f>
        <v>2.010913</v>
      </c>
      <c r="M532" s="61">
        <f>'1.Shazam DNSP&amp;State'!AB417</f>
        <v>1.1922250000000001</v>
      </c>
      <c r="N532" s="61">
        <f>'1.Shazam DNSP&amp;State'!AC417</f>
        <v>1.389148</v>
      </c>
      <c r="O532" s="61">
        <f>'1.Shazam DNSP&amp;State'!AD417</f>
        <v>1.224979</v>
      </c>
      <c r="P532" s="61">
        <f>'1.Shazam DNSP&amp;State'!D417</f>
        <v>1.2079880000000001</v>
      </c>
      <c r="Q532" s="64">
        <f>'1.Shazam DNSP&amp;State'!J417</f>
        <v>0.87346389999999996</v>
      </c>
      <c r="R532" s="61">
        <f>'1.Shazam DNSP&amp;State'!L417</f>
        <v>1.0392129999999999</v>
      </c>
      <c r="S532" s="61">
        <f>'1.Shazam DNSP&amp;State'!M417</f>
        <v>0.94205229999999995</v>
      </c>
      <c r="T532" s="61">
        <f>'1.Shazam DNSP&amp;State'!N417</f>
        <v>0.51386670000000001</v>
      </c>
      <c r="U532" s="61">
        <f>'1.Shazam DNSP&amp;State'!O417</f>
        <v>0.86673319999999998</v>
      </c>
      <c r="V532" s="61">
        <f>'1.Shazam DNSP&amp;State'!P417</f>
        <v>0.7438671</v>
      </c>
      <c r="W532" s="62">
        <f>'1.Shazam DNSP&amp;State'!K417</f>
        <v>0.84355809999999998</v>
      </c>
      <c r="Z532" s="209">
        <v>2019</v>
      </c>
      <c r="AA532" s="64">
        <f t="shared" si="1834"/>
        <v>6.438183252716027E-3</v>
      </c>
      <c r="AB532" s="61">
        <f t="shared" si="1835"/>
        <v>0</v>
      </c>
      <c r="AC532" s="61">
        <f t="shared" si="1836"/>
        <v>8.6800796504645783E-3</v>
      </c>
      <c r="AD532" s="61">
        <f t="shared" si="1837"/>
        <v>4.1657953280270586E-3</v>
      </c>
      <c r="AE532" s="61">
        <f t="shared" si="1838"/>
        <v>1.4671334747470594E-2</v>
      </c>
      <c r="AF532" s="61">
        <f t="shared" si="1839"/>
        <v>-3.6640557867085519E-2</v>
      </c>
      <c r="AG532" s="62">
        <f t="shared" si="1840"/>
        <v>1.7521663199778124E-3</v>
      </c>
      <c r="AH532" s="61">
        <f t="shared" si="1841"/>
        <v>-8.7053287980060512E-2</v>
      </c>
      <c r="AI532" s="61">
        <f t="shared" si="1842"/>
        <v>-5.0425262827433551E-3</v>
      </c>
      <c r="AJ532" s="61">
        <f t="shared" si="1843"/>
        <v>8.7343277251181566E-3</v>
      </c>
      <c r="AK532" s="61">
        <f t="shared" si="1844"/>
        <v>1.4028343132038161E-3</v>
      </c>
      <c r="AL532" s="61">
        <f t="shared" si="1845"/>
        <v>1.3453341116119578E-2</v>
      </c>
      <c r="AM532" s="61">
        <f t="shared" si="1846"/>
        <v>2.0516441679365491E-2</v>
      </c>
      <c r="AN532" s="61">
        <f t="shared" si="1847"/>
        <v>1.4948158144452795E-2</v>
      </c>
      <c r="AO532" s="61">
        <f t="shared" si="1848"/>
        <v>-2.7412487744560964E-2</v>
      </c>
      <c r="AP532" s="64">
        <f t="shared" si="1849"/>
        <v>8.8805399478457961E-2</v>
      </c>
      <c r="AQ532" s="61">
        <f t="shared" si="1850"/>
        <v>6.7954695919979933E-3</v>
      </c>
      <c r="AR532" s="61">
        <f t="shared" si="1855"/>
        <v>-6.9818688381965551E-3</v>
      </c>
      <c r="AS532" s="61">
        <f t="shared" si="1851"/>
        <v>3.4956807483738143E-4</v>
      </c>
      <c r="AT532" s="61">
        <f t="shared" si="1852"/>
        <v>-1.1701101526371462E-2</v>
      </c>
      <c r="AU532" s="61">
        <f t="shared" si="1853"/>
        <v>-1.8764002089060268E-2</v>
      </c>
      <c r="AV532" s="62">
        <f t="shared" si="1854"/>
        <v>-1.3196160195965903E-2</v>
      </c>
    </row>
    <row r="533" spans="1:48" s="9" customFormat="1" ht="15" x14ac:dyDescent="0.2">
      <c r="A533" s="209">
        <v>2020</v>
      </c>
      <c r="B533" s="64">
        <f>'1.Shazam DNSP&amp;State'!Q418</f>
        <v>0.98931460000000004</v>
      </c>
      <c r="C533" s="61">
        <f>'1.Shazam DNSP&amp;State'!R418</f>
        <v>1.085607</v>
      </c>
      <c r="D533" s="61">
        <f>'1.Shazam DNSP&amp;State'!S418</f>
        <v>1.172782</v>
      </c>
      <c r="E533" s="61">
        <f>'1.Shazam DNSP&amp;State'!T418</f>
        <v>1.080238</v>
      </c>
      <c r="F533" s="61">
        <f>'1.Shazam DNSP&amp;State'!U418</f>
        <v>1.3450610000000001</v>
      </c>
      <c r="G533" s="61">
        <f>'1.Shazam DNSP&amp;State'!V418</f>
        <v>1.0154129999999999</v>
      </c>
      <c r="H533" s="62">
        <f>'1.Shazam DNSP&amp;State'!W418</f>
        <v>1.0453859999999999</v>
      </c>
      <c r="I533" s="61">
        <f>'1.Shazam DNSP&amp;State'!X418</f>
        <v>1.254542</v>
      </c>
      <c r="J533" s="61">
        <f>'1.Shazam DNSP&amp;State'!Y418</f>
        <v>0.99591059999999998</v>
      </c>
      <c r="K533" s="61">
        <f>'1.Shazam DNSP&amp;State'!Z418</f>
        <v>1.09945</v>
      </c>
      <c r="L533" s="61">
        <f>'1.Shazam DNSP&amp;State'!AA418</f>
        <v>2.1016889999999999</v>
      </c>
      <c r="M533" s="61">
        <f>'1.Shazam DNSP&amp;State'!AB418</f>
        <v>1.2014229999999999</v>
      </c>
      <c r="N533" s="61">
        <f>'1.Shazam DNSP&amp;State'!AC418</f>
        <v>1.4142399999999999</v>
      </c>
      <c r="O533" s="61">
        <f>'1.Shazam DNSP&amp;State'!AD418</f>
        <v>1.235697</v>
      </c>
      <c r="P533" s="61">
        <f>'1.Shazam DNSP&amp;State'!D418</f>
        <v>1.2431410000000001</v>
      </c>
      <c r="Q533" s="64">
        <f>'1.Shazam DNSP&amp;State'!J418</f>
        <v>0.83328100000000005</v>
      </c>
      <c r="R533" s="61">
        <f>'1.Shazam DNSP&amp;State'!L418</f>
        <v>1.0496780000000001</v>
      </c>
      <c r="S533" s="61">
        <f>'1.Shazam DNSP&amp;State'!M418</f>
        <v>0.9508259</v>
      </c>
      <c r="T533" s="61">
        <f>'1.Shazam DNSP&amp;State'!N418</f>
        <v>0.49740269999999998</v>
      </c>
      <c r="U533" s="61">
        <f>'1.Shazam DNSP&amp;State'!O418</f>
        <v>0.87012330000000004</v>
      </c>
      <c r="V533" s="61">
        <f>'1.Shazam DNSP&amp;State'!P418</f>
        <v>0.73918539999999999</v>
      </c>
      <c r="W533" s="62">
        <f>'1.Shazam DNSP&amp;State'!K418</f>
        <v>0.84598879999999999</v>
      </c>
      <c r="Z533" s="209">
        <v>2020</v>
      </c>
      <c r="AA533" s="64">
        <f t="shared" si="1834"/>
        <v>1.8428375487958202E-2</v>
      </c>
      <c r="AB533" s="61">
        <f t="shared" si="1835"/>
        <v>0</v>
      </c>
      <c r="AC533" s="61">
        <f t="shared" si="1836"/>
        <v>1.1988539477306758E-2</v>
      </c>
      <c r="AD533" s="61">
        <f t="shared" si="1837"/>
        <v>2.1601893352409E-3</v>
      </c>
      <c r="AE533" s="61">
        <f t="shared" si="1838"/>
        <v>-3.2603196772352371E-2</v>
      </c>
      <c r="AF533" s="61">
        <f t="shared" si="1839"/>
        <v>5.0317294937151064E-2</v>
      </c>
      <c r="AG533" s="62">
        <f t="shared" si="1840"/>
        <v>1.1588953053643184E-2</v>
      </c>
      <c r="AH533" s="61">
        <f t="shared" si="1841"/>
        <v>5.8684859533021251E-2</v>
      </c>
      <c r="AI533" s="61">
        <f t="shared" si="1842"/>
        <v>1.5680360279596128E-3</v>
      </c>
      <c r="AJ533" s="61">
        <f t="shared" si="1843"/>
        <v>2.3183886936077478E-3</v>
      </c>
      <c r="AK533" s="61">
        <f t="shared" si="1844"/>
        <v>4.4152459383219718E-2</v>
      </c>
      <c r="AL533" s="61">
        <f t="shared" si="1845"/>
        <v>7.6853783624901478E-3</v>
      </c>
      <c r="AM533" s="61">
        <f t="shared" si="1846"/>
        <v>1.7901674758617366E-2</v>
      </c>
      <c r="AN533" s="61">
        <f t="shared" si="1847"/>
        <v>8.7114823587222511E-3</v>
      </c>
      <c r="AO533" s="61">
        <f t="shared" si="1848"/>
        <v>2.8685075644164466E-2</v>
      </c>
      <c r="AP533" s="64">
        <f t="shared" si="1849"/>
        <v>-4.7095880513064875E-2</v>
      </c>
      <c r="AQ533" s="61">
        <f t="shared" si="1850"/>
        <v>1.0019754552132915E-2</v>
      </c>
      <c r="AR533" s="61">
        <f t="shared" si="1855"/>
        <v>9.2701821287671793E-3</v>
      </c>
      <c r="AS533" s="61">
        <f t="shared" si="1851"/>
        <v>-3.2563933718364108E-2</v>
      </c>
      <c r="AT533" s="61">
        <f t="shared" si="1852"/>
        <v>3.9037241190173029E-3</v>
      </c>
      <c r="AU533" s="61">
        <f t="shared" si="1853"/>
        <v>-6.3136207945998788E-3</v>
      </c>
      <c r="AV533" s="62">
        <f t="shared" si="1854"/>
        <v>2.8773414659269271E-3</v>
      </c>
    </row>
    <row r="534" spans="1:48" s="9" customFormat="1" ht="15" x14ac:dyDescent="0.2">
      <c r="A534" s="209">
        <v>2021</v>
      </c>
      <c r="B534" s="64">
        <f>'1.Shazam DNSP&amp;State'!Q419</f>
        <v>1.0076350000000001</v>
      </c>
      <c r="C534" s="61">
        <f>'1.Shazam DNSP&amp;State'!R419</f>
        <v>1.085607</v>
      </c>
      <c r="D534" s="61">
        <f>'1.Shazam DNSP&amp;State'!S419</f>
        <v>1.1875720000000001</v>
      </c>
      <c r="E534" s="61">
        <f>'1.Shazam DNSP&amp;State'!T419</f>
        <v>1.068241</v>
      </c>
      <c r="F534" s="61">
        <f>'1.Shazam DNSP&amp;State'!U419</f>
        <v>1.4505589999999999</v>
      </c>
      <c r="G534" s="61">
        <f>'1.Shazam DNSP&amp;State'!V419</f>
        <v>1.0315909999999999</v>
      </c>
      <c r="H534" s="62">
        <f>'1.Shazam DNSP&amp;State'!W419</f>
        <v>1.029766</v>
      </c>
      <c r="I534" s="61">
        <f>'1.Shazam DNSP&amp;State'!X419</f>
        <v>1.307231</v>
      </c>
      <c r="J534" s="61">
        <f>'1.Shazam DNSP&amp;State'!Y419</f>
        <v>0.97732859999999999</v>
      </c>
      <c r="K534" s="61">
        <f>'1.Shazam DNSP&amp;State'!Z419</f>
        <v>1.1024510000000001</v>
      </c>
      <c r="L534" s="61">
        <f>'1.Shazam DNSP&amp;State'!AA419</f>
        <v>2.070268</v>
      </c>
      <c r="M534" s="61">
        <f>'1.Shazam DNSP&amp;State'!AB419</f>
        <v>1.1989609999999999</v>
      </c>
      <c r="N534" s="61">
        <f>'1.Shazam DNSP&amp;State'!AC419</f>
        <v>1.4332480000000001</v>
      </c>
      <c r="O534" s="61">
        <f>'1.Shazam DNSP&amp;State'!AD419</f>
        <v>1.2424580000000001</v>
      </c>
      <c r="P534" s="61">
        <f>'1.Shazam DNSP&amp;State'!D419</f>
        <v>1.2700260000000001</v>
      </c>
      <c r="Q534" s="64">
        <f>'1.Shazam DNSP&amp;State'!J419</f>
        <v>0.7877459</v>
      </c>
      <c r="R534" s="61">
        <f>'1.Shazam DNSP&amp;State'!L419</f>
        <v>1.053653</v>
      </c>
      <c r="S534" s="61">
        <f>'1.Shazam DNSP&amp;State'!M419</f>
        <v>0.93406909999999999</v>
      </c>
      <c r="T534" s="61">
        <f>'1.Shazam DNSP&amp;State'!N419</f>
        <v>0.49740699999999999</v>
      </c>
      <c r="U534" s="61">
        <f>'1.Shazam DNSP&amp;State'!O419</f>
        <v>0.85888160000000002</v>
      </c>
      <c r="V534" s="61">
        <f>'1.Shazam DNSP&amp;State'!P419</f>
        <v>0.71848409999999996</v>
      </c>
      <c r="W534" s="62">
        <f>'1.Shazam DNSP&amp;State'!K419</f>
        <v>0.82881340000000003</v>
      </c>
      <c r="Z534" s="209">
        <v>2021</v>
      </c>
      <c r="AA534" s="64">
        <f t="shared" ref="AA534" si="1856">LN(B534/B533)</f>
        <v>1.8348899751612663E-2</v>
      </c>
      <c r="AB534" s="61">
        <f t="shared" ref="AB534" si="1857">LN(C534/C533)</f>
        <v>0</v>
      </c>
      <c r="AC534" s="61">
        <f t="shared" ref="AC534" si="1858">LN(D534/D533)</f>
        <v>1.2532182520519335E-2</v>
      </c>
      <c r="AD534" s="61">
        <f t="shared" ref="AD534" si="1859">LN(E534/E533)</f>
        <v>-1.1168016716157825E-2</v>
      </c>
      <c r="AE534" s="61">
        <f t="shared" ref="AE534" si="1860">LN(F534/F533)</f>
        <v>7.5509634195953801E-2</v>
      </c>
      <c r="AF534" s="61">
        <f t="shared" ref="AF534" si="1861">LN(G534/G533)</f>
        <v>1.5806844389724951E-2</v>
      </c>
      <c r="AG534" s="62">
        <f t="shared" ref="AG534" si="1862">LN(H534/H533)</f>
        <v>-1.5054603238724729E-2</v>
      </c>
      <c r="AH534" s="61">
        <f t="shared" ref="AH534" si="1863">LN(I534/I533)</f>
        <v>4.1140593914882374E-2</v>
      </c>
      <c r="AI534" s="61">
        <f t="shared" ref="AI534" si="1864">LN(J534/J533)</f>
        <v>-1.8834563303670577E-2</v>
      </c>
      <c r="AJ534" s="61">
        <f t="shared" ref="AJ534" si="1865">LN(K534/K533)</f>
        <v>2.7258281440934728E-3</v>
      </c>
      <c r="AK534" s="61">
        <f t="shared" ref="AK534" si="1866">LN(L534/L533)</f>
        <v>-1.5063239683251833E-2</v>
      </c>
      <c r="AL534" s="61">
        <f t="shared" ref="AL534" si="1867">LN(M534/M533)</f>
        <v>-2.0513391718488994E-3</v>
      </c>
      <c r="AM534" s="61">
        <f t="shared" ref="AM534" si="1868">LN(N534/N533)</f>
        <v>1.3350913044913957E-2</v>
      </c>
      <c r="AN534" s="61">
        <f t="shared" ref="AN534" si="1869">LN(O534/O533)</f>
        <v>5.4564922490880916E-3</v>
      </c>
      <c r="AO534" s="61">
        <f t="shared" ref="AO534" si="1870">LN(P534/P533)</f>
        <v>2.1396131369274145E-2</v>
      </c>
      <c r="AP534" s="64">
        <f t="shared" ref="AP534" si="1871">LN(Q534/Q533)</f>
        <v>-5.6195344289261991E-2</v>
      </c>
      <c r="AQ534" s="61">
        <f t="shared" ref="AQ534" si="1872">LN(R534/R533)</f>
        <v>3.7797234313938933E-3</v>
      </c>
      <c r="AR534" s="61">
        <f t="shared" ref="AR534" si="1873">LN(S534/S533)</f>
        <v>-1.7780556972169865E-2</v>
      </c>
      <c r="AS534" s="61">
        <f t="shared" ref="AS534" si="1874">LN(T534/T533)</f>
        <v>8.6448694660634682E-6</v>
      </c>
      <c r="AT534" s="61">
        <f t="shared" ref="AT534" si="1875">LN(U534/U533)</f>
        <v>-1.3003847951964033E-2</v>
      </c>
      <c r="AU534" s="61">
        <f t="shared" ref="AU534" si="1876">LN(V534/V533)</f>
        <v>-2.8405193212273833E-2</v>
      </c>
      <c r="AV534" s="62">
        <f t="shared" ref="AV534" si="1877">LN(W534/W533)</f>
        <v>-2.0511081419717751E-2</v>
      </c>
    </row>
    <row r="535" spans="1:48" s="9" customFormat="1" ht="15" x14ac:dyDescent="0.2">
      <c r="A535" s="209">
        <v>2022</v>
      </c>
      <c r="B535" s="64">
        <f>'1.Shazam DNSP&amp;State'!Q420</f>
        <v>1.0297099999999999</v>
      </c>
      <c r="C535" s="61">
        <f>'1.Shazam DNSP&amp;State'!R420</f>
        <v>1.085607</v>
      </c>
      <c r="D535" s="61">
        <f>'1.Shazam DNSP&amp;State'!S420</f>
        <v>1.2011670000000001</v>
      </c>
      <c r="E535" s="61">
        <f>'1.Shazam DNSP&amp;State'!T420</f>
        <v>1.0629519999999999</v>
      </c>
      <c r="F535" s="61">
        <f>'1.Shazam DNSP&amp;State'!U420</f>
        <v>1.6499569999999999</v>
      </c>
      <c r="G535" s="61">
        <f>'1.Shazam DNSP&amp;State'!V420</f>
        <v>1.009979</v>
      </c>
      <c r="H535" s="62">
        <f>'1.Shazam DNSP&amp;State'!W420</f>
        <v>1.0044679999999999</v>
      </c>
      <c r="I535" s="61">
        <f>'1.Shazam DNSP&amp;State'!X420</f>
        <v>1.294511</v>
      </c>
      <c r="J535" s="61">
        <f>'1.Shazam DNSP&amp;State'!Y420</f>
        <v>0.97683500000000001</v>
      </c>
      <c r="K535" s="61">
        <f>'1.Shazam DNSP&amp;State'!Z420</f>
        <v>1.0997399999999999</v>
      </c>
      <c r="L535" s="61">
        <f>'1.Shazam DNSP&amp;State'!AA420</f>
        <v>1.8450040000000001</v>
      </c>
      <c r="M535" s="61">
        <f>'1.Shazam DNSP&amp;State'!AB420</f>
        <v>1.2288589999999999</v>
      </c>
      <c r="N535" s="61">
        <f>'1.Shazam DNSP&amp;State'!AC420</f>
        <v>1.4533119999999999</v>
      </c>
      <c r="O535" s="61">
        <f>'1.Shazam DNSP&amp;State'!AD420</f>
        <v>1.251341</v>
      </c>
      <c r="P535" s="61">
        <f>'1.Shazam DNSP&amp;State'!D420</f>
        <v>1.269571</v>
      </c>
      <c r="Q535" s="64">
        <f>'1.Shazam DNSP&amp;State'!J420</f>
        <v>0.77594359999999996</v>
      </c>
      <c r="R535" s="61">
        <f>'1.Shazam DNSP&amp;State'!L420</f>
        <v>1.0282880000000001</v>
      </c>
      <c r="S535" s="61">
        <f>'1.Shazam DNSP&amp;State'!M420</f>
        <v>0.91336810000000002</v>
      </c>
      <c r="T535" s="61">
        <f>'1.Shazam DNSP&amp;State'!N420</f>
        <v>0.54442590000000002</v>
      </c>
      <c r="U535" s="61">
        <f>'1.Shazam DNSP&amp;State'!O420</f>
        <v>0.81739879999999998</v>
      </c>
      <c r="V535" s="61">
        <f>'1.Shazam DNSP&amp;State'!P420</f>
        <v>0.69115769999999999</v>
      </c>
      <c r="W535" s="62">
        <f>'1.Shazam DNSP&amp;State'!K420</f>
        <v>0.80271329999999996</v>
      </c>
      <c r="Z535" s="209">
        <v>2022</v>
      </c>
      <c r="AA535" s="64">
        <f t="shared" ref="AA535" si="1878">LN(B535/B534)</f>
        <v>2.1671208300497881E-2</v>
      </c>
      <c r="AB535" s="61">
        <f t="shared" ref="AB535" si="1879">LN(C535/C534)</f>
        <v>0</v>
      </c>
      <c r="AC535" s="61">
        <f t="shared" ref="AC535" si="1880">LN(D535/D534)</f>
        <v>1.1382697554602073E-2</v>
      </c>
      <c r="AD535" s="61">
        <f t="shared" ref="AD535" si="1881">LN(E535/E534)</f>
        <v>-4.9634273931468209E-3</v>
      </c>
      <c r="AE535" s="61">
        <f t="shared" ref="AE535" si="1882">LN(F535/F534)</f>
        <v>0.12880022758566109</v>
      </c>
      <c r="AF535" s="61">
        <f t="shared" ref="AF535" si="1883">LN(G535/G534)</f>
        <v>-2.1172732117444915E-2</v>
      </c>
      <c r="AG535" s="62">
        <f t="shared" ref="AG535" si="1884">LN(H535/H534)</f>
        <v>-2.4873543844903732E-2</v>
      </c>
      <c r="AH535" s="61">
        <f t="shared" ref="AH535" si="1885">LN(I535/I534)</f>
        <v>-9.7781419899613531E-3</v>
      </c>
      <c r="AI535" s="61">
        <f t="shared" ref="AI535" si="1886">LN(J535/J534)</f>
        <v>-5.0517777579871031E-4</v>
      </c>
      <c r="AJ535" s="61">
        <f t="shared" ref="AJ535" si="1887">LN(K535/K534)</f>
        <v>-2.4620946770616452E-3</v>
      </c>
      <c r="AK535" s="61">
        <f t="shared" ref="AK535" si="1888">LN(L535/L534)</f>
        <v>-0.11519662198415509</v>
      </c>
      <c r="AL535" s="61">
        <f t="shared" ref="AL535" si="1889">LN(M535/M534)</f>
        <v>2.4630748171098848E-2</v>
      </c>
      <c r="AM535" s="61">
        <f t="shared" ref="AM535" si="1890">LN(N535/N534)</f>
        <v>1.3901892310599837E-2</v>
      </c>
      <c r="AN535" s="61">
        <f t="shared" ref="AN535" si="1891">LN(O535/O534)</f>
        <v>7.1241006751034813E-3</v>
      </c>
      <c r="AO535" s="61">
        <f t="shared" ref="AO535" si="1892">LN(P535/P534)</f>
        <v>-3.583245726534188E-4</v>
      </c>
      <c r="AP535" s="64">
        <f t="shared" ref="AP535" si="1893">LN(Q535/Q534)</f>
        <v>-1.5095738797419454E-2</v>
      </c>
      <c r="AQ535" s="61">
        <f t="shared" ref="AQ535" si="1894">LN(R535/R534)</f>
        <v>-2.4367890463588605E-2</v>
      </c>
      <c r="AR535" s="61">
        <f t="shared" ref="AR535" si="1895">LN(S535/S534)</f>
        <v>-2.2411442678667289E-2</v>
      </c>
      <c r="AS535" s="61">
        <f t="shared" ref="AS535" si="1896">LN(T535/T534)</f>
        <v>9.0323240507095434E-2</v>
      </c>
      <c r="AT535" s="61">
        <f t="shared" ref="AT535" si="1897">LN(U535/U534)</f>
        <v>-4.9503974733068973E-2</v>
      </c>
      <c r="AU535" s="61">
        <f t="shared" ref="AU535" si="1898">LN(V535/V534)</f>
        <v>-3.8775558137384078E-2</v>
      </c>
      <c r="AV535" s="62">
        <f t="shared" ref="AV535" si="1899">LN(W535/W534)</f>
        <v>-3.1997425248564082E-2</v>
      </c>
    </row>
    <row r="536" spans="1:48" s="9" customFormat="1" ht="15" x14ac:dyDescent="0.2">
      <c r="A536" s="209">
        <v>2023</v>
      </c>
      <c r="B536" s="64">
        <f>'1.Shazam DNSP&amp;State'!Q421</f>
        <v>1.0408729999999999</v>
      </c>
      <c r="C536" s="61">
        <f>'1.Shazam DNSP&amp;State'!R421</f>
        <v>1.085607</v>
      </c>
      <c r="D536" s="61">
        <f>'1.Shazam DNSP&amp;State'!S421</f>
        <v>1.2142390000000001</v>
      </c>
      <c r="E536" s="61">
        <f>'1.Shazam DNSP&amp;State'!T421</f>
        <v>1.0707580000000001</v>
      </c>
      <c r="F536" s="61">
        <f>'1.Shazam DNSP&amp;State'!U421</f>
        <v>1.4528350000000001</v>
      </c>
      <c r="G536" s="61">
        <f>'1.Shazam DNSP&amp;State'!V421</f>
        <v>1.0473060000000001</v>
      </c>
      <c r="H536" s="62">
        <f>'1.Shazam DNSP&amp;State'!W421</f>
        <v>1.0388729999999999</v>
      </c>
      <c r="I536" s="61">
        <f>'1.Shazam DNSP&amp;State'!X421</f>
        <v>1.19933</v>
      </c>
      <c r="J536" s="61">
        <f>'1.Shazam DNSP&amp;State'!Y421</f>
        <v>0.97454010000000002</v>
      </c>
      <c r="K536" s="61">
        <f>'1.Shazam DNSP&amp;State'!Z421</f>
        <v>1.106803</v>
      </c>
      <c r="L536" s="61">
        <f>'1.Shazam DNSP&amp;State'!AA421</f>
        <v>1.8438140000000001</v>
      </c>
      <c r="M536" s="61">
        <f>'1.Shazam DNSP&amp;State'!AB421</f>
        <v>1.251925</v>
      </c>
      <c r="N536" s="61">
        <f>'1.Shazam DNSP&amp;State'!AC421</f>
        <v>1.4839329999999999</v>
      </c>
      <c r="O536" s="61">
        <f>'1.Shazam DNSP&amp;State'!AD421</f>
        <v>1.2674190000000001</v>
      </c>
      <c r="P536" s="61">
        <f>'1.Shazam DNSP&amp;State'!D421</f>
        <v>1.2384109999999999</v>
      </c>
      <c r="Q536" s="64">
        <f>'1.Shazam DNSP&amp;State'!J421</f>
        <v>0.86621159999999997</v>
      </c>
      <c r="R536" s="61">
        <f>'1.Shazam DNSP&amp;State'!L421</f>
        <v>1.066014</v>
      </c>
      <c r="S536" s="61">
        <f>'1.Shazam DNSP&amp;State'!M421</f>
        <v>0.93862520000000005</v>
      </c>
      <c r="T536" s="61">
        <f>'1.Shazam DNSP&amp;State'!N421</f>
        <v>0.56343719999999997</v>
      </c>
      <c r="U536" s="61">
        <f>'1.Shazam DNSP&amp;State'!O421</f>
        <v>0.82982089999999997</v>
      </c>
      <c r="V536" s="61">
        <f>'1.Shazam DNSP&amp;State'!P421</f>
        <v>0.70008099999999995</v>
      </c>
      <c r="W536" s="62">
        <f>'1.Shazam DNSP&amp;State'!K421</f>
        <v>0.81967650000000003</v>
      </c>
      <c r="Z536" s="212">
        <v>2023</v>
      </c>
      <c r="AA536" s="298">
        <f t="shared" ref="AA536" si="1900">LN(B536/B535)</f>
        <v>1.0782574911803823E-2</v>
      </c>
      <c r="AB536" s="297">
        <f t="shared" ref="AB536" si="1901">LN(C536/C535)</f>
        <v>0</v>
      </c>
      <c r="AC536" s="297">
        <f t="shared" ref="AC536" si="1902">LN(D536/D535)</f>
        <v>1.0823958890521233E-2</v>
      </c>
      <c r="AD536" s="297">
        <f t="shared" ref="AD536" si="1903">LN(E536/E535)</f>
        <v>7.3168657647743329E-3</v>
      </c>
      <c r="AE536" s="297">
        <f t="shared" ref="AE536" si="1904">LN(F536/F535)</f>
        <v>-0.12723240698245492</v>
      </c>
      <c r="AF536" s="297">
        <f t="shared" ref="AF536" si="1905">LN(G536/G535)</f>
        <v>3.6291614240224042E-2</v>
      </c>
      <c r="AG536" s="299">
        <f t="shared" ref="AG536" si="1906">LN(H536/H535)</f>
        <v>3.3678423609451766E-2</v>
      </c>
      <c r="AH536" s="297">
        <f t="shared" ref="AH536" si="1907">LN(I536/I535)</f>
        <v>-7.6369950128206049E-2</v>
      </c>
      <c r="AI536" s="297">
        <f t="shared" ref="AI536" si="1908">LN(J536/J535)</f>
        <v>-2.352086032057893E-3</v>
      </c>
      <c r="AJ536" s="297">
        <f t="shared" ref="AJ536" si="1909">LN(K536/K535)</f>
        <v>6.4018912140911743E-3</v>
      </c>
      <c r="AK536" s="297">
        <f t="shared" ref="AK536" si="1910">LN(L536/L535)</f>
        <v>-6.4519314386367159E-4</v>
      </c>
      <c r="AL536" s="297">
        <f t="shared" ref="AL536" si="1911">LN(M536/M535)</f>
        <v>1.8596270148690135E-2</v>
      </c>
      <c r="AM536" s="297">
        <f t="shared" ref="AM536" si="1912">LN(N536/N535)</f>
        <v>2.0850905791982923E-2</v>
      </c>
      <c r="AN536" s="297">
        <f t="shared" ref="AN536" si="1913">LN(O536/O535)</f>
        <v>1.2766772840204367E-2</v>
      </c>
      <c r="AO536" s="297">
        <f t="shared" ref="AO536" si="1914">LN(P536/P535)</f>
        <v>-2.4849941886416285E-2</v>
      </c>
      <c r="AP536" s="298">
        <f t="shared" ref="AP536" si="1915">LN(Q536/Q535)</f>
        <v>0.1100493833877262</v>
      </c>
      <c r="AQ536" s="297">
        <f t="shared" ref="AQ536" si="1916">LN(R536/R535)</f>
        <v>3.6031175426935222E-2</v>
      </c>
      <c r="AR536" s="297">
        <f t="shared" ref="AR536" si="1917">LN(S536/S535)</f>
        <v>2.7277275814708679E-2</v>
      </c>
      <c r="AS536" s="297">
        <f t="shared" ref="AS536" si="1918">LN(T536/T535)</f>
        <v>3.4324035993659019E-2</v>
      </c>
      <c r="AT536" s="297">
        <f t="shared" ref="AT536" si="1919">LN(U536/U535)</f>
        <v>1.5082791313973071E-2</v>
      </c>
      <c r="AU536" s="297">
        <f t="shared" ref="AU536" si="1920">LN(V536/V535)</f>
        <v>1.2828024934227179E-2</v>
      </c>
      <c r="AV536" s="299">
        <f t="shared" ref="AV536" si="1921">LN(W536/W535)</f>
        <v>2.0912136143144817E-2</v>
      </c>
    </row>
    <row r="537" spans="1:48" s="9" customFormat="1" ht="15" x14ac:dyDescent="0.25">
      <c r="A537" s="339" t="s">
        <v>499</v>
      </c>
      <c r="B537" s="348">
        <f>LN(B536/B519)/$X537</f>
        <v>2.3564578889229667E-3</v>
      </c>
      <c r="C537" s="173">
        <f t="shared" ref="C537" si="1922">LN(C536/C519)/$X537</f>
        <v>4.831722209699801E-3</v>
      </c>
      <c r="D537" s="173">
        <f t="shared" ref="D537" si="1923">LN(D536/D519)/$X537</f>
        <v>1.141867900663001E-2</v>
      </c>
      <c r="E537" s="173">
        <f t="shared" ref="E537" si="1924">LN(E536/E519)/$X537</f>
        <v>4.021576993175591E-3</v>
      </c>
      <c r="F537" s="173">
        <f t="shared" ref="F537" si="1925">LN(F536/F519)/$X537</f>
        <v>2.1971577646140595E-2</v>
      </c>
      <c r="G537" s="173">
        <f t="shared" ref="G537" si="1926">LN(G536/G519)/$X537</f>
        <v>2.7188913410603412E-3</v>
      </c>
      <c r="H537" s="340">
        <f t="shared" ref="H537" si="1927">LN(H536/H519)/$X537</f>
        <v>2.2433218664572301E-3</v>
      </c>
      <c r="I537" s="173">
        <f t="shared" ref="I537" si="1928">LN(I536/I519)/$X537</f>
        <v>1.069194514908964E-2</v>
      </c>
      <c r="J537" s="173">
        <f t="shared" ref="J537" si="1929">LN(J536/J519)/$X537</f>
        <v>-1.5170359749290562E-3</v>
      </c>
      <c r="K537" s="173">
        <f t="shared" ref="K537" si="1930">LN(K536/K519)/$X537</f>
        <v>5.9691576143391491E-3</v>
      </c>
      <c r="L537" s="173">
        <f t="shared" ref="L537" si="1931">LN(L536/L519)/$X537</f>
        <v>3.5990367786350404E-2</v>
      </c>
      <c r="M537" s="173">
        <f t="shared" ref="M537" si="1932">LN(M536/M519)/$X537</f>
        <v>1.3216609807660391E-2</v>
      </c>
      <c r="N537" s="173">
        <f t="shared" ref="N537" si="1933">LN(N536/N519)/$X537</f>
        <v>2.321741149870573E-2</v>
      </c>
      <c r="O537" s="173">
        <f t="shared" ref="O537" si="1934">LN(O536/O519)/$X537</f>
        <v>1.3940149947983831E-2</v>
      </c>
      <c r="P537" s="173">
        <f t="shared" ref="P537" si="1935">LN(P536/P519)/$X537</f>
        <v>1.257818272016574E-2</v>
      </c>
      <c r="Q537" s="348">
        <f t="shared" ref="Q537" si="1936">LN(Q536/Q519)/$X537</f>
        <v>-8.448591674406614E-3</v>
      </c>
      <c r="R537" s="173">
        <f t="shared" ref="R537" si="1937">LN(R536/R519)/$X537</f>
        <v>3.7603799332745973E-3</v>
      </c>
      <c r="S537" s="173">
        <f t="shared" ref="S537" si="1938">LN(S536/S519)/$X537</f>
        <v>-3.7258251461453856E-3</v>
      </c>
      <c r="T537" s="173">
        <f t="shared" ref="T537" si="1939">LN(T536/T519)/$X537</f>
        <v>-3.3747023413562699E-2</v>
      </c>
      <c r="U537" s="173">
        <f t="shared" ref="U537" si="1940">LN(U536/U519)/$X537</f>
        <v>-1.09732579181502E-2</v>
      </c>
      <c r="V537" s="173">
        <f t="shared" ref="V537" si="1941">LN(V536/V519)/$X537</f>
        <v>-2.0974072726317631E-2</v>
      </c>
      <c r="W537" s="340">
        <f t="shared" ref="W537" si="1942">LN(W536/W519)/$X537</f>
        <v>-1.169679580937468E-2</v>
      </c>
      <c r="X537" s="176">
        <f>2023-2006</f>
        <v>17</v>
      </c>
      <c r="Y537" s="176" t="s">
        <v>14</v>
      </c>
    </row>
    <row r="538" spans="1:48" s="9" customFormat="1" ht="15" x14ac:dyDescent="0.25">
      <c r="A538" s="339" t="s">
        <v>272</v>
      </c>
      <c r="B538" s="348">
        <f>LN(B525/B519)/$X538</f>
        <v>-4.9690949912192684E-3</v>
      </c>
      <c r="C538" s="173">
        <f t="shared" ref="C538:W538" si="1943">LN(C525/C519)/$X538</f>
        <v>1.3689879594149435E-2</v>
      </c>
      <c r="D538" s="173">
        <f t="shared" si="1943"/>
        <v>1.750035857550742E-2</v>
      </c>
      <c r="E538" s="173">
        <f t="shared" si="1943"/>
        <v>7.7698729974866503E-3</v>
      </c>
      <c r="F538" s="173">
        <f t="shared" si="1943"/>
        <v>4.9562366942823434E-2</v>
      </c>
      <c r="G538" s="173">
        <f t="shared" si="1943"/>
        <v>-3.3255244372742201E-3</v>
      </c>
      <c r="H538" s="340">
        <f t="shared" si="1943"/>
        <v>2.6827915662413875E-3</v>
      </c>
      <c r="I538" s="173">
        <f t="shared" si="1943"/>
        <v>6.0048084524644739E-2</v>
      </c>
      <c r="J538" s="173">
        <f t="shared" si="1943"/>
        <v>1.1132735734082613E-3</v>
      </c>
      <c r="K538" s="173">
        <f t="shared" si="1943"/>
        <v>5.8103650191316837E-3</v>
      </c>
      <c r="L538" s="173">
        <f t="shared" si="1943"/>
        <v>9.2438085832629344E-2</v>
      </c>
      <c r="M538" s="173">
        <f t="shared" si="1943"/>
        <v>1.6148609314044379E-2</v>
      </c>
      <c r="N538" s="173">
        <f t="shared" si="1943"/>
        <v>4.0271669789033293E-2</v>
      </c>
      <c r="O538" s="173">
        <f t="shared" si="1943"/>
        <v>2.1734941675433241E-2</v>
      </c>
      <c r="P538" s="173">
        <f t="shared" si="1943"/>
        <v>3.6749475315547224E-2</v>
      </c>
      <c r="Q538" s="348">
        <f t="shared" si="1943"/>
        <v>-5.736522205531313E-2</v>
      </c>
      <c r="R538" s="173">
        <f t="shared" si="1943"/>
        <v>1.5694208396424974E-3</v>
      </c>
      <c r="S538" s="173">
        <f t="shared" si="1943"/>
        <v>-3.1275112912162394E-3</v>
      </c>
      <c r="T538" s="173">
        <f t="shared" si="1943"/>
        <v>-8.9755263375589187E-2</v>
      </c>
      <c r="U538" s="173">
        <f t="shared" si="1943"/>
        <v>-1.3465753924935736E-2</v>
      </c>
      <c r="V538" s="173">
        <f t="shared" si="1943"/>
        <v>-3.7588900790061053E-2</v>
      </c>
      <c r="W538" s="340">
        <f t="shared" si="1943"/>
        <v>-1.9052133565070812E-2</v>
      </c>
      <c r="X538" s="176">
        <f>2012-2006</f>
        <v>6</v>
      </c>
      <c r="Y538" s="176" t="s">
        <v>14</v>
      </c>
    </row>
    <row r="539" spans="1:48" s="9" customFormat="1" ht="15" x14ac:dyDescent="0.25">
      <c r="A539" s="339" t="s">
        <v>500</v>
      </c>
      <c r="B539" s="348">
        <f>LN(B536/B525)/$X539</f>
        <v>6.3522140053641771E-3</v>
      </c>
      <c r="C539" s="173">
        <f t="shared" ref="C539:W539" si="1944">LN(C536/C525)/$X539</f>
        <v>0</v>
      </c>
      <c r="D539" s="173">
        <f t="shared" si="1944"/>
        <v>8.1013992417877795E-3</v>
      </c>
      <c r="E539" s="173">
        <f t="shared" si="1944"/>
        <v>1.9770518999150106E-3</v>
      </c>
      <c r="F539" s="173">
        <f t="shared" si="1944"/>
        <v>6.9220562115863129E-3</v>
      </c>
      <c r="G539" s="173">
        <f t="shared" si="1944"/>
        <v>6.0158454019700984E-3</v>
      </c>
      <c r="H539" s="340">
        <f t="shared" si="1944"/>
        <v>2.0036111211204077E-3</v>
      </c>
      <c r="I539" s="173">
        <f t="shared" si="1944"/>
        <v>-1.6229585419394961E-2</v>
      </c>
      <c r="J539" s="173">
        <f t="shared" si="1944"/>
        <v>-2.9517502740221409E-3</v>
      </c>
      <c r="K539" s="173">
        <f t="shared" si="1944"/>
        <v>6.0557717571795783E-3</v>
      </c>
      <c r="L539" s="173">
        <f t="shared" si="1944"/>
        <v>5.2007033974709928E-3</v>
      </c>
      <c r="M539" s="173">
        <f t="shared" si="1944"/>
        <v>1.1617337349632771E-2</v>
      </c>
      <c r="N539" s="173">
        <f t="shared" si="1944"/>
        <v>1.3915088794890696E-2</v>
      </c>
      <c r="O539" s="173">
        <f t="shared" si="1944"/>
        <v>9.6884453693750604E-3</v>
      </c>
      <c r="P539" s="173">
        <f t="shared" si="1944"/>
        <v>-6.0615869549688294E-4</v>
      </c>
      <c r="Q539" s="348">
        <f t="shared" si="1944"/>
        <v>1.8233206715178762E-2</v>
      </c>
      <c r="R539" s="173">
        <f t="shared" si="1944"/>
        <v>4.9554485298012041E-3</v>
      </c>
      <c r="S539" s="173">
        <f t="shared" si="1944"/>
        <v>-4.0521781579249223E-3</v>
      </c>
      <c r="T539" s="173">
        <f t="shared" si="1944"/>
        <v>-3.1970743433664306E-3</v>
      </c>
      <c r="U539" s="173">
        <f t="shared" si="1944"/>
        <v>-9.613714641721725E-3</v>
      </c>
      <c r="V539" s="173">
        <f t="shared" si="1944"/>
        <v>-1.1911439237003035E-2</v>
      </c>
      <c r="W539" s="340">
        <f t="shared" si="1944"/>
        <v>-7.6847933971767868E-3</v>
      </c>
      <c r="X539" s="176">
        <f>2023-2012</f>
        <v>11</v>
      </c>
      <c r="Y539" s="176" t="s">
        <v>14</v>
      </c>
    </row>
    <row r="540" spans="1:48" s="9" customFormat="1" ht="15" x14ac:dyDescent="0.2">
      <c r="A540" s="341" t="s">
        <v>501</v>
      </c>
      <c r="B540" s="349">
        <f>LN(B536/B535)</f>
        <v>1.0782574911803823E-2</v>
      </c>
      <c r="C540" s="179">
        <f t="shared" ref="C540:W540" si="1945">LN(C536/C535)</f>
        <v>0</v>
      </c>
      <c r="D540" s="179">
        <f t="shared" si="1945"/>
        <v>1.0823958890521233E-2</v>
      </c>
      <c r="E540" s="179">
        <f t="shared" si="1945"/>
        <v>7.3168657647743329E-3</v>
      </c>
      <c r="F540" s="179">
        <f t="shared" si="1945"/>
        <v>-0.12723240698245492</v>
      </c>
      <c r="G540" s="179">
        <f t="shared" si="1945"/>
        <v>3.6291614240224042E-2</v>
      </c>
      <c r="H540" s="342">
        <f t="shared" si="1945"/>
        <v>3.3678423609451766E-2</v>
      </c>
      <c r="I540" s="179">
        <f t="shared" si="1945"/>
        <v>-7.6369950128206049E-2</v>
      </c>
      <c r="J540" s="179">
        <f t="shared" si="1945"/>
        <v>-2.352086032057893E-3</v>
      </c>
      <c r="K540" s="179">
        <f t="shared" si="1945"/>
        <v>6.4018912140911743E-3</v>
      </c>
      <c r="L540" s="179">
        <f t="shared" si="1945"/>
        <v>-6.4519314386367159E-4</v>
      </c>
      <c r="M540" s="179">
        <f t="shared" si="1945"/>
        <v>1.8596270148690135E-2</v>
      </c>
      <c r="N540" s="179">
        <f t="shared" si="1945"/>
        <v>2.0850905791982923E-2</v>
      </c>
      <c r="O540" s="179">
        <f t="shared" si="1945"/>
        <v>1.2766772840204367E-2</v>
      </c>
      <c r="P540" s="179">
        <f t="shared" si="1945"/>
        <v>-2.4849941886416285E-2</v>
      </c>
      <c r="Q540" s="349">
        <f t="shared" si="1945"/>
        <v>0.1100493833877262</v>
      </c>
      <c r="R540" s="179">
        <f t="shared" si="1945"/>
        <v>3.6031175426935222E-2</v>
      </c>
      <c r="S540" s="179">
        <f t="shared" si="1945"/>
        <v>2.7277275814708679E-2</v>
      </c>
      <c r="T540" s="179">
        <f t="shared" si="1945"/>
        <v>3.4324035993659019E-2</v>
      </c>
      <c r="U540" s="179">
        <f t="shared" si="1945"/>
        <v>1.5082791313973071E-2</v>
      </c>
      <c r="V540" s="179">
        <f t="shared" si="1945"/>
        <v>1.2828024934227179E-2</v>
      </c>
      <c r="W540" s="342">
        <f t="shared" si="1945"/>
        <v>2.0912136143144817E-2</v>
      </c>
      <c r="X540" s="180"/>
      <c r="Y540" s="181"/>
    </row>
    <row r="541" spans="1:48" x14ac:dyDescent="0.2">
      <c r="J541" s="28">
        <f>J535/J519-1</f>
        <v>-2.3164999999999991E-2</v>
      </c>
    </row>
    <row r="543" spans="1:48" x14ac:dyDescent="0.2">
      <c r="Z543" s="116"/>
    </row>
    <row r="544" spans="1:48" ht="15" x14ac:dyDescent="0.25">
      <c r="Z544" s="116"/>
      <c r="AA544" s="117"/>
      <c r="AB544" s="117"/>
      <c r="AC544" s="117"/>
      <c r="AD544" s="117"/>
      <c r="AE544" s="117"/>
      <c r="AF544" s="117"/>
      <c r="AG544" s="117"/>
      <c r="AH544" s="117"/>
      <c r="AI544" s="117"/>
      <c r="AJ544" s="117"/>
      <c r="AK544" s="117"/>
      <c r="AL544" s="117"/>
      <c r="AM544" s="117"/>
      <c r="AO544" s="117"/>
      <c r="AP544" s="117"/>
      <c r="AQ544" s="117"/>
      <c r="AR544" s="117"/>
      <c r="AS544" s="117"/>
      <c r="AT544" s="117"/>
      <c r="AU544" s="117"/>
      <c r="AV544" s="117"/>
    </row>
    <row r="545" spans="26:48" ht="15" x14ac:dyDescent="0.2">
      <c r="Z545" s="118"/>
      <c r="AA545" s="119"/>
      <c r="AB545" s="119"/>
      <c r="AC545" s="119"/>
      <c r="AD545" s="119"/>
      <c r="AE545" s="119"/>
      <c r="AF545" s="119"/>
      <c r="AG545" s="119"/>
      <c r="AH545" s="30"/>
      <c r="AI545" s="94"/>
      <c r="AJ545" s="94"/>
      <c r="AK545" s="94"/>
      <c r="AL545" s="94"/>
      <c r="AM545" s="30"/>
      <c r="AN545" s="30"/>
      <c r="AO545" s="119"/>
      <c r="AP545" s="30"/>
      <c r="AQ545" s="30"/>
      <c r="AR545" s="30"/>
      <c r="AS545" s="30"/>
      <c r="AT545" s="30"/>
      <c r="AU545" s="30"/>
      <c r="AV545" s="30"/>
    </row>
    <row r="546" spans="26:48" ht="15" x14ac:dyDescent="0.2">
      <c r="Z546" s="60"/>
    </row>
    <row r="547" spans="26:48" ht="15" x14ac:dyDescent="0.2">
      <c r="Z547" s="60"/>
      <c r="AA547" s="21"/>
      <c r="AB547" s="21"/>
      <c r="AC547" s="21"/>
      <c r="AD547" s="21"/>
      <c r="AE547" s="21"/>
      <c r="AF547" s="21"/>
      <c r="AG547" s="21"/>
      <c r="AH547" s="21"/>
      <c r="AI547" s="21"/>
      <c r="AJ547" s="21"/>
      <c r="AK547" s="21"/>
      <c r="AL547" s="21"/>
      <c r="AM547" s="21"/>
      <c r="AN547" s="21"/>
      <c r="AO547" s="21"/>
      <c r="AP547" s="21"/>
      <c r="AQ547" s="21"/>
      <c r="AR547" s="21"/>
      <c r="AS547" s="21"/>
      <c r="AT547" s="21"/>
      <c r="AU547" s="21"/>
      <c r="AV547" s="21"/>
    </row>
    <row r="548" spans="26:48" ht="15" x14ac:dyDescent="0.2">
      <c r="Z548" s="60"/>
      <c r="AA548" s="21"/>
      <c r="AB548" s="21"/>
      <c r="AC548" s="21"/>
      <c r="AD548" s="21"/>
      <c r="AE548" s="21"/>
      <c r="AF548" s="21"/>
      <c r="AG548" s="21"/>
      <c r="AH548" s="21"/>
      <c r="AI548" s="21"/>
      <c r="AJ548" s="21"/>
      <c r="AK548" s="21"/>
      <c r="AL548" s="21"/>
      <c r="AM548" s="21"/>
      <c r="AN548" s="21"/>
      <c r="AO548" s="21"/>
      <c r="AP548" s="21"/>
      <c r="AQ548" s="21"/>
      <c r="AR548" s="21"/>
      <c r="AS548" s="21"/>
      <c r="AT548" s="21"/>
      <c r="AU548" s="21"/>
      <c r="AV548" s="21"/>
    </row>
    <row r="549" spans="26:48" ht="15" x14ac:dyDescent="0.2">
      <c r="Z549" s="60"/>
      <c r="AA549" s="21"/>
      <c r="AB549" s="21"/>
      <c r="AC549" s="21"/>
      <c r="AD549" s="21"/>
      <c r="AE549" s="21"/>
      <c r="AF549" s="21"/>
      <c r="AG549" s="21"/>
      <c r="AH549" s="21"/>
      <c r="AI549" s="21"/>
      <c r="AJ549" s="21"/>
      <c r="AK549" s="21"/>
      <c r="AL549" s="21"/>
      <c r="AM549" s="21"/>
      <c r="AN549" s="21"/>
      <c r="AO549" s="21"/>
      <c r="AP549" s="21"/>
      <c r="AQ549" s="21"/>
      <c r="AR549" s="21"/>
      <c r="AS549" s="21"/>
      <c r="AT549" s="21"/>
      <c r="AU549" s="21"/>
      <c r="AV549" s="21"/>
    </row>
    <row r="550" spans="26:48" ht="15" x14ac:dyDescent="0.2">
      <c r="Z550" s="60"/>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row>
    <row r="551" spans="26:48" ht="15" x14ac:dyDescent="0.2">
      <c r="Z551" s="60"/>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row>
    <row r="552" spans="26:48" ht="15" x14ac:dyDescent="0.2">
      <c r="Z552" s="60"/>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row>
    <row r="553" spans="26:48" ht="15" x14ac:dyDescent="0.2">
      <c r="Z553" s="60"/>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row>
    <row r="554" spans="26:48" ht="15" x14ac:dyDescent="0.2">
      <c r="Z554" s="60"/>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row>
    <row r="555" spans="26:48" ht="15" x14ac:dyDescent="0.2">
      <c r="Z555" s="60"/>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row>
    <row r="556" spans="26:48" ht="15" x14ac:dyDescent="0.2">
      <c r="Z556" s="60"/>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row>
    <row r="557" spans="26:48" ht="15" x14ac:dyDescent="0.2">
      <c r="Z557" s="60"/>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row>
    <row r="558" spans="26:48" ht="15" x14ac:dyDescent="0.2">
      <c r="Z558" s="60"/>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row>
    <row r="559" spans="26:48" ht="15" x14ac:dyDescent="0.2">
      <c r="Z559" s="60"/>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row>
    <row r="560" spans="26:48" ht="15" x14ac:dyDescent="0.2">
      <c r="Z560" s="60"/>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row>
    <row r="567" spans="26:48" x14ac:dyDescent="0.2">
      <c r="Z567" s="116"/>
    </row>
    <row r="568" spans="26:48" ht="15" x14ac:dyDescent="0.25">
      <c r="Z568" s="116"/>
      <c r="AA568" s="117"/>
      <c r="AB568" s="117"/>
      <c r="AC568" s="117"/>
      <c r="AD568" s="117"/>
      <c r="AE568" s="117"/>
      <c r="AF568" s="117"/>
      <c r="AG568" s="117"/>
      <c r="AH568" s="117"/>
      <c r="AI568" s="117"/>
      <c r="AJ568" s="117"/>
      <c r="AK568" s="117"/>
      <c r="AL568" s="117"/>
      <c r="AM568" s="117"/>
      <c r="AO568" s="117"/>
      <c r="AP568" s="117"/>
      <c r="AQ568" s="117"/>
      <c r="AR568" s="117"/>
      <c r="AS568" s="117"/>
      <c r="AT568" s="117"/>
      <c r="AU568" s="117"/>
      <c r="AV568" s="117"/>
    </row>
    <row r="569" spans="26:48" ht="15" x14ac:dyDescent="0.2">
      <c r="Z569" s="118"/>
      <c r="AA569" s="119"/>
      <c r="AB569" s="119"/>
      <c r="AC569" s="119"/>
      <c r="AD569" s="119"/>
      <c r="AE569" s="119"/>
      <c r="AF569" s="119"/>
      <c r="AG569" s="119"/>
      <c r="AH569" s="30"/>
      <c r="AI569" s="94"/>
      <c r="AJ569" s="94"/>
      <c r="AK569" s="94"/>
      <c r="AL569" s="94"/>
      <c r="AM569" s="30"/>
      <c r="AN569" s="30"/>
      <c r="AO569" s="119"/>
      <c r="AP569" s="30"/>
      <c r="AQ569" s="30"/>
      <c r="AR569" s="30"/>
      <c r="AS569" s="30"/>
      <c r="AT569" s="30"/>
      <c r="AU569" s="30"/>
      <c r="AV569" s="30"/>
    </row>
    <row r="570" spans="26:48" ht="15" x14ac:dyDescent="0.2">
      <c r="Z570" s="60"/>
    </row>
    <row r="571" spans="26:48" ht="15" x14ac:dyDescent="0.2">
      <c r="Z571" s="60"/>
      <c r="AA571" s="21"/>
      <c r="AB571" s="21"/>
      <c r="AC571" s="21"/>
      <c r="AD571" s="21"/>
      <c r="AE571" s="21"/>
      <c r="AF571" s="21"/>
      <c r="AG571" s="21"/>
      <c r="AH571" s="21"/>
      <c r="AI571" s="21"/>
      <c r="AJ571" s="21"/>
      <c r="AK571" s="21"/>
      <c r="AL571" s="21"/>
      <c r="AM571" s="21"/>
      <c r="AN571" s="21"/>
      <c r="AO571" s="21"/>
      <c r="AP571" s="21"/>
      <c r="AQ571" s="21"/>
      <c r="AR571" s="21"/>
      <c r="AS571" s="21"/>
      <c r="AT571" s="21"/>
      <c r="AU571" s="21"/>
      <c r="AV571" s="21"/>
    </row>
    <row r="572" spans="26:48" ht="15" x14ac:dyDescent="0.2">
      <c r="Z572" s="60"/>
      <c r="AA572" s="21"/>
      <c r="AB572" s="21"/>
      <c r="AC572" s="21"/>
      <c r="AD572" s="21"/>
      <c r="AE572" s="21"/>
      <c r="AF572" s="21"/>
      <c r="AG572" s="21"/>
      <c r="AH572" s="21"/>
      <c r="AI572" s="21"/>
      <c r="AJ572" s="21"/>
      <c r="AK572" s="21"/>
      <c r="AL572" s="21"/>
      <c r="AM572" s="21"/>
      <c r="AN572" s="21"/>
      <c r="AO572" s="21"/>
      <c r="AP572" s="21"/>
      <c r="AQ572" s="21"/>
      <c r="AR572" s="21"/>
      <c r="AS572" s="21"/>
      <c r="AT572" s="21"/>
      <c r="AU572" s="21"/>
      <c r="AV572" s="21"/>
    </row>
    <row r="573" spans="26:48" ht="15" x14ac:dyDescent="0.2">
      <c r="Z573" s="60"/>
      <c r="AA573" s="21"/>
      <c r="AB573" s="21"/>
      <c r="AC573" s="21"/>
      <c r="AD573" s="21"/>
      <c r="AE573" s="21"/>
      <c r="AF573" s="21"/>
      <c r="AG573" s="21"/>
      <c r="AH573" s="21"/>
      <c r="AI573" s="21"/>
      <c r="AJ573" s="21"/>
      <c r="AK573" s="21"/>
      <c r="AL573" s="21"/>
      <c r="AM573" s="21"/>
      <c r="AN573" s="21"/>
      <c r="AO573" s="21"/>
      <c r="AP573" s="21"/>
      <c r="AQ573" s="21"/>
      <c r="AR573" s="21"/>
      <c r="AS573" s="21"/>
      <c r="AT573" s="21"/>
      <c r="AU573" s="21"/>
      <c r="AV573" s="21"/>
    </row>
    <row r="574" spans="26:48" ht="15" x14ac:dyDescent="0.2">
      <c r="Z574" s="60"/>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row>
    <row r="575" spans="26:48" ht="15" x14ac:dyDescent="0.2">
      <c r="Z575" s="60"/>
      <c r="AA575" s="21"/>
      <c r="AB575" s="21"/>
      <c r="AC575" s="21"/>
      <c r="AD575" s="21"/>
      <c r="AE575" s="21"/>
      <c r="AF575" s="21"/>
      <c r="AG575" s="21"/>
      <c r="AH575" s="21"/>
      <c r="AI575" s="21"/>
      <c r="AJ575" s="21"/>
      <c r="AK575" s="21"/>
      <c r="AL575" s="21"/>
      <c r="AM575" s="21"/>
      <c r="AN575" s="21"/>
      <c r="AO575" s="21"/>
      <c r="AP575" s="21"/>
      <c r="AQ575" s="21"/>
      <c r="AR575" s="21"/>
      <c r="AS575" s="21"/>
      <c r="AT575" s="21"/>
      <c r="AU575" s="21"/>
      <c r="AV575" s="21"/>
    </row>
    <row r="576" spans="26:48" ht="15" x14ac:dyDescent="0.2">
      <c r="Z576" s="60"/>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row>
    <row r="577" spans="26:48" ht="15" x14ac:dyDescent="0.2">
      <c r="Z577" s="60"/>
      <c r="AA577" s="21"/>
      <c r="AB577" s="21"/>
      <c r="AC577" s="21"/>
      <c r="AD577" s="21"/>
      <c r="AE577" s="21"/>
      <c r="AF577" s="21"/>
      <c r="AG577" s="21"/>
      <c r="AH577" s="21"/>
      <c r="AI577" s="21"/>
      <c r="AJ577" s="21"/>
      <c r="AK577" s="21"/>
      <c r="AL577" s="21"/>
      <c r="AM577" s="21"/>
      <c r="AN577" s="21"/>
      <c r="AO577" s="21"/>
      <c r="AP577" s="21"/>
      <c r="AQ577" s="21"/>
      <c r="AR577" s="21"/>
      <c r="AS577" s="21"/>
      <c r="AT577" s="21"/>
      <c r="AU577" s="21"/>
      <c r="AV577" s="21"/>
    </row>
    <row r="578" spans="26:48" ht="15" x14ac:dyDescent="0.2">
      <c r="Z578" s="60"/>
      <c r="AA578" s="21"/>
      <c r="AB578" s="21"/>
      <c r="AC578" s="21"/>
      <c r="AD578" s="21"/>
      <c r="AE578" s="21"/>
      <c r="AF578" s="21"/>
      <c r="AG578" s="21"/>
      <c r="AH578" s="21"/>
      <c r="AI578" s="21"/>
      <c r="AJ578" s="21"/>
      <c r="AK578" s="21"/>
      <c r="AL578" s="21"/>
      <c r="AM578" s="21"/>
      <c r="AN578" s="21"/>
      <c r="AO578" s="21"/>
      <c r="AP578" s="21"/>
      <c r="AQ578" s="21"/>
      <c r="AR578" s="21"/>
      <c r="AS578" s="21"/>
      <c r="AT578" s="21"/>
      <c r="AU578" s="21"/>
      <c r="AV578" s="21"/>
    </row>
    <row r="579" spans="26:48" ht="15" x14ac:dyDescent="0.2">
      <c r="Z579" s="60"/>
      <c r="AA579" s="21"/>
      <c r="AB579" s="21"/>
      <c r="AC579" s="21"/>
      <c r="AD579" s="21"/>
      <c r="AE579" s="21"/>
      <c r="AF579" s="21"/>
      <c r="AG579" s="21"/>
      <c r="AH579" s="21"/>
      <c r="AI579" s="21"/>
      <c r="AJ579" s="21"/>
      <c r="AK579" s="21"/>
      <c r="AL579" s="21"/>
      <c r="AM579" s="21"/>
      <c r="AN579" s="21"/>
      <c r="AO579" s="21"/>
      <c r="AP579" s="21"/>
      <c r="AQ579" s="21"/>
      <c r="AR579" s="21"/>
      <c r="AS579" s="21"/>
      <c r="AT579" s="21"/>
      <c r="AU579" s="21"/>
      <c r="AV579" s="21"/>
    </row>
    <row r="580" spans="26:48" ht="15" x14ac:dyDescent="0.2">
      <c r="Z580" s="60"/>
      <c r="AA580" s="21"/>
      <c r="AB580" s="21"/>
      <c r="AC580" s="21"/>
      <c r="AD580" s="21"/>
      <c r="AE580" s="21"/>
      <c r="AF580" s="21"/>
      <c r="AG580" s="21"/>
      <c r="AH580" s="21"/>
      <c r="AI580" s="21"/>
      <c r="AJ580" s="21"/>
      <c r="AK580" s="21"/>
      <c r="AL580" s="21"/>
      <c r="AM580" s="21"/>
      <c r="AN580" s="21"/>
      <c r="AO580" s="21"/>
      <c r="AP580" s="21"/>
      <c r="AQ580" s="21"/>
      <c r="AR580" s="21"/>
      <c r="AS580" s="21"/>
      <c r="AT580" s="21"/>
      <c r="AU580" s="21"/>
      <c r="AV580" s="21"/>
    </row>
    <row r="581" spans="26:48" ht="15" x14ac:dyDescent="0.2">
      <c r="Z581" s="60"/>
      <c r="AA581" s="21"/>
      <c r="AB581" s="21"/>
      <c r="AC581" s="21"/>
      <c r="AD581" s="21"/>
      <c r="AE581" s="21"/>
      <c r="AF581" s="21"/>
      <c r="AG581" s="21"/>
      <c r="AH581" s="21"/>
      <c r="AI581" s="21"/>
      <c r="AJ581" s="21"/>
      <c r="AK581" s="21"/>
      <c r="AL581" s="21"/>
      <c r="AM581" s="21"/>
      <c r="AN581" s="21"/>
      <c r="AO581" s="21"/>
      <c r="AP581" s="21"/>
      <c r="AQ581" s="21"/>
      <c r="AR581" s="21"/>
      <c r="AS581" s="21"/>
      <c r="AT581" s="21"/>
      <c r="AU581" s="21"/>
      <c r="AV581" s="21"/>
    </row>
    <row r="582" spans="26:48" ht="15" x14ac:dyDescent="0.2">
      <c r="Z582" s="60"/>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row>
    <row r="583" spans="26:48" ht="15" x14ac:dyDescent="0.2">
      <c r="Z583" s="60"/>
      <c r="AA583" s="21"/>
      <c r="AB583" s="21"/>
      <c r="AC583" s="21"/>
      <c r="AD583" s="21"/>
      <c r="AE583" s="21"/>
      <c r="AF583" s="21"/>
      <c r="AG583" s="21"/>
      <c r="AH583" s="21"/>
      <c r="AI583" s="21"/>
      <c r="AJ583" s="21"/>
      <c r="AK583" s="21"/>
      <c r="AL583" s="21"/>
      <c r="AM583" s="21"/>
      <c r="AN583" s="21"/>
      <c r="AO583" s="21"/>
      <c r="AP583" s="21"/>
      <c r="AQ583" s="21"/>
      <c r="AR583" s="21"/>
      <c r="AS583" s="21"/>
      <c r="AT583" s="21"/>
      <c r="AU583" s="21"/>
      <c r="AV583" s="21"/>
    </row>
    <row r="584" spans="26:48" ht="15" x14ac:dyDescent="0.2">
      <c r="Z584" s="60"/>
      <c r="AA584" s="21"/>
      <c r="AB584" s="21"/>
      <c r="AC584" s="21"/>
      <c r="AD584" s="21"/>
      <c r="AE584" s="21"/>
      <c r="AF584" s="21"/>
      <c r="AG584" s="21"/>
      <c r="AH584" s="21"/>
      <c r="AI584" s="21"/>
      <c r="AJ584" s="21"/>
      <c r="AK584" s="21"/>
      <c r="AL584" s="21"/>
      <c r="AM584" s="21"/>
      <c r="AN584" s="21"/>
      <c r="AO584" s="21"/>
      <c r="AP584" s="21"/>
      <c r="AQ584" s="21"/>
      <c r="AR584" s="21"/>
      <c r="AS584" s="21"/>
      <c r="AT584" s="21"/>
      <c r="AU584" s="21"/>
      <c r="AV584" s="21"/>
    </row>
    <row r="591" spans="26:48" x14ac:dyDescent="0.2">
      <c r="Z591" s="116"/>
    </row>
    <row r="592" spans="26:48" ht="15" x14ac:dyDescent="0.25">
      <c r="Z592" s="116"/>
      <c r="AA592" s="117"/>
      <c r="AB592" s="117"/>
      <c r="AC592" s="117"/>
      <c r="AD592" s="117"/>
      <c r="AE592" s="117"/>
      <c r="AF592" s="117"/>
      <c r="AG592" s="117"/>
      <c r="AH592" s="117"/>
      <c r="AI592" s="117"/>
      <c r="AJ592" s="117"/>
      <c r="AK592" s="117"/>
      <c r="AL592" s="117"/>
      <c r="AM592" s="117"/>
      <c r="AO592" s="117"/>
      <c r="AP592" s="117"/>
      <c r="AQ592" s="117"/>
      <c r="AR592" s="117"/>
      <c r="AS592" s="117"/>
      <c r="AT592" s="117"/>
      <c r="AU592" s="117"/>
      <c r="AV592" s="117"/>
    </row>
    <row r="593" spans="26:48" ht="15" x14ac:dyDescent="0.2">
      <c r="Z593" s="118"/>
      <c r="AA593" s="119"/>
      <c r="AB593" s="119"/>
      <c r="AC593" s="119"/>
      <c r="AD593" s="119"/>
      <c r="AE593" s="119"/>
      <c r="AF593" s="119"/>
      <c r="AG593" s="119"/>
      <c r="AH593" s="30"/>
      <c r="AI593" s="94"/>
      <c r="AJ593" s="94"/>
      <c r="AK593" s="94"/>
      <c r="AL593" s="94"/>
      <c r="AM593" s="30"/>
      <c r="AN593" s="30"/>
      <c r="AO593" s="119"/>
      <c r="AP593" s="30"/>
      <c r="AQ593" s="30"/>
      <c r="AR593" s="30"/>
      <c r="AS593" s="30"/>
      <c r="AT593" s="30"/>
      <c r="AU593" s="30"/>
      <c r="AV593" s="30"/>
    </row>
    <row r="594" spans="26:48" ht="15" x14ac:dyDescent="0.2">
      <c r="Z594" s="60"/>
    </row>
    <row r="595" spans="26:48" ht="15" x14ac:dyDescent="0.2">
      <c r="Z595" s="60"/>
      <c r="AA595" s="21"/>
      <c r="AB595" s="21"/>
      <c r="AC595" s="21"/>
      <c r="AD595" s="21"/>
      <c r="AE595" s="21"/>
      <c r="AF595" s="21"/>
      <c r="AG595" s="21"/>
      <c r="AH595" s="21"/>
      <c r="AI595" s="21"/>
      <c r="AJ595" s="21"/>
      <c r="AK595" s="21"/>
      <c r="AL595" s="21"/>
      <c r="AM595" s="21"/>
      <c r="AN595" s="21"/>
      <c r="AO595" s="21"/>
      <c r="AP595" s="21"/>
      <c r="AQ595" s="21"/>
      <c r="AR595" s="21"/>
      <c r="AS595" s="21"/>
      <c r="AT595" s="21"/>
      <c r="AU595" s="21"/>
      <c r="AV595" s="21"/>
    </row>
    <row r="596" spans="26:48" ht="15" x14ac:dyDescent="0.2">
      <c r="Z596" s="60"/>
      <c r="AA596" s="21"/>
      <c r="AB596" s="21"/>
      <c r="AC596" s="21"/>
      <c r="AD596" s="21"/>
      <c r="AE596" s="21"/>
      <c r="AF596" s="21"/>
      <c r="AG596" s="21"/>
      <c r="AH596" s="21"/>
      <c r="AI596" s="21"/>
      <c r="AJ596" s="21"/>
      <c r="AK596" s="21"/>
      <c r="AL596" s="21"/>
      <c r="AM596" s="21"/>
      <c r="AN596" s="21"/>
      <c r="AO596" s="21"/>
      <c r="AP596" s="21"/>
      <c r="AQ596" s="21"/>
      <c r="AR596" s="21"/>
      <c r="AS596" s="21"/>
      <c r="AT596" s="21"/>
      <c r="AU596" s="21"/>
      <c r="AV596" s="21"/>
    </row>
    <row r="597" spans="26:48" ht="15" x14ac:dyDescent="0.2">
      <c r="Z597" s="60"/>
      <c r="AA597" s="21"/>
      <c r="AB597" s="21"/>
      <c r="AC597" s="21"/>
      <c r="AD597" s="21"/>
      <c r="AE597" s="21"/>
      <c r="AF597" s="21"/>
      <c r="AG597" s="21"/>
      <c r="AH597" s="21"/>
      <c r="AI597" s="21"/>
      <c r="AJ597" s="21"/>
      <c r="AK597" s="21"/>
      <c r="AL597" s="21"/>
      <c r="AM597" s="21"/>
      <c r="AN597" s="21"/>
      <c r="AO597" s="21"/>
      <c r="AP597" s="21"/>
      <c r="AQ597" s="21"/>
      <c r="AR597" s="21"/>
      <c r="AS597" s="21"/>
      <c r="AT597" s="21"/>
      <c r="AU597" s="21"/>
      <c r="AV597" s="21"/>
    </row>
    <row r="598" spans="26:48" ht="15" x14ac:dyDescent="0.2">
      <c r="Z598" s="60"/>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row>
    <row r="599" spans="26:48" ht="15" x14ac:dyDescent="0.2">
      <c r="Z599" s="60"/>
      <c r="AA599" s="21"/>
      <c r="AB599" s="21"/>
      <c r="AC599" s="21"/>
      <c r="AD599" s="21"/>
      <c r="AE599" s="21"/>
      <c r="AF599" s="21"/>
      <c r="AG599" s="21"/>
      <c r="AH599" s="21"/>
      <c r="AI599" s="21"/>
      <c r="AJ599" s="21"/>
      <c r="AK599" s="21"/>
      <c r="AL599" s="21"/>
      <c r="AM599" s="21"/>
      <c r="AN599" s="21"/>
      <c r="AO599" s="21"/>
      <c r="AP599" s="21"/>
      <c r="AQ599" s="21"/>
      <c r="AR599" s="21"/>
      <c r="AS599" s="21"/>
      <c r="AT599" s="21"/>
      <c r="AU599" s="21"/>
      <c r="AV599" s="21"/>
    </row>
    <row r="600" spans="26:48" ht="15" x14ac:dyDescent="0.2">
      <c r="Z600" s="60"/>
      <c r="AA600" s="21"/>
      <c r="AB600" s="21"/>
      <c r="AC600" s="21"/>
      <c r="AD600" s="21"/>
      <c r="AE600" s="21"/>
      <c r="AF600" s="21"/>
      <c r="AG600" s="21"/>
      <c r="AH600" s="21"/>
      <c r="AI600" s="21"/>
      <c r="AJ600" s="21"/>
      <c r="AK600" s="21"/>
      <c r="AL600" s="21"/>
      <c r="AM600" s="21"/>
      <c r="AN600" s="21"/>
      <c r="AO600" s="21"/>
      <c r="AP600" s="21"/>
      <c r="AQ600" s="21"/>
      <c r="AR600" s="21"/>
      <c r="AS600" s="21"/>
      <c r="AT600" s="21"/>
      <c r="AU600" s="21"/>
      <c r="AV600" s="21"/>
    </row>
    <row r="601" spans="26:48" ht="15" x14ac:dyDescent="0.2">
      <c r="Z601" s="60"/>
      <c r="AA601" s="21"/>
      <c r="AB601" s="21"/>
      <c r="AC601" s="21"/>
      <c r="AD601" s="21"/>
      <c r="AE601" s="21"/>
      <c r="AF601" s="21"/>
      <c r="AG601" s="21"/>
      <c r="AH601" s="21"/>
      <c r="AI601" s="21"/>
      <c r="AJ601" s="21"/>
      <c r="AK601" s="21"/>
      <c r="AL601" s="21"/>
      <c r="AM601" s="21"/>
      <c r="AN601" s="21"/>
      <c r="AO601" s="21"/>
      <c r="AP601" s="21"/>
      <c r="AQ601" s="21"/>
      <c r="AR601" s="21"/>
      <c r="AS601" s="21"/>
      <c r="AT601" s="21"/>
      <c r="AU601" s="21"/>
      <c r="AV601" s="21"/>
    </row>
    <row r="602" spans="26:48" ht="15" x14ac:dyDescent="0.2">
      <c r="Z602" s="60"/>
      <c r="AA602" s="21"/>
      <c r="AB602" s="21"/>
      <c r="AC602" s="21"/>
      <c r="AD602" s="21"/>
      <c r="AE602" s="21"/>
      <c r="AF602" s="21"/>
      <c r="AG602" s="21"/>
      <c r="AH602" s="21"/>
      <c r="AI602" s="21"/>
      <c r="AJ602" s="21"/>
      <c r="AK602" s="21"/>
      <c r="AL602" s="21"/>
      <c r="AM602" s="21"/>
      <c r="AN602" s="21"/>
      <c r="AO602" s="21"/>
      <c r="AP602" s="21"/>
      <c r="AQ602" s="21"/>
      <c r="AR602" s="21"/>
      <c r="AS602" s="21"/>
      <c r="AT602" s="21"/>
      <c r="AU602" s="21"/>
      <c r="AV602" s="21"/>
    </row>
    <row r="603" spans="26:48" ht="15" x14ac:dyDescent="0.2">
      <c r="Z603" s="60"/>
      <c r="AA603" s="21"/>
      <c r="AB603" s="21"/>
      <c r="AC603" s="21"/>
      <c r="AD603" s="21"/>
      <c r="AE603" s="21"/>
      <c r="AF603" s="21"/>
      <c r="AG603" s="21"/>
      <c r="AH603" s="21"/>
      <c r="AI603" s="21"/>
      <c r="AJ603" s="21"/>
      <c r="AK603" s="21"/>
      <c r="AL603" s="21"/>
      <c r="AM603" s="21"/>
      <c r="AN603" s="21"/>
      <c r="AO603" s="21"/>
      <c r="AP603" s="21"/>
      <c r="AQ603" s="21"/>
      <c r="AR603" s="21"/>
      <c r="AS603" s="21"/>
      <c r="AT603" s="21"/>
      <c r="AU603" s="21"/>
      <c r="AV603" s="21"/>
    </row>
    <row r="604" spans="26:48" ht="15" x14ac:dyDescent="0.2">
      <c r="Z604" s="60"/>
      <c r="AA604" s="21"/>
      <c r="AB604" s="21"/>
      <c r="AC604" s="21"/>
      <c r="AD604" s="21"/>
      <c r="AE604" s="21"/>
      <c r="AF604" s="21"/>
      <c r="AG604" s="21"/>
      <c r="AH604" s="21"/>
      <c r="AI604" s="21"/>
      <c r="AJ604" s="21"/>
      <c r="AK604" s="21"/>
      <c r="AL604" s="21"/>
      <c r="AM604" s="21"/>
      <c r="AN604" s="21"/>
      <c r="AO604" s="21"/>
      <c r="AP604" s="21"/>
      <c r="AQ604" s="21"/>
      <c r="AR604" s="21"/>
      <c r="AS604" s="21"/>
      <c r="AT604" s="21"/>
      <c r="AU604" s="21"/>
      <c r="AV604" s="21"/>
    </row>
    <row r="605" spans="26:48" ht="15" x14ac:dyDescent="0.2">
      <c r="Z605" s="60"/>
      <c r="AA605" s="21"/>
      <c r="AB605" s="21"/>
      <c r="AC605" s="21"/>
      <c r="AD605" s="21"/>
      <c r="AE605" s="21"/>
      <c r="AF605" s="21"/>
      <c r="AG605" s="21"/>
      <c r="AH605" s="21"/>
      <c r="AI605" s="21"/>
      <c r="AJ605" s="21"/>
      <c r="AK605" s="21"/>
      <c r="AL605" s="21"/>
      <c r="AM605" s="21"/>
      <c r="AN605" s="21"/>
      <c r="AO605" s="21"/>
      <c r="AP605" s="21"/>
      <c r="AQ605" s="21"/>
      <c r="AR605" s="21"/>
      <c r="AS605" s="21"/>
      <c r="AT605" s="21"/>
      <c r="AU605" s="21"/>
      <c r="AV605" s="21"/>
    </row>
    <row r="606" spans="26:48" ht="15" x14ac:dyDescent="0.2">
      <c r="Z606" s="60"/>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row>
    <row r="607" spans="26:48" ht="15" x14ac:dyDescent="0.2">
      <c r="Z607" s="60"/>
      <c r="AA607" s="21"/>
      <c r="AB607" s="21"/>
      <c r="AC607" s="21"/>
      <c r="AD607" s="21"/>
      <c r="AE607" s="21"/>
      <c r="AF607" s="21"/>
      <c r="AG607" s="21"/>
      <c r="AH607" s="21"/>
      <c r="AI607" s="21"/>
      <c r="AJ607" s="21"/>
      <c r="AK607" s="21"/>
      <c r="AL607" s="21"/>
      <c r="AM607" s="21"/>
      <c r="AN607" s="21"/>
      <c r="AO607" s="21"/>
      <c r="AP607" s="21"/>
      <c r="AQ607" s="21"/>
      <c r="AR607" s="21"/>
      <c r="AS607" s="21"/>
      <c r="AT607" s="21"/>
      <c r="AU607" s="21"/>
      <c r="AV607" s="21"/>
    </row>
    <row r="608" spans="26:48" ht="15" x14ac:dyDescent="0.2">
      <c r="Z608" s="60"/>
      <c r="AA608" s="21"/>
      <c r="AB608" s="21"/>
      <c r="AC608" s="21"/>
      <c r="AD608" s="21"/>
      <c r="AE608" s="21"/>
      <c r="AF608" s="21"/>
      <c r="AG608" s="21"/>
      <c r="AH608" s="21"/>
      <c r="AI608" s="21"/>
      <c r="AJ608" s="21"/>
      <c r="AK608" s="21"/>
      <c r="AL608" s="21"/>
      <c r="AM608" s="21"/>
      <c r="AN608" s="21"/>
      <c r="AO608" s="21"/>
      <c r="AP608" s="21"/>
      <c r="AQ608" s="21"/>
      <c r="AR608" s="21"/>
      <c r="AS608" s="21"/>
      <c r="AT608" s="21"/>
      <c r="AU608" s="21"/>
      <c r="AV608" s="21"/>
    </row>
  </sheetData>
  <mergeCells count="120">
    <mergeCell ref="B490:H490"/>
    <mergeCell ref="I490:P490"/>
    <mergeCell ref="Q490:W490"/>
    <mergeCell ref="B517:H517"/>
    <mergeCell ref="I517:P517"/>
    <mergeCell ref="Q517:W517"/>
    <mergeCell ref="B4:H4"/>
    <mergeCell ref="I4:P4"/>
    <mergeCell ref="Q4:W4"/>
    <mergeCell ref="Q85:W85"/>
    <mergeCell ref="B31:H31"/>
    <mergeCell ref="I31:P31"/>
    <mergeCell ref="Q31:W31"/>
    <mergeCell ref="B58:H58"/>
    <mergeCell ref="I58:P58"/>
    <mergeCell ref="Q58:W58"/>
    <mergeCell ref="B85:H85"/>
    <mergeCell ref="I85:P85"/>
    <mergeCell ref="Q382:W382"/>
    <mergeCell ref="B193:H193"/>
    <mergeCell ref="I193:P193"/>
    <mergeCell ref="Q193:W193"/>
    <mergeCell ref="B274:H274"/>
    <mergeCell ref="I274:P274"/>
    <mergeCell ref="B220:H220"/>
    <mergeCell ref="I220:P220"/>
    <mergeCell ref="Q220:W220"/>
    <mergeCell ref="B247:H247"/>
    <mergeCell ref="I247:P247"/>
    <mergeCell ref="Q247:W247"/>
    <mergeCell ref="AA4:AG4"/>
    <mergeCell ref="AA31:AG31"/>
    <mergeCell ref="AA58:AG58"/>
    <mergeCell ref="AA85:AG85"/>
    <mergeCell ref="B463:H463"/>
    <mergeCell ref="I463:P463"/>
    <mergeCell ref="Q463:W463"/>
    <mergeCell ref="B409:H409"/>
    <mergeCell ref="I409:P409"/>
    <mergeCell ref="Q409:W409"/>
    <mergeCell ref="B436:H436"/>
    <mergeCell ref="I436:P436"/>
    <mergeCell ref="Q436:W436"/>
    <mergeCell ref="B382:H382"/>
    <mergeCell ref="I382:P382"/>
    <mergeCell ref="I139:P139"/>
    <mergeCell ref="Q139:W139"/>
    <mergeCell ref="B166:H166"/>
    <mergeCell ref="I166:P166"/>
    <mergeCell ref="AA112:AG112"/>
    <mergeCell ref="AA139:AG139"/>
    <mergeCell ref="AA166:AG166"/>
    <mergeCell ref="B112:H112"/>
    <mergeCell ref="I112:P112"/>
    <mergeCell ref="Q112:W112"/>
    <mergeCell ref="B139:H139"/>
    <mergeCell ref="Q166:W166"/>
    <mergeCell ref="B328:H328"/>
    <mergeCell ref="B301:H301"/>
    <mergeCell ref="I301:P301"/>
    <mergeCell ref="Q301:W301"/>
    <mergeCell ref="I328:P328"/>
    <mergeCell ref="Q328:W328"/>
    <mergeCell ref="B355:H355"/>
    <mergeCell ref="I355:P355"/>
    <mergeCell ref="Q355:W355"/>
    <mergeCell ref="Q274:W274"/>
    <mergeCell ref="AP139:AV139"/>
    <mergeCell ref="AH139:AO139"/>
    <mergeCell ref="AH517:AO517"/>
    <mergeCell ref="AH490:AO490"/>
    <mergeCell ref="AP490:AV490"/>
    <mergeCell ref="AP517:AV517"/>
    <mergeCell ref="AP463:AV463"/>
    <mergeCell ref="AH463:AO463"/>
    <mergeCell ref="AA517:AG517"/>
    <mergeCell ref="AA274:AG274"/>
    <mergeCell ref="AA301:AG301"/>
    <mergeCell ref="AA328:AG328"/>
    <mergeCell ref="AA355:AG355"/>
    <mergeCell ref="AA382:AG382"/>
    <mergeCell ref="AA409:AG409"/>
    <mergeCell ref="AA193:AG193"/>
    <mergeCell ref="AA220:AG220"/>
    <mergeCell ref="AA436:AG436"/>
    <mergeCell ref="AA463:AG463"/>
    <mergeCell ref="AA490:AG490"/>
    <mergeCell ref="AA247:AG247"/>
    <mergeCell ref="AH166:AO166"/>
    <mergeCell ref="AP166:AV166"/>
    <mergeCell ref="AH193:AO193"/>
    <mergeCell ref="AH4:AO4"/>
    <mergeCell ref="AP4:AV4"/>
    <mergeCell ref="AP31:AV31"/>
    <mergeCell ref="AH31:AO31"/>
    <mergeCell ref="AH58:AO58"/>
    <mergeCell ref="AP58:AV58"/>
    <mergeCell ref="AP85:AV85"/>
    <mergeCell ref="AH85:AO85"/>
    <mergeCell ref="AH112:AO112"/>
    <mergeCell ref="AP112:AV112"/>
    <mergeCell ref="AP193:AV193"/>
    <mergeCell ref="AP220:AV220"/>
    <mergeCell ref="AH220:AO220"/>
    <mergeCell ref="AH436:AO436"/>
    <mergeCell ref="AP436:AV436"/>
    <mergeCell ref="AP409:AV409"/>
    <mergeCell ref="AH409:AO409"/>
    <mergeCell ref="AH247:AO247"/>
    <mergeCell ref="AP247:AV247"/>
    <mergeCell ref="AH382:AO382"/>
    <mergeCell ref="AP382:AV382"/>
    <mergeCell ref="AP355:AV355"/>
    <mergeCell ref="AH355:AO355"/>
    <mergeCell ref="AH328:AO328"/>
    <mergeCell ref="AP328:AV328"/>
    <mergeCell ref="AP301:AV301"/>
    <mergeCell ref="AH301:AO301"/>
    <mergeCell ref="AH274:AO274"/>
    <mergeCell ref="AP274:AV274"/>
  </mergeCells>
  <conditionalFormatting sqref="X7:X23">
    <cfRule type="cellIs" dxfId="0" priority="1" operator="greaterThan">
      <formula>0</formula>
    </cfRule>
  </conditionalFormatting>
  <pageMargins left="0.70866141732283472" right="0.70866141732283472" top="0.74803149606299213" bottom="0.74803149606299213" header="0.31496062992125984" footer="0.31496062992125984"/>
  <pageSetup paperSize="9" scale="80" orientation="landscape"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U949"/>
  <sheetViews>
    <sheetView topLeftCell="A590" zoomScaleNormal="100" workbookViewId="0">
      <selection activeCell="AB24" sqref="AB24"/>
    </sheetView>
  </sheetViews>
  <sheetFormatPr defaultColWidth="11.42578125" defaultRowHeight="12.75" x14ac:dyDescent="0.2"/>
  <cols>
    <col min="1" max="1" width="26.140625" customWidth="1"/>
    <col min="35" max="35" width="13.140625" bestFit="1" customWidth="1"/>
  </cols>
  <sheetData>
    <row r="1" spans="1:21" ht="15.75" x14ac:dyDescent="0.25">
      <c r="A1" s="7" t="s">
        <v>431</v>
      </c>
      <c r="B1" s="7"/>
      <c r="C1" s="7"/>
      <c r="D1" s="7"/>
      <c r="E1" s="7"/>
      <c r="F1" s="7"/>
      <c r="G1" s="7"/>
      <c r="H1" s="7"/>
      <c r="I1" s="7"/>
      <c r="J1" s="7"/>
      <c r="K1" s="7"/>
      <c r="L1" s="7"/>
      <c r="M1" s="7"/>
      <c r="N1" s="7"/>
      <c r="O1" s="7"/>
      <c r="P1" s="7"/>
      <c r="Q1" s="7"/>
      <c r="R1" s="7"/>
      <c r="S1" s="7"/>
    </row>
    <row r="2" spans="1:21" x14ac:dyDescent="0.2">
      <c r="A2" s="1"/>
    </row>
    <row r="3" spans="1:21" x14ac:dyDescent="0.2">
      <c r="A3" s="50" t="s">
        <v>171</v>
      </c>
      <c r="B3" s="51"/>
      <c r="C3" s="51"/>
      <c r="D3" s="51"/>
      <c r="E3" s="51"/>
      <c r="F3" s="51"/>
      <c r="G3" s="51"/>
      <c r="H3" s="51"/>
      <c r="I3" s="51"/>
      <c r="J3" s="51"/>
      <c r="K3" s="51"/>
      <c r="L3" s="51"/>
      <c r="M3" s="51"/>
      <c r="N3" s="51"/>
      <c r="O3" s="51"/>
      <c r="P3" s="51"/>
      <c r="Q3" s="51"/>
      <c r="R3" s="51"/>
      <c r="S3" s="51"/>
      <c r="T3" s="415" t="s">
        <v>584</v>
      </c>
      <c r="U3" s="415"/>
    </row>
    <row r="4" spans="1:21" ht="15" x14ac:dyDescent="0.2">
      <c r="A4" s="78" t="s">
        <v>7</v>
      </c>
      <c r="B4" s="29"/>
      <c r="C4" s="29">
        <v>2007</v>
      </c>
      <c r="D4" s="29">
        <v>2008</v>
      </c>
      <c r="E4" s="29">
        <v>2009</v>
      </c>
      <c r="F4" s="29">
        <v>2010</v>
      </c>
      <c r="G4" s="29">
        <v>2011</v>
      </c>
      <c r="H4" s="29">
        <v>2012</v>
      </c>
      <c r="I4" s="29">
        <v>2013</v>
      </c>
      <c r="J4" s="29">
        <v>2014</v>
      </c>
      <c r="K4" s="29">
        <v>2015</v>
      </c>
      <c r="L4" s="29">
        <v>2016</v>
      </c>
      <c r="M4" s="29">
        <v>2017</v>
      </c>
      <c r="N4" s="29">
        <v>2018</v>
      </c>
      <c r="O4" s="29">
        <v>2019</v>
      </c>
      <c r="P4" s="29">
        <v>2020</v>
      </c>
      <c r="Q4" s="29">
        <v>2021</v>
      </c>
      <c r="R4" s="29">
        <v>2022</v>
      </c>
      <c r="S4" s="29">
        <v>2023</v>
      </c>
      <c r="T4" s="366" t="s">
        <v>582</v>
      </c>
      <c r="U4" s="365" t="s">
        <v>583</v>
      </c>
    </row>
    <row r="5" spans="1:21" s="9" customFormat="1" x14ac:dyDescent="0.2">
      <c r="A5" s="126" t="s">
        <v>28</v>
      </c>
      <c r="C5" s="127" cm="1">
        <f t="array" ref="C5:S9">TRANSPOSE('Individ-I&amp;O Tables'!AA7:AE23)</f>
        <v>1.1120932560276747E-2</v>
      </c>
      <c r="D5" s="127">
        <v>1.518208994076908E-2</v>
      </c>
      <c r="E5" s="127">
        <v>4.2475208124189631E-3</v>
      </c>
      <c r="F5" s="127">
        <v>6.7144124386459159E-3</v>
      </c>
      <c r="G5" s="127">
        <v>-1.9164757157832567E-2</v>
      </c>
      <c r="H5" s="127">
        <v>-1.4843507374583396E-2</v>
      </c>
      <c r="I5" s="127">
        <v>-2.921285675697308E-2</v>
      </c>
      <c r="J5" s="127">
        <v>-1.876425129969965E-2</v>
      </c>
      <c r="K5" s="127">
        <v>1.1023602821800815E-2</v>
      </c>
      <c r="L5" s="127">
        <v>6.3142091375291637E-3</v>
      </c>
      <c r="M5" s="127">
        <v>-5.8085360175031146E-4</v>
      </c>
      <c r="N5" s="127">
        <v>-5.6409994019808183E-3</v>
      </c>
      <c r="O5" s="127">
        <v>6.8715979010383855E-3</v>
      </c>
      <c r="P5" s="127">
        <v>-1.9513716851873239E-2</v>
      </c>
      <c r="Q5" s="127">
        <v>-3.4276396957228917E-3</v>
      </c>
      <c r="R5" s="127">
        <v>8.7352712219685956E-3</v>
      </c>
      <c r="S5" s="127">
        <v>1.2218674105651766E-2</v>
      </c>
      <c r="T5" s="362">
        <f>SUMPRODUCT(C5:S5,C$31:S$31)/T$31</f>
        <v>-1.6767030866555194E-3</v>
      </c>
      <c r="U5" s="363">
        <f t="array" ref="U5:U9">TRANSPOSE('Individ-I&amp;O Tables'!B24:F24)</f>
        <v>-1.6767030866555019E-3</v>
      </c>
    </row>
    <row r="6" spans="1:21" s="9" customFormat="1" x14ac:dyDescent="0.2">
      <c r="A6" s="126" t="s">
        <v>161</v>
      </c>
      <c r="C6" s="127">
        <v>3.1982077329579382E-2</v>
      </c>
      <c r="D6" s="127">
        <v>3.8346834591079432E-2</v>
      </c>
      <c r="E6" s="127">
        <v>4.0799139481061869E-2</v>
      </c>
      <c r="F6" s="127">
        <v>1.2379898947058989E-2</v>
      </c>
      <c r="G6" s="127">
        <v>9.533197125224319E-3</v>
      </c>
      <c r="H6" s="127">
        <v>1.9922415889069784E-3</v>
      </c>
      <c r="I6" s="127">
        <v>0</v>
      </c>
      <c r="J6" s="127">
        <v>1.2265297957968725E-2</v>
      </c>
      <c r="K6" s="127">
        <v>8.5145410117386776E-4</v>
      </c>
      <c r="L6" s="127">
        <v>2.4313950119279033E-4</v>
      </c>
      <c r="M6" s="127">
        <v>5.7791132539748756E-3</v>
      </c>
      <c r="N6" s="127">
        <v>4.6749536048744794E-3</v>
      </c>
      <c r="O6" s="127">
        <v>4.2412697128242152E-3</v>
      </c>
      <c r="P6" s="127">
        <v>5.875795475387551E-3</v>
      </c>
      <c r="Q6" s="127">
        <v>9.9783719839335915E-4</v>
      </c>
      <c r="R6" s="127">
        <v>8.4444419692838325E-3</v>
      </c>
      <c r="S6" s="127">
        <v>4.2131270223837673E-3</v>
      </c>
      <c r="T6" s="362">
        <f t="shared" ref="T6:T15" si="0">SUMPRODUCT(C6:S6,C$31:S$31)/T$31</f>
        <v>1.0813677216959897E-2</v>
      </c>
      <c r="U6" s="363">
        <v>1.0813677216959878E-2</v>
      </c>
    </row>
    <row r="7" spans="1:21" s="9" customFormat="1" x14ac:dyDescent="0.2">
      <c r="A7" s="126" t="s">
        <v>30</v>
      </c>
      <c r="C7" s="127">
        <v>1.2988285848797293E-2</v>
      </c>
      <c r="D7" s="127">
        <v>1.324947385012319E-2</v>
      </c>
      <c r="E7" s="127">
        <v>1.5675479197552883E-2</v>
      </c>
      <c r="F7" s="127">
        <v>1.2367538516434445E-2</v>
      </c>
      <c r="G7" s="127">
        <v>1.2313753686916373E-2</v>
      </c>
      <c r="H7" s="127">
        <v>1.1886650333652609E-2</v>
      </c>
      <c r="I7" s="127">
        <v>1.2006479606442926E-2</v>
      </c>
      <c r="J7" s="127">
        <v>1.1297871975670865E-2</v>
      </c>
      <c r="K7" s="127">
        <v>1.3351337966499609E-2</v>
      </c>
      <c r="L7" s="127">
        <v>1.4076587769151596E-2</v>
      </c>
      <c r="M7" s="127">
        <v>1.6573773314738891E-2</v>
      </c>
      <c r="N7" s="127">
        <v>1.5340480137638482E-2</v>
      </c>
      <c r="O7" s="127">
        <v>1.5527822963708495E-2</v>
      </c>
      <c r="P7" s="127">
        <v>1.1973587045020623E-2</v>
      </c>
      <c r="Q7" s="127">
        <v>1.1500782542745542E-2</v>
      </c>
      <c r="R7" s="127">
        <v>1.3291856520283181E-2</v>
      </c>
      <c r="S7" s="127">
        <v>1.2135756088736061E-2</v>
      </c>
      <c r="T7" s="362">
        <f t="shared" si="0"/>
        <v>1.3281026876577598E-2</v>
      </c>
      <c r="U7" s="363">
        <v>1.3281026876577602E-2</v>
      </c>
    </row>
    <row r="8" spans="1:21" s="9" customFormat="1" x14ac:dyDescent="0.2">
      <c r="A8" s="126" t="s">
        <v>162</v>
      </c>
      <c r="C8" s="127">
        <v>-7.5802576967477801E-3</v>
      </c>
      <c r="D8" s="127">
        <v>-4.6239792644031137E-4</v>
      </c>
      <c r="E8" s="127">
        <v>9.7212460017432022E-3</v>
      </c>
      <c r="F8" s="127">
        <v>6.892572037111252E-3</v>
      </c>
      <c r="G8" s="127">
        <v>6.0178978276259863E-3</v>
      </c>
      <c r="H8" s="127">
        <v>6.1014080994752987E-3</v>
      </c>
      <c r="I8" s="127">
        <v>-1.1643498598620373E-3</v>
      </c>
      <c r="J8" s="127">
        <v>4.2402115816981244E-3</v>
      </c>
      <c r="K8" s="127">
        <v>4.9017843701612534E-3</v>
      </c>
      <c r="L8" s="127">
        <v>3.9103957407000704E-3</v>
      </c>
      <c r="M8" s="127">
        <v>4.2364268022081616E-3</v>
      </c>
      <c r="N8" s="127">
        <v>2.6595901159704636E-3</v>
      </c>
      <c r="O8" s="127">
        <v>4.1422783017904313E-3</v>
      </c>
      <c r="P8" s="127">
        <v>4.1347243418518023E-3</v>
      </c>
      <c r="Q8" s="127">
        <v>3.8832038760861784E-3</v>
      </c>
      <c r="R8" s="127">
        <v>3.6305047463952998E-3</v>
      </c>
      <c r="S8" s="127">
        <v>3.7597954530824563E-3</v>
      </c>
      <c r="T8" s="362">
        <f t="shared" si="0"/>
        <v>3.4690510278439688E-3</v>
      </c>
      <c r="U8" s="363">
        <v>3.4690510278439905E-3</v>
      </c>
    </row>
    <row r="9" spans="1:21" s="9" customFormat="1" x14ac:dyDescent="0.2">
      <c r="A9" s="126" t="s">
        <v>156</v>
      </c>
      <c r="C9" s="182">
        <v>-0.10863598526738942</v>
      </c>
      <c r="D9" s="182">
        <v>-1.7504726387749328E-3</v>
      </c>
      <c r="E9" s="182">
        <v>0.13218610942925202</v>
      </c>
      <c r="F9" s="182">
        <v>-9.2248511017769139E-2</v>
      </c>
      <c r="G9" s="182">
        <v>-1.5340646102109487E-2</v>
      </c>
      <c r="H9" s="182">
        <v>-3.104750268463367E-2</v>
      </c>
      <c r="I9" s="182">
        <v>-2.7778416226915516E-3</v>
      </c>
      <c r="J9" s="182">
        <v>1.567610083478331E-2</v>
      </c>
      <c r="K9" s="182">
        <v>4.8698440998179464E-3</v>
      </c>
      <c r="L9" s="182">
        <v>2.1622690155669842E-2</v>
      </c>
      <c r="M9" s="182">
        <v>-8.6896612268477669E-2</v>
      </c>
      <c r="N9" s="182">
        <v>4.5582038581377375E-2</v>
      </c>
      <c r="O9" s="182">
        <v>9.079835837912438E-2</v>
      </c>
      <c r="P9" s="182">
        <v>1.9791337485167263E-2</v>
      </c>
      <c r="Q9" s="182">
        <v>-0.1299483636839667</v>
      </c>
      <c r="R9" s="182">
        <v>0.14109972581253419</v>
      </c>
      <c r="S9" s="182">
        <v>-5.4586736377033464E-2</v>
      </c>
      <c r="T9" s="362">
        <f t="shared" si="0"/>
        <v>-2.1066065145681316E-3</v>
      </c>
      <c r="U9" s="363">
        <v>-2.1066065145681264E-3</v>
      </c>
    </row>
    <row r="10" spans="1:21" s="9" customFormat="1" x14ac:dyDescent="0.2">
      <c r="A10" s="126" t="s">
        <v>10</v>
      </c>
      <c r="C10" s="182" cm="1">
        <f t="array" ref="C10:S15">TRANSPOSE('Individ-I&amp;O Tables'!AH7:AM23)</f>
        <v>2.6496489370193545E-4</v>
      </c>
      <c r="D10" s="182">
        <v>0.13017540543977107</v>
      </c>
      <c r="E10" s="182">
        <v>-1.8471537778688072E-2</v>
      </c>
      <c r="F10" s="182">
        <v>4.4993035035993577E-2</v>
      </c>
      <c r="G10" s="182">
        <v>5.7767987642091026E-2</v>
      </c>
      <c r="H10" s="182">
        <v>0.10263965196363978</v>
      </c>
      <c r="I10" s="182">
        <v>-9.2339735914184845E-2</v>
      </c>
      <c r="J10" s="182">
        <v>1.7474741180478828E-2</v>
      </c>
      <c r="K10" s="182">
        <v>3.1260667722167179E-2</v>
      </c>
      <c r="L10" s="182">
        <v>-8.0411369776585861E-2</v>
      </c>
      <c r="M10" s="182">
        <v>-4.2386191147624055E-2</v>
      </c>
      <c r="N10" s="182">
        <v>-4.0671205216423201E-2</v>
      </c>
      <c r="O10" s="182">
        <v>7.1345596455042043E-3</v>
      </c>
      <c r="P10" s="182">
        <v>-4.2832907366174941E-2</v>
      </c>
      <c r="Q10" s="182">
        <v>-4.5510025629652881E-2</v>
      </c>
      <c r="R10" s="182">
        <v>-8.5292975731995815E-3</v>
      </c>
      <c r="S10" s="182">
        <v>7.0036689372721422E-2</v>
      </c>
      <c r="T10" s="362">
        <f t="shared" si="0"/>
        <v>5.7013126914246684E-3</v>
      </c>
      <c r="U10" s="363">
        <f t="array" ref="U10:U15">TRANSPOSE('Individ-I&amp;O Tables'!I24:N24)</f>
        <v>5.7013126914246554E-3</v>
      </c>
    </row>
    <row r="11" spans="1:21" s="9" customFormat="1" x14ac:dyDescent="0.2">
      <c r="A11" s="126" t="s">
        <v>163</v>
      </c>
      <c r="C11" s="182">
        <v>3.4340967342823218E-3</v>
      </c>
      <c r="D11" s="182">
        <v>-1.0499410933581747E-3</v>
      </c>
      <c r="E11" s="182">
        <v>1.2878771024988146E-2</v>
      </c>
      <c r="F11" s="182">
        <v>1.5882964997240567E-2</v>
      </c>
      <c r="G11" s="182">
        <v>4.2830263278521817E-3</v>
      </c>
      <c r="H11" s="182">
        <v>1.3009755841506619E-2</v>
      </c>
      <c r="I11" s="182">
        <v>-1.0586203989650111E-2</v>
      </c>
      <c r="J11" s="182">
        <v>1.7921918930566153E-3</v>
      </c>
      <c r="K11" s="182">
        <v>1.2945890848244979E-2</v>
      </c>
      <c r="L11" s="182">
        <v>5.3764231703688275E-3</v>
      </c>
      <c r="M11" s="182">
        <v>1.5718335662151636E-2</v>
      </c>
      <c r="N11" s="182">
        <v>-1.2881882057858878E-2</v>
      </c>
      <c r="O11" s="182">
        <v>2.9637365878530317E-4</v>
      </c>
      <c r="P11" s="182">
        <v>6.3092816074572112E-3</v>
      </c>
      <c r="Q11" s="182">
        <v>-2.0795983134972492E-3</v>
      </c>
      <c r="R11" s="182">
        <v>5.3304766391358543E-3</v>
      </c>
      <c r="S11" s="182">
        <v>3.6208508845004114E-3</v>
      </c>
      <c r="T11" s="362">
        <f t="shared" si="0"/>
        <v>4.416670152436763E-3</v>
      </c>
      <c r="U11" s="363">
        <v>4.4166701524367778E-3</v>
      </c>
    </row>
    <row r="12" spans="1:21" s="9" customFormat="1" x14ac:dyDescent="0.2">
      <c r="A12" s="126" t="s">
        <v>164</v>
      </c>
      <c r="C12" s="182">
        <v>-1.4299248702713969E-2</v>
      </c>
      <c r="D12" s="182">
        <v>4.1015282512623782E-3</v>
      </c>
      <c r="E12" s="182">
        <v>1.3748128178166289E-3</v>
      </c>
      <c r="F12" s="182">
        <v>3.9566867629491674E-3</v>
      </c>
      <c r="G12" s="182">
        <v>4.5205611372427469E-3</v>
      </c>
      <c r="H12" s="182">
        <v>3.9043201834723894E-3</v>
      </c>
      <c r="I12" s="182">
        <v>2.4870274942188396E-3</v>
      </c>
      <c r="J12" s="182">
        <v>4.8556756823700505E-3</v>
      </c>
      <c r="K12" s="182">
        <v>5.4757956039344097E-3</v>
      </c>
      <c r="L12" s="182">
        <v>1.0540309791155634E-3</v>
      </c>
      <c r="M12" s="182">
        <v>-1.5135031040958391E-4</v>
      </c>
      <c r="N12" s="182">
        <v>6.6749395835890065E-3</v>
      </c>
      <c r="O12" s="182">
        <v>2.2745898636726845E-4</v>
      </c>
      <c r="P12" s="182">
        <v>-6.0439334273261686E-4</v>
      </c>
      <c r="Q12" s="182">
        <v>3.52599295726372E-3</v>
      </c>
      <c r="R12" s="182">
        <v>4.0840437729234916E-3</v>
      </c>
      <c r="S12" s="182">
        <v>9.2661883827932468E-4</v>
      </c>
      <c r="T12" s="362">
        <f t="shared" si="0"/>
        <v>1.8771052681579717E-3</v>
      </c>
      <c r="U12" s="363">
        <v>1.8771052681579908E-3</v>
      </c>
    </row>
    <row r="13" spans="1:21" s="9" customFormat="1" x14ac:dyDescent="0.2">
      <c r="A13" s="126" t="s">
        <v>165</v>
      </c>
      <c r="C13" s="182">
        <v>3.1164308842310359E-2</v>
      </c>
      <c r="D13" s="182">
        <v>1.845408367988249E-2</v>
      </c>
      <c r="E13" s="182">
        <v>1.1169039569341694E-2</v>
      </c>
      <c r="F13" s="182">
        <v>3.4574564552093019E-2</v>
      </c>
      <c r="G13" s="182">
        <v>3.398063535944057E-2</v>
      </c>
      <c r="H13" s="182">
        <v>4.2963100126379015E-2</v>
      </c>
      <c r="I13" s="182">
        <v>4.597642171722921E-2</v>
      </c>
      <c r="J13" s="182">
        <v>5.5143020287931457E-2</v>
      </c>
      <c r="K13" s="182">
        <v>-2.7237978787799821E-2</v>
      </c>
      <c r="L13" s="182">
        <v>2.8715062034133022E-2</v>
      </c>
      <c r="M13" s="182">
        <v>2.4768907820042759E-2</v>
      </c>
      <c r="N13" s="182">
        <v>-1.4627570472246186E-2</v>
      </c>
      <c r="O13" s="182">
        <v>-6.1127023988380175E-3</v>
      </c>
      <c r="P13" s="182">
        <v>4.1498340744530973E-2</v>
      </c>
      <c r="Q13" s="182">
        <v>-5.3391399515495515E-3</v>
      </c>
      <c r="R13" s="182">
        <v>9.7359612871381774E-3</v>
      </c>
      <c r="S13" s="182">
        <v>-2.4030144837305777E-2</v>
      </c>
      <c r="T13" s="362">
        <f t="shared" si="0"/>
        <v>1.7862490900057319E-2</v>
      </c>
      <c r="U13" s="363">
        <v>1.7862490900057315E-2</v>
      </c>
    </row>
    <row r="14" spans="1:21" s="9" customFormat="1" x14ac:dyDescent="0.2">
      <c r="A14" s="126" t="s">
        <v>166</v>
      </c>
      <c r="C14" s="182">
        <v>5.6090121196283892E-2</v>
      </c>
      <c r="D14" s="182">
        <v>1.0062721223241082E-2</v>
      </c>
      <c r="E14" s="182">
        <v>5.5793957172565391E-2</v>
      </c>
      <c r="F14" s="182">
        <v>4.4678039112055576E-2</v>
      </c>
      <c r="G14" s="182">
        <v>3.6718373311266587E-2</v>
      </c>
      <c r="H14" s="182">
        <v>3.5916965947332534E-2</v>
      </c>
      <c r="I14" s="182">
        <v>3.2506666455837815E-2</v>
      </c>
      <c r="J14" s="182">
        <v>3.2722933849406846E-2</v>
      </c>
      <c r="K14" s="182">
        <v>3.1563084714104621E-2</v>
      </c>
      <c r="L14" s="182">
        <v>2.6733667109646923E-2</v>
      </c>
      <c r="M14" s="182">
        <v>2.8436979497313965E-2</v>
      </c>
      <c r="N14" s="182">
        <v>2.5484163385076319E-2</v>
      </c>
      <c r="O14" s="182">
        <v>2.5843178552772281E-2</v>
      </c>
      <c r="P14" s="182">
        <v>2.7597767207347905E-2</v>
      </c>
      <c r="Q14" s="182">
        <v>3.0862230458399694E-2</v>
      </c>
      <c r="R14" s="182">
        <v>2.1203466648653635E-2</v>
      </c>
      <c r="S14" s="182">
        <v>2.1919668477490502E-2</v>
      </c>
      <c r="T14" s="362">
        <f t="shared" si="0"/>
        <v>3.2016268201561809E-2</v>
      </c>
      <c r="U14" s="363">
        <v>3.2016268201561802E-2</v>
      </c>
    </row>
    <row r="15" spans="1:21" s="9" customFormat="1" x14ac:dyDescent="0.2">
      <c r="A15" s="128" t="s">
        <v>167</v>
      </c>
      <c r="B15" s="129"/>
      <c r="C15" s="130">
        <v>4.8658726960511989E-2</v>
      </c>
      <c r="D15" s="130">
        <v>3.6592852493350737E-2</v>
      </c>
      <c r="E15" s="130">
        <v>3.9337575271001422E-2</v>
      </c>
      <c r="F15" s="130">
        <v>3.6928323487924047E-2</v>
      </c>
      <c r="G15" s="130">
        <v>2.4482305602517945E-2</v>
      </c>
      <c r="H15" s="130">
        <v>2.8696186950683714E-2</v>
      </c>
      <c r="I15" s="130">
        <v>2.527244537379774E-2</v>
      </c>
      <c r="J15" s="130">
        <v>2.7687208969975955E-2</v>
      </c>
      <c r="K15" s="130">
        <v>1.8028452679344633E-2</v>
      </c>
      <c r="L15" s="130">
        <v>1.6917394859817376E-2</v>
      </c>
      <c r="M15" s="130">
        <v>3.993125193490342E-3</v>
      </c>
      <c r="N15" s="130">
        <v>1.2743106093362638E-2</v>
      </c>
      <c r="O15" s="130">
        <v>1.1071906334875261E-2</v>
      </c>
      <c r="P15" s="130">
        <v>1.2025527154202098E-2</v>
      </c>
      <c r="Q15" s="130">
        <v>1.0801158030242666E-2</v>
      </c>
      <c r="R15" s="130">
        <v>-3.7981574720641494E-5</v>
      </c>
      <c r="S15" s="130">
        <v>1.5939503066945519E-2</v>
      </c>
      <c r="T15" s="362">
        <f t="shared" si="0"/>
        <v>2.1793876928330357E-2</v>
      </c>
      <c r="U15" s="363">
        <v>2.1793876928330343E-2</v>
      </c>
    </row>
    <row r="16" spans="1:21" x14ac:dyDescent="0.2">
      <c r="A16" s="1"/>
      <c r="T16" s="362"/>
    </row>
    <row r="17" spans="1:20" x14ac:dyDescent="0.2">
      <c r="A17" s="50" t="s">
        <v>172</v>
      </c>
      <c r="B17" s="51"/>
      <c r="C17" s="51"/>
      <c r="D17" s="51"/>
      <c r="E17" s="51"/>
      <c r="F17" s="51"/>
      <c r="G17" s="51"/>
      <c r="H17" s="51"/>
      <c r="I17" s="51"/>
      <c r="J17" s="51"/>
      <c r="K17" s="51"/>
      <c r="L17" s="51"/>
      <c r="M17" s="51"/>
      <c r="N17" s="51"/>
      <c r="O17" s="51"/>
      <c r="P17" s="51"/>
      <c r="Q17" s="51"/>
      <c r="R17" s="51"/>
      <c r="S17" s="51"/>
    </row>
    <row r="18" spans="1:20" ht="15" x14ac:dyDescent="0.2">
      <c r="A18" s="78" t="s">
        <v>7</v>
      </c>
      <c r="B18" s="29"/>
      <c r="C18" s="29">
        <v>2007</v>
      </c>
      <c r="D18" s="29">
        <v>2008</v>
      </c>
      <c r="E18" s="29">
        <v>2009</v>
      </c>
      <c r="F18" s="29">
        <v>2010</v>
      </c>
      <c r="G18" s="29">
        <v>2011</v>
      </c>
      <c r="H18" s="29">
        <v>2012</v>
      </c>
      <c r="I18" s="29">
        <v>2013</v>
      </c>
      <c r="J18" s="29">
        <v>2014</v>
      </c>
      <c r="K18" s="29">
        <v>2015</v>
      </c>
      <c r="L18" s="29">
        <v>2016</v>
      </c>
      <c r="M18" s="29">
        <v>2017</v>
      </c>
      <c r="N18" s="29">
        <v>2018</v>
      </c>
      <c r="O18" s="29">
        <v>2019</v>
      </c>
      <c r="P18" s="29">
        <v>2020</v>
      </c>
      <c r="Q18" s="29">
        <v>2021</v>
      </c>
      <c r="R18" s="29">
        <v>2022</v>
      </c>
      <c r="S18" s="29">
        <v>2023</v>
      </c>
    </row>
    <row r="19" spans="1:20" s="9" customFormat="1" x14ac:dyDescent="0.2">
      <c r="A19" s="126" t="s">
        <v>28</v>
      </c>
      <c r="C19" s="127" cm="1">
        <f t="array" ref="C19:S29">TRANSPOSE('1.Shazam DNSP&amp;State'!AG279:AQ295)/C31:S31</f>
        <v>1.1011930000000001E-3</v>
      </c>
      <c r="D19" s="127">
        <v>1.5237510000000001E-3</v>
      </c>
      <c r="E19" s="127">
        <v>4.5313269999999999E-4</v>
      </c>
      <c r="F19" s="127">
        <v>6.0698770000000004E-4</v>
      </c>
      <c r="G19" s="127">
        <v>-1.9458730000000001E-3</v>
      </c>
      <c r="H19" s="127">
        <v>-1.4823080000000001E-3</v>
      </c>
      <c r="I19" s="127">
        <v>-2.8495769999999998E-3</v>
      </c>
      <c r="J19" s="127">
        <v>-1.815517E-3</v>
      </c>
      <c r="K19" s="127">
        <v>1.068615E-3</v>
      </c>
      <c r="L19" s="127">
        <v>5.9582540000000005E-4</v>
      </c>
      <c r="M19" s="127">
        <v>-4.6642479999999998E-5</v>
      </c>
      <c r="N19" s="127">
        <v>-5.5656E-4</v>
      </c>
      <c r="O19" s="127">
        <v>6.6360360000000001E-4</v>
      </c>
      <c r="P19" s="127">
        <v>-1.9239330000000001E-3</v>
      </c>
      <c r="Q19" s="193">
        <v>-3.2440794290663133E-4</v>
      </c>
      <c r="R19" s="86">
        <v>8.3111399999999998E-4</v>
      </c>
      <c r="S19" s="86">
        <v>1.2139029999999999E-3</v>
      </c>
      <c r="T19" s="362"/>
    </row>
    <row r="20" spans="1:20" s="9" customFormat="1" x14ac:dyDescent="0.2">
      <c r="A20" s="126" t="s">
        <v>161</v>
      </c>
      <c r="C20" s="127">
        <v>1.3391719999999999E-2</v>
      </c>
      <c r="D20" s="127">
        <v>1.5245399999999999E-2</v>
      </c>
      <c r="E20" s="127">
        <v>1.6109869999999998E-2</v>
      </c>
      <c r="F20" s="127">
        <v>4.9715410000000003E-3</v>
      </c>
      <c r="G20" s="127">
        <v>3.7355650000000002E-3</v>
      </c>
      <c r="H20" s="127">
        <v>7.6016959999999998E-4</v>
      </c>
      <c r="I20" s="127">
        <v>-1.184223E-5</v>
      </c>
      <c r="J20" s="127">
        <v>4.6722140000000001E-3</v>
      </c>
      <c r="K20" s="127">
        <v>3.2253529999999998E-4</v>
      </c>
      <c r="L20" s="127">
        <v>1.7428419999999999E-4</v>
      </c>
      <c r="M20" s="127">
        <v>2.1610679999999999E-3</v>
      </c>
      <c r="N20" s="127">
        <v>1.8335420000000001E-3</v>
      </c>
      <c r="O20" s="127">
        <v>1.7085100000000001E-3</v>
      </c>
      <c r="P20" s="127">
        <v>2.2982699999999998E-3</v>
      </c>
      <c r="Q20" s="193">
        <v>3.2916026675879664E-4</v>
      </c>
      <c r="R20" s="86">
        <v>3.447856E-3</v>
      </c>
      <c r="S20" s="86">
        <v>1.6105850000000001E-3</v>
      </c>
      <c r="T20" s="362"/>
    </row>
    <row r="21" spans="1:20" s="9" customFormat="1" x14ac:dyDescent="0.2">
      <c r="A21" s="126" t="s">
        <v>30</v>
      </c>
      <c r="C21" s="127">
        <v>3.1590849999999998E-3</v>
      </c>
      <c r="D21" s="127">
        <v>2.9118270000000001E-3</v>
      </c>
      <c r="E21" s="127">
        <v>3.3178930000000001E-3</v>
      </c>
      <c r="F21" s="127">
        <v>2.8781549999999999E-3</v>
      </c>
      <c r="G21" s="127">
        <v>2.7541509999999998E-3</v>
      </c>
      <c r="H21" s="127">
        <v>2.6016820000000001E-3</v>
      </c>
      <c r="I21" s="127">
        <v>2.5722169999999999E-3</v>
      </c>
      <c r="J21" s="127">
        <v>2.3722560000000001E-3</v>
      </c>
      <c r="K21" s="127">
        <v>2.791745E-3</v>
      </c>
      <c r="L21" s="127">
        <v>2.9862030000000002E-3</v>
      </c>
      <c r="M21" s="127">
        <v>3.4533250000000001E-3</v>
      </c>
      <c r="N21" s="127">
        <v>3.2637870000000002E-3</v>
      </c>
      <c r="O21" s="127">
        <v>3.360699E-3</v>
      </c>
      <c r="P21" s="127">
        <v>2.5687259999999999E-3</v>
      </c>
      <c r="Q21" s="193">
        <v>2.3748201578962275E-3</v>
      </c>
      <c r="R21" s="86">
        <v>3.0319800000000001E-3</v>
      </c>
      <c r="S21" s="86">
        <v>2.5576869999999999E-3</v>
      </c>
      <c r="T21" s="362"/>
    </row>
    <row r="22" spans="1:20" s="9" customFormat="1" x14ac:dyDescent="0.2">
      <c r="A22" s="126" t="s">
        <v>162</v>
      </c>
      <c r="C22" s="127">
        <v>-3.322818E-3</v>
      </c>
      <c r="D22" s="127">
        <v>-1.8813750000000001E-4</v>
      </c>
      <c r="E22" s="127">
        <v>4.399338E-3</v>
      </c>
      <c r="F22" s="127">
        <v>3.2934800000000001E-3</v>
      </c>
      <c r="G22" s="127">
        <v>2.7925480000000002E-3</v>
      </c>
      <c r="H22" s="127">
        <v>2.771056E-3</v>
      </c>
      <c r="I22" s="127">
        <v>-4.9733150000000001E-4</v>
      </c>
      <c r="J22" s="127">
        <v>1.880107E-3</v>
      </c>
      <c r="K22" s="127">
        <v>2.1658789999999999E-3</v>
      </c>
      <c r="L22" s="127">
        <v>1.763906E-3</v>
      </c>
      <c r="M22" s="127">
        <v>1.857381E-3</v>
      </c>
      <c r="N22" s="127">
        <v>1.205165E-3</v>
      </c>
      <c r="O22" s="127">
        <v>1.896291E-3</v>
      </c>
      <c r="P22" s="127">
        <v>1.871344E-3</v>
      </c>
      <c r="Q22" s="193">
        <v>1.7009342006484938E-3</v>
      </c>
      <c r="R22" s="86">
        <v>1.7580790000000001E-3</v>
      </c>
      <c r="S22" s="86">
        <v>1.6763220000000001E-3</v>
      </c>
      <c r="T22" s="362"/>
    </row>
    <row r="23" spans="1:20" s="9" customFormat="1" x14ac:dyDescent="0.2">
      <c r="A23" s="126" t="s">
        <v>156</v>
      </c>
      <c r="C23" s="182">
        <v>2.015985E-2</v>
      </c>
      <c r="D23" s="182">
        <v>2.384741E-4</v>
      </c>
      <c r="E23" s="182">
        <v>-2.348683E-2</v>
      </c>
      <c r="F23" s="182">
        <v>1.661574E-2</v>
      </c>
      <c r="G23" s="182">
        <v>2.3591609999999998E-3</v>
      </c>
      <c r="H23" s="182">
        <v>4.2313899999999998E-3</v>
      </c>
      <c r="I23" s="182">
        <v>-1.730832E-5</v>
      </c>
      <c r="J23" s="182">
        <v>-2.1344089999999999E-3</v>
      </c>
      <c r="K23" s="182">
        <v>-6.3853819999999998E-4</v>
      </c>
      <c r="L23" s="182">
        <v>-2.7332519999999998E-3</v>
      </c>
      <c r="M23" s="182">
        <v>1.160924E-2</v>
      </c>
      <c r="N23" s="182">
        <v>-5.896648E-3</v>
      </c>
      <c r="O23" s="182">
        <v>-1.292043E-2</v>
      </c>
      <c r="P23" s="182">
        <v>-3.016538E-3</v>
      </c>
      <c r="Q23" s="194">
        <v>1.9001890582530382E-2</v>
      </c>
      <c r="R23" s="286">
        <v>-2.1405899999999999E-2</v>
      </c>
      <c r="S23" s="286">
        <v>8.5731839999999993E-3</v>
      </c>
      <c r="T23" s="362"/>
    </row>
    <row r="24" spans="1:20" s="9" customFormat="1" x14ac:dyDescent="0.2">
      <c r="A24" s="126" t="s">
        <v>10</v>
      </c>
      <c r="C24" s="182">
        <v>1.6583860000000001E-4</v>
      </c>
      <c r="D24" s="182">
        <v>-5.4452550000000002E-2</v>
      </c>
      <c r="E24" s="182">
        <v>7.4620019999999997E-3</v>
      </c>
      <c r="F24" s="182">
        <v>-1.8622639999999999E-2</v>
      </c>
      <c r="G24" s="182">
        <v>-2.3431609999999999E-2</v>
      </c>
      <c r="H24" s="182">
        <v>-4.3295779999999999E-2</v>
      </c>
      <c r="I24" s="182">
        <v>3.8112220000000002E-2</v>
      </c>
      <c r="J24" s="182">
        <v>-8.2517360000000008E-3</v>
      </c>
      <c r="K24" s="182">
        <v>-1.3285150000000001E-2</v>
      </c>
      <c r="L24" s="182">
        <v>3.4284889999999998E-2</v>
      </c>
      <c r="M24" s="182">
        <v>1.8265099999999999E-2</v>
      </c>
      <c r="N24" s="182">
        <v>1.7231550000000002E-2</v>
      </c>
      <c r="O24" s="182">
        <v>-3.0416290000000001E-3</v>
      </c>
      <c r="P24" s="182">
        <v>1.8684010000000001E-2</v>
      </c>
      <c r="Q24" s="194">
        <v>2.1294819524598965E-2</v>
      </c>
      <c r="R24" s="286">
        <v>3.017076E-3</v>
      </c>
      <c r="S24" s="286">
        <v>-3.1770380000000001E-2</v>
      </c>
      <c r="T24" s="362"/>
    </row>
    <row r="25" spans="1:20" s="9" customFormat="1" x14ac:dyDescent="0.2">
      <c r="A25" s="126" t="s">
        <v>163</v>
      </c>
      <c r="C25" s="127">
        <v>-1.9000979999999999E-4</v>
      </c>
      <c r="D25" s="127">
        <v>2.656175E-5</v>
      </c>
      <c r="E25" s="127">
        <v>-5.0921069999999998E-4</v>
      </c>
      <c r="F25" s="127">
        <v>-7.5785149999999999E-4</v>
      </c>
      <c r="G25" s="127">
        <v>-1.7207219999999999E-4</v>
      </c>
      <c r="H25" s="127">
        <v>-5.8873159999999999E-4</v>
      </c>
      <c r="I25" s="127">
        <v>4.639655E-4</v>
      </c>
      <c r="J25" s="127">
        <v>-8.3217129999999995E-5</v>
      </c>
      <c r="K25" s="127">
        <v>-5.5319240000000001E-4</v>
      </c>
      <c r="L25" s="127">
        <v>-2.175438E-4</v>
      </c>
      <c r="M25" s="127">
        <v>-6.6145129999999996E-4</v>
      </c>
      <c r="N25" s="127">
        <v>5.2366700000000001E-4</v>
      </c>
      <c r="O25" s="127">
        <v>-8.0747980000000005E-6</v>
      </c>
      <c r="P25" s="127">
        <v>-2.58497E-4</v>
      </c>
      <c r="Q25" s="193">
        <v>1.326556916486449E-4</v>
      </c>
      <c r="R25" s="86">
        <v>-2.119512E-4</v>
      </c>
      <c r="S25" s="86">
        <v>-2.1185649999999999E-4</v>
      </c>
      <c r="T25" s="362"/>
    </row>
    <row r="26" spans="1:20" s="9" customFormat="1" x14ac:dyDescent="0.2">
      <c r="A26" s="126" t="s">
        <v>164</v>
      </c>
      <c r="C26" s="127">
        <v>2.0261630000000001E-3</v>
      </c>
      <c r="D26" s="127">
        <v>-6.2637070000000003E-4</v>
      </c>
      <c r="E26" s="127">
        <v>-1.16761E-4</v>
      </c>
      <c r="F26" s="127">
        <v>-6.0094450000000002E-4</v>
      </c>
      <c r="G26" s="127">
        <v>-6.3288570000000004E-4</v>
      </c>
      <c r="H26" s="127">
        <v>-5.7905909999999997E-4</v>
      </c>
      <c r="I26" s="127">
        <v>-3.5928039999999999E-4</v>
      </c>
      <c r="J26" s="127">
        <v>-6.7159689999999998E-4</v>
      </c>
      <c r="K26" s="127">
        <v>-7.690927E-4</v>
      </c>
      <c r="L26" s="127">
        <v>-1.530693E-4</v>
      </c>
      <c r="M26" s="127">
        <v>3.0058560000000001E-5</v>
      </c>
      <c r="N26" s="127">
        <v>-9.776934000000001E-4</v>
      </c>
      <c r="O26" s="127">
        <v>-4.6303300000000001E-5</v>
      </c>
      <c r="P26" s="127">
        <v>1.152995E-4</v>
      </c>
      <c r="Q26" s="193">
        <v>-4.0381780035684379E-4</v>
      </c>
      <c r="R26" s="86">
        <v>-6.080495E-4</v>
      </c>
      <c r="S26" s="86">
        <v>-3.572383E-4</v>
      </c>
      <c r="T26" s="362"/>
    </row>
    <row r="27" spans="1:20" s="9" customFormat="1" x14ac:dyDescent="0.2">
      <c r="A27" s="126" t="s">
        <v>165</v>
      </c>
      <c r="C27" s="127">
        <v>-6.4114879999999997E-4</v>
      </c>
      <c r="D27" s="127">
        <v>-3.8868540000000002E-4</v>
      </c>
      <c r="E27" s="127">
        <v>-1.3239339999999999E-4</v>
      </c>
      <c r="F27" s="127">
        <v>-7.7392249999999998E-4</v>
      </c>
      <c r="G27" s="127">
        <v>-5.8962490000000005E-4</v>
      </c>
      <c r="H27" s="127">
        <v>-9.1969960000000005E-4</v>
      </c>
      <c r="I27" s="127">
        <v>-9.9800020000000004E-4</v>
      </c>
      <c r="J27" s="127">
        <v>-1.176393E-3</v>
      </c>
      <c r="K27" s="127">
        <v>5.5208120000000002E-4</v>
      </c>
      <c r="L27" s="127">
        <v>-6.0509690000000004E-4</v>
      </c>
      <c r="M27" s="127">
        <v>-5.3600519999999995E-4</v>
      </c>
      <c r="N27" s="127">
        <v>2.5406389999999999E-4</v>
      </c>
      <c r="O27" s="127">
        <v>1.421897E-4</v>
      </c>
      <c r="P27" s="127">
        <v>-8.6891050000000004E-4</v>
      </c>
      <c r="Q27" s="193">
        <v>2.3646838751000503E-4</v>
      </c>
      <c r="R27" s="86">
        <v>-1.811238E-4</v>
      </c>
      <c r="S27" s="86">
        <v>4.2611660000000003E-4</v>
      </c>
      <c r="T27" s="362"/>
    </row>
    <row r="28" spans="1:20" s="9" customFormat="1" x14ac:dyDescent="0.2">
      <c r="A28" s="126" t="s">
        <v>166</v>
      </c>
      <c r="C28" s="127">
        <v>-6.6136060000000002E-3</v>
      </c>
      <c r="D28" s="127">
        <v>-1.3658260000000001E-3</v>
      </c>
      <c r="E28" s="127">
        <v>-5.2191909999999998E-3</v>
      </c>
      <c r="F28" s="127">
        <v>-5.3591719999999997E-3</v>
      </c>
      <c r="G28" s="127">
        <v>-3.82257E-3</v>
      </c>
      <c r="H28" s="127">
        <v>-4.0649140000000002E-3</v>
      </c>
      <c r="I28" s="127">
        <v>-3.6488139999999998E-3</v>
      </c>
      <c r="J28" s="127">
        <v>-3.4741220000000001E-3</v>
      </c>
      <c r="K28" s="127">
        <v>-3.3248409999999998E-3</v>
      </c>
      <c r="L28" s="127">
        <v>-2.7485420000000001E-3</v>
      </c>
      <c r="M28" s="127">
        <v>-3.0702559999999999E-3</v>
      </c>
      <c r="N28" s="127">
        <v>-2.719048E-3</v>
      </c>
      <c r="O28" s="127">
        <v>-2.7655739999999998E-3</v>
      </c>
      <c r="P28" s="127">
        <v>-2.6532069999999999E-3</v>
      </c>
      <c r="Q28" s="193">
        <v>-2.2032358462589145E-3</v>
      </c>
      <c r="R28" s="86">
        <v>-2.1539630000000001E-3</v>
      </c>
      <c r="S28" s="86">
        <v>-3.5900480000000002E-3</v>
      </c>
      <c r="T28" s="362"/>
    </row>
    <row r="29" spans="1:20" s="9" customFormat="1" x14ac:dyDescent="0.2">
      <c r="A29" s="128" t="s">
        <v>167</v>
      </c>
      <c r="B29" s="129"/>
      <c r="C29" s="130">
        <v>-1.256841E-2</v>
      </c>
      <c r="D29" s="130">
        <v>-1.0446779999999999E-2</v>
      </c>
      <c r="E29" s="130">
        <v>-9.5839229999999994E-3</v>
      </c>
      <c r="F29" s="130">
        <v>-9.8994340000000004E-3</v>
      </c>
      <c r="G29" s="130">
        <v>-6.3225169999999997E-3</v>
      </c>
      <c r="H29" s="130">
        <v>-7.8118969999999999E-3</v>
      </c>
      <c r="I29" s="130">
        <v>-6.7618799999999996E-3</v>
      </c>
      <c r="J29" s="130">
        <v>-7.3789659999999998E-3</v>
      </c>
      <c r="K29" s="130">
        <v>-4.5539430000000004E-3</v>
      </c>
      <c r="L29" s="130">
        <v>-4.3971269999999998E-3</v>
      </c>
      <c r="M29" s="130">
        <v>-1.274388E-3</v>
      </c>
      <c r="N29" s="130">
        <v>-3.2783360000000002E-3</v>
      </c>
      <c r="O29" s="130">
        <v>-2.963182E-3</v>
      </c>
      <c r="P29" s="130">
        <v>-2.5824110000000002E-3</v>
      </c>
      <c r="Q29" s="195">
        <v>-2.5853750768260009E-3</v>
      </c>
      <c r="R29" s="89">
        <v>-5.2423300000000003E-4</v>
      </c>
      <c r="S29" s="89">
        <v>-4.9434830000000003E-3</v>
      </c>
      <c r="T29" s="362"/>
    </row>
    <row r="30" spans="1:20" ht="15" x14ac:dyDescent="0.2">
      <c r="A30" s="80" t="s">
        <v>168</v>
      </c>
      <c r="B30" s="84"/>
      <c r="C30" s="90">
        <f t="shared" ref="C30:Q30" si="1">SUM(C19:C29)</f>
        <v>1.6667856999999994E-2</v>
      </c>
      <c r="D30" s="90">
        <f t="shared" si="1"/>
        <v>-4.7522335750000005E-2</v>
      </c>
      <c r="E30" s="90">
        <f t="shared" si="1"/>
        <v>-7.3060734000000033E-3</v>
      </c>
      <c r="F30" s="90">
        <f t="shared" si="1"/>
        <v>-7.6480607999999993E-3</v>
      </c>
      <c r="G30" s="90">
        <f t="shared" si="1"/>
        <v>-2.5275727799999998E-2</v>
      </c>
      <c r="H30" s="90">
        <f t="shared" si="1"/>
        <v>-4.83780917E-2</v>
      </c>
      <c r="I30" s="90">
        <f t="shared" si="1"/>
        <v>2.6004368850000001E-2</v>
      </c>
      <c r="J30" s="90">
        <f t="shared" si="1"/>
        <v>-1.6061380029999999E-2</v>
      </c>
      <c r="K30" s="90">
        <f t="shared" si="1"/>
        <v>-1.6223901800000003E-2</v>
      </c>
      <c r="L30" s="90">
        <f t="shared" si="1"/>
        <v>2.8950477600000003E-2</v>
      </c>
      <c r="M30" s="90">
        <f t="shared" si="1"/>
        <v>3.1787429579999998E-2</v>
      </c>
      <c r="N30" s="90">
        <f t="shared" si="1"/>
        <v>1.0883489500000001E-2</v>
      </c>
      <c r="O30" s="90">
        <f t="shared" si="1"/>
        <v>-1.3973899798000001E-2</v>
      </c>
      <c r="P30" s="90">
        <f t="shared" si="1"/>
        <v>1.4234152999999999E-2</v>
      </c>
      <c r="Q30" s="90">
        <f t="shared" si="1"/>
        <v>3.9553912145243127E-2</v>
      </c>
      <c r="R30" s="90">
        <f>SUM(R19:R29)</f>
        <v>-1.29991155E-2</v>
      </c>
      <c r="S30" s="90">
        <f>SUM(S19:S29)</f>
        <v>-2.4815208200000001E-2</v>
      </c>
      <c r="T30" s="362"/>
    </row>
    <row r="31" spans="1:20" ht="15" x14ac:dyDescent="0.2">
      <c r="A31" s="68"/>
      <c r="C31" s="192">
        <v>1</v>
      </c>
      <c r="D31" s="192">
        <v>1</v>
      </c>
      <c r="E31" s="192">
        <v>1</v>
      </c>
      <c r="F31" s="192">
        <v>1</v>
      </c>
      <c r="G31" s="192">
        <v>1</v>
      </c>
      <c r="H31" s="192">
        <v>1</v>
      </c>
      <c r="I31" s="192">
        <v>1</v>
      </c>
      <c r="J31" s="192">
        <v>1</v>
      </c>
      <c r="K31" s="192">
        <v>1</v>
      </c>
      <c r="L31" s="192">
        <v>1</v>
      </c>
      <c r="M31" s="192">
        <v>1</v>
      </c>
      <c r="N31" s="192">
        <v>1</v>
      </c>
      <c r="O31" s="192">
        <v>1</v>
      </c>
      <c r="P31" s="192">
        <v>1</v>
      </c>
      <c r="Q31" s="367">
        <f>(1-'Index Tables'!$U$747*0.5)</f>
        <v>0.87645542045754865</v>
      </c>
      <c r="R31" s="192">
        <v>1</v>
      </c>
      <c r="S31" s="192">
        <v>1</v>
      </c>
      <c r="T31" s="332">
        <f>SUM(C31:S31)</f>
        <v>16.876455420457546</v>
      </c>
    </row>
    <row r="32" spans="1:20" x14ac:dyDescent="0.2">
      <c r="A32" s="95" t="s">
        <v>184</v>
      </c>
      <c r="B32" s="96"/>
      <c r="C32" s="368">
        <f t="array" ref="C32:S32">TRANSPOSE('5.Stata-DNSP&amp;State'!J250:J266)/C31:S31</f>
        <v>1.666826568543911E-2</v>
      </c>
      <c r="D32" s="368">
        <v>-4.7522671520709991E-2</v>
      </c>
      <c r="E32" s="368">
        <v>-7.3059909045696259E-3</v>
      </c>
      <c r="F32" s="368">
        <v>-7.6479241251945496E-3</v>
      </c>
      <c r="G32" s="368">
        <v>-2.5275720283389091E-2</v>
      </c>
      <c r="H32" s="368">
        <v>-4.8378255218267441E-2</v>
      </c>
      <c r="I32" s="368">
        <v>2.6004428043961525E-2</v>
      </c>
      <c r="J32" s="368">
        <v>-1.6061687842011452E-2</v>
      </c>
      <c r="K32" s="368">
        <v>-1.6223464161157608E-2</v>
      </c>
      <c r="L32" s="368">
        <v>2.8950147330760956E-2</v>
      </c>
      <c r="M32" s="368">
        <v>3.1787648797035217E-2</v>
      </c>
      <c r="N32" s="368">
        <v>1.0883541777729988E-2</v>
      </c>
      <c r="O32" s="368">
        <v>-1.397390104830265E-2</v>
      </c>
      <c r="P32" s="368">
        <v>1.4233759604394436E-2</v>
      </c>
      <c r="Q32" s="368">
        <v>3.9553956495810047E-2</v>
      </c>
      <c r="R32" s="368">
        <v>-1.2998493388295174E-2</v>
      </c>
      <c r="S32" s="368">
        <v>-2.4815350770950317E-2</v>
      </c>
    </row>
    <row r="33" spans="1:19" x14ac:dyDescent="0.2">
      <c r="A33" s="95" t="s">
        <v>184</v>
      </c>
      <c r="B33" s="96"/>
      <c r="C33" s="98">
        <f>C30-C32</f>
        <v>-4.0868543911554145E-7</v>
      </c>
      <c r="D33" s="98">
        <f t="shared" ref="D33:P33" si="2">D30-D32</f>
        <v>3.3577070998602743E-7</v>
      </c>
      <c r="E33" s="98">
        <f t="shared" si="2"/>
        <v>-8.2495430377485524E-8</v>
      </c>
      <c r="F33" s="98">
        <f t="shared" si="2"/>
        <v>-1.3667480544977267E-7</v>
      </c>
      <c r="G33" s="98">
        <f t="shared" si="2"/>
        <v>-7.5166109066160391E-9</v>
      </c>
      <c r="H33" s="98">
        <f t="shared" si="2"/>
        <v>1.6351826744032127E-7</v>
      </c>
      <c r="I33" s="98">
        <f t="shared" si="2"/>
        <v>-5.9193961524095506E-8</v>
      </c>
      <c r="J33" s="98">
        <f t="shared" si="2"/>
        <v>3.0781201145260728E-7</v>
      </c>
      <c r="K33" s="98">
        <f t="shared" si="2"/>
        <v>-4.3763884239461648E-7</v>
      </c>
      <c r="L33" s="98">
        <f t="shared" si="2"/>
        <v>3.3026923904749816E-7</v>
      </c>
      <c r="M33" s="98">
        <f t="shared" si="2"/>
        <v>-2.1921703521887714E-7</v>
      </c>
      <c r="N33" s="98">
        <f t="shared" si="2"/>
        <v>-5.2277729986963117E-8</v>
      </c>
      <c r="O33" s="98">
        <f t="shared" si="2"/>
        <v>1.250302649608015E-9</v>
      </c>
      <c r="P33" s="98">
        <f t="shared" si="2"/>
        <v>3.9339560556350683E-7</v>
      </c>
      <c r="Q33" s="98">
        <f>Q30-Q32</f>
        <v>-4.4350566920370316E-8</v>
      </c>
      <c r="R33" s="98">
        <f>R30-R32</f>
        <v>-6.2211170482641409E-7</v>
      </c>
      <c r="S33" s="98">
        <f>S30-S32</f>
        <v>1.4257095031638967E-7</v>
      </c>
    </row>
    <row r="34" spans="1:19" x14ac:dyDescent="0.2">
      <c r="A34" s="1"/>
    </row>
    <row r="35" spans="1:19" x14ac:dyDescent="0.2">
      <c r="A35" s="50" t="s">
        <v>430</v>
      </c>
      <c r="B35" s="51"/>
      <c r="C35" s="51"/>
      <c r="D35" s="51"/>
      <c r="E35" s="51"/>
      <c r="F35" s="51"/>
    </row>
    <row r="36" spans="1:19" ht="30" x14ac:dyDescent="0.2">
      <c r="A36" s="78" t="s">
        <v>7</v>
      </c>
      <c r="B36" s="29"/>
      <c r="C36" s="29" t="s">
        <v>497</v>
      </c>
      <c r="D36" s="29" t="s">
        <v>277</v>
      </c>
      <c r="E36" s="29" t="s">
        <v>498</v>
      </c>
      <c r="F36" s="29" t="s">
        <v>574</v>
      </c>
    </row>
    <row r="37" spans="1:19" ht="15" x14ac:dyDescent="0.2">
      <c r="A37" s="68" t="s">
        <v>28</v>
      </c>
      <c r="B37" s="77"/>
      <c r="C37" s="183">
        <f>AVERAGE(C19:S19)</f>
        <v>-1.6980547193568425E-4</v>
      </c>
      <c r="D37" s="183">
        <f>AVERAGE(C19:H19)</f>
        <v>4.28139E-5</v>
      </c>
      <c r="E37" s="183">
        <f>AVERAGE(I19:S19)</f>
        <v>-2.857796748096938E-4</v>
      </c>
      <c r="F37" s="183">
        <f>S19</f>
        <v>1.2139029999999999E-3</v>
      </c>
    </row>
    <row r="38" spans="1:19" ht="15" x14ac:dyDescent="0.2">
      <c r="A38" s="68" t="s">
        <v>161</v>
      </c>
      <c r="B38" s="77"/>
      <c r="C38" s="183">
        <f t="shared" ref="C38:C48" si="3">AVERAGE(C20:S20)</f>
        <v>4.2800263609858108E-3</v>
      </c>
      <c r="D38" s="183">
        <f t="shared" ref="D38:D48" si="4">AVERAGE(C20:H20)</f>
        <v>9.0357109333333348E-3</v>
      </c>
      <c r="E38" s="183">
        <f t="shared" ref="E38:E48" si="5">AVERAGE(I20:S20)</f>
        <v>1.6860165942507999E-3</v>
      </c>
      <c r="F38" s="183">
        <f t="shared" ref="F38:F48" si="6">S20</f>
        <v>1.6105850000000001E-3</v>
      </c>
      <c r="H38" s="69"/>
    </row>
    <row r="39" spans="1:19" ht="15" x14ac:dyDescent="0.2">
      <c r="A39" s="68" t="s">
        <v>30</v>
      </c>
      <c r="B39" s="77"/>
      <c r="C39" s="183">
        <f t="shared" si="3"/>
        <v>2.8797787151703669E-3</v>
      </c>
      <c r="D39" s="183">
        <f t="shared" si="4"/>
        <v>2.9371321666666669E-3</v>
      </c>
      <c r="E39" s="183">
        <f t="shared" si="5"/>
        <v>2.8484950143542031E-3</v>
      </c>
      <c r="F39" s="183">
        <f t="shared" si="6"/>
        <v>2.5576869999999999E-3</v>
      </c>
    </row>
    <row r="40" spans="1:19" ht="15" x14ac:dyDescent="0.2">
      <c r="A40" s="68" t="s">
        <v>162</v>
      </c>
      <c r="B40" s="77"/>
      <c r="C40" s="183">
        <f t="shared" si="3"/>
        <v>1.589620188273441E-3</v>
      </c>
      <c r="D40" s="183">
        <f t="shared" si="4"/>
        <v>1.6242444166666668E-3</v>
      </c>
      <c r="E40" s="183">
        <f t="shared" si="5"/>
        <v>1.5707342455134994E-3</v>
      </c>
      <c r="F40" s="183">
        <f t="shared" si="6"/>
        <v>1.6763220000000001E-3</v>
      </c>
      <c r="G40" s="69"/>
    </row>
    <row r="41" spans="1:19" ht="15" x14ac:dyDescent="0.2">
      <c r="A41" s="68" t="s">
        <v>156</v>
      </c>
      <c r="B41" s="77"/>
      <c r="C41" s="183">
        <f t="shared" si="3"/>
        <v>6.1994565661943439E-4</v>
      </c>
      <c r="D41" s="183">
        <f t="shared" si="4"/>
        <v>3.3529641833333333E-3</v>
      </c>
      <c r="E41" s="183">
        <f t="shared" si="5"/>
        <v>-8.7079172158814686E-4</v>
      </c>
      <c r="F41" s="183">
        <f t="shared" si="6"/>
        <v>8.5731839999999993E-3</v>
      </c>
    </row>
    <row r="42" spans="1:19" ht="15" x14ac:dyDescent="0.2">
      <c r="A42" s="68" t="s">
        <v>10</v>
      </c>
      <c r="B42" s="77"/>
      <c r="C42" s="183">
        <f t="shared" si="3"/>
        <v>-2.2137628750235885E-3</v>
      </c>
      <c r="D42" s="183">
        <f t="shared" si="4"/>
        <v>-2.2029123233333333E-2</v>
      </c>
      <c r="E42" s="183">
        <f t="shared" si="5"/>
        <v>8.5946155022362681E-3</v>
      </c>
      <c r="F42" s="183">
        <f t="shared" si="6"/>
        <v>-3.1770380000000001E-2</v>
      </c>
    </row>
    <row r="43" spans="1:19" ht="15" x14ac:dyDescent="0.2">
      <c r="A43" s="68" t="s">
        <v>163</v>
      </c>
      <c r="B43" s="77"/>
      <c r="C43" s="183">
        <f t="shared" si="3"/>
        <v>-1.9275352860890327E-4</v>
      </c>
      <c r="D43" s="183">
        <f t="shared" si="4"/>
        <v>-3.6521900833333333E-4</v>
      </c>
      <c r="E43" s="183">
        <f t="shared" si="5"/>
        <v>-9.8681448759214074E-5</v>
      </c>
      <c r="F43" s="183">
        <f t="shared" si="6"/>
        <v>-2.1185649999999999E-4</v>
      </c>
      <c r="G43" s="69"/>
      <c r="I43" s="69"/>
      <c r="J43" s="69"/>
    </row>
    <row r="44" spans="1:19" ht="15" x14ac:dyDescent="0.2">
      <c r="A44" s="68" t="s">
        <v>164</v>
      </c>
      <c r="B44" s="77"/>
      <c r="C44" s="183">
        <f t="shared" si="3"/>
        <v>-2.7827303178569668E-4</v>
      </c>
      <c r="D44" s="183">
        <f t="shared" si="4"/>
        <v>-8.8309666666666652E-5</v>
      </c>
      <c r="E44" s="183">
        <f t="shared" si="5"/>
        <v>-3.8188941275971308E-4</v>
      </c>
      <c r="F44" s="183">
        <f t="shared" si="6"/>
        <v>-3.572383E-4</v>
      </c>
      <c r="H44" s="69"/>
    </row>
    <row r="45" spans="1:19" ht="15" x14ac:dyDescent="0.2">
      <c r="A45" s="68" t="s">
        <v>165</v>
      </c>
      <c r="B45" s="77"/>
      <c r="C45" s="183">
        <f t="shared" si="3"/>
        <v>-3.6471084779352925E-4</v>
      </c>
      <c r="D45" s="183">
        <f t="shared" si="4"/>
        <v>-5.742457666666667E-4</v>
      </c>
      <c r="E45" s="183">
        <f t="shared" si="5"/>
        <v>-2.504190738627269E-4</v>
      </c>
      <c r="F45" s="183">
        <f t="shared" si="6"/>
        <v>4.2611660000000003E-4</v>
      </c>
    </row>
    <row r="46" spans="1:19" ht="15" x14ac:dyDescent="0.2">
      <c r="A46" s="68" t="s">
        <v>166</v>
      </c>
      <c r="B46" s="77"/>
      <c r="C46" s="183">
        <f t="shared" si="3"/>
        <v>-3.4586429321328774E-3</v>
      </c>
      <c r="D46" s="183">
        <f t="shared" si="4"/>
        <v>-4.4075464999999998E-3</v>
      </c>
      <c r="E46" s="183">
        <f t="shared" si="5"/>
        <v>-2.9410591678417195E-3</v>
      </c>
      <c r="F46" s="183">
        <f t="shared" si="6"/>
        <v>-3.5900480000000002E-3</v>
      </c>
      <c r="H46" s="69"/>
    </row>
    <row r="47" spans="1:19" ht="15" x14ac:dyDescent="0.2">
      <c r="A47" s="68" t="s">
        <v>167</v>
      </c>
      <c r="B47" s="79"/>
      <c r="C47" s="183">
        <f t="shared" si="3"/>
        <v>-5.7574285339309422E-3</v>
      </c>
      <c r="D47" s="183">
        <f t="shared" si="4"/>
        <v>-9.438826833333332E-3</v>
      </c>
      <c r="E47" s="183">
        <f t="shared" si="5"/>
        <v>-3.7493930978932722E-3</v>
      </c>
      <c r="F47" s="183">
        <f t="shared" si="6"/>
        <v>-4.9434830000000003E-3</v>
      </c>
    </row>
    <row r="48" spans="1:19" ht="15" x14ac:dyDescent="0.2">
      <c r="A48" s="80" t="s">
        <v>168</v>
      </c>
      <c r="B48" s="81"/>
      <c r="C48" s="310">
        <f t="shared" si="3"/>
        <v>-3.0660063001621703E-3</v>
      </c>
      <c r="D48" s="310">
        <f t="shared" si="4"/>
        <v>-1.9910405408333335E-2</v>
      </c>
      <c r="E48" s="310">
        <f t="shared" si="5"/>
        <v>6.121847758840282E-3</v>
      </c>
      <c r="F48" s="310">
        <f t="shared" si="6"/>
        <v>-2.4815208200000001E-2</v>
      </c>
    </row>
    <row r="49" spans="1:19" x14ac:dyDescent="0.2">
      <c r="A49" s="1"/>
      <c r="C49" s="69"/>
    </row>
    <row r="50" spans="1:19" x14ac:dyDescent="0.2">
      <c r="A50" s="1"/>
    </row>
    <row r="51" spans="1:19" x14ac:dyDescent="0.2">
      <c r="A51" s="50" t="s">
        <v>185</v>
      </c>
      <c r="B51" s="51"/>
      <c r="C51" s="51"/>
      <c r="D51" s="51"/>
      <c r="E51" s="51"/>
      <c r="F51" s="51"/>
      <c r="G51" s="51"/>
      <c r="H51" s="51"/>
      <c r="I51" s="51"/>
      <c r="J51" s="51"/>
      <c r="K51" s="51"/>
      <c r="L51" s="51"/>
      <c r="M51" s="51"/>
      <c r="N51" s="51"/>
      <c r="O51" s="51"/>
      <c r="P51" s="51"/>
      <c r="Q51" s="51"/>
      <c r="R51" s="51"/>
      <c r="S51" s="51"/>
    </row>
    <row r="52" spans="1:19" ht="15" x14ac:dyDescent="0.2">
      <c r="A52" s="78" t="s">
        <v>7</v>
      </c>
      <c r="B52" s="29"/>
      <c r="C52" s="29">
        <v>2007</v>
      </c>
      <c r="D52" s="29">
        <v>2008</v>
      </c>
      <c r="E52" s="29">
        <v>2009</v>
      </c>
      <c r="F52" s="29">
        <v>2010</v>
      </c>
      <c r="G52" s="29">
        <v>2011</v>
      </c>
      <c r="H52" s="29">
        <v>2012</v>
      </c>
      <c r="I52" s="29">
        <v>2013</v>
      </c>
      <c r="J52" s="29">
        <v>2014</v>
      </c>
      <c r="K52" s="29">
        <v>2015</v>
      </c>
      <c r="L52" s="29">
        <v>2016</v>
      </c>
      <c r="M52" s="29">
        <v>2017</v>
      </c>
      <c r="N52" s="29">
        <v>2018</v>
      </c>
      <c r="O52" s="29">
        <v>2019</v>
      </c>
      <c r="P52" s="29">
        <v>2020</v>
      </c>
      <c r="Q52" s="29">
        <v>2021</v>
      </c>
      <c r="R52" s="29">
        <v>2022</v>
      </c>
      <c r="S52" s="29">
        <v>2023</v>
      </c>
    </row>
    <row r="53" spans="1:19" s="9" customFormat="1" x14ac:dyDescent="0.2">
      <c r="A53" s="126" t="s">
        <v>28</v>
      </c>
      <c r="C53" s="127" cm="1">
        <f t="array" ref="C53:S57">TRANSPOSE('Individ-I&amp;O Tables'!AA34:AE50)</f>
        <v>2.243445511475976E-2</v>
      </c>
      <c r="D53" s="127">
        <v>9.3374304309945758E-3</v>
      </c>
      <c r="E53" s="127">
        <v>8.956344578757167E-3</v>
      </c>
      <c r="F53" s="127">
        <v>8.1552630229692561E-3</v>
      </c>
      <c r="G53" s="127">
        <v>4.631681035995954E-3</v>
      </c>
      <c r="H53" s="127">
        <v>-6.4646174922003948E-3</v>
      </c>
      <c r="I53" s="127">
        <v>4.4122233327723061E-3</v>
      </c>
      <c r="J53" s="127">
        <v>-2.5867160632921462E-2</v>
      </c>
      <c r="K53" s="127">
        <v>9.2472557672224863E-3</v>
      </c>
      <c r="L53" s="127">
        <v>6.9965216326503647E-3</v>
      </c>
      <c r="M53" s="127">
        <v>1.3087139372979738E-2</v>
      </c>
      <c r="N53" s="127">
        <v>-2.1506266952792615E-2</v>
      </c>
      <c r="O53" s="127">
        <v>1.1936388166645565E-2</v>
      </c>
      <c r="P53" s="127">
        <v>-1.0905956512172426E-2</v>
      </c>
      <c r="Q53" s="127">
        <v>-1.3805947450579597E-3</v>
      </c>
      <c r="R53" s="127">
        <v>1.6350335572690996E-2</v>
      </c>
      <c r="S53" s="127">
        <v>2.8238503998933611E-2</v>
      </c>
    </row>
    <row r="54" spans="1:19" s="9" customFormat="1" x14ac:dyDescent="0.2">
      <c r="A54" s="126" t="s">
        <v>161</v>
      </c>
      <c r="C54" s="127">
        <v>0</v>
      </c>
      <c r="D54" s="127">
        <v>0</v>
      </c>
      <c r="E54" s="127">
        <v>0</v>
      </c>
      <c r="F54" s="127">
        <v>0</v>
      </c>
      <c r="G54" s="127">
        <v>0</v>
      </c>
      <c r="H54" s="127">
        <v>0.10758454067971304</v>
      </c>
      <c r="I54" s="127">
        <v>0</v>
      </c>
      <c r="J54" s="127">
        <v>0</v>
      </c>
      <c r="K54" s="127">
        <v>4.3250648979226272E-2</v>
      </c>
      <c r="L54" s="127">
        <v>0</v>
      </c>
      <c r="M54" s="127">
        <v>0</v>
      </c>
      <c r="N54" s="127">
        <v>0.10250152575357536</v>
      </c>
      <c r="O54" s="127">
        <v>0</v>
      </c>
      <c r="P54" s="127">
        <v>0</v>
      </c>
      <c r="Q54" s="127">
        <v>3.9299315896862065E-2</v>
      </c>
      <c r="R54" s="127">
        <v>3.1095384661000713E-2</v>
      </c>
      <c r="S54" s="127">
        <v>0.16718696702763494</v>
      </c>
    </row>
    <row r="55" spans="1:19" s="9" customFormat="1" x14ac:dyDescent="0.2">
      <c r="A55" s="126" t="s">
        <v>30</v>
      </c>
      <c r="C55" s="127">
        <v>1.1901890667463267E-2</v>
      </c>
      <c r="D55" s="127">
        <v>1.3309611666581397E-2</v>
      </c>
      <c r="E55" s="127">
        <v>1.6505131876753978E-2</v>
      </c>
      <c r="F55" s="127">
        <v>2.3363927496236975E-2</v>
      </c>
      <c r="G55" s="127">
        <v>2.418685185059101E-2</v>
      </c>
      <c r="H55" s="127">
        <v>2.4839540248438111E-2</v>
      </c>
      <c r="I55" s="127">
        <v>2.3223338851648428E-2</v>
      </c>
      <c r="J55" s="127">
        <v>8.175124344511361E-3</v>
      </c>
      <c r="K55" s="127">
        <v>1.7423478448024155E-2</v>
      </c>
      <c r="L55" s="127">
        <v>1.6959704102003058E-2</v>
      </c>
      <c r="M55" s="127">
        <v>3.4646000856315771E-2</v>
      </c>
      <c r="N55" s="127">
        <v>3.1132578802112301E-2</v>
      </c>
      <c r="O55" s="127">
        <v>2.805312983999805E-2</v>
      </c>
      <c r="P55" s="127">
        <v>1.9883942629069912E-2</v>
      </c>
      <c r="Q55" s="127">
        <v>2.5102538325776372E-2</v>
      </c>
      <c r="R55" s="127">
        <v>2.0691874730610082E-2</v>
      </c>
      <c r="S55" s="127">
        <v>2.0444754279728281E-2</v>
      </c>
    </row>
    <row r="56" spans="1:19" s="9" customFormat="1" x14ac:dyDescent="0.2">
      <c r="A56" s="126" t="s">
        <v>162</v>
      </c>
      <c r="C56" s="127">
        <v>4.9119167610124134E-3</v>
      </c>
      <c r="D56" s="127">
        <v>-2.1327821356148784E-3</v>
      </c>
      <c r="E56" s="127">
        <v>1.6661662512262348E-2</v>
      </c>
      <c r="F56" s="127">
        <v>1.6802410719909372E-2</v>
      </c>
      <c r="G56" s="127">
        <v>1.8776086363177048E-2</v>
      </c>
      <c r="H56" s="127">
        <v>1.5979563928942168E-2</v>
      </c>
      <c r="I56" s="127">
        <v>1.4530921816921043E-2</v>
      </c>
      <c r="J56" s="127">
        <v>1.2224682869826937E-2</v>
      </c>
      <c r="K56" s="127">
        <v>2.2123266305805054E-2</v>
      </c>
      <c r="L56" s="127">
        <v>8.6210209542066877E-3</v>
      </c>
      <c r="M56" s="127">
        <v>4.0205054901484554E-3</v>
      </c>
      <c r="N56" s="127">
        <v>9.5556619718363441E-3</v>
      </c>
      <c r="O56" s="127">
        <v>9.4179476924245477E-3</v>
      </c>
      <c r="P56" s="127">
        <v>3.1694982871055141E-2</v>
      </c>
      <c r="Q56" s="127">
        <v>1.328313177646173E-2</v>
      </c>
      <c r="R56" s="127">
        <v>6.6298512996811375E-3</v>
      </c>
      <c r="S56" s="127">
        <v>3.5197648114704155E-3</v>
      </c>
    </row>
    <row r="57" spans="1:19" s="9" customFormat="1" x14ac:dyDescent="0.2">
      <c r="A57" s="126" t="s">
        <v>156</v>
      </c>
      <c r="C57" s="182">
        <v>0.24753875382893034</v>
      </c>
      <c r="D57" s="182">
        <v>-0.53508270248690848</v>
      </c>
      <c r="E57" s="182">
        <v>0.17177119103802674</v>
      </c>
      <c r="F57" s="182">
        <v>-0.12412041366370119</v>
      </c>
      <c r="G57" s="182">
        <v>0.6387437851105785</v>
      </c>
      <c r="H57" s="182">
        <v>-0.35885135766307302</v>
      </c>
      <c r="I57" s="182">
        <v>-0.10111962584295557</v>
      </c>
      <c r="J57" s="182">
        <v>-6.0096417058622807E-2</v>
      </c>
      <c r="K57" s="182">
        <v>0.22135800553131529</v>
      </c>
      <c r="L57" s="182">
        <v>8.2491123035025787E-2</v>
      </c>
      <c r="M57" s="182">
        <v>0.15285512435102844</v>
      </c>
      <c r="N57" s="182">
        <v>-0.19836029611844899</v>
      </c>
      <c r="O57" s="182">
        <v>0.13496957975067592</v>
      </c>
      <c r="P57" s="182">
        <v>1.6094942761513825E-2</v>
      </c>
      <c r="Q57" s="182">
        <v>0.10717863424915014</v>
      </c>
      <c r="R57" s="182">
        <v>0.26642188435303399</v>
      </c>
      <c r="S57" s="182">
        <v>-0.15169265092991466</v>
      </c>
    </row>
    <row r="58" spans="1:19" s="9" customFormat="1" x14ac:dyDescent="0.2">
      <c r="A58" s="126" t="s">
        <v>10</v>
      </c>
      <c r="C58" s="127" cm="1">
        <f t="array" ref="C58:S63">TRANSPOSE('Individ-I&amp;O Tables'!AH34:AM50)</f>
        <v>6.7362603667810933E-3</v>
      </c>
      <c r="D58" s="127">
        <v>6.080929760039399E-2</v>
      </c>
      <c r="E58" s="127">
        <v>3.7820525608965798E-3</v>
      </c>
      <c r="F58" s="127">
        <v>0.14354261098033663</v>
      </c>
      <c r="G58" s="127">
        <v>0.10629401468822881</v>
      </c>
      <c r="H58" s="127">
        <v>7.0420990477487927E-2</v>
      </c>
      <c r="I58" s="127">
        <v>6.5658591321754306E-2</v>
      </c>
      <c r="J58" s="127">
        <v>0.10556686083606268</v>
      </c>
      <c r="K58" s="127">
        <v>-3.7754392964244494E-2</v>
      </c>
      <c r="L58" s="127">
        <v>-0.50193954846297451</v>
      </c>
      <c r="M58" s="127">
        <v>8.1350479380445151E-2</v>
      </c>
      <c r="N58" s="127">
        <v>0.18801655901528783</v>
      </c>
      <c r="O58" s="127">
        <v>-3.736260237671736E-2</v>
      </c>
      <c r="P58" s="127">
        <v>-4.8833283977010464E-2</v>
      </c>
      <c r="Q58" s="127">
        <v>-5.6157279282359737E-2</v>
      </c>
      <c r="R58" s="127">
        <v>5.415219014888991E-2</v>
      </c>
      <c r="S58" s="127">
        <v>-5.2035645326128782E-2</v>
      </c>
    </row>
    <row r="59" spans="1:19" s="9" customFormat="1" x14ac:dyDescent="0.2">
      <c r="A59" s="126" t="s">
        <v>163</v>
      </c>
      <c r="C59" s="127">
        <v>0</v>
      </c>
      <c r="D59" s="127">
        <v>0</v>
      </c>
      <c r="E59" s="127">
        <v>0</v>
      </c>
      <c r="F59" s="127">
        <v>0</v>
      </c>
      <c r="G59" s="127">
        <v>0</v>
      </c>
      <c r="H59" s="127">
        <v>0.10993185116417618</v>
      </c>
      <c r="I59" s="127">
        <v>0</v>
      </c>
      <c r="J59" s="127">
        <v>2.669411338993407E-4</v>
      </c>
      <c r="K59" s="127">
        <v>-3.2696791302808738E-4</v>
      </c>
      <c r="L59" s="127">
        <v>4.7408576737749102E-3</v>
      </c>
      <c r="M59" s="127">
        <v>-3.4645977273432334E-2</v>
      </c>
      <c r="N59" s="127">
        <v>9.4024470819101225E-4</v>
      </c>
      <c r="O59" s="127">
        <v>-1.844560713288532E-6</v>
      </c>
      <c r="P59" s="127">
        <v>7.9613825900241991E-2</v>
      </c>
      <c r="Q59" s="127">
        <v>1.9812313268603769E-2</v>
      </c>
      <c r="R59" s="127">
        <v>7.1604213522766108E-2</v>
      </c>
      <c r="S59" s="127">
        <v>1.2660929187967091E-2</v>
      </c>
    </row>
    <row r="60" spans="1:19" s="9" customFormat="1" x14ac:dyDescent="0.2">
      <c r="A60" s="126" t="s">
        <v>164</v>
      </c>
      <c r="C60" s="127">
        <v>-3.705356361848633E-3</v>
      </c>
      <c r="D60" s="127">
        <v>-5.4468980390674345E-3</v>
      </c>
      <c r="E60" s="127">
        <v>-2.8523129520176115E-3</v>
      </c>
      <c r="F60" s="127">
        <v>6.5095836539620742E-4</v>
      </c>
      <c r="G60" s="127">
        <v>2.2013545866213153E-3</v>
      </c>
      <c r="H60" s="127">
        <v>-1.39468884369922E-2</v>
      </c>
      <c r="I60" s="127">
        <v>-6.3760129021022145E-3</v>
      </c>
      <c r="J60" s="127">
        <v>-1.087215979147702E-2</v>
      </c>
      <c r="K60" s="127">
        <v>-2.5566550960059269E-2</v>
      </c>
      <c r="L60" s="127">
        <v>1.1331695991004921E-2</v>
      </c>
      <c r="M60" s="127">
        <v>1.4420478765746026E-2</v>
      </c>
      <c r="N60" s="127">
        <v>6.5812264364005389E-3</v>
      </c>
      <c r="O60" s="127">
        <v>1.4694820116999004E-3</v>
      </c>
      <c r="P60" s="127">
        <v>3.4418221970825341E-3</v>
      </c>
      <c r="Q60" s="127">
        <v>1.1201478684278148E-3</v>
      </c>
      <c r="R60" s="127">
        <v>4.5759413728717361E-3</v>
      </c>
      <c r="S60" s="127">
        <v>-1.0080913821826462E-3</v>
      </c>
    </row>
    <row r="61" spans="1:19" s="9" customFormat="1" x14ac:dyDescent="0.2">
      <c r="A61" s="126" t="s">
        <v>165</v>
      </c>
      <c r="C61" s="127">
        <v>0</v>
      </c>
      <c r="D61" s="127">
        <v>0</v>
      </c>
      <c r="E61" s="127">
        <v>0</v>
      </c>
      <c r="F61" s="127">
        <v>0</v>
      </c>
      <c r="G61" s="127">
        <v>0</v>
      </c>
      <c r="H61" s="127">
        <v>0</v>
      </c>
      <c r="I61" s="127">
        <v>0</v>
      </c>
      <c r="J61" s="127">
        <v>1.3499752342905491</v>
      </c>
      <c r="K61" s="127">
        <v>3.6647281694180498E-3</v>
      </c>
      <c r="L61" s="127">
        <v>-3.3044401943437642E-3</v>
      </c>
      <c r="M61" s="127">
        <v>1.275699576465826E-2</v>
      </c>
      <c r="N61" s="127">
        <v>3.9899712630503837E-3</v>
      </c>
      <c r="O61" s="127">
        <v>0</v>
      </c>
      <c r="P61" s="127">
        <v>1.2689899929113468E-2</v>
      </c>
      <c r="Q61" s="127">
        <v>-1.2551919944925934E-3</v>
      </c>
      <c r="R61" s="127">
        <v>0</v>
      </c>
      <c r="S61" s="127">
        <v>8.767540755772695E-5</v>
      </c>
    </row>
    <row r="62" spans="1:19" s="9" customFormat="1" x14ac:dyDescent="0.2">
      <c r="A62" s="126" t="s">
        <v>166</v>
      </c>
      <c r="C62" s="127">
        <v>1.5549477817991954E-2</v>
      </c>
      <c r="D62" s="127">
        <v>1.9052973900464357E-3</v>
      </c>
      <c r="E62" s="127">
        <v>3.566410178908129E-2</v>
      </c>
      <c r="F62" s="127">
        <v>3.7695758427544399E-2</v>
      </c>
      <c r="G62" s="127">
        <v>3.3813364365778108E-2</v>
      </c>
      <c r="H62" s="127">
        <v>3.5673723521322767E-2</v>
      </c>
      <c r="I62" s="127">
        <v>3.4294194357578009E-2</v>
      </c>
      <c r="J62" s="127">
        <v>3.553357503401957E-2</v>
      </c>
      <c r="K62" s="127">
        <v>3.3939471783209621E-2</v>
      </c>
      <c r="L62" s="127">
        <v>9.3759894531597297E-3</v>
      </c>
      <c r="M62" s="127">
        <v>1.1436199598375925E-2</v>
      </c>
      <c r="N62" s="127">
        <v>1.1411739161568724E-2</v>
      </c>
      <c r="O62" s="127">
        <v>1.491940972040267E-2</v>
      </c>
      <c r="P62" s="127">
        <v>3.0575069524361644E-2</v>
      </c>
      <c r="Q62" s="127">
        <v>2.1780858608069584E-2</v>
      </c>
      <c r="R62" s="127">
        <v>1.2003145898181149E-2</v>
      </c>
      <c r="S62" s="127">
        <v>8.6966525651475286E-3</v>
      </c>
    </row>
    <row r="63" spans="1:19" s="9" customFormat="1" x14ac:dyDescent="0.2">
      <c r="A63" s="128" t="s">
        <v>167</v>
      </c>
      <c r="B63" s="129"/>
      <c r="C63" s="130">
        <v>2.2876330000971546E-2</v>
      </c>
      <c r="D63" s="130">
        <v>2.0468559342080906E-2</v>
      </c>
      <c r="E63" s="130">
        <v>2.685911509287546E-2</v>
      </c>
      <c r="F63" s="130">
        <v>1.6807289220364726E-2</v>
      </c>
      <c r="G63" s="130">
        <v>2.6612883702919036E-2</v>
      </c>
      <c r="H63" s="130">
        <v>6.4699634129833494E-3</v>
      </c>
      <c r="I63" s="130">
        <v>1.9566926950069095E-2</v>
      </c>
      <c r="J63" s="130">
        <v>2.8252186210797899E-2</v>
      </c>
      <c r="K63" s="130">
        <v>1.4136599286152086E-2</v>
      </c>
      <c r="L63" s="130">
        <v>8.8770709639618278E-3</v>
      </c>
      <c r="M63" s="130">
        <v>5.1339806838011726E-3</v>
      </c>
      <c r="N63" s="130">
        <v>1.2094889038787108E-2</v>
      </c>
      <c r="O63" s="130">
        <v>3.2685425734094553E-2</v>
      </c>
      <c r="P63" s="130">
        <v>1.4097078928662089E-2</v>
      </c>
      <c r="Q63" s="130">
        <v>1.1803294478830946E-2</v>
      </c>
      <c r="R63" s="130">
        <v>8.4819431322932272E-3</v>
      </c>
      <c r="S63" s="130">
        <v>4.3807918545208047E-4</v>
      </c>
    </row>
    <row r="64" spans="1:19" s="9" customFormat="1" x14ac:dyDescent="0.2">
      <c r="A64" s="109"/>
    </row>
    <row r="65" spans="1:19" s="9" customFormat="1" x14ac:dyDescent="0.2">
      <c r="A65" s="50" t="s">
        <v>186</v>
      </c>
      <c r="B65" s="51"/>
      <c r="C65" s="51"/>
      <c r="D65" s="51"/>
      <c r="E65" s="51"/>
      <c r="F65" s="51"/>
      <c r="G65" s="51"/>
      <c r="H65" s="51"/>
      <c r="I65" s="51"/>
      <c r="J65" s="51"/>
      <c r="K65" s="51"/>
      <c r="L65" s="51"/>
      <c r="M65" s="51"/>
      <c r="N65" s="51"/>
      <c r="O65" s="51"/>
      <c r="P65" s="51"/>
      <c r="Q65" s="51"/>
      <c r="R65" s="51"/>
      <c r="S65" s="51"/>
    </row>
    <row r="66" spans="1:19" s="9" customFormat="1" ht="15" x14ac:dyDescent="0.2">
      <c r="A66" s="131" t="s">
        <v>7</v>
      </c>
      <c r="B66" s="57"/>
      <c r="C66" s="57">
        <v>2007</v>
      </c>
      <c r="D66" s="57">
        <v>2008</v>
      </c>
      <c r="E66" s="57">
        <v>2009</v>
      </c>
      <c r="F66" s="57">
        <v>2010</v>
      </c>
      <c r="G66" s="57">
        <v>2011</v>
      </c>
      <c r="H66" s="57">
        <v>2012</v>
      </c>
      <c r="I66" s="57">
        <v>2013</v>
      </c>
      <c r="J66" s="57">
        <v>2014</v>
      </c>
      <c r="K66" s="57">
        <v>2015</v>
      </c>
      <c r="L66" s="57">
        <v>2016</v>
      </c>
      <c r="M66" s="57">
        <v>2017</v>
      </c>
      <c r="N66" s="57">
        <v>2018</v>
      </c>
      <c r="O66" s="57">
        <v>2019</v>
      </c>
      <c r="P66" s="57">
        <v>2020</v>
      </c>
      <c r="Q66" s="57">
        <v>2021</v>
      </c>
      <c r="R66" s="57">
        <v>2022</v>
      </c>
      <c r="S66" s="57">
        <v>2023</v>
      </c>
    </row>
    <row r="67" spans="1:19" s="9" customFormat="1" x14ac:dyDescent="0.2">
      <c r="A67" s="126" t="s">
        <v>28</v>
      </c>
      <c r="C67" s="127" cm="1">
        <f t="array" ref="C67:S77">TRANSPOSE('1.Shazam DNSP&amp;State'!AG6:AQ22)</f>
        <v>1.9938619999999999E-3</v>
      </c>
      <c r="D67" s="127">
        <v>8.4629340000000005E-4</v>
      </c>
      <c r="E67" s="127">
        <v>7.9484010000000003E-4</v>
      </c>
      <c r="F67" s="127">
        <v>7.2230340000000001E-4</v>
      </c>
      <c r="G67" s="127">
        <v>4.2015120000000002E-4</v>
      </c>
      <c r="H67" s="127">
        <v>-5.8157490000000005E-4</v>
      </c>
      <c r="I67" s="127">
        <v>3.8927919999999998E-4</v>
      </c>
      <c r="J67" s="127">
        <v>-2.288975E-3</v>
      </c>
      <c r="K67" s="127">
        <v>8.1527059999999998E-4</v>
      </c>
      <c r="L67" s="127">
        <v>6.2296430000000004E-4</v>
      </c>
      <c r="M67" s="127">
        <v>1.171715E-3</v>
      </c>
      <c r="N67" s="127">
        <v>-1.9229519999999999E-3</v>
      </c>
      <c r="O67" s="127">
        <v>1.0658429999999999E-3</v>
      </c>
      <c r="P67" s="127">
        <v>-9.7523149999999997E-4</v>
      </c>
      <c r="Q67" s="127">
        <v>-1.2396170000000001E-4</v>
      </c>
      <c r="R67" s="127">
        <v>1.4724040000000001E-3</v>
      </c>
      <c r="S67" s="127">
        <v>2.5529519999999998E-3</v>
      </c>
    </row>
    <row r="68" spans="1:19" s="9" customFormat="1" x14ac:dyDescent="0.2">
      <c r="A68" s="126" t="s">
        <v>161</v>
      </c>
      <c r="C68" s="127">
        <v>-2.7202679999999998E-4</v>
      </c>
      <c r="D68" s="127">
        <v>5.6921040000000003E-4</v>
      </c>
      <c r="E68" s="127">
        <v>-9.3829559999999998E-5</v>
      </c>
      <c r="F68" s="127">
        <v>1.807538E-4</v>
      </c>
      <c r="G68" s="127">
        <v>-4.3043070000000001E-4</v>
      </c>
      <c r="H68" s="127">
        <v>3.790951E-2</v>
      </c>
      <c r="I68" s="127">
        <v>3.0709490000000001E-5</v>
      </c>
      <c r="J68" s="127">
        <v>9.9996059999999997E-6</v>
      </c>
      <c r="K68" s="127">
        <v>1.5062620000000001E-2</v>
      </c>
      <c r="L68" s="127">
        <v>6.2268689999999998E-6</v>
      </c>
      <c r="M68" s="127">
        <v>2.5472139999999999E-6</v>
      </c>
      <c r="N68" s="127">
        <v>3.5973539999999998E-2</v>
      </c>
      <c r="O68" s="127">
        <v>8.8627829999999994E-5</v>
      </c>
      <c r="P68" s="127">
        <v>5.0814280000000001E-6</v>
      </c>
      <c r="Q68" s="127">
        <v>1.38633E-2</v>
      </c>
      <c r="R68" s="127">
        <v>1.165157E-2</v>
      </c>
      <c r="S68" s="127">
        <v>5.9440550000000002E-2</v>
      </c>
    </row>
    <row r="69" spans="1:19" s="9" customFormat="1" x14ac:dyDescent="0.2">
      <c r="A69" s="126" t="s">
        <v>30</v>
      </c>
      <c r="C69" s="127">
        <v>2.1346360000000001E-3</v>
      </c>
      <c r="D69" s="127">
        <v>2.8806999999999999E-3</v>
      </c>
      <c r="E69" s="127">
        <v>3.117229E-3</v>
      </c>
      <c r="F69" s="127">
        <v>4.552604E-3</v>
      </c>
      <c r="G69" s="127">
        <v>4.4987639999999997E-3</v>
      </c>
      <c r="H69" s="127">
        <v>4.8599790000000004E-3</v>
      </c>
      <c r="I69" s="127">
        <v>4.4606680000000001E-3</v>
      </c>
      <c r="J69" s="127">
        <v>1.5652400000000001E-3</v>
      </c>
      <c r="K69" s="127">
        <v>3.3218309999999999E-3</v>
      </c>
      <c r="L69" s="127">
        <v>3.2669719999999999E-3</v>
      </c>
      <c r="M69" s="127">
        <v>6.6983099999999999E-3</v>
      </c>
      <c r="N69" s="127">
        <v>5.9637500000000003E-3</v>
      </c>
      <c r="O69" s="127">
        <v>5.450145E-3</v>
      </c>
      <c r="P69" s="127">
        <v>3.8411130000000002E-3</v>
      </c>
      <c r="Q69" s="127">
        <v>4.8652310000000002E-3</v>
      </c>
      <c r="R69" s="127">
        <v>4.3708230000000002E-3</v>
      </c>
      <c r="S69" s="127">
        <v>3.9652139999999999E-3</v>
      </c>
    </row>
    <row r="70" spans="1:19" s="9" customFormat="1" x14ac:dyDescent="0.2">
      <c r="A70" s="126" t="s">
        <v>162</v>
      </c>
      <c r="C70" s="127">
        <v>1.791214E-3</v>
      </c>
      <c r="D70" s="127">
        <v>-4.267338E-4</v>
      </c>
      <c r="E70" s="127">
        <v>6.6836040000000001E-3</v>
      </c>
      <c r="F70" s="127">
        <v>6.9078000000000004E-3</v>
      </c>
      <c r="G70" s="127">
        <v>7.4278399999999998E-3</v>
      </c>
      <c r="H70" s="127">
        <v>6.5979710000000002E-3</v>
      </c>
      <c r="I70" s="127">
        <v>5.8962229999999999E-3</v>
      </c>
      <c r="J70" s="127">
        <v>4.9382250000000001E-3</v>
      </c>
      <c r="K70" s="127">
        <v>8.9680569999999998E-3</v>
      </c>
      <c r="L70" s="127">
        <v>3.545889E-3</v>
      </c>
      <c r="M70" s="127">
        <v>1.661252E-3</v>
      </c>
      <c r="N70" s="127">
        <v>3.8459409999999999E-3</v>
      </c>
      <c r="O70" s="127">
        <v>3.8805189999999998E-3</v>
      </c>
      <c r="P70" s="127">
        <v>1.2932920000000001E-2</v>
      </c>
      <c r="Q70" s="127">
        <v>5.4449279999999999E-3</v>
      </c>
      <c r="R70" s="127">
        <v>3.1716520000000001E-3</v>
      </c>
      <c r="S70" s="127">
        <v>1.4200980000000001E-3</v>
      </c>
    </row>
    <row r="71" spans="1:19" s="9" customFormat="1" x14ac:dyDescent="0.2">
      <c r="A71" s="126" t="s">
        <v>156</v>
      </c>
      <c r="C71" s="127">
        <v>-1.048286E-2</v>
      </c>
      <c r="D71" s="127">
        <v>1.941536E-2</v>
      </c>
      <c r="E71" s="127">
        <v>-5.3742879999999996E-3</v>
      </c>
      <c r="F71" s="127">
        <v>3.05449E-3</v>
      </c>
      <c r="G71" s="127">
        <v>-2.2892599999999999E-2</v>
      </c>
      <c r="H71" s="127">
        <v>1.398077E-2</v>
      </c>
      <c r="I71" s="127">
        <v>2.9535910000000002E-3</v>
      </c>
      <c r="J71" s="127">
        <v>1.7036639999999999E-3</v>
      </c>
      <c r="K71" s="127">
        <v>-6.5669780000000002E-3</v>
      </c>
      <c r="L71" s="127">
        <v>-3.175036E-3</v>
      </c>
      <c r="M71" s="127">
        <v>-6.6700550000000003E-3</v>
      </c>
      <c r="N71" s="127">
        <v>8.5278869999999996E-3</v>
      </c>
      <c r="O71" s="127">
        <v>-5.6544170000000001E-3</v>
      </c>
      <c r="P71" s="127">
        <v>-6.9793779999999998E-4</v>
      </c>
      <c r="Q71" s="127">
        <v>-4.7049429999999996E-3</v>
      </c>
      <c r="R71" s="127">
        <v>-1.744687E-2</v>
      </c>
      <c r="S71" s="127">
        <v>8.5936569999999993E-3</v>
      </c>
    </row>
    <row r="72" spans="1:19" s="9" customFormat="1" x14ac:dyDescent="0.2">
      <c r="A72" s="126" t="s">
        <v>10</v>
      </c>
      <c r="C72" s="127">
        <v>-1.1826479999999999E-3</v>
      </c>
      <c r="D72" s="127">
        <v>-2.6243220000000001E-2</v>
      </c>
      <c r="E72" s="127">
        <v>-3.8092220000000001E-3</v>
      </c>
      <c r="F72" s="127">
        <v>-6.1559750000000003E-2</v>
      </c>
      <c r="G72" s="127">
        <v>-4.7916540000000001E-2</v>
      </c>
      <c r="H72" s="127">
        <v>-3.192093E-2</v>
      </c>
      <c r="I72" s="127">
        <v>-3.5061349999999998E-2</v>
      </c>
      <c r="J72" s="127">
        <v>-5.7348990000000002E-2</v>
      </c>
      <c r="K72" s="127">
        <v>2.515887E-2</v>
      </c>
      <c r="L72" s="127">
        <v>0.2274438</v>
      </c>
      <c r="M72" s="127">
        <v>-3.2372520000000002E-2</v>
      </c>
      <c r="N72" s="127">
        <v>-8.3648109999999998E-2</v>
      </c>
      <c r="O72" s="127">
        <v>1.726658E-2</v>
      </c>
      <c r="P72" s="127">
        <v>2.2368430000000002E-2</v>
      </c>
      <c r="Q72" s="127">
        <v>2.6357450000000001E-2</v>
      </c>
      <c r="R72" s="127">
        <v>-2.5187899999999999E-2</v>
      </c>
      <c r="S72" s="127">
        <v>2.245078E-2</v>
      </c>
    </row>
    <row r="73" spans="1:19" s="9" customFormat="1" x14ac:dyDescent="0.2">
      <c r="A73" s="126" t="s">
        <v>163</v>
      </c>
      <c r="C73" s="127">
        <v>-8.0493069999999995E-5</v>
      </c>
      <c r="D73" s="127">
        <v>-8.3550919999999995E-5</v>
      </c>
      <c r="E73" s="127">
        <v>-5.5803139999999997E-6</v>
      </c>
      <c r="F73" s="127">
        <v>-1.611676E-4</v>
      </c>
      <c r="G73" s="127">
        <v>1.4275799999999999E-4</v>
      </c>
      <c r="H73" s="127">
        <v>-3.3871040000000002E-3</v>
      </c>
      <c r="I73" s="127">
        <v>1.501932E-5</v>
      </c>
      <c r="J73" s="127">
        <v>2.356177E-5</v>
      </c>
      <c r="K73" s="127">
        <v>1.449897E-6</v>
      </c>
      <c r="L73" s="127">
        <v>-1.9101360000000001E-4</v>
      </c>
      <c r="M73" s="127">
        <v>1.0852699999999999E-3</v>
      </c>
      <c r="N73" s="127">
        <v>-3.5771539999999997E-5</v>
      </c>
      <c r="O73" s="127">
        <v>5.1922500000000001E-6</v>
      </c>
      <c r="P73" s="127">
        <v>-2.404153E-3</v>
      </c>
      <c r="Q73" s="127">
        <v>-5.0737869999999997E-4</v>
      </c>
      <c r="R73" s="127">
        <v>-1.9623879999999998E-3</v>
      </c>
      <c r="S73" s="127">
        <v>-5.764276E-4</v>
      </c>
    </row>
    <row r="74" spans="1:19" s="9" customFormat="1" x14ac:dyDescent="0.2">
      <c r="A74" s="126" t="s">
        <v>164</v>
      </c>
      <c r="C74" s="127">
        <v>4.425125E-4</v>
      </c>
      <c r="D74" s="127">
        <v>5.9126679999999996E-4</v>
      </c>
      <c r="E74" s="127">
        <v>2.5367960000000002E-4</v>
      </c>
      <c r="F74" s="127">
        <v>-1.821891E-5</v>
      </c>
      <c r="G74" s="127">
        <v>-2.3685190000000001E-4</v>
      </c>
      <c r="H74" s="127">
        <v>1.5996090000000001E-3</v>
      </c>
      <c r="I74" s="127">
        <v>6.9523130000000003E-4</v>
      </c>
      <c r="J74" s="127">
        <v>1.055608E-3</v>
      </c>
      <c r="K74" s="127">
        <v>2.6192379999999999E-3</v>
      </c>
      <c r="L74" s="127">
        <v>-8.4117580000000005E-4</v>
      </c>
      <c r="M74" s="127">
        <v>-1.641015E-3</v>
      </c>
      <c r="N74" s="127">
        <v>-7.6165010000000003E-4</v>
      </c>
      <c r="O74" s="127">
        <v>-1.4408499999999999E-4</v>
      </c>
      <c r="P74" s="127">
        <v>-3.7663900000000001E-4</v>
      </c>
      <c r="Q74" s="127">
        <v>-1.2150320000000001E-4</v>
      </c>
      <c r="R74" s="127">
        <v>-4.6113049999999998E-4</v>
      </c>
      <c r="S74" s="127">
        <v>8.9169470000000005E-5</v>
      </c>
    </row>
    <row r="75" spans="1:19" s="9" customFormat="1" x14ac:dyDescent="0.2">
      <c r="A75" s="126" t="s">
        <v>165</v>
      </c>
      <c r="C75" s="127">
        <v>-1.8337240000000001E-5</v>
      </c>
      <c r="D75" s="127">
        <v>-1.2633609999999999E-5</v>
      </c>
      <c r="E75" s="127">
        <v>3.118173E-6</v>
      </c>
      <c r="F75" s="127">
        <v>-3.0202609999999998E-5</v>
      </c>
      <c r="G75" s="127">
        <v>-1.4822839999999999E-5</v>
      </c>
      <c r="H75" s="127">
        <v>-1.916703E-5</v>
      </c>
      <c r="I75" s="127">
        <v>-3.0653150000000003E-5</v>
      </c>
      <c r="J75" s="127">
        <v>-6.1390030000000001E-4</v>
      </c>
      <c r="K75" s="127">
        <v>9.0988799999999995E-7</v>
      </c>
      <c r="L75" s="127">
        <v>-2.1806830000000001E-5</v>
      </c>
      <c r="M75" s="127">
        <v>2.1748610000000001E-6</v>
      </c>
      <c r="N75" s="127">
        <v>1.0787900000000001E-5</v>
      </c>
      <c r="O75" s="127">
        <v>-8.2802069999999999E-6</v>
      </c>
      <c r="P75" s="127">
        <v>-3.4740760000000002E-5</v>
      </c>
      <c r="Q75" s="127">
        <v>1.1986809999999999E-5</v>
      </c>
      <c r="R75" s="127">
        <v>-2.826116E-5</v>
      </c>
      <c r="S75" s="127">
        <v>-1.0713630000000001E-5</v>
      </c>
    </row>
    <row r="76" spans="1:19" s="9" customFormat="1" x14ac:dyDescent="0.2">
      <c r="A76" s="126" t="s">
        <v>166</v>
      </c>
      <c r="C76" s="127">
        <v>-3.578206E-3</v>
      </c>
      <c r="D76" s="127">
        <v>-6.9642230000000003E-4</v>
      </c>
      <c r="E76" s="127">
        <v>-5.6604619999999998E-3</v>
      </c>
      <c r="F76" s="127">
        <v>-7.9361169999999995E-3</v>
      </c>
      <c r="G76" s="127">
        <v>-6.1917450000000002E-3</v>
      </c>
      <c r="H76" s="127">
        <v>-6.4264860000000004E-3</v>
      </c>
      <c r="I76" s="127">
        <v>-5.9782639999999996E-3</v>
      </c>
      <c r="J76" s="127">
        <v>-5.4169309999999998E-3</v>
      </c>
      <c r="K76" s="127">
        <v>-5.1438330000000004E-3</v>
      </c>
      <c r="L76" s="127">
        <v>-2.3661300000000001E-3</v>
      </c>
      <c r="M76" s="127">
        <v>-1.627278E-3</v>
      </c>
      <c r="N76" s="127">
        <v>-1.289788E-3</v>
      </c>
      <c r="O76" s="127">
        <v>-2.564686E-3</v>
      </c>
      <c r="P76" s="127">
        <v>-4.3874669999999999E-3</v>
      </c>
      <c r="Q76" s="127">
        <v>-2.5782180000000002E-3</v>
      </c>
      <c r="R76" s="127">
        <v>-1.509551E-3</v>
      </c>
      <c r="S76" s="127">
        <v>-3.3314690000000001E-3</v>
      </c>
    </row>
    <row r="77" spans="1:19" s="9" customFormat="1" x14ac:dyDescent="0.2">
      <c r="A77" s="128" t="s">
        <v>167</v>
      </c>
      <c r="B77" s="129"/>
      <c r="C77" s="130">
        <v>-5.7267480000000003E-3</v>
      </c>
      <c r="D77" s="130">
        <v>-5.0110880000000003E-3</v>
      </c>
      <c r="E77" s="130">
        <v>-5.8112149999999998E-3</v>
      </c>
      <c r="F77" s="130">
        <v>-4.711486E-3</v>
      </c>
      <c r="G77" s="130">
        <v>-5.6445840000000002E-3</v>
      </c>
      <c r="H77" s="130">
        <v>-1.3161410000000001E-3</v>
      </c>
      <c r="I77" s="130">
        <v>-4.6824789999999998E-3</v>
      </c>
      <c r="J77" s="130">
        <v>-6.471681E-3</v>
      </c>
      <c r="K77" s="130">
        <v>-3.6045769999999999E-3</v>
      </c>
      <c r="L77" s="130">
        <v>-3.008293E-3</v>
      </c>
      <c r="M77" s="130">
        <v>-1.0289380000000001E-3</v>
      </c>
      <c r="N77" s="130">
        <v>-2.5458690000000001E-3</v>
      </c>
      <c r="O77" s="130">
        <v>-7.9308690000000001E-3</v>
      </c>
      <c r="P77" s="130">
        <v>-3.9781629999999998E-3</v>
      </c>
      <c r="Q77" s="130">
        <v>-3.0635969999999999E-3</v>
      </c>
      <c r="R77" s="130">
        <v>-1.9506790000000001E-3</v>
      </c>
      <c r="S77" s="130">
        <v>-1.455914E-3</v>
      </c>
    </row>
    <row r="78" spans="1:19" ht="15" x14ac:dyDescent="0.2">
      <c r="A78" s="80" t="s">
        <v>168</v>
      </c>
      <c r="B78" s="84"/>
      <c r="C78" s="90">
        <f t="shared" ref="C78:P78" si="7">SUM(C67:C77)</f>
        <v>-1.497909461E-2</v>
      </c>
      <c r="D78" s="90">
        <f t="shared" si="7"/>
        <v>-8.1708180300000023E-3</v>
      </c>
      <c r="E78" s="90">
        <f t="shared" si="7"/>
        <v>-9.9021260009999994E-3</v>
      </c>
      <c r="F78" s="90">
        <f t="shared" si="7"/>
        <v>-5.8998990920000001E-2</v>
      </c>
      <c r="G78" s="90">
        <f t="shared" si="7"/>
        <v>-7.083806124E-2</v>
      </c>
      <c r="H78" s="90">
        <f t="shared" si="7"/>
        <v>2.1296436070000001E-2</v>
      </c>
      <c r="I78" s="90">
        <f t="shared" si="7"/>
        <v>-3.1312024839999994E-2</v>
      </c>
      <c r="J78" s="90">
        <f t="shared" si="7"/>
        <v>-6.2844178924000002E-2</v>
      </c>
      <c r="K78" s="90">
        <f t="shared" si="7"/>
        <v>4.0632858385000005E-2</v>
      </c>
      <c r="L78" s="90">
        <f t="shared" si="7"/>
        <v>0.22528239693899998</v>
      </c>
      <c r="M78" s="90">
        <f t="shared" si="7"/>
        <v>-3.2718536925E-2</v>
      </c>
      <c r="N78" s="90">
        <f t="shared" si="7"/>
        <v>-3.5882234739999998E-2</v>
      </c>
      <c r="O78" s="90">
        <f t="shared" si="7"/>
        <v>1.1454569873000003E-2</v>
      </c>
      <c r="P78" s="90">
        <f t="shared" si="7"/>
        <v>2.6293212368000009E-2</v>
      </c>
      <c r="Q78" s="90">
        <f t="shared" ref="Q78:R78" si="8">SUM(Q67:Q77)</f>
        <v>3.9443294210000007E-2</v>
      </c>
      <c r="R78" s="90">
        <f t="shared" si="8"/>
        <v>-2.7880330660000001E-2</v>
      </c>
      <c r="S78" s="90">
        <f t="shared" ref="S78" si="9">SUM(S67:S77)</f>
        <v>9.313789623999999E-2</v>
      </c>
    </row>
    <row r="79" spans="1:19" x14ac:dyDescent="0.2">
      <c r="A79" s="95" t="s">
        <v>184</v>
      </c>
      <c r="B79" s="96"/>
      <c r="C79" s="97" cm="1">
        <f t="array" ref="C79:S79">TRANSPOSE('5.Stata-DNSP&amp;State'!J3:J19)</f>
        <v>-1.497959066182375E-2</v>
      </c>
      <c r="D79" s="97">
        <v>-8.1707444041967392E-3</v>
      </c>
      <c r="E79" s="97">
        <v>-9.9020730704069138E-3</v>
      </c>
      <c r="F79" s="97">
        <v>-5.8999177068471909E-2</v>
      </c>
      <c r="G79" s="97">
        <v>-7.0838205516338348E-2</v>
      </c>
      <c r="H79" s="97">
        <v>2.1296951919794083E-2</v>
      </c>
      <c r="I79" s="97">
        <v>-3.1312517821788788E-2</v>
      </c>
      <c r="J79" s="97">
        <v>-6.284390389919281E-2</v>
      </c>
      <c r="K79" s="97">
        <v>4.0633033961057663E-2</v>
      </c>
      <c r="L79" s="97">
        <v>0.22528193891048431</v>
      </c>
      <c r="M79" s="97">
        <v>-3.2718230038881302E-2</v>
      </c>
      <c r="N79" s="97">
        <v>-3.588239848613739E-2</v>
      </c>
      <c r="O79" s="97">
        <v>1.1454671621322632E-2</v>
      </c>
      <c r="P79" s="97">
        <v>2.6293050497770309E-2</v>
      </c>
      <c r="Q79" s="97">
        <v>3.9443753659725189E-2</v>
      </c>
      <c r="R79" s="97">
        <v>-2.7880745008587837E-2</v>
      </c>
      <c r="S79" s="97">
        <v>9.3138128519058228E-2</v>
      </c>
    </row>
    <row r="80" spans="1:19" x14ac:dyDescent="0.2">
      <c r="A80" s="95" t="s">
        <v>184</v>
      </c>
      <c r="B80" s="96"/>
      <c r="C80" s="98">
        <f t="shared" ref="C80:P80" si="10">C78-C79</f>
        <v>4.9605182374928836E-7</v>
      </c>
      <c r="D80" s="98">
        <f t="shared" si="10"/>
        <v>-7.3625803263116518E-8</v>
      </c>
      <c r="E80" s="98">
        <f t="shared" si="10"/>
        <v>-5.2930593085614985E-8</v>
      </c>
      <c r="F80" s="98">
        <f t="shared" si="10"/>
        <v>1.8614847190762118E-7</v>
      </c>
      <c r="G80" s="98">
        <f t="shared" si="10"/>
        <v>1.4427633834857012E-7</v>
      </c>
      <c r="H80" s="98">
        <f t="shared" si="10"/>
        <v>-5.1584979408186848E-7</v>
      </c>
      <c r="I80" s="98">
        <f t="shared" si="10"/>
        <v>4.92981788793867E-7</v>
      </c>
      <c r="J80" s="98">
        <f t="shared" si="10"/>
        <v>-2.7502480719199252E-7</v>
      </c>
      <c r="K80" s="98">
        <f t="shared" si="10"/>
        <v>-1.7557605765800011E-7</v>
      </c>
      <c r="L80" s="98">
        <f t="shared" si="10"/>
        <v>4.5802851567078307E-7</v>
      </c>
      <c r="M80" s="98">
        <f t="shared" si="10"/>
        <v>-3.0688611869778004E-7</v>
      </c>
      <c r="N80" s="98">
        <f t="shared" si="10"/>
        <v>1.6374613739239541E-7</v>
      </c>
      <c r="O80" s="98">
        <f t="shared" si="10"/>
        <v>-1.0174832262843658E-7</v>
      </c>
      <c r="P80" s="98">
        <f t="shared" si="10"/>
        <v>1.6187022969932352E-7</v>
      </c>
      <c r="Q80" s="98">
        <f t="shared" ref="Q80:R80" si="11">Q78-Q79</f>
        <v>-4.5944972518197069E-7</v>
      </c>
      <c r="R80" s="98">
        <f t="shared" si="11"/>
        <v>4.1434858783634398E-7</v>
      </c>
      <c r="S80" s="98">
        <f t="shared" ref="S80" si="12">S78-S79</f>
        <v>-2.3227905823763884E-7</v>
      </c>
    </row>
    <row r="81" spans="1:8" x14ac:dyDescent="0.2">
      <c r="A81" s="1"/>
    </row>
    <row r="82" spans="1:8" x14ac:dyDescent="0.2">
      <c r="A82" s="50" t="s">
        <v>187</v>
      </c>
      <c r="B82" s="51"/>
      <c r="C82" s="51"/>
      <c r="D82" s="51"/>
      <c r="E82" s="51"/>
      <c r="F82" s="51"/>
    </row>
    <row r="83" spans="1:8" ht="30" x14ac:dyDescent="0.2">
      <c r="A83" s="78" t="s">
        <v>7</v>
      </c>
      <c r="B83" s="29"/>
      <c r="C83" s="29" t="s">
        <v>497</v>
      </c>
      <c r="D83" s="29" t="s">
        <v>277</v>
      </c>
      <c r="E83" s="29" t="s">
        <v>498</v>
      </c>
      <c r="F83" s="29" t="s">
        <v>574</v>
      </c>
    </row>
    <row r="84" spans="1:8" ht="15" x14ac:dyDescent="0.2">
      <c r="A84" s="68" t="s">
        <v>28</v>
      </c>
      <c r="B84" s="77"/>
      <c r="C84" s="183">
        <f>AVERAGE(C67:S67)</f>
        <v>4.1030488823529413E-4</v>
      </c>
      <c r="D84" s="183">
        <f>AVERAGE(C67:H67)</f>
        <v>6.9931253333333323E-4</v>
      </c>
      <c r="E84" s="183">
        <f>AVERAGE(I67:S67)</f>
        <v>2.5266435454545451E-4</v>
      </c>
      <c r="F84" s="183">
        <f>S67</f>
        <v>2.5529519999999998E-3</v>
      </c>
    </row>
    <row r="85" spans="1:8" ht="15" x14ac:dyDescent="0.2">
      <c r="A85" s="68" t="s">
        <v>161</v>
      </c>
      <c r="B85" s="77"/>
      <c r="C85" s="183">
        <f t="shared" ref="C85:C95" si="13">AVERAGE(C68:S68)</f>
        <v>1.0235174092764705E-2</v>
      </c>
      <c r="D85" s="183">
        <f t="shared" ref="D85:D95" si="14">AVERAGE(C68:H68)</f>
        <v>6.3105311899999995E-3</v>
      </c>
      <c r="E85" s="183">
        <f t="shared" ref="E85:E95" si="15">AVERAGE(I68:S68)</f>
        <v>1.2375888403363637E-2</v>
      </c>
      <c r="F85" s="183">
        <f>S68</f>
        <v>5.9440550000000002E-2</v>
      </c>
      <c r="G85" s="69">
        <f>SUM(C85:C87)</f>
        <v>1.932344516335294E-2</v>
      </c>
      <c r="H85" s="32">
        <f>F86+F87+F84</f>
        <v>7.9382640000000004E-3</v>
      </c>
    </row>
    <row r="86" spans="1:8" ht="15" x14ac:dyDescent="0.2">
      <c r="A86" s="68" t="s">
        <v>30</v>
      </c>
      <c r="B86" s="77"/>
      <c r="C86" s="183">
        <f t="shared" si="13"/>
        <v>4.1066593529411766E-3</v>
      </c>
      <c r="D86" s="183">
        <f t="shared" si="14"/>
        <v>3.6739853333333339E-3</v>
      </c>
      <c r="E86" s="183">
        <f t="shared" si="15"/>
        <v>4.3426633636363642E-3</v>
      </c>
      <c r="F86" s="183">
        <f t="shared" ref="F86:F95" si="16">S69</f>
        <v>3.9652139999999999E-3</v>
      </c>
    </row>
    <row r="87" spans="1:8" ht="15" x14ac:dyDescent="0.2">
      <c r="A87" s="68" t="s">
        <v>162</v>
      </c>
      <c r="B87" s="77"/>
      <c r="C87" s="183">
        <f t="shared" si="13"/>
        <v>4.9816117176470576E-3</v>
      </c>
      <c r="D87" s="183">
        <f t="shared" si="14"/>
        <v>4.8302825333333332E-3</v>
      </c>
      <c r="E87" s="183">
        <f t="shared" si="15"/>
        <v>5.0641549090909089E-3</v>
      </c>
      <c r="F87" s="183">
        <f t="shared" si="16"/>
        <v>1.4200980000000001E-3</v>
      </c>
    </row>
    <row r="88" spans="1:8" ht="15" x14ac:dyDescent="0.2">
      <c r="A88" s="68" t="s">
        <v>156</v>
      </c>
      <c r="B88" s="77"/>
      <c r="C88" s="183">
        <f t="shared" si="13"/>
        <v>-1.4962685764705881E-3</v>
      </c>
      <c r="D88" s="183">
        <f t="shared" si="14"/>
        <v>-3.8318800000000018E-4</v>
      </c>
      <c r="E88" s="183">
        <f t="shared" si="15"/>
        <v>-2.1034034363636364E-3</v>
      </c>
      <c r="F88" s="183">
        <f t="shared" si="16"/>
        <v>8.5936569999999993E-3</v>
      </c>
    </row>
    <row r="89" spans="1:8" ht="15" x14ac:dyDescent="0.2">
      <c r="A89" s="68" t="s">
        <v>10</v>
      </c>
      <c r="B89" s="77"/>
      <c r="C89" s="183">
        <f t="shared" si="13"/>
        <v>-3.8356041176470569E-3</v>
      </c>
      <c r="D89" s="183">
        <f t="shared" si="14"/>
        <v>-2.877205166666667E-2</v>
      </c>
      <c r="E89" s="183">
        <f t="shared" si="15"/>
        <v>9.7660945454545438E-3</v>
      </c>
      <c r="F89" s="183">
        <f t="shared" si="16"/>
        <v>2.245078E-2</v>
      </c>
    </row>
    <row r="90" spans="1:8" ht="15" x14ac:dyDescent="0.2">
      <c r="A90" s="68" t="s">
        <v>163</v>
      </c>
      <c r="B90" s="77"/>
      <c r="C90" s="183">
        <f t="shared" si="13"/>
        <v>-4.777515945294117E-4</v>
      </c>
      <c r="D90" s="183">
        <f t="shared" si="14"/>
        <v>-5.9585631733333341E-4</v>
      </c>
      <c r="E90" s="183">
        <f t="shared" si="15"/>
        <v>-4.1333083663636365E-4</v>
      </c>
      <c r="F90" s="183">
        <f t="shared" si="16"/>
        <v>-5.764276E-4</v>
      </c>
      <c r="H90" s="32"/>
    </row>
    <row r="91" spans="1:8" ht="15" x14ac:dyDescent="0.2">
      <c r="A91" s="68" t="s">
        <v>164</v>
      </c>
      <c r="B91" s="77"/>
      <c r="C91" s="183">
        <f t="shared" si="13"/>
        <v>1.6141442705882355E-4</v>
      </c>
      <c r="D91" s="183">
        <f t="shared" si="14"/>
        <v>4.3866618166666667E-4</v>
      </c>
      <c r="E91" s="183">
        <f t="shared" si="15"/>
        <v>1.0186197272727259E-5</v>
      </c>
      <c r="F91" s="183">
        <f t="shared" si="16"/>
        <v>8.9169470000000005E-5</v>
      </c>
      <c r="G91" s="69">
        <f>SUM(C90:C93)</f>
        <v>-4.2867839342352948E-3</v>
      </c>
    </row>
    <row r="92" spans="1:8" ht="15" x14ac:dyDescent="0.2">
      <c r="A92" s="68" t="s">
        <v>165</v>
      </c>
      <c r="B92" s="77"/>
      <c r="C92" s="183">
        <f t="shared" si="13"/>
        <v>-4.7914219705882348E-5</v>
      </c>
      <c r="D92" s="183">
        <f t="shared" si="14"/>
        <v>-1.53408595E-5</v>
      </c>
      <c r="E92" s="183">
        <f t="shared" si="15"/>
        <v>-6.5681507090909082E-5</v>
      </c>
      <c r="F92" s="183">
        <f t="shared" si="16"/>
        <v>-1.0713630000000001E-5</v>
      </c>
    </row>
    <row r="93" spans="1:8" ht="15" x14ac:dyDescent="0.2">
      <c r="A93" s="68" t="s">
        <v>166</v>
      </c>
      <c r="B93" s="77"/>
      <c r="C93" s="183">
        <f t="shared" si="13"/>
        <v>-3.9225325470588239E-3</v>
      </c>
      <c r="D93" s="183">
        <f t="shared" si="14"/>
        <v>-5.0815730499999996E-3</v>
      </c>
      <c r="E93" s="183">
        <f t="shared" si="15"/>
        <v>-3.2903286363636362E-3</v>
      </c>
      <c r="F93" s="183">
        <f t="shared" si="16"/>
        <v>-3.3314690000000001E-3</v>
      </c>
    </row>
    <row r="94" spans="1:8" ht="15" x14ac:dyDescent="0.2">
      <c r="A94" s="68" t="s">
        <v>167</v>
      </c>
      <c r="B94" s="79"/>
      <c r="C94" s="183">
        <f t="shared" si="13"/>
        <v>-3.9966071176470589E-3</v>
      </c>
      <c r="D94" s="183">
        <f t="shared" si="14"/>
        <v>-4.7035436666666673E-3</v>
      </c>
      <c r="E94" s="183">
        <f t="shared" si="15"/>
        <v>-3.6110053636363641E-3</v>
      </c>
      <c r="F94" s="183">
        <f t="shared" si="16"/>
        <v>-1.455914E-3</v>
      </c>
      <c r="H94" s="69">
        <f>F94+F90+F93</f>
        <v>-5.3638106000000003E-3</v>
      </c>
    </row>
    <row r="95" spans="1:8" ht="15" x14ac:dyDescent="0.2">
      <c r="A95" s="80" t="s">
        <v>168</v>
      </c>
      <c r="B95" s="81"/>
      <c r="C95" s="183">
        <f t="shared" si="13"/>
        <v>6.1184863055882355E-3</v>
      </c>
      <c r="D95" s="183">
        <f t="shared" si="14"/>
        <v>-2.35987757885E-2</v>
      </c>
      <c r="E95" s="183">
        <f t="shared" si="15"/>
        <v>2.2327901993272729E-2</v>
      </c>
      <c r="F95" s="183">
        <f t="shared" si="16"/>
        <v>9.313789623999999E-2</v>
      </c>
    </row>
    <row r="96" spans="1:8" x14ac:dyDescent="0.2">
      <c r="A96" s="1"/>
    </row>
    <row r="97" spans="1:20" x14ac:dyDescent="0.2">
      <c r="A97" s="1"/>
    </row>
    <row r="98" spans="1:20" x14ac:dyDescent="0.2">
      <c r="A98" s="50" t="s">
        <v>188</v>
      </c>
      <c r="B98" s="51"/>
      <c r="C98" s="51"/>
      <c r="D98" s="51"/>
      <c r="E98" s="51"/>
      <c r="F98" s="51"/>
      <c r="G98" s="51"/>
      <c r="H98" s="51"/>
      <c r="I98" s="51"/>
      <c r="J98" s="51"/>
      <c r="K98" s="51"/>
      <c r="L98" s="51"/>
      <c r="M98" s="51"/>
      <c r="N98" s="51"/>
      <c r="O98" s="51"/>
      <c r="P98" s="51"/>
      <c r="Q98" s="51"/>
      <c r="R98" s="51"/>
      <c r="S98" s="51"/>
    </row>
    <row r="99" spans="1:20" ht="15" x14ac:dyDescent="0.2">
      <c r="A99" s="78" t="s">
        <v>7</v>
      </c>
      <c r="B99" s="29"/>
      <c r="C99" s="29">
        <v>2007</v>
      </c>
      <c r="D99" s="29">
        <v>2008</v>
      </c>
      <c r="E99" s="29">
        <v>2009</v>
      </c>
      <c r="F99" s="29">
        <v>2010</v>
      </c>
      <c r="G99" s="29">
        <v>2011</v>
      </c>
      <c r="H99" s="29">
        <v>2012</v>
      </c>
      <c r="I99" s="29">
        <v>2013</v>
      </c>
      <c r="J99" s="29">
        <v>2014</v>
      </c>
      <c r="K99" s="29">
        <v>2015</v>
      </c>
      <c r="L99" s="29">
        <v>2016</v>
      </c>
      <c r="M99" s="29">
        <v>2017</v>
      </c>
      <c r="N99" s="29">
        <v>2018</v>
      </c>
      <c r="O99" s="29">
        <v>2019</v>
      </c>
      <c r="P99" s="29">
        <v>2020</v>
      </c>
      <c r="Q99" s="29">
        <v>2021</v>
      </c>
      <c r="R99" s="29">
        <v>2022</v>
      </c>
      <c r="S99" s="29">
        <v>2023</v>
      </c>
      <c r="T99" s="9"/>
    </row>
    <row r="100" spans="1:20" s="9" customFormat="1" x14ac:dyDescent="0.2">
      <c r="A100" s="126" t="s">
        <v>28</v>
      </c>
      <c r="C100" s="127" cm="1">
        <f t="array" ref="C100:S104">TRANSPOSE('Individ-I&amp;O Tables'!AA61:AE77)</f>
        <v>1.0620403334154375E-2</v>
      </c>
      <c r="D100" s="127">
        <v>3.7192900581622134E-3</v>
      </c>
      <c r="E100" s="127">
        <v>4.9618279791016906E-3</v>
      </c>
      <c r="F100" s="127">
        <v>-5.6777478582126844E-3</v>
      </c>
      <c r="G100" s="127">
        <v>1.1850328404545989E-3</v>
      </c>
      <c r="H100" s="127">
        <v>-4.0893472401011835E-2</v>
      </c>
      <c r="I100" s="127">
        <v>-0.10809710945884446</v>
      </c>
      <c r="J100" s="127">
        <v>-3.1418602664086831E-2</v>
      </c>
      <c r="K100" s="127">
        <v>4.168622191039046E-3</v>
      </c>
      <c r="L100" s="127">
        <v>-4.8429646190028636E-4</v>
      </c>
      <c r="M100" s="127">
        <v>1.9937487906351802E-3</v>
      </c>
      <c r="N100" s="127">
        <v>-1.1038274158010852E-2</v>
      </c>
      <c r="O100" s="127">
        <v>1.4563667628806549E-3</v>
      </c>
      <c r="P100" s="127">
        <v>-1.9461247667189326E-2</v>
      </c>
      <c r="Q100" s="127">
        <v>-1.9315835134724277E-2</v>
      </c>
      <c r="R100" s="127">
        <v>-9.1186585554754625E-3</v>
      </c>
      <c r="S100" s="127">
        <v>1.3565524278935035E-2</v>
      </c>
    </row>
    <row r="101" spans="1:20" s="9" customFormat="1" x14ac:dyDescent="0.2">
      <c r="A101" s="126" t="s">
        <v>161</v>
      </c>
      <c r="C101" s="127">
        <v>0</v>
      </c>
      <c r="D101" s="127">
        <v>2.7522750311317894E-2</v>
      </c>
      <c r="E101" s="127">
        <v>1.4603353488659885E-2</v>
      </c>
      <c r="F101" s="127">
        <v>0</v>
      </c>
      <c r="G101" s="127">
        <v>2.8254071602405284E-2</v>
      </c>
      <c r="H101" s="127">
        <v>0</v>
      </c>
      <c r="I101" s="127">
        <v>0</v>
      </c>
      <c r="J101" s="127">
        <v>0</v>
      </c>
      <c r="K101" s="127">
        <v>0</v>
      </c>
      <c r="L101" s="127">
        <v>0</v>
      </c>
      <c r="M101" s="127">
        <v>0</v>
      </c>
      <c r="N101" s="127">
        <v>0</v>
      </c>
      <c r="O101" s="127">
        <v>0</v>
      </c>
      <c r="P101" s="127">
        <v>0</v>
      </c>
      <c r="Q101" s="127">
        <v>0</v>
      </c>
      <c r="R101" s="127">
        <v>0</v>
      </c>
      <c r="S101" s="127">
        <v>0</v>
      </c>
    </row>
    <row r="102" spans="1:20" s="9" customFormat="1" x14ac:dyDescent="0.2">
      <c r="A102" s="126" t="s">
        <v>30</v>
      </c>
      <c r="C102" s="127">
        <v>9.9235978225764871E-3</v>
      </c>
      <c r="D102" s="127">
        <v>8.1019612266541915E-3</v>
      </c>
      <c r="E102" s="127">
        <v>7.4794064200044861E-3</v>
      </c>
      <c r="F102" s="127">
        <v>6.7608491176756628E-3</v>
      </c>
      <c r="G102" s="127">
        <v>7.3855750427108896E-3</v>
      </c>
      <c r="H102" s="127">
        <v>8.0009846451661107E-3</v>
      </c>
      <c r="I102" s="127">
        <v>8.225942813028542E-3</v>
      </c>
      <c r="J102" s="127">
        <v>9.8026761798658928E-3</v>
      </c>
      <c r="K102" s="127">
        <v>1.108188008635993E-2</v>
      </c>
      <c r="L102" s="127">
        <v>1.1151845499439999E-2</v>
      </c>
      <c r="M102" s="127">
        <v>1.0975408919842113E-2</v>
      </c>
      <c r="N102" s="127">
        <v>1.186918810066793E-2</v>
      </c>
      <c r="O102" s="127">
        <v>1.0928087808105095E-2</v>
      </c>
      <c r="P102" s="127">
        <v>9.0101022760372684E-3</v>
      </c>
      <c r="Q102" s="127">
        <v>6.8576554399363346E-3</v>
      </c>
      <c r="R102" s="127">
        <v>4.974252340963479E-3</v>
      </c>
      <c r="S102" s="127">
        <v>5.399091302517812E-3</v>
      </c>
    </row>
    <row r="103" spans="1:20" s="9" customFormat="1" x14ac:dyDescent="0.2">
      <c r="A103" s="126" t="s">
        <v>162</v>
      </c>
      <c r="C103" s="127">
        <v>3.4151616909477004E-3</v>
      </c>
      <c r="D103" s="127">
        <v>8.9372323920547322E-3</v>
      </c>
      <c r="E103" s="127">
        <v>6.0590699156577261E-3</v>
      </c>
      <c r="F103" s="127">
        <v>7.1451654655098088E-3</v>
      </c>
      <c r="G103" s="127">
        <v>1.3175502814450292E-2</v>
      </c>
      <c r="H103" s="127">
        <v>8.7486035349999859E-3</v>
      </c>
      <c r="I103" s="127">
        <v>8.2661267007825088E-3</v>
      </c>
      <c r="J103" s="127">
        <v>7.4908128901202435E-3</v>
      </c>
      <c r="K103" s="127">
        <v>1.2608449330268371E-3</v>
      </c>
      <c r="L103" s="127">
        <v>3.1320903600327247E-3</v>
      </c>
      <c r="M103" s="127">
        <v>4.5505062624250992E-3</v>
      </c>
      <c r="N103" s="127">
        <v>4.9049163642717183E-3</v>
      </c>
      <c r="O103" s="127">
        <v>3.8153824769546064E-3</v>
      </c>
      <c r="P103" s="127">
        <v>6.8218743847167423E-3</v>
      </c>
      <c r="Q103" s="127">
        <v>4.4884580695025563E-3</v>
      </c>
      <c r="R103" s="127">
        <v>5.3839994656653348E-3</v>
      </c>
      <c r="S103" s="127">
        <v>4.9752809329245383E-3</v>
      </c>
    </row>
    <row r="104" spans="1:20" s="9" customFormat="1" x14ac:dyDescent="0.2">
      <c r="A104" s="126" t="s">
        <v>156</v>
      </c>
      <c r="C104" s="182">
        <v>-7.3536720914801641E-3</v>
      </c>
      <c r="D104" s="182">
        <v>0.13460639505762262</v>
      </c>
      <c r="E104" s="182">
        <v>0.10060450151482359</v>
      </c>
      <c r="F104" s="182">
        <v>-0.29269637747043081</v>
      </c>
      <c r="G104" s="182">
        <v>0.131034113972753</v>
      </c>
      <c r="H104" s="182">
        <v>-0.11147573527121554</v>
      </c>
      <c r="I104" s="182">
        <v>-0.15073046000965307</v>
      </c>
      <c r="J104" s="182">
        <v>0.13345123459500047</v>
      </c>
      <c r="K104" s="182">
        <v>-5.8172844865365836E-2</v>
      </c>
      <c r="L104" s="182">
        <v>7.3677923992148051E-2</v>
      </c>
      <c r="M104" s="182">
        <v>4.9135754139234621E-2</v>
      </c>
      <c r="N104" s="182">
        <v>-0.11449382624492843</v>
      </c>
      <c r="O104" s="182">
        <v>8.1117972084772241E-2</v>
      </c>
      <c r="P104" s="182">
        <v>0.21987776849380541</v>
      </c>
      <c r="Q104" s="182">
        <v>-0.25879847390881144</v>
      </c>
      <c r="R104" s="182">
        <v>6.3682531093660441E-2</v>
      </c>
      <c r="S104" s="182">
        <v>-0.2234114313653468</v>
      </c>
    </row>
    <row r="105" spans="1:20" s="9" customFormat="1" x14ac:dyDescent="0.2">
      <c r="A105" s="126" t="s">
        <v>10</v>
      </c>
      <c r="C105" s="127" cm="1">
        <f t="array" ref="C105:S110">TRANSPOSE('Individ-I&amp;O Tables'!AH61:AM77)</f>
        <v>-0.1632232951520885</v>
      </c>
      <c r="D105" s="127">
        <v>0.34960327207354458</v>
      </c>
      <c r="E105" s="127">
        <v>-9.9109300219569305E-2</v>
      </c>
      <c r="F105" s="127">
        <v>0.12947002001805982</v>
      </c>
      <c r="G105" s="127">
        <v>-4.2131302347815695E-2</v>
      </c>
      <c r="H105" s="127">
        <v>9.6435545314906251E-2</v>
      </c>
      <c r="I105" s="127">
        <v>-0.23622620874887643</v>
      </c>
      <c r="J105" s="127">
        <v>0.1052570752200854</v>
      </c>
      <c r="K105" s="127">
        <v>0.16158387281432257</v>
      </c>
      <c r="L105" s="127">
        <v>-0.11646890897704851</v>
      </c>
      <c r="M105" s="127">
        <v>-0.12110297541990629</v>
      </c>
      <c r="N105" s="127">
        <v>-0.15233360589315711</v>
      </c>
      <c r="O105" s="127">
        <v>-5.3389299342423722E-2</v>
      </c>
      <c r="P105" s="127">
        <v>-0.12347835941248926</v>
      </c>
      <c r="Q105" s="127">
        <v>-6.1128851020650424E-2</v>
      </c>
      <c r="R105" s="127">
        <v>-0.13017624441689643</v>
      </c>
      <c r="S105" s="127">
        <v>9.8005826765882237E-2</v>
      </c>
    </row>
    <row r="106" spans="1:20" s="9" customFormat="1" x14ac:dyDescent="0.2">
      <c r="A106" s="126" t="s">
        <v>163</v>
      </c>
      <c r="C106" s="127">
        <v>-5.2942021212026062E-2</v>
      </c>
      <c r="D106" s="127">
        <v>4.5812360081880183E-4</v>
      </c>
      <c r="E106" s="127">
        <v>1.2744858150051434E-2</v>
      </c>
      <c r="F106" s="127">
        <v>1.331179576777714E-2</v>
      </c>
      <c r="G106" s="127">
        <v>2.1660601282336864E-2</v>
      </c>
      <c r="H106" s="127">
        <v>8.3970445193903842E-3</v>
      </c>
      <c r="I106" s="127">
        <v>1.1590174983490732E-2</v>
      </c>
      <c r="J106" s="127">
        <v>-4.1190187196575925E-2</v>
      </c>
      <c r="K106" s="127">
        <v>4.1664793784201536E-2</v>
      </c>
      <c r="L106" s="127">
        <v>-1.6432755618785426E-2</v>
      </c>
      <c r="M106" s="127">
        <v>2.3451643141061736E-2</v>
      </c>
      <c r="N106" s="127">
        <v>-3.9540749031442453E-2</v>
      </c>
      <c r="O106" s="127">
        <v>-3.3087476295518437E-4</v>
      </c>
      <c r="P106" s="127">
        <v>-1.7082711612051452E-2</v>
      </c>
      <c r="Q106" s="127">
        <v>8.9938291021636984E-4</v>
      </c>
      <c r="R106" s="127">
        <v>-1.6373765076954525E-2</v>
      </c>
      <c r="S106" s="127">
        <v>9.5669036590110175E-3</v>
      </c>
    </row>
    <row r="107" spans="1:20" s="9" customFormat="1" x14ac:dyDescent="0.2">
      <c r="A107" s="126" t="s">
        <v>164</v>
      </c>
      <c r="C107" s="127">
        <v>-2.0655317427101067E-3</v>
      </c>
      <c r="D107" s="127">
        <v>5.679108681863347E-4</v>
      </c>
      <c r="E107" s="127">
        <v>6.5766821303352391E-4</v>
      </c>
      <c r="F107" s="127">
        <v>-3.4167944448397457E-3</v>
      </c>
      <c r="G107" s="127">
        <v>-2.0179979959062226E-3</v>
      </c>
      <c r="H107" s="127">
        <v>-4.7087532847492732E-3</v>
      </c>
      <c r="I107" s="127">
        <v>-3.5750650789381799E-3</v>
      </c>
      <c r="J107" s="127">
        <v>1.8420098134805416E-2</v>
      </c>
      <c r="K107" s="127">
        <v>1.1427982673454571E-2</v>
      </c>
      <c r="L107" s="127">
        <v>1.5926163943903348E-2</v>
      </c>
      <c r="M107" s="127">
        <v>1.3952694021558971E-2</v>
      </c>
      <c r="N107" s="127">
        <v>-4.8569110859616156E-3</v>
      </c>
      <c r="O107" s="127">
        <v>5.8484451521809679E-2</v>
      </c>
      <c r="P107" s="127">
        <v>-6.0138822932935675E-2</v>
      </c>
      <c r="Q107" s="127">
        <v>9.763479258450428E-3</v>
      </c>
      <c r="R107" s="127">
        <v>6.443478695091219E-2</v>
      </c>
      <c r="S107" s="127">
        <v>8.7930851984549113E-3</v>
      </c>
    </row>
    <row r="108" spans="1:20" s="9" customFormat="1" x14ac:dyDescent="0.2">
      <c r="A108" s="126" t="s">
        <v>165</v>
      </c>
      <c r="C108" s="127">
        <v>-2.6711643851937673E-3</v>
      </c>
      <c r="D108" s="127">
        <v>-9.1909126908410362E-3</v>
      </c>
      <c r="E108" s="127">
        <v>-2.7722142137569798E-2</v>
      </c>
      <c r="F108" s="127">
        <v>3.0330838434301274E-2</v>
      </c>
      <c r="G108" s="127">
        <v>1.7714484472085179E-2</v>
      </c>
      <c r="H108" s="127">
        <v>1.7040937319561467E-2</v>
      </c>
      <c r="I108" s="127">
        <v>2.7184332589616961E-2</v>
      </c>
      <c r="J108" s="127">
        <v>4.8848935272018758E-2</v>
      </c>
      <c r="K108" s="127">
        <v>-8.1346481652787586E-2</v>
      </c>
      <c r="L108" s="127">
        <v>5.1515830713653357E-2</v>
      </c>
      <c r="M108" s="127">
        <v>2.2057050879575494E-2</v>
      </c>
      <c r="N108" s="127">
        <v>-3.6714301135427695E-2</v>
      </c>
      <c r="O108" s="127">
        <v>-2.8007186479298177E-2</v>
      </c>
      <c r="P108" s="127">
        <v>4.8744554647895115E-2</v>
      </c>
      <c r="Q108" s="127">
        <v>-1.2390371082926831E-2</v>
      </c>
      <c r="R108" s="127">
        <v>5.0426234258290886E-3</v>
      </c>
      <c r="S108" s="127">
        <v>-5.2261213632960234E-2</v>
      </c>
    </row>
    <row r="109" spans="1:20" s="9" customFormat="1" x14ac:dyDescent="0.2">
      <c r="A109" s="126" t="s">
        <v>166</v>
      </c>
      <c r="C109" s="127">
        <v>3.016929546427961E-2</v>
      </c>
      <c r="D109" s="127">
        <v>2.0344144916166974E-2</v>
      </c>
      <c r="E109" s="127">
        <v>2.4846319388707863E-2</v>
      </c>
      <c r="F109" s="127">
        <v>1.9844050741794062E-2</v>
      </c>
      <c r="G109" s="127">
        <v>2.9055100218882447E-2</v>
      </c>
      <c r="H109" s="127">
        <v>3.1679313344965224E-2</v>
      </c>
      <c r="I109" s="127">
        <v>2.6761594502482153E-2</v>
      </c>
      <c r="J109" s="127">
        <v>2.536501817492761E-2</v>
      </c>
      <c r="K109" s="127">
        <v>9.9190262345519951E-3</v>
      </c>
      <c r="L109" s="127">
        <v>1.1002585310710552E-2</v>
      </c>
      <c r="M109" s="127">
        <v>1.4926321836313256E-2</v>
      </c>
      <c r="N109" s="127">
        <v>1.1948085244965262E-2</v>
      </c>
      <c r="O109" s="127">
        <v>1.2257591213735481E-2</v>
      </c>
      <c r="P109" s="127">
        <v>1.4800048016524877E-2</v>
      </c>
      <c r="Q109" s="127">
        <v>9.2980316504532087E-3</v>
      </c>
      <c r="R109" s="127">
        <v>8.9726629882545678E-3</v>
      </c>
      <c r="S109" s="127">
        <v>7.8281589237976842E-3</v>
      </c>
    </row>
    <row r="110" spans="1:20" s="9" customFormat="1" x14ac:dyDescent="0.2">
      <c r="A110" s="128" t="s">
        <v>167</v>
      </c>
      <c r="B110" s="129"/>
      <c r="C110" s="130">
        <v>4.4103006110194895E-2</v>
      </c>
      <c r="D110" s="130">
        <v>3.9983514320361978E-2</v>
      </c>
      <c r="E110" s="130">
        <v>4.7024194716877299E-2</v>
      </c>
      <c r="F110" s="130">
        <v>4.4945421496252372E-2</v>
      </c>
      <c r="G110" s="130">
        <v>1.7049561702500209E-2</v>
      </c>
      <c r="H110" s="130">
        <v>4.2035986631140436E-2</v>
      </c>
      <c r="I110" s="130">
        <v>3.4442606102253803E-2</v>
      </c>
      <c r="J110" s="130">
        <v>2.9997201614969878E-2</v>
      </c>
      <c r="K110" s="130">
        <v>1.3687182862874205E-2</v>
      </c>
      <c r="L110" s="130">
        <v>1.1737360431778318E-2</v>
      </c>
      <c r="M110" s="130">
        <v>-4.4140896114368784E-2</v>
      </c>
      <c r="N110" s="130">
        <v>1.1543245941033146E-2</v>
      </c>
      <c r="O110" s="130">
        <v>-8.2592975928737948E-4</v>
      </c>
      <c r="P110" s="130">
        <v>1.1319701039583456E-2</v>
      </c>
      <c r="Q110" s="130">
        <v>5.1904460763569065E-3</v>
      </c>
      <c r="R110" s="130">
        <v>-3.7257395589716809E-2</v>
      </c>
      <c r="S110" s="130">
        <v>1.8685437577709555E-4</v>
      </c>
    </row>
    <row r="111" spans="1:20" s="9" customFormat="1" x14ac:dyDescent="0.2">
      <c r="A111" s="109"/>
    </row>
    <row r="112" spans="1:20" s="9" customFormat="1" x14ac:dyDescent="0.2">
      <c r="A112" s="50" t="s">
        <v>189</v>
      </c>
      <c r="B112" s="51"/>
      <c r="C112" s="51"/>
      <c r="D112" s="51"/>
      <c r="E112" s="51"/>
      <c r="F112" s="51"/>
      <c r="G112" s="51"/>
      <c r="H112" s="51"/>
      <c r="I112" s="51"/>
      <c r="J112" s="51"/>
      <c r="K112" s="51"/>
      <c r="L112" s="51"/>
      <c r="M112" s="51"/>
      <c r="N112" s="51"/>
      <c r="O112" s="51"/>
      <c r="P112" s="51"/>
      <c r="Q112" s="51"/>
      <c r="R112" s="51"/>
      <c r="S112" s="51"/>
    </row>
    <row r="113" spans="1:19" s="9" customFormat="1" ht="15" x14ac:dyDescent="0.2">
      <c r="A113" s="131" t="s">
        <v>7</v>
      </c>
      <c r="B113" s="57"/>
      <c r="C113" s="57">
        <v>2007</v>
      </c>
      <c r="D113" s="57">
        <v>2008</v>
      </c>
      <c r="E113" s="57">
        <v>2009</v>
      </c>
      <c r="F113" s="57">
        <v>2010</v>
      </c>
      <c r="G113" s="57">
        <v>2011</v>
      </c>
      <c r="H113" s="57">
        <v>2012</v>
      </c>
      <c r="I113" s="57">
        <v>2013</v>
      </c>
      <c r="J113" s="57">
        <v>2014</v>
      </c>
      <c r="K113" s="57">
        <v>2015</v>
      </c>
      <c r="L113" s="57">
        <v>2016</v>
      </c>
      <c r="M113" s="57">
        <v>2017</v>
      </c>
      <c r="N113" s="57">
        <v>2018</v>
      </c>
      <c r="O113" s="57">
        <v>2019</v>
      </c>
      <c r="P113" s="57">
        <v>2020</v>
      </c>
      <c r="Q113" s="57">
        <v>2021</v>
      </c>
      <c r="R113" s="57">
        <v>2022</v>
      </c>
      <c r="S113" s="57">
        <v>2023</v>
      </c>
    </row>
    <row r="114" spans="1:19" s="9" customFormat="1" x14ac:dyDescent="0.2">
      <c r="A114" s="126" t="s">
        <v>28</v>
      </c>
      <c r="C114" s="127" cm="1">
        <f t="array" ref="C114:S124">TRANSPOSE('1.Shazam DNSP&amp;State'!AG27:AQ43)</f>
        <v>1.010057E-3</v>
      </c>
      <c r="D114" s="127">
        <v>4.2621309999999997E-4</v>
      </c>
      <c r="E114" s="127">
        <v>5.2792940000000003E-4</v>
      </c>
      <c r="F114" s="127">
        <v>-8.8063650000000002E-4</v>
      </c>
      <c r="G114" s="127">
        <v>8.9387109999999997E-5</v>
      </c>
      <c r="H114" s="127">
        <v>-3.9678969999999997E-3</v>
      </c>
      <c r="I114" s="127">
        <v>-1.0089570000000001E-2</v>
      </c>
      <c r="J114" s="127">
        <v>-2.9252599999999998E-3</v>
      </c>
      <c r="K114" s="127">
        <v>3.869206E-4</v>
      </c>
      <c r="L114" s="127">
        <v>-1.121118E-4</v>
      </c>
      <c r="M114" s="127">
        <v>1.8178979999999999E-4</v>
      </c>
      <c r="N114" s="127">
        <v>-1.0177529999999999E-3</v>
      </c>
      <c r="O114" s="127">
        <v>1.182049E-4</v>
      </c>
      <c r="P114" s="127">
        <v>-1.9601739999999999E-3</v>
      </c>
      <c r="Q114" s="127">
        <v>-1.7125370000000001E-3</v>
      </c>
      <c r="R114" s="127">
        <v>-8.8610169999999995E-4</v>
      </c>
      <c r="S114" s="127">
        <v>1.3195080000000001E-3</v>
      </c>
    </row>
    <row r="115" spans="1:19" s="9" customFormat="1" x14ac:dyDescent="0.2">
      <c r="A115" s="126" t="s">
        <v>161</v>
      </c>
      <c r="C115" s="127">
        <v>3.899866E-5</v>
      </c>
      <c r="D115" s="127">
        <v>1.04222E-2</v>
      </c>
      <c r="E115" s="127">
        <v>5.5745990000000004E-3</v>
      </c>
      <c r="F115" s="127">
        <v>1.6072929999999999E-4</v>
      </c>
      <c r="G115" s="127">
        <v>1.0551700000000001E-2</v>
      </c>
      <c r="H115" s="127">
        <v>-6.013075E-5</v>
      </c>
      <c r="I115" s="127">
        <v>-6.4142739999999994E-5</v>
      </c>
      <c r="J115" s="127">
        <v>1.8149589999999999E-5</v>
      </c>
      <c r="K115" s="127">
        <v>-1.136925E-7</v>
      </c>
      <c r="L115" s="127">
        <v>6.2281229999999998E-5</v>
      </c>
      <c r="M115" s="127">
        <v>5.3437659999999999E-6</v>
      </c>
      <c r="N115" s="127">
        <v>-1.6519629999999999E-5</v>
      </c>
      <c r="O115" s="127">
        <v>1.499781E-5</v>
      </c>
      <c r="P115" s="127">
        <v>8.1515890000000003E-5</v>
      </c>
      <c r="Q115" s="127">
        <v>-6.8316099999999995E-5</v>
      </c>
      <c r="R115" s="127">
        <v>1.2289270000000001E-5</v>
      </c>
      <c r="S115" s="127">
        <v>-1.9788430000000001E-5</v>
      </c>
    </row>
    <row r="116" spans="1:19" s="9" customFormat="1" x14ac:dyDescent="0.2">
      <c r="A116" s="126" t="s">
        <v>30</v>
      </c>
      <c r="C116" s="127">
        <v>2.102161E-3</v>
      </c>
      <c r="D116" s="127">
        <v>1.625617E-3</v>
      </c>
      <c r="E116" s="127">
        <v>1.5339520000000001E-3</v>
      </c>
      <c r="F116" s="127">
        <v>1.678747E-3</v>
      </c>
      <c r="G116" s="127">
        <v>1.529182E-3</v>
      </c>
      <c r="H116" s="127">
        <v>1.705029E-3</v>
      </c>
      <c r="I116" s="127">
        <v>1.713336E-3</v>
      </c>
      <c r="J116" s="127">
        <v>1.9491160000000001E-3</v>
      </c>
      <c r="K116" s="127">
        <v>2.2194329999999998E-3</v>
      </c>
      <c r="L116" s="127">
        <v>2.266704E-3</v>
      </c>
      <c r="M116" s="127">
        <v>2.2315350000000002E-3</v>
      </c>
      <c r="N116" s="127">
        <v>2.3858590000000002E-3</v>
      </c>
      <c r="O116" s="127">
        <v>2.2405110000000002E-3</v>
      </c>
      <c r="P116" s="127">
        <v>2.0158390000000002E-3</v>
      </c>
      <c r="Q116" s="127">
        <v>1.239205E-3</v>
      </c>
      <c r="R116" s="127">
        <v>1.046686E-3</v>
      </c>
      <c r="S116" s="127">
        <v>1.0421860000000001E-3</v>
      </c>
    </row>
    <row r="117" spans="1:19" s="9" customFormat="1" x14ac:dyDescent="0.2">
      <c r="A117" s="126" t="s">
        <v>162</v>
      </c>
      <c r="C117" s="127">
        <v>1.552994E-3</v>
      </c>
      <c r="D117" s="127">
        <v>3.837657E-3</v>
      </c>
      <c r="E117" s="127">
        <v>2.630336E-3</v>
      </c>
      <c r="F117" s="127">
        <v>3.5657340000000001E-3</v>
      </c>
      <c r="G117" s="127">
        <v>5.7254510000000003E-3</v>
      </c>
      <c r="H117" s="127">
        <v>3.8280779999999999E-3</v>
      </c>
      <c r="I117" s="127">
        <v>3.5331130000000001E-3</v>
      </c>
      <c r="J117" s="127">
        <v>3.1701580000000002E-3</v>
      </c>
      <c r="K117" s="127">
        <v>5.3387309999999996E-4</v>
      </c>
      <c r="L117" s="127">
        <v>1.3888170000000001E-3</v>
      </c>
      <c r="M117" s="127">
        <v>1.9582699999999998E-3</v>
      </c>
      <c r="N117" s="127">
        <v>2.074303E-3</v>
      </c>
      <c r="O117" s="127">
        <v>1.6647179999999999E-3</v>
      </c>
      <c r="P117" s="127">
        <v>3.151409E-3</v>
      </c>
      <c r="Q117" s="127">
        <v>1.7422609999999999E-3</v>
      </c>
      <c r="R117" s="127">
        <v>2.3604009999999998E-3</v>
      </c>
      <c r="S117" s="127">
        <v>2.0653889999999999E-3</v>
      </c>
    </row>
    <row r="118" spans="1:19" s="9" customFormat="1" x14ac:dyDescent="0.2">
      <c r="A118" s="126" t="s">
        <v>156</v>
      </c>
      <c r="C118" s="127">
        <v>9.884494000000001E-4</v>
      </c>
      <c r="D118" s="127">
        <v>-1.8261349999999999E-2</v>
      </c>
      <c r="E118" s="127">
        <v>-1.462487E-2</v>
      </c>
      <c r="F118" s="127">
        <v>3.9348210000000002E-2</v>
      </c>
      <c r="G118" s="127">
        <v>-1.3858519999999999E-2</v>
      </c>
      <c r="H118" s="127">
        <v>1.1385360000000001E-2</v>
      </c>
      <c r="I118" s="127">
        <v>1.1326960000000001E-2</v>
      </c>
      <c r="J118" s="127">
        <v>-1.016513E-2</v>
      </c>
      <c r="K118" s="127">
        <v>4.7356020000000002E-3</v>
      </c>
      <c r="L118" s="127">
        <v>-5.6420890000000003E-3</v>
      </c>
      <c r="M118" s="127">
        <v>-4.7080200000000003E-3</v>
      </c>
      <c r="N118" s="127">
        <v>1.070729E-2</v>
      </c>
      <c r="O118" s="127">
        <v>-7.4919050000000001E-3</v>
      </c>
      <c r="P118" s="127">
        <v>-2.4928140000000001E-2</v>
      </c>
      <c r="Q118" s="127">
        <v>2.8812009999999999E-2</v>
      </c>
      <c r="R118" s="127">
        <v>-6.3467250000000001E-3</v>
      </c>
      <c r="S118" s="127">
        <v>2.181748E-2</v>
      </c>
    </row>
    <row r="119" spans="1:19" s="9" customFormat="1" x14ac:dyDescent="0.2">
      <c r="A119" s="126" t="s">
        <v>10</v>
      </c>
      <c r="C119" s="127">
        <v>6.2998780000000004E-2</v>
      </c>
      <c r="D119" s="127">
        <v>-0.14027300000000001</v>
      </c>
      <c r="E119" s="127">
        <v>4.4575919999999998E-2</v>
      </c>
      <c r="F119" s="127">
        <v>-5.350369E-2</v>
      </c>
      <c r="G119" s="127">
        <v>2.2595879999999999E-2</v>
      </c>
      <c r="H119" s="127">
        <v>-3.4013380000000003E-2</v>
      </c>
      <c r="I119" s="127">
        <v>8.6104470000000002E-2</v>
      </c>
      <c r="J119" s="127">
        <v>-3.9691860000000002E-2</v>
      </c>
      <c r="K119" s="127">
        <v>-6.2031740000000002E-2</v>
      </c>
      <c r="L119" s="127">
        <v>4.3786129999999999E-2</v>
      </c>
      <c r="M119" s="127">
        <v>4.6305060000000002E-2</v>
      </c>
      <c r="N119" s="127">
        <v>5.48207E-2</v>
      </c>
      <c r="O119" s="127">
        <v>1.810105E-2</v>
      </c>
      <c r="P119" s="127">
        <v>4.5018379999999997E-2</v>
      </c>
      <c r="Q119" s="127">
        <v>2.6817230000000001E-2</v>
      </c>
      <c r="R119" s="127">
        <v>4.0726279999999997E-2</v>
      </c>
      <c r="S119" s="127">
        <v>-4.2584320000000002E-2</v>
      </c>
    </row>
    <row r="120" spans="1:19" s="9" customFormat="1" x14ac:dyDescent="0.2">
      <c r="A120" s="126" t="s">
        <v>163</v>
      </c>
      <c r="C120" s="127">
        <v>2.2331510000000001E-3</v>
      </c>
      <c r="D120" s="127">
        <v>-9.6337900000000005E-5</v>
      </c>
      <c r="E120" s="127">
        <v>-4.6153919999999997E-4</v>
      </c>
      <c r="F120" s="127">
        <v>-6.2401199999999996E-4</v>
      </c>
      <c r="G120" s="127">
        <v>-8.141623E-4</v>
      </c>
      <c r="H120" s="127">
        <v>-3.1579870000000002E-4</v>
      </c>
      <c r="I120" s="127">
        <v>-4.3520780000000001E-4</v>
      </c>
      <c r="J120" s="127">
        <v>1.543221E-3</v>
      </c>
      <c r="K120" s="127">
        <v>-1.5389399999999999E-3</v>
      </c>
      <c r="L120" s="127">
        <v>6.1990540000000005E-4</v>
      </c>
      <c r="M120" s="127">
        <v>-8.8800700000000001E-4</v>
      </c>
      <c r="N120" s="127">
        <v>1.475519E-3</v>
      </c>
      <c r="O120" s="127">
        <v>1.2184489999999999E-5</v>
      </c>
      <c r="P120" s="127">
        <v>6.8593409999999995E-4</v>
      </c>
      <c r="Q120" s="127">
        <v>-6.3957789999999999E-5</v>
      </c>
      <c r="R120" s="127">
        <v>6.4931259999999997E-4</v>
      </c>
      <c r="S120" s="127">
        <v>-3.3801380000000002E-4</v>
      </c>
    </row>
    <row r="121" spans="1:19" s="9" customFormat="1" x14ac:dyDescent="0.2">
      <c r="A121" s="126" t="s">
        <v>164</v>
      </c>
      <c r="C121" s="127">
        <v>1.59529E-4</v>
      </c>
      <c r="D121" s="127">
        <v>-1.445656E-4</v>
      </c>
      <c r="E121" s="127">
        <v>5.3435269999999998E-5</v>
      </c>
      <c r="F121" s="127">
        <v>2.3158590000000001E-4</v>
      </c>
      <c r="G121" s="127">
        <v>2.416281E-4</v>
      </c>
      <c r="H121" s="127">
        <v>2.539838E-4</v>
      </c>
      <c r="I121" s="127">
        <v>2.6115650000000003E-4</v>
      </c>
      <c r="J121" s="127">
        <v>-1.2407399999999999E-3</v>
      </c>
      <c r="K121" s="127">
        <v>-7.1387830000000003E-4</v>
      </c>
      <c r="L121" s="127">
        <v>-1.019416E-3</v>
      </c>
      <c r="M121" s="127">
        <v>-8.1385129999999998E-4</v>
      </c>
      <c r="N121" s="127">
        <v>2.5744020000000002E-4</v>
      </c>
      <c r="O121" s="127">
        <v>-3.6931749999999999E-3</v>
      </c>
      <c r="P121" s="127">
        <v>3.7756399999999998E-3</v>
      </c>
      <c r="Q121" s="127">
        <v>-5.2998499999999996E-4</v>
      </c>
      <c r="R121" s="127">
        <v>-3.970047E-3</v>
      </c>
      <c r="S121" s="127">
        <v>-1.1146870000000001E-3</v>
      </c>
    </row>
    <row r="122" spans="1:19" s="9" customFormat="1" x14ac:dyDescent="0.2">
      <c r="A122" s="126" t="s">
        <v>165</v>
      </c>
      <c r="C122" s="127">
        <v>1.906787E-4</v>
      </c>
      <c r="D122" s="127">
        <v>3.4772150000000001E-4</v>
      </c>
      <c r="E122" s="127">
        <v>1.559604E-3</v>
      </c>
      <c r="F122" s="127">
        <v>-1.7780680000000001E-3</v>
      </c>
      <c r="G122" s="127">
        <v>-8.0296770000000005E-4</v>
      </c>
      <c r="H122" s="127">
        <v>-9.3052320000000001E-4</v>
      </c>
      <c r="I122" s="127">
        <v>-1.588044E-3</v>
      </c>
      <c r="J122" s="127">
        <v>-2.863666E-3</v>
      </c>
      <c r="K122" s="127">
        <v>4.8082849999999998E-3</v>
      </c>
      <c r="L122" s="127">
        <v>-3.0963039999999998E-3</v>
      </c>
      <c r="M122" s="127">
        <v>-1.382479E-3</v>
      </c>
      <c r="N122" s="127">
        <v>2.1737710000000001E-3</v>
      </c>
      <c r="O122" s="127">
        <v>1.803832E-3</v>
      </c>
      <c r="P122" s="127">
        <v>-3.1959509999999998E-3</v>
      </c>
      <c r="Q122" s="127">
        <v>8.84756E-4</v>
      </c>
      <c r="R122" s="127">
        <v>-3.5886620000000002E-4</v>
      </c>
      <c r="S122" s="127">
        <v>3.3951540000000001E-3</v>
      </c>
    </row>
    <row r="123" spans="1:19" s="9" customFormat="1" x14ac:dyDescent="0.2">
      <c r="A123" s="126" t="s">
        <v>166</v>
      </c>
      <c r="C123" s="127">
        <v>-3.6352590000000001E-3</v>
      </c>
      <c r="D123" s="127">
        <v>-3.8062780000000002E-3</v>
      </c>
      <c r="E123" s="127">
        <v>-2.2981E-3</v>
      </c>
      <c r="F123" s="127">
        <v>-3.1930750000000001E-3</v>
      </c>
      <c r="G123" s="127">
        <v>-3.78035E-3</v>
      </c>
      <c r="H123" s="127">
        <v>-4.463758E-3</v>
      </c>
      <c r="I123" s="127">
        <v>-3.7648569999999999E-3</v>
      </c>
      <c r="J123" s="127">
        <v>-3.492125E-3</v>
      </c>
      <c r="K123" s="127">
        <v>-1.362528E-3</v>
      </c>
      <c r="L123" s="127">
        <v>-1.4426269999999999E-3</v>
      </c>
      <c r="M123" s="127">
        <v>-2.4507109999999999E-3</v>
      </c>
      <c r="N123" s="127">
        <v>-2.146247E-3</v>
      </c>
      <c r="O123" s="127">
        <v>-2.073915E-3</v>
      </c>
      <c r="P123" s="127">
        <v>-2.7247669999999999E-3</v>
      </c>
      <c r="Q123" s="127">
        <v>-6.5301979999999996E-4</v>
      </c>
      <c r="R123" s="127">
        <v>-1.70688E-3</v>
      </c>
      <c r="S123" s="127">
        <v>-2.3231329999999998E-3</v>
      </c>
    </row>
    <row r="124" spans="1:19" s="9" customFormat="1" x14ac:dyDescent="0.2">
      <c r="A124" s="128" t="s">
        <v>167</v>
      </c>
      <c r="B124" s="129"/>
      <c r="C124" s="130">
        <v>-1.0918890000000001E-2</v>
      </c>
      <c r="D124" s="130">
        <v>-1.430417E-2</v>
      </c>
      <c r="E124" s="130">
        <v>-1.213085E-2</v>
      </c>
      <c r="F124" s="130">
        <v>-1.4866870000000001E-2</v>
      </c>
      <c r="G124" s="130">
        <v>-4.7102050000000003E-3</v>
      </c>
      <c r="H124" s="130">
        <v>-1.408531E-2</v>
      </c>
      <c r="I124" s="130">
        <v>-1.2235650000000001E-2</v>
      </c>
      <c r="J124" s="130">
        <v>-9.4766239999999995E-3</v>
      </c>
      <c r="K124" s="130">
        <v>-3.5738789999999999E-3</v>
      </c>
      <c r="L124" s="130">
        <v>-4.04266E-3</v>
      </c>
      <c r="M124" s="130">
        <v>1.412181E-2</v>
      </c>
      <c r="N124" s="130">
        <v>-3.7177070000000002E-3</v>
      </c>
      <c r="O124" s="130">
        <v>2.4289609999999999E-4</v>
      </c>
      <c r="P124" s="130">
        <v>-2.652448E-3</v>
      </c>
      <c r="Q124" s="130">
        <v>-1.692186E-3</v>
      </c>
      <c r="R124" s="130">
        <v>1.1401049999999999E-2</v>
      </c>
      <c r="S124" s="130">
        <v>-2.1229380000000001E-4</v>
      </c>
    </row>
    <row r="125" spans="1:19" ht="15" x14ac:dyDescent="0.2">
      <c r="A125" s="80" t="s">
        <v>168</v>
      </c>
      <c r="B125" s="84"/>
      <c r="C125" s="90">
        <f t="shared" ref="C125:Q125" si="17">SUM(C114:C124)</f>
        <v>5.6720649760000005E-2</v>
      </c>
      <c r="D125" s="90">
        <f t="shared" si="17"/>
        <v>-0.16022629290000001</v>
      </c>
      <c r="E125" s="90">
        <f t="shared" si="17"/>
        <v>2.6940416469999999E-2</v>
      </c>
      <c r="F125" s="90">
        <f t="shared" si="17"/>
        <v>-2.9861345300000001E-2</v>
      </c>
      <c r="G125" s="90">
        <f t="shared" si="17"/>
        <v>1.6767023209999996E-2</v>
      </c>
      <c r="H125" s="90">
        <f t="shared" si="17"/>
        <v>-4.0664346850000005E-2</v>
      </c>
      <c r="I125" s="90">
        <f t="shared" si="17"/>
        <v>7.4761563959999999E-2</v>
      </c>
      <c r="J125" s="90">
        <f t="shared" si="17"/>
        <v>-6.3174760410000003E-2</v>
      </c>
      <c r="K125" s="90">
        <f t="shared" si="17"/>
        <v>-5.6536965292500005E-2</v>
      </c>
      <c r="L125" s="90">
        <f t="shared" si="17"/>
        <v>3.2768629829999993E-2</v>
      </c>
      <c r="M125" s="90">
        <f t="shared" si="17"/>
        <v>5.4560740265999996E-2</v>
      </c>
      <c r="N125" s="90">
        <f t="shared" si="17"/>
        <v>6.6996655569999994E-2</v>
      </c>
      <c r="O125" s="90">
        <f t="shared" si="17"/>
        <v>1.0939399300000003E-2</v>
      </c>
      <c r="P125" s="90">
        <f t="shared" si="17"/>
        <v>1.9267237989999998E-2</v>
      </c>
      <c r="Q125" s="90">
        <f t="shared" si="17"/>
        <v>5.4775460310000003E-2</v>
      </c>
      <c r="R125" s="90">
        <f t="shared" ref="R125:S125" si="18">SUM(R114:R124)</f>
        <v>4.2927398970000002E-2</v>
      </c>
      <c r="S125" s="90">
        <f t="shared" si="18"/>
        <v>-1.6952519029999995E-2</v>
      </c>
    </row>
    <row r="126" spans="1:19" x14ac:dyDescent="0.2">
      <c r="A126" s="95" t="s">
        <v>184</v>
      </c>
      <c r="B126" s="96"/>
      <c r="C126" s="97" cm="1">
        <f t="array" ref="C126:S126">TRANSPOSE('5.Stata-DNSP&amp;State'!J22:J38)</f>
        <v>5.672038346529007E-2</v>
      </c>
      <c r="D126" s="97">
        <v>-0.16022653877735138</v>
      </c>
      <c r="E126" s="97">
        <v>2.6940887793898582E-2</v>
      </c>
      <c r="F126" s="97">
        <v>-2.9861751943826675E-2</v>
      </c>
      <c r="G126" s="97">
        <v>1.6767192631959915E-2</v>
      </c>
      <c r="H126" s="97">
        <v>-4.0664114058017731E-2</v>
      </c>
      <c r="I126" s="97">
        <v>7.4760995805263519E-2</v>
      </c>
      <c r="J126" s="97">
        <v>-6.3174724578857422E-2</v>
      </c>
      <c r="K126" s="97">
        <v>-5.6536413729190826E-2</v>
      </c>
      <c r="L126" s="97">
        <v>3.2768584787845612E-2</v>
      </c>
      <c r="M126" s="97">
        <v>5.4560959339141846E-2</v>
      </c>
      <c r="N126" s="97">
        <v>6.6996030509471893E-2</v>
      </c>
      <c r="O126" s="97">
        <v>1.093959528952837E-2</v>
      </c>
      <c r="P126" s="97">
        <v>1.9266776740550995E-2</v>
      </c>
      <c r="Q126" s="97">
        <v>5.4776038974523544E-2</v>
      </c>
      <c r="R126" s="97">
        <v>4.2927086353302002E-2</v>
      </c>
      <c r="S126" s="97">
        <v>-1.6952119767665863E-2</v>
      </c>
    </row>
    <row r="127" spans="1:19" x14ac:dyDescent="0.2">
      <c r="A127" s="95" t="s">
        <v>184</v>
      </c>
      <c r="B127" s="96"/>
      <c r="C127" s="98">
        <f t="shared" ref="C127:Q127" si="19">C125-C126</f>
        <v>2.6629470993577709E-7</v>
      </c>
      <c r="D127" s="98">
        <f t="shared" si="19"/>
        <v>2.4587735136805122E-7</v>
      </c>
      <c r="E127" s="98">
        <f t="shared" si="19"/>
        <v>-4.7132389858345336E-7</v>
      </c>
      <c r="F127" s="98">
        <f t="shared" si="19"/>
        <v>4.0664382667393584E-7</v>
      </c>
      <c r="G127" s="98">
        <f t="shared" si="19"/>
        <v>-1.694219599196467E-7</v>
      </c>
      <c r="H127" s="98">
        <f t="shared" si="19"/>
        <v>-2.3279198227421638E-7</v>
      </c>
      <c r="I127" s="98">
        <f t="shared" si="19"/>
        <v>5.681547364799755E-7</v>
      </c>
      <c r="J127" s="98">
        <f t="shared" si="19"/>
        <v>-3.5831142580766695E-8</v>
      </c>
      <c r="K127" s="98">
        <f t="shared" si="19"/>
        <v>-5.5156330917849328E-7</v>
      </c>
      <c r="L127" s="98">
        <f t="shared" si="19"/>
        <v>4.5042154381280675E-8</v>
      </c>
      <c r="M127" s="98">
        <f t="shared" si="19"/>
        <v>-2.1907314184943516E-7</v>
      </c>
      <c r="N127" s="98">
        <f t="shared" si="19"/>
        <v>6.2506052810051838E-7</v>
      </c>
      <c r="O127" s="98">
        <f t="shared" si="19"/>
        <v>-1.9598952836694106E-7</v>
      </c>
      <c r="P127" s="98">
        <f t="shared" si="19"/>
        <v>4.6124944900333142E-7</v>
      </c>
      <c r="Q127" s="98">
        <f t="shared" si="19"/>
        <v>-5.7866452354143894E-7</v>
      </c>
      <c r="R127" s="98">
        <f t="shared" ref="R127:S127" si="20">R125-R126</f>
        <v>3.1261669800053404E-7</v>
      </c>
      <c r="S127" s="98">
        <f t="shared" si="20"/>
        <v>-3.9926233413173362E-7</v>
      </c>
    </row>
    <row r="128" spans="1:19" x14ac:dyDescent="0.2">
      <c r="A128" s="1"/>
    </row>
    <row r="129" spans="1:19" x14ac:dyDescent="0.2">
      <c r="A129" s="50" t="s">
        <v>190</v>
      </c>
      <c r="B129" s="51"/>
      <c r="C129" s="51"/>
      <c r="D129" s="51"/>
      <c r="E129" s="51"/>
      <c r="F129" s="51"/>
    </row>
    <row r="130" spans="1:19" ht="30" x14ac:dyDescent="0.2">
      <c r="A130" s="78" t="s">
        <v>7</v>
      </c>
      <c r="B130" s="29"/>
      <c r="C130" s="29" t="s">
        <v>497</v>
      </c>
      <c r="D130" s="29" t="s">
        <v>277</v>
      </c>
      <c r="E130" s="29" t="s">
        <v>498</v>
      </c>
      <c r="F130" s="29" t="s">
        <v>574</v>
      </c>
    </row>
    <row r="131" spans="1:19" ht="15" x14ac:dyDescent="0.2">
      <c r="A131" s="68" t="s">
        <v>28</v>
      </c>
      <c r="B131" s="77"/>
      <c r="C131" s="183">
        <f>AVERAGE(C114:S114)</f>
        <v>-1.1465900641176468E-3</v>
      </c>
      <c r="D131" s="183">
        <f>AVERAGE(C114:H114)</f>
        <v>-4.6582448166666656E-4</v>
      </c>
      <c r="E131" s="183">
        <f>AVERAGE(I114:S114)</f>
        <v>-1.5179167454545455E-3</v>
      </c>
      <c r="F131" s="183">
        <f>S114</f>
        <v>1.3195080000000001E-3</v>
      </c>
    </row>
    <row r="132" spans="1:19" ht="15" x14ac:dyDescent="0.2">
      <c r="A132" s="68" t="s">
        <v>161</v>
      </c>
      <c r="B132" s="77"/>
      <c r="C132" s="183">
        <f t="shared" ref="C132:C142" si="21">AVERAGE(C115:S115)</f>
        <v>1.5713995984411764E-3</v>
      </c>
      <c r="D132" s="183">
        <f t="shared" ref="D132:D142" si="22">AVERAGE(C115:H115)</f>
        <v>4.4480160349999994E-3</v>
      </c>
      <c r="E132" s="183">
        <f t="shared" ref="E132:E142" si="23">AVERAGE(I115:S115)</f>
        <v>2.3360875909090917E-6</v>
      </c>
      <c r="F132" s="183">
        <f t="shared" ref="F132:F142" si="24">S115</f>
        <v>-1.9788430000000001E-5</v>
      </c>
    </row>
    <row r="133" spans="1:19" ht="15" x14ac:dyDescent="0.2">
      <c r="A133" s="68" t="s">
        <v>30</v>
      </c>
      <c r="B133" s="77"/>
      <c r="C133" s="183">
        <f t="shared" si="21"/>
        <v>1.7955940000000002E-3</v>
      </c>
      <c r="D133" s="183">
        <f t="shared" si="22"/>
        <v>1.6957813333333335E-3</v>
      </c>
      <c r="E133" s="183">
        <f t="shared" si="23"/>
        <v>1.850037272727273E-3</v>
      </c>
      <c r="F133" s="183">
        <f t="shared" si="24"/>
        <v>1.0421860000000001E-3</v>
      </c>
    </row>
    <row r="134" spans="1:19" ht="15" x14ac:dyDescent="0.2">
      <c r="A134" s="68" t="s">
        <v>162</v>
      </c>
      <c r="B134" s="77"/>
      <c r="C134" s="183">
        <f t="shared" si="21"/>
        <v>2.6342918882352943E-3</v>
      </c>
      <c r="D134" s="183">
        <f t="shared" si="22"/>
        <v>3.523375E-3</v>
      </c>
      <c r="E134" s="183">
        <f t="shared" si="23"/>
        <v>2.1493374636363635E-3</v>
      </c>
      <c r="F134" s="183">
        <f t="shared" si="24"/>
        <v>2.0653889999999999E-3</v>
      </c>
    </row>
    <row r="135" spans="1:19" ht="15" x14ac:dyDescent="0.2">
      <c r="A135" s="68" t="s">
        <v>156</v>
      </c>
      <c r="B135" s="77"/>
      <c r="C135" s="183">
        <f t="shared" si="21"/>
        <v>1.3585066117647057E-3</v>
      </c>
      <c r="D135" s="183">
        <f t="shared" si="22"/>
        <v>8.2954656666666717E-4</v>
      </c>
      <c r="E135" s="183">
        <f t="shared" si="23"/>
        <v>1.6470302727272723E-3</v>
      </c>
      <c r="F135" s="183">
        <f t="shared" si="24"/>
        <v>2.181748E-2</v>
      </c>
    </row>
    <row r="136" spans="1:19" ht="15" x14ac:dyDescent="0.2">
      <c r="A136" s="68" t="s">
        <v>10</v>
      </c>
      <c r="B136" s="77"/>
      <c r="C136" s="183">
        <f t="shared" si="21"/>
        <v>7.0442288235294101E-3</v>
      </c>
      <c r="D136" s="183">
        <f t="shared" si="22"/>
        <v>-1.6269914999999999E-2</v>
      </c>
      <c r="E136" s="183">
        <f t="shared" si="23"/>
        <v>1.9761034545454546E-2</v>
      </c>
      <c r="F136" s="183">
        <f t="shared" si="24"/>
        <v>-4.2584320000000002E-2</v>
      </c>
    </row>
    <row r="137" spans="1:19" ht="15" x14ac:dyDescent="0.2">
      <c r="A137" s="68" t="s">
        <v>163</v>
      </c>
      <c r="B137" s="77"/>
      <c r="C137" s="183">
        <f t="shared" si="21"/>
        <v>9.6661829411764694E-5</v>
      </c>
      <c r="D137" s="183">
        <f t="shared" si="22"/>
        <v>-1.3116516666666664E-5</v>
      </c>
      <c r="E137" s="183">
        <f t="shared" si="23"/>
        <v>1.5654092727272726E-4</v>
      </c>
      <c r="F137" s="183">
        <f t="shared" si="24"/>
        <v>-3.3801380000000002E-4</v>
      </c>
    </row>
    <row r="138" spans="1:19" ht="15" x14ac:dyDescent="0.2">
      <c r="A138" s="68" t="s">
        <v>164</v>
      </c>
      <c r="B138" s="77"/>
      <c r="C138" s="183">
        <f t="shared" si="21"/>
        <v>-4.7093802529411767E-4</v>
      </c>
      <c r="D138" s="183">
        <f t="shared" si="22"/>
        <v>1.3259941166666667E-4</v>
      </c>
      <c r="E138" s="183">
        <f t="shared" si="23"/>
        <v>-8.0014026363636368E-4</v>
      </c>
      <c r="F138" s="183">
        <f t="shared" si="24"/>
        <v>-1.1146870000000001E-3</v>
      </c>
    </row>
    <row r="139" spans="1:19" ht="15" x14ac:dyDescent="0.2">
      <c r="A139" s="68" t="s">
        <v>165</v>
      </c>
      <c r="B139" s="77"/>
      <c r="C139" s="183">
        <f t="shared" si="21"/>
        <v>-4.9003935294117611E-5</v>
      </c>
      <c r="D139" s="183">
        <f t="shared" si="22"/>
        <v>-2.3559244999999998E-4</v>
      </c>
      <c r="E139" s="183">
        <f t="shared" si="23"/>
        <v>5.2771618181818188E-5</v>
      </c>
      <c r="F139" s="183">
        <f t="shared" si="24"/>
        <v>3.3951540000000001E-3</v>
      </c>
    </row>
    <row r="140" spans="1:19" ht="15" x14ac:dyDescent="0.2">
      <c r="A140" s="68" t="s">
        <v>166</v>
      </c>
      <c r="B140" s="77"/>
      <c r="C140" s="183">
        <f t="shared" si="21"/>
        <v>-2.6657429294117646E-3</v>
      </c>
      <c r="D140" s="183">
        <f t="shared" si="22"/>
        <v>-3.5294699999999998E-3</v>
      </c>
      <c r="E140" s="183">
        <f t="shared" si="23"/>
        <v>-2.1946190727272731E-3</v>
      </c>
      <c r="F140" s="183">
        <f t="shared" si="24"/>
        <v>-2.3231329999999998E-3</v>
      </c>
      <c r="R140" s="76"/>
      <c r="S140" s="76"/>
    </row>
    <row r="141" spans="1:19" ht="15" x14ac:dyDescent="0.2">
      <c r="A141" s="68" t="s">
        <v>167</v>
      </c>
      <c r="B141" s="79"/>
      <c r="C141" s="183">
        <f t="shared" si="21"/>
        <v>-4.8737639235294124E-3</v>
      </c>
      <c r="D141" s="183">
        <f t="shared" si="22"/>
        <v>-1.1836049166666666E-2</v>
      </c>
      <c r="E141" s="183">
        <f t="shared" si="23"/>
        <v>-1.0761537909090907E-3</v>
      </c>
      <c r="F141" s="183">
        <f t="shared" si="24"/>
        <v>-2.1229380000000001E-4</v>
      </c>
      <c r="R141" s="76"/>
      <c r="S141" s="76"/>
    </row>
    <row r="142" spans="1:19" ht="15" x14ac:dyDescent="0.2">
      <c r="A142" s="80" t="s">
        <v>168</v>
      </c>
      <c r="B142" s="81"/>
      <c r="C142" s="183">
        <f t="shared" si="21"/>
        <v>5.2946438737352941E-3</v>
      </c>
      <c r="D142" s="183">
        <f t="shared" si="22"/>
        <v>-2.1720649268333336E-2</v>
      </c>
      <c r="E142" s="183">
        <f t="shared" si="23"/>
        <v>2.0030258314863634E-2</v>
      </c>
      <c r="F142" s="183">
        <f t="shared" si="24"/>
        <v>-1.6952519029999995E-2</v>
      </c>
      <c r="R142" s="76"/>
      <c r="S142" s="76"/>
    </row>
    <row r="143" spans="1:19" x14ac:dyDescent="0.2">
      <c r="A143" s="1"/>
      <c r="R143" s="76"/>
      <c r="S143" s="76"/>
    </row>
    <row r="144" spans="1:19" x14ac:dyDescent="0.2">
      <c r="A144" s="1"/>
      <c r="R144" s="76"/>
      <c r="S144" s="76"/>
    </row>
    <row r="145" spans="1:19" x14ac:dyDescent="0.2">
      <c r="A145" s="50" t="s">
        <v>191</v>
      </c>
      <c r="B145" s="51"/>
      <c r="C145" s="51"/>
      <c r="D145" s="51"/>
      <c r="E145" s="51"/>
      <c r="F145" s="51"/>
      <c r="G145" s="51"/>
      <c r="H145" s="51"/>
      <c r="I145" s="51"/>
      <c r="J145" s="51"/>
      <c r="K145" s="51"/>
      <c r="L145" s="51"/>
      <c r="M145" s="51"/>
      <c r="N145" s="51"/>
      <c r="O145" s="51"/>
      <c r="P145" s="51"/>
      <c r="Q145" s="51"/>
      <c r="R145" s="51"/>
      <c r="S145" s="51"/>
    </row>
    <row r="146" spans="1:19" ht="15" x14ac:dyDescent="0.2">
      <c r="A146" s="78" t="s">
        <v>7</v>
      </c>
      <c r="B146" s="29"/>
      <c r="C146" s="29">
        <v>2007</v>
      </c>
      <c r="D146" s="29">
        <v>2008</v>
      </c>
      <c r="E146" s="29">
        <v>2009</v>
      </c>
      <c r="F146" s="29">
        <v>2010</v>
      </c>
      <c r="G146" s="29">
        <v>2011</v>
      </c>
      <c r="H146" s="29">
        <v>2012</v>
      </c>
      <c r="I146" s="29">
        <v>2013</v>
      </c>
      <c r="J146" s="29">
        <v>2014</v>
      </c>
      <c r="K146" s="29">
        <v>2015</v>
      </c>
      <c r="L146" s="29">
        <v>2016</v>
      </c>
      <c r="M146" s="29">
        <v>2017</v>
      </c>
      <c r="N146" s="29">
        <v>2018</v>
      </c>
      <c r="O146" s="29">
        <v>2019</v>
      </c>
      <c r="P146" s="29">
        <v>2020</v>
      </c>
      <c r="Q146" s="29">
        <v>2021</v>
      </c>
      <c r="R146" s="29">
        <v>2022</v>
      </c>
      <c r="S146" s="29">
        <v>2023</v>
      </c>
    </row>
    <row r="147" spans="1:19" s="9" customFormat="1" x14ac:dyDescent="0.2">
      <c r="A147" s="126" t="s">
        <v>28</v>
      </c>
      <c r="C147" s="127" cm="1">
        <f t="array" ref="C147:S151">TRANSPOSE('Individ-I&amp;O Tables'!AA88:AE104)</f>
        <v>1.7306376999354965E-2</v>
      </c>
      <c r="D147" s="127">
        <v>3.3331548964145408E-3</v>
      </c>
      <c r="E147" s="127">
        <v>-5.1244743758644296E-4</v>
      </c>
      <c r="F147" s="127">
        <v>1.8403967856800412E-2</v>
      </c>
      <c r="G147" s="127">
        <v>-1.6997570870274845E-2</v>
      </c>
      <c r="H147" s="127">
        <v>-3.2683099380194369E-3</v>
      </c>
      <c r="I147" s="127">
        <v>-1.7200738216860807E-2</v>
      </c>
      <c r="J147" s="127">
        <v>-1.0412086789482593E-2</v>
      </c>
      <c r="K147" s="127">
        <v>4.1762045786837747E-3</v>
      </c>
      <c r="L147" s="127">
        <v>-1.1535132076575336E-2</v>
      </c>
      <c r="M147" s="127">
        <v>7.0073956047159713E-3</v>
      </c>
      <c r="N147" s="127">
        <v>-1.5936006285670389E-2</v>
      </c>
      <c r="O147" s="127">
        <v>-1.8509140832376888E-3</v>
      </c>
      <c r="P147" s="127">
        <v>-0.11548478478474332</v>
      </c>
      <c r="Q147" s="127">
        <v>-2.1353131837789818E-2</v>
      </c>
      <c r="R147" s="127">
        <v>2.4673548427270792E-2</v>
      </c>
      <c r="S147" s="127">
        <v>3.1499768561004345E-2</v>
      </c>
    </row>
    <row r="148" spans="1:19" s="9" customFormat="1" x14ac:dyDescent="0.2">
      <c r="A148" s="126" t="s">
        <v>161</v>
      </c>
      <c r="C148" s="127">
        <v>2.7574310167214518E-2</v>
      </c>
      <c r="D148" s="127">
        <v>4.5174166863074405E-2</v>
      </c>
      <c r="E148" s="127">
        <v>2.6464984141074711E-2</v>
      </c>
      <c r="F148" s="127">
        <v>0</v>
      </c>
      <c r="G148" s="127">
        <v>0</v>
      </c>
      <c r="H148" s="127">
        <v>0</v>
      </c>
      <c r="I148" s="127">
        <v>0</v>
      </c>
      <c r="J148" s="127">
        <v>0</v>
      </c>
      <c r="K148" s="127">
        <v>0</v>
      </c>
      <c r="L148" s="127">
        <v>0</v>
      </c>
      <c r="M148" s="127">
        <v>1.9954392958925472E-2</v>
      </c>
      <c r="N148" s="127">
        <v>3.3125673685805955E-2</v>
      </c>
      <c r="O148" s="127">
        <v>0</v>
      </c>
      <c r="P148" s="127">
        <v>9.2647904424056817E-3</v>
      </c>
      <c r="Q148" s="127">
        <v>0</v>
      </c>
      <c r="R148" s="127">
        <v>0</v>
      </c>
      <c r="S148" s="127">
        <v>0</v>
      </c>
    </row>
    <row r="149" spans="1:19" s="9" customFormat="1" x14ac:dyDescent="0.2">
      <c r="A149" s="126" t="s">
        <v>30</v>
      </c>
      <c r="C149" s="127">
        <v>1.6741082802751425E-2</v>
      </c>
      <c r="D149" s="127">
        <v>1.0613349852863187E-2</v>
      </c>
      <c r="E149" s="127">
        <v>9.3024196905439061E-3</v>
      </c>
      <c r="F149" s="127">
        <v>1.360080595542007E-2</v>
      </c>
      <c r="G149" s="127">
        <v>1.3654729355330218E-2</v>
      </c>
      <c r="H149" s="127">
        <v>1.3280108172996739E-2</v>
      </c>
      <c r="I149" s="127">
        <v>1.2762461240559691E-2</v>
      </c>
      <c r="J149" s="127">
        <v>9.8089266183847366E-3</v>
      </c>
      <c r="K149" s="127">
        <v>6.0878113206461314E-3</v>
      </c>
      <c r="L149" s="127">
        <v>2.4588675323977124E-2</v>
      </c>
      <c r="M149" s="127">
        <v>9.8596881008306044E-3</v>
      </c>
      <c r="N149" s="127">
        <v>9.5852519100553379E-3</v>
      </c>
      <c r="O149" s="127">
        <v>6.8055690139422961E-3</v>
      </c>
      <c r="P149" s="127">
        <v>4.2206088977586233E-3</v>
      </c>
      <c r="Q149" s="127">
        <v>2.2327413726089076E-3</v>
      </c>
      <c r="R149" s="127">
        <v>4.1660096872097527E-3</v>
      </c>
      <c r="S149" s="127">
        <v>3.9707578937489144E-3</v>
      </c>
    </row>
    <row r="150" spans="1:19" s="9" customFormat="1" x14ac:dyDescent="0.2">
      <c r="A150" s="126" t="s">
        <v>162</v>
      </c>
      <c r="C150" s="127">
        <v>3.0933584949924868E-2</v>
      </c>
      <c r="D150" s="127">
        <v>-9.7162725182947385E-3</v>
      </c>
      <c r="E150" s="127">
        <v>8.2385718926880555E-3</v>
      </c>
      <c r="F150" s="127">
        <v>7.2607346620475527E-3</v>
      </c>
      <c r="G150" s="127">
        <v>4.4043677312702909E-2</v>
      </c>
      <c r="H150" s="127">
        <v>4.4251647201236245E-3</v>
      </c>
      <c r="I150" s="127">
        <v>1.0173808489304052E-2</v>
      </c>
      <c r="J150" s="127">
        <v>3.0466007127789022E-2</v>
      </c>
      <c r="K150" s="127">
        <v>5.3415726577401195E-3</v>
      </c>
      <c r="L150" s="127">
        <v>7.8974584863503051E-3</v>
      </c>
      <c r="M150" s="127">
        <v>1.8369852882087511E-3</v>
      </c>
      <c r="N150" s="127">
        <v>-2.9845302515360233E-3</v>
      </c>
      <c r="O150" s="127">
        <v>4.7349132963256319E-3</v>
      </c>
      <c r="P150" s="127">
        <v>2.5467660285449271E-3</v>
      </c>
      <c r="Q150" s="127">
        <v>5.9378897283774859E-3</v>
      </c>
      <c r="R150" s="127">
        <v>-9.7313281365357131E-4</v>
      </c>
      <c r="S150" s="127">
        <v>3.6624349709218815E-3</v>
      </c>
    </row>
    <row r="151" spans="1:19" s="9" customFormat="1" x14ac:dyDescent="0.2">
      <c r="A151" s="126" t="s">
        <v>156</v>
      </c>
      <c r="C151" s="182">
        <v>-0.10432660588234434</v>
      </c>
      <c r="D151" s="182">
        <v>-0.2666872216787467</v>
      </c>
      <c r="E151" s="182">
        <v>0.58823910036292604</v>
      </c>
      <c r="F151" s="182">
        <v>2.7097996399595339E-2</v>
      </c>
      <c r="G151" s="182">
        <v>-0.26542015168463778</v>
      </c>
      <c r="H151" s="182">
        <v>0.26273946668545928</v>
      </c>
      <c r="I151" s="182">
        <v>-6.6515176688541705E-2</v>
      </c>
      <c r="J151" s="182">
        <v>0.25796583771192788</v>
      </c>
      <c r="K151" s="182">
        <v>-0.2624462382297072</v>
      </c>
      <c r="L151" s="182">
        <v>-4.9371410769117337E-2</v>
      </c>
      <c r="M151" s="182">
        <v>-0.17318897756538765</v>
      </c>
      <c r="N151" s="182">
        <v>0.21360186611256088</v>
      </c>
      <c r="O151" s="182">
        <v>-0.13859715355058891</v>
      </c>
      <c r="P151" s="182">
        <v>0.25785460431509444</v>
      </c>
      <c r="Q151" s="182">
        <v>-0.46792814405259298</v>
      </c>
      <c r="R151" s="182">
        <v>-0.15572966510661335</v>
      </c>
      <c r="S151" s="182">
        <v>-2.3653258667921111E-2</v>
      </c>
    </row>
    <row r="152" spans="1:19" s="9" customFormat="1" x14ac:dyDescent="0.2">
      <c r="A152" s="126" t="s">
        <v>10</v>
      </c>
      <c r="C152" s="182" cm="1">
        <f t="array" ref="C152:S157">TRANSPOSE('Individ-I&amp;O Tables'!AH88:AM104)</f>
        <v>3.0916133078308077E-2</v>
      </c>
      <c r="D152" s="182">
        <v>-2.5046393753540667E-2</v>
      </c>
      <c r="E152" s="182">
        <v>0.16587945986415176</v>
      </c>
      <c r="F152" s="182">
        <v>4.906123251720599E-2</v>
      </c>
      <c r="G152" s="182">
        <v>-3.1617536721486338E-2</v>
      </c>
      <c r="H152" s="182">
        <v>0.18753111646962306</v>
      </c>
      <c r="I152" s="182">
        <v>-2.5064825424647455E-2</v>
      </c>
      <c r="J152" s="182">
        <v>5.0267000810368237E-2</v>
      </c>
      <c r="K152" s="182">
        <v>-3.7614378127473293E-2</v>
      </c>
      <c r="L152" s="182">
        <v>2.420787052962621E-3</v>
      </c>
      <c r="M152" s="182">
        <v>-2.5043988095302873E-2</v>
      </c>
      <c r="N152" s="182">
        <v>-0.10166276753161818</v>
      </c>
      <c r="O152" s="182">
        <v>9.0407484618313036E-2</v>
      </c>
      <c r="P152" s="182">
        <v>-3.6404187603447158E-2</v>
      </c>
      <c r="Q152" s="182">
        <v>-0.20050191757880628</v>
      </c>
      <c r="R152" s="182">
        <v>3.1844696884947378E-2</v>
      </c>
      <c r="S152" s="182">
        <v>6.1534559604579264E-2</v>
      </c>
    </row>
    <row r="153" spans="1:19" s="9" customFormat="1" x14ac:dyDescent="0.2">
      <c r="A153" s="126" t="s">
        <v>163</v>
      </c>
      <c r="C153" s="127">
        <v>1.3753978892647289E-2</v>
      </c>
      <c r="D153" s="127">
        <v>-4.4222361677180785E-2</v>
      </c>
      <c r="E153" s="127">
        <v>-4.685676671546787E-4</v>
      </c>
      <c r="F153" s="127">
        <v>-3.0641923899253297E-3</v>
      </c>
      <c r="G153" s="127">
        <v>1.8680681614619884E-2</v>
      </c>
      <c r="H153" s="127">
        <v>0</v>
      </c>
      <c r="I153" s="127">
        <v>0</v>
      </c>
      <c r="J153" s="127">
        <v>4.2838347263732764E-2</v>
      </c>
      <c r="K153" s="127">
        <v>2.9026807014251657E-3</v>
      </c>
      <c r="L153" s="127">
        <v>2.8515036055233833E-4</v>
      </c>
      <c r="M153" s="127">
        <v>-2.8415538305250473E-3</v>
      </c>
      <c r="N153" s="127">
        <v>-8.600897087345646E-3</v>
      </c>
      <c r="O153" s="127">
        <v>-4.2180496235273257E-5</v>
      </c>
      <c r="P153" s="127">
        <v>1.0490793575850044E-3</v>
      </c>
      <c r="Q153" s="127">
        <v>-2.0648062695766078E-3</v>
      </c>
      <c r="R153" s="127">
        <v>1.0324031347882215E-3</v>
      </c>
      <c r="S153" s="127">
        <v>0</v>
      </c>
    </row>
    <row r="154" spans="1:19" s="9" customFormat="1" x14ac:dyDescent="0.2">
      <c r="A154" s="126" t="s">
        <v>164</v>
      </c>
      <c r="C154" s="127">
        <v>1.3753978892647289E-2</v>
      </c>
      <c r="D154" s="127">
        <v>-4.4222361677180785E-2</v>
      </c>
      <c r="E154" s="127">
        <v>-4.685676671546787E-4</v>
      </c>
      <c r="F154" s="127">
        <v>-3.0641923899253297E-3</v>
      </c>
      <c r="G154" s="127">
        <v>1.6804321482220171E-2</v>
      </c>
      <c r="H154" s="127">
        <v>3.7492061302059274E-3</v>
      </c>
      <c r="I154" s="127">
        <v>2.4940070740779233E-4</v>
      </c>
      <c r="J154" s="127">
        <v>-3.4451934711683715E-2</v>
      </c>
      <c r="K154" s="127">
        <v>1.0900566050221021E-3</v>
      </c>
      <c r="L154" s="127">
        <v>-1.1615249872934179E-2</v>
      </c>
      <c r="M154" s="127">
        <v>1.0927118930288545E-2</v>
      </c>
      <c r="N154" s="127">
        <v>-2.6749293144600061E-2</v>
      </c>
      <c r="O154" s="127">
        <v>-6.962885432053688E-4</v>
      </c>
      <c r="P154" s="127">
        <v>-2.2858826963512699E-2</v>
      </c>
      <c r="Q154" s="127">
        <v>3.3984497934477021E-3</v>
      </c>
      <c r="R154" s="127">
        <v>6.2069980494494246E-3</v>
      </c>
      <c r="S154" s="127">
        <v>-1.6391800678218847E-3</v>
      </c>
    </row>
    <row r="155" spans="1:19" s="9" customFormat="1" x14ac:dyDescent="0.2">
      <c r="A155" s="126" t="s">
        <v>165</v>
      </c>
      <c r="C155" s="127">
        <v>5.3816558277985302E-2</v>
      </c>
      <c r="D155" s="127">
        <v>3.2919697535950816E-2</v>
      </c>
      <c r="E155" s="127">
        <v>1.8329816499702774E-2</v>
      </c>
      <c r="F155" s="127">
        <v>1.8521418187051008E-2</v>
      </c>
      <c r="G155" s="127">
        <v>-3.5758864216922967E-2</v>
      </c>
      <c r="H155" s="127">
        <v>0.21440924466464004</v>
      </c>
      <c r="I155" s="127">
        <v>1.7391895641971498E-2</v>
      </c>
      <c r="J155" s="127">
        <v>7.216837251366813E-2</v>
      </c>
      <c r="K155" s="127">
        <v>1.8549032315711006E-2</v>
      </c>
      <c r="L155" s="127">
        <v>8.5840640399395568E-2</v>
      </c>
      <c r="M155" s="127">
        <v>-8.6737458962797987E-4</v>
      </c>
      <c r="N155" s="127">
        <v>1.7506183206632248E-2</v>
      </c>
      <c r="O155" s="127">
        <v>-1.4970127111583512E-5</v>
      </c>
      <c r="P155" s="127">
        <v>0.10696128885092049</v>
      </c>
      <c r="Q155" s="127">
        <v>1.772370650854245E-2</v>
      </c>
      <c r="R155" s="127">
        <v>0</v>
      </c>
      <c r="S155" s="127">
        <v>1.4327426698648449E-2</v>
      </c>
    </row>
    <row r="156" spans="1:19" s="9" customFormat="1" x14ac:dyDescent="0.2">
      <c r="A156" s="126" t="s">
        <v>166</v>
      </c>
      <c r="C156" s="127">
        <v>5.2229006472420833E-2</v>
      </c>
      <c r="D156" s="127">
        <v>3.3050121039030031E-2</v>
      </c>
      <c r="E156" s="127">
        <v>1.9070977853778349E-2</v>
      </c>
      <c r="F156" s="127">
        <v>2.1415209188237801E-2</v>
      </c>
      <c r="G156" s="127">
        <v>7.6793415630711709E-2</v>
      </c>
      <c r="H156" s="127">
        <v>-2.2081768711483232E-3</v>
      </c>
      <c r="I156" s="127">
        <v>1.5023694976724256E-2</v>
      </c>
      <c r="J156" s="127">
        <v>1.5815247426874887E-2</v>
      </c>
      <c r="K156" s="127">
        <v>1.0159329372264386E-2</v>
      </c>
      <c r="L156" s="127">
        <v>7.1520934271292946E-3</v>
      </c>
      <c r="M156" s="127">
        <v>7.7763964667427101E-3</v>
      </c>
      <c r="N156" s="127">
        <v>-2.7862083424273279E-2</v>
      </c>
      <c r="O156" s="127">
        <v>1.0117376740239204E-3</v>
      </c>
      <c r="P156" s="127">
        <v>-1.49367502378276E-2</v>
      </c>
      <c r="Q156" s="127">
        <v>3.1342100865403295E-2</v>
      </c>
      <c r="R156" s="127">
        <v>-2.0485604316644965E-2</v>
      </c>
      <c r="S156" s="127">
        <v>7.7129583268096208E-3</v>
      </c>
    </row>
    <row r="157" spans="1:19" s="9" customFormat="1" x14ac:dyDescent="0.2">
      <c r="A157" s="128" t="s">
        <v>167</v>
      </c>
      <c r="B157" s="129"/>
      <c r="C157" s="130">
        <v>1.3499470743066792E-2</v>
      </c>
      <c r="D157" s="130">
        <v>3.6835214325351258E-2</v>
      </c>
      <c r="E157" s="130">
        <v>1.2487989846607607E-2</v>
      </c>
      <c r="F157" s="130">
        <v>3.2482959424423266E-2</v>
      </c>
      <c r="G157" s="130">
        <v>1.5441149297601608E-2</v>
      </c>
      <c r="H157" s="130">
        <v>1.5537789102984067E-2</v>
      </c>
      <c r="I157" s="130">
        <v>1.6647123262650328E-2</v>
      </c>
      <c r="J157" s="130">
        <v>2.5674568021971433E-2</v>
      </c>
      <c r="K157" s="130">
        <v>4.5206513109611038E-3</v>
      </c>
      <c r="L157" s="130">
        <v>1.3058832512788216E-2</v>
      </c>
      <c r="M157" s="130">
        <v>3.9295255479902371E-3</v>
      </c>
      <c r="N157" s="130">
        <v>2.3562642863288945E-3</v>
      </c>
      <c r="O157" s="130">
        <v>1.365768740835017E-2</v>
      </c>
      <c r="P157" s="130">
        <v>1.7536589819757434E-2</v>
      </c>
      <c r="Q157" s="130">
        <v>-2.7244185834723728E-2</v>
      </c>
      <c r="R157" s="130">
        <v>1.2812588070920975E-2</v>
      </c>
      <c r="S157" s="130">
        <v>9.0416097002169026E-3</v>
      </c>
    </row>
    <row r="158" spans="1:19" s="9" customFormat="1" x14ac:dyDescent="0.2">
      <c r="A158" s="109"/>
    </row>
    <row r="159" spans="1:19" s="9" customFormat="1" x14ac:dyDescent="0.2">
      <c r="A159" s="50" t="s">
        <v>192</v>
      </c>
      <c r="B159" s="51"/>
      <c r="C159" s="51"/>
      <c r="D159" s="51"/>
      <c r="E159" s="51"/>
      <c r="F159" s="51"/>
      <c r="G159" s="51"/>
      <c r="H159" s="51"/>
      <c r="I159" s="51"/>
      <c r="J159" s="51"/>
      <c r="K159" s="51"/>
      <c r="L159" s="51"/>
      <c r="M159" s="51"/>
      <c r="N159" s="51"/>
      <c r="O159" s="51"/>
      <c r="P159" s="51"/>
      <c r="Q159" s="51"/>
      <c r="R159" s="51"/>
      <c r="S159" s="51"/>
    </row>
    <row r="160" spans="1:19" s="9" customFormat="1" ht="15" x14ac:dyDescent="0.2">
      <c r="A160" s="131" t="s">
        <v>7</v>
      </c>
      <c r="B160" s="57"/>
      <c r="C160" s="57">
        <v>2007</v>
      </c>
      <c r="D160" s="57">
        <v>2008</v>
      </c>
      <c r="E160" s="57">
        <v>2009</v>
      </c>
      <c r="F160" s="57">
        <v>2010</v>
      </c>
      <c r="G160" s="57">
        <v>2011</v>
      </c>
      <c r="H160" s="57">
        <v>2012</v>
      </c>
      <c r="I160" s="57">
        <v>2013</v>
      </c>
      <c r="J160" s="57">
        <v>2014</v>
      </c>
      <c r="K160" s="57">
        <v>2015</v>
      </c>
      <c r="L160" s="57">
        <v>2016</v>
      </c>
      <c r="M160" s="57">
        <v>2017</v>
      </c>
      <c r="N160" s="57">
        <v>2018</v>
      </c>
      <c r="O160" s="57">
        <v>2019</v>
      </c>
      <c r="P160" s="57">
        <v>2020</v>
      </c>
      <c r="Q160" s="57">
        <v>2021</v>
      </c>
      <c r="R160" s="57">
        <v>2022</v>
      </c>
      <c r="S160" s="57">
        <v>2023</v>
      </c>
    </row>
    <row r="161" spans="1:19" s="9" customFormat="1" x14ac:dyDescent="0.2">
      <c r="A161" s="126" t="s">
        <v>28</v>
      </c>
      <c r="C161" s="127" cm="1">
        <f t="array" ref="C161:S171">TRANSPOSE('1.Shazam DNSP&amp;State'!AG48:AQ64)/C173:S173</f>
        <v>1.539599E-3</v>
      </c>
      <c r="D161" s="127">
        <v>2.8193579999999998E-4</v>
      </c>
      <c r="E161" s="127">
        <v>8.1147100000000003E-7</v>
      </c>
      <c r="F161" s="127">
        <v>1.659675E-3</v>
      </c>
      <c r="G161" s="127">
        <v>-1.5481990000000001E-3</v>
      </c>
      <c r="H161" s="127">
        <v>-2.7458620000000002E-4</v>
      </c>
      <c r="I161" s="127">
        <v>-1.5583070000000001E-3</v>
      </c>
      <c r="J161" s="127">
        <v>-9.2595739999999996E-4</v>
      </c>
      <c r="K161" s="127">
        <v>3.595262E-4</v>
      </c>
      <c r="L161" s="127">
        <v>-1.031082E-3</v>
      </c>
      <c r="M161" s="127">
        <v>6.2135429999999995E-4</v>
      </c>
      <c r="N161" s="127">
        <v>-1.418232E-3</v>
      </c>
      <c r="O161" s="127">
        <v>-1.6502229999999999E-4</v>
      </c>
      <c r="P161" s="127">
        <v>-1.0307149999999999E-2</v>
      </c>
      <c r="Q161" s="193">
        <v>-1.8543673999999999E-3</v>
      </c>
      <c r="R161" s="86">
        <v>2.2281390000000001E-3</v>
      </c>
      <c r="S161" s="86">
        <v>2.7932149999999999E-3</v>
      </c>
    </row>
    <row r="162" spans="1:19" s="9" customFormat="1" x14ac:dyDescent="0.2">
      <c r="A162" s="126" t="s">
        <v>161</v>
      </c>
      <c r="C162" s="86">
        <v>9.7687659999999999E-3</v>
      </c>
      <c r="D162" s="127">
        <v>1.591329E-2</v>
      </c>
      <c r="E162" s="127">
        <v>9.2222329999999998E-3</v>
      </c>
      <c r="F162" s="127">
        <v>-2.8113929999999999E-6</v>
      </c>
      <c r="G162" s="127">
        <v>1.4913260000000001E-5</v>
      </c>
      <c r="H162" s="127">
        <v>-1.5865439999999998E-5</v>
      </c>
      <c r="I162" s="127">
        <v>1.386568E-5</v>
      </c>
      <c r="J162" s="127">
        <v>-1.7166620000000001E-5</v>
      </c>
      <c r="K162" s="127">
        <v>3.0424670000000002E-5</v>
      </c>
      <c r="L162" s="127">
        <v>2.7987910000000002E-6</v>
      </c>
      <c r="M162" s="127">
        <v>6.9980839999999999E-3</v>
      </c>
      <c r="N162" s="127">
        <v>1.1646419999999999E-2</v>
      </c>
      <c r="O162" s="127">
        <v>-4.2607880000000001E-5</v>
      </c>
      <c r="P162" s="127">
        <v>3.2919519999999999E-3</v>
      </c>
      <c r="Q162" s="193">
        <v>-8.3511300000000001E-5</v>
      </c>
      <c r="R162" s="86">
        <v>-6.2573589999999999E-5</v>
      </c>
      <c r="S162" s="86">
        <v>6.40452E-6</v>
      </c>
    </row>
    <row r="163" spans="1:19" s="9" customFormat="1" x14ac:dyDescent="0.2">
      <c r="A163" s="126" t="s">
        <v>30</v>
      </c>
      <c r="C163" s="127">
        <v>3.2678300000000002E-3</v>
      </c>
      <c r="D163" s="127">
        <v>2.0968969999999999E-3</v>
      </c>
      <c r="E163" s="127">
        <v>1.64959E-3</v>
      </c>
      <c r="F163" s="127">
        <v>2.6320900000000001E-3</v>
      </c>
      <c r="G163" s="127">
        <v>2.6827079999999998E-3</v>
      </c>
      <c r="H163" s="127">
        <v>2.5484930000000002E-3</v>
      </c>
      <c r="I163" s="127">
        <v>2.4876939999999999E-3</v>
      </c>
      <c r="J163" s="127">
        <v>1.898023E-3</v>
      </c>
      <c r="K163" s="127">
        <v>1.174483E-3</v>
      </c>
      <c r="L163" s="127">
        <v>4.7362239999999998E-3</v>
      </c>
      <c r="M163" s="127">
        <v>1.8787540000000001E-3</v>
      </c>
      <c r="N163" s="127">
        <v>1.869765E-3</v>
      </c>
      <c r="O163" s="127">
        <v>1.280858E-3</v>
      </c>
      <c r="P163" s="127">
        <v>8.4055040000000005E-4</v>
      </c>
      <c r="Q163" s="193">
        <v>3.7615160000000001E-4</v>
      </c>
      <c r="R163" s="86">
        <v>7.5756789999999999E-4</v>
      </c>
      <c r="S163" s="86">
        <v>7.6542329999999999E-4</v>
      </c>
    </row>
    <row r="164" spans="1:19" s="9" customFormat="1" x14ac:dyDescent="0.2">
      <c r="A164" s="126" t="s">
        <v>162</v>
      </c>
      <c r="C164" s="127">
        <v>1.268466E-2</v>
      </c>
      <c r="D164" s="127">
        <v>-3.838691E-3</v>
      </c>
      <c r="E164" s="127">
        <v>3.0258379999999999E-3</v>
      </c>
      <c r="F164" s="127">
        <v>2.9578479999999999E-3</v>
      </c>
      <c r="G164" s="127">
        <v>1.811432E-2</v>
      </c>
      <c r="H164" s="127">
        <v>1.7826910000000001E-3</v>
      </c>
      <c r="I164" s="127">
        <v>4.1842829999999996E-3</v>
      </c>
      <c r="J164" s="127">
        <v>1.251479E-2</v>
      </c>
      <c r="K164" s="127">
        <v>2.0823629999999998E-3</v>
      </c>
      <c r="L164" s="127">
        <v>3.204939E-3</v>
      </c>
      <c r="M164" s="127">
        <v>7.0243530000000005E-4</v>
      </c>
      <c r="N164" s="127">
        <v>-1.165946E-3</v>
      </c>
      <c r="O164" s="127">
        <v>1.878823E-3</v>
      </c>
      <c r="P164" s="127">
        <v>1.08153E-3</v>
      </c>
      <c r="Q164" s="193">
        <v>2.3274599999999999E-3</v>
      </c>
      <c r="R164" s="86">
        <v>-4.6140459999999999E-4</v>
      </c>
      <c r="S164" s="86">
        <v>1.490096E-3</v>
      </c>
    </row>
    <row r="165" spans="1:19" s="9" customFormat="1" x14ac:dyDescent="0.2">
      <c r="A165" s="126" t="s">
        <v>156</v>
      </c>
      <c r="C165" s="127">
        <v>4.042024E-3</v>
      </c>
      <c r="D165" s="127">
        <v>9.0506440000000001E-3</v>
      </c>
      <c r="E165" s="127">
        <v>-2.3133150000000002E-2</v>
      </c>
      <c r="F165" s="127">
        <v>-1.4459480000000001E-3</v>
      </c>
      <c r="G165" s="127">
        <v>1.255734E-2</v>
      </c>
      <c r="H165" s="127">
        <v>-1.247412E-2</v>
      </c>
      <c r="I165" s="127">
        <v>3.6927359999999998E-3</v>
      </c>
      <c r="J165" s="127">
        <v>-1.346518E-2</v>
      </c>
      <c r="K165" s="127">
        <v>1.4051610000000001E-2</v>
      </c>
      <c r="L165" s="127">
        <v>2.067728E-3</v>
      </c>
      <c r="M165" s="127">
        <v>6.6167810000000004E-3</v>
      </c>
      <c r="N165" s="127">
        <v>-8.2649579999999993E-3</v>
      </c>
      <c r="O165" s="127">
        <v>5.4635170000000002E-3</v>
      </c>
      <c r="P165" s="127">
        <v>-1.023316E-2</v>
      </c>
      <c r="Q165" s="193">
        <v>1.8686442000000001E-2</v>
      </c>
      <c r="R165" s="86">
        <v>5.2488930000000001E-3</v>
      </c>
      <c r="S165" s="86">
        <v>8.8612599999999999E-4</v>
      </c>
    </row>
    <row r="166" spans="1:19" s="9" customFormat="1" x14ac:dyDescent="0.2">
      <c r="A166" s="126" t="s">
        <v>10</v>
      </c>
      <c r="C166" s="127">
        <v>-6.9475450000000003E-3</v>
      </c>
      <c r="D166" s="127">
        <v>8.0605069999999997E-3</v>
      </c>
      <c r="E166" s="127">
        <v>-5.5523320000000001E-2</v>
      </c>
      <c r="F166" s="127">
        <v>-1.759229E-2</v>
      </c>
      <c r="G166" s="127">
        <v>1.082955E-2</v>
      </c>
      <c r="H166" s="127">
        <v>-7.0262909999999998E-2</v>
      </c>
      <c r="I166" s="127">
        <v>7.8884709999999993E-3</v>
      </c>
      <c r="J166" s="127">
        <v>-2.1501300000000001E-2</v>
      </c>
      <c r="K166" s="127">
        <v>1.652095E-2</v>
      </c>
      <c r="L166" s="127">
        <v>-1.5692449999999999E-3</v>
      </c>
      <c r="M166" s="127">
        <v>1.210807E-2</v>
      </c>
      <c r="N166" s="127">
        <v>3.8850000000000003E-2</v>
      </c>
      <c r="O166" s="127">
        <v>-3.4346910000000001E-2</v>
      </c>
      <c r="P166" s="127">
        <v>1.339457E-2</v>
      </c>
      <c r="Q166" s="193">
        <v>7.8206700000000004E-2</v>
      </c>
      <c r="R166" s="86">
        <v>-1.243756E-2</v>
      </c>
      <c r="S166" s="86">
        <v>-2.2866149999999998E-2</v>
      </c>
    </row>
    <row r="167" spans="1:19" s="9" customFormat="1" x14ac:dyDescent="0.2">
      <c r="A167" s="126" t="s">
        <v>163</v>
      </c>
      <c r="C167" s="127">
        <v>-6.888245E-5</v>
      </c>
      <c r="D167" s="127">
        <v>2.324517E-4</v>
      </c>
      <c r="E167" s="127">
        <v>1.6424769999999999E-6</v>
      </c>
      <c r="F167" s="127">
        <v>1.465099E-5</v>
      </c>
      <c r="G167" s="127">
        <v>-9.5698350000000002E-5</v>
      </c>
      <c r="H167" s="127">
        <v>-5.7938570000000004E-6</v>
      </c>
      <c r="I167" s="127">
        <v>-3.5957079999999999E-6</v>
      </c>
      <c r="J167" s="127">
        <v>-2.0956069999999999E-4</v>
      </c>
      <c r="K167" s="127">
        <v>-1.433336E-5</v>
      </c>
      <c r="L167" s="127">
        <v>1.9553300000000001E-6</v>
      </c>
      <c r="M167" s="127">
        <v>1.3716489999999999E-5</v>
      </c>
      <c r="N167" s="127">
        <v>4.0546809999999997E-5</v>
      </c>
      <c r="O167" s="127">
        <v>1.1013040000000001E-6</v>
      </c>
      <c r="P167" s="127">
        <v>-2.805204E-6</v>
      </c>
      <c r="Q167" s="193">
        <v>8.3060559999999996E-6</v>
      </c>
      <c r="R167" s="86">
        <v>-6.2484659999999999E-6</v>
      </c>
      <c r="S167" s="86">
        <v>-2.748822E-6</v>
      </c>
    </row>
    <row r="168" spans="1:19" s="9" customFormat="1" x14ac:dyDescent="0.2">
      <c r="A168" s="126" t="s">
        <v>164</v>
      </c>
      <c r="C168" s="127">
        <v>-9.3925210000000005E-4</v>
      </c>
      <c r="D168" s="127">
        <v>2.7163819999999998E-3</v>
      </c>
      <c r="E168" s="127">
        <v>3.5140079999999998E-5</v>
      </c>
      <c r="F168" s="127">
        <v>2.0537800000000001E-4</v>
      </c>
      <c r="G168" s="127">
        <v>-1.121677E-3</v>
      </c>
      <c r="H168" s="127">
        <v>-1.336695E-4</v>
      </c>
      <c r="I168" s="127">
        <v>5.5071980000000003E-5</v>
      </c>
      <c r="J168" s="127">
        <v>2.0792430000000002E-3</v>
      </c>
      <c r="K168" s="127">
        <v>-6.5752509999999998E-5</v>
      </c>
      <c r="L168" s="127">
        <v>6.8259959999999998E-4</v>
      </c>
      <c r="M168" s="127">
        <v>-6.4129270000000003E-4</v>
      </c>
      <c r="N168" s="127">
        <v>1.57467E-3</v>
      </c>
      <c r="O168" s="127">
        <v>1.7971839999999999E-5</v>
      </c>
      <c r="P168" s="127">
        <v>1.2337470000000001E-3</v>
      </c>
      <c r="Q168" s="193">
        <v>-1.4066274E-4</v>
      </c>
      <c r="R168" s="86">
        <v>-2.9711080000000001E-4</v>
      </c>
      <c r="S168" s="86">
        <v>1.9973429999999999E-4</v>
      </c>
    </row>
    <row r="169" spans="1:19" s="9" customFormat="1" x14ac:dyDescent="0.2">
      <c r="A169" s="126" t="s">
        <v>165</v>
      </c>
      <c r="C169" s="127">
        <v>-2.7418170000000001E-3</v>
      </c>
      <c r="D169" s="127">
        <v>-1.2874869999999999E-3</v>
      </c>
      <c r="E169" s="127">
        <v>-1.259769E-3</v>
      </c>
      <c r="F169" s="127">
        <v>-1.3047639999999999E-3</v>
      </c>
      <c r="G169" s="127">
        <v>2.6220029999999999E-3</v>
      </c>
      <c r="H169" s="127">
        <v>-1.419954E-2</v>
      </c>
      <c r="I169" s="127">
        <v>-1.155538E-3</v>
      </c>
      <c r="J169" s="127">
        <v>-4.3260149999999999E-3</v>
      </c>
      <c r="K169" s="127">
        <v>-1.1151519999999999E-3</v>
      </c>
      <c r="L169" s="127">
        <v>-4.9169950000000004E-3</v>
      </c>
      <c r="M169" s="127">
        <v>6.5551670000000003E-5</v>
      </c>
      <c r="N169" s="127">
        <v>-1.063839E-3</v>
      </c>
      <c r="O169" s="127">
        <v>1.3048479999999999E-4</v>
      </c>
      <c r="P169" s="127">
        <v>-5.6871609999999996E-3</v>
      </c>
      <c r="Q169" s="193">
        <v>-1.2688141999999999E-3</v>
      </c>
      <c r="R169" s="86">
        <v>-3.4888230000000001E-4</v>
      </c>
      <c r="S169" s="86">
        <v>-1.500246E-3</v>
      </c>
    </row>
    <row r="170" spans="1:19" s="9" customFormat="1" x14ac:dyDescent="0.2">
      <c r="A170" s="126" t="s">
        <v>166</v>
      </c>
      <c r="C170" s="127">
        <v>-1.4931939999999999E-2</v>
      </c>
      <c r="D170" s="127">
        <v>-9.0468530000000005E-3</v>
      </c>
      <c r="E170" s="127">
        <v>-6.4076790000000003E-3</v>
      </c>
      <c r="F170" s="127">
        <v>-7.1743140000000002E-3</v>
      </c>
      <c r="G170" s="127">
        <v>-2.5185300000000001E-2</v>
      </c>
      <c r="H170" s="127">
        <v>1.029996E-3</v>
      </c>
      <c r="I170" s="127">
        <v>-4.4000769999999996E-3</v>
      </c>
      <c r="J170" s="127">
        <v>-4.8084429999999999E-3</v>
      </c>
      <c r="K170" s="127">
        <v>-3.1173260000000001E-3</v>
      </c>
      <c r="L170" s="127">
        <v>-1.6284439999999999E-3</v>
      </c>
      <c r="M170" s="127">
        <v>-2.2667350000000002E-3</v>
      </c>
      <c r="N170" s="127">
        <v>8.1839660000000009E-3</v>
      </c>
      <c r="O170" s="127">
        <v>-1.0480999999999999E-4</v>
      </c>
      <c r="P170" s="127">
        <v>4.6753430000000002E-3</v>
      </c>
      <c r="Q170" s="193">
        <v>-9.1494279999999994E-3</v>
      </c>
      <c r="R170" s="86">
        <v>5.6980709999999999E-3</v>
      </c>
      <c r="S170" s="86">
        <v>-2.6741220000000001E-3</v>
      </c>
    </row>
    <row r="171" spans="1:19" s="9" customFormat="1" x14ac:dyDescent="0.2">
      <c r="A171" s="128" t="s">
        <v>167</v>
      </c>
      <c r="B171" s="129"/>
      <c r="C171" s="130">
        <v>-6.7868149999999999E-3</v>
      </c>
      <c r="D171" s="130">
        <v>-9.3543859999999993E-3</v>
      </c>
      <c r="E171" s="130">
        <v>-3.816065E-3</v>
      </c>
      <c r="F171" s="130">
        <v>-5.9003069999999996E-3</v>
      </c>
      <c r="G171" s="130">
        <v>-2.3387780000000001E-3</v>
      </c>
      <c r="H171" s="130">
        <v>-2.820894E-3</v>
      </c>
      <c r="I171" s="130">
        <v>-2.863287E-3</v>
      </c>
      <c r="J171" s="130">
        <v>-4.1790669999999999E-3</v>
      </c>
      <c r="K171" s="130">
        <v>-9.9418589999999995E-4</v>
      </c>
      <c r="L171" s="130">
        <v>-2.5263970000000001E-3</v>
      </c>
      <c r="M171" s="130">
        <v>-1.6675520000000001E-3</v>
      </c>
      <c r="N171" s="130">
        <v>-9.8520199999999991E-4</v>
      </c>
      <c r="O171" s="130">
        <v>-2.5905500000000001E-3</v>
      </c>
      <c r="P171" s="130">
        <v>-3.9299720000000003E-3</v>
      </c>
      <c r="Q171" s="195">
        <v>6.3575339999999998E-3</v>
      </c>
      <c r="R171" s="89">
        <v>-1.8965710000000001E-3</v>
      </c>
      <c r="S171" s="89">
        <v>-2.6863920000000001E-3</v>
      </c>
    </row>
    <row r="172" spans="1:19" s="9" customFormat="1" ht="15" x14ac:dyDescent="0.2">
      <c r="A172" s="133" t="s">
        <v>168</v>
      </c>
      <c r="B172" s="134"/>
      <c r="C172" s="135">
        <f t="shared" ref="C172:P172" si="25">SUM(C161:C171)</f>
        <v>-1.1133725499999983E-3</v>
      </c>
      <c r="D172" s="135">
        <f t="shared" si="25"/>
        <v>1.4824690500000008E-2</v>
      </c>
      <c r="E172" s="135">
        <f t="shared" si="25"/>
        <v>-7.6204727971999994E-2</v>
      </c>
      <c r="F172" s="135">
        <f t="shared" si="25"/>
        <v>-2.5950792402999998E-2</v>
      </c>
      <c r="G172" s="135">
        <f t="shared" si="25"/>
        <v>1.6531181909999998E-2</v>
      </c>
      <c r="H172" s="135">
        <f t="shared" si="25"/>
        <v>-9.4826198996999997E-2</v>
      </c>
      <c r="I172" s="135">
        <f t="shared" si="25"/>
        <v>8.3413169520000011E-3</v>
      </c>
      <c r="J172" s="135">
        <f t="shared" si="25"/>
        <v>-3.2940633720000001E-2</v>
      </c>
      <c r="K172" s="135">
        <f t="shared" si="25"/>
        <v>2.8912607099999998E-2</v>
      </c>
      <c r="L172" s="135">
        <f t="shared" si="25"/>
        <v>-9.759182790000018E-4</v>
      </c>
      <c r="M172" s="135">
        <f t="shared" si="25"/>
        <v>2.442916706E-2</v>
      </c>
      <c r="N172" s="135">
        <f t="shared" si="25"/>
        <v>4.9267190810000007E-2</v>
      </c>
      <c r="O172" s="135">
        <f t="shared" si="25"/>
        <v>-2.8477144236000004E-2</v>
      </c>
      <c r="P172" s="135">
        <f t="shared" si="25"/>
        <v>-5.6425558040000007E-3</v>
      </c>
      <c r="Q172" s="293">
        <f>SUM(Q161:Q171)</f>
        <v>9.3465810015999989E-2</v>
      </c>
      <c r="R172" s="90">
        <f>SUM(R161:R171)</f>
        <v>-1.5776798559999998E-3</v>
      </c>
      <c r="S172" s="90">
        <f>SUM(S161:S171)</f>
        <v>-2.3588659701999998E-2</v>
      </c>
    </row>
    <row r="173" spans="1:19" ht="15" x14ac:dyDescent="0.2">
      <c r="A173" s="68"/>
      <c r="C173" s="192">
        <v>1</v>
      </c>
      <c r="D173" s="192">
        <v>1</v>
      </c>
      <c r="E173" s="192">
        <v>1</v>
      </c>
      <c r="F173" s="192">
        <v>1</v>
      </c>
      <c r="G173" s="192">
        <v>1</v>
      </c>
      <c r="H173" s="192">
        <v>1</v>
      </c>
      <c r="I173" s="192">
        <v>1</v>
      </c>
      <c r="J173" s="192">
        <v>1</v>
      </c>
      <c r="K173" s="192">
        <v>1</v>
      </c>
      <c r="L173" s="192">
        <v>1</v>
      </c>
      <c r="M173" s="192">
        <v>1</v>
      </c>
      <c r="N173" s="192">
        <v>1</v>
      </c>
      <c r="O173" s="192">
        <v>1</v>
      </c>
      <c r="P173" s="192">
        <v>1</v>
      </c>
      <c r="Q173" s="300">
        <v>0.5</v>
      </c>
      <c r="R173" s="192">
        <v>1</v>
      </c>
      <c r="S173" s="192">
        <v>1</v>
      </c>
    </row>
    <row r="174" spans="1:19" x14ac:dyDescent="0.2">
      <c r="A174" s="95" t="s">
        <v>184</v>
      </c>
      <c r="B174" s="96"/>
      <c r="C174" s="97" cm="1">
        <f t="array" ref="C174:Q174">TRANSPOSE('5.Stata-DNSP&amp;State'!J41:J55)/C173:Q173</f>
        <v>-1.1135190725326538E-3</v>
      </c>
      <c r="D174" s="97">
        <v>1.4824684709310532E-2</v>
      </c>
      <c r="E174" s="97">
        <v>-7.6204538345336914E-2</v>
      </c>
      <c r="F174" s="97">
        <v>-2.5951078161597252E-2</v>
      </c>
      <c r="G174" s="97">
        <v>1.6531225293874741E-2</v>
      </c>
      <c r="H174" s="97">
        <v>-9.4826281070709229E-2</v>
      </c>
      <c r="I174" s="97">
        <v>8.3416169509291649E-3</v>
      </c>
      <c r="J174" s="97">
        <v>-3.2940685749053955E-2</v>
      </c>
      <c r="K174" s="97">
        <v>2.89127416908741E-2</v>
      </c>
      <c r="L174" s="97">
        <v>-9.75780189037323E-4</v>
      </c>
      <c r="M174" s="97">
        <v>2.4428892880678177E-2</v>
      </c>
      <c r="N174" s="97">
        <v>4.926714301109314E-2</v>
      </c>
      <c r="O174" s="97">
        <v>-2.8477169573307037E-2</v>
      </c>
      <c r="P174" s="97">
        <v>-5.6428629904985428E-3</v>
      </c>
      <c r="Q174" s="97">
        <v>9.3466661870479584E-2</v>
      </c>
      <c r="R174" s="97">
        <f>'5.Stata-DNSP&amp;State'!J56/R173</f>
        <v>-1.5778867527842522E-3</v>
      </c>
      <c r="S174" s="97">
        <f>'5.Stata-DNSP&amp;State'!J57/S173</f>
        <v>-2.3588567972183228E-2</v>
      </c>
    </row>
    <row r="175" spans="1:19" x14ac:dyDescent="0.2">
      <c r="A175" s="95" t="s">
        <v>184</v>
      </c>
      <c r="B175" s="96"/>
      <c r="C175" s="98">
        <f t="shared" ref="C175:P175" si="26">C172-C174</f>
        <v>1.4652253265551307E-7</v>
      </c>
      <c r="D175" s="98">
        <f t="shared" si="26"/>
        <v>5.7906894765369366E-9</v>
      </c>
      <c r="E175" s="98">
        <f t="shared" si="26"/>
        <v>-1.8962666308020015E-7</v>
      </c>
      <c r="F175" s="98">
        <f t="shared" si="26"/>
        <v>2.8575859725363251E-7</v>
      </c>
      <c r="G175" s="98">
        <f t="shared" si="26"/>
        <v>-4.3383874742675133E-8</v>
      </c>
      <c r="H175" s="98">
        <f t="shared" si="26"/>
        <v>8.2073709231633707E-8</v>
      </c>
      <c r="I175" s="98">
        <f t="shared" si="26"/>
        <v>-2.9999892916382498E-7</v>
      </c>
      <c r="J175" s="98">
        <f t="shared" si="26"/>
        <v>5.2029053954072424E-8</v>
      </c>
      <c r="K175" s="98">
        <f t="shared" si="26"/>
        <v>-1.3459087410197523E-7</v>
      </c>
      <c r="L175" s="98">
        <f t="shared" si="26"/>
        <v>-1.3808996267880395E-7</v>
      </c>
      <c r="M175" s="98">
        <f t="shared" si="26"/>
        <v>2.7417932182277616E-7</v>
      </c>
      <c r="N175" s="98">
        <f t="shared" si="26"/>
        <v>4.7798906867291269E-8</v>
      </c>
      <c r="O175" s="98">
        <f t="shared" si="26"/>
        <v>2.5337307033718171E-8</v>
      </c>
      <c r="P175" s="98">
        <f t="shared" si="26"/>
        <v>3.0718649854204194E-7</v>
      </c>
      <c r="Q175" s="98">
        <f>Q172-Q174</f>
        <v>-8.5185447959434946E-7</v>
      </c>
      <c r="R175" s="98">
        <f t="shared" ref="R175" si="27">R172-R174</f>
        <v>2.0689678425231742E-7</v>
      </c>
      <c r="S175" s="98">
        <f>S172-S174</f>
        <v>-9.1729816770191874E-8</v>
      </c>
    </row>
    <row r="176" spans="1:19" x14ac:dyDescent="0.2">
      <c r="A176" s="1"/>
    </row>
    <row r="177" spans="1:6" x14ac:dyDescent="0.2">
      <c r="A177" s="50" t="s">
        <v>193</v>
      </c>
      <c r="B177" s="51"/>
      <c r="C177" s="51"/>
      <c r="D177" s="51"/>
      <c r="E177" s="51"/>
      <c r="F177" s="51"/>
    </row>
    <row r="178" spans="1:6" ht="30" x14ac:dyDescent="0.2">
      <c r="A178" s="78" t="s">
        <v>7</v>
      </c>
      <c r="B178" s="29"/>
      <c r="C178" s="29" t="s">
        <v>497</v>
      </c>
      <c r="D178" s="29" t="s">
        <v>277</v>
      </c>
      <c r="E178" s="29" t="s">
        <v>498</v>
      </c>
      <c r="F178" s="29" t="s">
        <v>574</v>
      </c>
    </row>
    <row r="179" spans="1:6" ht="15" x14ac:dyDescent="0.2">
      <c r="A179" s="68" t="s">
        <v>28</v>
      </c>
      <c r="B179" s="77"/>
      <c r="C179" s="183">
        <f>AVERAGE(C161:S161)</f>
        <v>-5.6462632523529403E-4</v>
      </c>
      <c r="D179" s="183">
        <f t="shared" ref="D179" si="28">AVERAGE(C161:H161)</f>
        <v>2.7653934516666664E-4</v>
      </c>
      <c r="E179" s="183">
        <f>AVERAGE(I161:S161)</f>
        <v>-1.0234439636363636E-3</v>
      </c>
      <c r="F179" s="183">
        <f>S161</f>
        <v>2.7932149999999999E-3</v>
      </c>
    </row>
    <row r="180" spans="1:6" ht="15" x14ac:dyDescent="0.2">
      <c r="A180" s="68" t="s">
        <v>161</v>
      </c>
      <c r="B180" s="77"/>
      <c r="C180" s="183">
        <f t="shared" ref="C180:C190" si="29">AVERAGE(C162:S162)</f>
        <v>3.3343891587058836E-3</v>
      </c>
      <c r="D180" s="183">
        <f t="shared" ref="D180:D190" si="30">AVERAGE(C162:H162)</f>
        <v>5.8167542378333341E-3</v>
      </c>
      <c r="E180" s="183">
        <f t="shared" ref="E180:E190" si="31">AVERAGE(I162:S162)</f>
        <v>1.9803718428181819E-3</v>
      </c>
      <c r="F180" s="183">
        <f t="shared" ref="F180:F190" si="32">S162</f>
        <v>6.40452E-6</v>
      </c>
    </row>
    <row r="181" spans="1:6" ht="15" x14ac:dyDescent="0.2">
      <c r="A181" s="68" t="s">
        <v>30</v>
      </c>
      <c r="B181" s="77"/>
      <c r="C181" s="183">
        <f t="shared" si="29"/>
        <v>1.9378295411764705E-3</v>
      </c>
      <c r="D181" s="183">
        <f t="shared" si="30"/>
        <v>2.4796013333333333E-3</v>
      </c>
      <c r="E181" s="183">
        <f t="shared" si="31"/>
        <v>1.6423176545454542E-3</v>
      </c>
      <c r="F181" s="183">
        <f t="shared" si="32"/>
        <v>7.6542329999999999E-4</v>
      </c>
    </row>
    <row r="182" spans="1:6" ht="15" x14ac:dyDescent="0.2">
      <c r="A182" s="68" t="s">
        <v>162</v>
      </c>
      <c r="B182" s="77"/>
      <c r="C182" s="183">
        <f t="shared" si="29"/>
        <v>3.680354982352941E-3</v>
      </c>
      <c r="D182" s="183">
        <f t="shared" si="30"/>
        <v>5.7877776666666672E-3</v>
      </c>
      <c r="E182" s="183">
        <f t="shared" si="31"/>
        <v>2.5308517E-3</v>
      </c>
      <c r="F182" s="183">
        <f t="shared" si="32"/>
        <v>1.490096E-3</v>
      </c>
    </row>
    <row r="183" spans="1:6" ht="15" x14ac:dyDescent="0.2">
      <c r="A183" s="68" t="s">
        <v>156</v>
      </c>
      <c r="B183" s="77"/>
      <c r="C183" s="183">
        <f t="shared" si="29"/>
        <v>7.8513676470588246E-4</v>
      </c>
      <c r="D183" s="183">
        <f t="shared" si="30"/>
        <v>-1.9005350000000003E-3</v>
      </c>
      <c r="E183" s="183">
        <f t="shared" si="31"/>
        <v>2.2500486363636369E-3</v>
      </c>
      <c r="F183" s="183">
        <f t="shared" si="32"/>
        <v>8.8612599999999999E-4</v>
      </c>
    </row>
    <row r="184" spans="1:6" ht="15" x14ac:dyDescent="0.2">
      <c r="A184" s="68" t="s">
        <v>10</v>
      </c>
      <c r="B184" s="77"/>
      <c r="C184" s="183">
        <f t="shared" si="29"/>
        <v>-3.3640242352941173E-3</v>
      </c>
      <c r="D184" s="183">
        <f t="shared" si="30"/>
        <v>-2.1906001333333331E-2</v>
      </c>
      <c r="E184" s="183">
        <f t="shared" si="31"/>
        <v>6.7497814545454541E-3</v>
      </c>
      <c r="F184" s="183">
        <f t="shared" si="32"/>
        <v>-2.2866149999999998E-2</v>
      </c>
    </row>
    <row r="185" spans="1:6" ht="15" x14ac:dyDescent="0.2">
      <c r="A185" s="68" t="s">
        <v>163</v>
      </c>
      <c r="B185" s="77"/>
      <c r="C185" s="183">
        <f t="shared" si="29"/>
        <v>-5.6056329411764701E-6</v>
      </c>
      <c r="D185" s="183">
        <f t="shared" si="30"/>
        <v>1.3061751666666665E-5</v>
      </c>
      <c r="E185" s="183">
        <f t="shared" si="31"/>
        <v>-1.5787842727272727E-5</v>
      </c>
      <c r="F185" s="183">
        <f t="shared" si="32"/>
        <v>-2.748822E-6</v>
      </c>
    </row>
    <row r="186" spans="1:6" ht="15" x14ac:dyDescent="0.2">
      <c r="A186" s="68" t="s">
        <v>164</v>
      </c>
      <c r="B186" s="77"/>
      <c r="C186" s="183">
        <f t="shared" si="29"/>
        <v>3.2120708529411764E-4</v>
      </c>
      <c r="D186" s="183">
        <f t="shared" si="30"/>
        <v>1.2705024666666666E-4</v>
      </c>
      <c r="E186" s="183">
        <f t="shared" si="31"/>
        <v>4.2711081545454538E-4</v>
      </c>
      <c r="F186" s="183">
        <f t="shared" si="32"/>
        <v>1.9973429999999999E-4</v>
      </c>
    </row>
    <row r="187" spans="1:6" ht="15" x14ac:dyDescent="0.2">
      <c r="A187" s="68" t="s">
        <v>165</v>
      </c>
      <c r="B187" s="77"/>
      <c r="C187" s="183">
        <f t="shared" si="29"/>
        <v>-2.315175295882353E-3</v>
      </c>
      <c r="D187" s="183">
        <f t="shared" si="30"/>
        <v>-3.0285623333333334E-3</v>
      </c>
      <c r="E187" s="183">
        <f t="shared" si="31"/>
        <v>-1.9260550936363635E-3</v>
      </c>
      <c r="F187" s="183">
        <f t="shared" si="32"/>
        <v>-1.500246E-3</v>
      </c>
    </row>
    <row r="188" spans="1:6" ht="15" x14ac:dyDescent="0.2">
      <c r="A188" s="68" t="s">
        <v>166</v>
      </c>
      <c r="B188" s="77"/>
      <c r="C188" s="183">
        <f t="shared" si="29"/>
        <v>-4.194593823529413E-3</v>
      </c>
      <c r="D188" s="183">
        <f t="shared" si="30"/>
        <v>-1.0286015000000001E-2</v>
      </c>
      <c r="E188" s="183">
        <f t="shared" si="31"/>
        <v>-8.720004545454545E-4</v>
      </c>
      <c r="F188" s="183">
        <f t="shared" si="32"/>
        <v>-2.6741220000000001E-3</v>
      </c>
    </row>
    <row r="189" spans="1:6" ht="15" x14ac:dyDescent="0.2">
      <c r="A189" s="68" t="s">
        <v>167</v>
      </c>
      <c r="B189" s="79"/>
      <c r="C189" s="183">
        <f t="shared" si="29"/>
        <v>-2.8811109941176477E-3</v>
      </c>
      <c r="D189" s="183">
        <f t="shared" si="30"/>
        <v>-5.169540833333334E-3</v>
      </c>
      <c r="E189" s="183">
        <f t="shared" si="31"/>
        <v>-1.6328765363636361E-3</v>
      </c>
      <c r="F189" s="183">
        <f t="shared" si="32"/>
        <v>-2.6863920000000001E-3</v>
      </c>
    </row>
    <row r="190" spans="1:6" ht="15" x14ac:dyDescent="0.2">
      <c r="A190" s="80" t="s">
        <v>168</v>
      </c>
      <c r="B190" s="81"/>
      <c r="C190" s="183">
        <f t="shared" si="29"/>
        <v>-3.2662187747647077E-3</v>
      </c>
      <c r="D190" s="183">
        <f t="shared" si="30"/>
        <v>-2.7789869918666665E-2</v>
      </c>
      <c r="E190" s="183">
        <f t="shared" si="31"/>
        <v>1.0110318212818182E-2</v>
      </c>
      <c r="F190" s="310">
        <f t="shared" si="32"/>
        <v>-2.3588659701999998E-2</v>
      </c>
    </row>
    <row r="191" spans="1:6" x14ac:dyDescent="0.2">
      <c r="A191" s="1"/>
    </row>
    <row r="192" spans="1:6" x14ac:dyDescent="0.2">
      <c r="A192" s="1"/>
    </row>
    <row r="193" spans="1:19" x14ac:dyDescent="0.2">
      <c r="A193" s="50" t="s">
        <v>194</v>
      </c>
      <c r="B193" s="51"/>
      <c r="C193" s="51"/>
      <c r="D193" s="51"/>
      <c r="E193" s="51"/>
      <c r="F193" s="51"/>
      <c r="G193" s="51"/>
      <c r="H193" s="51"/>
      <c r="I193" s="51"/>
      <c r="J193" s="51"/>
      <c r="K193" s="51"/>
      <c r="L193" s="51"/>
      <c r="M193" s="51"/>
      <c r="N193" s="51"/>
      <c r="O193" s="51"/>
      <c r="P193" s="51"/>
      <c r="Q193" s="51"/>
      <c r="R193" s="51"/>
      <c r="S193" s="51"/>
    </row>
    <row r="194" spans="1:19" ht="15" x14ac:dyDescent="0.2">
      <c r="A194" s="78" t="s">
        <v>7</v>
      </c>
      <c r="B194" s="29"/>
      <c r="C194" s="29">
        <v>2007</v>
      </c>
      <c r="D194" s="29">
        <v>2008</v>
      </c>
      <c r="E194" s="29">
        <v>2009</v>
      </c>
      <c r="F194" s="29">
        <v>2010</v>
      </c>
      <c r="G194" s="29">
        <v>2011</v>
      </c>
      <c r="H194" s="29">
        <v>2012</v>
      </c>
      <c r="I194" s="29">
        <v>2013</v>
      </c>
      <c r="J194" s="29">
        <v>2014</v>
      </c>
      <c r="K194" s="29">
        <v>2015</v>
      </c>
      <c r="L194" s="29">
        <v>2016</v>
      </c>
      <c r="M194" s="29">
        <v>2017</v>
      </c>
      <c r="N194" s="29">
        <v>2018</v>
      </c>
      <c r="O194" s="29">
        <v>2019</v>
      </c>
      <c r="P194" s="29">
        <v>2020</v>
      </c>
      <c r="Q194" s="29">
        <v>2021</v>
      </c>
      <c r="R194" s="29">
        <v>2022</v>
      </c>
      <c r="S194" s="29">
        <v>2023</v>
      </c>
    </row>
    <row r="195" spans="1:19" s="9" customFormat="1" x14ac:dyDescent="0.2">
      <c r="A195" s="126" t="s">
        <v>28</v>
      </c>
      <c r="C195" s="127" cm="1">
        <f t="array" ref="C195:S199">TRANSPOSE('Individ-I&amp;O Tables'!AA115:AE131)</f>
        <v>1.6526678996950962E-2</v>
      </c>
      <c r="D195" s="127">
        <v>3.5354892321789823E-2</v>
      </c>
      <c r="E195" s="127">
        <v>-3.859720059801322E-2</v>
      </c>
      <c r="F195" s="127">
        <v>-8.7172731415384734E-4</v>
      </c>
      <c r="G195" s="127">
        <v>5.1796998733112803E-3</v>
      </c>
      <c r="H195" s="127">
        <v>-5.8557264680366733E-2</v>
      </c>
      <c r="I195" s="127">
        <v>-3.1072687742265254E-2</v>
      </c>
      <c r="J195" s="127">
        <v>-2.3002457145518539E-2</v>
      </c>
      <c r="K195" s="127">
        <v>3.0889203334883233E-2</v>
      </c>
      <c r="L195" s="127">
        <v>3.1601741159574141E-2</v>
      </c>
      <c r="M195" s="127">
        <v>4.2480992156818222E-3</v>
      </c>
      <c r="N195" s="127">
        <v>-4.6048869826693112E-3</v>
      </c>
      <c r="O195" s="127">
        <v>7.1583682287145595E-3</v>
      </c>
      <c r="P195" s="127">
        <v>-1.4880617808798487E-2</v>
      </c>
      <c r="Q195" s="127">
        <v>1.23697240553685E-2</v>
      </c>
      <c r="R195" s="127">
        <v>-3.3076936792880284E-4</v>
      </c>
      <c r="S195" s="127">
        <v>1.0197407467982695E-2</v>
      </c>
    </row>
    <row r="196" spans="1:19" s="9" customFormat="1" x14ac:dyDescent="0.2">
      <c r="A196" s="126" t="s">
        <v>161</v>
      </c>
      <c r="C196" s="127">
        <v>0</v>
      </c>
      <c r="D196" s="127">
        <v>0</v>
      </c>
      <c r="E196" s="127">
        <v>5.7891478415777679E-2</v>
      </c>
      <c r="F196" s="127">
        <v>0</v>
      </c>
      <c r="G196" s="127">
        <v>3.8651577448072849E-2</v>
      </c>
      <c r="H196" s="127">
        <v>0</v>
      </c>
      <c r="I196" s="127">
        <v>0</v>
      </c>
      <c r="J196" s="127">
        <v>0</v>
      </c>
      <c r="K196" s="127">
        <v>0</v>
      </c>
      <c r="L196" s="127">
        <v>0</v>
      </c>
      <c r="M196" s="127">
        <v>4.2795318558197078E-2</v>
      </c>
      <c r="N196" s="127">
        <v>0</v>
      </c>
      <c r="O196" s="127">
        <v>0</v>
      </c>
      <c r="P196" s="127">
        <v>0</v>
      </c>
      <c r="Q196" s="127">
        <v>0</v>
      </c>
      <c r="R196" s="127">
        <v>0</v>
      </c>
      <c r="S196" s="127">
        <v>0</v>
      </c>
    </row>
    <row r="197" spans="1:19" s="9" customFormat="1" x14ac:dyDescent="0.2">
      <c r="A197" s="126" t="s">
        <v>30</v>
      </c>
      <c r="C197" s="127">
        <v>1.1904855169039125E-2</v>
      </c>
      <c r="D197" s="127">
        <v>1.1486423248315312E-2</v>
      </c>
      <c r="E197" s="127">
        <v>1.02475387466377E-2</v>
      </c>
      <c r="F197" s="127">
        <v>8.4460595847065095E-3</v>
      </c>
      <c r="G197" s="127">
        <v>1.0132740320991917E-2</v>
      </c>
      <c r="H197" s="127">
        <v>9.6269661734513477E-3</v>
      </c>
      <c r="I197" s="127">
        <v>1.7155119150984798E-2</v>
      </c>
      <c r="J197" s="127">
        <v>2.2205793110566013E-2</v>
      </c>
      <c r="K197" s="127">
        <v>1.667264674002724E-2</v>
      </c>
      <c r="L197" s="127">
        <v>1.3015023317218278E-2</v>
      </c>
      <c r="M197" s="127">
        <v>1.6261384032718932E-2</v>
      </c>
      <c r="N197" s="127">
        <v>2.1442421130510522E-2</v>
      </c>
      <c r="O197" s="127">
        <v>2.1665473599778738E-2</v>
      </c>
      <c r="P197" s="127">
        <v>2.0781804750218014E-2</v>
      </c>
      <c r="Q197" s="127">
        <v>1.7183953462644536E-2</v>
      </c>
      <c r="R197" s="127">
        <v>1.4481869770308667E-2</v>
      </c>
      <c r="S197" s="127">
        <v>1.5534950489971919E-2</v>
      </c>
    </row>
    <row r="198" spans="1:19" s="9" customFormat="1" x14ac:dyDescent="0.2">
      <c r="A198" s="126" t="s">
        <v>162</v>
      </c>
      <c r="C198" s="127">
        <v>1.2257568123139544E-2</v>
      </c>
      <c r="D198" s="127">
        <v>1.4124348496682813E-2</v>
      </c>
      <c r="E198" s="127">
        <v>8.3730707759724094E-3</v>
      </c>
      <c r="F198" s="127">
        <v>7.0633106492374118E-3</v>
      </c>
      <c r="G198" s="127">
        <v>1.0442977697365595E-2</v>
      </c>
      <c r="H198" s="127">
        <v>1.1521647502971173E-2</v>
      </c>
      <c r="I198" s="127">
        <v>1.3247559924050014E-2</v>
      </c>
      <c r="J198" s="127">
        <v>1.3131010322559098E-2</v>
      </c>
      <c r="K198" s="127">
        <v>1.435616706326007E-2</v>
      </c>
      <c r="L198" s="127">
        <v>1.2768362722063812E-2</v>
      </c>
      <c r="M198" s="127">
        <v>1.4298224891247296E-2</v>
      </c>
      <c r="N198" s="127">
        <v>1.4759465015629688E-2</v>
      </c>
      <c r="O198" s="127">
        <v>1.9550314257336429E-2</v>
      </c>
      <c r="P198" s="127">
        <v>1.144597532347528E-2</v>
      </c>
      <c r="Q198" s="127">
        <v>1.0821137092933275E-2</v>
      </c>
      <c r="R198" s="127">
        <v>1.2083010101172792E-2</v>
      </c>
      <c r="S198" s="127">
        <v>9.7736341361854846E-3</v>
      </c>
    </row>
    <row r="199" spans="1:19" s="9" customFormat="1" x14ac:dyDescent="0.2">
      <c r="A199" s="126" t="s">
        <v>156</v>
      </c>
      <c r="C199" s="182">
        <v>-2.1892705989720374E-2</v>
      </c>
      <c r="D199" s="182">
        <v>6.9165529103035833E-2</v>
      </c>
      <c r="E199" s="182">
        <v>-4.4311213013162258E-2</v>
      </c>
      <c r="F199" s="182">
        <v>-0.18452413503168918</v>
      </c>
      <c r="G199" s="182">
        <v>-2.185965238745418E-2</v>
      </c>
      <c r="H199" s="182">
        <v>0.20294106160138189</v>
      </c>
      <c r="I199" s="182">
        <v>0.12860692446355598</v>
      </c>
      <c r="J199" s="182">
        <v>-0.21105632379097583</v>
      </c>
      <c r="K199" s="182">
        <v>0.1170536421710562</v>
      </c>
      <c r="L199" s="182">
        <v>-3.8793114562699793E-2</v>
      </c>
      <c r="M199" s="182">
        <v>-0.14993014337855173</v>
      </c>
      <c r="N199" s="182">
        <v>-1.8086907365236805E-2</v>
      </c>
      <c r="O199" s="182">
        <v>0.12222949971477258</v>
      </c>
      <c r="P199" s="182">
        <v>0.13374206269217054</v>
      </c>
      <c r="Q199" s="182">
        <v>-0.26531840240389903</v>
      </c>
      <c r="R199" s="182">
        <v>0.34469509755150657</v>
      </c>
      <c r="S199" s="182">
        <v>-0.15428539473226402</v>
      </c>
    </row>
    <row r="200" spans="1:19" s="9" customFormat="1" x14ac:dyDescent="0.2">
      <c r="A200" s="126" t="s">
        <v>10</v>
      </c>
      <c r="C200" s="182" cm="1">
        <f t="array" ref="C200:S205">TRANSPOSE('Individ-I&amp;O Tables'!AH115:AM131)</f>
        <v>6.2942873769149491E-2</v>
      </c>
      <c r="D200" s="182">
        <v>0.19319125440915844</v>
      </c>
      <c r="E200" s="182">
        <v>-9.9646751982275725E-2</v>
      </c>
      <c r="F200" s="182">
        <v>-2.6788944991735571E-2</v>
      </c>
      <c r="G200" s="182">
        <v>3.3430112441009671E-2</v>
      </c>
      <c r="H200" s="182">
        <v>8.985027654439473E-2</v>
      </c>
      <c r="I200" s="182">
        <v>-0.13849633647843537</v>
      </c>
      <c r="J200" s="182">
        <v>0.14902189980420102</v>
      </c>
      <c r="K200" s="182">
        <v>-6.8378588439716352E-3</v>
      </c>
      <c r="L200" s="182">
        <v>3.5800083612439498E-2</v>
      </c>
      <c r="M200" s="182">
        <v>-0.10496266992335483</v>
      </c>
      <c r="N200" s="182">
        <v>-6.4399972881563988E-2</v>
      </c>
      <c r="O200" s="182">
        <v>2.259250660168341E-2</v>
      </c>
      <c r="P200" s="182">
        <v>-0.13505133315762155</v>
      </c>
      <c r="Q200" s="182">
        <v>3.2843377266185816E-2</v>
      </c>
      <c r="R200" s="182">
        <v>-7.6803499255409715E-3</v>
      </c>
      <c r="S200" s="182">
        <v>1.0346146146260437E-2</v>
      </c>
    </row>
    <row r="201" spans="1:19" s="9" customFormat="1" x14ac:dyDescent="0.2">
      <c r="A201" s="126" t="s">
        <v>163</v>
      </c>
      <c r="C201" s="127">
        <v>8.8705401681876128E-3</v>
      </c>
      <c r="D201" s="127">
        <v>1.8148145503197956E-2</v>
      </c>
      <c r="E201" s="127">
        <v>4.3530353461813725E-3</v>
      </c>
      <c r="F201" s="127">
        <v>2.7987611597318669E-3</v>
      </c>
      <c r="G201" s="127">
        <v>1.2562498446216035E-4</v>
      </c>
      <c r="H201" s="127">
        <v>1.2132222451915366E-2</v>
      </c>
      <c r="I201" s="127">
        <v>1.9814363597438416E-2</v>
      </c>
      <c r="J201" s="127">
        <v>-1.90089777750704E-2</v>
      </c>
      <c r="K201" s="127">
        <v>2.2367904059568153E-2</v>
      </c>
      <c r="L201" s="127">
        <v>-3.1371417037930538E-3</v>
      </c>
      <c r="M201" s="127">
        <v>2.8628204028326474E-4</v>
      </c>
      <c r="N201" s="127">
        <v>-3.8408230931775707E-2</v>
      </c>
      <c r="O201" s="127">
        <v>1.9305812693506674E-3</v>
      </c>
      <c r="P201" s="127">
        <v>-6.7694968417872778E-3</v>
      </c>
      <c r="Q201" s="127">
        <v>-3.3605768705818141E-2</v>
      </c>
      <c r="R201" s="127">
        <v>-1.58487266116318E-3</v>
      </c>
      <c r="S201" s="127">
        <v>-8.3059148128217285E-4</v>
      </c>
    </row>
    <row r="202" spans="1:19" s="9" customFormat="1" x14ac:dyDescent="0.2">
      <c r="A202" s="126" t="s">
        <v>164</v>
      </c>
      <c r="C202" s="127">
        <v>1.208269748023847E-3</v>
      </c>
      <c r="D202" s="127">
        <v>2.1829734809596661E-3</v>
      </c>
      <c r="E202" s="127">
        <v>-4.6552731277981304E-4</v>
      </c>
      <c r="F202" s="127">
        <v>-6.1638447585521785E-4</v>
      </c>
      <c r="G202" s="127">
        <v>-2.3348749600935731E-4</v>
      </c>
      <c r="H202" s="127">
        <v>-4.5415958550787107E-4</v>
      </c>
      <c r="I202" s="127">
        <v>-2.9084118376823632E-3</v>
      </c>
      <c r="J202" s="127">
        <v>-6.4710866965898579E-3</v>
      </c>
      <c r="K202" s="127">
        <v>-1.460436598321635E-2</v>
      </c>
      <c r="L202" s="127">
        <v>-6.3613180464606647E-3</v>
      </c>
      <c r="M202" s="127">
        <v>6.4833718001890332E-5</v>
      </c>
      <c r="N202" s="127">
        <v>3.2307681349879274E-4</v>
      </c>
      <c r="O202" s="127">
        <v>-2.2487822827619822E-3</v>
      </c>
      <c r="P202" s="127">
        <v>-6.3190621676742723E-3</v>
      </c>
      <c r="Q202" s="127">
        <v>1.3446298864250555E-4</v>
      </c>
      <c r="R202" s="127">
        <v>-1.8457997758070344E-4</v>
      </c>
      <c r="S202" s="127">
        <v>-6.6753213387613422E-4</v>
      </c>
    </row>
    <row r="203" spans="1:19" s="9" customFormat="1" x14ac:dyDescent="0.2">
      <c r="A203" s="126" t="s">
        <v>165</v>
      </c>
      <c r="C203" s="127">
        <v>9.4429792377017499E-2</v>
      </c>
      <c r="D203" s="127">
        <v>5.7656758601279681E-2</v>
      </c>
      <c r="E203" s="127">
        <v>7.1722378922475682E-2</v>
      </c>
      <c r="F203" s="127">
        <v>6.6787868886895281E-3</v>
      </c>
      <c r="G203" s="127">
        <v>5.3554489378934853E-2</v>
      </c>
      <c r="H203" s="127">
        <v>0.17453071575743984</v>
      </c>
      <c r="I203" s="127">
        <v>0.10329689520462054</v>
      </c>
      <c r="J203" s="127">
        <v>0.10225784075057753</v>
      </c>
      <c r="K203" s="127">
        <v>2.8843007100952247E-2</v>
      </c>
      <c r="L203" s="127">
        <v>8.235454916965727E-3</v>
      </c>
      <c r="M203" s="127">
        <v>5.9869766124079501E-2</v>
      </c>
      <c r="N203" s="127">
        <v>1.254283332616467E-2</v>
      </c>
      <c r="O203" s="127">
        <v>4.4185593810164542E-2</v>
      </c>
      <c r="P203" s="127">
        <v>3.7558708913904707E-3</v>
      </c>
      <c r="Q203" s="127">
        <v>9.5028881546600809E-3</v>
      </c>
      <c r="R203" s="127">
        <v>5.731448663639236E-2</v>
      </c>
      <c r="S203" s="127">
        <v>-1.4592025877163896E-3</v>
      </c>
    </row>
    <row r="204" spans="1:19" s="9" customFormat="1" x14ac:dyDescent="0.2">
      <c r="A204" s="126" t="s">
        <v>166</v>
      </c>
      <c r="C204" s="127">
        <v>8.0356196992163412E-2</v>
      </c>
      <c r="D204" s="127">
        <v>7.9191322235436762E-2</v>
      </c>
      <c r="E204" s="127">
        <v>5.1722621299990779E-2</v>
      </c>
      <c r="F204" s="127">
        <v>5.6231673334287822E-2</v>
      </c>
      <c r="G204" s="127">
        <v>6.5590431304192065E-2</v>
      </c>
      <c r="H204" s="127">
        <v>6.0066111242128475E-2</v>
      </c>
      <c r="I204" s="127">
        <v>6.0185389444273679E-2</v>
      </c>
      <c r="J204" s="127">
        <v>5.0058391897274269E-2</v>
      </c>
      <c r="K204" s="127">
        <v>4.6986063804073989E-2</v>
      </c>
      <c r="L204" s="127">
        <v>4.3002177617194756E-2</v>
      </c>
      <c r="M204" s="127">
        <v>4.4150535285388176E-2</v>
      </c>
      <c r="N204" s="127">
        <v>4.4548857666064548E-2</v>
      </c>
      <c r="O204" s="127">
        <v>4.7657864791206227E-2</v>
      </c>
      <c r="P204" s="127">
        <v>3.2611657764466388E-2</v>
      </c>
      <c r="Q204" s="127">
        <v>4.3561059778053489E-2</v>
      </c>
      <c r="R204" s="127">
        <v>3.6534368278944837E-2</v>
      </c>
      <c r="S204" s="127">
        <v>2.5942822564873104E-2</v>
      </c>
    </row>
    <row r="205" spans="1:19" s="9" customFormat="1" x14ac:dyDescent="0.2">
      <c r="A205" s="128" t="s">
        <v>167</v>
      </c>
      <c r="B205" s="129"/>
      <c r="C205" s="130">
        <v>5.9507763067710155E-2</v>
      </c>
      <c r="D205" s="130">
        <v>3.5254084611847224E-2</v>
      </c>
      <c r="E205" s="130">
        <v>2.800342267444746E-2</v>
      </c>
      <c r="F205" s="130">
        <v>3.1981231935791596E-2</v>
      </c>
      <c r="G205" s="130">
        <v>1.6910893935170142E-2</v>
      </c>
      <c r="H205" s="130">
        <v>2.7186085443807961E-2</v>
      </c>
      <c r="I205" s="130">
        <v>4.2016600987077164E-2</v>
      </c>
      <c r="J205" s="130">
        <v>5.2363109397623092E-2</v>
      </c>
      <c r="K205" s="130">
        <v>5.2600867779632977E-3</v>
      </c>
      <c r="L205" s="130">
        <v>2.200837431266188E-2</v>
      </c>
      <c r="M205" s="130">
        <v>1.5275334847750434E-2</v>
      </c>
      <c r="N205" s="130">
        <v>2.0759944993801391E-2</v>
      </c>
      <c r="O205" s="130">
        <v>1.2754711520219838E-2</v>
      </c>
      <c r="P205" s="130">
        <v>1.4666287306654547E-2</v>
      </c>
      <c r="Q205" s="130">
        <v>1.6580343498890711E-2</v>
      </c>
      <c r="R205" s="130">
        <v>-1.440773942267826E-2</v>
      </c>
      <c r="S205" s="130">
        <v>3.4708605344617061E-2</v>
      </c>
    </row>
    <row r="206" spans="1:19" s="9" customFormat="1" x14ac:dyDescent="0.2">
      <c r="A206" s="109"/>
    </row>
    <row r="207" spans="1:19" s="9" customFormat="1" x14ac:dyDescent="0.2">
      <c r="A207" s="50" t="s">
        <v>195</v>
      </c>
      <c r="B207" s="51"/>
      <c r="C207" s="51"/>
      <c r="D207" s="51"/>
      <c r="E207" s="51"/>
      <c r="F207" s="51"/>
      <c r="G207" s="51"/>
      <c r="H207" s="51"/>
      <c r="I207" s="51"/>
      <c r="J207" s="51"/>
      <c r="K207" s="51"/>
      <c r="L207" s="51"/>
      <c r="M207" s="51"/>
      <c r="N207" s="51"/>
      <c r="O207" s="51"/>
      <c r="P207" s="51"/>
      <c r="Q207" s="51"/>
      <c r="R207" s="51"/>
      <c r="S207" s="51"/>
    </row>
    <row r="208" spans="1:19" s="9" customFormat="1" ht="15" x14ac:dyDescent="0.2">
      <c r="A208" s="131" t="s">
        <v>7</v>
      </c>
      <c r="B208" s="57"/>
      <c r="C208" s="57">
        <v>2007</v>
      </c>
      <c r="D208" s="57">
        <v>2008</v>
      </c>
      <c r="E208" s="57">
        <v>2009</v>
      </c>
      <c r="F208" s="57">
        <v>2010</v>
      </c>
      <c r="G208" s="57">
        <v>2011</v>
      </c>
      <c r="H208" s="57">
        <v>2012</v>
      </c>
      <c r="I208" s="57">
        <v>2013</v>
      </c>
      <c r="J208" s="57">
        <v>2014</v>
      </c>
      <c r="K208" s="57">
        <v>2015</v>
      </c>
      <c r="L208" s="57">
        <v>2016</v>
      </c>
      <c r="M208" s="57">
        <v>2017</v>
      </c>
      <c r="N208" s="57">
        <v>2018</v>
      </c>
      <c r="O208" s="57">
        <v>2019</v>
      </c>
      <c r="P208" s="57">
        <v>2020</v>
      </c>
      <c r="Q208" s="57">
        <v>2021</v>
      </c>
      <c r="R208" s="57">
        <v>2022</v>
      </c>
      <c r="S208" s="57">
        <v>2023</v>
      </c>
    </row>
    <row r="209" spans="1:19" s="9" customFormat="1" x14ac:dyDescent="0.2">
      <c r="A209" s="126" t="s">
        <v>28</v>
      </c>
      <c r="C209" s="127" cm="1">
        <f t="array" ref="C209:S219">TRANSPOSE('1.Shazam DNSP&amp;State'!AG69:AQ85)</f>
        <v>1.645709E-3</v>
      </c>
      <c r="D209" s="127">
        <v>3.5218039999999999E-3</v>
      </c>
      <c r="E209" s="127">
        <v>-3.8826590000000001E-3</v>
      </c>
      <c r="F209" s="127">
        <v>-1.5129060000000001E-4</v>
      </c>
      <c r="G209" s="127">
        <v>4.7499880000000002E-4</v>
      </c>
      <c r="H209" s="127">
        <v>-5.6436159999999997E-3</v>
      </c>
      <c r="I209" s="127">
        <v>-3.0153160000000001E-3</v>
      </c>
      <c r="J209" s="127">
        <v>-2.1573019999999998E-3</v>
      </c>
      <c r="K209" s="127">
        <v>2.930055E-3</v>
      </c>
      <c r="L209" s="127">
        <v>3.046329E-3</v>
      </c>
      <c r="M209" s="127">
        <v>4.1988460000000002E-4</v>
      </c>
      <c r="N209" s="127">
        <v>-4.4526070000000002E-4</v>
      </c>
      <c r="O209" s="127">
        <v>6.8948000000000002E-4</v>
      </c>
      <c r="P209" s="127">
        <v>-1.461805E-3</v>
      </c>
      <c r="Q209" s="127">
        <v>1.221668E-3</v>
      </c>
      <c r="R209" s="127">
        <v>-4.7497429999999999E-5</v>
      </c>
      <c r="S209" s="127">
        <v>1.0039409999999999E-3</v>
      </c>
    </row>
    <row r="210" spans="1:19" s="9" customFormat="1" x14ac:dyDescent="0.2">
      <c r="A210" s="126" t="s">
        <v>161</v>
      </c>
      <c r="C210" s="127">
        <v>9.2369199999999996E-5</v>
      </c>
      <c r="D210" s="127">
        <v>5.2227369999999999E-5</v>
      </c>
      <c r="E210" s="127">
        <v>2.2850510000000001E-2</v>
      </c>
      <c r="F210" s="127">
        <v>2.5980719999999999E-4</v>
      </c>
      <c r="G210" s="127">
        <v>1.4738370000000001E-2</v>
      </c>
      <c r="H210" s="127">
        <v>4.1344849999999998E-6</v>
      </c>
      <c r="I210" s="127">
        <v>4.320509E-6</v>
      </c>
      <c r="J210" s="127">
        <v>-1.426254E-5</v>
      </c>
      <c r="K210" s="127">
        <v>1.1178490000000001E-5</v>
      </c>
      <c r="L210" s="127">
        <v>1.1232739999999999E-5</v>
      </c>
      <c r="M210" s="127">
        <v>1.6227490000000001E-2</v>
      </c>
      <c r="N210" s="127">
        <v>1.862231E-5</v>
      </c>
      <c r="O210" s="127">
        <v>8.2629339999999994E-5</v>
      </c>
      <c r="P210" s="127">
        <v>1.7962579999999999E-4</v>
      </c>
      <c r="Q210" s="127">
        <v>-2.799182E-4</v>
      </c>
      <c r="R210" s="127">
        <v>4.3270640000000001E-4</v>
      </c>
      <c r="S210" s="127">
        <v>-1.9285179999999999E-4</v>
      </c>
    </row>
    <row r="211" spans="1:19" s="9" customFormat="1" x14ac:dyDescent="0.2">
      <c r="A211" s="126" t="s">
        <v>30</v>
      </c>
      <c r="C211" s="127">
        <v>2.6311239999999999E-3</v>
      </c>
      <c r="D211" s="127">
        <v>2.5060590000000002E-3</v>
      </c>
      <c r="E211" s="127">
        <v>2.368602E-3</v>
      </c>
      <c r="F211" s="127">
        <v>2.1069930000000001E-3</v>
      </c>
      <c r="G211" s="127">
        <v>2.2170100000000002E-3</v>
      </c>
      <c r="H211" s="127">
        <v>1.9675679999999998E-3</v>
      </c>
      <c r="I211" s="127">
        <v>3.5521200000000002E-3</v>
      </c>
      <c r="J211" s="127">
        <v>4.6749929999999997E-3</v>
      </c>
      <c r="K211" s="127">
        <v>3.4529309999999998E-3</v>
      </c>
      <c r="L211" s="127">
        <v>2.7387610000000001E-3</v>
      </c>
      <c r="M211" s="127">
        <v>3.3559760000000001E-3</v>
      </c>
      <c r="N211" s="127">
        <v>4.4757060000000003E-3</v>
      </c>
      <c r="O211" s="127">
        <v>4.5870609999999999E-3</v>
      </c>
      <c r="P211" s="127">
        <v>4.5513990000000002E-3</v>
      </c>
      <c r="Q211" s="127">
        <v>3.2664600000000001E-3</v>
      </c>
      <c r="R211" s="127">
        <v>3.658026E-3</v>
      </c>
      <c r="S211" s="127">
        <v>2.991952E-3</v>
      </c>
    </row>
    <row r="212" spans="1:19" s="9" customFormat="1" x14ac:dyDescent="0.2">
      <c r="A212" s="126" t="s">
        <v>162</v>
      </c>
      <c r="C212" s="127">
        <v>5.7049750000000002E-3</v>
      </c>
      <c r="D212" s="127">
        <v>6.4868390000000003E-3</v>
      </c>
      <c r="E212" s="127">
        <v>4.0886830000000001E-3</v>
      </c>
      <c r="F212" s="127">
        <v>3.706534E-3</v>
      </c>
      <c r="G212" s="127">
        <v>4.7769550000000003E-3</v>
      </c>
      <c r="H212" s="127">
        <v>5.0116329999999997E-3</v>
      </c>
      <c r="I212" s="127">
        <v>5.8022869999999997E-3</v>
      </c>
      <c r="J212" s="127">
        <v>5.8551970000000004E-3</v>
      </c>
      <c r="K212" s="127">
        <v>6.2878379999999996E-3</v>
      </c>
      <c r="L212" s="127">
        <v>5.6821429999999997E-3</v>
      </c>
      <c r="M212" s="127">
        <v>6.22523E-3</v>
      </c>
      <c r="N212" s="127">
        <v>6.5145159999999997E-3</v>
      </c>
      <c r="O212" s="127">
        <v>8.7425990000000002E-3</v>
      </c>
      <c r="P212" s="127">
        <v>5.4011379999999998E-3</v>
      </c>
      <c r="Q212" s="127">
        <v>4.2376549999999999E-3</v>
      </c>
      <c r="R212" s="127">
        <v>6.3736260000000003E-3</v>
      </c>
      <c r="S212" s="127">
        <v>3.888145E-3</v>
      </c>
    </row>
    <row r="213" spans="1:19" s="9" customFormat="1" x14ac:dyDescent="0.2">
      <c r="A213" s="126" t="s">
        <v>156</v>
      </c>
      <c r="C213" s="127">
        <v>3.6975670000000001E-3</v>
      </c>
      <c r="D213" s="127">
        <v>-1.1244229999999999E-2</v>
      </c>
      <c r="E213" s="127">
        <v>7.5897860000000003E-3</v>
      </c>
      <c r="F213" s="127">
        <v>2.482299E-2</v>
      </c>
      <c r="G213" s="127">
        <v>1.4753050000000001E-3</v>
      </c>
      <c r="H213" s="127">
        <v>-2.491115E-2</v>
      </c>
      <c r="I213" s="127">
        <v>-1.669052E-2</v>
      </c>
      <c r="J213" s="127">
        <v>2.6642699999999998E-2</v>
      </c>
      <c r="K213" s="127">
        <v>-1.436051E-2</v>
      </c>
      <c r="L213" s="127">
        <v>4.6577759999999998E-3</v>
      </c>
      <c r="M213" s="127">
        <v>1.893061E-2</v>
      </c>
      <c r="N213" s="127">
        <v>2.4118500000000001E-3</v>
      </c>
      <c r="O213" s="127">
        <v>-1.52287E-2</v>
      </c>
      <c r="P213" s="127">
        <v>-1.8794459999999999E-2</v>
      </c>
      <c r="Q213" s="127">
        <v>3.5026910000000001E-2</v>
      </c>
      <c r="R213" s="127">
        <v>-4.8201859999999999E-2</v>
      </c>
      <c r="S213" s="127">
        <v>2.392031E-2</v>
      </c>
    </row>
    <row r="214" spans="1:19" s="9" customFormat="1" x14ac:dyDescent="0.2">
      <c r="A214" s="126" t="s">
        <v>10</v>
      </c>
      <c r="C214" s="127">
        <v>-2.6085730000000001E-2</v>
      </c>
      <c r="D214" s="127">
        <v>-8.5785630000000002E-2</v>
      </c>
      <c r="E214" s="127">
        <v>4.5255530000000002E-2</v>
      </c>
      <c r="F214" s="127">
        <v>1.120556E-2</v>
      </c>
      <c r="G214" s="127">
        <v>-1.381074E-2</v>
      </c>
      <c r="H214" s="127">
        <v>-3.7855529999999998E-2</v>
      </c>
      <c r="I214" s="127">
        <v>5.8127600000000001E-2</v>
      </c>
      <c r="J214" s="127">
        <v>-6.6240469999999996E-2</v>
      </c>
      <c r="K214" s="127">
        <v>3.6408579999999999E-3</v>
      </c>
      <c r="L214" s="127">
        <v>-1.839592E-2</v>
      </c>
      <c r="M214" s="127">
        <v>4.8984510000000002E-2</v>
      </c>
      <c r="N214" s="127">
        <v>2.8805899999999999E-2</v>
      </c>
      <c r="O214" s="127">
        <v>-1.0006269999999999E-2</v>
      </c>
      <c r="P214" s="127">
        <v>5.8934840000000002E-2</v>
      </c>
      <c r="Q214" s="127">
        <v>-1.201841E-2</v>
      </c>
      <c r="R214" s="127">
        <v>3.3901309999999998E-3</v>
      </c>
      <c r="S214" s="127">
        <v>-7.6213629999999999E-3</v>
      </c>
    </row>
    <row r="215" spans="1:19" s="9" customFormat="1" x14ac:dyDescent="0.2">
      <c r="A215" s="126" t="s">
        <v>163</v>
      </c>
      <c r="C215" s="127">
        <v>-3.1981019999999998E-4</v>
      </c>
      <c r="D215" s="127">
        <v>-6.4072770000000003E-4</v>
      </c>
      <c r="E215" s="127">
        <v>-1.530414E-4</v>
      </c>
      <c r="F215" s="127">
        <v>-1.0364819999999999E-4</v>
      </c>
      <c r="G215" s="127">
        <v>-2.8543060000000001E-6</v>
      </c>
      <c r="H215" s="127">
        <v>-3.9209990000000001E-4</v>
      </c>
      <c r="I215" s="127">
        <v>-6.4937190000000002E-4</v>
      </c>
      <c r="J215" s="127">
        <v>6.3428029999999997E-4</v>
      </c>
      <c r="K215" s="127">
        <v>-7.875038E-4</v>
      </c>
      <c r="L215" s="127">
        <v>9.8953929999999997E-5</v>
      </c>
      <c r="M215" s="127">
        <v>-6.0218859999999998E-5</v>
      </c>
      <c r="N215" s="127">
        <v>1.384028E-3</v>
      </c>
      <c r="O215" s="127">
        <v>-8.027791E-5</v>
      </c>
      <c r="P215" s="127">
        <v>3.1524439999999998E-4</v>
      </c>
      <c r="Q215" s="127">
        <v>1.5363410000000001E-3</v>
      </c>
      <c r="R215" s="127">
        <v>-2.4309369999999999E-5</v>
      </c>
      <c r="S215" s="127">
        <v>-5.852046E-5</v>
      </c>
    </row>
    <row r="216" spans="1:19" s="9" customFormat="1" x14ac:dyDescent="0.2">
      <c r="A216" s="126" t="s">
        <v>164</v>
      </c>
      <c r="C216" s="127">
        <v>-8.9984589999999998E-5</v>
      </c>
      <c r="D216" s="127">
        <v>-1.6317670000000001E-4</v>
      </c>
      <c r="E216" s="127">
        <v>-5.2645970000000002E-5</v>
      </c>
      <c r="F216" s="127">
        <v>2.2660120000000002E-5</v>
      </c>
      <c r="G216" s="127">
        <v>1.2534899999999999E-5</v>
      </c>
      <c r="H216" s="127">
        <v>1.100859E-4</v>
      </c>
      <c r="I216" s="127">
        <v>2.413188E-4</v>
      </c>
      <c r="J216" s="127">
        <v>6.2635580000000004E-4</v>
      </c>
      <c r="K216" s="127">
        <v>1.2748449999999999E-3</v>
      </c>
      <c r="L216" s="127">
        <v>5.1432979999999995E-4</v>
      </c>
      <c r="M216" s="127">
        <v>7.0023400000000005E-5</v>
      </c>
      <c r="N216" s="127">
        <v>-5.1077279999999998E-5</v>
      </c>
      <c r="O216" s="127">
        <v>2.2478010000000001E-4</v>
      </c>
      <c r="P216" s="127">
        <v>5.8305970000000005E-4</v>
      </c>
      <c r="Q216" s="127">
        <v>-1.104808E-4</v>
      </c>
      <c r="R216" s="127">
        <v>7.6143710000000001E-6</v>
      </c>
      <c r="S216" s="127">
        <v>2.3341489999999999E-4</v>
      </c>
    </row>
    <row r="217" spans="1:19" s="9" customFormat="1" x14ac:dyDescent="0.2">
      <c r="A217" s="126" t="s">
        <v>165</v>
      </c>
      <c r="C217" s="127">
        <v>-1.873747E-3</v>
      </c>
      <c r="D217" s="127">
        <v>-1.053537E-3</v>
      </c>
      <c r="E217" s="127">
        <v>-1.1690019999999999E-3</v>
      </c>
      <c r="F217" s="127">
        <v>-1.153845E-4</v>
      </c>
      <c r="G217" s="127">
        <v>-1.1772429999999999E-3</v>
      </c>
      <c r="H217" s="127">
        <v>-2.822728E-3</v>
      </c>
      <c r="I217" s="127">
        <v>-1.400012E-3</v>
      </c>
      <c r="J217" s="127">
        <v>-1.300481E-3</v>
      </c>
      <c r="K217" s="127">
        <v>-7.8266559999999998E-4</v>
      </c>
      <c r="L217" s="127">
        <v>-4.1320319999999999E-5</v>
      </c>
      <c r="M217" s="127">
        <v>-8.2590959999999998E-4</v>
      </c>
      <c r="N217" s="127">
        <v>-1.5584710000000001E-3</v>
      </c>
      <c r="O217" s="127">
        <v>-8.2165109999999999E-4</v>
      </c>
      <c r="P217" s="127">
        <v>-2.0222710000000001E-4</v>
      </c>
      <c r="Q217" s="127">
        <v>-2.4020859999999999E-4</v>
      </c>
      <c r="R217" s="127">
        <v>-9.841664E-4</v>
      </c>
      <c r="S217" s="127">
        <v>3.9592179999999998E-4</v>
      </c>
    </row>
    <row r="218" spans="1:19" s="9" customFormat="1" x14ac:dyDescent="0.2">
      <c r="A218" s="126" t="s">
        <v>166</v>
      </c>
      <c r="C218" s="127">
        <v>-1.4844339999999999E-2</v>
      </c>
      <c r="D218" s="127">
        <v>-1.3784009999999999E-2</v>
      </c>
      <c r="E218" s="127">
        <v>-5.5942099999999996E-3</v>
      </c>
      <c r="F218" s="127">
        <v>-9.4276489999999998E-3</v>
      </c>
      <c r="G218" s="127">
        <v>-9.3120549999999996E-3</v>
      </c>
      <c r="H218" s="127">
        <v>-9.1644180000000006E-3</v>
      </c>
      <c r="I218" s="127">
        <v>-9.9107480000000005E-3</v>
      </c>
      <c r="J218" s="127">
        <v>-7.8784670000000001E-3</v>
      </c>
      <c r="K218" s="127">
        <v>-7.5311010000000001E-3</v>
      </c>
      <c r="L218" s="127">
        <v>-6.2817560000000003E-3</v>
      </c>
      <c r="M218" s="127">
        <v>-7.4153489999999999E-3</v>
      </c>
      <c r="N218" s="127">
        <v>-5.5993570000000001E-3</v>
      </c>
      <c r="O218" s="127">
        <v>-6.9695180000000001E-3</v>
      </c>
      <c r="P218" s="127">
        <v>-4.5961930000000002E-3</v>
      </c>
      <c r="Q218" s="127">
        <v>-4.1255140000000003E-3</v>
      </c>
      <c r="R218" s="127">
        <v>-4.1827560000000001E-3</v>
      </c>
      <c r="S218" s="127">
        <v>-6.1005429999999999E-3</v>
      </c>
    </row>
    <row r="219" spans="1:19" s="9" customFormat="1" x14ac:dyDescent="0.2">
      <c r="A219" s="128" t="s">
        <v>167</v>
      </c>
      <c r="B219" s="129"/>
      <c r="C219" s="130">
        <v>-1.6669119999999999E-2</v>
      </c>
      <c r="D219" s="130">
        <v>-1.0630779999999999E-2</v>
      </c>
      <c r="E219" s="130">
        <v>-5.6654929999999997E-3</v>
      </c>
      <c r="F219" s="130">
        <v>-7.8702630000000006E-3</v>
      </c>
      <c r="G219" s="130">
        <v>-5.0737689999999997E-3</v>
      </c>
      <c r="H219" s="130">
        <v>-7.7492919999999996E-3</v>
      </c>
      <c r="I219" s="130">
        <v>-1.1724729999999999E-2</v>
      </c>
      <c r="J219" s="130">
        <v>-1.4225740000000001E-2</v>
      </c>
      <c r="K219" s="130">
        <v>-1.176479E-3</v>
      </c>
      <c r="L219" s="130">
        <v>-5.2013839999999999E-3</v>
      </c>
      <c r="M219" s="130">
        <v>-3.9376869999999996E-3</v>
      </c>
      <c r="N219" s="130">
        <v>-5.6299430000000001E-3</v>
      </c>
      <c r="O219" s="130">
        <v>-3.2379499999999999E-3</v>
      </c>
      <c r="P219" s="130">
        <v>-3.8936639999999998E-3</v>
      </c>
      <c r="Q219" s="130">
        <v>-2.6950450000000001E-3</v>
      </c>
      <c r="R219" s="130">
        <v>2.597472E-3</v>
      </c>
      <c r="S219" s="130">
        <v>-1.194187E-2</v>
      </c>
    </row>
    <row r="220" spans="1:19" ht="15" x14ac:dyDescent="0.2">
      <c r="A220" s="80" t="s">
        <v>168</v>
      </c>
      <c r="B220" s="84"/>
      <c r="C220" s="90">
        <f t="shared" ref="C220:P220" si="33">SUM(C209:C219)</f>
        <v>-4.6110987589999999E-2</v>
      </c>
      <c r="D220" s="90">
        <f t="shared" si="33"/>
        <v>-0.11073516203</v>
      </c>
      <c r="E220" s="90">
        <f t="shared" si="33"/>
        <v>6.5636059630000007E-2</v>
      </c>
      <c r="F220" s="90">
        <f t="shared" si="33"/>
        <v>2.4456309019999997E-2</v>
      </c>
      <c r="G220" s="90">
        <f t="shared" si="33"/>
        <v>-5.681487606E-3</v>
      </c>
      <c r="H220" s="90">
        <f t="shared" si="33"/>
        <v>-8.1445412514999996E-2</v>
      </c>
      <c r="I220" s="90">
        <f t="shared" si="33"/>
        <v>2.4336948409000001E-2</v>
      </c>
      <c r="J220" s="90">
        <f t="shared" si="33"/>
        <v>-5.3383196440000003E-2</v>
      </c>
      <c r="K220" s="90">
        <f t="shared" si="33"/>
        <v>-7.0405539099999996E-3</v>
      </c>
      <c r="L220" s="90">
        <f t="shared" si="33"/>
        <v>-1.3170854850000002E-2</v>
      </c>
      <c r="M220" s="90">
        <f t="shared" si="33"/>
        <v>8.1974559540000005E-2</v>
      </c>
      <c r="N220" s="90">
        <f t="shared" si="33"/>
        <v>3.0326513330000006E-2</v>
      </c>
      <c r="O220" s="90">
        <f t="shared" si="33"/>
        <v>-2.2017817569999997E-2</v>
      </c>
      <c r="P220" s="90">
        <f t="shared" si="33"/>
        <v>4.1016957800000003E-2</v>
      </c>
      <c r="Q220" s="90">
        <f t="shared" ref="Q220:R220" si="34">SUM(Q209:Q219)</f>
        <v>2.5819457400000006E-2</v>
      </c>
      <c r="R220" s="90">
        <f t="shared" si="34"/>
        <v>-3.6981013429000009E-2</v>
      </c>
      <c r="S220" s="90">
        <f t="shared" ref="S220" si="35">SUM(S209:S219)</f>
        <v>6.5185364400000001E-3</v>
      </c>
    </row>
    <row r="221" spans="1:19" x14ac:dyDescent="0.2">
      <c r="A221" s="95" t="s">
        <v>184</v>
      </c>
      <c r="B221" s="96"/>
      <c r="C221" s="97" cm="1">
        <f t="array" ref="C221:S221">TRANSPOSE('5.Stata-DNSP&amp;State'!J60:J76)</f>
        <v>-4.611104354262352E-2</v>
      </c>
      <c r="D221" s="97">
        <v>-0.11073491722345352</v>
      </c>
      <c r="E221" s="97">
        <v>6.5636232495307922E-2</v>
      </c>
      <c r="F221" s="97">
        <v>2.4456022307276726E-2</v>
      </c>
      <c r="G221" s="97">
        <v>-5.6816507130861282E-3</v>
      </c>
      <c r="H221" s="97">
        <v>-8.1445507705211639E-2</v>
      </c>
      <c r="I221" s="97">
        <v>2.433747798204422E-2</v>
      </c>
      <c r="J221" s="97">
        <v>-5.338350310921669E-2</v>
      </c>
      <c r="K221" s="97">
        <v>-7.0404759608209133E-3</v>
      </c>
      <c r="L221" s="97">
        <v>-1.3170788064599037E-2</v>
      </c>
      <c r="M221" s="97">
        <v>8.1974014639854431E-2</v>
      </c>
      <c r="N221" s="97">
        <v>3.0327016487717628E-2</v>
      </c>
      <c r="O221" s="97">
        <v>-2.2017868235707283E-2</v>
      </c>
      <c r="P221" s="97">
        <v>4.1016191244125366E-2</v>
      </c>
      <c r="Q221" s="97">
        <v>2.5820186361670494E-2</v>
      </c>
      <c r="R221" s="97">
        <v>-3.6981180310249329E-2</v>
      </c>
      <c r="S221" s="97">
        <v>6.5187178552150726E-3</v>
      </c>
    </row>
    <row r="222" spans="1:19" x14ac:dyDescent="0.2">
      <c r="A222" s="95" t="s">
        <v>184</v>
      </c>
      <c r="B222" s="96"/>
      <c r="C222" s="98">
        <f t="shared" ref="C222:P222" si="36">C220-C221</f>
        <v>5.5952623520538758E-8</v>
      </c>
      <c r="D222" s="98">
        <f t="shared" si="36"/>
        <v>-2.4480654647884847E-7</v>
      </c>
      <c r="E222" s="98">
        <f t="shared" si="36"/>
        <v>-1.7286530791527088E-7</v>
      </c>
      <c r="F222" s="98">
        <f t="shared" si="36"/>
        <v>2.8671272327140951E-7</v>
      </c>
      <c r="G222" s="98">
        <f t="shared" si="36"/>
        <v>1.6310708612823216E-7</v>
      </c>
      <c r="H222" s="98">
        <f t="shared" si="36"/>
        <v>9.5190211643614298E-8</v>
      </c>
      <c r="I222" s="98">
        <f t="shared" si="36"/>
        <v>-5.2957304421882845E-7</v>
      </c>
      <c r="J222" s="98">
        <f t="shared" si="36"/>
        <v>3.0666921668753844E-7</v>
      </c>
      <c r="K222" s="98">
        <f t="shared" si="36"/>
        <v>-7.7949179086260478E-8</v>
      </c>
      <c r="L222" s="98">
        <f t="shared" si="36"/>
        <v>-6.6785400964705643E-8</v>
      </c>
      <c r="M222" s="98">
        <f t="shared" si="36"/>
        <v>5.4490014557428967E-7</v>
      </c>
      <c r="N222" s="98">
        <f t="shared" si="36"/>
        <v>-5.0315771762260431E-7</v>
      </c>
      <c r="O222" s="98">
        <f t="shared" si="36"/>
        <v>5.0665707285874051E-8</v>
      </c>
      <c r="P222" s="98">
        <f t="shared" si="36"/>
        <v>7.6655587463725361E-7</v>
      </c>
      <c r="Q222" s="98">
        <f t="shared" ref="Q222:R222" si="37">Q220-Q221</f>
        <v>-7.2896167048822069E-7</v>
      </c>
      <c r="R222" s="98">
        <f t="shared" si="37"/>
        <v>1.6688124931940607E-7</v>
      </c>
      <c r="S222" s="98">
        <f t="shared" ref="S222" si="38">S220-S221</f>
        <v>-1.8141521507253344E-7</v>
      </c>
    </row>
    <row r="223" spans="1:19" x14ac:dyDescent="0.2">
      <c r="A223" s="1"/>
    </row>
    <row r="224" spans="1:19" x14ac:dyDescent="0.2">
      <c r="A224" s="50" t="s">
        <v>196</v>
      </c>
      <c r="B224" s="51"/>
      <c r="C224" s="51"/>
      <c r="D224" s="51"/>
      <c r="E224" s="51"/>
      <c r="F224" s="51"/>
    </row>
    <row r="225" spans="1:19" ht="30" x14ac:dyDescent="0.2">
      <c r="A225" s="78" t="s">
        <v>7</v>
      </c>
      <c r="B225" s="29"/>
      <c r="C225" s="29" t="s">
        <v>497</v>
      </c>
      <c r="D225" s="29" t="s">
        <v>277</v>
      </c>
      <c r="E225" s="29" t="s">
        <v>498</v>
      </c>
      <c r="F225" s="29" t="s">
        <v>574</v>
      </c>
    </row>
    <row r="226" spans="1:19" ht="15" x14ac:dyDescent="0.2">
      <c r="A226" s="68" t="s">
        <v>28</v>
      </c>
      <c r="B226" s="77"/>
      <c r="C226" s="183">
        <f>AVERAGE(C209:S209)</f>
        <v>-1.0887513705882347E-4</v>
      </c>
      <c r="D226" s="183">
        <f>AVERAGE(C209:H209)</f>
        <v>-6.7250896666666657E-4</v>
      </c>
      <c r="E226" s="183">
        <f>AVERAGE(I209:S209)</f>
        <v>1.9856149727272721E-4</v>
      </c>
      <c r="F226" s="183">
        <f>S209</f>
        <v>1.0039409999999999E-3</v>
      </c>
    </row>
    <row r="227" spans="1:19" ht="15" x14ac:dyDescent="0.2">
      <c r="A227" s="68" t="s">
        <v>161</v>
      </c>
      <c r="B227" s="77"/>
      <c r="C227" s="183">
        <f t="shared" ref="C227:C237" si="39">AVERAGE(C210:S210)</f>
        <v>3.2045994884705884E-3</v>
      </c>
      <c r="D227" s="183">
        <f t="shared" ref="D227:D237" si="40">AVERAGE(C210:H210)</f>
        <v>6.3329030425E-3</v>
      </c>
      <c r="E227" s="183">
        <f t="shared" ref="E227:E237" si="41">AVERAGE(I210:S210)</f>
        <v>1.4982520953636365E-3</v>
      </c>
      <c r="F227" s="183">
        <f t="shared" ref="F227:F237" si="42">S210</f>
        <v>-1.9285179999999999E-4</v>
      </c>
    </row>
    <row r="228" spans="1:19" ht="15" x14ac:dyDescent="0.2">
      <c r="A228" s="68" t="s">
        <v>30</v>
      </c>
      <c r="B228" s="77"/>
      <c r="C228" s="183">
        <f t="shared" si="39"/>
        <v>3.241337705882353E-3</v>
      </c>
      <c r="D228" s="183">
        <f t="shared" si="40"/>
        <v>2.2995593333333332E-3</v>
      </c>
      <c r="E228" s="183">
        <f t="shared" si="41"/>
        <v>3.7550349999999999E-3</v>
      </c>
      <c r="F228" s="183">
        <f t="shared" si="42"/>
        <v>2.991952E-3</v>
      </c>
    </row>
    <row r="229" spans="1:19" ht="15" x14ac:dyDescent="0.2">
      <c r="A229" s="68" t="s">
        <v>162</v>
      </c>
      <c r="B229" s="77"/>
      <c r="C229" s="183">
        <f t="shared" si="39"/>
        <v>5.5756466470588233E-3</v>
      </c>
      <c r="D229" s="183">
        <f t="shared" si="40"/>
        <v>4.9626031666666669E-3</v>
      </c>
      <c r="E229" s="183">
        <f t="shared" si="41"/>
        <v>5.9100339999999998E-3</v>
      </c>
      <c r="F229" s="183">
        <f t="shared" si="42"/>
        <v>3.888145E-3</v>
      </c>
    </row>
    <row r="230" spans="1:19" ht="15" x14ac:dyDescent="0.2">
      <c r="A230" s="68" t="s">
        <v>156</v>
      </c>
      <c r="B230" s="77"/>
      <c r="C230" s="183">
        <f t="shared" si="39"/>
        <v>-1.5036823529411465E-5</v>
      </c>
      <c r="D230" s="183">
        <f t="shared" si="40"/>
        <v>2.3837800000000033E-4</v>
      </c>
      <c r="E230" s="183">
        <f t="shared" si="41"/>
        <v>-1.5326309090909094E-4</v>
      </c>
      <c r="F230" s="183">
        <f t="shared" si="42"/>
        <v>2.392031E-2</v>
      </c>
    </row>
    <row r="231" spans="1:19" ht="15" x14ac:dyDescent="0.2">
      <c r="A231" s="68" t="s">
        <v>10</v>
      </c>
      <c r="B231" s="77"/>
      <c r="C231" s="183">
        <f t="shared" si="39"/>
        <v>-1.1455961176470588E-3</v>
      </c>
      <c r="D231" s="183">
        <f t="shared" si="40"/>
        <v>-1.7846089999999998E-2</v>
      </c>
      <c r="E231" s="183">
        <f t="shared" si="41"/>
        <v>7.9637641818181837E-3</v>
      </c>
      <c r="F231" s="183">
        <f t="shared" si="42"/>
        <v>-7.6213629999999999E-3</v>
      </c>
    </row>
    <row r="232" spans="1:19" ht="15" x14ac:dyDescent="0.2">
      <c r="A232" s="68" t="s">
        <v>163</v>
      </c>
      <c r="B232" s="77"/>
      <c r="C232" s="183">
        <f t="shared" si="39"/>
        <v>4.0968448470588233E-5</v>
      </c>
      <c r="D232" s="183">
        <f t="shared" si="40"/>
        <v>-2.6869695100000001E-4</v>
      </c>
      <c r="E232" s="183">
        <f t="shared" si="41"/>
        <v>2.0987684818181816E-4</v>
      </c>
      <c r="F232" s="183">
        <f t="shared" si="42"/>
        <v>-5.852046E-5</v>
      </c>
    </row>
    <row r="233" spans="1:19" ht="15" x14ac:dyDescent="0.2">
      <c r="A233" s="68" t="s">
        <v>164</v>
      </c>
      <c r="B233" s="77"/>
      <c r="C233" s="183">
        <f t="shared" si="39"/>
        <v>2.0315632064705881E-4</v>
      </c>
      <c r="D233" s="183">
        <f t="shared" si="40"/>
        <v>-2.6754390000000005E-5</v>
      </c>
      <c r="E233" s="183">
        <f t="shared" si="41"/>
        <v>3.285621628181818E-4</v>
      </c>
      <c r="F233" s="183">
        <f t="shared" si="42"/>
        <v>2.3341489999999999E-4</v>
      </c>
    </row>
    <row r="234" spans="1:19" ht="15" x14ac:dyDescent="0.2">
      <c r="A234" s="68" t="s">
        <v>165</v>
      </c>
      <c r="B234" s="77"/>
      <c r="C234" s="183">
        <f t="shared" si="39"/>
        <v>-9.3957837764705875E-4</v>
      </c>
      <c r="D234" s="183">
        <f t="shared" si="40"/>
        <v>-1.3686069166666667E-3</v>
      </c>
      <c r="E234" s="183">
        <f t="shared" si="41"/>
        <v>-7.0556281090909093E-4</v>
      </c>
      <c r="F234" s="183">
        <f t="shared" si="42"/>
        <v>3.9592179999999998E-4</v>
      </c>
    </row>
    <row r="235" spans="1:19" ht="15" x14ac:dyDescent="0.2">
      <c r="A235" s="68" t="s">
        <v>166</v>
      </c>
      <c r="B235" s="77"/>
      <c r="C235" s="183">
        <f t="shared" si="39"/>
        <v>-7.8069402352941185E-3</v>
      </c>
      <c r="D235" s="183">
        <f t="shared" si="40"/>
        <v>-1.0354446999999999E-2</v>
      </c>
      <c r="E235" s="183">
        <f t="shared" si="41"/>
        <v>-6.4173910909090907E-3</v>
      </c>
      <c r="F235" s="183">
        <f t="shared" si="42"/>
        <v>-6.1005429999999999E-3</v>
      </c>
    </row>
    <row r="236" spans="1:19" ht="15" x14ac:dyDescent="0.2">
      <c r="A236" s="68" t="s">
        <v>167</v>
      </c>
      <c r="B236" s="79"/>
      <c r="C236" s="183">
        <f t="shared" si="39"/>
        <v>-6.7485727647058824E-3</v>
      </c>
      <c r="D236" s="183">
        <f t="shared" si="40"/>
        <v>-8.9431194999999991E-3</v>
      </c>
      <c r="E236" s="183">
        <f t="shared" si="41"/>
        <v>-5.5515472727272717E-3</v>
      </c>
      <c r="F236" s="183">
        <f t="shared" si="42"/>
        <v>-1.194187E-2</v>
      </c>
    </row>
    <row r="237" spans="1:19" ht="15" x14ac:dyDescent="0.2">
      <c r="A237" s="80" t="s">
        <v>168</v>
      </c>
      <c r="B237" s="81"/>
      <c r="C237" s="183">
        <f t="shared" si="39"/>
        <v>-4.4988908453529389E-3</v>
      </c>
      <c r="D237" s="183">
        <f t="shared" si="40"/>
        <v>-2.5646780181833331E-2</v>
      </c>
      <c r="E237" s="183">
        <f t="shared" si="41"/>
        <v>7.0363215200000004E-3</v>
      </c>
      <c r="F237" s="310">
        <f t="shared" si="42"/>
        <v>6.5185364400000001E-3</v>
      </c>
    </row>
    <row r="238" spans="1:19" x14ac:dyDescent="0.2">
      <c r="A238" s="1"/>
    </row>
    <row r="239" spans="1:19" x14ac:dyDescent="0.2">
      <c r="A239" s="1"/>
    </row>
    <row r="240" spans="1:19" x14ac:dyDescent="0.2">
      <c r="A240" s="50" t="s">
        <v>197</v>
      </c>
      <c r="B240" s="51"/>
      <c r="C240" s="51"/>
      <c r="D240" s="51"/>
      <c r="E240" s="51"/>
      <c r="F240" s="51"/>
      <c r="G240" s="51"/>
      <c r="H240" s="51"/>
      <c r="I240" s="51"/>
      <c r="J240" s="51"/>
      <c r="K240" s="51"/>
      <c r="L240" s="51"/>
      <c r="M240" s="51"/>
      <c r="N240" s="51"/>
      <c r="O240" s="51"/>
      <c r="P240" s="51"/>
      <c r="Q240" s="51"/>
      <c r="R240" s="51"/>
      <c r="S240" s="51"/>
    </row>
    <row r="241" spans="1:19" ht="15" x14ac:dyDescent="0.2">
      <c r="A241" s="78" t="s">
        <v>7</v>
      </c>
      <c r="B241" s="29"/>
      <c r="C241" s="29">
        <v>2007</v>
      </c>
      <c r="D241" s="29">
        <v>2008</v>
      </c>
      <c r="E241" s="29">
        <v>2009</v>
      </c>
      <c r="F241" s="29">
        <v>2010</v>
      </c>
      <c r="G241" s="29">
        <v>2011</v>
      </c>
      <c r="H241" s="29">
        <v>2012</v>
      </c>
      <c r="I241" s="29">
        <v>2013</v>
      </c>
      <c r="J241" s="29">
        <v>2014</v>
      </c>
      <c r="K241" s="29">
        <v>2015</v>
      </c>
      <c r="L241" s="29">
        <v>2016</v>
      </c>
      <c r="M241" s="29">
        <v>2017</v>
      </c>
      <c r="N241" s="29">
        <v>2018</v>
      </c>
      <c r="O241" s="29">
        <v>2019</v>
      </c>
      <c r="P241" s="29">
        <v>2020</v>
      </c>
      <c r="Q241" s="29">
        <v>2021</v>
      </c>
      <c r="R241" s="29">
        <v>2022</v>
      </c>
      <c r="S241" s="29">
        <v>2023</v>
      </c>
    </row>
    <row r="242" spans="1:19" s="9" customFormat="1" x14ac:dyDescent="0.2">
      <c r="A242" s="126" t="s">
        <v>28</v>
      </c>
      <c r="C242" s="127" cm="1">
        <f t="array" ref="C242:S246">TRANSPOSE('Individ-I&amp;O Tables'!AA142:AE158)</f>
        <v>4.3077084868766956E-3</v>
      </c>
      <c r="D242" s="127">
        <v>2.140389694901762E-2</v>
      </c>
      <c r="E242" s="127">
        <v>3.8893788465643613E-2</v>
      </c>
      <c r="F242" s="127">
        <v>9.0074556992397071E-3</v>
      </c>
      <c r="G242" s="127">
        <v>-3.386631317832392E-2</v>
      </c>
      <c r="H242" s="127">
        <v>-1.1438030038231311E-2</v>
      </c>
      <c r="I242" s="127">
        <v>-7.3349962115654725E-3</v>
      </c>
      <c r="J242" s="127">
        <v>-1.0356075150290054E-2</v>
      </c>
      <c r="K242" s="127">
        <v>1.5069804713609287E-2</v>
      </c>
      <c r="L242" s="127">
        <v>-7.7318825037232656E-4</v>
      </c>
      <c r="M242" s="127">
        <v>1.0189544112387556E-2</v>
      </c>
      <c r="N242" s="127">
        <v>-4.3484219155990643E-3</v>
      </c>
      <c r="O242" s="127">
        <v>7.732578613003545E-3</v>
      </c>
      <c r="P242" s="127">
        <v>-1.3438130269745508E-2</v>
      </c>
      <c r="Q242" s="127">
        <v>-3.784730802553346E-4</v>
      </c>
      <c r="R242" s="127">
        <v>7.6179033516729769E-3</v>
      </c>
      <c r="S242" s="127">
        <v>1.9589670693712657E-2</v>
      </c>
    </row>
    <row r="243" spans="1:19" s="9" customFormat="1" x14ac:dyDescent="0.2">
      <c r="A243" s="126" t="s">
        <v>161</v>
      </c>
      <c r="C243" s="127">
        <v>8.885118350721799E-2</v>
      </c>
      <c r="D243" s="127">
        <v>3.7979685665077312E-2</v>
      </c>
      <c r="E243" s="127">
        <v>4.6983772875400537E-2</v>
      </c>
      <c r="F243" s="127">
        <v>5.2349143763166683E-2</v>
      </c>
      <c r="G243" s="127">
        <v>0</v>
      </c>
      <c r="H243" s="127">
        <v>0</v>
      </c>
      <c r="I243" s="127">
        <v>0</v>
      </c>
      <c r="J243" s="127">
        <v>0</v>
      </c>
      <c r="K243" s="127">
        <v>0</v>
      </c>
      <c r="L243" s="127">
        <v>0</v>
      </c>
      <c r="M243" s="127">
        <v>0</v>
      </c>
      <c r="N243" s="127">
        <v>0</v>
      </c>
      <c r="O243" s="127">
        <v>0</v>
      </c>
      <c r="P243" s="127">
        <v>7.2017426256431941E-3</v>
      </c>
      <c r="Q243" s="127">
        <v>0</v>
      </c>
      <c r="R243" s="127">
        <v>4.3995717036892916E-2</v>
      </c>
      <c r="S243" s="127">
        <v>0</v>
      </c>
    </row>
    <row r="244" spans="1:19" s="9" customFormat="1" x14ac:dyDescent="0.2">
      <c r="A244" s="126" t="s">
        <v>30</v>
      </c>
      <c r="C244" s="127">
        <v>1.9637907848323435E-2</v>
      </c>
      <c r="D244" s="127">
        <v>2.213147775524384E-2</v>
      </c>
      <c r="E244" s="127">
        <v>1.8558721668539217E-2</v>
      </c>
      <c r="F244" s="127">
        <v>1.5506373607316016E-2</v>
      </c>
      <c r="G244" s="127">
        <v>1.4433005893045931E-2</v>
      </c>
      <c r="H244" s="127">
        <v>1.2957650587083888E-2</v>
      </c>
      <c r="I244" s="127">
        <v>1.1722772010596067E-2</v>
      </c>
      <c r="J244" s="127">
        <v>1.2259025969563457E-2</v>
      </c>
      <c r="K244" s="127">
        <v>1.4932179321197753E-2</v>
      </c>
      <c r="L244" s="127">
        <v>1.7264316708656711E-2</v>
      </c>
      <c r="M244" s="127">
        <v>1.8626429256813355E-2</v>
      </c>
      <c r="N244" s="127">
        <v>1.7493336441402843E-2</v>
      </c>
      <c r="O244" s="127">
        <v>1.5159033495130527E-2</v>
      </c>
      <c r="P244" s="127">
        <v>1.3199448268142797E-2</v>
      </c>
      <c r="Q244" s="127">
        <v>1.2584727798946777E-2</v>
      </c>
      <c r="R244" s="127">
        <v>2.2125366315686238E-2</v>
      </c>
      <c r="S244" s="127">
        <v>2.0410993059070695E-2</v>
      </c>
    </row>
    <row r="245" spans="1:19" s="9" customFormat="1" x14ac:dyDescent="0.2">
      <c r="A245" s="126" t="s">
        <v>162</v>
      </c>
      <c r="C245" s="182">
        <v>2.0933360325588051E-2</v>
      </c>
      <c r="D245" s="182">
        <v>1.7497617992289351E-2</v>
      </c>
      <c r="E245" s="182">
        <v>1.9221702241038068E-2</v>
      </c>
      <c r="F245" s="182">
        <v>1.3863005952407449E-2</v>
      </c>
      <c r="G245" s="182">
        <v>1.2965158046822899E-2</v>
      </c>
      <c r="H245" s="182">
        <v>1.1183817864336485E-2</v>
      </c>
      <c r="I245" s="182">
        <v>8.5142554235208712E-3</v>
      </c>
      <c r="J245" s="182">
        <v>6.0852552076731594E-3</v>
      </c>
      <c r="K245" s="182">
        <v>8.9365239125498343E-3</v>
      </c>
      <c r="L245" s="182">
        <v>1.2048593643223646E-2</v>
      </c>
      <c r="M245" s="182">
        <v>1.0380471521213552E-2</v>
      </c>
      <c r="N245" s="182">
        <v>9.4238409875405261E-3</v>
      </c>
      <c r="O245" s="182">
        <v>9.3724879201255874E-3</v>
      </c>
      <c r="P245" s="182">
        <v>7.5116799820870266E-3</v>
      </c>
      <c r="Q245" s="182">
        <v>6.1415785795028372E-3</v>
      </c>
      <c r="R245" s="182">
        <v>6.4080261118741556E-3</v>
      </c>
      <c r="S245" s="182">
        <v>6.9361439075283204E-3</v>
      </c>
    </row>
    <row r="246" spans="1:19" s="9" customFormat="1" x14ac:dyDescent="0.2">
      <c r="A246" s="126" t="s">
        <v>156</v>
      </c>
      <c r="C246" s="182">
        <v>-0.35428523015201407</v>
      </c>
      <c r="D246" s="182">
        <v>0.15090349647775192</v>
      </c>
      <c r="E246" s="182">
        <v>-8.1518079519535588E-2</v>
      </c>
      <c r="F246" s="182">
        <v>-1.9392515597022961E-2</v>
      </c>
      <c r="G246" s="182">
        <v>-9.2564784637958517E-2</v>
      </c>
      <c r="H246" s="182">
        <v>-0.19211871825196655</v>
      </c>
      <c r="I246" s="182">
        <v>5.9363164738398012E-2</v>
      </c>
      <c r="J246" s="182">
        <v>5.2177008458476302E-2</v>
      </c>
      <c r="K246" s="182">
        <v>0.20211026024146198</v>
      </c>
      <c r="L246" s="182">
        <v>-0.11425637060188593</v>
      </c>
      <c r="M246" s="182">
        <v>-0.15226954585191249</v>
      </c>
      <c r="N246" s="182">
        <v>9.6668445927113461E-2</v>
      </c>
      <c r="O246" s="182">
        <v>3.5596329218257124E-2</v>
      </c>
      <c r="P246" s="182">
        <v>7.3497809381623022E-2</v>
      </c>
      <c r="Q246" s="182">
        <v>2.637329618268798E-2</v>
      </c>
      <c r="R246" s="182">
        <v>0.19506680593825446</v>
      </c>
      <c r="S246" s="182">
        <v>-0.17923422959711416</v>
      </c>
    </row>
    <row r="247" spans="1:19" s="9" customFormat="1" x14ac:dyDescent="0.2">
      <c r="A247" s="126" t="s">
        <v>10</v>
      </c>
      <c r="C247" s="127" cm="1">
        <f t="array" ref="C247:S252">TRANSPOSE('Individ-I&amp;O Tables'!AH142:AM158)</f>
        <v>0.14200898110899995</v>
      </c>
      <c r="D247" s="127">
        <v>6.0714696451624008E-2</v>
      </c>
      <c r="E247" s="127">
        <v>2.6032095733037493E-2</v>
      </c>
      <c r="F247" s="127">
        <v>-1.699678084608984E-2</v>
      </c>
      <c r="G247" s="127">
        <v>9.7398571987568766E-2</v>
      </c>
      <c r="H247" s="127">
        <v>7.5887125583404352E-2</v>
      </c>
      <c r="I247" s="127">
        <v>6.3534823028135665E-2</v>
      </c>
      <c r="J247" s="127">
        <v>-6.9799300807916353E-2</v>
      </c>
      <c r="K247" s="127">
        <v>5.5447264537051989E-2</v>
      </c>
      <c r="L247" s="127">
        <v>-0.10620008339458673</v>
      </c>
      <c r="M247" s="127">
        <v>-2.3674799441989264E-2</v>
      </c>
      <c r="N247" s="127">
        <v>1.5995342039992446E-2</v>
      </c>
      <c r="O247" s="127">
        <v>-5.8368360879824562E-2</v>
      </c>
      <c r="P247" s="127">
        <v>-3.5640335440831221E-2</v>
      </c>
      <c r="Q247" s="127">
        <v>2.4851292058578067E-2</v>
      </c>
      <c r="R247" s="127">
        <v>4.5861257519508813E-2</v>
      </c>
      <c r="S247" s="127">
        <v>7.8518213419703817E-2</v>
      </c>
    </row>
    <row r="248" spans="1:19" s="9" customFormat="1" x14ac:dyDescent="0.2">
      <c r="A248" s="126" t="s">
        <v>163</v>
      </c>
      <c r="C248" s="127">
        <v>3.8886041772446311E-2</v>
      </c>
      <c r="D248" s="127">
        <v>-9.3921659309448475E-4</v>
      </c>
      <c r="E248" s="127">
        <v>2.2265476350637921E-2</v>
      </c>
      <c r="F248" s="127">
        <v>2.3949602899337889E-2</v>
      </c>
      <c r="G248" s="127">
        <v>2.0306213159762998E-2</v>
      </c>
      <c r="H248" s="127">
        <v>3.9596727919105457E-2</v>
      </c>
      <c r="I248" s="127">
        <v>2.5595830095904966E-3</v>
      </c>
      <c r="J248" s="127">
        <v>1.8796785275518171E-2</v>
      </c>
      <c r="K248" s="127">
        <v>-1.2756780740961393E-2</v>
      </c>
      <c r="L248" s="127">
        <v>9.848896429751515E-3</v>
      </c>
      <c r="M248" s="127">
        <v>2.0058196067067005E-2</v>
      </c>
      <c r="N248" s="127">
        <v>-3.2009853914714394E-3</v>
      </c>
      <c r="O248" s="127">
        <v>-6.4194157238746255E-3</v>
      </c>
      <c r="P248" s="127">
        <v>2.0067184241774172E-2</v>
      </c>
      <c r="Q248" s="127">
        <v>8.9391948574454438E-3</v>
      </c>
      <c r="R248" s="127">
        <v>2.6912023050545571E-2</v>
      </c>
      <c r="S248" s="127">
        <v>-1.5371606159180001E-3</v>
      </c>
    </row>
    <row r="249" spans="1:19" s="9" customFormat="1" x14ac:dyDescent="0.2">
      <c r="A249" s="126" t="s">
        <v>164</v>
      </c>
      <c r="C249" s="127">
        <v>6.474991921903559E-3</v>
      </c>
      <c r="D249" s="127">
        <v>3.8614030127972006E-3</v>
      </c>
      <c r="E249" s="127">
        <v>3.7578134336805104E-3</v>
      </c>
      <c r="F249" s="127">
        <v>2.6527748065852596E-3</v>
      </c>
      <c r="G249" s="127">
        <v>2.6222168718587464E-3</v>
      </c>
      <c r="H249" s="127">
        <v>2.8990126450279359E-3</v>
      </c>
      <c r="I249" s="127">
        <v>1.5069059589161975E-3</v>
      </c>
      <c r="J249" s="127">
        <v>2.2945241526111496E-4</v>
      </c>
      <c r="K249" s="127">
        <v>1.2966367804780484E-3</v>
      </c>
      <c r="L249" s="127">
        <v>1.1518055482288773E-3</v>
      </c>
      <c r="M249" s="127">
        <v>4.313419133067022E-4</v>
      </c>
      <c r="N249" s="127">
        <v>-2.5995129223883726E-4</v>
      </c>
      <c r="O249" s="127">
        <v>-1.928165142606771E-4</v>
      </c>
      <c r="P249" s="127">
        <v>-3.8671888990018515E-4</v>
      </c>
      <c r="Q249" s="127">
        <v>2.6984229975856309E-4</v>
      </c>
      <c r="R249" s="127">
        <v>2.1231567329768516E-4</v>
      </c>
      <c r="S249" s="127">
        <v>-6.1352650673051902E-5</v>
      </c>
    </row>
    <row r="250" spans="1:19" s="9" customFormat="1" x14ac:dyDescent="0.2">
      <c r="A250" s="126" t="s">
        <v>165</v>
      </c>
      <c r="C250" s="127">
        <v>0.13809533696826173</v>
      </c>
      <c r="D250" s="127">
        <v>0.14839177179871937</v>
      </c>
      <c r="E250" s="127">
        <v>6.1033158701667603E-2</v>
      </c>
      <c r="F250" s="127">
        <v>6.0164375648313985E-2</v>
      </c>
      <c r="G250" s="127">
        <v>8.4137961580963941E-2</v>
      </c>
      <c r="H250" s="127">
        <v>1.5782037271180185E-2</v>
      </c>
      <c r="I250" s="127">
        <v>6.637604639962208E-2</v>
      </c>
      <c r="J250" s="127">
        <v>2.2643477199546128E-2</v>
      </c>
      <c r="K250" s="127">
        <v>4.1263444266336644E-2</v>
      </c>
      <c r="L250" s="127">
        <v>-5.9575390774486547E-3</v>
      </c>
      <c r="M250" s="127">
        <v>9.9585516540269779E-3</v>
      </c>
      <c r="N250" s="127">
        <v>3.4571769521738501E-4</v>
      </c>
      <c r="O250" s="127">
        <v>-7.7390409953608094E-3</v>
      </c>
      <c r="P250" s="127">
        <v>4.720612800853128E-2</v>
      </c>
      <c r="Q250" s="127">
        <v>-3.0589327625142725E-3</v>
      </c>
      <c r="R250" s="127">
        <v>-6.8251867394450421E-3</v>
      </c>
      <c r="S250" s="127">
        <v>2.4146018291725121E-3</v>
      </c>
    </row>
    <row r="251" spans="1:19" s="9" customFormat="1" x14ac:dyDescent="0.2">
      <c r="A251" s="126" t="s">
        <v>166</v>
      </c>
      <c r="C251" s="127">
        <v>9.6430461145695145E-2</v>
      </c>
      <c r="D251" s="127">
        <v>7.5691758795670555E-2</v>
      </c>
      <c r="E251" s="127">
        <v>7.1609532378123217E-2</v>
      </c>
      <c r="F251" s="127">
        <v>5.4967408529926577E-2</v>
      </c>
      <c r="G251" s="127">
        <v>4.3804138012991066E-2</v>
      </c>
      <c r="H251" s="127">
        <v>3.6476824649280461E-2</v>
      </c>
      <c r="I251" s="127">
        <v>3.125160618411893E-2</v>
      </c>
      <c r="J251" s="127">
        <v>2.9138063416464115E-2</v>
      </c>
      <c r="K251" s="127">
        <v>2.0772876286590077E-2</v>
      </c>
      <c r="L251" s="127">
        <v>3.8173840619442803E-2</v>
      </c>
      <c r="M251" s="127">
        <v>2.9033432079922587E-2</v>
      </c>
      <c r="N251" s="127">
        <v>2.7844658203233969E-2</v>
      </c>
      <c r="O251" s="127">
        <v>2.6735503935164304E-2</v>
      </c>
      <c r="P251" s="127">
        <v>2.2202239201581136E-2</v>
      </c>
      <c r="Q251" s="127">
        <v>1.6833315861651019E-2</v>
      </c>
      <c r="R251" s="127">
        <v>1.6753902846865464E-2</v>
      </c>
      <c r="S251" s="127">
        <v>1.7347174905340816E-2</v>
      </c>
    </row>
    <row r="252" spans="1:19" s="9" customFormat="1" x14ac:dyDescent="0.2">
      <c r="A252" s="128" t="s">
        <v>167</v>
      </c>
      <c r="B252" s="129"/>
      <c r="C252" s="130">
        <v>7.171024275381746E-2</v>
      </c>
      <c r="D252" s="130">
        <v>4.1954993056568364E-2</v>
      </c>
      <c r="E252" s="130">
        <v>4.9701983787582893E-2</v>
      </c>
      <c r="F252" s="130">
        <v>3.2727385150199378E-2</v>
      </c>
      <c r="G252" s="130">
        <v>2.9780412713527896E-2</v>
      </c>
      <c r="H252" s="130">
        <v>2.4035091891468522E-2</v>
      </c>
      <c r="I252" s="130">
        <v>2.1258361024162266E-2</v>
      </c>
      <c r="J252" s="130">
        <v>1.7764319601104875E-2</v>
      </c>
      <c r="K252" s="130">
        <v>4.271927683860248E-2</v>
      </c>
      <c r="L252" s="130">
        <v>1.1010967211905982E-2</v>
      </c>
      <c r="M252" s="130">
        <v>1.7771932158084251E-2</v>
      </c>
      <c r="N252" s="130">
        <v>8.3295040424092737E-3</v>
      </c>
      <c r="O252" s="130">
        <v>1.0397729457678657E-2</v>
      </c>
      <c r="P252" s="130">
        <v>1.1558068924802337E-2</v>
      </c>
      <c r="Q252" s="130">
        <v>1.0052514404555299E-2</v>
      </c>
      <c r="R252" s="130">
        <v>9.815844090377954E-3</v>
      </c>
      <c r="S252" s="130">
        <v>7.6623917555781306E-3</v>
      </c>
    </row>
    <row r="253" spans="1:19" s="9" customFormat="1" x14ac:dyDescent="0.2">
      <c r="A253" s="109"/>
    </row>
    <row r="254" spans="1:19" s="9" customFormat="1" x14ac:dyDescent="0.2">
      <c r="A254" s="50" t="s">
        <v>198</v>
      </c>
      <c r="B254" s="51"/>
      <c r="C254" s="51"/>
      <c r="D254" s="51"/>
      <c r="E254" s="51"/>
      <c r="F254" s="51"/>
      <c r="G254" s="51"/>
      <c r="H254" s="51"/>
      <c r="I254" s="51"/>
      <c r="J254" s="51"/>
      <c r="K254" s="51"/>
      <c r="L254" s="51"/>
      <c r="M254" s="51"/>
      <c r="N254" s="51"/>
      <c r="O254" s="51"/>
      <c r="P254" s="51"/>
      <c r="Q254" s="51"/>
      <c r="R254" s="51"/>
      <c r="S254" s="51"/>
    </row>
    <row r="255" spans="1:19" s="9" customFormat="1" ht="15" x14ac:dyDescent="0.2">
      <c r="A255" s="131" t="s">
        <v>7</v>
      </c>
      <c r="B255" s="57"/>
      <c r="C255" s="57">
        <v>2007</v>
      </c>
      <c r="D255" s="57">
        <v>2008</v>
      </c>
      <c r="E255" s="57">
        <v>2009</v>
      </c>
      <c r="F255" s="57">
        <v>2010</v>
      </c>
      <c r="G255" s="57">
        <v>2011</v>
      </c>
      <c r="H255" s="57">
        <v>2012</v>
      </c>
      <c r="I255" s="57">
        <v>2013</v>
      </c>
      <c r="J255" s="57">
        <v>2014</v>
      </c>
      <c r="K255" s="57">
        <v>2015</v>
      </c>
      <c r="L255" s="57">
        <v>2016</v>
      </c>
      <c r="M255" s="57">
        <v>2017</v>
      </c>
      <c r="N255" s="57">
        <v>2018</v>
      </c>
      <c r="O255" s="57">
        <v>2019</v>
      </c>
      <c r="P255" s="57">
        <v>2020</v>
      </c>
      <c r="Q255" s="57">
        <v>2021</v>
      </c>
      <c r="R255" s="57">
        <v>2022</v>
      </c>
      <c r="S255" s="57">
        <v>2023</v>
      </c>
    </row>
    <row r="256" spans="1:19" s="9" customFormat="1" x14ac:dyDescent="0.2">
      <c r="A256" s="126" t="s">
        <v>28</v>
      </c>
      <c r="C256" s="127" cm="1">
        <f t="array" ref="C256:S266">TRANSPOSE('1.Shazam DNSP&amp;State'!AG90:AQ106)</f>
        <v>5.2350590000000005E-4</v>
      </c>
      <c r="D256" s="127">
        <v>2.0761529999999999E-3</v>
      </c>
      <c r="E256" s="127">
        <v>3.7546290000000002E-3</v>
      </c>
      <c r="F256" s="127">
        <v>8.4633259999999997E-4</v>
      </c>
      <c r="G256" s="127">
        <v>-3.2524759999999998E-3</v>
      </c>
      <c r="H256" s="127">
        <v>-1.0846860000000001E-3</v>
      </c>
      <c r="I256" s="127">
        <v>-6.8598919999999998E-4</v>
      </c>
      <c r="J256" s="127">
        <v>-9.6334649999999997E-4</v>
      </c>
      <c r="K256" s="127">
        <v>1.4054149999999999E-3</v>
      </c>
      <c r="L256" s="127">
        <v>-7.38102E-5</v>
      </c>
      <c r="M256" s="127">
        <v>9.531842E-4</v>
      </c>
      <c r="N256" s="127">
        <v>-4.0580580000000002E-4</v>
      </c>
      <c r="O256" s="127">
        <v>7.2736739999999995E-4</v>
      </c>
      <c r="P256" s="127">
        <v>-1.265696E-3</v>
      </c>
      <c r="Q256" s="127">
        <v>-3.9413760000000003E-5</v>
      </c>
      <c r="R256" s="127">
        <v>7.2443249999999996E-4</v>
      </c>
      <c r="S256" s="127">
        <v>1.870965E-3</v>
      </c>
    </row>
    <row r="257" spans="1:19" s="9" customFormat="1" x14ac:dyDescent="0.2">
      <c r="A257" s="126" t="s">
        <v>161</v>
      </c>
      <c r="C257" s="127">
        <v>3.6687499999999998E-2</v>
      </c>
      <c r="D257" s="127">
        <v>1.434218E-2</v>
      </c>
      <c r="E257" s="127">
        <v>1.8223659999999999E-2</v>
      </c>
      <c r="F257" s="127">
        <v>1.980349E-2</v>
      </c>
      <c r="G257" s="127">
        <v>-6.3593290000000006E-5</v>
      </c>
      <c r="H257" s="127">
        <v>-1.105031E-4</v>
      </c>
      <c r="I257" s="127">
        <v>-2.080207E-5</v>
      </c>
      <c r="J257" s="127">
        <v>-2.637867E-5</v>
      </c>
      <c r="K257" s="127">
        <v>1.2168049999999999E-5</v>
      </c>
      <c r="L257" s="127">
        <v>2.30109E-5</v>
      </c>
      <c r="M257" s="127">
        <v>-3.6621629999999997E-5</v>
      </c>
      <c r="N257" s="127">
        <v>3.5637409999999999E-5</v>
      </c>
      <c r="O257" s="127">
        <v>3.2622949999999999E-5</v>
      </c>
      <c r="P257" s="127">
        <v>2.6961390000000002E-3</v>
      </c>
      <c r="Q257" s="127">
        <v>6.8394189999999996E-5</v>
      </c>
      <c r="R257" s="127">
        <v>1.6712649999999999E-2</v>
      </c>
      <c r="S257" s="127">
        <v>-1.058872E-4</v>
      </c>
    </row>
    <row r="258" spans="1:19" s="9" customFormat="1" x14ac:dyDescent="0.2">
      <c r="A258" s="126" t="s">
        <v>30</v>
      </c>
      <c r="C258" s="127">
        <v>5.1431480000000002E-3</v>
      </c>
      <c r="D258" s="127">
        <v>4.5193539999999997E-3</v>
      </c>
      <c r="E258" s="127">
        <v>4.1460239999999999E-3</v>
      </c>
      <c r="F258" s="127">
        <v>3.2947760000000001E-3</v>
      </c>
      <c r="G258" s="127">
        <v>3.0642719999999998E-3</v>
      </c>
      <c r="H258" s="127">
        <v>2.7606850000000001E-3</v>
      </c>
      <c r="I258" s="127">
        <v>2.3876710000000001E-3</v>
      </c>
      <c r="J258" s="127">
        <v>2.4853599999999998E-3</v>
      </c>
      <c r="K258" s="127">
        <v>3.0081399999999999E-3</v>
      </c>
      <c r="L258" s="127">
        <v>3.4935470000000001E-3</v>
      </c>
      <c r="M258" s="127">
        <v>3.732937E-3</v>
      </c>
      <c r="N258" s="127">
        <v>3.5719290000000002E-3</v>
      </c>
      <c r="O258" s="127">
        <v>3.1233400000000001E-3</v>
      </c>
      <c r="P258" s="127">
        <v>2.7279449999999998E-3</v>
      </c>
      <c r="Q258" s="127">
        <v>2.686318E-3</v>
      </c>
      <c r="R258" s="127">
        <v>4.7816639999999997E-3</v>
      </c>
      <c r="S258" s="127">
        <v>4.1147420000000002E-3</v>
      </c>
    </row>
    <row r="259" spans="1:19" s="9" customFormat="1" x14ac:dyDescent="0.2">
      <c r="A259" s="126" t="s">
        <v>162</v>
      </c>
      <c r="C259" s="127">
        <v>1.0995410000000001E-2</v>
      </c>
      <c r="D259" s="127">
        <v>7.5643150000000003E-3</v>
      </c>
      <c r="E259" s="127">
        <v>8.8959480000000007E-3</v>
      </c>
      <c r="F259" s="127">
        <v>6.1844719999999999E-3</v>
      </c>
      <c r="G259" s="127">
        <v>5.7569989999999996E-3</v>
      </c>
      <c r="H259" s="127">
        <v>4.9411359999999996E-3</v>
      </c>
      <c r="I259" s="127">
        <v>3.6524750000000001E-3</v>
      </c>
      <c r="J259" s="127">
        <v>2.5993650000000002E-3</v>
      </c>
      <c r="K259" s="127">
        <v>3.8092719999999998E-3</v>
      </c>
      <c r="L259" s="127">
        <v>5.1607800000000002E-3</v>
      </c>
      <c r="M259" s="127">
        <v>4.3785730000000002E-3</v>
      </c>
      <c r="N259" s="127">
        <v>4.0855639999999999E-3</v>
      </c>
      <c r="O259" s="127">
        <v>4.0908369999999999E-3</v>
      </c>
      <c r="P259" s="127">
        <v>3.2918840000000001E-3</v>
      </c>
      <c r="Q259" s="127">
        <v>2.8137969999999998E-3</v>
      </c>
      <c r="R259" s="127">
        <v>3.0821030000000001E-3</v>
      </c>
      <c r="S259" s="127">
        <v>2.9063629999999999E-3</v>
      </c>
    </row>
    <row r="260" spans="1:19" s="9" customFormat="1" x14ac:dyDescent="0.2">
      <c r="A260" s="126" t="s">
        <v>156</v>
      </c>
      <c r="C260" s="127">
        <v>6.0572149999999998E-2</v>
      </c>
      <c r="D260" s="127">
        <v>-2.0896660000000001E-2</v>
      </c>
      <c r="E260" s="127">
        <v>1.22995E-2</v>
      </c>
      <c r="F260" s="127">
        <v>2.6402280000000001E-3</v>
      </c>
      <c r="G260" s="127">
        <v>1.0422499999999999E-2</v>
      </c>
      <c r="H260" s="127">
        <v>1.7297170000000001E-2</v>
      </c>
      <c r="I260" s="127">
        <v>-6.0770319999999996E-3</v>
      </c>
      <c r="J260" s="127">
        <v>-5.2091790000000004E-3</v>
      </c>
      <c r="K260" s="127">
        <v>-1.7805499999999998E-2</v>
      </c>
      <c r="L260" s="127">
        <v>1.031485E-2</v>
      </c>
      <c r="M260" s="127">
        <v>1.3090539999999999E-2</v>
      </c>
      <c r="N260" s="127">
        <v>-7.9756129999999995E-3</v>
      </c>
      <c r="O260" s="127">
        <v>-3.0072290000000002E-3</v>
      </c>
      <c r="P260" s="127">
        <v>-7.1245880000000003E-3</v>
      </c>
      <c r="Q260" s="127">
        <v>-2.885908E-3</v>
      </c>
      <c r="R260" s="127">
        <v>-2.338575E-2</v>
      </c>
      <c r="S260" s="127">
        <v>2.1325429999999999E-2</v>
      </c>
    </row>
    <row r="261" spans="1:19" s="9" customFormat="1" x14ac:dyDescent="0.2">
      <c r="A261" s="126" t="s">
        <v>10</v>
      </c>
      <c r="C261" s="127">
        <v>-5.3756579999999998E-2</v>
      </c>
      <c r="D261" s="127">
        <v>-2.477217E-2</v>
      </c>
      <c r="E261" s="127">
        <v>-1.1246509999999999E-2</v>
      </c>
      <c r="F261" s="127">
        <v>7.0765790000000004E-3</v>
      </c>
      <c r="G261" s="127">
        <v>-3.9406709999999998E-2</v>
      </c>
      <c r="H261" s="127">
        <v>-3.0728559999999999E-2</v>
      </c>
      <c r="I261" s="127">
        <v>-3.012944E-2</v>
      </c>
      <c r="J261" s="127">
        <v>2.9690109999999999E-2</v>
      </c>
      <c r="K261" s="127">
        <v>-2.4018210000000002E-2</v>
      </c>
      <c r="L261" s="127">
        <v>4.5573639999999999E-2</v>
      </c>
      <c r="M261" s="127">
        <v>1.0560689999999999E-2</v>
      </c>
      <c r="N261" s="127">
        <v>-7.1485109999999998E-3</v>
      </c>
      <c r="O261" s="127">
        <v>2.5831E-2</v>
      </c>
      <c r="P261" s="127">
        <v>1.6046830000000002E-2</v>
      </c>
      <c r="Q261" s="127">
        <v>-1.0083699999999999E-2</v>
      </c>
      <c r="R261" s="127">
        <v>-2.1933210000000002E-2</v>
      </c>
      <c r="S261" s="127">
        <v>-3.5194219999999998E-2</v>
      </c>
    </row>
    <row r="262" spans="1:19" s="9" customFormat="1" x14ac:dyDescent="0.2">
      <c r="A262" s="126" t="s">
        <v>163</v>
      </c>
      <c r="C262" s="127">
        <v>-1.3224109999999999E-3</v>
      </c>
      <c r="D262" s="127">
        <v>1.414838E-5</v>
      </c>
      <c r="E262" s="127">
        <v>-6.060363E-4</v>
      </c>
      <c r="F262" s="127">
        <v>-7.6325280000000002E-4</v>
      </c>
      <c r="G262" s="127">
        <v>-5.9222430000000002E-4</v>
      </c>
      <c r="H262" s="127">
        <v>-1.380053E-3</v>
      </c>
      <c r="I262" s="127">
        <v>-7.3573179999999994E-5</v>
      </c>
      <c r="J262" s="127">
        <v>-6.0747389999999996E-4</v>
      </c>
      <c r="K262" s="127">
        <v>4.4596289999999998E-4</v>
      </c>
      <c r="L262" s="127">
        <v>-3.3090950000000001E-4</v>
      </c>
      <c r="M262" s="127">
        <v>-6.3044209999999997E-4</v>
      </c>
      <c r="N262" s="127">
        <v>1.076581E-4</v>
      </c>
      <c r="O262" s="127">
        <v>1.8598160000000001E-4</v>
      </c>
      <c r="P262" s="127">
        <v>-6.0532619999999996E-4</v>
      </c>
      <c r="Q262" s="127">
        <v>-1.355273E-4</v>
      </c>
      <c r="R262" s="127">
        <v>-7.7567350000000001E-4</v>
      </c>
      <c r="S262" s="127">
        <v>-1.835932E-4</v>
      </c>
    </row>
    <row r="263" spans="1:19" s="9" customFormat="1" x14ac:dyDescent="0.2">
      <c r="A263" s="126" t="s">
        <v>164</v>
      </c>
      <c r="C263" s="127">
        <v>-8.455162E-4</v>
      </c>
      <c r="D263" s="127">
        <v>-4.515683E-4</v>
      </c>
      <c r="E263" s="127">
        <v>-4.0138620000000001E-4</v>
      </c>
      <c r="F263" s="127">
        <v>-3.0007850000000002E-4</v>
      </c>
      <c r="G263" s="127">
        <v>-2.9174920000000002E-4</v>
      </c>
      <c r="H263" s="127">
        <v>-3.2405660000000002E-4</v>
      </c>
      <c r="I263" s="127">
        <v>-1.5691819999999999E-4</v>
      </c>
      <c r="J263" s="127">
        <v>-3.075404E-5</v>
      </c>
      <c r="K263" s="127">
        <v>-1.3005110000000001E-4</v>
      </c>
      <c r="L263" s="127">
        <v>-1.1580519999999999E-4</v>
      </c>
      <c r="M263" s="127">
        <v>-5.7879469999999998E-5</v>
      </c>
      <c r="N263" s="127">
        <v>1.7013839999999999E-5</v>
      </c>
      <c r="O263" s="127">
        <v>-4.7652480000000002E-6</v>
      </c>
      <c r="P263" s="127">
        <v>4.4859949999999997E-5</v>
      </c>
      <c r="Q263" s="127">
        <v>1.025785E-5</v>
      </c>
      <c r="R263" s="127">
        <v>-2.8123549999999999E-5</v>
      </c>
      <c r="S263" s="127">
        <v>-3.3784729999999997E-5</v>
      </c>
    </row>
    <row r="264" spans="1:19" s="9" customFormat="1" x14ac:dyDescent="0.2">
      <c r="A264" s="126" t="s">
        <v>165</v>
      </c>
      <c r="C264" s="127">
        <v>-6.0868449999999996E-3</v>
      </c>
      <c r="D264" s="127">
        <v>-5.9267340000000003E-3</v>
      </c>
      <c r="E264" s="127">
        <v>-2.2687330000000002E-3</v>
      </c>
      <c r="F264" s="127">
        <v>-2.5375060000000001E-3</v>
      </c>
      <c r="G264" s="127">
        <v>-3.7341739999999998E-3</v>
      </c>
      <c r="H264" s="127">
        <v>-7.34079E-4</v>
      </c>
      <c r="I264" s="127">
        <v>-2.973355E-3</v>
      </c>
      <c r="J264" s="127">
        <v>-1.0175189999999999E-3</v>
      </c>
      <c r="K264" s="127">
        <v>-1.565103E-3</v>
      </c>
      <c r="L264" s="127">
        <v>2.0795570000000001E-4</v>
      </c>
      <c r="M264" s="127">
        <v>-3.91684E-4</v>
      </c>
      <c r="N264" s="127">
        <v>4.5535689999999998E-5</v>
      </c>
      <c r="O264" s="127">
        <v>2.7590950000000003E-4</v>
      </c>
      <c r="P264" s="127">
        <v>-1.8673100000000001E-3</v>
      </c>
      <c r="Q264" s="127">
        <v>6.5648680000000002E-4</v>
      </c>
      <c r="R264" s="127">
        <v>3.1306219999999998E-4</v>
      </c>
      <c r="S264" s="127">
        <v>-2.7078079999999998E-4</v>
      </c>
    </row>
    <row r="265" spans="1:19" s="9" customFormat="1" x14ac:dyDescent="0.2">
      <c r="A265" s="126" t="s">
        <v>166</v>
      </c>
      <c r="C265" s="127">
        <v>-1.2511309999999999E-2</v>
      </c>
      <c r="D265" s="127">
        <v>-7.9630059999999999E-3</v>
      </c>
      <c r="E265" s="127">
        <v>-6.9312489999999996E-3</v>
      </c>
      <c r="F265" s="127">
        <v>-6.7506160000000001E-3</v>
      </c>
      <c r="G265" s="127">
        <v>-4.7708940000000003E-3</v>
      </c>
      <c r="H265" s="127">
        <v>-4.2830050000000003E-3</v>
      </c>
      <c r="I265" s="127">
        <v>-3.7088360000000001E-3</v>
      </c>
      <c r="J265" s="127">
        <v>-3.1522479999999999E-3</v>
      </c>
      <c r="K265" s="127">
        <v>-2.2792369999999999E-3</v>
      </c>
      <c r="L265" s="127">
        <v>-4.2017080000000002E-3</v>
      </c>
      <c r="M265" s="127">
        <v>-2.9720950000000001E-3</v>
      </c>
      <c r="N265" s="127">
        <v>-2.757645E-3</v>
      </c>
      <c r="O265" s="127">
        <v>-3.0036139999999999E-3</v>
      </c>
      <c r="P265" s="127">
        <v>-1.682933E-3</v>
      </c>
      <c r="Q265" s="127">
        <v>2.113296E-4</v>
      </c>
      <c r="R265" s="127">
        <v>-1.4376040000000001E-3</v>
      </c>
      <c r="S265" s="127">
        <v>-3.0719430000000002E-3</v>
      </c>
    </row>
    <row r="266" spans="1:19" s="9" customFormat="1" x14ac:dyDescent="0.2">
      <c r="A266" s="128" t="s">
        <v>167</v>
      </c>
      <c r="B266" s="129"/>
      <c r="C266" s="130">
        <v>-2.2321710000000002E-2</v>
      </c>
      <c r="D266" s="130">
        <v>-1.275691E-2</v>
      </c>
      <c r="E266" s="130">
        <v>-1.472654E-2</v>
      </c>
      <c r="F266" s="130">
        <v>-9.5791220000000007E-3</v>
      </c>
      <c r="G266" s="130">
        <v>-8.5763820000000004E-3</v>
      </c>
      <c r="H266" s="130">
        <v>-7.139065E-3</v>
      </c>
      <c r="I266" s="130">
        <v>-6.146805E-3</v>
      </c>
      <c r="J266" s="130">
        <v>-4.8322080000000002E-3</v>
      </c>
      <c r="K266" s="130">
        <v>-1.19097E-2</v>
      </c>
      <c r="L266" s="130">
        <v>-2.240737E-3</v>
      </c>
      <c r="M266" s="130">
        <v>-4.786256E-3</v>
      </c>
      <c r="N266" s="130">
        <v>-2.1743880000000002E-3</v>
      </c>
      <c r="O266" s="130">
        <v>-2.9738049999999999E-3</v>
      </c>
      <c r="P266" s="130">
        <v>-2.7688970000000002E-3</v>
      </c>
      <c r="Q266" s="130">
        <v>-1.696213E-3</v>
      </c>
      <c r="R266" s="130">
        <v>-1.27735E-3</v>
      </c>
      <c r="S266" s="130">
        <v>-3.9283499999999997E-3</v>
      </c>
    </row>
    <row r="267" spans="1:19" ht="15" x14ac:dyDescent="0.2">
      <c r="A267" s="80" t="s">
        <v>168</v>
      </c>
      <c r="B267" s="84"/>
      <c r="C267" s="90">
        <f t="shared" ref="C267:P267" si="43">SUM(C256:C266)</f>
        <v>1.7077341699999998E-2</v>
      </c>
      <c r="D267" s="90">
        <f t="shared" si="43"/>
        <v>-4.4250897920000004E-2</v>
      </c>
      <c r="E267" s="90">
        <f t="shared" si="43"/>
        <v>1.1139306499999991E-2</v>
      </c>
      <c r="F267" s="90">
        <f t="shared" si="43"/>
        <v>1.9915302299999986E-2</v>
      </c>
      <c r="G267" s="90">
        <f t="shared" si="43"/>
        <v>-4.144443179E-2</v>
      </c>
      <c r="H267" s="90">
        <f t="shared" si="43"/>
        <v>-2.0785016699999999E-2</v>
      </c>
      <c r="I267" s="90">
        <f t="shared" si="43"/>
        <v>-4.3932604649999998E-2</v>
      </c>
      <c r="J267" s="90">
        <f t="shared" si="43"/>
        <v>1.8935727889999997E-2</v>
      </c>
      <c r="K267" s="90">
        <f t="shared" si="43"/>
        <v>-4.9026843150000006E-2</v>
      </c>
      <c r="L267" s="90">
        <f t="shared" si="43"/>
        <v>5.7810813699999998E-2</v>
      </c>
      <c r="M267" s="90">
        <f t="shared" si="43"/>
        <v>2.3840945999999991E-2</v>
      </c>
      <c r="N267" s="90">
        <f t="shared" si="43"/>
        <v>-1.259862476E-2</v>
      </c>
      <c r="O267" s="90">
        <f t="shared" si="43"/>
        <v>2.5277645201999998E-2</v>
      </c>
      <c r="P267" s="90">
        <f t="shared" si="43"/>
        <v>9.4929077500000014E-3</v>
      </c>
      <c r="Q267" s="90">
        <f t="shared" ref="Q267:R267" si="44">SUM(Q256:Q266)</f>
        <v>-8.3941786199999997E-3</v>
      </c>
      <c r="R267" s="90">
        <f t="shared" si="44"/>
        <v>-2.3223799350000005E-2</v>
      </c>
      <c r="S267" s="90">
        <f t="shared" ref="S267" si="45">SUM(S256:S266)</f>
        <v>-1.257105893E-2</v>
      </c>
    </row>
    <row r="268" spans="1:19" x14ac:dyDescent="0.2">
      <c r="A268" s="95" t="s">
        <v>184</v>
      </c>
      <c r="B268" s="96"/>
      <c r="C268" s="97" cm="1">
        <f t="array" ref="C268:S268">TRANSPOSE('5.Stata-DNSP&amp;State'!J79:J95)</f>
        <v>1.7077706754207611E-2</v>
      </c>
      <c r="D268" s="97">
        <v>-4.4251028448343277E-2</v>
      </c>
      <c r="E268" s="97">
        <v>1.1139281094074249E-2</v>
      </c>
      <c r="F268" s="97">
        <v>1.9915644079446793E-2</v>
      </c>
      <c r="G268" s="97">
        <v>-4.1444830596446991E-2</v>
      </c>
      <c r="H268" s="97">
        <v>-2.0784636959433556E-2</v>
      </c>
      <c r="I268" s="97">
        <v>-4.393332451581955E-2</v>
      </c>
      <c r="J268" s="97">
        <v>1.8936078995466232E-2</v>
      </c>
      <c r="K268" s="97">
        <v>-4.9026884138584137E-2</v>
      </c>
      <c r="L268" s="97">
        <v>5.7810895144939423E-2</v>
      </c>
      <c r="M268" s="97">
        <v>2.3840904235839844E-2</v>
      </c>
      <c r="N268" s="97">
        <v>-1.2598714791238308E-2</v>
      </c>
      <c r="O268" s="97">
        <v>2.5277860462665558E-2</v>
      </c>
      <c r="P268" s="97">
        <v>9.492470882833004E-3</v>
      </c>
      <c r="Q268" s="97">
        <v>-8.3935447037220001E-3</v>
      </c>
      <c r="R268" s="97">
        <v>-2.3223645985126495E-2</v>
      </c>
      <c r="S268" s="97">
        <v>-1.2571565806865692E-2</v>
      </c>
    </row>
    <row r="269" spans="1:19" x14ac:dyDescent="0.2">
      <c r="A269" s="95" t="s">
        <v>184</v>
      </c>
      <c r="B269" s="96"/>
      <c r="C269" s="98">
        <f t="shared" ref="C269:P269" si="46">C267-C268</f>
        <v>-3.6505420761279161E-7</v>
      </c>
      <c r="D269" s="98">
        <f t="shared" si="46"/>
        <v>1.3052834327287322E-7</v>
      </c>
      <c r="E269" s="98">
        <f t="shared" si="46"/>
        <v>2.5405925741656121E-8</v>
      </c>
      <c r="F269" s="98">
        <f t="shared" si="46"/>
        <v>-3.4177944680663375E-7</v>
      </c>
      <c r="G269" s="98">
        <f t="shared" si="46"/>
        <v>3.9880644699119561E-7</v>
      </c>
      <c r="H269" s="98">
        <f t="shared" si="46"/>
        <v>-3.7974056644324294E-7</v>
      </c>
      <c r="I269" s="98">
        <f t="shared" si="46"/>
        <v>7.1986581955119089E-7</v>
      </c>
      <c r="J269" s="98">
        <f t="shared" si="46"/>
        <v>-3.5110546623556838E-7</v>
      </c>
      <c r="K269" s="98">
        <f t="shared" si="46"/>
        <v>4.0988584130985384E-8</v>
      </c>
      <c r="L269" s="98">
        <f t="shared" si="46"/>
        <v>-8.1444939424579754E-8</v>
      </c>
      <c r="M269" s="98">
        <f t="shared" si="46"/>
        <v>4.1764160147589324E-8</v>
      </c>
      <c r="N269" s="98">
        <f t="shared" si="46"/>
        <v>9.0031238308280193E-8</v>
      </c>
      <c r="O269" s="98">
        <f t="shared" si="46"/>
        <v>-2.1526066555990764E-7</v>
      </c>
      <c r="P269" s="98">
        <f t="shared" si="46"/>
        <v>4.3686716699742334E-7</v>
      </c>
      <c r="Q269" s="98">
        <f t="shared" ref="Q269:R269" si="47">Q267-Q268</f>
        <v>-6.3391627799953831E-7</v>
      </c>
      <c r="R269" s="98">
        <f t="shared" si="47"/>
        <v>-1.5336487350914307E-7</v>
      </c>
      <c r="S269" s="98">
        <f t="shared" ref="S269" si="48">S267-S268</f>
        <v>5.0687686569197976E-7</v>
      </c>
    </row>
    <row r="270" spans="1:19" x14ac:dyDescent="0.2">
      <c r="A270" s="1"/>
    </row>
    <row r="271" spans="1:19" x14ac:dyDescent="0.2">
      <c r="A271" s="50" t="s">
        <v>432</v>
      </c>
      <c r="B271" s="51"/>
      <c r="C271" s="51"/>
      <c r="D271" s="51"/>
      <c r="E271" s="51"/>
      <c r="F271" s="51"/>
    </row>
    <row r="272" spans="1:19" ht="30" x14ac:dyDescent="0.2">
      <c r="A272" s="78" t="s">
        <v>7</v>
      </c>
      <c r="B272" s="29"/>
      <c r="C272" s="29" t="s">
        <v>497</v>
      </c>
      <c r="D272" s="29" t="s">
        <v>277</v>
      </c>
      <c r="E272" s="29" t="s">
        <v>498</v>
      </c>
      <c r="F272" s="29" t="s">
        <v>574</v>
      </c>
    </row>
    <row r="273" spans="1:19" ht="15" x14ac:dyDescent="0.2">
      <c r="A273" s="68" t="s">
        <v>28</v>
      </c>
      <c r="B273" s="77"/>
      <c r="C273" s="183">
        <f>AVERAGE(C256:S256)</f>
        <v>3.0063300823529409E-4</v>
      </c>
      <c r="D273" s="183">
        <f>AVERAGE(C256:H256)</f>
        <v>4.7724308333333337E-4</v>
      </c>
      <c r="E273" s="183">
        <f>AVERAGE(I256:S256)</f>
        <v>2.0430024000000002E-4</v>
      </c>
      <c r="F273" s="183">
        <f>S256</f>
        <v>1.870965E-3</v>
      </c>
    </row>
    <row r="274" spans="1:19" ht="15" x14ac:dyDescent="0.2">
      <c r="A274" s="68" t="s">
        <v>161</v>
      </c>
      <c r="B274" s="77"/>
      <c r="C274" s="183">
        <f t="shared" ref="C274:C284" si="49">AVERAGE(C257:S257)</f>
        <v>6.3690392082352935E-3</v>
      </c>
      <c r="D274" s="183">
        <f t="shared" ref="D274:D284" si="50">AVERAGE(C257:H257)</f>
        <v>1.4813788935000001E-2</v>
      </c>
      <c r="E274" s="183">
        <f t="shared" ref="E274:E284" si="51">AVERAGE(I257:S257)</f>
        <v>1.7628120845454543E-3</v>
      </c>
      <c r="F274" s="183">
        <f t="shared" ref="F274:F284" si="52">S257</f>
        <v>-1.058872E-4</v>
      </c>
    </row>
    <row r="275" spans="1:19" ht="15" x14ac:dyDescent="0.2">
      <c r="A275" s="68" t="s">
        <v>30</v>
      </c>
      <c r="B275" s="77"/>
      <c r="C275" s="183">
        <f t="shared" si="49"/>
        <v>3.4730501176470589E-3</v>
      </c>
      <c r="D275" s="183">
        <f t="shared" si="50"/>
        <v>3.8213764999999998E-3</v>
      </c>
      <c r="E275" s="183">
        <f t="shared" si="51"/>
        <v>3.2830539090909082E-3</v>
      </c>
      <c r="F275" s="183">
        <f t="shared" si="52"/>
        <v>4.1147420000000002E-3</v>
      </c>
    </row>
    <row r="276" spans="1:19" ht="15" x14ac:dyDescent="0.2">
      <c r="A276" s="68" t="s">
        <v>162</v>
      </c>
      <c r="B276" s="77"/>
      <c r="C276" s="183">
        <f t="shared" si="49"/>
        <v>4.9534878235294108E-3</v>
      </c>
      <c r="D276" s="183">
        <f t="shared" si="50"/>
        <v>7.3897133333333323E-3</v>
      </c>
      <c r="E276" s="183">
        <f t="shared" si="51"/>
        <v>3.6246375454545457E-3</v>
      </c>
      <c r="F276" s="183">
        <f t="shared" si="52"/>
        <v>2.9063629999999999E-3</v>
      </c>
    </row>
    <row r="277" spans="1:19" ht="15" x14ac:dyDescent="0.2">
      <c r="A277" s="68" t="s">
        <v>156</v>
      </c>
      <c r="B277" s="77"/>
      <c r="C277" s="183">
        <f t="shared" si="49"/>
        <v>3.1526417058823533E-3</v>
      </c>
      <c r="D277" s="183">
        <f t="shared" si="50"/>
        <v>1.3722481333333333E-2</v>
      </c>
      <c r="E277" s="183">
        <f t="shared" si="51"/>
        <v>-2.6127253636363643E-3</v>
      </c>
      <c r="F277" s="183">
        <f t="shared" si="52"/>
        <v>2.1325429999999999E-2</v>
      </c>
    </row>
    <row r="278" spans="1:19" ht="15" x14ac:dyDescent="0.2">
      <c r="A278" s="68" t="s">
        <v>10</v>
      </c>
      <c r="B278" s="77"/>
      <c r="C278" s="183">
        <f t="shared" si="49"/>
        <v>-9.0375865882352958E-3</v>
      </c>
      <c r="D278" s="183">
        <f t="shared" si="50"/>
        <v>-2.5472325166666667E-2</v>
      </c>
      <c r="E278" s="183">
        <f t="shared" si="51"/>
        <v>-7.3183727272728172E-5</v>
      </c>
      <c r="F278" s="183">
        <f t="shared" si="52"/>
        <v>-3.5194219999999998E-2</v>
      </c>
    </row>
    <row r="279" spans="1:19" ht="15" x14ac:dyDescent="0.2">
      <c r="A279" s="68" t="s">
        <v>163</v>
      </c>
      <c r="B279" s="77"/>
      <c r="C279" s="183">
        <f t="shared" si="49"/>
        <v>-4.2663207647058819E-4</v>
      </c>
      <c r="D279" s="183">
        <f t="shared" si="50"/>
        <v>-7.749715033333334E-4</v>
      </c>
      <c r="E279" s="183">
        <f t="shared" si="51"/>
        <v>-2.3662875272727272E-4</v>
      </c>
      <c r="F279" s="183">
        <f t="shared" si="52"/>
        <v>-1.835932E-4</v>
      </c>
    </row>
    <row r="280" spans="1:19" ht="15" x14ac:dyDescent="0.2">
      <c r="A280" s="68" t="s">
        <v>164</v>
      </c>
      <c r="B280" s="77"/>
      <c r="C280" s="183">
        <f t="shared" si="49"/>
        <v>-1.8237087635294117E-4</v>
      </c>
      <c r="D280" s="183">
        <f t="shared" si="50"/>
        <v>-4.3572583333333325E-4</v>
      </c>
      <c r="E280" s="183">
        <f t="shared" si="51"/>
        <v>-4.4177263454545452E-5</v>
      </c>
      <c r="F280" s="183">
        <f t="shared" si="52"/>
        <v>-3.3784729999999997E-5</v>
      </c>
    </row>
    <row r="281" spans="1:19" ht="15" x14ac:dyDescent="0.2">
      <c r="A281" s="68" t="s">
        <v>165</v>
      </c>
      <c r="B281" s="77"/>
      <c r="C281" s="183">
        <f t="shared" si="49"/>
        <v>-1.6396984064705881E-3</v>
      </c>
      <c r="D281" s="183">
        <f t="shared" si="50"/>
        <v>-3.5480118333333331E-3</v>
      </c>
      <c r="E281" s="183">
        <f t="shared" si="51"/>
        <v>-5.9880017363636367E-4</v>
      </c>
      <c r="F281" s="183">
        <f t="shared" si="52"/>
        <v>-2.7078079999999998E-4</v>
      </c>
    </row>
    <row r="282" spans="1:19" ht="15" x14ac:dyDescent="0.2">
      <c r="A282" s="68" t="s">
        <v>166</v>
      </c>
      <c r="B282" s="77"/>
      <c r="C282" s="183">
        <f t="shared" si="49"/>
        <v>-4.1921537294117642E-3</v>
      </c>
      <c r="D282" s="183">
        <f t="shared" si="50"/>
        <v>-7.2016799999999994E-3</v>
      </c>
      <c r="E282" s="183">
        <f t="shared" si="51"/>
        <v>-2.5505939454545453E-3</v>
      </c>
      <c r="F282" s="183">
        <f t="shared" si="52"/>
        <v>-3.0719430000000002E-3</v>
      </c>
    </row>
    <row r="283" spans="1:19" ht="15" x14ac:dyDescent="0.2">
      <c r="A283" s="68" t="s">
        <v>167</v>
      </c>
      <c r="B283" s="79"/>
      <c r="C283" s="183">
        <f t="shared" si="49"/>
        <v>-7.0490845882352953E-3</v>
      </c>
      <c r="D283" s="183">
        <f t="shared" si="50"/>
        <v>-1.25166215E-2</v>
      </c>
      <c r="E283" s="183">
        <f t="shared" si="51"/>
        <v>-4.0667917272727274E-3</v>
      </c>
      <c r="F283" s="183">
        <f t="shared" si="52"/>
        <v>-3.9283499999999997E-3</v>
      </c>
    </row>
    <row r="284" spans="1:19" ht="15" x14ac:dyDescent="0.2">
      <c r="A284" s="80" t="s">
        <v>168</v>
      </c>
      <c r="B284" s="81"/>
      <c r="C284" s="183">
        <f t="shared" si="49"/>
        <v>-4.2786744016470616E-3</v>
      </c>
      <c r="D284" s="183">
        <f t="shared" si="50"/>
        <v>-9.7247326516666701E-3</v>
      </c>
      <c r="E284" s="183">
        <f t="shared" si="51"/>
        <v>-1.3080971743636386E-3</v>
      </c>
      <c r="F284" s="183">
        <f t="shared" si="52"/>
        <v>-1.257105893E-2</v>
      </c>
    </row>
    <row r="285" spans="1:19" x14ac:dyDescent="0.2">
      <c r="A285" s="1"/>
    </row>
    <row r="286" spans="1:19" x14ac:dyDescent="0.2">
      <c r="A286" s="1"/>
    </row>
    <row r="287" spans="1:19" x14ac:dyDescent="0.2">
      <c r="A287" s="50" t="s">
        <v>200</v>
      </c>
      <c r="B287" s="51"/>
      <c r="C287" s="51"/>
      <c r="D287" s="51"/>
      <c r="E287" s="51"/>
      <c r="F287" s="51"/>
      <c r="G287" s="51"/>
      <c r="H287" s="51"/>
      <c r="I287" s="51"/>
      <c r="J287" s="51"/>
      <c r="K287" s="51"/>
      <c r="L287" s="51"/>
      <c r="M287" s="51"/>
      <c r="N287" s="51"/>
      <c r="O287" s="51"/>
      <c r="P287" s="51"/>
      <c r="Q287" s="51"/>
      <c r="R287" s="51"/>
      <c r="S287" s="51"/>
    </row>
    <row r="288" spans="1:19" ht="15" x14ac:dyDescent="0.2">
      <c r="A288" s="78" t="s">
        <v>7</v>
      </c>
      <c r="B288" s="29"/>
      <c r="C288" s="29">
        <v>2007</v>
      </c>
      <c r="D288" s="29">
        <v>2008</v>
      </c>
      <c r="E288" s="29">
        <v>2009</v>
      </c>
      <c r="F288" s="29">
        <v>2010</v>
      </c>
      <c r="G288" s="29">
        <v>2011</v>
      </c>
      <c r="H288" s="29">
        <v>2012</v>
      </c>
      <c r="I288" s="29">
        <v>2013</v>
      </c>
      <c r="J288" s="29">
        <v>2014</v>
      </c>
      <c r="K288" s="29">
        <v>2015</v>
      </c>
      <c r="L288" s="29">
        <v>2016</v>
      </c>
      <c r="M288" s="29">
        <v>2017</v>
      </c>
      <c r="N288" s="29">
        <v>2018</v>
      </c>
      <c r="O288" s="29">
        <v>2019</v>
      </c>
      <c r="P288" s="29">
        <v>2020</v>
      </c>
      <c r="Q288" s="29">
        <v>2021</v>
      </c>
      <c r="R288" s="29">
        <v>2022</v>
      </c>
      <c r="S288" s="29">
        <v>2023</v>
      </c>
    </row>
    <row r="289" spans="1:19" s="9" customFormat="1" x14ac:dyDescent="0.2">
      <c r="A289" s="126" t="s">
        <v>28</v>
      </c>
      <c r="C289" s="127" cm="1">
        <f t="array" ref="C289:S293">TRANSPOSE('Individ-I&amp;O Tables'!AA169:AE185)</f>
        <v>6.6707013169268747E-3</v>
      </c>
      <c r="D289" s="127">
        <v>1.7307509808011504E-2</v>
      </c>
      <c r="E289" s="127">
        <v>2.266202455596231E-2</v>
      </c>
      <c r="F289" s="127">
        <v>8.9098855495465552E-3</v>
      </c>
      <c r="G289" s="127">
        <v>-7.4943156420927165E-2</v>
      </c>
      <c r="H289" s="127">
        <v>3.4520042911150406E-2</v>
      </c>
      <c r="I289" s="127">
        <v>-1.4433248427310032E-2</v>
      </c>
      <c r="J289" s="127">
        <v>1.6222353082952518E-2</v>
      </c>
      <c r="K289" s="127">
        <v>-4.3928567110227551E-3</v>
      </c>
      <c r="L289" s="127">
        <v>6.6605527509946824E-3</v>
      </c>
      <c r="M289" s="127">
        <v>-3.0684083813158399E-2</v>
      </c>
      <c r="N289" s="127">
        <v>-6.6821271725590065E-3</v>
      </c>
      <c r="O289" s="127">
        <v>1.9503529496815719E-2</v>
      </c>
      <c r="P289" s="127">
        <v>4.6539864754582836E-3</v>
      </c>
      <c r="Q289" s="127">
        <v>-6.6553447077057444E-3</v>
      </c>
      <c r="R289" s="127">
        <v>2.2233286492180735E-2</v>
      </c>
      <c r="S289" s="127">
        <v>6.3665402108107746E-3</v>
      </c>
    </row>
    <row r="290" spans="1:19" s="9" customFormat="1" x14ac:dyDescent="0.2">
      <c r="A290" s="126" t="s">
        <v>161</v>
      </c>
      <c r="C290" s="127">
        <v>1.6757800433607778E-2</v>
      </c>
      <c r="D290" s="127">
        <v>7.6593188682122434E-2</v>
      </c>
      <c r="E290" s="127">
        <v>0</v>
      </c>
      <c r="F290" s="127">
        <v>5.0496509042403694E-2</v>
      </c>
      <c r="G290" s="127">
        <v>0</v>
      </c>
      <c r="H290" s="127">
        <v>0</v>
      </c>
      <c r="I290" s="127">
        <v>0</v>
      </c>
      <c r="J290" s="127">
        <v>0</v>
      </c>
      <c r="K290" s="127">
        <v>0</v>
      </c>
      <c r="L290" s="127">
        <v>0</v>
      </c>
      <c r="M290" s="127">
        <v>0</v>
      </c>
      <c r="N290" s="127">
        <v>0</v>
      </c>
      <c r="O290" s="127">
        <v>0</v>
      </c>
      <c r="P290" s="127">
        <v>0</v>
      </c>
      <c r="Q290" s="127">
        <v>0</v>
      </c>
      <c r="R290" s="127">
        <v>0</v>
      </c>
      <c r="S290" s="127">
        <v>0</v>
      </c>
    </row>
    <row r="291" spans="1:19" s="9" customFormat="1" x14ac:dyDescent="0.2">
      <c r="A291" s="126" t="s">
        <v>30</v>
      </c>
      <c r="C291" s="127">
        <v>1.7459688679351822E-2</v>
      </c>
      <c r="D291" s="127">
        <v>1.9653998560745584E-2</v>
      </c>
      <c r="E291" s="127">
        <v>2.362857471528838E-2</v>
      </c>
      <c r="F291" s="127">
        <v>2.0511404519181761E-2</v>
      </c>
      <c r="G291" s="127">
        <v>1.7569426727009913E-2</v>
      </c>
      <c r="H291" s="127">
        <v>1.4846605382359579E-2</v>
      </c>
      <c r="I291" s="127">
        <v>1.5843381425433605E-2</v>
      </c>
      <c r="J291" s="127">
        <v>1.6056314251553638E-2</v>
      </c>
      <c r="K291" s="127">
        <v>8.7718388384774217E-3</v>
      </c>
      <c r="L291" s="127">
        <v>1.5076594183267518E-2</v>
      </c>
      <c r="M291" s="127">
        <v>8.2797219137851347E-3</v>
      </c>
      <c r="N291" s="127">
        <v>8.8674912716213763E-3</v>
      </c>
      <c r="O291" s="127">
        <v>7.3984848598056176E-3</v>
      </c>
      <c r="P291" s="127">
        <v>6.0219354145748319E-3</v>
      </c>
      <c r="Q291" s="127">
        <v>6.9026844409912783E-3</v>
      </c>
      <c r="R291" s="127">
        <v>1.1592551903101789E-2</v>
      </c>
      <c r="S291" s="127">
        <v>1.2782599690230531E-2</v>
      </c>
    </row>
    <row r="292" spans="1:19" s="9" customFormat="1" x14ac:dyDescent="0.2">
      <c r="A292" s="126" t="s">
        <v>162</v>
      </c>
      <c r="C292" s="182">
        <v>1.2307945533919232E-2</v>
      </c>
      <c r="D292" s="182">
        <v>3.4817387052363657E-3</v>
      </c>
      <c r="E292" s="182">
        <v>7.3407331496987156E-3</v>
      </c>
      <c r="F292" s="182">
        <v>5.320975785047052E-3</v>
      </c>
      <c r="G292" s="182">
        <v>9.8215850567204797E-4</v>
      </c>
      <c r="H292" s="182">
        <v>6.645693765529136E-3</v>
      </c>
      <c r="I292" s="182">
        <v>-2.1534534443223993E-2</v>
      </c>
      <c r="J292" s="182">
        <v>4.3123713683433738E-3</v>
      </c>
      <c r="K292" s="182">
        <v>8.8125578872293685E-3</v>
      </c>
      <c r="L292" s="182">
        <v>-1.3442150899030249E-3</v>
      </c>
      <c r="M292" s="182">
        <v>1.5533258011695553E-3</v>
      </c>
      <c r="N292" s="182">
        <v>-3.3851825765726998E-3</v>
      </c>
      <c r="O292" s="182">
        <v>1.9925568436812619E-3</v>
      </c>
      <c r="P292" s="182">
        <v>4.0440497306306611E-3</v>
      </c>
      <c r="Q292" s="182">
        <v>5.8837181349193591E-3</v>
      </c>
      <c r="R292" s="182">
        <v>2.4538731580922716E-3</v>
      </c>
      <c r="S292" s="182">
        <v>1.6914737438412846E-3</v>
      </c>
    </row>
    <row r="293" spans="1:19" s="9" customFormat="1" x14ac:dyDescent="0.2">
      <c r="A293" s="126" t="s">
        <v>156</v>
      </c>
      <c r="C293" s="182">
        <v>-0.34779930634457495</v>
      </c>
      <c r="D293" s="182">
        <v>0.20131223590383579</v>
      </c>
      <c r="E293" s="182">
        <v>0.12958747327204936</v>
      </c>
      <c r="F293" s="182">
        <v>2.1025075667873115E-2</v>
      </c>
      <c r="G293" s="182">
        <v>-6.304567866778614E-2</v>
      </c>
      <c r="H293" s="182">
        <v>-7.9174502822860066E-2</v>
      </c>
      <c r="I293" s="182">
        <v>-9.7500043732439812E-2</v>
      </c>
      <c r="J293" s="182">
        <v>-0.13070176497364994</v>
      </c>
      <c r="K293" s="182">
        <v>0.2177236468968331</v>
      </c>
      <c r="L293" s="182">
        <v>1.3078403760458457E-2</v>
      </c>
      <c r="M293" s="182">
        <v>-0.24608196730104143</v>
      </c>
      <c r="N293" s="182">
        <v>8.5906403644670157E-2</v>
      </c>
      <c r="O293" s="182">
        <v>0.17034917597439178</v>
      </c>
      <c r="P293" s="182">
        <v>-1.3970184548017428E-2</v>
      </c>
      <c r="Q293" s="182">
        <v>-1.4942666669741478E-2</v>
      </c>
      <c r="R293" s="182">
        <v>0.18164262002459883</v>
      </c>
      <c r="S293" s="182">
        <v>-0.10816994401883316</v>
      </c>
    </row>
    <row r="294" spans="1:19" s="9" customFormat="1" x14ac:dyDescent="0.2">
      <c r="A294" s="126" t="s">
        <v>10</v>
      </c>
      <c r="C294" s="127" cm="1">
        <f t="array" ref="C294:S299">TRANSPOSE('Individ-I&amp;O Tables'!AH169:AM185)</f>
        <v>-8.8895587363254619E-2</v>
      </c>
      <c r="D294" s="127">
        <v>7.4732056434320168E-2</v>
      </c>
      <c r="E294" s="127">
        <v>-3.8703000347045116E-2</v>
      </c>
      <c r="F294" s="127">
        <v>-4.8184093901874198E-3</v>
      </c>
      <c r="G294" s="127">
        <v>0.16471256592424147</v>
      </c>
      <c r="H294" s="127">
        <v>4.4946401663792233E-2</v>
      </c>
      <c r="I294" s="127">
        <v>-0.20836873246125262</v>
      </c>
      <c r="J294" s="127">
        <v>1.1477148139345852E-2</v>
      </c>
      <c r="K294" s="127">
        <v>8.6990928621771144E-2</v>
      </c>
      <c r="L294" s="127">
        <v>-3.6561589039395673E-2</v>
      </c>
      <c r="M294" s="127">
        <v>-0.11108743209098619</v>
      </c>
      <c r="N294" s="127">
        <v>1.3013219131441604E-3</v>
      </c>
      <c r="O294" s="127">
        <v>1.9128555138328854E-2</v>
      </c>
      <c r="P294" s="127">
        <v>5.1248703930069764E-2</v>
      </c>
      <c r="Q294" s="127">
        <v>-0.22785296421906959</v>
      </c>
      <c r="R294" s="127">
        <v>1.0738887441890093E-2</v>
      </c>
      <c r="S294" s="127">
        <v>0.12549338654805467</v>
      </c>
    </row>
    <row r="295" spans="1:19" s="9" customFormat="1" x14ac:dyDescent="0.2">
      <c r="A295" s="126" t="s">
        <v>163</v>
      </c>
      <c r="C295" s="127">
        <v>2.1589265601142001E-2</v>
      </c>
      <c r="D295" s="127">
        <v>1.4002756424057657E-2</v>
      </c>
      <c r="E295" s="127">
        <v>2.8530475086375864E-2</v>
      </c>
      <c r="F295" s="127">
        <v>1.1242827100787051E-2</v>
      </c>
      <c r="G295" s="127">
        <v>8.7129220185737776E-3</v>
      </c>
      <c r="H295" s="127">
        <v>1.6103683668060639E-2</v>
      </c>
      <c r="I295" s="127">
        <v>-0.15002448764033521</v>
      </c>
      <c r="J295" s="127">
        <v>-5.9731144343506796E-4</v>
      </c>
      <c r="K295" s="127">
        <v>2.9524810340264781E-3</v>
      </c>
      <c r="L295" s="127">
        <v>-5.8699296051112609E-3</v>
      </c>
      <c r="M295" s="127">
        <v>5.8440377092984219E-2</v>
      </c>
      <c r="N295" s="127">
        <v>6.3958056825469869E-3</v>
      </c>
      <c r="O295" s="127">
        <v>-2.1751274265495934E-4</v>
      </c>
      <c r="P295" s="127">
        <v>1.0567651902585152E-2</v>
      </c>
      <c r="Q295" s="127">
        <v>5.3406786865649205E-4</v>
      </c>
      <c r="R295" s="127">
        <v>5.1908090600772923E-3</v>
      </c>
      <c r="S295" s="127">
        <v>2.8899662584056128E-3</v>
      </c>
    </row>
    <row r="296" spans="1:19" s="9" customFormat="1" x14ac:dyDescent="0.2">
      <c r="A296" s="126" t="s">
        <v>164</v>
      </c>
      <c r="C296" s="127">
        <v>8.688148497430298E-3</v>
      </c>
      <c r="D296" s="127">
        <v>9.7930178183692259E-3</v>
      </c>
      <c r="E296" s="127">
        <v>1.2113991927185977E-2</v>
      </c>
      <c r="F296" s="127">
        <v>7.0367934969983266E-3</v>
      </c>
      <c r="G296" s="127">
        <v>1.4402467946354037E-2</v>
      </c>
      <c r="H296" s="127">
        <v>1.2437849256605321E-2</v>
      </c>
      <c r="I296" s="127">
        <v>1.0172202126637981E-2</v>
      </c>
      <c r="J296" s="127">
        <v>1.8526148780582792E-2</v>
      </c>
      <c r="K296" s="127">
        <v>4.9038759887947161E-2</v>
      </c>
      <c r="L296" s="127">
        <v>-8.5354972657490074E-3</v>
      </c>
      <c r="M296" s="127">
        <v>-1.4041003276474432E-2</v>
      </c>
      <c r="N296" s="127">
        <v>2.8483631596779482E-2</v>
      </c>
      <c r="O296" s="127">
        <v>-2.6074999771624769E-2</v>
      </c>
      <c r="P296" s="127">
        <v>7.0779131684740393E-3</v>
      </c>
      <c r="Q296" s="127">
        <v>1.5134154796402979E-2</v>
      </c>
      <c r="R296" s="127">
        <v>6.7398362083716341E-3</v>
      </c>
      <c r="S296" s="127">
        <v>1.510813903268877E-2</v>
      </c>
    </row>
    <row r="297" spans="1:19" s="9" customFormat="1" x14ac:dyDescent="0.2">
      <c r="A297" s="126" t="s">
        <v>165</v>
      </c>
      <c r="C297" s="127">
        <v>5.4896245955382082E-2</v>
      </c>
      <c r="D297" s="127">
        <v>2.2374006629217656E-2</v>
      </c>
      <c r="E297" s="127">
        <v>1.4328502942805544E-2</v>
      </c>
      <c r="F297" s="127">
        <v>0.18273664502897016</v>
      </c>
      <c r="G297" s="127">
        <v>7.1932275149203223E-2</v>
      </c>
      <c r="H297" s="127">
        <v>3.0158521660699295E-2</v>
      </c>
      <c r="I297" s="127">
        <v>-4.6281077658159385E-2</v>
      </c>
      <c r="J297" s="127">
        <v>1.3843795766750289E-2</v>
      </c>
      <c r="K297" s="127">
        <v>-2.0515078925030496E-2</v>
      </c>
      <c r="L297" s="127">
        <v>6.7838255114117146E-2</v>
      </c>
      <c r="M297" s="127">
        <v>0.15623458524517334</v>
      </c>
      <c r="N297" s="127">
        <v>7.0749466361807326E-3</v>
      </c>
      <c r="O297" s="127">
        <v>1.0009566209567732E-2</v>
      </c>
      <c r="P297" s="127">
        <v>-2.6855466125836943E-3</v>
      </c>
      <c r="Q297" s="127">
        <v>2.6791053316550404E-4</v>
      </c>
      <c r="R297" s="127">
        <v>-4.1036958346332228E-5</v>
      </c>
      <c r="S297" s="127">
        <v>-9.5458432937419433E-4</v>
      </c>
    </row>
    <row r="298" spans="1:19" s="9" customFormat="1" x14ac:dyDescent="0.2">
      <c r="A298" s="126" t="s">
        <v>166</v>
      </c>
      <c r="C298" s="127">
        <v>0.10900058256841497</v>
      </c>
      <c r="D298" s="127">
        <v>0.14249094114128094</v>
      </c>
      <c r="E298" s="127">
        <v>0.10178515265288217</v>
      </c>
      <c r="F298" s="127">
        <v>7.4675035651287996E-2</v>
      </c>
      <c r="G298" s="127">
        <v>5.5338878308369324E-2</v>
      </c>
      <c r="H298" s="127">
        <v>5.3327918561030946E-2</v>
      </c>
      <c r="I298" s="127">
        <v>5.1558079988619616E-2</v>
      </c>
      <c r="J298" s="127">
        <v>4.1691543747704327E-2</v>
      </c>
      <c r="K298" s="127">
        <v>6.0152164331287478E-2</v>
      </c>
      <c r="L298" s="127">
        <v>1.7512413913166856E-2</v>
      </c>
      <c r="M298" s="127">
        <v>2.0204284464190984E-2</v>
      </c>
      <c r="N298" s="127">
        <v>-3.2385246615390217E-2</v>
      </c>
      <c r="O298" s="127">
        <v>1.3742105086766935E-2</v>
      </c>
      <c r="P298" s="127">
        <v>7.2726594847471069E-3</v>
      </c>
      <c r="Q298" s="127">
        <v>1.2368829157631834E-2</v>
      </c>
      <c r="R298" s="127">
        <v>1.4951898896281559E-2</v>
      </c>
      <c r="S298" s="127">
        <v>2.1334454781333671E-2</v>
      </c>
    </row>
    <row r="299" spans="1:19" s="9" customFormat="1" x14ac:dyDescent="0.2">
      <c r="A299" s="128" t="s">
        <v>167</v>
      </c>
      <c r="B299" s="129"/>
      <c r="C299" s="130">
        <v>2.7362216755811644E-2</v>
      </c>
      <c r="D299" s="130">
        <v>1.1397813376262866E-2</v>
      </c>
      <c r="E299" s="130">
        <v>1.4940913540435405E-2</v>
      </c>
      <c r="F299" s="130">
        <v>6.0392627606050034E-2</v>
      </c>
      <c r="G299" s="130">
        <v>2.5884869398280642E-2</v>
      </c>
      <c r="H299" s="130">
        <v>3.3632791138787338E-2</v>
      </c>
      <c r="I299" s="130">
        <v>2.4030699750149889E-2</v>
      </c>
      <c r="J299" s="130">
        <v>8.4505352162519545E-2</v>
      </c>
      <c r="K299" s="130">
        <v>2.3005642534097569E-3</v>
      </c>
      <c r="L299" s="130">
        <v>4.4792587804253797E-2</v>
      </c>
      <c r="M299" s="130">
        <v>3.2346623933789551E-2</v>
      </c>
      <c r="N299" s="130">
        <v>6.291093258734096E-3</v>
      </c>
      <c r="O299" s="130">
        <v>3.9791534087039214E-3</v>
      </c>
      <c r="P299" s="130">
        <v>-9.3699870770611888E-3</v>
      </c>
      <c r="Q299" s="130">
        <v>1.8604491887653653E-2</v>
      </c>
      <c r="R299" s="130">
        <v>-1.6359812671365912E-2</v>
      </c>
      <c r="S299" s="130">
        <v>5.1266108934481365E-2</v>
      </c>
    </row>
    <row r="300" spans="1:19" s="9" customFormat="1" x14ac:dyDescent="0.2">
      <c r="A300" s="109"/>
    </row>
    <row r="301" spans="1:19" s="9" customFormat="1" x14ac:dyDescent="0.2">
      <c r="A301" s="50" t="s">
        <v>201</v>
      </c>
      <c r="B301" s="51"/>
      <c r="C301" s="51"/>
      <c r="D301" s="51"/>
      <c r="E301" s="51"/>
      <c r="F301" s="51"/>
      <c r="G301" s="51"/>
      <c r="H301" s="51"/>
      <c r="I301" s="51"/>
      <c r="J301" s="51"/>
      <c r="K301" s="51"/>
      <c r="L301" s="51"/>
      <c r="M301" s="51"/>
      <c r="N301" s="51"/>
      <c r="O301" s="51"/>
      <c r="P301" s="51"/>
      <c r="Q301" s="51"/>
      <c r="R301" s="51"/>
      <c r="S301" s="51"/>
    </row>
    <row r="302" spans="1:19" s="9" customFormat="1" ht="15" x14ac:dyDescent="0.2">
      <c r="A302" s="131" t="s">
        <v>7</v>
      </c>
      <c r="B302" s="57"/>
      <c r="C302" s="57">
        <v>2007</v>
      </c>
      <c r="D302" s="57">
        <v>2008</v>
      </c>
      <c r="E302" s="57">
        <v>2009</v>
      </c>
      <c r="F302" s="57">
        <v>2010</v>
      </c>
      <c r="G302" s="57">
        <v>2011</v>
      </c>
      <c r="H302" s="57">
        <v>2012</v>
      </c>
      <c r="I302" s="57">
        <v>2013</v>
      </c>
      <c r="J302" s="57">
        <v>2014</v>
      </c>
      <c r="K302" s="57">
        <v>2015</v>
      </c>
      <c r="L302" s="57">
        <v>2016</v>
      </c>
      <c r="M302" s="57">
        <v>2017</v>
      </c>
      <c r="N302" s="57">
        <v>2018</v>
      </c>
      <c r="O302" s="57">
        <v>2019</v>
      </c>
      <c r="P302" s="57">
        <v>2020</v>
      </c>
      <c r="Q302" s="57">
        <v>2021</v>
      </c>
      <c r="R302" s="57">
        <v>2022</v>
      </c>
      <c r="S302" s="57">
        <v>2023</v>
      </c>
    </row>
    <row r="303" spans="1:19" s="9" customFormat="1" x14ac:dyDescent="0.2">
      <c r="A303" s="126" t="s">
        <v>28</v>
      </c>
      <c r="C303" s="127" cm="1">
        <f t="array" ref="C303:S313">TRANSPOSE('1.Shazam DNSP&amp;State'!AG111:AQ127)</f>
        <v>8.0331459999999995E-4</v>
      </c>
      <c r="D303" s="127">
        <v>1.9441949999999999E-3</v>
      </c>
      <c r="E303" s="127">
        <v>2.6019239999999998E-3</v>
      </c>
      <c r="F303" s="127">
        <v>1.0051280000000001E-3</v>
      </c>
      <c r="G303" s="127">
        <v>-8.3975600000000001E-3</v>
      </c>
      <c r="H303" s="127">
        <v>3.7736309999999999E-3</v>
      </c>
      <c r="I303" s="127">
        <v>-1.5336970000000001E-3</v>
      </c>
      <c r="J303" s="127">
        <v>1.70444E-3</v>
      </c>
      <c r="K303" s="127">
        <v>-4.559651E-4</v>
      </c>
      <c r="L303" s="127">
        <v>7.1225520000000003E-4</v>
      </c>
      <c r="M303" s="127">
        <v>-3.2144819999999998E-3</v>
      </c>
      <c r="N303" s="127">
        <v>-7.3905080000000005E-4</v>
      </c>
      <c r="O303" s="127">
        <v>2.0362010000000001E-3</v>
      </c>
      <c r="P303" s="127">
        <v>5.0292779999999997E-4</v>
      </c>
      <c r="Q303" s="127">
        <v>-7.3521739999999995E-4</v>
      </c>
      <c r="R303" s="127">
        <v>2.4585520000000001E-3</v>
      </c>
      <c r="S303" s="127">
        <v>6.7625279999999996E-4</v>
      </c>
    </row>
    <row r="304" spans="1:19" s="9" customFormat="1" x14ac:dyDescent="0.2">
      <c r="A304" s="126" t="s">
        <v>161</v>
      </c>
      <c r="C304" s="127">
        <v>1.000767E-2</v>
      </c>
      <c r="D304" s="127">
        <v>3.322464E-2</v>
      </c>
      <c r="E304" s="127">
        <v>-1.484469E-4</v>
      </c>
      <c r="F304" s="127">
        <v>2.2650679999999999E-2</v>
      </c>
      <c r="G304" s="127">
        <v>-3.5556500000000002E-4</v>
      </c>
      <c r="H304" s="127">
        <v>-1.156671E-4</v>
      </c>
      <c r="I304" s="127">
        <v>-1.9707580000000001E-4</v>
      </c>
      <c r="J304" s="127">
        <v>-1.3272770000000001E-4</v>
      </c>
      <c r="K304" s="127">
        <v>5.7806049999999999E-5</v>
      </c>
      <c r="L304" s="127">
        <v>1.5449849999999999E-4</v>
      </c>
      <c r="M304" s="127">
        <v>-2.014253E-4</v>
      </c>
      <c r="N304" s="127">
        <v>1.190997E-4</v>
      </c>
      <c r="O304" s="127">
        <v>1.883156E-4</v>
      </c>
      <c r="P304" s="127">
        <v>-1.018038E-5</v>
      </c>
      <c r="Q304" s="127">
        <v>1.2047469999999999E-4</v>
      </c>
      <c r="R304" s="127">
        <v>2.3245399999999999E-4</v>
      </c>
      <c r="S304" s="127">
        <v>-1.840321E-4</v>
      </c>
    </row>
    <row r="305" spans="1:19" s="9" customFormat="1" x14ac:dyDescent="0.2">
      <c r="A305" s="126" t="s">
        <v>30</v>
      </c>
      <c r="C305" s="127">
        <v>5.7950529999999997E-3</v>
      </c>
      <c r="D305" s="127">
        <v>4.3141569999999999E-3</v>
      </c>
      <c r="E305" s="127">
        <v>5.5535690000000004E-3</v>
      </c>
      <c r="F305" s="127">
        <v>5.0819410000000004E-3</v>
      </c>
      <c r="G305" s="127">
        <v>4.6552240000000003E-3</v>
      </c>
      <c r="H305" s="127">
        <v>3.5724929999999999E-3</v>
      </c>
      <c r="I305" s="127">
        <v>3.7217370000000001E-3</v>
      </c>
      <c r="J305" s="127">
        <v>3.6221119999999998E-3</v>
      </c>
      <c r="K305" s="127">
        <v>1.9993279999999999E-3</v>
      </c>
      <c r="L305" s="127">
        <v>3.5501320000000001E-3</v>
      </c>
      <c r="M305" s="127">
        <v>1.6748819999999999E-3</v>
      </c>
      <c r="N305" s="127">
        <v>2.1573479999999999E-3</v>
      </c>
      <c r="O305" s="127">
        <v>1.982986E-3</v>
      </c>
      <c r="P305" s="127">
        <v>1.3850469999999999E-3</v>
      </c>
      <c r="Q305" s="127">
        <v>1.837102E-3</v>
      </c>
      <c r="R305" s="127">
        <v>3.2517819999999999E-3</v>
      </c>
      <c r="S305" s="127">
        <v>2.6214229999999999E-3</v>
      </c>
    </row>
    <row r="306" spans="1:19" s="9" customFormat="1" x14ac:dyDescent="0.2">
      <c r="A306" s="126" t="s">
        <v>162</v>
      </c>
      <c r="C306" s="127">
        <v>6.8746689999999999E-3</v>
      </c>
      <c r="D306" s="127">
        <v>1.680314E-3</v>
      </c>
      <c r="E306" s="127">
        <v>3.7655549999999999E-3</v>
      </c>
      <c r="F306" s="127">
        <v>2.765923E-3</v>
      </c>
      <c r="G306" s="127">
        <v>4.301199E-4</v>
      </c>
      <c r="H306" s="127">
        <v>3.2500710000000002E-3</v>
      </c>
      <c r="I306" s="127">
        <v>-1.049398E-2</v>
      </c>
      <c r="J306" s="127">
        <v>2.1266549999999999E-3</v>
      </c>
      <c r="K306" s="127">
        <v>4.1879990000000004E-3</v>
      </c>
      <c r="L306" s="127">
        <v>-6.3451930000000005E-4</v>
      </c>
      <c r="M306" s="127">
        <v>7.2793119999999998E-4</v>
      </c>
      <c r="N306" s="127">
        <v>-1.6144690000000001E-3</v>
      </c>
      <c r="O306" s="127">
        <v>9.7118230000000001E-4</v>
      </c>
      <c r="P306" s="127">
        <v>1.9876519999999999E-3</v>
      </c>
      <c r="Q306" s="127">
        <v>2.9673429999999999E-3</v>
      </c>
      <c r="R306" s="127">
        <v>1.398376E-3</v>
      </c>
      <c r="S306" s="127">
        <v>7.0906490000000001E-4</v>
      </c>
    </row>
    <row r="307" spans="1:19" s="9" customFormat="1" x14ac:dyDescent="0.2">
      <c r="A307" s="126" t="s">
        <v>156</v>
      </c>
      <c r="C307" s="127">
        <v>0.111883</v>
      </c>
      <c r="D307" s="127">
        <v>-5.9184689999999998E-2</v>
      </c>
      <c r="E307" s="127">
        <v>-4.2836880000000001E-2</v>
      </c>
      <c r="F307" s="127">
        <v>-6.4624670000000004E-3</v>
      </c>
      <c r="G307" s="127">
        <v>2.5362849999999999E-2</v>
      </c>
      <c r="H307" s="127">
        <v>2.2078790000000001E-2</v>
      </c>
      <c r="I307" s="127">
        <v>2.2928359999999998E-2</v>
      </c>
      <c r="J307" s="127">
        <v>2.6128479999999999E-2</v>
      </c>
      <c r="K307" s="127">
        <v>-4.6198360000000001E-2</v>
      </c>
      <c r="L307" s="127">
        <v>-3.2515059999999999E-3</v>
      </c>
      <c r="M307" s="127">
        <v>5.3047700000000003E-2</v>
      </c>
      <c r="N307" s="127">
        <v>-1.5900810000000001E-2</v>
      </c>
      <c r="O307" s="127">
        <v>-4.0022149999999999E-2</v>
      </c>
      <c r="P307" s="127">
        <v>3.6186489999999998E-3</v>
      </c>
      <c r="Q307" s="127">
        <v>3.863848E-3</v>
      </c>
      <c r="R307" s="127">
        <v>-5.5662440000000001E-2</v>
      </c>
      <c r="S307" s="127">
        <v>3.5072579999999999E-2</v>
      </c>
    </row>
    <row r="308" spans="1:19" s="9" customFormat="1" x14ac:dyDescent="0.2">
      <c r="A308" s="126" t="s">
        <v>10</v>
      </c>
      <c r="C308" s="127">
        <v>3.9555630000000001E-2</v>
      </c>
      <c r="D308" s="127">
        <v>-3.32825E-2</v>
      </c>
      <c r="E308" s="127">
        <v>1.7397550000000001E-2</v>
      </c>
      <c r="F308" s="127">
        <v>2.0880310000000002E-3</v>
      </c>
      <c r="G308" s="127">
        <v>-7.2615040000000006E-2</v>
      </c>
      <c r="H308" s="127">
        <v>-1.967878E-2</v>
      </c>
      <c r="I308" s="127">
        <v>9.1738790000000001E-2</v>
      </c>
      <c r="J308" s="127">
        <v>-5.1426040000000003E-3</v>
      </c>
      <c r="K308" s="127">
        <v>-3.9579879999999998E-2</v>
      </c>
      <c r="L308" s="127">
        <v>1.623053E-2</v>
      </c>
      <c r="M308" s="127">
        <v>5.1158839999999997E-2</v>
      </c>
      <c r="N308" s="127">
        <v>-4.9060879999999996E-4</v>
      </c>
      <c r="O308" s="127">
        <v>-8.8081050000000001E-3</v>
      </c>
      <c r="P308" s="127">
        <v>-2.4115330000000001E-2</v>
      </c>
      <c r="Q308" s="127">
        <v>0.10780339999999999</v>
      </c>
      <c r="R308" s="127">
        <v>-5.5549529999999996E-3</v>
      </c>
      <c r="S308" s="127">
        <v>-6.0574320000000001E-2</v>
      </c>
    </row>
    <row r="309" spans="1:19" s="9" customFormat="1" x14ac:dyDescent="0.2">
      <c r="A309" s="126" t="s">
        <v>163</v>
      </c>
      <c r="C309" s="127">
        <v>-1.9116129999999999E-3</v>
      </c>
      <c r="D309" s="127">
        <v>-1.229717E-3</v>
      </c>
      <c r="E309" s="127">
        <v>-2.7403229999999998E-3</v>
      </c>
      <c r="F309" s="127">
        <v>-9.2633829999999996E-4</v>
      </c>
      <c r="G309" s="127">
        <v>-8.3094240000000002E-4</v>
      </c>
      <c r="H309" s="127">
        <v>-1.2815750000000001E-3</v>
      </c>
      <c r="I309" s="127">
        <v>1.317282E-2</v>
      </c>
      <c r="J309" s="127">
        <v>-2.5633490000000002E-4</v>
      </c>
      <c r="K309" s="127">
        <v>-2.1913060000000001E-4</v>
      </c>
      <c r="L309" s="127">
        <v>1.415954E-4</v>
      </c>
      <c r="M309" s="127">
        <v>-4.4872360000000003E-3</v>
      </c>
      <c r="N309" s="127">
        <v>-5.0984350000000001E-4</v>
      </c>
      <c r="O309" s="127">
        <v>1.256174E-5</v>
      </c>
      <c r="P309" s="127">
        <v>-8.0679440000000003E-4</v>
      </c>
      <c r="Q309" s="127">
        <v>-3.3697130000000002E-5</v>
      </c>
      <c r="R309" s="127">
        <v>-3.7280400000000002E-4</v>
      </c>
      <c r="S309" s="127">
        <v>-2.4446590000000001E-4</v>
      </c>
    </row>
    <row r="310" spans="1:19" s="9" customFormat="1" x14ac:dyDescent="0.2">
      <c r="A310" s="126" t="s">
        <v>164</v>
      </c>
      <c r="C310" s="127">
        <v>-1.2715599999999999E-3</v>
      </c>
      <c r="D310" s="127">
        <v>-2.0367200000000001E-3</v>
      </c>
      <c r="E310" s="127">
        <v>-1.9483689999999999E-3</v>
      </c>
      <c r="F310" s="127">
        <v>-1.722489E-3</v>
      </c>
      <c r="G310" s="127">
        <v>-3.1848940000000002E-3</v>
      </c>
      <c r="H310" s="127">
        <v>-2.3158129999999999E-3</v>
      </c>
      <c r="I310" s="127">
        <v>-1.8566850000000001E-3</v>
      </c>
      <c r="J310" s="127">
        <v>-3.4613629999999999E-3</v>
      </c>
      <c r="K310" s="127">
        <v>-8.9692869999999994E-3</v>
      </c>
      <c r="L310" s="127">
        <v>1.8814770000000001E-3</v>
      </c>
      <c r="M310" s="127">
        <v>2.2106090000000001E-3</v>
      </c>
      <c r="N310" s="127">
        <v>-5.3875920000000001E-3</v>
      </c>
      <c r="O310" s="127">
        <v>4.8152380000000003E-3</v>
      </c>
      <c r="P310" s="127">
        <v>-1.11506E-3</v>
      </c>
      <c r="Q310" s="127">
        <v>-2.7459979999999999E-3</v>
      </c>
      <c r="R310" s="127">
        <v>-1.296366E-3</v>
      </c>
      <c r="S310" s="127">
        <v>-3.7820620000000001E-3</v>
      </c>
    </row>
    <row r="311" spans="1:19" s="9" customFormat="1" x14ac:dyDescent="0.2">
      <c r="A311" s="126" t="s">
        <v>165</v>
      </c>
      <c r="C311" s="127">
        <v>-1.7907949999999999E-4</v>
      </c>
      <c r="D311" s="127">
        <v>-5.7707110000000003E-5</v>
      </c>
      <c r="E311" s="127">
        <v>1.7285059999999999E-4</v>
      </c>
      <c r="F311" s="127">
        <v>-7.1047329999999998E-4</v>
      </c>
      <c r="G311" s="127">
        <v>-2.7762449999999998E-4</v>
      </c>
      <c r="H311" s="127">
        <v>-1.3760540000000001E-4</v>
      </c>
      <c r="I311" s="127">
        <v>2.0938289999999999E-4</v>
      </c>
      <c r="J311" s="127">
        <v>-6.6440389999999994E-5</v>
      </c>
      <c r="K311" s="127">
        <v>8.6974260000000002E-5</v>
      </c>
      <c r="L311" s="127">
        <v>-2.699593E-4</v>
      </c>
      <c r="M311" s="127">
        <v>-5.8471719999999997E-4</v>
      </c>
      <c r="N311" s="127">
        <v>-2.1003099999999999E-5</v>
      </c>
      <c r="O311" s="127">
        <v>-2.7969020000000001E-5</v>
      </c>
      <c r="P311" s="127">
        <v>4.3216649999999999E-5</v>
      </c>
      <c r="Q311" s="127">
        <v>-8.6303940000000002E-5</v>
      </c>
      <c r="R311" s="127">
        <v>2.8543380000000001E-6</v>
      </c>
      <c r="S311" s="127">
        <v>-7.9616380000000008E-6</v>
      </c>
    </row>
    <row r="312" spans="1:19" s="9" customFormat="1" x14ac:dyDescent="0.2">
      <c r="A312" s="126" t="s">
        <v>166</v>
      </c>
      <c r="C312" s="127">
        <v>-3.4954880000000002E-3</v>
      </c>
      <c r="D312" s="127">
        <v>-3.502696E-3</v>
      </c>
      <c r="E312" s="127">
        <v>-2.3969960000000002E-3</v>
      </c>
      <c r="F312" s="127">
        <v>-2.321507E-3</v>
      </c>
      <c r="G312" s="127">
        <v>-1.5092009999999999E-3</v>
      </c>
      <c r="H312" s="127">
        <v>-1.6670459999999999E-3</v>
      </c>
      <c r="I312" s="127">
        <v>-1.613055E-3</v>
      </c>
      <c r="J312" s="127">
        <v>-1.2185119999999999E-3</v>
      </c>
      <c r="K312" s="127">
        <v>-1.910363E-3</v>
      </c>
      <c r="L312" s="127">
        <v>-9.4261450000000002E-5</v>
      </c>
      <c r="M312" s="127">
        <v>-7.5861169999999999E-4</v>
      </c>
      <c r="N312" s="127">
        <v>9.5179629999999997E-4</v>
      </c>
      <c r="O312" s="127">
        <v>-3.7409679999999998E-4</v>
      </c>
      <c r="P312" s="127">
        <v>5.4469160000000001E-5</v>
      </c>
      <c r="Q312" s="127">
        <v>-9.7898239999999993E-5</v>
      </c>
      <c r="R312" s="127">
        <v>-3.4661499999999999E-4</v>
      </c>
      <c r="S312" s="127">
        <v>-8.8851760000000001E-4</v>
      </c>
    </row>
    <row r="313" spans="1:19" s="9" customFormat="1" x14ac:dyDescent="0.2">
      <c r="A313" s="128" t="s">
        <v>167</v>
      </c>
      <c r="B313" s="129"/>
      <c r="C313" s="130">
        <v>-5.8302950000000001E-3</v>
      </c>
      <c r="D313" s="130">
        <v>-4.2434090000000001E-3</v>
      </c>
      <c r="E313" s="130">
        <v>-2.6273849999999999E-3</v>
      </c>
      <c r="F313" s="130">
        <v>-1.4415819999999999E-2</v>
      </c>
      <c r="G313" s="130">
        <v>-6.2983680000000004E-3</v>
      </c>
      <c r="H313" s="130">
        <v>-8.0754940000000008E-3</v>
      </c>
      <c r="I313" s="130">
        <v>-5.8476489999999999E-3</v>
      </c>
      <c r="J313" s="130">
        <v>-2.1232270000000001E-2</v>
      </c>
      <c r="K313" s="130">
        <v>-3.5950069999999998E-4</v>
      </c>
      <c r="L313" s="130">
        <v>-1.184606E-2</v>
      </c>
      <c r="M313" s="130">
        <v>-6.8897890000000003E-3</v>
      </c>
      <c r="N313" s="130">
        <v>-1.0211560000000001E-3</v>
      </c>
      <c r="O313" s="130">
        <v>-7.2593129999999997E-4</v>
      </c>
      <c r="P313" s="130">
        <v>3.2563829999999998E-3</v>
      </c>
      <c r="Q313" s="130">
        <v>-6.0337109999999998E-3</v>
      </c>
      <c r="R313" s="130">
        <v>3.6690780000000001E-3</v>
      </c>
      <c r="S313" s="130">
        <v>-1.3429160000000001E-2</v>
      </c>
    </row>
    <row r="314" spans="1:19" ht="15" x14ac:dyDescent="0.2">
      <c r="A314" s="80" t="s">
        <v>168</v>
      </c>
      <c r="B314" s="84"/>
      <c r="C314" s="90">
        <f t="shared" ref="C314:P314" si="53">SUM(C303:C313)</f>
        <v>0.16223130109999997</v>
      </c>
      <c r="D314" s="90">
        <f t="shared" si="53"/>
        <v>-6.2374133109999993E-2</v>
      </c>
      <c r="E314" s="90">
        <f t="shared" si="53"/>
        <v>-2.3206951299999997E-2</v>
      </c>
      <c r="F314" s="90">
        <f t="shared" si="53"/>
        <v>7.0326083999999976E-3</v>
      </c>
      <c r="G314" s="90">
        <f t="shared" si="53"/>
        <v>-6.3021001000000007E-2</v>
      </c>
      <c r="H314" s="90">
        <f t="shared" si="53"/>
        <v>-5.9699549999999921E-4</v>
      </c>
      <c r="I314" s="90">
        <f t="shared" si="53"/>
        <v>0.1102289481</v>
      </c>
      <c r="J314" s="90">
        <f t="shared" si="53"/>
        <v>2.0714350099999973E-3</v>
      </c>
      <c r="K314" s="90">
        <f t="shared" si="53"/>
        <v>-9.1360379089999999E-2</v>
      </c>
      <c r="L314" s="90">
        <f t="shared" si="53"/>
        <v>6.5741820499999968E-3</v>
      </c>
      <c r="M314" s="90">
        <f t="shared" si="53"/>
        <v>9.2683701000000007E-2</v>
      </c>
      <c r="N314" s="90">
        <f t="shared" si="53"/>
        <v>-2.24562892E-2</v>
      </c>
      <c r="O314" s="90">
        <f t="shared" si="53"/>
        <v>-3.9951767479999997E-2</v>
      </c>
      <c r="P314" s="90">
        <f t="shared" si="53"/>
        <v>-1.5199020170000003E-2</v>
      </c>
      <c r="Q314" s="90">
        <f t="shared" ref="Q314:R314" si="54">SUM(Q303:Q313)</f>
        <v>0.10685934199</v>
      </c>
      <c r="R314" s="90">
        <f t="shared" si="54"/>
        <v>-5.2220081662000005E-2</v>
      </c>
      <c r="S314" s="90">
        <f t="shared" ref="S314" si="55">SUM(S303:S313)</f>
        <v>-4.0031198538000003E-2</v>
      </c>
    </row>
    <row r="315" spans="1:19" x14ac:dyDescent="0.2">
      <c r="A315" s="95" t="s">
        <v>184</v>
      </c>
      <c r="B315" s="96"/>
      <c r="C315" s="97" cm="1">
        <f t="array" ref="C315:S315">TRANSPOSE('5.Stata-DNSP&amp;State'!J98:J114)</f>
        <v>0.16223172843456268</v>
      </c>
      <c r="D315" s="97">
        <v>-6.237499788403511E-2</v>
      </c>
      <c r="E315" s="97">
        <v>-2.3206945508718491E-2</v>
      </c>
      <c r="F315" s="97">
        <v>7.0334114134311676E-3</v>
      </c>
      <c r="G315" s="97">
        <v>-6.3021212816238403E-2</v>
      </c>
      <c r="H315" s="97">
        <v>-5.9728696942329407E-4</v>
      </c>
      <c r="I315" s="97">
        <v>0.1102292388677597</v>
      </c>
      <c r="J315" s="97">
        <v>2.0711757242679596E-3</v>
      </c>
      <c r="K315" s="97">
        <v>-9.1360270977020264E-2</v>
      </c>
      <c r="L315" s="97">
        <v>6.5741217695176601E-3</v>
      </c>
      <c r="M315" s="97">
        <v>9.2683881521224976E-2</v>
      </c>
      <c r="N315" s="97">
        <v>-2.2456852719187737E-2</v>
      </c>
      <c r="O315" s="97">
        <v>-3.9951127022504807E-2</v>
      </c>
      <c r="P315" s="97">
        <v>-1.5199461951851845E-2</v>
      </c>
      <c r="Q315" s="97">
        <v>0.10685964673757553</v>
      </c>
      <c r="R315" s="97">
        <v>-5.2220460027456284E-2</v>
      </c>
      <c r="S315" s="97">
        <v>-4.0030628442764282E-2</v>
      </c>
    </row>
    <row r="316" spans="1:19" x14ac:dyDescent="0.2">
      <c r="A316" s="95" t="s">
        <v>184</v>
      </c>
      <c r="B316" s="96"/>
      <c r="C316" s="98">
        <f t="shared" ref="C316:P316" si="56">C314-C315</f>
        <v>-4.2733456270815928E-7</v>
      </c>
      <c r="D316" s="98">
        <f t="shared" si="56"/>
        <v>8.6477403511697748E-7</v>
      </c>
      <c r="E316" s="98">
        <f t="shared" si="56"/>
        <v>-5.7912815064342649E-9</v>
      </c>
      <c r="F316" s="98">
        <f t="shared" si="56"/>
        <v>-8.0301343116997992E-7</v>
      </c>
      <c r="G316" s="98">
        <f t="shared" si="56"/>
        <v>2.118162383962785E-7</v>
      </c>
      <c r="H316" s="98">
        <f t="shared" si="56"/>
        <v>2.9146942329486003E-7</v>
      </c>
      <c r="I316" s="98">
        <f t="shared" si="56"/>
        <v>-2.907677597030478E-7</v>
      </c>
      <c r="J316" s="98">
        <f t="shared" si="56"/>
        <v>2.5928573203770622E-7</v>
      </c>
      <c r="K316" s="98">
        <f t="shared" si="56"/>
        <v>-1.0811297973534195E-7</v>
      </c>
      <c r="L316" s="98">
        <f t="shared" si="56"/>
        <v>6.0280482336652619E-8</v>
      </c>
      <c r="M316" s="98">
        <f t="shared" si="56"/>
        <v>-1.8052122496836631E-7</v>
      </c>
      <c r="N316" s="98">
        <f t="shared" si="56"/>
        <v>5.6351918773650533E-7</v>
      </c>
      <c r="O316" s="98">
        <f t="shared" si="56"/>
        <v>-6.4045749519070494E-7</v>
      </c>
      <c r="P316" s="98">
        <f t="shared" si="56"/>
        <v>4.4178185184227947E-7</v>
      </c>
      <c r="Q316" s="98">
        <f t="shared" ref="Q316:R316" si="57">Q314-Q315</f>
        <v>-3.047475755357798E-7</v>
      </c>
      <c r="R316" s="98">
        <f t="shared" si="57"/>
        <v>3.7836545627861762E-7</v>
      </c>
      <c r="S316" s="98">
        <f t="shared" ref="S316" si="58">S314-S315</f>
        <v>-5.7009523572043586E-7</v>
      </c>
    </row>
    <row r="317" spans="1:19" x14ac:dyDescent="0.2">
      <c r="A317" s="1"/>
    </row>
    <row r="318" spans="1:19" x14ac:dyDescent="0.2">
      <c r="A318" s="50" t="s">
        <v>202</v>
      </c>
      <c r="B318" s="51"/>
      <c r="C318" s="51"/>
      <c r="D318" s="51"/>
      <c r="E318" s="51"/>
      <c r="F318" s="51"/>
    </row>
    <row r="319" spans="1:19" ht="30" x14ac:dyDescent="0.2">
      <c r="A319" s="78" t="s">
        <v>7</v>
      </c>
      <c r="B319" s="29"/>
      <c r="C319" s="29" t="s">
        <v>497</v>
      </c>
      <c r="D319" s="29" t="s">
        <v>277</v>
      </c>
      <c r="E319" s="29" t="s">
        <v>498</v>
      </c>
      <c r="F319" s="29" t="s">
        <v>574</v>
      </c>
    </row>
    <row r="320" spans="1:19" ht="15" x14ac:dyDescent="0.2">
      <c r="A320" s="68" t="s">
        <v>28</v>
      </c>
      <c r="B320" s="77"/>
      <c r="C320" s="183">
        <f>AVERAGE(C303:S303)</f>
        <v>1.8487347647058825E-4</v>
      </c>
      <c r="D320" s="183">
        <f>AVERAGE(C303:H303)</f>
        <v>2.8843876666666664E-4</v>
      </c>
      <c r="E320" s="183">
        <f>AVERAGE(I303:S303)</f>
        <v>1.2838331818181819E-4</v>
      </c>
      <c r="F320" s="183">
        <f>S303</f>
        <v>6.7625279999999996E-4</v>
      </c>
    </row>
    <row r="321" spans="1:19" ht="15" x14ac:dyDescent="0.2">
      <c r="A321" s="68" t="s">
        <v>161</v>
      </c>
      <c r="B321" s="77"/>
      <c r="C321" s="183">
        <f t="shared" ref="C321:C331" si="59">AVERAGE(C304:S304)</f>
        <v>3.8476775452941166E-3</v>
      </c>
      <c r="D321" s="183">
        <f t="shared" ref="D321:D331" si="60">AVERAGE(C304:H304)</f>
        <v>1.0877218499999999E-2</v>
      </c>
      <c r="E321" s="183">
        <f t="shared" ref="E321:E331" si="61">AVERAGE(I304:S304)</f>
        <v>1.3382479090909089E-5</v>
      </c>
      <c r="F321" s="183">
        <f t="shared" ref="F321:F331" si="62">S304</f>
        <v>-1.840321E-4</v>
      </c>
    </row>
    <row r="322" spans="1:19" ht="15" x14ac:dyDescent="0.2">
      <c r="A322" s="68" t="s">
        <v>30</v>
      </c>
      <c r="B322" s="77"/>
      <c r="C322" s="183">
        <f t="shared" si="59"/>
        <v>3.3397832941176472E-3</v>
      </c>
      <c r="D322" s="183">
        <f t="shared" si="60"/>
        <v>4.8287395E-3</v>
      </c>
      <c r="E322" s="183">
        <f t="shared" si="61"/>
        <v>2.5276253636363636E-3</v>
      </c>
      <c r="F322" s="183">
        <f t="shared" si="62"/>
        <v>2.6214229999999999E-3</v>
      </c>
    </row>
    <row r="323" spans="1:19" ht="15" x14ac:dyDescent="0.2">
      <c r="A323" s="68" t="s">
        <v>162</v>
      </c>
      <c r="B323" s="77"/>
      <c r="C323" s="183">
        <f t="shared" si="59"/>
        <v>1.2411698235294118E-3</v>
      </c>
      <c r="D323" s="183">
        <f t="shared" si="60"/>
        <v>3.1277753166666666E-3</v>
      </c>
      <c r="E323" s="183">
        <f t="shared" si="61"/>
        <v>2.1211228181818181E-4</v>
      </c>
      <c r="F323" s="183">
        <f t="shared" si="62"/>
        <v>7.0906490000000001E-4</v>
      </c>
    </row>
    <row r="324" spans="1:19" ht="15" x14ac:dyDescent="0.2">
      <c r="A324" s="68" t="s">
        <v>156</v>
      </c>
      <c r="B324" s="77"/>
      <c r="C324" s="183">
        <f t="shared" si="59"/>
        <v>2.0273502352941178E-3</v>
      </c>
      <c r="D324" s="183">
        <f t="shared" si="60"/>
        <v>8.4734338333333336E-3</v>
      </c>
      <c r="E324" s="183">
        <f t="shared" si="61"/>
        <v>-1.4886953636363642E-3</v>
      </c>
      <c r="F324" s="183">
        <f t="shared" si="62"/>
        <v>3.5072579999999999E-2</v>
      </c>
    </row>
    <row r="325" spans="1:19" ht="15" x14ac:dyDescent="0.2">
      <c r="A325" s="68" t="s">
        <v>10</v>
      </c>
      <c r="B325" s="77"/>
      <c r="C325" s="183">
        <f t="shared" si="59"/>
        <v>3.3018029529411751E-3</v>
      </c>
      <c r="D325" s="183">
        <f t="shared" si="60"/>
        <v>-1.1089184833333335E-2</v>
      </c>
      <c r="E325" s="183">
        <f t="shared" si="61"/>
        <v>1.1151432654545454E-2</v>
      </c>
      <c r="F325" s="183">
        <f t="shared" si="62"/>
        <v>-6.0574320000000001E-2</v>
      </c>
    </row>
    <row r="326" spans="1:19" ht="15" x14ac:dyDescent="0.2">
      <c r="A326" s="68" t="s">
        <v>163</v>
      </c>
      <c r="B326" s="77"/>
      <c r="C326" s="183">
        <f t="shared" si="59"/>
        <v>-1.4846105823529415E-4</v>
      </c>
      <c r="D326" s="183">
        <f t="shared" si="60"/>
        <v>-1.4867514499999999E-3</v>
      </c>
      <c r="E326" s="183">
        <f t="shared" si="61"/>
        <v>5.8151551909090904E-4</v>
      </c>
      <c r="F326" s="183">
        <f t="shared" si="62"/>
        <v>-2.4446590000000001E-4</v>
      </c>
    </row>
    <row r="327" spans="1:19" ht="15" x14ac:dyDescent="0.2">
      <c r="A327" s="68" t="s">
        <v>164</v>
      </c>
      <c r="B327" s="77"/>
      <c r="C327" s="183">
        <f t="shared" si="59"/>
        <v>-1.8933490588235295E-3</v>
      </c>
      <c r="D327" s="183">
        <f t="shared" si="60"/>
        <v>-2.0799741666666666E-3</v>
      </c>
      <c r="E327" s="183">
        <f t="shared" si="61"/>
        <v>-1.7915535454545448E-3</v>
      </c>
      <c r="F327" s="183">
        <f t="shared" si="62"/>
        <v>-3.7820620000000001E-3</v>
      </c>
    </row>
    <row r="328" spans="1:19" ht="15" x14ac:dyDescent="0.2">
      <c r="A328" s="68" t="s">
        <v>165</v>
      </c>
      <c r="B328" s="77"/>
      <c r="C328" s="183">
        <f t="shared" si="59"/>
        <v>-1.1244503823529409E-4</v>
      </c>
      <c r="D328" s="183">
        <f t="shared" si="60"/>
        <v>-1.9827320166666666E-4</v>
      </c>
      <c r="E328" s="183">
        <f t="shared" si="61"/>
        <v>-6.5629676363636368E-5</v>
      </c>
      <c r="F328" s="183">
        <f t="shared" si="62"/>
        <v>-7.9616380000000008E-6</v>
      </c>
    </row>
    <row r="329" spans="1:19" ht="15" x14ac:dyDescent="0.2">
      <c r="A329" s="68" t="s">
        <v>166</v>
      </c>
      <c r="B329" s="77"/>
      <c r="C329" s="183">
        <f t="shared" si="59"/>
        <v>-1.2463881958823535E-3</v>
      </c>
      <c r="D329" s="183">
        <f t="shared" si="60"/>
        <v>-2.4821556666666665E-3</v>
      </c>
      <c r="E329" s="183">
        <f t="shared" si="61"/>
        <v>-5.7233321181818187E-4</v>
      </c>
      <c r="F329" s="183">
        <f t="shared" si="62"/>
        <v>-8.8851760000000001E-4</v>
      </c>
    </row>
    <row r="330" spans="1:19" ht="15" x14ac:dyDescent="0.2">
      <c r="A330" s="68" t="s">
        <v>167</v>
      </c>
      <c r="B330" s="79"/>
      <c r="C330" s="183">
        <f t="shared" si="59"/>
        <v>-5.9970904117647049E-3</v>
      </c>
      <c r="D330" s="183">
        <f t="shared" si="60"/>
        <v>-6.9151285000000002E-3</v>
      </c>
      <c r="E330" s="183">
        <f t="shared" si="61"/>
        <v>-5.4963423636363645E-3</v>
      </c>
      <c r="F330" s="183">
        <f t="shared" si="62"/>
        <v>-1.3429160000000001E-2</v>
      </c>
    </row>
    <row r="331" spans="1:19" ht="15" x14ac:dyDescent="0.2">
      <c r="A331" s="80" t="s">
        <v>168</v>
      </c>
      <c r="B331" s="81"/>
      <c r="C331" s="183">
        <f t="shared" si="59"/>
        <v>4.5449235647058795E-3</v>
      </c>
      <c r="D331" s="183">
        <f t="shared" si="60"/>
        <v>3.3441380983333293E-3</v>
      </c>
      <c r="E331" s="183">
        <f t="shared" si="61"/>
        <v>5.1998974554545432E-3</v>
      </c>
      <c r="F331" s="183">
        <f t="shared" si="62"/>
        <v>-4.0031198538000003E-2</v>
      </c>
    </row>
    <row r="332" spans="1:19" x14ac:dyDescent="0.2">
      <c r="A332" s="1"/>
    </row>
    <row r="333" spans="1:19" x14ac:dyDescent="0.2">
      <c r="A333" s="1"/>
    </row>
    <row r="334" spans="1:19" x14ac:dyDescent="0.2">
      <c r="A334" s="50" t="s">
        <v>203</v>
      </c>
      <c r="B334" s="51"/>
      <c r="C334" s="51"/>
      <c r="D334" s="51"/>
      <c r="E334" s="51"/>
      <c r="F334" s="51"/>
      <c r="G334" s="51"/>
      <c r="H334" s="51"/>
      <c r="I334" s="51"/>
      <c r="J334" s="51"/>
      <c r="K334" s="51"/>
      <c r="L334" s="51"/>
      <c r="M334" s="51"/>
      <c r="N334" s="51"/>
      <c r="O334" s="51"/>
      <c r="P334" s="51"/>
      <c r="Q334" s="51"/>
      <c r="R334" s="51"/>
      <c r="S334" s="51"/>
    </row>
    <row r="335" spans="1:19" ht="15" x14ac:dyDescent="0.2">
      <c r="A335" s="78" t="s">
        <v>7</v>
      </c>
      <c r="B335" s="29"/>
      <c r="C335" s="29">
        <v>2007</v>
      </c>
      <c r="D335" s="29">
        <v>2008</v>
      </c>
      <c r="E335" s="29">
        <v>2009</v>
      </c>
      <c r="F335" s="29">
        <v>2010</v>
      </c>
      <c r="G335" s="29">
        <v>2011</v>
      </c>
      <c r="H335" s="29">
        <v>2012</v>
      </c>
      <c r="I335" s="29">
        <v>2013</v>
      </c>
      <c r="J335" s="29">
        <v>2014</v>
      </c>
      <c r="K335" s="29">
        <v>2015</v>
      </c>
      <c r="L335" s="29">
        <v>2016</v>
      </c>
      <c r="M335" s="29">
        <v>2017</v>
      </c>
      <c r="N335" s="29">
        <v>2018</v>
      </c>
      <c r="O335" s="29">
        <v>2019</v>
      </c>
      <c r="P335" s="29">
        <v>2020</v>
      </c>
      <c r="Q335" s="29">
        <v>2021</v>
      </c>
      <c r="R335" s="29">
        <v>2022</v>
      </c>
      <c r="S335" s="29">
        <v>2023</v>
      </c>
    </row>
    <row r="336" spans="1:19" s="9" customFormat="1" x14ac:dyDescent="0.2">
      <c r="A336" s="126" t="s">
        <v>28</v>
      </c>
      <c r="C336" s="127" cm="1">
        <f t="array" ref="C336:S340">TRANSPOSE('Individ-I&amp;O Tables'!AA196:AE212)</f>
        <v>7.7569906767237077E-4</v>
      </c>
      <c r="D336" s="127">
        <v>5.2292351715861598E-3</v>
      </c>
      <c r="E336" s="127">
        <v>6.998157935393625E-3</v>
      </c>
      <c r="F336" s="127">
        <v>-1.47875319770917E-3</v>
      </c>
      <c r="G336" s="127">
        <v>-1.3326862546899128E-2</v>
      </c>
      <c r="H336" s="127">
        <v>-7.5630972594403359E-3</v>
      </c>
      <c r="I336" s="127">
        <v>3.6272365784468241E-2</v>
      </c>
      <c r="J336" s="127">
        <v>-2.1492428853623298E-2</v>
      </c>
      <c r="K336" s="127">
        <v>1.9824488762176844E-2</v>
      </c>
      <c r="L336" s="127">
        <v>3.4642915602773163E-3</v>
      </c>
      <c r="M336" s="127">
        <v>6.0963187183791104E-3</v>
      </c>
      <c r="N336" s="127">
        <v>1.1572589539530227E-2</v>
      </c>
      <c r="O336" s="127">
        <v>1.5637070101900234E-2</v>
      </c>
      <c r="P336" s="127">
        <v>-2.2232746782182781E-2</v>
      </c>
      <c r="Q336" s="127">
        <v>-8.3161447110185127E-4</v>
      </c>
      <c r="R336" s="127">
        <v>8.8350736034631047E-4</v>
      </c>
      <c r="S336" s="127">
        <v>1.5501466291843445E-2</v>
      </c>
    </row>
    <row r="337" spans="1:19" s="9" customFormat="1" x14ac:dyDescent="0.2">
      <c r="A337" s="126" t="s">
        <v>161</v>
      </c>
      <c r="C337" s="127">
        <v>4.4456023431321497E-2</v>
      </c>
      <c r="D337" s="127">
        <v>0</v>
      </c>
      <c r="E337" s="127">
        <v>1.0984352944032659E-3</v>
      </c>
      <c r="F337" s="127">
        <v>3.4008861737869645E-4</v>
      </c>
      <c r="G337" s="127">
        <v>0</v>
      </c>
      <c r="H337" s="127">
        <v>0</v>
      </c>
      <c r="I337" s="127">
        <v>0</v>
      </c>
      <c r="J337" s="127">
        <v>0.13620198413455376</v>
      </c>
      <c r="K337" s="127">
        <v>0</v>
      </c>
      <c r="L337" s="127">
        <v>0</v>
      </c>
      <c r="M337" s="127">
        <v>0</v>
      </c>
      <c r="N337" s="127">
        <v>0</v>
      </c>
      <c r="O337" s="127">
        <v>2.1042660193771406E-2</v>
      </c>
      <c r="P337" s="127">
        <v>0</v>
      </c>
      <c r="Q337" s="127">
        <v>0</v>
      </c>
      <c r="R337" s="127">
        <v>1.6037301261668153E-2</v>
      </c>
      <c r="S337" s="127">
        <v>0</v>
      </c>
    </row>
    <row r="338" spans="1:19" s="9" customFormat="1" x14ac:dyDescent="0.2">
      <c r="A338" s="126" t="s">
        <v>30</v>
      </c>
      <c r="C338" s="127">
        <v>7.6824145393597941E-3</v>
      </c>
      <c r="D338" s="127">
        <v>1.1943726595818285E-2</v>
      </c>
      <c r="E338" s="127">
        <v>8.2049558906292612E-3</v>
      </c>
      <c r="F338" s="127">
        <v>4.4172889241097151E-3</v>
      </c>
      <c r="G338" s="127">
        <v>1.1088842715203794E-2</v>
      </c>
      <c r="H338" s="127">
        <v>4.7441129203570857E-3</v>
      </c>
      <c r="I338" s="127">
        <v>6.9644533569412654E-3</v>
      </c>
      <c r="J338" s="127">
        <v>1.1760153637553663E-2</v>
      </c>
      <c r="K338" s="127">
        <v>1.4838552460406369E-2</v>
      </c>
      <c r="L338" s="127">
        <v>1.3817485422549784E-2</v>
      </c>
      <c r="M338" s="127">
        <v>1.4534367074419354E-2</v>
      </c>
      <c r="N338" s="127">
        <v>1.5613748339164344E-2</v>
      </c>
      <c r="O338" s="127">
        <v>1.1524043035115233E-2</v>
      </c>
      <c r="P338" s="127">
        <v>1.0307795850706005E-2</v>
      </c>
      <c r="Q338" s="127">
        <v>9.899357908572496E-3</v>
      </c>
      <c r="R338" s="127">
        <v>1.0862739926328179E-2</v>
      </c>
      <c r="S338" s="127">
        <v>2.9908457249698149E-3</v>
      </c>
    </row>
    <row r="339" spans="1:19" s="9" customFormat="1" x14ac:dyDescent="0.2">
      <c r="A339" s="126" t="s">
        <v>162</v>
      </c>
      <c r="C339" s="127">
        <v>-5.193413125859029E-2</v>
      </c>
      <c r="D339" s="127">
        <v>-1.9308841236580575E-2</v>
      </c>
      <c r="E339" s="127">
        <v>1.0284382417543928E-2</v>
      </c>
      <c r="F339" s="127">
        <v>4.6973971440077474E-3</v>
      </c>
      <c r="G339" s="127">
        <v>1.0326358427798894E-2</v>
      </c>
      <c r="H339" s="127">
        <v>1.1903654642632386E-3</v>
      </c>
      <c r="I339" s="127">
        <v>1.5081039395359918E-3</v>
      </c>
      <c r="J339" s="127">
        <v>2.567320529660414E-4</v>
      </c>
      <c r="K339" s="127">
        <v>1.6685606163596011E-3</v>
      </c>
      <c r="L339" s="127">
        <v>2.4518379381308028E-3</v>
      </c>
      <c r="M339" s="127">
        <v>8.0476101934288155E-4</v>
      </c>
      <c r="N339" s="127">
        <v>5.2299675835364157E-4</v>
      </c>
      <c r="O339" s="127">
        <v>1.7379639972817371E-3</v>
      </c>
      <c r="P339" s="127">
        <v>7.6356602494798251E-4</v>
      </c>
      <c r="Q339" s="127">
        <v>1.0255966319356886E-3</v>
      </c>
      <c r="R339" s="127">
        <v>1.2475566942333264E-3</v>
      </c>
      <c r="S339" s="127">
        <v>1.3079210693187206E-3</v>
      </c>
    </row>
    <row r="340" spans="1:19" s="9" customFormat="1" x14ac:dyDescent="0.2">
      <c r="A340" s="126" t="s">
        <v>156</v>
      </c>
      <c r="C340" s="182">
        <v>-0.28202198766277708</v>
      </c>
      <c r="D340" s="182">
        <v>-5.7554226668481822E-3</v>
      </c>
      <c r="E340" s="182">
        <v>0.18639652099953496</v>
      </c>
      <c r="F340" s="182">
        <v>-0.27944082691121763</v>
      </c>
      <c r="G340" s="182">
        <v>0.1353539485958207</v>
      </c>
      <c r="H340" s="182">
        <v>6.9984695027241736E-2</v>
      </c>
      <c r="I340" s="182">
        <v>-1.4313230618140924E-2</v>
      </c>
      <c r="J340" s="182">
        <v>-0.23752875199985912</v>
      </c>
      <c r="K340" s="182">
        <v>0.21596876045508381</v>
      </c>
      <c r="L340" s="182">
        <v>-2.024479590405687E-2</v>
      </c>
      <c r="M340" s="182">
        <v>0.11131879698367098</v>
      </c>
      <c r="N340" s="182">
        <v>-9.0745451312609429E-2</v>
      </c>
      <c r="O340" s="182">
        <v>0.11995478549929828</v>
      </c>
      <c r="P340" s="182">
        <v>3.8437185457219941E-2</v>
      </c>
      <c r="Q340" s="182">
        <v>-0.11213663379276784</v>
      </c>
      <c r="R340" s="182">
        <v>2.5246857532443788E-2</v>
      </c>
      <c r="S340" s="182">
        <v>2.0451431572375552E-2</v>
      </c>
    </row>
    <row r="341" spans="1:19" s="9" customFormat="1" x14ac:dyDescent="0.2">
      <c r="A341" s="126" t="s">
        <v>10</v>
      </c>
      <c r="C341" s="182" cm="1">
        <f t="array" ref="C341:S346">TRANSPOSE('Individ-I&amp;O Tables'!AH196:AM212)</f>
        <v>0.16870257131595293</v>
      </c>
      <c r="D341" s="182">
        <v>0.13704459037489577</v>
      </c>
      <c r="E341" s="182">
        <v>-8.4870978915042333E-2</v>
      </c>
      <c r="F341" s="182">
        <v>8.7904000999651982E-2</v>
      </c>
      <c r="G341" s="182">
        <v>1.1890723953085927E-2</v>
      </c>
      <c r="H341" s="182">
        <v>0.2083395648471669</v>
      </c>
      <c r="I341" s="182">
        <v>-0.12167045653973495</v>
      </c>
      <c r="J341" s="182">
        <v>-4.0547131528992544E-2</v>
      </c>
      <c r="K341" s="182">
        <v>-0.12742092896575966</v>
      </c>
      <c r="L341" s="182">
        <v>-0.20843837059129908</v>
      </c>
      <c r="M341" s="182">
        <v>-3.8592540010860384E-2</v>
      </c>
      <c r="N341" s="182">
        <v>3.9166343012511963E-2</v>
      </c>
      <c r="O341" s="182">
        <v>0.12525445125843998</v>
      </c>
      <c r="P341" s="182">
        <v>-3.8888140996940004E-2</v>
      </c>
      <c r="Q341" s="182">
        <v>-2.9217424807622745E-2</v>
      </c>
      <c r="R341" s="182">
        <v>-5.392253476008823E-2</v>
      </c>
      <c r="S341" s="182">
        <v>7.7281584579108095E-2</v>
      </c>
    </row>
    <row r="342" spans="1:19" s="9" customFormat="1" x14ac:dyDescent="0.2">
      <c r="A342" s="126" t="s">
        <v>163</v>
      </c>
      <c r="C342" s="182">
        <v>8.8725225035968386E-3</v>
      </c>
      <c r="D342" s="182">
        <v>-3.5976026458451348E-2</v>
      </c>
      <c r="E342" s="182">
        <v>5.2078337718226399E-3</v>
      </c>
      <c r="F342" s="182">
        <v>2.7237377825563062E-2</v>
      </c>
      <c r="G342" s="182">
        <v>-4.9058026629130056E-3</v>
      </c>
      <c r="H342" s="182">
        <v>-1.5918037071284585E-2</v>
      </c>
      <c r="I342" s="182">
        <v>5.8088453752995338E-2</v>
      </c>
      <c r="J342" s="182">
        <v>2.5643740677870758E-2</v>
      </c>
      <c r="K342" s="182">
        <v>2.359594231485548E-2</v>
      </c>
      <c r="L342" s="182">
        <v>2.3583151689738114E-2</v>
      </c>
      <c r="M342" s="182">
        <v>2.9510343133803732E-3</v>
      </c>
      <c r="N342" s="182">
        <v>-1.4234612737402319E-2</v>
      </c>
      <c r="O342" s="182">
        <v>4.9446736177704955E-3</v>
      </c>
      <c r="P342" s="182">
        <v>8.0018788320750951E-3</v>
      </c>
      <c r="Q342" s="182">
        <v>4.4820917178021292E-4</v>
      </c>
      <c r="R342" s="182">
        <v>-7.2310345264087943E-4</v>
      </c>
      <c r="S342" s="182">
        <v>-5.4022280386513898E-4</v>
      </c>
    </row>
    <row r="343" spans="1:19" s="9" customFormat="1" x14ac:dyDescent="0.2">
      <c r="A343" s="126" t="s">
        <v>164</v>
      </c>
      <c r="C343" s="127">
        <v>-9.9912383717433162E-2</v>
      </c>
      <c r="D343" s="127">
        <v>5.850903962593944E-3</v>
      </c>
      <c r="E343" s="127">
        <v>5.287969301391659E-3</v>
      </c>
      <c r="F343" s="127">
        <v>3.9743755599067621E-3</v>
      </c>
      <c r="G343" s="127">
        <v>6.0037323447796479E-3</v>
      </c>
      <c r="H343" s="127">
        <v>3.5310851624376269E-3</v>
      </c>
      <c r="I343" s="127">
        <v>2.7306131147147518E-3</v>
      </c>
      <c r="J343" s="127">
        <v>2.9038442362362056E-3</v>
      </c>
      <c r="K343" s="127">
        <v>4.0265588873794819E-3</v>
      </c>
      <c r="L343" s="127">
        <v>1.9604854132085738E-3</v>
      </c>
      <c r="M343" s="127">
        <v>3.3263026979645006E-3</v>
      </c>
      <c r="N343" s="127">
        <v>5.1435973784051967E-3</v>
      </c>
      <c r="O343" s="127">
        <v>4.7231601287452086E-3</v>
      </c>
      <c r="P343" s="127">
        <v>1.6206062059670223E-4</v>
      </c>
      <c r="Q343" s="127">
        <v>2.3279958080481143E-3</v>
      </c>
      <c r="R343" s="127">
        <v>2.6979676848802965E-3</v>
      </c>
      <c r="S343" s="127">
        <v>1.6033222390847127E-3</v>
      </c>
    </row>
    <row r="344" spans="1:19" s="9" customFormat="1" x14ac:dyDescent="0.2">
      <c r="A344" s="126" t="s">
        <v>165</v>
      </c>
      <c r="C344" s="127">
        <v>0</v>
      </c>
      <c r="D344" s="127">
        <v>-0.83361940512578681</v>
      </c>
      <c r="E344" s="127">
        <v>0.27997465500982205</v>
      </c>
      <c r="F344" s="127">
        <v>9.1272078721322137E-3</v>
      </c>
      <c r="G344" s="127">
        <v>0.13475702204779022</v>
      </c>
      <c r="H344" s="127">
        <v>0.19143521745666578</v>
      </c>
      <c r="I344" s="127">
        <v>0.19709890836770555</v>
      </c>
      <c r="J344" s="127">
        <v>0.28395520776774125</v>
      </c>
      <c r="K344" s="127">
        <v>8.817028239957958E-2</v>
      </c>
      <c r="L344" s="127">
        <v>7.6337212275855073E-3</v>
      </c>
      <c r="M344" s="127">
        <v>-3.8956080347916019E-2</v>
      </c>
      <c r="N344" s="127">
        <v>1.5189044779118642E-2</v>
      </c>
      <c r="O344" s="127">
        <v>4.3585719152073016E-2</v>
      </c>
      <c r="P344" s="127">
        <v>2.884344380508724E-2</v>
      </c>
      <c r="Q344" s="127">
        <v>5.854661869656423E-3</v>
      </c>
      <c r="R344" s="127">
        <v>-3.6197682089249099E-4</v>
      </c>
      <c r="S344" s="127">
        <v>5.2965299198099405E-2</v>
      </c>
    </row>
    <row r="345" spans="1:19" s="9" customFormat="1" x14ac:dyDescent="0.2">
      <c r="A345" s="126" t="s">
        <v>166</v>
      </c>
      <c r="C345" s="127">
        <v>0.11983515084918085</v>
      </c>
      <c r="D345" s="127">
        <v>-0.40445431878571314</v>
      </c>
      <c r="E345" s="127">
        <v>6.3593372593323663E-2</v>
      </c>
      <c r="F345" s="127">
        <v>6.4643293519667175E-2</v>
      </c>
      <c r="G345" s="127">
        <v>9.3991007506799507E-2</v>
      </c>
      <c r="H345" s="127">
        <v>7.0433073969751195E-2</v>
      </c>
      <c r="I345" s="127">
        <v>2.0293172774259214E-2</v>
      </c>
      <c r="J345" s="127">
        <v>2.5809623761226839E-2</v>
      </c>
      <c r="K345" s="127">
        <v>3.7770956729443743E-2</v>
      </c>
      <c r="L345" s="127">
        <v>4.1419040299534915E-2</v>
      </c>
      <c r="M345" s="127">
        <v>3.1160902021837935E-2</v>
      </c>
      <c r="N345" s="127">
        <v>2.6041609811053759E-2</v>
      </c>
      <c r="O345" s="127">
        <v>2.6345506044712415E-2</v>
      </c>
      <c r="P345" s="127">
        <v>3.10638155350682E-2</v>
      </c>
      <c r="Q345" s="127">
        <v>3.1490717817494469E-2</v>
      </c>
      <c r="R345" s="127">
        <v>2.5773868403103126E-2</v>
      </c>
      <c r="S345" s="127">
        <v>2.7491489270852643E-2</v>
      </c>
    </row>
    <row r="346" spans="1:19" s="9" customFormat="1" x14ac:dyDescent="0.2">
      <c r="A346" s="128" t="s">
        <v>167</v>
      </c>
      <c r="B346" s="129"/>
      <c r="C346" s="130">
        <v>7.0321455195298407E-2</v>
      </c>
      <c r="D346" s="130">
        <v>5.8261715145174184E-2</v>
      </c>
      <c r="E346" s="130">
        <v>3.2943667196776688E-2</v>
      </c>
      <c r="F346" s="130">
        <v>5.5090665370896776E-2</v>
      </c>
      <c r="G346" s="130">
        <v>1.1629802069681594E-2</v>
      </c>
      <c r="H346" s="130">
        <v>1.7221962475035102E-2</v>
      </c>
      <c r="I346" s="130">
        <v>3.6944051658915865E-3</v>
      </c>
      <c r="J346" s="130">
        <v>-3.9674781739306702E-3</v>
      </c>
      <c r="K346" s="130">
        <v>1.7439571624310365E-2</v>
      </c>
      <c r="L346" s="130">
        <v>1.4568606494871539E-2</v>
      </c>
      <c r="M346" s="130">
        <v>5.2686563469728819E-3</v>
      </c>
      <c r="N346" s="130">
        <v>6.5840977203357014E-3</v>
      </c>
      <c r="O346" s="130">
        <v>2.9559500309884731E-2</v>
      </c>
      <c r="P346" s="130">
        <v>1.0225143002769351E-2</v>
      </c>
      <c r="Q346" s="130">
        <v>6.7815350081309907E-3</v>
      </c>
      <c r="R346" s="130">
        <v>9.205347936282535E-3</v>
      </c>
      <c r="S346" s="130">
        <v>1.1683577813269886E-2</v>
      </c>
    </row>
    <row r="347" spans="1:19" s="9" customFormat="1" x14ac:dyDescent="0.2">
      <c r="A347" s="109"/>
    </row>
    <row r="348" spans="1:19" s="9" customFormat="1" x14ac:dyDescent="0.2">
      <c r="A348" s="50" t="s">
        <v>204</v>
      </c>
      <c r="B348" s="51"/>
      <c r="C348" s="51"/>
      <c r="D348" s="51"/>
      <c r="E348" s="51"/>
      <c r="F348" s="51"/>
      <c r="G348" s="51"/>
      <c r="H348" s="51"/>
      <c r="I348" s="51"/>
      <c r="J348" s="51"/>
      <c r="K348" s="51"/>
      <c r="L348" s="51"/>
      <c r="M348" s="51"/>
      <c r="N348" s="51"/>
      <c r="O348" s="51"/>
      <c r="P348" s="51"/>
      <c r="Q348" s="51"/>
      <c r="R348" s="51"/>
      <c r="S348" s="51"/>
    </row>
    <row r="349" spans="1:19" s="9" customFormat="1" ht="15" x14ac:dyDescent="0.2">
      <c r="A349" s="131" t="s">
        <v>7</v>
      </c>
      <c r="B349" s="57"/>
      <c r="C349" s="57">
        <v>2007</v>
      </c>
      <c r="D349" s="57">
        <v>2008</v>
      </c>
      <c r="E349" s="57">
        <v>2009</v>
      </c>
      <c r="F349" s="57">
        <v>2010</v>
      </c>
      <c r="G349" s="57">
        <v>2011</v>
      </c>
      <c r="H349" s="57">
        <v>2012</v>
      </c>
      <c r="I349" s="57">
        <v>2013</v>
      </c>
      <c r="J349" s="57">
        <v>2014</v>
      </c>
      <c r="K349" s="57">
        <v>2015</v>
      </c>
      <c r="L349" s="57">
        <v>2016</v>
      </c>
      <c r="M349" s="57">
        <v>2017</v>
      </c>
      <c r="N349" s="57">
        <v>2018</v>
      </c>
      <c r="O349" s="57">
        <v>2019</v>
      </c>
      <c r="P349" s="57">
        <v>2020</v>
      </c>
      <c r="Q349" s="57">
        <v>2021</v>
      </c>
      <c r="R349" s="57">
        <v>2022</v>
      </c>
      <c r="S349" s="57">
        <v>2023</v>
      </c>
    </row>
    <row r="350" spans="1:19" s="9" customFormat="1" x14ac:dyDescent="0.2">
      <c r="A350" s="126" t="s">
        <v>28</v>
      </c>
      <c r="C350" s="127" cm="1">
        <f t="array" ref="C350:S360">TRANSPOSE('1.Shazam DNSP&amp;State'!AG132:AQ148)</f>
        <v>1.8217259999999999E-4</v>
      </c>
      <c r="D350" s="127">
        <v>5.6109979999999996E-4</v>
      </c>
      <c r="E350" s="127">
        <v>7.2030529999999996E-4</v>
      </c>
      <c r="F350" s="127">
        <v>-1.0873690000000001E-4</v>
      </c>
      <c r="G350" s="127">
        <v>-1.3696979999999999E-3</v>
      </c>
      <c r="H350" s="127">
        <v>-7.4765460000000004E-4</v>
      </c>
      <c r="I350" s="127">
        <v>3.6898080000000002E-3</v>
      </c>
      <c r="J350" s="127">
        <v>-2.1551349999999999E-3</v>
      </c>
      <c r="K350" s="127">
        <v>1.987464E-3</v>
      </c>
      <c r="L350" s="127">
        <v>3.7103009999999998E-4</v>
      </c>
      <c r="M350" s="127">
        <v>6.4261319999999995E-4</v>
      </c>
      <c r="N350" s="127">
        <v>1.1990429999999999E-3</v>
      </c>
      <c r="O350" s="127">
        <v>1.685768E-3</v>
      </c>
      <c r="P350" s="127">
        <v>-2.3461770000000001E-3</v>
      </c>
      <c r="Q350" s="127">
        <v>-1.064947E-4</v>
      </c>
      <c r="R350" s="127">
        <v>9.5338250000000005E-5</v>
      </c>
      <c r="S350" s="127">
        <v>1.6616929999999999E-3</v>
      </c>
    </row>
    <row r="351" spans="1:19" s="9" customFormat="1" x14ac:dyDescent="0.2">
      <c r="A351" s="126" t="s">
        <v>161</v>
      </c>
      <c r="C351" s="127">
        <v>2.0600650000000002E-2</v>
      </c>
      <c r="D351" s="127">
        <v>1.591335E-4</v>
      </c>
      <c r="E351" s="127">
        <v>-1.637386E-5</v>
      </c>
      <c r="F351" s="127">
        <v>1.4352309999999999E-3</v>
      </c>
      <c r="G351" s="127">
        <v>-3.743767E-5</v>
      </c>
      <c r="H351" s="127">
        <v>2.7839379999999999E-4</v>
      </c>
      <c r="I351" s="127">
        <v>2.3736349999999999E-4</v>
      </c>
      <c r="J351" s="127">
        <v>5.395324E-2</v>
      </c>
      <c r="K351" s="127">
        <v>3.1018279999999999E-4</v>
      </c>
      <c r="L351" s="127">
        <v>8.1153940000000004E-4</v>
      </c>
      <c r="M351" s="127">
        <v>1.832939E-5</v>
      </c>
      <c r="N351" s="127">
        <v>-1.9262460000000001E-4</v>
      </c>
      <c r="O351" s="127">
        <v>9.0598629999999996E-3</v>
      </c>
      <c r="P351" s="127">
        <v>1.210318E-4</v>
      </c>
      <c r="Q351" s="127">
        <v>-3.552176E-4</v>
      </c>
      <c r="R351" s="127">
        <v>6.684354E-3</v>
      </c>
      <c r="S351" s="127">
        <v>3.5519590000000003E-4</v>
      </c>
    </row>
    <row r="352" spans="1:19" s="9" customFormat="1" x14ac:dyDescent="0.2">
      <c r="A352" s="126" t="s">
        <v>30</v>
      </c>
      <c r="C352" s="127">
        <v>2.5157679999999998E-3</v>
      </c>
      <c r="D352" s="127">
        <v>2.7912599999999998E-3</v>
      </c>
      <c r="E352" s="127">
        <v>1.685906E-3</v>
      </c>
      <c r="F352" s="127">
        <v>1.4637109999999999E-3</v>
      </c>
      <c r="G352" s="127">
        <v>2.4446979999999999E-3</v>
      </c>
      <c r="H352" s="127">
        <v>1.1176739999999999E-3</v>
      </c>
      <c r="I352" s="127">
        <v>1.5754499999999999E-3</v>
      </c>
      <c r="J352" s="127">
        <v>2.5969750000000001E-3</v>
      </c>
      <c r="K352" s="127">
        <v>3.2029459999999999E-3</v>
      </c>
      <c r="L352" s="127">
        <v>3.128352E-3</v>
      </c>
      <c r="M352" s="127">
        <v>3.3071200000000002E-3</v>
      </c>
      <c r="N352" s="127">
        <v>3.469378E-3</v>
      </c>
      <c r="O352" s="127">
        <v>2.7572429999999999E-3</v>
      </c>
      <c r="P352" s="127">
        <v>2.4102329999999999E-3</v>
      </c>
      <c r="Q352" s="127">
        <v>2.0810759999999998E-3</v>
      </c>
      <c r="R352" s="127">
        <v>2.4911719999999998E-3</v>
      </c>
      <c r="S352" s="127">
        <v>8.6447480000000001E-4</v>
      </c>
    </row>
    <row r="353" spans="1:19" s="9" customFormat="1" x14ac:dyDescent="0.2">
      <c r="A353" s="126" t="s">
        <v>162</v>
      </c>
      <c r="C353" s="127">
        <v>-2.5830599999999999E-2</v>
      </c>
      <c r="D353" s="127">
        <v>-9.2381270000000005E-3</v>
      </c>
      <c r="E353" s="127">
        <v>4.8001399999999996E-3</v>
      </c>
      <c r="F353" s="127">
        <v>2.5646229999999998E-3</v>
      </c>
      <c r="G353" s="127">
        <v>4.8285259999999997E-3</v>
      </c>
      <c r="H353" s="127">
        <v>5.7160770000000004E-4</v>
      </c>
      <c r="I353" s="127">
        <v>7.0720069999999997E-4</v>
      </c>
      <c r="J353" s="127">
        <v>1.2564339999999999E-4</v>
      </c>
      <c r="K353" s="127">
        <v>7.61636E-4</v>
      </c>
      <c r="L353" s="127">
        <v>1.175838E-3</v>
      </c>
      <c r="M353" s="127">
        <v>3.8767549999999998E-4</v>
      </c>
      <c r="N353" s="127">
        <v>2.3644669999999999E-4</v>
      </c>
      <c r="O353" s="127">
        <v>8.6194660000000003E-4</v>
      </c>
      <c r="P353" s="127">
        <v>3.7994649999999999E-4</v>
      </c>
      <c r="Q353" s="127">
        <v>4.581702E-4</v>
      </c>
      <c r="R353" s="127">
        <v>6.0373920000000001E-4</v>
      </c>
      <c r="S353" s="127">
        <v>6.7109240000000001E-4</v>
      </c>
    </row>
    <row r="354" spans="1:19" s="9" customFormat="1" x14ac:dyDescent="0.2">
      <c r="A354" s="126" t="s">
        <v>156</v>
      </c>
      <c r="C354" s="127">
        <v>7.4706620000000001E-2</v>
      </c>
      <c r="D354" s="127">
        <v>7.7296000000000005E-4</v>
      </c>
      <c r="E354" s="127">
        <v>-4.3584869999999998E-2</v>
      </c>
      <c r="F354" s="127">
        <v>5.8813869999999997E-2</v>
      </c>
      <c r="G354" s="127">
        <v>-2.6357849999999999E-2</v>
      </c>
      <c r="H354" s="127">
        <v>-1.360858E-2</v>
      </c>
      <c r="I354" s="127">
        <v>2.6757579999999999E-3</v>
      </c>
      <c r="J354" s="127">
        <v>3.969284E-2</v>
      </c>
      <c r="K354" s="127">
        <v>-3.5739710000000001E-2</v>
      </c>
      <c r="L354" s="127">
        <v>5.4866899999999998E-3</v>
      </c>
      <c r="M354" s="127">
        <v>-2.5314840000000002E-2</v>
      </c>
      <c r="N354" s="127">
        <v>2.0459729999999999E-2</v>
      </c>
      <c r="O354" s="127">
        <v>-2.7670159999999999E-2</v>
      </c>
      <c r="P354" s="127">
        <v>-9.6151759999999996E-3</v>
      </c>
      <c r="Q354" s="127">
        <v>2.704817E-2</v>
      </c>
      <c r="R354" s="127">
        <v>-5.7544500000000004E-3</v>
      </c>
      <c r="S354" s="127">
        <v>-5.4361929999999998E-3</v>
      </c>
    </row>
    <row r="355" spans="1:19" s="9" customFormat="1" x14ac:dyDescent="0.2">
      <c r="A355" s="126" t="s">
        <v>10</v>
      </c>
      <c r="C355" s="127">
        <v>-7.973922E-2</v>
      </c>
      <c r="D355" s="127">
        <v>-6.8964520000000001E-2</v>
      </c>
      <c r="E355" s="127">
        <v>4.3733750000000002E-2</v>
      </c>
      <c r="F355" s="127">
        <v>-4.2219989999999999E-2</v>
      </c>
      <c r="G355" s="127">
        <v>-3.3472409999999999E-3</v>
      </c>
      <c r="H355" s="127">
        <v>-0.10494530000000001</v>
      </c>
      <c r="I355" s="127">
        <v>5.9877659999999999E-2</v>
      </c>
      <c r="J355" s="127">
        <v>2.1818669999999998E-2</v>
      </c>
      <c r="K355" s="127">
        <v>5.9844010000000003E-2</v>
      </c>
      <c r="L355" s="127">
        <v>9.6925819999999996E-2</v>
      </c>
      <c r="M355" s="127">
        <v>1.7059930000000001E-2</v>
      </c>
      <c r="N355" s="127">
        <v>-1.675577E-2</v>
      </c>
      <c r="O355" s="127">
        <v>-5.780242E-2</v>
      </c>
      <c r="P355" s="127">
        <v>1.997649E-2</v>
      </c>
      <c r="Q355" s="127">
        <v>1.5974060000000002E-2</v>
      </c>
      <c r="R355" s="127">
        <v>2.5543940000000001E-2</v>
      </c>
      <c r="S355" s="127">
        <v>-4.0745759999999999E-2</v>
      </c>
    </row>
    <row r="356" spans="1:19" s="9" customFormat="1" x14ac:dyDescent="0.2">
      <c r="A356" s="126" t="s">
        <v>163</v>
      </c>
      <c r="C356" s="127">
        <v>-8.8581320000000001E-4</v>
      </c>
      <c r="D356" s="127">
        <v>1.9888929999999998E-3</v>
      </c>
      <c r="E356" s="127">
        <v>-1.104994E-4</v>
      </c>
      <c r="F356" s="127">
        <v>-1.847841E-3</v>
      </c>
      <c r="G356" s="127">
        <v>4.1441189999999998E-4</v>
      </c>
      <c r="H356" s="127">
        <v>9.973060000000001E-4</v>
      </c>
      <c r="I356" s="127">
        <v>-3.5315120000000001E-3</v>
      </c>
      <c r="J356" s="127">
        <v>-1.518122E-3</v>
      </c>
      <c r="K356" s="127">
        <v>-1.5507909999999999E-3</v>
      </c>
      <c r="L356" s="127">
        <v>-1.5351570000000001E-3</v>
      </c>
      <c r="M356" s="127">
        <v>-1.5674339999999999E-4</v>
      </c>
      <c r="N356" s="127">
        <v>9.2598110000000002E-4</v>
      </c>
      <c r="O356" s="127">
        <v>-2.120252E-4</v>
      </c>
      <c r="P356" s="127">
        <v>-4.1786999999999998E-4</v>
      </c>
      <c r="Q356" s="127">
        <v>2.4888010000000002E-4</v>
      </c>
      <c r="R356" s="127">
        <v>2.92317E-5</v>
      </c>
      <c r="S356" s="127">
        <v>-1.6962800000000001E-4</v>
      </c>
    </row>
    <row r="357" spans="1:19" s="9" customFormat="1" x14ac:dyDescent="0.2">
      <c r="A357" s="126" t="s">
        <v>164</v>
      </c>
      <c r="C357" s="127">
        <v>1.599623E-2</v>
      </c>
      <c r="D357" s="127">
        <v>-9.4228149999999995E-4</v>
      </c>
      <c r="E357" s="127">
        <v>-5.6835160000000002E-4</v>
      </c>
      <c r="F357" s="127">
        <v>-6.9516580000000003E-4</v>
      </c>
      <c r="G357" s="127">
        <v>-9.0272409999999997E-4</v>
      </c>
      <c r="H357" s="127">
        <v>-5.7331199999999998E-4</v>
      </c>
      <c r="I357" s="127">
        <v>-4.5998509999999997E-4</v>
      </c>
      <c r="J357" s="127">
        <v>-5.3305249999999996E-4</v>
      </c>
      <c r="K357" s="127">
        <v>-6.2783439999999999E-4</v>
      </c>
      <c r="L357" s="127">
        <v>-3.6125110000000002E-4</v>
      </c>
      <c r="M357" s="127">
        <v>-6.3613180000000001E-4</v>
      </c>
      <c r="N357" s="127">
        <v>-1.0103130000000001E-3</v>
      </c>
      <c r="O357" s="127">
        <v>-8.7942700000000001E-4</v>
      </c>
      <c r="P357" s="127">
        <v>-2.0304730000000001E-5</v>
      </c>
      <c r="Q357" s="127">
        <v>-2.2820180000000001E-4</v>
      </c>
      <c r="R357" s="127">
        <v>-5.3075080000000003E-4</v>
      </c>
      <c r="S357" s="127">
        <v>-6.4955259999999995E-4</v>
      </c>
    </row>
    <row r="358" spans="1:19" s="9" customFormat="1" x14ac:dyDescent="0.2">
      <c r="A358" s="126" t="s">
        <v>165</v>
      </c>
      <c r="C358" s="127">
        <v>-1.1740069999999999E-5</v>
      </c>
      <c r="D358" s="127">
        <v>1.420019E-3</v>
      </c>
      <c r="E358" s="127">
        <v>-4.4207589999999998E-4</v>
      </c>
      <c r="F358" s="127">
        <v>-8.2714179999999993E-5</v>
      </c>
      <c r="G358" s="127">
        <v>-9.843652E-5</v>
      </c>
      <c r="H358" s="127">
        <v>-3.9693090000000002E-4</v>
      </c>
      <c r="I358" s="127">
        <v>-3.6778579999999998E-4</v>
      </c>
      <c r="J358" s="127">
        <v>-4.2336879999999998E-4</v>
      </c>
      <c r="K358" s="127">
        <v>-1.8672719999999999E-4</v>
      </c>
      <c r="L358" s="127">
        <v>-6.1038959999999998E-7</v>
      </c>
      <c r="M358" s="127">
        <v>6.0672630000000001E-5</v>
      </c>
      <c r="N358" s="127">
        <v>-2.3714490000000001E-5</v>
      </c>
      <c r="O358" s="127">
        <v>-6.4295779999999994E-5</v>
      </c>
      <c r="P358" s="127">
        <v>-5.7066450000000003E-5</v>
      </c>
      <c r="Q358" s="127">
        <v>2.7693970000000001E-5</v>
      </c>
      <c r="R358" s="127">
        <v>-3.9250410000000002E-6</v>
      </c>
      <c r="S358" s="127">
        <v>-1.4211869999999999E-4</v>
      </c>
    </row>
    <row r="359" spans="1:19" s="9" customFormat="1" x14ac:dyDescent="0.2">
      <c r="A359" s="126" t="s">
        <v>166</v>
      </c>
      <c r="C359" s="127">
        <v>-3.8416840000000002E-3</v>
      </c>
      <c r="D359" s="127">
        <v>1.211521E-2</v>
      </c>
      <c r="E359" s="127">
        <v>-1.271349E-3</v>
      </c>
      <c r="F359" s="127">
        <v>-2.1646500000000002E-3</v>
      </c>
      <c r="G359" s="127">
        <v>-2.4433549999999999E-3</v>
      </c>
      <c r="H359" s="127">
        <v>-2.5178000000000002E-3</v>
      </c>
      <c r="I359" s="127">
        <v>-7.5313729999999996E-4</v>
      </c>
      <c r="J359" s="127">
        <v>-9.6727360000000004E-4</v>
      </c>
      <c r="K359" s="127">
        <v>-1.191197E-3</v>
      </c>
      <c r="L359" s="127">
        <v>-1.469113E-3</v>
      </c>
      <c r="M359" s="127">
        <v>-1.004284E-3</v>
      </c>
      <c r="N359" s="127">
        <v>-8.0812440000000004E-4</v>
      </c>
      <c r="O359" s="127">
        <v>-7.3098990000000001E-4</v>
      </c>
      <c r="P359" s="127">
        <v>-8.8989669999999996E-4</v>
      </c>
      <c r="Q359" s="127">
        <v>-4.9595290000000001E-4</v>
      </c>
      <c r="R359" s="127">
        <v>-8.4753300000000003E-4</v>
      </c>
      <c r="S359" s="127">
        <v>-1.318633E-3</v>
      </c>
    </row>
    <row r="360" spans="1:19" s="9" customFormat="1" x14ac:dyDescent="0.2">
      <c r="A360" s="128" t="s">
        <v>167</v>
      </c>
      <c r="B360" s="129"/>
      <c r="C360" s="130">
        <v>-1.984141E-2</v>
      </c>
      <c r="D360" s="130">
        <v>-1.472502E-2</v>
      </c>
      <c r="E360" s="130">
        <v>-6.8994779999999997E-3</v>
      </c>
      <c r="F360" s="130">
        <v>-1.4726919999999999E-2</v>
      </c>
      <c r="G360" s="130">
        <v>-3.0211309999999998E-3</v>
      </c>
      <c r="H360" s="130">
        <v>-4.5942969999999998E-3</v>
      </c>
      <c r="I360" s="130">
        <v>-9.3744249999999998E-4</v>
      </c>
      <c r="J360" s="130">
        <v>8.8780550000000004E-4</v>
      </c>
      <c r="K360" s="130">
        <v>-4.0044249999999998E-3</v>
      </c>
      <c r="L360" s="130">
        <v>-3.8936370000000001E-3</v>
      </c>
      <c r="M360" s="130">
        <v>-1.3985200000000001E-3</v>
      </c>
      <c r="N360" s="130">
        <v>-1.215287E-3</v>
      </c>
      <c r="O360" s="130">
        <v>-6.6796750000000004E-3</v>
      </c>
      <c r="P360" s="130">
        <v>-9.4403879999999996E-4</v>
      </c>
      <c r="Q360" s="130">
        <v>-2.1266459999999998E-3</v>
      </c>
      <c r="R360" s="130">
        <v>-3.054518E-3</v>
      </c>
      <c r="S360" s="130">
        <v>-3.3167769999999999E-3</v>
      </c>
    </row>
    <row r="361" spans="1:19" ht="15" x14ac:dyDescent="0.2">
      <c r="A361" s="80" t="s">
        <v>168</v>
      </c>
      <c r="B361" s="84"/>
      <c r="C361" s="90">
        <f t="shared" ref="C361:P361" si="63">SUM(C350:C360)</f>
        <v>-1.6149026669999993E-2</v>
      </c>
      <c r="D361" s="90">
        <f t="shared" si="63"/>
        <v>-7.4061373200000002E-2</v>
      </c>
      <c r="E361" s="90">
        <f t="shared" si="63"/>
        <v>-1.9528964599999938E-3</v>
      </c>
      <c r="F361" s="90">
        <f t="shared" si="63"/>
        <v>2.4314171200000064E-3</v>
      </c>
      <c r="G361" s="90">
        <f t="shared" si="63"/>
        <v>-2.9890237389999994E-2</v>
      </c>
      <c r="H361" s="90">
        <f t="shared" si="63"/>
        <v>-0.124418893</v>
      </c>
      <c r="I361" s="90">
        <f t="shared" si="63"/>
        <v>6.2713377499999987E-2</v>
      </c>
      <c r="J361" s="90">
        <f t="shared" si="63"/>
        <v>0.113478222</v>
      </c>
      <c r="K361" s="90">
        <f t="shared" si="63"/>
        <v>2.2805554200000001E-2</v>
      </c>
      <c r="L361" s="90">
        <f t="shared" si="63"/>
        <v>0.10063950101039999</v>
      </c>
      <c r="M361" s="90">
        <f t="shared" si="63"/>
        <v>-7.0341784799999993E-3</v>
      </c>
      <c r="N361" s="90">
        <f t="shared" si="63"/>
        <v>6.2847453099999983E-3</v>
      </c>
      <c r="O361" s="90">
        <f t="shared" si="63"/>
        <v>-7.9674172279999997E-2</v>
      </c>
      <c r="P361" s="90">
        <f t="shared" si="63"/>
        <v>8.5971716199999982E-3</v>
      </c>
      <c r="Q361" s="90">
        <f t="shared" ref="Q361:R361" si="64">SUM(Q350:Q360)</f>
        <v>4.2525537270000004E-2</v>
      </c>
      <c r="R361" s="90">
        <f t="shared" si="64"/>
        <v>2.5256598309000001E-2</v>
      </c>
      <c r="S361" s="90">
        <f t="shared" ref="S361" si="65">SUM(S350:S360)</f>
        <v>-4.8226206199999996E-2</v>
      </c>
    </row>
    <row r="362" spans="1:19" x14ac:dyDescent="0.2">
      <c r="A362" s="95" t="s">
        <v>184</v>
      </c>
      <c r="B362" s="96"/>
      <c r="C362" s="97" cm="1">
        <f t="array" ref="C362:S362">TRANSPOSE('5.Stata-DNSP&amp;State'!J117:J133)</f>
        <v>-1.6148872673511505E-2</v>
      </c>
      <c r="D362" s="97">
        <v>-7.4061691761016846E-2</v>
      </c>
      <c r="E362" s="97">
        <v>-1.9527003169059753E-3</v>
      </c>
      <c r="F362" s="97">
        <v>2.4315007030963898E-3</v>
      </c>
      <c r="G362" s="97">
        <v>-2.9890179634094238E-2</v>
      </c>
      <c r="H362" s="97">
        <v>-0.12441882491111755</v>
      </c>
      <c r="I362" s="97">
        <v>6.2713325023651123E-2</v>
      </c>
      <c r="J362" s="97">
        <v>0.11347801238298416</v>
      </c>
      <c r="K362" s="97">
        <v>2.2805992513895035E-2</v>
      </c>
      <c r="L362" s="97">
        <v>0.10063931345939636</v>
      </c>
      <c r="M362" s="97">
        <v>-7.0341387763619423E-3</v>
      </c>
      <c r="N362" s="97">
        <v>6.2843598425388336E-3</v>
      </c>
      <c r="O362" s="97">
        <v>-7.9673916101455688E-2</v>
      </c>
      <c r="P362" s="97">
        <v>8.5975024849176407E-3</v>
      </c>
      <c r="Q362" s="97">
        <v>4.2525261640548706E-2</v>
      </c>
      <c r="R362" s="97">
        <v>2.5257082656025887E-2</v>
      </c>
      <c r="S362" s="97">
        <v>-4.8226229846477509E-2</v>
      </c>
    </row>
    <row r="363" spans="1:19" x14ac:dyDescent="0.2">
      <c r="A363" s="95" t="s">
        <v>184</v>
      </c>
      <c r="B363" s="96"/>
      <c r="C363" s="98">
        <f t="shared" ref="C363:P363" si="66">C361-C362</f>
        <v>-1.5399648848821168E-7</v>
      </c>
      <c r="D363" s="98">
        <f t="shared" si="66"/>
        <v>3.18561016843244E-7</v>
      </c>
      <c r="E363" s="98">
        <f t="shared" si="66"/>
        <v>-1.9614309401845553E-7</v>
      </c>
      <c r="F363" s="98">
        <f t="shared" si="66"/>
        <v>-8.3583096383357813E-8</v>
      </c>
      <c r="G363" s="98">
        <f t="shared" si="66"/>
        <v>-5.7755905755879633E-8</v>
      </c>
      <c r="H363" s="98">
        <f t="shared" si="66"/>
        <v>-6.8088882448913424E-8</v>
      </c>
      <c r="I363" s="98">
        <f t="shared" si="66"/>
        <v>5.2476348863517153E-8</v>
      </c>
      <c r="J363" s="98">
        <f t="shared" si="66"/>
        <v>2.0961701584221171E-7</v>
      </c>
      <c r="K363" s="98">
        <f t="shared" si="66"/>
        <v>-4.3831389503340423E-7</v>
      </c>
      <c r="L363" s="98">
        <f t="shared" si="66"/>
        <v>1.8755100363032629E-7</v>
      </c>
      <c r="M363" s="98">
        <f t="shared" si="66"/>
        <v>-3.9703638056963475E-8</v>
      </c>
      <c r="N363" s="98">
        <f t="shared" si="66"/>
        <v>3.8546746116471103E-7</v>
      </c>
      <c r="O363" s="98">
        <f t="shared" si="66"/>
        <v>-2.5617854430837195E-7</v>
      </c>
      <c r="P363" s="98">
        <f t="shared" si="66"/>
        <v>-3.3086491764248993E-7</v>
      </c>
      <c r="Q363" s="98">
        <f t="shared" ref="Q363:R363" si="67">Q361-Q362</f>
        <v>2.7562945129760985E-7</v>
      </c>
      <c r="R363" s="98">
        <f t="shared" si="67"/>
        <v>-4.8434702588570633E-7</v>
      </c>
      <c r="S363" s="98">
        <f t="shared" ref="S363" si="68">S361-S362</f>
        <v>2.3646477512184738E-8</v>
      </c>
    </row>
    <row r="364" spans="1:19" x14ac:dyDescent="0.2">
      <c r="A364" s="1"/>
    </row>
    <row r="365" spans="1:19" x14ac:dyDescent="0.2">
      <c r="A365" s="50" t="s">
        <v>205</v>
      </c>
      <c r="B365" s="51"/>
      <c r="C365" s="51"/>
      <c r="D365" s="51"/>
      <c r="E365" s="51"/>
      <c r="F365" s="51"/>
    </row>
    <row r="366" spans="1:19" ht="30" x14ac:dyDescent="0.2">
      <c r="A366" s="78" t="s">
        <v>7</v>
      </c>
      <c r="B366" s="29"/>
      <c r="C366" s="29" t="s">
        <v>497</v>
      </c>
      <c r="D366" s="29" t="s">
        <v>277</v>
      </c>
      <c r="E366" s="29" t="s">
        <v>498</v>
      </c>
      <c r="F366" s="29" t="s">
        <v>574</v>
      </c>
    </row>
    <row r="367" spans="1:19" ht="15" x14ac:dyDescent="0.2">
      <c r="A367" s="68" t="s">
        <v>28</v>
      </c>
      <c r="B367" s="77"/>
      <c r="C367" s="183">
        <f>AVERAGE(C350:S350)</f>
        <v>3.5073170882352935E-4</v>
      </c>
      <c r="D367" s="183">
        <f>AVERAGE(C350:H350)</f>
        <v>-1.270853E-4</v>
      </c>
      <c r="E367" s="183">
        <f>AVERAGE(I350:S350)</f>
        <v>6.1135916818181809E-4</v>
      </c>
      <c r="F367" s="183">
        <f>S350</f>
        <v>1.6616929999999999E-3</v>
      </c>
    </row>
    <row r="368" spans="1:19" ht="15" x14ac:dyDescent="0.2">
      <c r="A368" s="68" t="s">
        <v>161</v>
      </c>
      <c r="B368" s="77"/>
      <c r="C368" s="183">
        <f t="shared" ref="C368:C378" si="69">AVERAGE(C351:S351)</f>
        <v>5.4954620211764716E-3</v>
      </c>
      <c r="D368" s="183">
        <f t="shared" ref="D368:D378" si="70">AVERAGE(C351:H351)</f>
        <v>3.7365994616666664E-3</v>
      </c>
      <c r="E368" s="183">
        <f t="shared" ref="E368:E378" si="71">AVERAGE(I351:S351)</f>
        <v>6.4548415990909082E-3</v>
      </c>
      <c r="F368" s="183">
        <f t="shared" ref="F368:F378" si="72">S351</f>
        <v>3.5519590000000003E-4</v>
      </c>
    </row>
    <row r="369" spans="1:19" ht="15" x14ac:dyDescent="0.2">
      <c r="A369" s="68" t="s">
        <v>30</v>
      </c>
      <c r="B369" s="77"/>
      <c r="C369" s="183">
        <f t="shared" si="69"/>
        <v>2.3472609882352938E-3</v>
      </c>
      <c r="D369" s="183">
        <f t="shared" si="70"/>
        <v>2.0031695000000001E-3</v>
      </c>
      <c r="E369" s="183">
        <f t="shared" si="71"/>
        <v>2.5349472545454547E-3</v>
      </c>
      <c r="F369" s="183">
        <f t="shared" si="72"/>
        <v>8.6447480000000001E-4</v>
      </c>
    </row>
    <row r="370" spans="1:19" ht="15" x14ac:dyDescent="0.2">
      <c r="A370" s="68" t="s">
        <v>162</v>
      </c>
      <c r="B370" s="77"/>
      <c r="C370" s="183">
        <f t="shared" si="69"/>
        <v>-9.3732324117647061E-4</v>
      </c>
      <c r="D370" s="183">
        <f t="shared" si="70"/>
        <v>-3.71730505E-3</v>
      </c>
      <c r="E370" s="183">
        <f t="shared" si="71"/>
        <v>5.7903047272727271E-4</v>
      </c>
      <c r="F370" s="183">
        <f t="shared" si="72"/>
        <v>6.7109240000000001E-4</v>
      </c>
    </row>
    <row r="371" spans="1:19" ht="15" x14ac:dyDescent="0.2">
      <c r="A371" s="68" t="s">
        <v>156</v>
      </c>
      <c r="B371" s="77"/>
      <c r="C371" s="183">
        <f t="shared" si="69"/>
        <v>2.1514593529411759E-3</v>
      </c>
      <c r="D371" s="183">
        <f t="shared" si="70"/>
        <v>8.4570250000000017E-3</v>
      </c>
      <c r="E371" s="183">
        <f t="shared" si="71"/>
        <v>-1.2879400909090912E-3</v>
      </c>
      <c r="F371" s="183">
        <f t="shared" si="72"/>
        <v>-5.4361929999999998E-3</v>
      </c>
    </row>
    <row r="372" spans="1:19" ht="15" x14ac:dyDescent="0.2">
      <c r="A372" s="68" t="s">
        <v>10</v>
      </c>
      <c r="B372" s="77"/>
      <c r="C372" s="183">
        <f t="shared" si="69"/>
        <v>-3.1626994705882369E-3</v>
      </c>
      <c r="D372" s="183">
        <f t="shared" si="70"/>
        <v>-4.2580420166666667E-2</v>
      </c>
      <c r="E372" s="183">
        <f t="shared" si="71"/>
        <v>1.8337875454545453E-2</v>
      </c>
      <c r="F372" s="183">
        <f t="shared" si="72"/>
        <v>-4.0745759999999999E-2</v>
      </c>
    </row>
    <row r="373" spans="1:19" ht="15" x14ac:dyDescent="0.2">
      <c r="A373" s="68" t="s">
        <v>163</v>
      </c>
      <c r="B373" s="77"/>
      <c r="C373" s="183">
        <f t="shared" si="69"/>
        <v>-4.3125284705882355E-4</v>
      </c>
      <c r="D373" s="183">
        <f t="shared" si="70"/>
        <v>9.2742883333333319E-5</v>
      </c>
      <c r="E373" s="183">
        <f t="shared" si="71"/>
        <v>-7.1706870000000009E-4</v>
      </c>
      <c r="F373" s="183">
        <f t="shared" si="72"/>
        <v>-1.6962800000000001E-4</v>
      </c>
    </row>
    <row r="374" spans="1:19" ht="15" x14ac:dyDescent="0.2">
      <c r="A374" s="68" t="s">
        <v>164</v>
      </c>
      <c r="B374" s="77"/>
      <c r="C374" s="183">
        <f t="shared" si="69"/>
        <v>3.7515236294117664E-4</v>
      </c>
      <c r="D374" s="183">
        <f t="shared" si="70"/>
        <v>2.0523991666666669E-3</v>
      </c>
      <c r="E374" s="183">
        <f t="shared" si="71"/>
        <v>-5.3970953000000003E-4</v>
      </c>
      <c r="F374" s="183">
        <f t="shared" si="72"/>
        <v>-6.4955259999999995E-4</v>
      </c>
    </row>
    <row r="375" spans="1:19" ht="15" x14ac:dyDescent="0.2">
      <c r="A375" s="68" t="s">
        <v>165</v>
      </c>
      <c r="B375" s="77"/>
      <c r="C375" s="183">
        <f t="shared" si="69"/>
        <v>-4.6654389447058828E-5</v>
      </c>
      <c r="D375" s="183">
        <f t="shared" si="70"/>
        <v>6.4686904999999999E-5</v>
      </c>
      <c r="E375" s="183">
        <f t="shared" si="71"/>
        <v>-1.0738600459999996E-4</v>
      </c>
      <c r="F375" s="183">
        <f t="shared" si="72"/>
        <v>-1.4211869999999999E-4</v>
      </c>
    </row>
    <row r="376" spans="1:19" ht="15" x14ac:dyDescent="0.2">
      <c r="A376" s="68" t="s">
        <v>166</v>
      </c>
      <c r="B376" s="77"/>
      <c r="C376" s="183">
        <f t="shared" si="69"/>
        <v>-6.2351545882352946E-4</v>
      </c>
      <c r="D376" s="183">
        <f t="shared" si="70"/>
        <v>-2.0604666666666771E-5</v>
      </c>
      <c r="E376" s="183">
        <f t="shared" si="71"/>
        <v>-9.5237589090909095E-4</v>
      </c>
      <c r="F376" s="183">
        <f t="shared" si="72"/>
        <v>-1.318633E-3</v>
      </c>
    </row>
    <row r="377" spans="1:19" ht="15" x14ac:dyDescent="0.2">
      <c r="A377" s="68" t="s">
        <v>167</v>
      </c>
      <c r="B377" s="79"/>
      <c r="C377" s="183">
        <f t="shared" si="69"/>
        <v>-5.3230245176470589E-3</v>
      </c>
      <c r="D377" s="183">
        <f t="shared" si="70"/>
        <v>-1.0634709333333332E-2</v>
      </c>
      <c r="E377" s="183">
        <f t="shared" si="71"/>
        <v>-2.4257418909090912E-3</v>
      </c>
      <c r="F377" s="183">
        <f t="shared" si="72"/>
        <v>-3.3167769999999999E-3</v>
      </c>
    </row>
    <row r="378" spans="1:19" ht="15" x14ac:dyDescent="0.2">
      <c r="A378" s="80" t="s">
        <v>168</v>
      </c>
      <c r="B378" s="81"/>
      <c r="C378" s="183">
        <f t="shared" si="69"/>
        <v>1.9559650937647286E-4</v>
      </c>
      <c r="D378" s="183">
        <f t="shared" si="70"/>
        <v>-4.0673501599999995E-2</v>
      </c>
      <c r="E378" s="183">
        <f t="shared" si="71"/>
        <v>2.2487831841763638E-2</v>
      </c>
      <c r="F378" s="183">
        <f t="shared" si="72"/>
        <v>-4.8226206199999996E-2</v>
      </c>
    </row>
    <row r="379" spans="1:19" x14ac:dyDescent="0.2">
      <c r="A379" s="1"/>
    </row>
    <row r="380" spans="1:19" x14ac:dyDescent="0.2">
      <c r="A380" s="1"/>
    </row>
    <row r="381" spans="1:19" x14ac:dyDescent="0.2">
      <c r="A381" s="50" t="s">
        <v>206</v>
      </c>
      <c r="B381" s="51"/>
      <c r="C381" s="51"/>
      <c r="D381" s="51"/>
      <c r="E381" s="51"/>
      <c r="F381" s="51"/>
      <c r="G381" s="51"/>
      <c r="H381" s="51"/>
      <c r="I381" s="51"/>
      <c r="J381" s="51"/>
      <c r="K381" s="51"/>
      <c r="L381" s="51"/>
      <c r="M381" s="51"/>
      <c r="N381" s="51"/>
      <c r="O381" s="51"/>
      <c r="P381" s="51"/>
      <c r="Q381" s="51"/>
      <c r="R381" s="51"/>
      <c r="S381" s="51"/>
    </row>
    <row r="382" spans="1:19" ht="15" x14ac:dyDescent="0.2">
      <c r="A382" s="78" t="s">
        <v>7</v>
      </c>
      <c r="B382" s="29"/>
      <c r="C382" s="29">
        <v>2007</v>
      </c>
      <c r="D382" s="29">
        <v>2008</v>
      </c>
      <c r="E382" s="29">
        <v>2009</v>
      </c>
      <c r="F382" s="29">
        <v>2010</v>
      </c>
      <c r="G382" s="29">
        <v>2011</v>
      </c>
      <c r="H382" s="29">
        <v>2012</v>
      </c>
      <c r="I382" s="29">
        <v>2013</v>
      </c>
      <c r="J382" s="29">
        <v>2014</v>
      </c>
      <c r="K382" s="29">
        <v>2015</v>
      </c>
      <c r="L382" s="29">
        <v>2016</v>
      </c>
      <c r="M382" s="29">
        <v>2017</v>
      </c>
      <c r="N382" s="29">
        <v>2018</v>
      </c>
      <c r="O382" s="29">
        <v>2019</v>
      </c>
      <c r="P382" s="29">
        <v>2020</v>
      </c>
      <c r="Q382" s="29">
        <v>2021</v>
      </c>
      <c r="R382" s="29">
        <v>2022</v>
      </c>
      <c r="S382" s="29">
        <v>2023</v>
      </c>
    </row>
    <row r="383" spans="1:19" s="9" customFormat="1" x14ac:dyDescent="0.2">
      <c r="A383" s="126" t="s">
        <v>28</v>
      </c>
      <c r="C383" s="127" cm="1">
        <f t="array" ref="C383:S387">TRANSPOSE('Individ-I&amp;O Tables'!AA223:AE239)</f>
        <v>2.3067878790793042E-2</v>
      </c>
      <c r="D383" s="127">
        <v>2.5024899404416427E-2</v>
      </c>
      <c r="E383" s="127">
        <v>-2.5882267863838966E-2</v>
      </c>
      <c r="F383" s="127">
        <v>1.7074623823756529E-2</v>
      </c>
      <c r="G383" s="127">
        <v>-8.04134453549178E-3</v>
      </c>
      <c r="H383" s="127">
        <v>-1.1458809537990357E-2</v>
      </c>
      <c r="I383" s="127">
        <v>-2.5680927068030109E-2</v>
      </c>
      <c r="J383" s="127">
        <v>-2.8179481874023311E-2</v>
      </c>
      <c r="K383" s="127">
        <v>1.8328290939145338E-2</v>
      </c>
      <c r="L383" s="127">
        <v>-5.983061949846458E-3</v>
      </c>
      <c r="M383" s="127">
        <v>1.8339758815904234E-2</v>
      </c>
      <c r="N383" s="127">
        <v>-1.076903282472319E-2</v>
      </c>
      <c r="O383" s="127">
        <v>2.3534563046935159E-3</v>
      </c>
      <c r="P383" s="127">
        <v>-2.9287472129836074E-2</v>
      </c>
      <c r="Q383" s="127">
        <v>9.3711819956061968E-4</v>
      </c>
      <c r="R383" s="127">
        <v>3.5322396989447093E-2</v>
      </c>
      <c r="S383" s="127">
        <v>2.7279266419212432E-2</v>
      </c>
    </row>
    <row r="384" spans="1:19" s="9" customFormat="1" x14ac:dyDescent="0.2">
      <c r="A384" s="126" t="s">
        <v>161</v>
      </c>
      <c r="C384" s="127">
        <v>7.4503393964212059E-2</v>
      </c>
      <c r="D384" s="127">
        <v>6.0897749586107129E-2</v>
      </c>
      <c r="E384" s="127">
        <v>6.2022467653262858E-2</v>
      </c>
      <c r="F384" s="127">
        <v>0</v>
      </c>
      <c r="G384" s="127">
        <v>0</v>
      </c>
      <c r="H384" s="127">
        <v>0</v>
      </c>
      <c r="I384" s="127">
        <v>0</v>
      </c>
      <c r="J384" s="127">
        <v>0</v>
      </c>
      <c r="K384" s="127">
        <v>0</v>
      </c>
      <c r="L384" s="127">
        <v>0</v>
      </c>
      <c r="M384" s="127">
        <v>0</v>
      </c>
      <c r="N384" s="127">
        <v>0</v>
      </c>
      <c r="O384" s="127">
        <v>6.2353422377296004E-3</v>
      </c>
      <c r="P384" s="127">
        <v>2.3488571262243886E-2</v>
      </c>
      <c r="Q384" s="127">
        <v>0</v>
      </c>
      <c r="R384" s="127">
        <v>0</v>
      </c>
      <c r="S384" s="127">
        <v>0</v>
      </c>
    </row>
    <row r="385" spans="1:19" s="9" customFormat="1" x14ac:dyDescent="0.2">
      <c r="A385" s="126" t="s">
        <v>30</v>
      </c>
      <c r="C385" s="127">
        <v>2.0068278282341496E-2</v>
      </c>
      <c r="D385" s="127">
        <v>1.1662919879112114E-2</v>
      </c>
      <c r="E385" s="127">
        <v>8.6052384946592713E-3</v>
      </c>
      <c r="F385" s="127">
        <v>1.4166900028325468E-2</v>
      </c>
      <c r="G385" s="127">
        <v>-7.8048824252090884E-3</v>
      </c>
      <c r="H385" s="127">
        <v>1.82190575523032E-2</v>
      </c>
      <c r="I385" s="127">
        <v>2.1352840687255226E-2</v>
      </c>
      <c r="J385" s="127">
        <v>1.9631716492557724E-2</v>
      </c>
      <c r="K385" s="127">
        <v>1.9265191601242359E-2</v>
      </c>
      <c r="L385" s="127">
        <v>2.1438168142832417E-2</v>
      </c>
      <c r="M385" s="127">
        <v>2.1622274660090601E-2</v>
      </c>
      <c r="N385" s="127">
        <v>1.9532371148026431E-2</v>
      </c>
      <c r="O385" s="127">
        <v>1.8769424561594073E-2</v>
      </c>
      <c r="P385" s="127">
        <v>1.7627938053076074E-2</v>
      </c>
      <c r="Q385" s="127">
        <v>1.3530754149075657E-2</v>
      </c>
      <c r="R385" s="127">
        <v>1.3598593640559419E-2</v>
      </c>
      <c r="S385" s="127">
        <v>1.1950144000920484E-2</v>
      </c>
    </row>
    <row r="386" spans="1:19" s="9" customFormat="1" x14ac:dyDescent="0.2">
      <c r="A386" s="126" t="s">
        <v>162</v>
      </c>
      <c r="C386" s="127">
        <v>8.9002747867194011E-3</v>
      </c>
      <c r="D386" s="127">
        <v>1.6881500548071339E-2</v>
      </c>
      <c r="E386" s="127">
        <v>9.943412505204129E-3</v>
      </c>
      <c r="F386" s="127">
        <v>7.43774454591049E-3</v>
      </c>
      <c r="G386" s="127">
        <v>1.1757924433849544E-2</v>
      </c>
      <c r="H386" s="127">
        <v>1.0020083336420718E-2</v>
      </c>
      <c r="I386" s="127">
        <v>5.2966230472166909E-3</v>
      </c>
      <c r="J386" s="127">
        <v>4.1850737238910063E-3</v>
      </c>
      <c r="K386" s="127">
        <v>1.3821729618216289E-2</v>
      </c>
      <c r="L386" s="127">
        <v>8.7044699273338272E-3</v>
      </c>
      <c r="M386" s="127">
        <v>1.7005545902069305E-2</v>
      </c>
      <c r="N386" s="127">
        <v>2.4446634360914488E-2</v>
      </c>
      <c r="O386" s="127">
        <v>9.1436053465021837E-3</v>
      </c>
      <c r="P386" s="127">
        <v>1.060889284331479E-2</v>
      </c>
      <c r="Q386" s="127">
        <v>1.7013753732094565E-2</v>
      </c>
      <c r="R386" s="127">
        <v>9.1290437418535438E-3</v>
      </c>
      <c r="S386" s="127">
        <v>1.1767559074140333E-2</v>
      </c>
    </row>
    <row r="387" spans="1:19" s="9" customFormat="1" x14ac:dyDescent="0.2">
      <c r="A387" s="126" t="s">
        <v>156</v>
      </c>
      <c r="C387" s="182">
        <v>2.380165158225448E-3</v>
      </c>
      <c r="D387" s="182">
        <v>-6.3863624419981682E-2</v>
      </c>
      <c r="E387" s="182">
        <v>0.134013401266288</v>
      </c>
      <c r="F387" s="182">
        <v>-0.1197305701559663</v>
      </c>
      <c r="G387" s="182">
        <v>-0.12885408638276322</v>
      </c>
      <c r="H387" s="182">
        <v>-7.6593602981529521E-2</v>
      </c>
      <c r="I387" s="182">
        <v>0.19536903754823315</v>
      </c>
      <c r="J387" s="182">
        <v>-1.3449588632302462E-4</v>
      </c>
      <c r="K387" s="182">
        <v>-0.20278958504841668</v>
      </c>
      <c r="L387" s="182">
        <v>-7.7811878157688806E-3</v>
      </c>
      <c r="M387" s="182">
        <v>-5.1658201503663063E-2</v>
      </c>
      <c r="N387" s="182">
        <v>3.8645484578606421E-2</v>
      </c>
      <c r="O387" s="182">
        <v>0.11463779422570045</v>
      </c>
      <c r="P387" s="182">
        <v>6.2302772088168736E-2</v>
      </c>
      <c r="Q387" s="182">
        <v>-0.1262917745378665</v>
      </c>
      <c r="R387" s="182">
        <v>1.4704107801411003E-2</v>
      </c>
      <c r="S387" s="182">
        <v>-0.15884410904104271</v>
      </c>
    </row>
    <row r="388" spans="1:19" s="9" customFormat="1" x14ac:dyDescent="0.2">
      <c r="A388" s="126" t="s">
        <v>10</v>
      </c>
      <c r="C388" s="182" cm="1">
        <f t="array" ref="C388:S393">TRANSPOSE('Individ-I&amp;O Tables'!AH223:AM239)</f>
        <v>5.4310139131763871E-2</v>
      </c>
      <c r="D388" s="182">
        <v>-0.21384282601136395</v>
      </c>
      <c r="E388" s="182">
        <v>8.751259512433833E-2</v>
      </c>
      <c r="F388" s="182">
        <v>0.15914229593666473</v>
      </c>
      <c r="G388" s="182">
        <v>8.7126017433674249E-2</v>
      </c>
      <c r="H388" s="182">
        <v>0.19393168569338029</v>
      </c>
      <c r="I388" s="182">
        <v>-2.4981059434681922E-2</v>
      </c>
      <c r="J388" s="182">
        <v>-4.301722135360065E-2</v>
      </c>
      <c r="K388" s="182">
        <v>6.0125349590351429E-3</v>
      </c>
      <c r="L388" s="182">
        <v>5.2785724039569937E-2</v>
      </c>
      <c r="M388" s="182">
        <v>3.6628134055682805E-2</v>
      </c>
      <c r="N388" s="182">
        <v>-7.6883052516448849E-2</v>
      </c>
      <c r="O388" s="182">
        <v>1.8218447652818062E-3</v>
      </c>
      <c r="P388" s="182">
        <v>-0.11650534923971548</v>
      </c>
      <c r="Q388" s="182">
        <v>-0.21224936582861098</v>
      </c>
      <c r="R388" s="182">
        <v>-3.5362726285973999E-2</v>
      </c>
      <c r="S388" s="182">
        <v>6.8173286557496951E-2</v>
      </c>
    </row>
    <row r="389" spans="1:19" s="9" customFormat="1" x14ac:dyDescent="0.2">
      <c r="A389" s="126" t="s">
        <v>163</v>
      </c>
      <c r="C389" s="182">
        <v>1.5827467952097491E-3</v>
      </c>
      <c r="D389" s="182">
        <v>4.8733675759263639E-3</v>
      </c>
      <c r="E389" s="182">
        <v>4.6922554111593871E-2</v>
      </c>
      <c r="F389" s="182">
        <v>5.2269753922287712E-3</v>
      </c>
      <c r="G389" s="182">
        <v>-9.6421613926798988E-3</v>
      </c>
      <c r="H389" s="182">
        <v>8.220875465563101E-3</v>
      </c>
      <c r="I389" s="182">
        <v>1.1966634370685351E-2</v>
      </c>
      <c r="J389" s="182">
        <v>-2.6925183606657733E-2</v>
      </c>
      <c r="K389" s="182">
        <v>4.8104372895597016E-3</v>
      </c>
      <c r="L389" s="182">
        <v>3.3669023236417542E-3</v>
      </c>
      <c r="M389" s="182">
        <v>-7.3369539062592961E-3</v>
      </c>
      <c r="N389" s="182">
        <v>0.1212076443245704</v>
      </c>
      <c r="O389" s="182">
        <v>-6.1160552332914578E-3</v>
      </c>
      <c r="P389" s="182">
        <v>-4.8900648068729343E-3</v>
      </c>
      <c r="Q389" s="182">
        <v>-6.5324124131552492E-3</v>
      </c>
      <c r="R389" s="182">
        <v>-2.7477043631855807E-3</v>
      </c>
      <c r="S389" s="182">
        <v>-4.9828420792824117E-3</v>
      </c>
    </row>
    <row r="390" spans="1:19" s="9" customFormat="1" x14ac:dyDescent="0.2">
      <c r="A390" s="126" t="s">
        <v>164</v>
      </c>
      <c r="C390" s="182">
        <v>5.3625955475896381E-3</v>
      </c>
      <c r="D390" s="182">
        <v>1.2383015579948267E-2</v>
      </c>
      <c r="E390" s="182">
        <v>-1.9352560813194841E-3</v>
      </c>
      <c r="F390" s="182">
        <v>-2.0484854633034981E-3</v>
      </c>
      <c r="G390" s="182">
        <v>-1.1394673603436519E-2</v>
      </c>
      <c r="H390" s="182">
        <v>-1.3814365536957999E-2</v>
      </c>
      <c r="I390" s="182">
        <v>-7.2257900535782332E-3</v>
      </c>
      <c r="J390" s="182">
        <v>1.227956535197452E-2</v>
      </c>
      <c r="K390" s="182">
        <v>-2.1870123689106749E-3</v>
      </c>
      <c r="L390" s="182">
        <v>9.145247075589117E-3</v>
      </c>
      <c r="M390" s="182">
        <v>5.2899865541750895E-3</v>
      </c>
      <c r="N390" s="182">
        <v>1.6380312921610769E-3</v>
      </c>
      <c r="O390" s="182">
        <v>2.6511388108466111E-2</v>
      </c>
      <c r="P390" s="182">
        <v>-2.4040054259158807E-2</v>
      </c>
      <c r="Q390" s="182">
        <v>3.1095194050969752E-2</v>
      </c>
      <c r="R390" s="182">
        <v>3.2583526473642373E-3</v>
      </c>
      <c r="S390" s="182">
        <v>4.9808318566284598E-3</v>
      </c>
    </row>
    <row r="391" spans="1:19" s="9" customFormat="1" x14ac:dyDescent="0.2">
      <c r="A391" s="126" t="s">
        <v>165</v>
      </c>
      <c r="C391" s="182">
        <v>-0.10237032407335488</v>
      </c>
      <c r="D391" s="182">
        <v>-3.6364398259149691E-4</v>
      </c>
      <c r="E391" s="182">
        <v>0</v>
      </c>
      <c r="F391" s="182">
        <v>3.6364398259157888E-4</v>
      </c>
      <c r="G391" s="182">
        <v>1.7624197647085518E-2</v>
      </c>
      <c r="H391" s="182">
        <v>6.0333037265583769E-2</v>
      </c>
      <c r="I391" s="182">
        <v>-2.8808238798777607E-3</v>
      </c>
      <c r="J391" s="182">
        <v>-8.4929095752064657E-2</v>
      </c>
      <c r="K391" s="182">
        <v>2.2954368226431042E-4</v>
      </c>
      <c r="L391" s="182">
        <v>2.7053576629320541E-3</v>
      </c>
      <c r="M391" s="182">
        <v>5.4313836042643372E-2</v>
      </c>
      <c r="N391" s="182">
        <v>0.15902703232402332</v>
      </c>
      <c r="O391" s="182">
        <v>0.15371557380885512</v>
      </c>
      <c r="P391" s="182">
        <v>0.14796806990917613</v>
      </c>
      <c r="Q391" s="182">
        <v>0.11255200938727436</v>
      </c>
      <c r="R391" s="182">
        <v>5.7021236269809858E-2</v>
      </c>
      <c r="S391" s="182">
        <v>0</v>
      </c>
    </row>
    <row r="392" spans="1:19" s="9" customFormat="1" x14ac:dyDescent="0.2">
      <c r="A392" s="126" t="s">
        <v>166</v>
      </c>
      <c r="C392" s="127">
        <v>3.8188449783495275E-2</v>
      </c>
      <c r="D392" s="127">
        <v>7.7050909023799324E-2</v>
      </c>
      <c r="E392" s="127">
        <v>3.9487440745405368E-2</v>
      </c>
      <c r="F392" s="127">
        <v>4.1549436217888341E-2</v>
      </c>
      <c r="G392" s="127">
        <v>4.3829048573198429E-2</v>
      </c>
      <c r="H392" s="127">
        <v>4.9838977427185377E-2</v>
      </c>
      <c r="I392" s="127">
        <v>3.6714263235668274E-2</v>
      </c>
      <c r="J392" s="127">
        <v>6.8414774811531798E-2</v>
      </c>
      <c r="K392" s="127">
        <v>6.592805527658592E-2</v>
      </c>
      <c r="L392" s="127">
        <v>3.2469135815530591E-2</v>
      </c>
      <c r="M392" s="127">
        <v>3.4170951134238917E-2</v>
      </c>
      <c r="N392" s="127">
        <v>8.3388004462958465E-2</v>
      </c>
      <c r="O392" s="127">
        <v>2.7043617143977502E-2</v>
      </c>
      <c r="P392" s="127">
        <v>3.8521881360965453E-2</v>
      </c>
      <c r="Q392" s="127">
        <v>3.9912869362158494E-2</v>
      </c>
      <c r="R392" s="127">
        <v>3.9216017615541783E-2</v>
      </c>
      <c r="S392" s="127">
        <v>4.8351474500096921E-2</v>
      </c>
    </row>
    <row r="393" spans="1:19" s="9" customFormat="1" x14ac:dyDescent="0.2">
      <c r="A393" s="128" t="s">
        <v>167</v>
      </c>
      <c r="B393" s="129"/>
      <c r="C393" s="130">
        <v>6.8941804307540728E-3</v>
      </c>
      <c r="D393" s="130">
        <v>6.0956972877302021E-2</v>
      </c>
      <c r="E393" s="130">
        <v>4.1063339484811778E-2</v>
      </c>
      <c r="F393" s="130">
        <v>-8.6981859177567879E-3</v>
      </c>
      <c r="G393" s="130">
        <v>8.4609611386204098E-2</v>
      </c>
      <c r="H393" s="130">
        <v>1.2026223066823227E-2</v>
      </c>
      <c r="I393" s="130">
        <v>1.9439992536967914E-2</v>
      </c>
      <c r="J393" s="130">
        <v>1.8162406345537608E-2</v>
      </c>
      <c r="K393" s="130">
        <v>5.4027212411701317E-2</v>
      </c>
      <c r="L393" s="130">
        <v>1.4829544701628408E-2</v>
      </c>
      <c r="M393" s="130">
        <v>4.8261305271121661E-3</v>
      </c>
      <c r="N393" s="130">
        <v>2.5635454503620436E-2</v>
      </c>
      <c r="O393" s="130">
        <v>2.2279267688161949E-2</v>
      </c>
      <c r="P393" s="130">
        <v>3.6376349552977499E-2</v>
      </c>
      <c r="Q393" s="130">
        <v>-1.5270198788172804E-3</v>
      </c>
      <c r="R393" s="130">
        <v>1.6142705783526085E-2</v>
      </c>
      <c r="S393" s="130">
        <v>1.4771461654322608E-2</v>
      </c>
    </row>
    <row r="394" spans="1:19" s="9" customFormat="1" x14ac:dyDescent="0.2">
      <c r="A394" s="109"/>
    </row>
    <row r="395" spans="1:19" s="9" customFormat="1" x14ac:dyDescent="0.2">
      <c r="A395" s="50" t="s">
        <v>207</v>
      </c>
      <c r="B395" s="51"/>
      <c r="C395" s="51"/>
      <c r="D395" s="51"/>
      <c r="E395" s="51"/>
      <c r="F395" s="51"/>
      <c r="G395" s="51"/>
      <c r="H395" s="51"/>
      <c r="I395" s="51"/>
      <c r="J395" s="51"/>
      <c r="K395" s="51"/>
      <c r="L395" s="51"/>
      <c r="M395" s="51"/>
      <c r="N395" s="51"/>
      <c r="O395" s="51"/>
      <c r="P395" s="51"/>
      <c r="Q395" s="51"/>
      <c r="R395" s="51"/>
      <c r="S395" s="51"/>
    </row>
    <row r="396" spans="1:19" s="9" customFormat="1" ht="15" x14ac:dyDescent="0.2">
      <c r="A396" s="131" t="s">
        <v>7</v>
      </c>
      <c r="B396" s="57"/>
      <c r="C396" s="57">
        <v>2007</v>
      </c>
      <c r="D396" s="57">
        <v>2008</v>
      </c>
      <c r="E396" s="57">
        <v>2009</v>
      </c>
      <c r="F396" s="57">
        <v>2010</v>
      </c>
      <c r="G396" s="57">
        <v>2011</v>
      </c>
      <c r="H396" s="57">
        <v>2012</v>
      </c>
      <c r="I396" s="57">
        <v>2013</v>
      </c>
      <c r="J396" s="57">
        <v>2014</v>
      </c>
      <c r="K396" s="57">
        <v>2015</v>
      </c>
      <c r="L396" s="57">
        <v>2016</v>
      </c>
      <c r="M396" s="57">
        <v>2017</v>
      </c>
      <c r="N396" s="57">
        <v>2018</v>
      </c>
      <c r="O396" s="57">
        <v>2019</v>
      </c>
      <c r="P396" s="57">
        <v>2020</v>
      </c>
      <c r="Q396" s="57">
        <v>2021</v>
      </c>
      <c r="R396" s="57">
        <v>2022</v>
      </c>
      <c r="S396" s="57">
        <v>2023</v>
      </c>
    </row>
    <row r="397" spans="1:19" s="9" customFormat="1" x14ac:dyDescent="0.2">
      <c r="A397" s="126" t="s">
        <v>28</v>
      </c>
      <c r="C397" s="127" cm="1">
        <f t="array" ref="C397:S407">TRANSPOSE('1.Shazam DNSP&amp;State'!AG153:AQ169)/C409:S409</f>
        <v>2.1689930000000001E-3</v>
      </c>
      <c r="D397" s="127">
        <v>2.3446769999999999E-3</v>
      </c>
      <c r="E397" s="127">
        <v>-2.4264099999999999E-3</v>
      </c>
      <c r="F397" s="127">
        <v>1.593389E-3</v>
      </c>
      <c r="G397" s="127">
        <v>-7.7605679999999996E-4</v>
      </c>
      <c r="H397" s="127">
        <v>-1.0754639999999999E-3</v>
      </c>
      <c r="I397" s="127">
        <v>-2.3736949999999999E-3</v>
      </c>
      <c r="J397" s="127">
        <v>-2.5965279999999999E-3</v>
      </c>
      <c r="K397" s="127">
        <v>1.7014269999999999E-3</v>
      </c>
      <c r="L397" s="127">
        <v>-5.4687189999999997E-4</v>
      </c>
      <c r="M397" s="127">
        <v>1.6790500000000001E-3</v>
      </c>
      <c r="N397" s="127">
        <v>-9.8648799999999999E-4</v>
      </c>
      <c r="O397" s="127">
        <v>2.129032E-4</v>
      </c>
      <c r="P397" s="127">
        <v>-2.6786359999999999E-3</v>
      </c>
      <c r="Q397" s="193">
        <v>7.8870639999999999E-5</v>
      </c>
      <c r="R397" s="86">
        <v>3.2353939999999999E-3</v>
      </c>
      <c r="S397" s="86">
        <v>2.4991810000000001E-3</v>
      </c>
    </row>
    <row r="398" spans="1:19" s="9" customFormat="1" x14ac:dyDescent="0.2">
      <c r="A398" s="126" t="s">
        <v>161</v>
      </c>
      <c r="C398" s="127">
        <v>2.7680639999999999E-2</v>
      </c>
      <c r="D398" s="127">
        <v>2.2562039999999998E-2</v>
      </c>
      <c r="E398" s="127">
        <v>2.2909880000000001E-2</v>
      </c>
      <c r="F398" s="127">
        <v>-1.6081019999999999E-5</v>
      </c>
      <c r="G398" s="127">
        <v>-4.1883389999999999E-5</v>
      </c>
      <c r="H398" s="127">
        <v>-3.0759780000000002E-5</v>
      </c>
      <c r="I398" s="127">
        <v>8.6678810000000002E-6</v>
      </c>
      <c r="J398" s="127">
        <v>-1.837094E-5</v>
      </c>
      <c r="K398" s="127">
        <v>-3.8452650000000002E-5</v>
      </c>
      <c r="L398" s="127">
        <v>-1.9734859999999999E-6</v>
      </c>
      <c r="M398" s="127">
        <v>-1.341315E-5</v>
      </c>
      <c r="N398" s="127">
        <v>1.400722E-5</v>
      </c>
      <c r="O398" s="127">
        <v>2.2611710000000002E-3</v>
      </c>
      <c r="P398" s="127">
        <v>8.4455329999999999E-3</v>
      </c>
      <c r="Q398" s="193">
        <v>2.9038800000000001E-5</v>
      </c>
      <c r="R398" s="86">
        <v>2.2166409999999999E-5</v>
      </c>
      <c r="S398" s="86">
        <v>-2.9192680000000001E-5</v>
      </c>
    </row>
    <row r="399" spans="1:19" s="9" customFormat="1" x14ac:dyDescent="0.2">
      <c r="A399" s="126" t="s">
        <v>30</v>
      </c>
      <c r="C399" s="127">
        <v>4.1166739999999999E-3</v>
      </c>
      <c r="D399" s="127">
        <v>2.4018479999999998E-3</v>
      </c>
      <c r="E399" s="127">
        <v>1.7215290000000001E-3</v>
      </c>
      <c r="F399" s="127">
        <v>2.916634E-3</v>
      </c>
      <c r="G399" s="127">
        <v>-1.4532200000000001E-3</v>
      </c>
      <c r="H399" s="127">
        <v>3.7252090000000002E-3</v>
      </c>
      <c r="I399" s="127">
        <v>4.2457229999999999E-3</v>
      </c>
      <c r="J399" s="127">
        <v>3.9346659999999999E-3</v>
      </c>
      <c r="K399" s="127">
        <v>3.8338700000000001E-3</v>
      </c>
      <c r="L399" s="127">
        <v>4.2339880000000002E-3</v>
      </c>
      <c r="M399" s="127">
        <v>4.2479500000000003E-3</v>
      </c>
      <c r="N399" s="127">
        <v>3.8815880000000001E-3</v>
      </c>
      <c r="O399" s="127">
        <v>3.7423869999999998E-3</v>
      </c>
      <c r="P399" s="127">
        <v>3.4521460000000001E-3</v>
      </c>
      <c r="Q399" s="193">
        <v>2.7121720000000001E-3</v>
      </c>
      <c r="R399" s="86">
        <v>2.7222879999999998E-3</v>
      </c>
      <c r="S399" s="86">
        <v>2.3186029999999998E-3</v>
      </c>
    </row>
    <row r="400" spans="1:19" s="9" customFormat="1" x14ac:dyDescent="0.2">
      <c r="A400" s="126" t="s">
        <v>162</v>
      </c>
      <c r="C400" s="127">
        <v>3.8854879999999999E-3</v>
      </c>
      <c r="D400" s="127">
        <v>7.2932129999999998E-3</v>
      </c>
      <c r="E400" s="127">
        <v>4.2265489999999996E-3</v>
      </c>
      <c r="F400" s="127">
        <v>3.2513910000000002E-3</v>
      </c>
      <c r="G400" s="127">
        <v>5.1500799999999996E-3</v>
      </c>
      <c r="H400" s="127">
        <v>4.3152679999999997E-3</v>
      </c>
      <c r="I400" s="127">
        <v>2.2170660000000002E-3</v>
      </c>
      <c r="J400" s="127">
        <v>1.792599E-3</v>
      </c>
      <c r="K400" s="127">
        <v>5.8254880000000002E-3</v>
      </c>
      <c r="L400" s="127">
        <v>3.63364E-3</v>
      </c>
      <c r="M400" s="127">
        <v>7.074187E-3</v>
      </c>
      <c r="N400" s="127">
        <v>1.023047E-2</v>
      </c>
      <c r="O400" s="127">
        <v>3.867213E-3</v>
      </c>
      <c r="P400" s="127">
        <v>4.3856659999999999E-3</v>
      </c>
      <c r="Q400" s="193">
        <v>7.1612020000000002E-3</v>
      </c>
      <c r="R400" s="86">
        <v>3.864574E-3</v>
      </c>
      <c r="S400" s="86">
        <v>4.8511539999999999E-3</v>
      </c>
    </row>
    <row r="401" spans="1:19" s="9" customFormat="1" x14ac:dyDescent="0.2">
      <c r="A401" s="126" t="s">
        <v>156</v>
      </c>
      <c r="C401" s="127">
        <v>4.6940249999999998E-5</v>
      </c>
      <c r="D401" s="127">
        <v>6.29023E-3</v>
      </c>
      <c r="E401" s="127">
        <v>-1.287568E-2</v>
      </c>
      <c r="F401" s="127">
        <v>1.1725080000000001E-2</v>
      </c>
      <c r="G401" s="127">
        <v>1.1567869999999999E-2</v>
      </c>
      <c r="H401" s="127">
        <v>5.6850219999999996E-3</v>
      </c>
      <c r="I401" s="127">
        <v>-1.516557E-2</v>
      </c>
      <c r="J401" s="127">
        <v>3.4354969999999998E-4</v>
      </c>
      <c r="K401" s="127">
        <v>1.4251099999999999E-2</v>
      </c>
      <c r="L401" s="127">
        <v>4.6971900000000001E-4</v>
      </c>
      <c r="M401" s="127">
        <v>2.9456980000000001E-3</v>
      </c>
      <c r="N401" s="127">
        <v>-2.0645110000000002E-3</v>
      </c>
      <c r="O401" s="127">
        <v>-7.5799919999999998E-3</v>
      </c>
      <c r="P401" s="127">
        <v>-4.2071579999999999E-3</v>
      </c>
      <c r="Q401" s="193">
        <v>8.4836879999999996E-3</v>
      </c>
      <c r="R401" s="86">
        <v>-9.8563730000000003E-4</v>
      </c>
      <c r="S401" s="86">
        <v>1.068056E-2</v>
      </c>
    </row>
    <row r="402" spans="1:19" s="9" customFormat="1" x14ac:dyDescent="0.2">
      <c r="A402" s="126" t="s">
        <v>10</v>
      </c>
      <c r="C402" s="127">
        <v>-2.395713E-2</v>
      </c>
      <c r="D402" s="127">
        <v>8.5231829999999995E-2</v>
      </c>
      <c r="E402" s="127">
        <v>-3.5251780000000003E-2</v>
      </c>
      <c r="F402" s="127">
        <v>-6.5807199999999996E-2</v>
      </c>
      <c r="G402" s="127">
        <v>-3.9018249999999997E-2</v>
      </c>
      <c r="H402" s="127">
        <v>-8.8853600000000005E-2</v>
      </c>
      <c r="I402" s="127">
        <v>1.035229E-2</v>
      </c>
      <c r="J402" s="127">
        <v>2.143016E-2</v>
      </c>
      <c r="K402" s="127">
        <v>-2.6156819999999998E-3</v>
      </c>
      <c r="L402" s="127">
        <v>-2.4718859999999999E-2</v>
      </c>
      <c r="M402" s="127">
        <v>-2.0909279999999999E-2</v>
      </c>
      <c r="N402" s="127">
        <v>3.9388369999999999E-2</v>
      </c>
      <c r="O402" s="127">
        <v>-4.8317679999999998E-4</v>
      </c>
      <c r="P402" s="127">
        <v>5.3014100000000002E-2</v>
      </c>
      <c r="Q402" s="193">
        <v>9.7315380000000007E-2</v>
      </c>
      <c r="R402" s="86">
        <v>1.512465E-2</v>
      </c>
      <c r="S402" s="86">
        <v>-3.2301059999999999E-2</v>
      </c>
    </row>
    <row r="403" spans="1:19" s="9" customFormat="1" x14ac:dyDescent="0.2">
      <c r="A403" s="126" t="s">
        <v>163</v>
      </c>
      <c r="C403" s="127">
        <v>-4.0184049999999997E-5</v>
      </c>
      <c r="D403" s="127">
        <v>1.077501E-4</v>
      </c>
      <c r="E403" s="127">
        <v>-2.2475059999999998E-3</v>
      </c>
      <c r="F403" s="127">
        <v>-2.7439849999999998E-4</v>
      </c>
      <c r="G403" s="127">
        <v>5.1915450000000003E-4</v>
      </c>
      <c r="H403" s="127">
        <v>-4.7141279999999999E-4</v>
      </c>
      <c r="I403" s="127">
        <v>-5.8977400000000005E-4</v>
      </c>
      <c r="J403" s="127">
        <v>1.257892E-3</v>
      </c>
      <c r="K403" s="127">
        <v>-2.118616E-4</v>
      </c>
      <c r="L403" s="127">
        <v>-2.2418890000000001E-4</v>
      </c>
      <c r="M403" s="127">
        <v>3.5152970000000002E-4</v>
      </c>
      <c r="N403" s="127">
        <v>-5.6388239999999997E-3</v>
      </c>
      <c r="O403" s="127">
        <v>2.1324310000000001E-4</v>
      </c>
      <c r="P403" s="127">
        <v>3.8462650000000001E-4</v>
      </c>
      <c r="Q403" s="193">
        <v>2.2566179999999999E-4</v>
      </c>
      <c r="R403" s="86">
        <v>-1.2519429999999999E-4</v>
      </c>
      <c r="S403" s="86">
        <v>-1.369854E-4</v>
      </c>
    </row>
    <row r="404" spans="1:19" s="9" customFormat="1" x14ac:dyDescent="0.2">
      <c r="A404" s="126" t="s">
        <v>164</v>
      </c>
      <c r="C404" s="127">
        <v>-1.6252079999999999E-3</v>
      </c>
      <c r="D404" s="127">
        <v>-3.7662910000000002E-3</v>
      </c>
      <c r="E404" s="127">
        <v>6.0710739999999999E-4</v>
      </c>
      <c r="F404" s="127">
        <v>7.1795460000000002E-4</v>
      </c>
      <c r="G404" s="127">
        <v>3.3382540000000001E-3</v>
      </c>
      <c r="H404" s="127">
        <v>3.7017080000000002E-3</v>
      </c>
      <c r="I404" s="127">
        <v>1.602371E-3</v>
      </c>
      <c r="J404" s="127">
        <v>-3.1557830000000001E-3</v>
      </c>
      <c r="K404" s="127">
        <v>5.6774080000000001E-4</v>
      </c>
      <c r="L404" s="127">
        <v>-2.5615439999999998E-3</v>
      </c>
      <c r="M404" s="127">
        <v>-1.295579E-3</v>
      </c>
      <c r="N404" s="127">
        <v>-4.1019299999999999E-4</v>
      </c>
      <c r="O404" s="127">
        <v>-6.8517090000000001E-3</v>
      </c>
      <c r="P404" s="127">
        <v>6.2204349999999999E-3</v>
      </c>
      <c r="Q404" s="193">
        <v>-7.9487159999999998E-3</v>
      </c>
      <c r="R404" s="86">
        <v>-1.117921E-3</v>
      </c>
      <c r="S404" s="86">
        <v>-1.780408E-3</v>
      </c>
    </row>
    <row r="405" spans="1:19" s="9" customFormat="1" x14ac:dyDescent="0.2">
      <c r="A405" s="126" t="s">
        <v>165</v>
      </c>
      <c r="C405" s="127">
        <v>1.734567E-4</v>
      </c>
      <c r="D405" s="127">
        <v>3.1353119999999998E-5</v>
      </c>
      <c r="E405" s="127">
        <v>7.0809890000000004E-6</v>
      </c>
      <c r="F405" s="127">
        <v>-6.3625230000000001E-6</v>
      </c>
      <c r="G405" s="127">
        <v>-2.214037E-5</v>
      </c>
      <c r="H405" s="127">
        <v>-1.2729869999999999E-4</v>
      </c>
      <c r="I405" s="127">
        <v>-4.3391709999999997E-6</v>
      </c>
      <c r="J405" s="127">
        <v>1.5574170000000001E-4</v>
      </c>
      <c r="K405" s="127">
        <v>2.1945739999999998E-6</v>
      </c>
      <c r="L405" s="127">
        <v>-2.2277010000000001E-5</v>
      </c>
      <c r="M405" s="127">
        <v>-8.8245609999999995E-5</v>
      </c>
      <c r="N405" s="127">
        <v>-2.7700910000000002E-4</v>
      </c>
      <c r="O405" s="127">
        <v>-2.8435990000000001E-4</v>
      </c>
      <c r="P405" s="127">
        <v>-2.475976E-4</v>
      </c>
      <c r="Q405" s="193">
        <v>-2.1434939999999999E-4</v>
      </c>
      <c r="R405" s="86">
        <v>-1.6378780000000001E-4</v>
      </c>
      <c r="S405" s="86">
        <v>-1.018946E-4</v>
      </c>
    </row>
    <row r="406" spans="1:19" s="9" customFormat="1" x14ac:dyDescent="0.2">
      <c r="A406" s="126" t="s">
        <v>166</v>
      </c>
      <c r="C406" s="127">
        <v>-1.0262439999999999E-3</v>
      </c>
      <c r="D406" s="127">
        <v>-1.220641E-3</v>
      </c>
      <c r="E406" s="127">
        <v>-9.0107839999999995E-4</v>
      </c>
      <c r="F406" s="127">
        <v>-1.1841779999999999E-3</v>
      </c>
      <c r="G406" s="127">
        <v>-8.6530370000000001E-4</v>
      </c>
      <c r="H406" s="127">
        <v>-1.2169290000000001E-3</v>
      </c>
      <c r="I406" s="127">
        <v>-8.1677989999999999E-4</v>
      </c>
      <c r="J406" s="127">
        <v>-1.2852230000000001E-3</v>
      </c>
      <c r="K406" s="127">
        <v>-1.258833E-3</v>
      </c>
      <c r="L406" s="127">
        <v>-5.1816510000000004E-4</v>
      </c>
      <c r="M406" s="127">
        <v>-6.642153E-4</v>
      </c>
      <c r="N406" s="127">
        <v>-1.6132360000000001E-3</v>
      </c>
      <c r="O406" s="127">
        <v>-4.7137319999999999E-4</v>
      </c>
      <c r="P406" s="127">
        <v>-5.7220139999999997E-4</v>
      </c>
      <c r="Q406" s="193">
        <v>-9.0267319999999996E-4</v>
      </c>
      <c r="R406" s="86">
        <v>-1.053923E-3</v>
      </c>
      <c r="S406" s="86">
        <v>-1.4075789999999999E-3</v>
      </c>
    </row>
    <row r="407" spans="1:19" s="9" customFormat="1" x14ac:dyDescent="0.2">
      <c r="A407" s="128" t="s">
        <v>167</v>
      </c>
      <c r="B407" s="129"/>
      <c r="C407" s="130">
        <v>-4.5883060000000001E-4</v>
      </c>
      <c r="D407" s="130">
        <v>-9.4269929999999998E-3</v>
      </c>
      <c r="E407" s="130">
        <v>-8.8890589999999995E-3</v>
      </c>
      <c r="F407" s="130">
        <v>1.448113E-3</v>
      </c>
      <c r="G407" s="130">
        <v>-1.6016909999999999E-2</v>
      </c>
      <c r="H407" s="130">
        <v>-2.256063E-3</v>
      </c>
      <c r="I407" s="130">
        <v>-3.532271E-3</v>
      </c>
      <c r="J407" s="130">
        <v>-3.7127240000000001E-3</v>
      </c>
      <c r="K407" s="130">
        <v>-1.15491E-2</v>
      </c>
      <c r="L407" s="130">
        <v>-4.1970369999999998E-3</v>
      </c>
      <c r="M407" s="130">
        <v>7.3362470000000002E-4</v>
      </c>
      <c r="N407" s="130">
        <v>-6.264899E-3</v>
      </c>
      <c r="O407" s="130">
        <v>-5.2286420000000004E-3</v>
      </c>
      <c r="P407" s="130">
        <v>-9.5717409999999999E-3</v>
      </c>
      <c r="Q407" s="195">
        <v>3.5375760000000002E-3</v>
      </c>
      <c r="R407" s="89">
        <v>-1.905955E-3</v>
      </c>
      <c r="S407" s="89">
        <v>-4.1809400000000002E-3</v>
      </c>
    </row>
    <row r="408" spans="1:19" ht="15" x14ac:dyDescent="0.2">
      <c r="A408" s="80" t="s">
        <v>168</v>
      </c>
      <c r="B408" s="84"/>
      <c r="C408" s="90">
        <f t="shared" ref="C408:R408" si="73">SUM(C397:C407)</f>
        <v>1.0964595300000003E-2</v>
      </c>
      <c r="D408" s="90">
        <f t="shared" si="73"/>
        <v>0.11184901621999999</v>
      </c>
      <c r="E408" s="90">
        <f t="shared" si="73"/>
        <v>-3.3119367011000003E-2</v>
      </c>
      <c r="F408" s="90">
        <f t="shared" si="73"/>
        <v>-4.5635658442999993E-2</v>
      </c>
      <c r="G408" s="90">
        <f t="shared" si="73"/>
        <v>-3.7618405760000001E-2</v>
      </c>
      <c r="H408" s="90">
        <f t="shared" si="73"/>
        <v>-7.6604320280000013E-2</v>
      </c>
      <c r="I408" s="90">
        <f t="shared" si="73"/>
        <v>-4.0563111899999992E-3</v>
      </c>
      <c r="J408" s="90">
        <f t="shared" si="73"/>
        <v>1.8145979460000003E-2</v>
      </c>
      <c r="K408" s="90">
        <f t="shared" si="73"/>
        <v>1.0507891124000003E-2</v>
      </c>
      <c r="L408" s="90">
        <f t="shared" si="73"/>
        <v>-2.4453570395999994E-2</v>
      </c>
      <c r="M408" s="90">
        <f t="shared" si="73"/>
        <v>-5.9386936599999992E-3</v>
      </c>
      <c r="N408" s="90">
        <f t="shared" si="73"/>
        <v>3.6259275119999997E-2</v>
      </c>
      <c r="O408" s="90">
        <f t="shared" si="73"/>
        <v>-1.06023356E-2</v>
      </c>
      <c r="P408" s="90">
        <f t="shared" si="73"/>
        <v>5.8625172499999996E-2</v>
      </c>
      <c r="Q408" s="293">
        <f t="shared" si="73"/>
        <v>0.11047785064000003</v>
      </c>
      <c r="R408" s="90">
        <f t="shared" si="73"/>
        <v>1.9616654009999998E-2</v>
      </c>
      <c r="S408" s="90">
        <f t="shared" ref="S408" si="74">SUM(S397:S407)</f>
        <v>-1.9588561679999998E-2</v>
      </c>
    </row>
    <row r="409" spans="1:19" s="169" customFormat="1" ht="15" x14ac:dyDescent="0.2">
      <c r="A409" s="197"/>
      <c r="C409" s="198">
        <v>1</v>
      </c>
      <c r="D409" s="198">
        <v>1</v>
      </c>
      <c r="E409" s="198">
        <v>1</v>
      </c>
      <c r="F409" s="198">
        <v>1</v>
      </c>
      <c r="G409" s="198">
        <v>1</v>
      </c>
      <c r="H409" s="198">
        <v>1</v>
      </c>
      <c r="I409" s="198">
        <v>1</v>
      </c>
      <c r="J409" s="198">
        <v>1</v>
      </c>
      <c r="K409" s="198">
        <v>1</v>
      </c>
      <c r="L409" s="198">
        <v>1</v>
      </c>
      <c r="M409" s="198">
        <v>1</v>
      </c>
      <c r="N409" s="198">
        <v>1</v>
      </c>
      <c r="O409" s="198">
        <v>1</v>
      </c>
      <c r="P409" s="198">
        <v>1</v>
      </c>
      <c r="Q409" s="198">
        <v>0.5</v>
      </c>
      <c r="R409" s="198">
        <v>1</v>
      </c>
      <c r="S409" s="198">
        <v>1</v>
      </c>
    </row>
    <row r="410" spans="1:19" x14ac:dyDescent="0.2">
      <c r="A410" s="95" t="s">
        <v>184</v>
      </c>
      <c r="B410" s="96"/>
      <c r="C410" s="97" cm="1">
        <f t="array" ref="C410:Q410">TRANSPOSE('5.Stata-DNSP&amp;State'!J136:J150)/C409:Q409</f>
        <v>1.0964483022689819E-2</v>
      </c>
      <c r="D410" s="97">
        <v>0.11184896528720856</v>
      </c>
      <c r="E410" s="97">
        <v>-3.3119600266218185E-2</v>
      </c>
      <c r="F410" s="97">
        <v>-4.563550278544426E-2</v>
      </c>
      <c r="G410" s="97">
        <v>-3.7618443369865417E-2</v>
      </c>
      <c r="H410" s="97">
        <v>-7.6603971421718597E-2</v>
      </c>
      <c r="I410" s="97">
        <v>-4.0565500967204571E-3</v>
      </c>
      <c r="J410" s="97">
        <v>1.814577542245388E-2</v>
      </c>
      <c r="K410" s="97">
        <v>1.0508413426578045E-2</v>
      </c>
      <c r="L410" s="97">
        <v>-2.4454150348901749E-2</v>
      </c>
      <c r="M410" s="97">
        <v>-5.9383325278759003E-3</v>
      </c>
      <c r="N410" s="97">
        <v>3.6259334534406662E-2</v>
      </c>
      <c r="O410" s="97">
        <v>-1.0602699592709541E-2</v>
      </c>
      <c r="P410" s="97">
        <v>5.8625668287277222E-2</v>
      </c>
      <c r="Q410" s="97">
        <v>0.11047759652137756</v>
      </c>
      <c r="R410" s="97">
        <f>'5.Stata-DNSP&amp;State'!J151/R409</f>
        <v>1.9616657868027687E-2</v>
      </c>
      <c r="S410" s="97">
        <f>'5.Stata-DNSP&amp;State'!J152/S409</f>
        <v>-1.9588766619563103E-2</v>
      </c>
    </row>
    <row r="411" spans="1:19" x14ac:dyDescent="0.2">
      <c r="A411" s="95" t="s">
        <v>184</v>
      </c>
      <c r="B411" s="96"/>
      <c r="C411" s="98">
        <f t="shared" ref="C411:P411" si="75">C408-C410</f>
        <v>1.122773101835256E-7</v>
      </c>
      <c r="D411" s="98">
        <f t="shared" si="75"/>
        <v>5.0932791428870416E-8</v>
      </c>
      <c r="E411" s="98">
        <f t="shared" si="75"/>
        <v>2.3325521818218231E-7</v>
      </c>
      <c r="F411" s="98">
        <f t="shared" si="75"/>
        <v>-1.5565755573376805E-7</v>
      </c>
      <c r="G411" s="98">
        <f t="shared" si="75"/>
        <v>3.7609865416454724E-8</v>
      </c>
      <c r="H411" s="98">
        <f t="shared" si="75"/>
        <v>-3.4885828141539843E-7</v>
      </c>
      <c r="I411" s="98">
        <f t="shared" si="75"/>
        <v>2.389067204578918E-7</v>
      </c>
      <c r="J411" s="98">
        <f t="shared" si="75"/>
        <v>2.0403754612263736E-7</v>
      </c>
      <c r="K411" s="98">
        <f t="shared" si="75"/>
        <v>-5.2230257804181113E-7</v>
      </c>
      <c r="L411" s="98">
        <f t="shared" si="75"/>
        <v>5.7995290175458236E-7</v>
      </c>
      <c r="M411" s="98">
        <f t="shared" si="75"/>
        <v>-3.611321240989257E-7</v>
      </c>
      <c r="N411" s="98">
        <f t="shared" si="75"/>
        <v>-5.941440666540343E-8</v>
      </c>
      <c r="O411" s="98">
        <f t="shared" si="75"/>
        <v>3.6399270954105833E-7</v>
      </c>
      <c r="P411" s="98">
        <f t="shared" si="75"/>
        <v>-4.9578727722571214E-7</v>
      </c>
      <c r="Q411" s="98">
        <f t="shared" ref="Q411:R411" si="76">Q408-Q410</f>
        <v>2.5411862246416117E-7</v>
      </c>
      <c r="R411" s="98">
        <f t="shared" si="76"/>
        <v>-3.8580276889854659E-9</v>
      </c>
      <c r="S411" s="98">
        <f t="shared" ref="S411" si="77">S408-S410</f>
        <v>2.0493956310457806E-7</v>
      </c>
    </row>
    <row r="412" spans="1:19" x14ac:dyDescent="0.2">
      <c r="A412" s="1"/>
    </row>
    <row r="413" spans="1:19" x14ac:dyDescent="0.2">
      <c r="A413" s="50" t="s">
        <v>425</v>
      </c>
      <c r="B413" s="51"/>
      <c r="C413" s="51"/>
      <c r="D413" s="51"/>
      <c r="E413" s="51"/>
      <c r="F413" s="51"/>
    </row>
    <row r="414" spans="1:19" ht="30" x14ac:dyDescent="0.2">
      <c r="A414" s="78" t="s">
        <v>7</v>
      </c>
      <c r="B414" s="29"/>
      <c r="C414" s="29" t="s">
        <v>497</v>
      </c>
      <c r="D414" s="29" t="s">
        <v>277</v>
      </c>
      <c r="E414" s="29" t="s">
        <v>498</v>
      </c>
      <c r="F414" s="29" t="s">
        <v>574</v>
      </c>
    </row>
    <row r="415" spans="1:19" ht="15" x14ac:dyDescent="0.2">
      <c r="A415" s="68" t="s">
        <v>28</v>
      </c>
      <c r="B415" s="77"/>
      <c r="C415" s="183">
        <f>AVERAGE(C397:S397)</f>
        <v>1.2080794941176475E-4</v>
      </c>
      <c r="D415" s="183">
        <f t="shared" ref="D415" si="78">AVERAGE(C397:H397)</f>
        <v>3.0485470000000004E-4</v>
      </c>
      <c r="E415" s="183">
        <f>AVERAGE(I397:S397)</f>
        <v>2.0418812727272783E-5</v>
      </c>
      <c r="F415" s="183">
        <f>S397</f>
        <v>2.4991810000000001E-3</v>
      </c>
    </row>
    <row r="416" spans="1:19" ht="15" x14ac:dyDescent="0.2">
      <c r="A416" s="68" t="s">
        <v>161</v>
      </c>
      <c r="B416" s="77"/>
      <c r="C416" s="183">
        <f t="shared" ref="C416:C426" si="79">AVERAGE(C398:S398)</f>
        <v>4.9260598361764709E-3</v>
      </c>
      <c r="D416" s="183">
        <f t="shared" ref="D416:D426" si="80">AVERAGE(C398:H398)</f>
        <v>1.2177305968333335E-2</v>
      </c>
      <c r="E416" s="183">
        <f t="shared" ref="E416:E426" si="81">AVERAGE(I398:S398)</f>
        <v>9.708346731818183E-4</v>
      </c>
      <c r="F416" s="183">
        <f t="shared" ref="F416:F426" si="82">S398</f>
        <v>-2.9192680000000001E-5</v>
      </c>
    </row>
    <row r="417" spans="1:19" ht="15" x14ac:dyDescent="0.2">
      <c r="A417" s="68" t="s">
        <v>30</v>
      </c>
      <c r="B417" s="77"/>
      <c r="C417" s="183">
        <f t="shared" si="79"/>
        <v>3.1031797058823536E-3</v>
      </c>
      <c r="D417" s="183">
        <f t="shared" si="80"/>
        <v>2.2381123333333332E-3</v>
      </c>
      <c r="E417" s="183">
        <f t="shared" si="81"/>
        <v>3.5750346363636371E-3</v>
      </c>
      <c r="F417" s="183">
        <f t="shared" si="82"/>
        <v>2.3186029999999998E-3</v>
      </c>
    </row>
    <row r="418" spans="1:19" ht="15" x14ac:dyDescent="0.2">
      <c r="A418" s="68" t="s">
        <v>162</v>
      </c>
      <c r="B418" s="77"/>
      <c r="C418" s="183">
        <f t="shared" si="79"/>
        <v>4.8838381176470585E-3</v>
      </c>
      <c r="D418" s="183">
        <f t="shared" si="80"/>
        <v>4.6869981666666661E-3</v>
      </c>
      <c r="E418" s="183">
        <f t="shared" si="81"/>
        <v>4.9912053636363635E-3</v>
      </c>
      <c r="F418" s="183">
        <f t="shared" si="82"/>
        <v>4.8511539999999999E-3</v>
      </c>
    </row>
    <row r="419" spans="1:19" ht="15" x14ac:dyDescent="0.2">
      <c r="A419" s="68" t="s">
        <v>156</v>
      </c>
      <c r="B419" s="77"/>
      <c r="C419" s="183">
        <f t="shared" si="79"/>
        <v>1.7418181558823528E-3</v>
      </c>
      <c r="D419" s="183">
        <f t="shared" si="80"/>
        <v>3.7399103750000002E-3</v>
      </c>
      <c r="E419" s="183">
        <f t="shared" si="81"/>
        <v>6.5194967272727273E-4</v>
      </c>
      <c r="F419" s="183">
        <f t="shared" si="82"/>
        <v>1.068056E-2</v>
      </c>
    </row>
    <row r="420" spans="1:19" ht="15" x14ac:dyDescent="0.2">
      <c r="A420" s="68" t="s">
        <v>10</v>
      </c>
      <c r="B420" s="77"/>
      <c r="C420" s="183">
        <f t="shared" si="79"/>
        <v>-7.0936698823529612E-4</v>
      </c>
      <c r="D420" s="183">
        <f t="shared" si="80"/>
        <v>-2.7942688333333337E-2</v>
      </c>
      <c r="E420" s="183">
        <f t="shared" si="81"/>
        <v>1.4145171927272727E-2</v>
      </c>
      <c r="F420" s="183">
        <f t="shared" si="82"/>
        <v>-3.2301059999999999E-2</v>
      </c>
    </row>
    <row r="421" spans="1:19" ht="15" x14ac:dyDescent="0.2">
      <c r="A421" s="68" t="s">
        <v>163</v>
      </c>
      <c r="B421" s="77"/>
      <c r="C421" s="183">
        <f t="shared" si="79"/>
        <v>-4.0591010882352945E-4</v>
      </c>
      <c r="D421" s="183">
        <f t="shared" si="80"/>
        <v>-4.0109945833333328E-4</v>
      </c>
      <c r="E421" s="183">
        <f t="shared" si="81"/>
        <v>-4.0853410000000009E-4</v>
      </c>
      <c r="F421" s="183">
        <f t="shared" si="82"/>
        <v>-1.369854E-4</v>
      </c>
    </row>
    <row r="422" spans="1:19" ht="15" x14ac:dyDescent="0.2">
      <c r="A422" s="68" t="s">
        <v>164</v>
      </c>
      <c r="B422" s="77"/>
      <c r="C422" s="183">
        <f t="shared" si="79"/>
        <v>-8.0928124705882351E-4</v>
      </c>
      <c r="D422" s="183">
        <f t="shared" si="80"/>
        <v>4.9558750000000009E-4</v>
      </c>
      <c r="E422" s="183">
        <f t="shared" si="81"/>
        <v>-1.5210278363636364E-3</v>
      </c>
      <c r="F422" s="183">
        <f t="shared" si="82"/>
        <v>-1.780408E-3</v>
      </c>
    </row>
    <row r="423" spans="1:19" ht="15" x14ac:dyDescent="0.2">
      <c r="A423" s="68" t="s">
        <v>165</v>
      </c>
      <c r="B423" s="77"/>
      <c r="C423" s="183">
        <f t="shared" si="79"/>
        <v>-6.9990276529411754E-5</v>
      </c>
      <c r="D423" s="183">
        <f t="shared" si="80"/>
        <v>9.3482026666666664E-6</v>
      </c>
      <c r="E423" s="183">
        <f t="shared" si="81"/>
        <v>-1.1326581063636361E-4</v>
      </c>
      <c r="F423" s="183">
        <f t="shared" si="82"/>
        <v>-1.018946E-4</v>
      </c>
    </row>
    <row r="424" spans="1:19" ht="15" x14ac:dyDescent="0.2">
      <c r="A424" s="68" t="s">
        <v>166</v>
      </c>
      <c r="B424" s="77"/>
      <c r="C424" s="183">
        <f t="shared" si="79"/>
        <v>-9.9873977647058835E-4</v>
      </c>
      <c r="D424" s="183">
        <f t="shared" si="80"/>
        <v>-1.0690623500000001E-3</v>
      </c>
      <c r="E424" s="183">
        <f t="shared" si="81"/>
        <v>-9.6038200909090909E-4</v>
      </c>
      <c r="F424" s="183">
        <f t="shared" si="82"/>
        <v>-1.4075789999999999E-3</v>
      </c>
    </row>
    <row r="425" spans="1:19" ht="15" x14ac:dyDescent="0.2">
      <c r="A425" s="68" t="s">
        <v>167</v>
      </c>
      <c r="B425" s="79"/>
      <c r="C425" s="183">
        <f t="shared" si="79"/>
        <v>-4.792461817647059E-3</v>
      </c>
      <c r="D425" s="183">
        <f t="shared" si="80"/>
        <v>-5.9332904333333327E-3</v>
      </c>
      <c r="E425" s="183">
        <f t="shared" si="81"/>
        <v>-4.1701916636363639E-3</v>
      </c>
      <c r="F425" s="183">
        <f t="shared" si="82"/>
        <v>-4.1809400000000002E-3</v>
      </c>
    </row>
    <row r="426" spans="1:19" ht="15" x14ac:dyDescent="0.2">
      <c r="A426" s="80" t="s">
        <v>168</v>
      </c>
      <c r="B426" s="81"/>
      <c r="C426" s="183">
        <f t="shared" si="79"/>
        <v>6.989953550235295E-3</v>
      </c>
      <c r="D426" s="183">
        <f t="shared" si="80"/>
        <v>-1.1694023329000004E-2</v>
      </c>
      <c r="E426" s="183">
        <f t="shared" si="81"/>
        <v>1.7181213666181819E-2</v>
      </c>
      <c r="F426" s="310">
        <f t="shared" si="82"/>
        <v>-1.9588561679999998E-2</v>
      </c>
    </row>
    <row r="427" spans="1:19" x14ac:dyDescent="0.2">
      <c r="A427" s="1"/>
    </row>
    <row r="428" spans="1:19" x14ac:dyDescent="0.2">
      <c r="A428" s="1"/>
    </row>
    <row r="429" spans="1:19" x14ac:dyDescent="0.2">
      <c r="A429" s="50" t="s">
        <v>209</v>
      </c>
      <c r="B429" s="51"/>
      <c r="C429" s="51"/>
      <c r="D429" s="51"/>
      <c r="E429" s="51"/>
      <c r="F429" s="51"/>
      <c r="G429" s="51"/>
      <c r="H429" s="51"/>
      <c r="I429" s="51"/>
      <c r="J429" s="51"/>
      <c r="K429" s="51"/>
      <c r="L429" s="51"/>
      <c r="M429" s="51"/>
      <c r="N429" s="51"/>
      <c r="O429" s="51"/>
      <c r="P429" s="51"/>
      <c r="Q429" s="51"/>
      <c r="R429" s="51"/>
      <c r="S429" s="51"/>
    </row>
    <row r="430" spans="1:19" ht="15" x14ac:dyDescent="0.2">
      <c r="A430" s="78" t="s">
        <v>7</v>
      </c>
      <c r="B430" s="29"/>
      <c r="C430" s="29">
        <v>2007</v>
      </c>
      <c r="D430" s="29">
        <v>2008</v>
      </c>
      <c r="E430" s="29">
        <v>2009</v>
      </c>
      <c r="F430" s="29">
        <v>2010</v>
      </c>
      <c r="G430" s="29">
        <v>2011</v>
      </c>
      <c r="H430" s="29">
        <v>2012</v>
      </c>
      <c r="I430" s="29">
        <v>2013</v>
      </c>
      <c r="J430" s="29">
        <v>2014</v>
      </c>
      <c r="K430" s="29">
        <v>2015</v>
      </c>
      <c r="L430" s="29">
        <v>2016</v>
      </c>
      <c r="M430" s="29">
        <v>2017</v>
      </c>
      <c r="N430" s="29">
        <v>2018</v>
      </c>
      <c r="O430" s="29">
        <v>2019</v>
      </c>
      <c r="P430" s="29">
        <v>2020</v>
      </c>
      <c r="Q430" s="29">
        <v>2021</v>
      </c>
      <c r="R430" s="29">
        <v>2022</v>
      </c>
      <c r="S430" s="29">
        <v>2023</v>
      </c>
    </row>
    <row r="431" spans="1:19" s="9" customFormat="1" x14ac:dyDescent="0.2">
      <c r="A431" s="126" t="s">
        <v>28</v>
      </c>
      <c r="C431" s="127" cm="1">
        <f t="array" ref="C431:S435">TRANSPOSE('Individ-I&amp;O Tables'!AA250:AE266)</f>
        <v>1.4809791653479735E-2</v>
      </c>
      <c r="D431" s="127">
        <v>2.0291872931869296E-2</v>
      </c>
      <c r="E431" s="127">
        <v>-1.8680692761931584E-3</v>
      </c>
      <c r="F431" s="127">
        <v>1.7704736086485214E-2</v>
      </c>
      <c r="G431" s="127">
        <v>-1.9617005641705276E-2</v>
      </c>
      <c r="H431" s="127">
        <v>2.5751584430679278E-2</v>
      </c>
      <c r="I431" s="127">
        <v>-1.764644896814916E-2</v>
      </c>
      <c r="J431" s="127">
        <v>-2.13439399057005E-2</v>
      </c>
      <c r="K431" s="127">
        <v>3.6086484252997438E-2</v>
      </c>
      <c r="L431" s="127">
        <v>-5.2093319523444873E-3</v>
      </c>
      <c r="M431" s="127">
        <v>5.9252132791930206E-3</v>
      </c>
      <c r="N431" s="127">
        <v>3.0160290042265492E-3</v>
      </c>
      <c r="O431" s="127">
        <v>1.1952518534916964E-2</v>
      </c>
      <c r="P431" s="127">
        <v>-2.1644391459496655E-2</v>
      </c>
      <c r="Q431" s="127">
        <v>2.3710843975226277E-2</v>
      </c>
      <c r="R431" s="127">
        <v>1.7204861986636569E-2</v>
      </c>
      <c r="S431" s="127">
        <v>5.7547780976394697E-3</v>
      </c>
    </row>
    <row r="432" spans="1:19" s="9" customFormat="1" x14ac:dyDescent="0.2">
      <c r="A432" s="126" t="s">
        <v>161</v>
      </c>
      <c r="C432" s="127">
        <v>5.3547401977107903E-2</v>
      </c>
      <c r="D432" s="127">
        <v>5.7866952166664674E-2</v>
      </c>
      <c r="E432" s="127">
        <v>8.4126113264462385E-2</v>
      </c>
      <c r="F432" s="127">
        <v>0</v>
      </c>
      <c r="G432" s="127">
        <v>0</v>
      </c>
      <c r="H432" s="127">
        <v>0</v>
      </c>
      <c r="I432" s="127">
        <v>0</v>
      </c>
      <c r="J432" s="127">
        <v>2.1471524255656873E-2</v>
      </c>
      <c r="K432" s="127">
        <v>0</v>
      </c>
      <c r="L432" s="127">
        <v>0</v>
      </c>
      <c r="M432" s="127">
        <v>0</v>
      </c>
      <c r="N432" s="127">
        <v>1.6530898595154747E-2</v>
      </c>
      <c r="O432" s="127">
        <v>4.5152830628801535E-3</v>
      </c>
      <c r="P432" s="127">
        <v>1.9981368383176275E-2</v>
      </c>
      <c r="Q432" s="127">
        <v>0</v>
      </c>
      <c r="R432" s="127">
        <v>0</v>
      </c>
      <c r="S432" s="127">
        <v>0</v>
      </c>
    </row>
    <row r="433" spans="1:19" s="9" customFormat="1" x14ac:dyDescent="0.2">
      <c r="A433" s="126" t="s">
        <v>30</v>
      </c>
      <c r="C433" s="127">
        <v>1.7697471834026909E-2</v>
      </c>
      <c r="D433" s="127">
        <v>1.8377915348220239E-2</v>
      </c>
      <c r="E433" s="127">
        <v>1.8207284561119051E-2</v>
      </c>
      <c r="F433" s="127">
        <v>2.0075911861825318E-2</v>
      </c>
      <c r="G433" s="127">
        <v>2.2208079220898135E-2</v>
      </c>
      <c r="H433" s="127">
        <v>1.6653087976337216E-2</v>
      </c>
      <c r="I433" s="127">
        <v>1.3826030639808213E-2</v>
      </c>
      <c r="J433" s="127">
        <v>1.4912876819661003E-2</v>
      </c>
      <c r="K433" s="127">
        <v>1.5457825873645118E-2</v>
      </c>
      <c r="L433" s="127">
        <v>2.8388996740944451E-2</v>
      </c>
      <c r="M433" s="127">
        <v>2.0805355147354838E-2</v>
      </c>
      <c r="N433" s="127">
        <v>2.3524217679119448E-2</v>
      </c>
      <c r="O433" s="127">
        <v>2.1296589930180604E-2</v>
      </c>
      <c r="P433" s="127">
        <v>1.1224116806809714E-2</v>
      </c>
      <c r="Q433" s="127">
        <v>3.3370241597520375E-2</v>
      </c>
      <c r="R433" s="127">
        <v>2.728021041298689E-2</v>
      </c>
      <c r="S433" s="127">
        <v>2.0181688953031678E-2</v>
      </c>
    </row>
    <row r="434" spans="1:19" s="9" customFormat="1" x14ac:dyDescent="0.2">
      <c r="A434" s="126" t="s">
        <v>162</v>
      </c>
      <c r="C434" s="127">
        <v>3.5327524751546939E-3</v>
      </c>
      <c r="D434" s="127">
        <v>2.6371743199347687E-3</v>
      </c>
      <c r="E434" s="127">
        <v>1.1288779191930961E-2</v>
      </c>
      <c r="F434" s="127">
        <v>7.638702711131074E-3</v>
      </c>
      <c r="G434" s="127">
        <v>-4.9860055487306407E-3</v>
      </c>
      <c r="H434" s="127">
        <v>6.3250539136146646E-3</v>
      </c>
      <c r="I434" s="127">
        <v>3.9598584440142326E-3</v>
      </c>
      <c r="J434" s="127">
        <v>3.950037229970651E-3</v>
      </c>
      <c r="K434" s="127">
        <v>3.6370568102200443E-3</v>
      </c>
      <c r="L434" s="127">
        <v>2.9953726811795946E-3</v>
      </c>
      <c r="M434" s="127">
        <v>5.9477416798783761E-3</v>
      </c>
      <c r="N434" s="127">
        <v>3.8739990873699827E-3</v>
      </c>
      <c r="O434" s="127">
        <v>5.3293064771490466E-3</v>
      </c>
      <c r="P434" s="127">
        <v>6.4599190402622863E-3</v>
      </c>
      <c r="Q434" s="127">
        <v>6.2405472982465021E-3</v>
      </c>
      <c r="R434" s="127">
        <v>5.9145832730526787E-3</v>
      </c>
      <c r="S434" s="127">
        <v>5.6808208379477273E-3</v>
      </c>
    </row>
    <row r="435" spans="1:19" s="9" customFormat="1" x14ac:dyDescent="0.2">
      <c r="A435" s="126" t="s">
        <v>156</v>
      </c>
      <c r="C435" s="182">
        <v>0.16659351707973608</v>
      </c>
      <c r="D435" s="182">
        <v>-0.14925667242646196</v>
      </c>
      <c r="E435" s="182">
        <v>0.37724390987160028</v>
      </c>
      <c r="F435" s="182">
        <v>-0.1070039376122634</v>
      </c>
      <c r="G435" s="182">
        <v>-0.15884768671435737</v>
      </c>
      <c r="H435" s="182">
        <v>5.1439276898349151E-2</v>
      </c>
      <c r="I435" s="182">
        <v>8.5365444303540136E-2</v>
      </c>
      <c r="J435" s="182">
        <v>0.19270269144100141</v>
      </c>
      <c r="K435" s="182">
        <v>-0.19709841438666242</v>
      </c>
      <c r="L435" s="182">
        <v>-7.1860706675586916E-3</v>
      </c>
      <c r="M435" s="182">
        <v>-0.23829329858254378</v>
      </c>
      <c r="N435" s="182">
        <v>0.32018470835441937</v>
      </c>
      <c r="O435" s="182">
        <v>-1.3106558719880281E-2</v>
      </c>
      <c r="P435" s="182">
        <v>-1.2599114015189409E-2</v>
      </c>
      <c r="Q435" s="182">
        <v>-0.40858839173886008</v>
      </c>
      <c r="R435" s="182">
        <v>0.14351102126784426</v>
      </c>
      <c r="S435" s="182">
        <v>8.2542164967249587E-2</v>
      </c>
    </row>
    <row r="436" spans="1:19" s="9" customFormat="1" x14ac:dyDescent="0.2">
      <c r="A436" s="126" t="s">
        <v>10</v>
      </c>
      <c r="C436" s="127" cm="1">
        <f t="array" ref="C436:S441">TRANSPOSE('Individ-I&amp;O Tables'!AH250:AM266)</f>
        <v>-0.1128753480798536</v>
      </c>
      <c r="D436" s="127">
        <v>1.2022435674434369E-2</v>
      </c>
      <c r="E436" s="127">
        <v>9.9970423126275479E-2</v>
      </c>
      <c r="F436" s="127">
        <v>-1.2157969104016401E-2</v>
      </c>
      <c r="G436" s="127">
        <v>2.4877741516159467E-3</v>
      </c>
      <c r="H436" s="127">
        <v>0.17303286297851889</v>
      </c>
      <c r="I436" s="127">
        <v>5.6747716381810788E-2</v>
      </c>
      <c r="J436" s="127">
        <v>-5.8666380117394445E-2</v>
      </c>
      <c r="K436" s="127">
        <v>4.9381693878815358E-2</v>
      </c>
      <c r="L436" s="127">
        <v>-0.13842007455322913</v>
      </c>
      <c r="M436" s="127">
        <v>6.5126142630619568E-2</v>
      </c>
      <c r="N436" s="127">
        <v>2.4275833074466829E-2</v>
      </c>
      <c r="O436" s="127">
        <v>-2.252409330624627E-2</v>
      </c>
      <c r="P436" s="127">
        <v>-4.543266778721388E-2</v>
      </c>
      <c r="Q436" s="127">
        <v>1.7618110049528953E-2</v>
      </c>
      <c r="R436" s="127">
        <v>3.1786238131134792E-2</v>
      </c>
      <c r="S436" s="127">
        <v>0.11433651975216585</v>
      </c>
    </row>
    <row r="437" spans="1:19" s="9" customFormat="1" x14ac:dyDescent="0.2">
      <c r="A437" s="126" t="s">
        <v>163</v>
      </c>
      <c r="C437" s="127">
        <v>1.1763078785313951E-3</v>
      </c>
      <c r="D437" s="127">
        <v>2.3504657378678089E-3</v>
      </c>
      <c r="E437" s="127">
        <v>-3.2788043633158867E-3</v>
      </c>
      <c r="F437" s="127">
        <v>2.2491891767864158E-4</v>
      </c>
      <c r="G437" s="127">
        <v>-3.5983627453321177E-5</v>
      </c>
      <c r="H437" s="127">
        <v>6.9557026761895213E-3</v>
      </c>
      <c r="I437" s="127">
        <v>-9.4543497047700376E-4</v>
      </c>
      <c r="J437" s="127">
        <v>-2.4381841266075871E-2</v>
      </c>
      <c r="K437" s="127">
        <v>-1.2119634907629526E-3</v>
      </c>
      <c r="L437" s="127">
        <v>2.0123155553948342E-2</v>
      </c>
      <c r="M437" s="127">
        <v>1.5795044638334199E-2</v>
      </c>
      <c r="N437" s="127">
        <v>-5.4914283493563733E-3</v>
      </c>
      <c r="O437" s="127">
        <v>1.2381785438208173E-3</v>
      </c>
      <c r="P437" s="127">
        <v>-9.7773190965246031E-5</v>
      </c>
      <c r="Q437" s="127">
        <v>3.8119899048294411E-4</v>
      </c>
      <c r="R437" s="127">
        <v>7.6159028381007181E-3</v>
      </c>
      <c r="S437" s="127">
        <v>9.9044067580239988E-3</v>
      </c>
    </row>
    <row r="438" spans="1:19" s="9" customFormat="1" x14ac:dyDescent="0.2">
      <c r="A438" s="126" t="s">
        <v>164</v>
      </c>
      <c r="C438" s="127">
        <v>6.3679720161714185E-4</v>
      </c>
      <c r="D438" s="127">
        <v>3.1360765508810905E-3</v>
      </c>
      <c r="E438" s="127">
        <v>-3.2789957303285024E-3</v>
      </c>
      <c r="F438" s="127">
        <v>2.2386433914593372E-4</v>
      </c>
      <c r="G438" s="127">
        <v>2.6605447952312523E-3</v>
      </c>
      <c r="H438" s="127">
        <v>1.5754229364450564E-3</v>
      </c>
      <c r="I438" s="127">
        <v>3.490536689671018E-3</v>
      </c>
      <c r="J438" s="127">
        <v>6.9673816237769536E-3</v>
      </c>
      <c r="K438" s="127">
        <v>9.4192039617281673E-4</v>
      </c>
      <c r="L438" s="127">
        <v>1.8006617774291294E-3</v>
      </c>
      <c r="M438" s="127">
        <v>-1.6501548491539204E-3</v>
      </c>
      <c r="N438" s="127">
        <v>3.6092757794877324E-4</v>
      </c>
      <c r="O438" s="127">
        <v>5.4556957094767638E-4</v>
      </c>
      <c r="P438" s="127">
        <v>5.3066559235781866E-5</v>
      </c>
      <c r="Q438" s="127">
        <v>8.586849382101519E-4</v>
      </c>
      <c r="R438" s="127">
        <v>9.28792332462452E-4</v>
      </c>
      <c r="S438" s="127">
        <v>-1.7469631837590348E-4</v>
      </c>
    </row>
    <row r="439" spans="1:19" s="9" customFormat="1" x14ac:dyDescent="0.2">
      <c r="A439" s="126" t="s">
        <v>165</v>
      </c>
      <c r="C439" s="127">
        <v>5.0956387640845417E-2</v>
      </c>
      <c r="D439" s="127">
        <v>8.2224836994847991E-3</v>
      </c>
      <c r="E439" s="127">
        <v>0.25817534644398743</v>
      </c>
      <c r="F439" s="127">
        <v>0.11211904108137605</v>
      </c>
      <c r="G439" s="127">
        <v>-7.4807532052516237E-2</v>
      </c>
      <c r="H439" s="127">
        <v>0</v>
      </c>
      <c r="I439" s="127">
        <v>0</v>
      </c>
      <c r="J439" s="127">
        <v>0.17737916739490883</v>
      </c>
      <c r="K439" s="127">
        <v>2.968434215911041E-3</v>
      </c>
      <c r="L439" s="127">
        <v>2.9373346424487887E-2</v>
      </c>
      <c r="M439" s="127">
        <v>-4.4206343121983502E-2</v>
      </c>
      <c r="N439" s="127">
        <v>-1.1792276418074369E-2</v>
      </c>
      <c r="O439" s="127">
        <v>0.82083768205791119</v>
      </c>
      <c r="P439" s="127">
        <v>5.0286426560941136E-2</v>
      </c>
      <c r="Q439" s="127">
        <v>0.14753217071320435</v>
      </c>
      <c r="R439" s="127">
        <v>0.10536056241833851</v>
      </c>
      <c r="S439" s="127">
        <v>-1.6129474310410067E-2</v>
      </c>
    </row>
    <row r="440" spans="1:19" s="9" customFormat="1" x14ac:dyDescent="0.2">
      <c r="A440" s="126" t="s">
        <v>166</v>
      </c>
      <c r="C440" s="127">
        <v>5.1260443847977469E-2</v>
      </c>
      <c r="D440" s="127">
        <v>8.2765278679442257E-3</v>
      </c>
      <c r="E440" s="127">
        <v>0.25817612156174324</v>
      </c>
      <c r="F440" s="127">
        <v>0.11211872066049507</v>
      </c>
      <c r="G440" s="127">
        <v>-7.5871952502406137E-2</v>
      </c>
      <c r="H440" s="127">
        <v>2.1280102097577238E-3</v>
      </c>
      <c r="I440" s="127">
        <v>5.6303196533386099E-2</v>
      </c>
      <c r="J440" s="127">
        <v>4.001105951501626E-2</v>
      </c>
      <c r="K440" s="127">
        <v>7.9042260825696375E-2</v>
      </c>
      <c r="L440" s="127">
        <v>4.0751367336255312E-2</v>
      </c>
      <c r="M440" s="127">
        <v>6.4804264081078658E-2</v>
      </c>
      <c r="N440" s="127">
        <v>4.9397935758681191E-2</v>
      </c>
      <c r="O440" s="127">
        <v>5.7443765034334834E-2</v>
      </c>
      <c r="P440" s="127">
        <v>7.5885686481733286E-2</v>
      </c>
      <c r="Q440" s="127">
        <v>5.8235083062423962E-2</v>
      </c>
      <c r="R440" s="127">
        <v>3.9005155499399195E-2</v>
      </c>
      <c r="S440" s="127">
        <v>4.9885826736659297E-2</v>
      </c>
    </row>
    <row r="441" spans="1:19" s="9" customFormat="1" x14ac:dyDescent="0.2">
      <c r="A441" s="128" t="s">
        <v>167</v>
      </c>
      <c r="B441" s="129"/>
      <c r="C441" s="130">
        <v>3.4121194219158456E-2</v>
      </c>
      <c r="D441" s="130">
        <v>4.1641907451699746E-2</v>
      </c>
      <c r="E441" s="130">
        <v>2.6842221928745049E-2</v>
      </c>
      <c r="F441" s="130">
        <v>2.5813396560329178E-2</v>
      </c>
      <c r="G441" s="130">
        <v>2.5878806027728497E-2</v>
      </c>
      <c r="H441" s="130">
        <v>2.7357141618590045E-2</v>
      </c>
      <c r="I441" s="130">
        <v>3.4391758389324671E-2</v>
      </c>
      <c r="J441" s="130">
        <v>3.1282291906989196E-2</v>
      </c>
      <c r="K441" s="130">
        <v>9.732278094361984E-3</v>
      </c>
      <c r="L441" s="130">
        <v>2.0423002215877069E-2</v>
      </c>
      <c r="M441" s="130">
        <v>2.8323560426139312E-2</v>
      </c>
      <c r="N441" s="130">
        <v>2.3019096096000564E-2</v>
      </c>
      <c r="O441" s="130">
        <v>1.9775289860192235E-2</v>
      </c>
      <c r="P441" s="130">
        <v>3.2830682787532539E-2</v>
      </c>
      <c r="Q441" s="130">
        <v>-6.1129353031501577E-3</v>
      </c>
      <c r="R441" s="130">
        <v>3.4296246426422886E-2</v>
      </c>
      <c r="S441" s="130">
        <v>3.0166839237148295E-2</v>
      </c>
    </row>
    <row r="442" spans="1:19" s="9" customFormat="1" x14ac:dyDescent="0.2">
      <c r="A442" s="109"/>
    </row>
    <row r="443" spans="1:19" s="9" customFormat="1" x14ac:dyDescent="0.2">
      <c r="A443" s="50" t="s">
        <v>210</v>
      </c>
      <c r="B443" s="51"/>
      <c r="C443" s="51"/>
      <c r="D443" s="51"/>
      <c r="E443" s="51"/>
      <c r="F443" s="51"/>
      <c r="G443" s="51"/>
      <c r="H443" s="51"/>
      <c r="I443" s="51"/>
      <c r="J443" s="51"/>
      <c r="K443" s="51"/>
      <c r="L443" s="51"/>
      <c r="M443" s="51"/>
      <c r="N443" s="51"/>
      <c r="O443" s="51"/>
      <c r="P443" s="51"/>
      <c r="Q443" s="51"/>
      <c r="R443" s="51"/>
      <c r="S443" s="51"/>
    </row>
    <row r="444" spans="1:19" s="9" customFormat="1" ht="15" x14ac:dyDescent="0.2">
      <c r="A444" s="131" t="s">
        <v>7</v>
      </c>
      <c r="B444" s="57"/>
      <c r="C444" s="57">
        <v>2007</v>
      </c>
      <c r="D444" s="57">
        <v>2008</v>
      </c>
      <c r="E444" s="57">
        <v>2009</v>
      </c>
      <c r="F444" s="57">
        <v>2010</v>
      </c>
      <c r="G444" s="57">
        <v>2011</v>
      </c>
      <c r="H444" s="57">
        <v>2012</v>
      </c>
      <c r="I444" s="57">
        <v>2013</v>
      </c>
      <c r="J444" s="57">
        <v>2014</v>
      </c>
      <c r="K444" s="57">
        <v>2015</v>
      </c>
      <c r="L444" s="57">
        <v>2016</v>
      </c>
      <c r="M444" s="57">
        <v>2017</v>
      </c>
      <c r="N444" s="57">
        <v>2018</v>
      </c>
      <c r="O444" s="57">
        <v>2019</v>
      </c>
      <c r="P444" s="57">
        <v>2020</v>
      </c>
      <c r="Q444" s="57">
        <v>2021</v>
      </c>
      <c r="R444" s="57">
        <v>2022</v>
      </c>
      <c r="S444" s="57">
        <v>2023</v>
      </c>
    </row>
    <row r="445" spans="1:19" s="9" customFormat="1" x14ac:dyDescent="0.2">
      <c r="A445" s="126" t="s">
        <v>28</v>
      </c>
      <c r="C445" s="127" cm="1">
        <f t="array" ref="C445:S455">TRANSPOSE('1.Shazam DNSP&amp;State'!AG174:AQ190)/C457:S457</f>
        <v>1.4620869999999999E-3</v>
      </c>
      <c r="D445" s="127">
        <v>2.1091600000000001E-3</v>
      </c>
      <c r="E445" s="127">
        <v>-2.2895160000000001E-4</v>
      </c>
      <c r="F445" s="127">
        <v>1.857037E-3</v>
      </c>
      <c r="G445" s="127">
        <v>-2.0251650000000002E-3</v>
      </c>
      <c r="H445" s="127">
        <v>2.6475919999999998E-3</v>
      </c>
      <c r="I445" s="127">
        <v>-1.809962E-3</v>
      </c>
      <c r="J445" s="127">
        <v>-2.2030859999999999E-3</v>
      </c>
      <c r="K445" s="127">
        <v>3.6995209999999999E-3</v>
      </c>
      <c r="L445" s="127">
        <v>-5.2476339999999995E-4</v>
      </c>
      <c r="M445" s="127">
        <v>5.8466439999999996E-4</v>
      </c>
      <c r="N445" s="127">
        <v>3.2379810000000001E-4</v>
      </c>
      <c r="O445" s="127">
        <v>1.204465E-3</v>
      </c>
      <c r="P445" s="127">
        <v>-2.1900460000000002E-3</v>
      </c>
      <c r="Q445" s="193">
        <v>2.3588900000000002E-3</v>
      </c>
      <c r="R445" s="86">
        <v>1.728968E-3</v>
      </c>
      <c r="S445" s="86">
        <v>6.1098680000000005E-4</v>
      </c>
    </row>
    <row r="446" spans="1:19" s="9" customFormat="1" x14ac:dyDescent="0.2">
      <c r="A446" s="126" t="s">
        <v>161</v>
      </c>
      <c r="C446" s="127">
        <v>2.0642770000000001E-2</v>
      </c>
      <c r="D446" s="127">
        <v>2.3905539999999999E-2</v>
      </c>
      <c r="E446" s="127">
        <v>3.3804130000000002E-2</v>
      </c>
      <c r="F446" s="127">
        <v>-6.1541990000000005E-7</v>
      </c>
      <c r="G446" s="127">
        <v>-1.88692E-6</v>
      </c>
      <c r="H446" s="127">
        <v>-1.005916E-7</v>
      </c>
      <c r="I446" s="127">
        <v>-5.7351530000000001E-7</v>
      </c>
      <c r="J446" s="127">
        <v>8.7011650000000003E-3</v>
      </c>
      <c r="K446" s="127">
        <v>-1.8455110000000001E-4</v>
      </c>
      <c r="L446" s="127">
        <v>1.4379580000000001E-5</v>
      </c>
      <c r="M446" s="127">
        <v>-1.3787270000000001E-4</v>
      </c>
      <c r="N446" s="127">
        <v>6.7780050000000001E-3</v>
      </c>
      <c r="O446" s="127">
        <v>1.7435739999999999E-3</v>
      </c>
      <c r="P446" s="127">
        <v>7.7512739999999998E-3</v>
      </c>
      <c r="Q446" s="193">
        <v>-3.5271119999999998E-4</v>
      </c>
      <c r="R446" s="86">
        <v>1.234024E-4</v>
      </c>
      <c r="S446" s="86">
        <v>2.355658E-4</v>
      </c>
    </row>
    <row r="447" spans="1:19" s="9" customFormat="1" x14ac:dyDescent="0.2">
      <c r="A447" s="126" t="s">
        <v>30</v>
      </c>
      <c r="C447" s="127">
        <v>3.4443970000000001E-3</v>
      </c>
      <c r="D447" s="127">
        <v>4.4102380000000004E-3</v>
      </c>
      <c r="E447" s="127">
        <v>3.3518810000000001E-3</v>
      </c>
      <c r="F447" s="127">
        <v>4.6493259999999996E-3</v>
      </c>
      <c r="G447" s="127">
        <v>5.2314479999999997E-3</v>
      </c>
      <c r="H447" s="127">
        <v>3.7058E-3</v>
      </c>
      <c r="I447" s="127">
        <v>3.1016310000000001E-3</v>
      </c>
      <c r="J447" s="127">
        <v>3.265006E-3</v>
      </c>
      <c r="K447" s="127">
        <v>3.4449060000000002E-3</v>
      </c>
      <c r="L447" s="127">
        <v>6.1881769999999996E-3</v>
      </c>
      <c r="M447" s="127">
        <v>4.3713279999999998E-3</v>
      </c>
      <c r="N447" s="127">
        <v>5.364433E-3</v>
      </c>
      <c r="O447" s="127">
        <v>4.59458E-3</v>
      </c>
      <c r="P447" s="127">
        <v>2.27041E-3</v>
      </c>
      <c r="Q447" s="193">
        <v>6.8556499999999996E-3</v>
      </c>
      <c r="R447" s="86">
        <v>6.0235560000000002E-3</v>
      </c>
      <c r="S447" s="86">
        <v>4.7050599999999996E-3</v>
      </c>
    </row>
    <row r="448" spans="1:19" s="9" customFormat="1" x14ac:dyDescent="0.2">
      <c r="A448" s="126" t="s">
        <v>162</v>
      </c>
      <c r="C448" s="127">
        <v>1.4155719999999999E-3</v>
      </c>
      <c r="D448" s="127">
        <v>1.4106450000000001E-3</v>
      </c>
      <c r="E448" s="127">
        <v>4.9926550000000004E-3</v>
      </c>
      <c r="F448" s="127">
        <v>3.6897890000000002E-3</v>
      </c>
      <c r="G448" s="127">
        <v>-2.246854E-3</v>
      </c>
      <c r="H448" s="127">
        <v>2.971801E-3</v>
      </c>
      <c r="I448" s="127">
        <v>1.8722540000000001E-3</v>
      </c>
      <c r="J448" s="127">
        <v>1.832668E-3</v>
      </c>
      <c r="K448" s="127">
        <v>1.7033650000000001E-3</v>
      </c>
      <c r="L448" s="127">
        <v>1.3803800000000001E-3</v>
      </c>
      <c r="M448" s="127">
        <v>2.6706939999999999E-3</v>
      </c>
      <c r="N448" s="127">
        <v>1.8831519999999999E-3</v>
      </c>
      <c r="O448" s="127">
        <v>2.436929E-3</v>
      </c>
      <c r="P448" s="127">
        <v>2.887237E-3</v>
      </c>
      <c r="Q448" s="193">
        <v>2.671288E-3</v>
      </c>
      <c r="R448" s="86">
        <v>2.7651669999999998E-3</v>
      </c>
      <c r="S448" s="86">
        <v>2.7675439999999998E-3</v>
      </c>
    </row>
    <row r="449" spans="1:19" s="9" customFormat="1" x14ac:dyDescent="0.2">
      <c r="A449" s="126" t="s">
        <v>156</v>
      </c>
      <c r="C449" s="127">
        <v>-3.0100890000000002E-2</v>
      </c>
      <c r="D449" s="127">
        <v>2.7548670000000001E-2</v>
      </c>
      <c r="E449" s="127">
        <v>-7.7417570000000005E-2</v>
      </c>
      <c r="F449" s="127">
        <v>2.4358149999999999E-2</v>
      </c>
      <c r="G449" s="127">
        <v>3.2729550000000003E-2</v>
      </c>
      <c r="H449" s="127">
        <v>-1.027104E-2</v>
      </c>
      <c r="I449" s="127">
        <v>-1.6654909999999998E-2</v>
      </c>
      <c r="J449" s="127">
        <v>-3.8917149999999998E-2</v>
      </c>
      <c r="K449" s="127">
        <v>4.0333300000000002E-2</v>
      </c>
      <c r="L449" s="127">
        <v>1.205818E-3</v>
      </c>
      <c r="M449" s="127">
        <v>3.8241129999999998E-2</v>
      </c>
      <c r="N449" s="127">
        <v>-5.3340980000000003E-2</v>
      </c>
      <c r="O449" s="127">
        <v>2.7841519999999998E-3</v>
      </c>
      <c r="P449" s="127">
        <v>3.0288289999999998E-3</v>
      </c>
      <c r="Q449" s="193">
        <v>6.7088540000000002E-2</v>
      </c>
      <c r="R449" s="86">
        <v>-2.3208179999999998E-2</v>
      </c>
      <c r="S449" s="86">
        <v>-1.492013E-2</v>
      </c>
    </row>
    <row r="450" spans="1:19" s="9" customFormat="1" x14ac:dyDescent="0.2">
      <c r="A450" s="126" t="s">
        <v>10</v>
      </c>
      <c r="C450" s="127">
        <v>5.2265390000000002E-2</v>
      </c>
      <c r="D450" s="127">
        <v>-6.5311320000000003E-3</v>
      </c>
      <c r="E450" s="127">
        <v>-4.5708319999999997E-2</v>
      </c>
      <c r="F450" s="127">
        <v>5.9526759999999996E-3</v>
      </c>
      <c r="G450" s="127">
        <v>-1.5567689999999999E-3</v>
      </c>
      <c r="H450" s="127">
        <v>-8.370756E-2</v>
      </c>
      <c r="I450" s="127">
        <v>-3.1369019999999997E-2</v>
      </c>
      <c r="J450" s="127">
        <v>3.0799690000000001E-2</v>
      </c>
      <c r="K450" s="127">
        <v>-2.529209E-2</v>
      </c>
      <c r="L450" s="127">
        <v>7.1299870000000001E-2</v>
      </c>
      <c r="M450" s="127">
        <v>-3.2487229999999999E-2</v>
      </c>
      <c r="N450" s="127">
        <v>-1.1557400000000001E-2</v>
      </c>
      <c r="O450" s="127">
        <v>1.164335E-2</v>
      </c>
      <c r="P450" s="127">
        <v>2.1703389999999999E-2</v>
      </c>
      <c r="Q450" s="193">
        <v>-8.9262060000000008E-3</v>
      </c>
      <c r="R450" s="86">
        <v>-1.5453110000000001E-2</v>
      </c>
      <c r="S450" s="86">
        <v>-5.1756490000000002E-2</v>
      </c>
    </row>
    <row r="451" spans="1:19" s="9" customFormat="1" x14ac:dyDescent="0.2">
      <c r="A451" s="126" t="s">
        <v>163</v>
      </c>
      <c r="C451" s="127">
        <v>-3.8136219999999997E-5</v>
      </c>
      <c r="D451" s="127">
        <v>-8.3201960000000005E-5</v>
      </c>
      <c r="E451" s="127">
        <v>1.16551E-4</v>
      </c>
      <c r="F451" s="127">
        <v>-9.5907579999999998E-6</v>
      </c>
      <c r="G451" s="127">
        <v>2.5702820000000001E-6</v>
      </c>
      <c r="H451" s="127">
        <v>-2.4503950000000002E-4</v>
      </c>
      <c r="I451" s="127">
        <v>3.3394859999999998E-5</v>
      </c>
      <c r="J451" s="127">
        <v>8.1256199999999996E-4</v>
      </c>
      <c r="K451" s="127">
        <v>2.9907319999999999E-5</v>
      </c>
      <c r="L451" s="127">
        <v>-6.6155990000000002E-4</v>
      </c>
      <c r="M451" s="127">
        <v>-5.210894E-4</v>
      </c>
      <c r="N451" s="127">
        <v>1.8119950000000001E-4</v>
      </c>
      <c r="O451" s="127">
        <v>-3.9982309999999999E-5</v>
      </c>
      <c r="P451" s="127">
        <v>1.171214E-5</v>
      </c>
      <c r="Q451" s="193">
        <v>-2.4819240000000001E-6</v>
      </c>
      <c r="R451" s="86">
        <v>-2.5535210000000001E-4</v>
      </c>
      <c r="S451" s="86">
        <v>-3.7218910000000002E-4</v>
      </c>
    </row>
    <row r="452" spans="1:19" s="9" customFormat="1" x14ac:dyDescent="0.2">
      <c r="A452" s="126" t="s">
        <v>164</v>
      </c>
      <c r="C452" s="127">
        <v>-8.6955880000000004E-5</v>
      </c>
      <c r="D452" s="127">
        <v>-6.356205E-4</v>
      </c>
      <c r="E452" s="127">
        <v>6.6638910000000001E-4</v>
      </c>
      <c r="F452" s="127">
        <v>-6.5279490000000003E-5</v>
      </c>
      <c r="G452" s="127">
        <v>-5.4217990000000004E-4</v>
      </c>
      <c r="H452" s="127">
        <v>-4.0567529999999997E-4</v>
      </c>
      <c r="I452" s="127">
        <v>-7.115992E-4</v>
      </c>
      <c r="J452" s="127">
        <v>-1.3394559999999999E-3</v>
      </c>
      <c r="K452" s="127">
        <v>-1.7030600000000001E-4</v>
      </c>
      <c r="L452" s="127">
        <v>-3.6204210000000001E-4</v>
      </c>
      <c r="M452" s="127">
        <v>3.3612170000000001E-4</v>
      </c>
      <c r="N452" s="127">
        <v>-6.4810090000000004E-5</v>
      </c>
      <c r="O452" s="127">
        <v>-1.01594E-4</v>
      </c>
      <c r="P452" s="127">
        <v>3.753288E-5</v>
      </c>
      <c r="Q452" s="193">
        <v>-1.0304448E-4</v>
      </c>
      <c r="R452" s="86">
        <v>-2.339946E-4</v>
      </c>
      <c r="S452" s="86">
        <v>-6.5600219999999997E-5</v>
      </c>
    </row>
    <row r="453" spans="1:19" s="9" customFormat="1" x14ac:dyDescent="0.2">
      <c r="A453" s="126" t="s">
        <v>165</v>
      </c>
      <c r="C453" s="127">
        <v>-3.6194340000000003E-5</v>
      </c>
      <c r="D453" s="127">
        <v>6.2135200000000004E-7</v>
      </c>
      <c r="E453" s="127">
        <v>-2.5745120000000003E-4</v>
      </c>
      <c r="F453" s="127">
        <v>-1.100726E-4</v>
      </c>
      <c r="G453" s="127">
        <v>7.3651889999999998E-5</v>
      </c>
      <c r="H453" s="127">
        <v>-1.7805260000000001E-5</v>
      </c>
      <c r="I453" s="127">
        <v>-1.418187E-5</v>
      </c>
      <c r="J453" s="127">
        <v>-1.471616E-4</v>
      </c>
      <c r="K453" s="127">
        <v>-4.0814359999999997E-6</v>
      </c>
      <c r="L453" s="127">
        <v>-2.5161670000000001E-5</v>
      </c>
      <c r="M453" s="127">
        <v>3.79652E-5</v>
      </c>
      <c r="N453" s="127">
        <v>9.8979730000000002E-6</v>
      </c>
      <c r="O453" s="127">
        <v>-7.2149270000000003E-4</v>
      </c>
      <c r="P453" s="127">
        <v>-2.012561E-5</v>
      </c>
      <c r="Q453" s="193">
        <v>-9.6039779999999993E-5</v>
      </c>
      <c r="R453" s="86">
        <v>-1.220743E-4</v>
      </c>
      <c r="S453" s="86">
        <v>-3.7674550000000003E-5</v>
      </c>
    </row>
    <row r="454" spans="1:19" s="9" customFormat="1" x14ac:dyDescent="0.2">
      <c r="A454" s="126" t="s">
        <v>166</v>
      </c>
      <c r="C454" s="127">
        <v>-4.3734209999999997E-3</v>
      </c>
      <c r="D454" s="127">
        <v>-1.788971E-4</v>
      </c>
      <c r="E454" s="127">
        <v>-2.8275910000000001E-2</v>
      </c>
      <c r="F454" s="127">
        <v>-1.20502E-2</v>
      </c>
      <c r="G454" s="127">
        <v>8.1537380000000007E-3</v>
      </c>
      <c r="H454" s="127">
        <v>-1.1980750000000001E-3</v>
      </c>
      <c r="I454" s="127">
        <v>-6.123814E-3</v>
      </c>
      <c r="J454" s="127">
        <v>-3.5668779999999999E-3</v>
      </c>
      <c r="K454" s="127">
        <v>-7.8288639999999996E-3</v>
      </c>
      <c r="L454" s="127">
        <v>-4.0710390000000003E-3</v>
      </c>
      <c r="M454" s="127">
        <v>-6.2568429999999998E-3</v>
      </c>
      <c r="N454" s="127">
        <v>-4.7659820000000002E-3</v>
      </c>
      <c r="O454" s="127">
        <v>-5.5497899999999998E-3</v>
      </c>
      <c r="P454" s="127">
        <v>-6.2233740000000003E-3</v>
      </c>
      <c r="Q454" s="193">
        <v>-4.0807159999999999E-3</v>
      </c>
      <c r="R454" s="86">
        <v>-5.2151649999999999E-3</v>
      </c>
      <c r="S454" s="86">
        <v>-7.5795139999999999E-3</v>
      </c>
    </row>
    <row r="455" spans="1:19" s="9" customFormat="1" x14ac:dyDescent="0.2">
      <c r="A455" s="128" t="s">
        <v>167</v>
      </c>
      <c r="B455" s="129"/>
      <c r="C455" s="130">
        <v>-5.6526440000000001E-3</v>
      </c>
      <c r="D455" s="130">
        <v>-7.4516740000000001E-3</v>
      </c>
      <c r="E455" s="130">
        <v>-5.2552889999999998E-3</v>
      </c>
      <c r="F455" s="130">
        <v>-4.3133920000000001E-3</v>
      </c>
      <c r="G455" s="130">
        <v>-4.3846529999999996E-3</v>
      </c>
      <c r="H455" s="130">
        <v>-5.0645810000000003E-3</v>
      </c>
      <c r="I455" s="130">
        <v>-5.9599550000000003E-3</v>
      </c>
      <c r="J455" s="130">
        <v>-4.9803139999999996E-3</v>
      </c>
      <c r="K455" s="130">
        <v>-1.6140499999999999E-3</v>
      </c>
      <c r="L455" s="130">
        <v>-3.708743E-3</v>
      </c>
      <c r="M455" s="130">
        <v>-5.3759360000000004E-3</v>
      </c>
      <c r="N455" s="130">
        <v>-4.8903499999999999E-3</v>
      </c>
      <c r="O455" s="130">
        <v>-5.1085089999999998E-3</v>
      </c>
      <c r="P455" s="130">
        <v>-7.022421E-3</v>
      </c>
      <c r="Q455" s="195">
        <v>3.0331780000000001E-3</v>
      </c>
      <c r="R455" s="89">
        <v>-6.02544E-3</v>
      </c>
      <c r="S455" s="89">
        <v>-6.9669479999999997E-3</v>
      </c>
    </row>
    <row r="456" spans="1:19" ht="15" x14ac:dyDescent="0.2">
      <c r="A456" s="80" t="s">
        <v>168</v>
      </c>
      <c r="B456" s="84"/>
      <c r="C456" s="90">
        <f t="shared" ref="C456:P456" si="83">SUM(C445:C455)</f>
        <v>3.8941974560000002E-2</v>
      </c>
      <c r="D456" s="90">
        <f t="shared" si="83"/>
        <v>4.4504348791999992E-2</v>
      </c>
      <c r="E456" s="90">
        <f t="shared" si="83"/>
        <v>-0.11421188569999999</v>
      </c>
      <c r="F456" s="90">
        <f t="shared" si="83"/>
        <v>2.3957827732099996E-2</v>
      </c>
      <c r="G456" s="90">
        <f t="shared" si="83"/>
        <v>3.5433450351999997E-2</v>
      </c>
      <c r="H456" s="90">
        <f t="shared" si="83"/>
        <v>-9.1584683651600024E-2</v>
      </c>
      <c r="I456" s="90">
        <f t="shared" si="83"/>
        <v>-5.7636735725299995E-2</v>
      </c>
      <c r="J456" s="90">
        <f t="shared" si="83"/>
        <v>-5.7429545999999956E-3</v>
      </c>
      <c r="K456" s="90">
        <f t="shared" si="83"/>
        <v>1.4117056784000005E-2</v>
      </c>
      <c r="L456" s="90">
        <f t="shared" si="83"/>
        <v>7.0735315510000007E-2</v>
      </c>
      <c r="M456" s="90">
        <f t="shared" si="83"/>
        <v>1.4629321999999985E-3</v>
      </c>
      <c r="N456" s="90">
        <f t="shared" si="83"/>
        <v>-6.0079036517000008E-2</v>
      </c>
      <c r="O456" s="90">
        <f t="shared" si="83"/>
        <v>1.2885681990000002E-2</v>
      </c>
      <c r="P456" s="90">
        <f t="shared" si="83"/>
        <v>2.2234418410000008E-2</v>
      </c>
      <c r="Q456" s="293">
        <f t="shared" ref="Q456:R456" si="84">SUM(Q445:Q455)</f>
        <v>6.8446346615999992E-2</v>
      </c>
      <c r="R456" s="90">
        <f t="shared" si="84"/>
        <v>-3.98722226E-2</v>
      </c>
      <c r="S456" s="90">
        <f t="shared" ref="S456" si="85">SUM(S445:S455)</f>
        <v>-7.3379389270000012E-2</v>
      </c>
    </row>
    <row r="457" spans="1:19" s="169" customFormat="1" ht="15" x14ac:dyDescent="0.2">
      <c r="A457" s="197"/>
      <c r="C457" s="198">
        <v>1</v>
      </c>
      <c r="D457" s="198">
        <v>1</v>
      </c>
      <c r="E457" s="198">
        <v>1</v>
      </c>
      <c r="F457" s="198">
        <v>1</v>
      </c>
      <c r="G457" s="198">
        <v>1</v>
      </c>
      <c r="H457" s="198">
        <v>1</v>
      </c>
      <c r="I457" s="198">
        <v>1</v>
      </c>
      <c r="J457" s="198">
        <v>1</v>
      </c>
      <c r="K457" s="198">
        <v>1</v>
      </c>
      <c r="L457" s="198">
        <v>1</v>
      </c>
      <c r="M457" s="198">
        <v>1</v>
      </c>
      <c r="N457" s="198">
        <v>1</v>
      </c>
      <c r="O457" s="198">
        <v>1</v>
      </c>
      <c r="P457" s="198">
        <v>1</v>
      </c>
      <c r="Q457" s="198">
        <v>0.5</v>
      </c>
      <c r="R457" s="192">
        <v>1</v>
      </c>
      <c r="S457" s="192">
        <v>1</v>
      </c>
    </row>
    <row r="458" spans="1:19" x14ac:dyDescent="0.2">
      <c r="A458" s="95" t="s">
        <v>184</v>
      </c>
      <c r="B458" s="96"/>
      <c r="C458" s="97" cm="1">
        <f t="array" ref="C458:Q458">TRANSPOSE('5.Stata-DNSP&amp;State'!J155:J169)/C457:Q457</f>
        <v>3.8942251354455948E-2</v>
      </c>
      <c r="D458" s="97">
        <v>4.4504199177026749E-2</v>
      </c>
      <c r="E458" s="97">
        <v>-0.11421144008636475</v>
      </c>
      <c r="F458" s="97">
        <v>2.3957133293151855E-2</v>
      </c>
      <c r="G458" s="97">
        <v>3.5434193909168243E-2</v>
      </c>
      <c r="H458" s="97">
        <v>-9.1584675014019012E-2</v>
      </c>
      <c r="I458" s="97">
        <v>-5.7636953890323639E-2</v>
      </c>
      <c r="J458" s="97">
        <v>-5.7427994906902313E-3</v>
      </c>
      <c r="K458" s="97">
        <v>1.4117281883955002E-2</v>
      </c>
      <c r="L458" s="97">
        <v>7.0735186338424683E-2</v>
      </c>
      <c r="M458" s="97">
        <v>1.4632418751716614E-3</v>
      </c>
      <c r="N458" s="97">
        <v>-6.0079600661993027E-2</v>
      </c>
      <c r="O458" s="97">
        <v>1.2885822914540768E-2</v>
      </c>
      <c r="P458" s="97">
        <v>2.2234402596950531E-2</v>
      </c>
      <c r="Q458" s="196">
        <v>6.844620406627655E-2</v>
      </c>
      <c r="R458" s="97">
        <f>'5.Stata-DNSP&amp;State'!J170/R457</f>
        <v>-3.98721843957901E-2</v>
      </c>
      <c r="S458" s="97">
        <f>'5.Stata-DNSP&amp;State'!J171/S457</f>
        <v>-7.3379456996917725E-2</v>
      </c>
    </row>
    <row r="459" spans="1:19" x14ac:dyDescent="0.2">
      <c r="A459" s="95" t="s">
        <v>184</v>
      </c>
      <c r="B459" s="96"/>
      <c r="C459" s="98">
        <f t="shared" ref="C459:P459" si="86">C456-C458</f>
        <v>-2.7679445594591678E-7</v>
      </c>
      <c r="D459" s="98">
        <f t="shared" si="86"/>
        <v>1.4961497324383899E-7</v>
      </c>
      <c r="E459" s="98">
        <f t="shared" si="86"/>
        <v>-4.4561363524153741E-7</v>
      </c>
      <c r="F459" s="98">
        <f t="shared" si="86"/>
        <v>6.9443894814072427E-7</v>
      </c>
      <c r="G459" s="98">
        <f t="shared" si="86"/>
        <v>-7.4355716824653362E-7</v>
      </c>
      <c r="H459" s="98">
        <f t="shared" si="86"/>
        <v>-8.6375810115502105E-9</v>
      </c>
      <c r="I459" s="98">
        <f t="shared" si="86"/>
        <v>2.1816502364380153E-7</v>
      </c>
      <c r="J459" s="98">
        <f t="shared" si="86"/>
        <v>-1.5510930976431192E-7</v>
      </c>
      <c r="K459" s="98">
        <f t="shared" si="86"/>
        <v>-2.2509995499693514E-7</v>
      </c>
      <c r="L459" s="98">
        <f t="shared" si="86"/>
        <v>1.2917157532488233E-7</v>
      </c>
      <c r="M459" s="98">
        <f t="shared" si="86"/>
        <v>-3.096751716629223E-7</v>
      </c>
      <c r="N459" s="98">
        <f t="shared" si="86"/>
        <v>5.6414499301910004E-7</v>
      </c>
      <c r="O459" s="98">
        <f t="shared" si="86"/>
        <v>-1.4092454076602978E-7</v>
      </c>
      <c r="P459" s="98">
        <f t="shared" si="86"/>
        <v>1.5813049477481078E-8</v>
      </c>
      <c r="Q459" s="98">
        <f>Q456-Q458</f>
        <v>1.4254972344196482E-7</v>
      </c>
      <c r="R459" s="98">
        <f t="shared" ref="R459" si="87">R456-R458</f>
        <v>-3.8204209899805885E-8</v>
      </c>
      <c r="S459" s="98">
        <f t="shared" ref="S459" si="88">S456-S458</f>
        <v>6.7726917712951362E-8</v>
      </c>
    </row>
    <row r="460" spans="1:19" x14ac:dyDescent="0.2">
      <c r="A460" s="1"/>
    </row>
    <row r="461" spans="1:19" x14ac:dyDescent="0.2">
      <c r="A461" s="50" t="s">
        <v>426</v>
      </c>
      <c r="B461" s="51"/>
      <c r="C461" s="51"/>
      <c r="D461" s="51"/>
      <c r="E461" s="51"/>
      <c r="F461" s="51"/>
    </row>
    <row r="462" spans="1:19" ht="30" x14ac:dyDescent="0.2">
      <c r="A462" s="78" t="s">
        <v>7</v>
      </c>
      <c r="B462" s="29"/>
      <c r="C462" s="29" t="s">
        <v>497</v>
      </c>
      <c r="D462" s="29" t="s">
        <v>277</v>
      </c>
      <c r="E462" s="29" t="s">
        <v>498</v>
      </c>
      <c r="F462" s="29" t="s">
        <v>574</v>
      </c>
    </row>
    <row r="463" spans="1:19" ht="15" x14ac:dyDescent="0.2">
      <c r="A463" s="68" t="s">
        <v>28</v>
      </c>
      <c r="B463" s="77"/>
      <c r="C463" s="183">
        <f>AVERAGE(C445:S445)</f>
        <v>5.6501148823529402E-4</v>
      </c>
      <c r="D463" s="183">
        <f>AVERAGE(C445:H445)</f>
        <v>9.7029323333333323E-4</v>
      </c>
      <c r="E463" s="183">
        <f>AVERAGE(I445:S445)</f>
        <v>3.4394871818181817E-4</v>
      </c>
      <c r="F463" s="183">
        <f>S445</f>
        <v>6.1098680000000005E-4</v>
      </c>
    </row>
    <row r="464" spans="1:19" ht="15" x14ac:dyDescent="0.2">
      <c r="A464" s="68" t="s">
        <v>161</v>
      </c>
      <c r="B464" s="77"/>
      <c r="C464" s="183">
        <f t="shared" ref="C464:C474" si="89">AVERAGE(C446:S446)</f>
        <v>6.0600879019529416E-3</v>
      </c>
      <c r="D464" s="183">
        <f t="shared" ref="D464:D474" si="90">AVERAGE(C446:H446)</f>
        <v>1.3058306178083333E-2</v>
      </c>
      <c r="E464" s="183">
        <f t="shared" ref="E464:E474" si="91">AVERAGE(I446:S446)</f>
        <v>2.2428779331545453E-3</v>
      </c>
      <c r="F464" s="183">
        <f t="shared" ref="F464:F474" si="92">S446</f>
        <v>2.355658E-4</v>
      </c>
    </row>
    <row r="465" spans="1:19" ht="15" x14ac:dyDescent="0.2">
      <c r="A465" s="68" t="s">
        <v>30</v>
      </c>
      <c r="B465" s="77"/>
      <c r="C465" s="183">
        <f t="shared" si="89"/>
        <v>4.4104604117647054E-3</v>
      </c>
      <c r="D465" s="183">
        <f t="shared" si="90"/>
        <v>4.1321816666666658E-3</v>
      </c>
      <c r="E465" s="183">
        <f t="shared" si="91"/>
        <v>4.562248818181818E-3</v>
      </c>
      <c r="F465" s="183">
        <f t="shared" si="92"/>
        <v>4.7050599999999996E-3</v>
      </c>
    </row>
    <row r="466" spans="1:19" ht="15" x14ac:dyDescent="0.2">
      <c r="A466" s="68" t="s">
        <v>162</v>
      </c>
      <c r="B466" s="77"/>
      <c r="C466" s="183">
        <f t="shared" si="89"/>
        <v>2.1826050588235296E-3</v>
      </c>
      <c r="D466" s="183">
        <f t="shared" si="90"/>
        <v>2.0389346666666668E-3</v>
      </c>
      <c r="E466" s="183">
        <f t="shared" si="91"/>
        <v>2.2609707272727275E-3</v>
      </c>
      <c r="F466" s="183">
        <f t="shared" si="92"/>
        <v>2.7675439999999998E-3</v>
      </c>
    </row>
    <row r="467" spans="1:19" ht="15" x14ac:dyDescent="0.2">
      <c r="A467" s="68" t="s">
        <v>156</v>
      </c>
      <c r="B467" s="77"/>
      <c r="C467" s="183">
        <f t="shared" si="89"/>
        <v>-1.6183947647058832E-3</v>
      </c>
      <c r="D467" s="183">
        <f t="shared" si="90"/>
        <v>-5.5255216666666692E-3</v>
      </c>
      <c r="E467" s="183">
        <f t="shared" si="91"/>
        <v>5.1276536363636428E-4</v>
      </c>
      <c r="F467" s="183">
        <f t="shared" si="92"/>
        <v>-1.492013E-2</v>
      </c>
    </row>
    <row r="468" spans="1:19" ht="15" x14ac:dyDescent="0.2">
      <c r="A468" s="68" t="s">
        <v>10</v>
      </c>
      <c r="B468" s="77"/>
      <c r="C468" s="183">
        <f t="shared" si="89"/>
        <v>-7.0988800588235286E-3</v>
      </c>
      <c r="D468" s="183">
        <f t="shared" si="90"/>
        <v>-1.3214285833333332E-2</v>
      </c>
      <c r="E468" s="183">
        <f t="shared" si="91"/>
        <v>-3.7632041818181816E-3</v>
      </c>
      <c r="F468" s="183">
        <f t="shared" si="92"/>
        <v>-5.1756490000000002E-2</v>
      </c>
    </row>
    <row r="469" spans="1:19" ht="15" x14ac:dyDescent="0.2">
      <c r="A469" s="68" t="s">
        <v>163</v>
      </c>
      <c r="B469" s="77"/>
      <c r="C469" s="183">
        <f t="shared" si="89"/>
        <v>-6.1219180588235295E-5</v>
      </c>
      <c r="D469" s="183">
        <f t="shared" si="90"/>
        <v>-4.2807859333333338E-5</v>
      </c>
      <c r="E469" s="183">
        <f t="shared" si="91"/>
        <v>-7.1261719454545453E-5</v>
      </c>
      <c r="F469" s="183">
        <f t="shared" si="92"/>
        <v>-3.7218910000000002E-4</v>
      </c>
    </row>
    <row r="470" spans="1:19" ht="15" x14ac:dyDescent="0.2">
      <c r="A470" s="68" t="s">
        <v>164</v>
      </c>
      <c r="B470" s="77"/>
      <c r="C470" s="183">
        <f t="shared" si="89"/>
        <v>-2.2635965176470588E-4</v>
      </c>
      <c r="D470" s="183">
        <f t="shared" si="90"/>
        <v>-1.782203283333333E-4</v>
      </c>
      <c r="E470" s="183">
        <f t="shared" si="91"/>
        <v>-2.5261746454545452E-4</v>
      </c>
      <c r="F470" s="183">
        <f t="shared" si="92"/>
        <v>-6.5600219999999997E-5</v>
      </c>
    </row>
    <row r="471" spans="1:19" ht="15" x14ac:dyDescent="0.2">
      <c r="A471" s="68" t="s">
        <v>165</v>
      </c>
      <c r="B471" s="77"/>
      <c r="C471" s="183">
        <f t="shared" si="89"/>
        <v>-8.7492970647058804E-5</v>
      </c>
      <c r="D471" s="183">
        <f t="shared" si="90"/>
        <v>-5.7875026333333338E-5</v>
      </c>
      <c r="E471" s="183">
        <f t="shared" si="91"/>
        <v>-1.03648213E-4</v>
      </c>
      <c r="F471" s="183">
        <f t="shared" si="92"/>
        <v>-3.7674550000000003E-5</v>
      </c>
    </row>
    <row r="472" spans="1:19" ht="15" x14ac:dyDescent="0.2">
      <c r="A472" s="68" t="s">
        <v>166</v>
      </c>
      <c r="B472" s="77"/>
      <c r="C472" s="183">
        <f t="shared" si="89"/>
        <v>-5.8343967117647057E-3</v>
      </c>
      <c r="D472" s="183">
        <f t="shared" si="90"/>
        <v>-6.3204608500000009E-3</v>
      </c>
      <c r="E472" s="183">
        <f t="shared" si="91"/>
        <v>-5.5692708181818177E-3</v>
      </c>
      <c r="F472" s="183">
        <f t="shared" si="92"/>
        <v>-7.5795139999999999E-3</v>
      </c>
    </row>
    <row r="473" spans="1:19" ht="15" x14ac:dyDescent="0.2">
      <c r="A473" s="68" t="s">
        <v>167</v>
      </c>
      <c r="B473" s="79"/>
      <c r="C473" s="183">
        <f t="shared" si="89"/>
        <v>-4.7495130000000012E-3</v>
      </c>
      <c r="D473" s="183">
        <f t="shared" si="90"/>
        <v>-5.3537055E-3</v>
      </c>
      <c r="E473" s="183">
        <f t="shared" si="91"/>
        <v>-4.419953454545455E-3</v>
      </c>
      <c r="F473" s="183">
        <f t="shared" si="92"/>
        <v>-6.9669479999999997E-3</v>
      </c>
    </row>
    <row r="474" spans="1:19" ht="15" x14ac:dyDescent="0.2">
      <c r="A474" s="80" t="s">
        <v>168</v>
      </c>
      <c r="B474" s="81"/>
      <c r="C474" s="183">
        <f t="shared" si="89"/>
        <v>-6.4580914775176487E-3</v>
      </c>
      <c r="D474" s="183">
        <f t="shared" si="90"/>
        <v>-1.0493161319250002E-2</v>
      </c>
      <c r="E474" s="183">
        <f t="shared" si="91"/>
        <v>-4.2571442911181825E-3</v>
      </c>
      <c r="F474" s="183">
        <f t="shared" si="92"/>
        <v>-7.3379389270000012E-2</v>
      </c>
    </row>
    <row r="475" spans="1:19" x14ac:dyDescent="0.2">
      <c r="A475" s="1"/>
    </row>
    <row r="476" spans="1:19" x14ac:dyDescent="0.2">
      <c r="A476" s="1"/>
    </row>
    <row r="477" spans="1:19" x14ac:dyDescent="0.2">
      <c r="A477" s="50" t="s">
        <v>212</v>
      </c>
      <c r="B477" s="51"/>
      <c r="C477" s="51"/>
      <c r="D477" s="51"/>
      <c r="E477" s="51"/>
      <c r="F477" s="51"/>
      <c r="G477" s="51"/>
      <c r="H477" s="51"/>
      <c r="I477" s="51"/>
      <c r="J477" s="51"/>
      <c r="K477" s="51"/>
      <c r="L477" s="51"/>
      <c r="M477" s="51"/>
      <c r="N477" s="51"/>
      <c r="O477" s="51"/>
      <c r="P477" s="51"/>
      <c r="Q477" s="51"/>
      <c r="R477" s="51"/>
      <c r="S477" s="51"/>
    </row>
    <row r="478" spans="1:19" ht="15" x14ac:dyDescent="0.2">
      <c r="A478" s="78" t="s">
        <v>7</v>
      </c>
      <c r="B478" s="29"/>
      <c r="C478" s="29">
        <v>2007</v>
      </c>
      <c r="D478" s="29">
        <v>2008</v>
      </c>
      <c r="E478" s="29">
        <v>2009</v>
      </c>
      <c r="F478" s="29">
        <v>2010</v>
      </c>
      <c r="G478" s="29">
        <v>2011</v>
      </c>
      <c r="H478" s="29">
        <v>2012</v>
      </c>
      <c r="I478" s="29">
        <v>2013</v>
      </c>
      <c r="J478" s="29">
        <v>2014</v>
      </c>
      <c r="K478" s="29">
        <v>2015</v>
      </c>
      <c r="L478" s="29">
        <v>2016</v>
      </c>
      <c r="M478" s="29">
        <v>2017</v>
      </c>
      <c r="N478" s="29">
        <v>2018</v>
      </c>
      <c r="O478" s="29">
        <v>2019</v>
      </c>
      <c r="P478" s="29">
        <v>2020</v>
      </c>
      <c r="Q478" s="29">
        <v>2021</v>
      </c>
      <c r="R478" s="29">
        <v>2022</v>
      </c>
      <c r="S478" s="29">
        <v>2023</v>
      </c>
    </row>
    <row r="479" spans="1:19" s="9" customFormat="1" x14ac:dyDescent="0.2">
      <c r="A479" s="126" t="s">
        <v>28</v>
      </c>
      <c r="C479" s="127" cm="1">
        <f t="array" ref="C479:S483">TRANSPOSE('Individ-I&amp;O Tables'!AA277:AE293)</f>
        <v>2.7381676741217179E-2</v>
      </c>
      <c r="D479" s="127">
        <v>7.5838420539886472E-3</v>
      </c>
      <c r="E479" s="127">
        <v>-6.8640886843310553E-3</v>
      </c>
      <c r="F479" s="127">
        <v>2.0799204146988604E-2</v>
      </c>
      <c r="G479" s="127">
        <v>-2.1491714173263603E-2</v>
      </c>
      <c r="H479" s="127">
        <v>-2.1574970708626681E-2</v>
      </c>
      <c r="I479" s="127">
        <v>-9.5288119470930915E-4</v>
      </c>
      <c r="J479" s="127">
        <v>-3.7470997650928921E-2</v>
      </c>
      <c r="K479" s="127">
        <v>-2.489925671648361E-2</v>
      </c>
      <c r="L479" s="127">
        <v>1.2195302250635187E-3</v>
      </c>
      <c r="M479" s="127">
        <v>-1.3660654784777957E-2</v>
      </c>
      <c r="N479" s="127">
        <v>-5.9653660923939499E-3</v>
      </c>
      <c r="O479" s="127">
        <v>-1.0186422972279459E-2</v>
      </c>
      <c r="P479" s="127">
        <v>-2.0232092674730414E-2</v>
      </c>
      <c r="Q479" s="127">
        <v>-1.8802531546113881E-2</v>
      </c>
      <c r="R479" s="127">
        <v>1.1133248395973204E-2</v>
      </c>
      <c r="S479" s="127">
        <v>3.4845587544547808E-3</v>
      </c>
    </row>
    <row r="480" spans="1:19" s="9" customFormat="1" x14ac:dyDescent="0.2">
      <c r="A480" s="126" t="s">
        <v>161</v>
      </c>
      <c r="C480" s="127">
        <v>0</v>
      </c>
      <c r="D480" s="127">
        <v>6.8012791365294367E-2</v>
      </c>
      <c r="E480" s="127">
        <v>7.5737707870144153E-2</v>
      </c>
      <c r="F480" s="127">
        <v>0</v>
      </c>
      <c r="G480" s="127">
        <v>0</v>
      </c>
      <c r="H480" s="127">
        <v>0</v>
      </c>
      <c r="I480" s="127">
        <v>0</v>
      </c>
      <c r="J480" s="127">
        <v>0</v>
      </c>
      <c r="K480" s="127">
        <v>0</v>
      </c>
      <c r="L480" s="127">
        <v>0</v>
      </c>
      <c r="M480" s="127">
        <v>0</v>
      </c>
      <c r="N480" s="127">
        <v>0</v>
      </c>
      <c r="O480" s="127">
        <v>0</v>
      </c>
      <c r="P480" s="127">
        <v>0</v>
      </c>
      <c r="Q480" s="127">
        <v>0</v>
      </c>
      <c r="R480" s="127">
        <v>0</v>
      </c>
      <c r="S480" s="127">
        <v>0</v>
      </c>
    </row>
    <row r="481" spans="1:19" s="9" customFormat="1" x14ac:dyDescent="0.2">
      <c r="A481" s="126" t="s">
        <v>30</v>
      </c>
      <c r="C481" s="127">
        <v>7.5371588480618889E-4</v>
      </c>
      <c r="D481" s="127">
        <v>2.1580408341308273E-3</v>
      </c>
      <c r="E481" s="127">
        <v>4.1817793352332898E-2</v>
      </c>
      <c r="F481" s="127">
        <v>1.5227554887704177E-2</v>
      </c>
      <c r="G481" s="127">
        <v>1.0932766086016756E-2</v>
      </c>
      <c r="H481" s="127">
        <v>9.6397949681626387E-3</v>
      </c>
      <c r="I481" s="127">
        <v>4.270935679311613E-3</v>
      </c>
      <c r="J481" s="127">
        <v>4.7073229936184062E-3</v>
      </c>
      <c r="K481" s="127">
        <v>2.5478744522407165E-3</v>
      </c>
      <c r="L481" s="127">
        <v>5.4973179459631306E-3</v>
      </c>
      <c r="M481" s="127">
        <v>2.2630590208180045E-2</v>
      </c>
      <c r="N481" s="127">
        <v>1.8161579926544914E-2</v>
      </c>
      <c r="O481" s="127">
        <v>1.3108043745730106E-2</v>
      </c>
      <c r="P481" s="127">
        <v>9.2325194697147374E-3</v>
      </c>
      <c r="Q481" s="127">
        <v>6.7969884543242903E-3</v>
      </c>
      <c r="R481" s="127">
        <v>8.5296911169612886E-3</v>
      </c>
      <c r="S481" s="127">
        <v>8.503284310069803E-3</v>
      </c>
    </row>
    <row r="482" spans="1:19" s="9" customFormat="1" x14ac:dyDescent="0.2">
      <c r="A482" s="126" t="s">
        <v>162</v>
      </c>
      <c r="C482" s="127">
        <v>5.8269900705116362E-3</v>
      </c>
      <c r="D482" s="127">
        <v>5.7922444176485921E-3</v>
      </c>
      <c r="E482" s="127">
        <v>9.3121672670667087E-3</v>
      </c>
      <c r="F482" s="127">
        <v>6.7168386607768587E-3</v>
      </c>
      <c r="G482" s="127">
        <v>-1.7024232333343538E-4</v>
      </c>
      <c r="H482" s="127">
        <v>5.1934306252408007E-3</v>
      </c>
      <c r="I482" s="127">
        <v>2.672548827877555E-3</v>
      </c>
      <c r="J482" s="127">
        <v>2.2773803974405807E-3</v>
      </c>
      <c r="K482" s="127">
        <v>1.3425914798356621E-3</v>
      </c>
      <c r="L482" s="127">
        <v>6.8589596531379434E-3</v>
      </c>
      <c r="M482" s="127">
        <v>1.8332790520262095E-3</v>
      </c>
      <c r="N482" s="127">
        <v>3.8141905789676979E-3</v>
      </c>
      <c r="O482" s="127">
        <v>-1.4533482366699269E-4</v>
      </c>
      <c r="P482" s="127">
        <v>1.3205357540342748E-3</v>
      </c>
      <c r="Q482" s="127">
        <v>2.1446433618555315E-3</v>
      </c>
      <c r="R482" s="127">
        <v>4.4320041564402599E-3</v>
      </c>
      <c r="S482" s="127">
        <v>3.3825505043724698E-3</v>
      </c>
    </row>
    <row r="483" spans="1:19" s="9" customFormat="1" x14ac:dyDescent="0.2">
      <c r="A483" s="126" t="s">
        <v>156</v>
      </c>
      <c r="C483" s="182">
        <v>0.14240366733640811</v>
      </c>
      <c r="D483" s="182">
        <v>-0.32745610960604932</v>
      </c>
      <c r="E483" s="182">
        <v>9.2956890009171955E-2</v>
      </c>
      <c r="F483" s="182">
        <v>0.29592008731982633</v>
      </c>
      <c r="G483" s="182">
        <v>-9.9608674269024047E-2</v>
      </c>
      <c r="H483" s="182">
        <v>-0.20779984430516643</v>
      </c>
      <c r="I483" s="182">
        <v>0.10090780574339706</v>
      </c>
      <c r="J483" s="182">
        <v>0.16134776573305651</v>
      </c>
      <c r="K483" s="182">
        <v>-0.30117372624673305</v>
      </c>
      <c r="L483" s="182">
        <v>0.1218963905740513</v>
      </c>
      <c r="M483" s="182">
        <v>0.10836384583505783</v>
      </c>
      <c r="N483" s="182">
        <v>-0.12145480871208013</v>
      </c>
      <c r="O483" s="182">
        <v>0.11880227266561953</v>
      </c>
      <c r="P483" s="182">
        <v>-0.19017856351598089</v>
      </c>
      <c r="Q483" s="182">
        <v>5.990710666317025E-2</v>
      </c>
      <c r="R483" s="182">
        <v>7.9296753491420957E-2</v>
      </c>
      <c r="S483" s="182">
        <v>5.8930430592149162E-2</v>
      </c>
    </row>
    <row r="484" spans="1:19" s="9" customFormat="1" x14ac:dyDescent="0.2">
      <c r="A484" s="126" t="s">
        <v>10</v>
      </c>
      <c r="C484" s="182" cm="1">
        <f t="array" ref="C484:S489">TRANSPOSE('Individ-I&amp;O Tables'!AH277:AM293)</f>
        <v>-7.3840423332715219E-2</v>
      </c>
      <c r="D484" s="182">
        <v>0.10905118428647008</v>
      </c>
      <c r="E484" s="182">
        <v>9.0340247946999269E-2</v>
      </c>
      <c r="F484" s="182">
        <v>8.9484044531234423E-4</v>
      </c>
      <c r="G484" s="182">
        <v>0.21978433753100185</v>
      </c>
      <c r="H484" s="182">
        <v>3.3129110546521436E-2</v>
      </c>
      <c r="I484" s="182">
        <v>5.1323163623425358E-2</v>
      </c>
      <c r="J484" s="182">
        <v>-4.8423404667172522E-3</v>
      </c>
      <c r="K484" s="182">
        <v>3.8236604216150639E-2</v>
      </c>
      <c r="L484" s="182">
        <v>-0.17598023822606168</v>
      </c>
      <c r="M484" s="182">
        <v>0.14138978924728354</v>
      </c>
      <c r="N484" s="182">
        <v>-2.0341280141984368E-2</v>
      </c>
      <c r="O484" s="182">
        <v>2.5733273000828054E-2</v>
      </c>
      <c r="P484" s="182">
        <v>-0.11517005202682171</v>
      </c>
      <c r="Q484" s="182">
        <v>1.9371332262498642E-2</v>
      </c>
      <c r="R484" s="182">
        <v>6.5952798902077336E-2</v>
      </c>
      <c r="S484" s="182">
        <v>0.15119198133500486</v>
      </c>
    </row>
    <row r="485" spans="1:19" s="9" customFormat="1" x14ac:dyDescent="0.2">
      <c r="A485" s="126" t="s">
        <v>163</v>
      </c>
      <c r="C485" s="182">
        <v>8.9765895942573969E-3</v>
      </c>
      <c r="D485" s="182">
        <v>8.8977090825450109E-3</v>
      </c>
      <c r="E485" s="182">
        <v>1.5445383745794451E-2</v>
      </c>
      <c r="F485" s="182">
        <v>1.9123800244737588E-2</v>
      </c>
      <c r="G485" s="182">
        <v>-3.242127163829011E-2</v>
      </c>
      <c r="H485" s="182">
        <v>1.2124501817242651E-2</v>
      </c>
      <c r="I485" s="182">
        <v>3.7926610585395999E-3</v>
      </c>
      <c r="J485" s="182">
        <v>-2.756080114593587E-3</v>
      </c>
      <c r="K485" s="182">
        <v>1.6889856524194294E-2</v>
      </c>
      <c r="L485" s="182">
        <v>-7.8185824175908154E-3</v>
      </c>
      <c r="M485" s="182">
        <v>1.4349748014760431E-2</v>
      </c>
      <c r="N485" s="182">
        <v>7.1129305722507181E-3</v>
      </c>
      <c r="O485" s="182">
        <v>-4.0370705160223406E-3</v>
      </c>
      <c r="P485" s="182">
        <v>3.6982975746404057E-3</v>
      </c>
      <c r="Q485" s="182">
        <v>6.7835808503640795E-3</v>
      </c>
      <c r="R485" s="182">
        <v>1.6087198920981805E-2</v>
      </c>
      <c r="S485" s="182">
        <v>-1.1593044187617921E-3</v>
      </c>
    </row>
    <row r="486" spans="1:19" s="9" customFormat="1" x14ac:dyDescent="0.2">
      <c r="A486" s="126" t="s">
        <v>164</v>
      </c>
      <c r="C486" s="127">
        <v>5.3998542052484367E-5</v>
      </c>
      <c r="D486" s="127">
        <v>5.2995733855942821E-5</v>
      </c>
      <c r="E486" s="127">
        <v>9.2447357817636842E-4</v>
      </c>
      <c r="F486" s="127">
        <v>2.1275777607539454E-4</v>
      </c>
      <c r="G486" s="127">
        <v>8.2962245956876327E-4</v>
      </c>
      <c r="H486" s="127">
        <v>-5.0604034096117427E-3</v>
      </c>
      <c r="I486" s="127">
        <v>4.8723461831745493E-4</v>
      </c>
      <c r="J486" s="127">
        <v>-9.9191705551073747E-3</v>
      </c>
      <c r="K486" s="127">
        <v>-2.9740751147782806E-2</v>
      </c>
      <c r="L486" s="127">
        <v>5.8674916498987189E-3</v>
      </c>
      <c r="M486" s="127">
        <v>-9.2812077956359323E-5</v>
      </c>
      <c r="N486" s="127">
        <v>9.9437655573587896E-3</v>
      </c>
      <c r="O486" s="127">
        <v>7.3860022826796705E-3</v>
      </c>
      <c r="P486" s="127">
        <v>1.3243441741707093E-2</v>
      </c>
      <c r="Q486" s="127">
        <v>-2.4990829649286688E-3</v>
      </c>
      <c r="R486" s="127">
        <v>-1.3373544073829503E-3</v>
      </c>
      <c r="S486" s="127">
        <v>-2.3192293813533316E-3</v>
      </c>
    </row>
    <row r="487" spans="1:19" s="9" customFormat="1" x14ac:dyDescent="0.2">
      <c r="A487" s="126" t="s">
        <v>165</v>
      </c>
      <c r="C487" s="127">
        <v>2.1036179882741798E-2</v>
      </c>
      <c r="D487" s="127">
        <v>2.0602760846069122E-2</v>
      </c>
      <c r="E487" s="127">
        <v>7.0117974279883463E-2</v>
      </c>
      <c r="F487" s="127">
        <v>-3.18326699393106E-3</v>
      </c>
      <c r="G487" s="127">
        <v>-0.11007607609480746</v>
      </c>
      <c r="H487" s="127">
        <v>0.12946635106771398</v>
      </c>
      <c r="I487" s="127">
        <v>6.8396600593414267E-3</v>
      </c>
      <c r="J487" s="127">
        <v>2.4746493765683129E-2</v>
      </c>
      <c r="K487" s="127">
        <v>3.7685543711059963E-2</v>
      </c>
      <c r="L487" s="127">
        <v>-4.4885982462167439E-3</v>
      </c>
      <c r="M487" s="127">
        <v>-6.3191259600543065E-4</v>
      </c>
      <c r="N487" s="127">
        <v>3.7485152142445022E-2</v>
      </c>
      <c r="O487" s="127">
        <v>5.5501181628495591E-3</v>
      </c>
      <c r="P487" s="127">
        <v>2.0570326376895865E-2</v>
      </c>
      <c r="Q487" s="127">
        <v>2.2508473381468068E-3</v>
      </c>
      <c r="R487" s="127">
        <v>1.9546540075673195E-2</v>
      </c>
      <c r="S487" s="127">
        <v>8.7579907362616456E-3</v>
      </c>
    </row>
    <row r="488" spans="1:19" s="9" customFormat="1" x14ac:dyDescent="0.2">
      <c r="A488" s="126" t="s">
        <v>166</v>
      </c>
      <c r="C488" s="127">
        <v>3.9490868965605747E-2</v>
      </c>
      <c r="D488" s="127">
        <v>3.7991332639106916E-2</v>
      </c>
      <c r="E488" s="127">
        <v>4.5523615995434495E-2</v>
      </c>
      <c r="F488" s="127">
        <v>3.2560145954739467E-2</v>
      </c>
      <c r="G488" s="127">
        <v>2.061846620772716E-2</v>
      </c>
      <c r="H488" s="127">
        <v>2.0620074331267602E-2</v>
      </c>
      <c r="I488" s="127">
        <v>1.340131452249884E-2</v>
      </c>
      <c r="J488" s="127">
        <v>1.5058681894084072E-2</v>
      </c>
      <c r="K488" s="127">
        <v>1.3899633215176045E-2</v>
      </c>
      <c r="L488" s="127">
        <v>2.2178840171361635E-2</v>
      </c>
      <c r="M488" s="127">
        <v>1.474970016401797E-2</v>
      </c>
      <c r="N488" s="127">
        <v>1.2759963012593524E-2</v>
      </c>
      <c r="O488" s="127">
        <v>2.8793495297550362E-2</v>
      </c>
      <c r="P488" s="127">
        <v>2.4730070065711922E-2</v>
      </c>
      <c r="Q488" s="127">
        <v>0.11077179036634059</v>
      </c>
      <c r="R488" s="127">
        <v>1.5979627859015529E-2</v>
      </c>
      <c r="S488" s="127">
        <v>2.0946982224523202E-2</v>
      </c>
    </row>
    <row r="489" spans="1:19" s="9" customFormat="1" x14ac:dyDescent="0.2">
      <c r="A489" s="128" t="s">
        <v>167</v>
      </c>
      <c r="B489" s="129"/>
      <c r="C489" s="130">
        <v>5.0361310225198949E-2</v>
      </c>
      <c r="D489" s="130">
        <v>2.1640230673396727E-2</v>
      </c>
      <c r="E489" s="130">
        <v>2.8388442103540176E-2</v>
      </c>
      <c r="F489" s="130">
        <v>4.5138777528204617E-2</v>
      </c>
      <c r="G489" s="130">
        <v>2.7550214896681531E-2</v>
      </c>
      <c r="H489" s="130">
        <v>4.1883199511071639E-2</v>
      </c>
      <c r="I489" s="130">
        <v>2.3235492414778684E-2</v>
      </c>
      <c r="J489" s="130">
        <v>2.2371140092038576E-2</v>
      </c>
      <c r="K489" s="130">
        <v>2.0651935503635026E-2</v>
      </c>
      <c r="L489" s="130">
        <v>8.5738465669673216E-3</v>
      </c>
      <c r="M489" s="130">
        <v>4.3888034786000348E-3</v>
      </c>
      <c r="N489" s="130">
        <v>9.7199011701490489E-3</v>
      </c>
      <c r="O489" s="130">
        <v>3.4196277924943858E-3</v>
      </c>
      <c r="P489" s="130">
        <v>1.0821670474246075E-2</v>
      </c>
      <c r="Q489" s="130">
        <v>1.0826005698446883E-2</v>
      </c>
      <c r="R489" s="130">
        <v>1.4660949356823424E-2</v>
      </c>
      <c r="S489" s="130">
        <v>9.6935921174725569E-3</v>
      </c>
    </row>
    <row r="490" spans="1:19" s="9" customFormat="1" x14ac:dyDescent="0.2">
      <c r="A490" s="109"/>
    </row>
    <row r="491" spans="1:19" s="9" customFormat="1" x14ac:dyDescent="0.2">
      <c r="A491" s="50" t="s">
        <v>213</v>
      </c>
      <c r="B491" s="51"/>
      <c r="C491" s="51"/>
      <c r="D491" s="51"/>
      <c r="E491" s="51"/>
      <c r="F491" s="51"/>
      <c r="G491" s="51"/>
      <c r="H491" s="51"/>
      <c r="I491" s="51"/>
      <c r="J491" s="51"/>
      <c r="K491" s="51"/>
      <c r="L491" s="51"/>
      <c r="M491" s="51"/>
      <c r="N491" s="51"/>
      <c r="O491" s="51"/>
      <c r="P491" s="51"/>
      <c r="Q491" s="51"/>
      <c r="R491" s="51"/>
      <c r="S491" s="51"/>
    </row>
    <row r="492" spans="1:19" s="9" customFormat="1" ht="15" x14ac:dyDescent="0.2">
      <c r="A492" s="131" t="s">
        <v>7</v>
      </c>
      <c r="B492" s="57"/>
      <c r="C492" s="57">
        <v>2007</v>
      </c>
      <c r="D492" s="57">
        <v>2008</v>
      </c>
      <c r="E492" s="57">
        <v>2009</v>
      </c>
      <c r="F492" s="57">
        <v>2010</v>
      </c>
      <c r="G492" s="57">
        <v>2011</v>
      </c>
      <c r="H492" s="57">
        <v>2012</v>
      </c>
      <c r="I492" s="57">
        <v>2013</v>
      </c>
      <c r="J492" s="57">
        <v>2014</v>
      </c>
      <c r="K492" s="57">
        <v>2015</v>
      </c>
      <c r="L492" s="57">
        <v>2016</v>
      </c>
      <c r="M492" s="57">
        <v>2017</v>
      </c>
      <c r="N492" s="57">
        <v>2018</v>
      </c>
      <c r="O492" s="57">
        <v>2019</v>
      </c>
      <c r="P492" s="57">
        <v>2020</v>
      </c>
      <c r="Q492" s="57">
        <v>2021</v>
      </c>
      <c r="R492" s="57">
        <v>2022</v>
      </c>
      <c r="S492" s="57">
        <v>2023</v>
      </c>
    </row>
    <row r="493" spans="1:19" s="9" customFormat="1" x14ac:dyDescent="0.2">
      <c r="A493" s="126" t="s">
        <v>28</v>
      </c>
      <c r="C493" s="127" cm="1">
        <f t="array" ref="C493:S503">TRANSPOSE('1.Shazam DNSP&amp;State'!AG195:AQ211)</f>
        <v>2.9113189999999999E-3</v>
      </c>
      <c r="D493" s="127">
        <v>5.5788840000000001E-4</v>
      </c>
      <c r="E493" s="127">
        <v>-6.7996069999999998E-4</v>
      </c>
      <c r="F493" s="127">
        <v>2.3148579999999999E-3</v>
      </c>
      <c r="G493" s="127">
        <v>-2.3560310000000002E-3</v>
      </c>
      <c r="H493" s="127">
        <v>-2.3170479999999999E-3</v>
      </c>
      <c r="I493" s="127">
        <v>-7.6996849999999998E-5</v>
      </c>
      <c r="J493" s="127">
        <v>-3.7044159999999999E-3</v>
      </c>
      <c r="K493" s="127">
        <v>-2.4326370000000001E-3</v>
      </c>
      <c r="L493" s="127">
        <v>7.0352269999999999E-5</v>
      </c>
      <c r="M493" s="127">
        <v>-1.3586640000000001E-3</v>
      </c>
      <c r="N493" s="127">
        <v>-5.5417719999999995E-4</v>
      </c>
      <c r="O493" s="127">
        <v>-1.033777E-3</v>
      </c>
      <c r="P493" s="127">
        <v>-1.9133920000000001E-3</v>
      </c>
      <c r="Q493" s="127">
        <v>-1.8616730000000001E-3</v>
      </c>
      <c r="R493" s="127">
        <v>1.029961E-3</v>
      </c>
      <c r="S493" s="127">
        <v>2.8114049999999999E-4</v>
      </c>
    </row>
    <row r="494" spans="1:19" s="9" customFormat="1" x14ac:dyDescent="0.2">
      <c r="A494" s="126" t="s">
        <v>161</v>
      </c>
      <c r="C494" s="127">
        <v>-8.0417800000000001E-4</v>
      </c>
      <c r="D494" s="127">
        <v>2.857239E-2</v>
      </c>
      <c r="E494" s="127">
        <v>3.0077240000000002E-2</v>
      </c>
      <c r="F494" s="127">
        <v>1.977347E-4</v>
      </c>
      <c r="G494" s="127">
        <v>-1.61915E-4</v>
      </c>
      <c r="H494" s="127">
        <v>-2.3797529999999999E-4</v>
      </c>
      <c r="I494" s="127">
        <v>3.250682E-5</v>
      </c>
      <c r="J494" s="127">
        <v>5.491947E-5</v>
      </c>
      <c r="K494" s="127">
        <v>-1.8117170000000001E-4</v>
      </c>
      <c r="L494" s="127">
        <v>1.9405609999999999E-4</v>
      </c>
      <c r="M494" s="127">
        <v>-1.0653040000000001E-5</v>
      </c>
      <c r="N494" s="127">
        <v>-8.1175799999999996E-5</v>
      </c>
      <c r="O494" s="127">
        <v>4.6581200000000001E-5</v>
      </c>
      <c r="P494" s="127">
        <v>-1.0685170000000001E-4</v>
      </c>
      <c r="Q494" s="127">
        <v>1.9211950000000002E-5</v>
      </c>
      <c r="R494" s="127">
        <v>6.3880380000000005E-5</v>
      </c>
      <c r="S494" s="127">
        <v>6.8175770000000003E-5</v>
      </c>
    </row>
    <row r="495" spans="1:19" s="9" customFormat="1" x14ac:dyDescent="0.2">
      <c r="A495" s="126" t="s">
        <v>30</v>
      </c>
      <c r="C495" s="127">
        <v>-1.7228729999999999E-4</v>
      </c>
      <c r="D495" s="127">
        <v>1.134342E-3</v>
      </c>
      <c r="E495" s="127">
        <v>9.0843499999999997E-3</v>
      </c>
      <c r="F495" s="127">
        <v>3.129901E-3</v>
      </c>
      <c r="G495" s="127">
        <v>2.5530980000000002E-3</v>
      </c>
      <c r="H495" s="127">
        <v>2.2103560000000001E-3</v>
      </c>
      <c r="I495" s="127">
        <v>8.9864320000000004E-4</v>
      </c>
      <c r="J495" s="127">
        <v>9.961067000000001E-4</v>
      </c>
      <c r="K495" s="127">
        <v>5.6566479999999996E-4</v>
      </c>
      <c r="L495" s="127">
        <v>1.1649609999999999E-3</v>
      </c>
      <c r="M495" s="127">
        <v>4.8672619999999998E-3</v>
      </c>
      <c r="N495" s="127">
        <v>3.812546E-3</v>
      </c>
      <c r="O495" s="127">
        <v>2.861129E-3</v>
      </c>
      <c r="P495" s="127">
        <v>1.788502E-3</v>
      </c>
      <c r="Q495" s="127">
        <v>1.473462E-3</v>
      </c>
      <c r="R495" s="127">
        <v>1.9458699999999999E-3</v>
      </c>
      <c r="S495" s="127">
        <v>1.98022E-3</v>
      </c>
    </row>
    <row r="496" spans="1:19" s="9" customFormat="1" x14ac:dyDescent="0.2">
      <c r="A496" s="126" t="s">
        <v>162</v>
      </c>
      <c r="C496" s="127">
        <v>2.4892619999999999E-3</v>
      </c>
      <c r="D496" s="127">
        <v>3.124866E-3</v>
      </c>
      <c r="E496" s="127">
        <v>4.271019E-3</v>
      </c>
      <c r="F496" s="127">
        <v>2.9922439999999998E-3</v>
      </c>
      <c r="G496" s="127">
        <v>6.8030879999999998E-6</v>
      </c>
      <c r="H496" s="127">
        <v>2.462554E-3</v>
      </c>
      <c r="I496" s="127">
        <v>1.1983919999999999E-3</v>
      </c>
      <c r="J496" s="127">
        <v>1.0301939999999999E-3</v>
      </c>
      <c r="K496" s="127">
        <v>5.8844680000000001E-4</v>
      </c>
      <c r="L496" s="127">
        <v>3.1453459999999998E-3</v>
      </c>
      <c r="M496" s="127">
        <v>8.2812260000000003E-4</v>
      </c>
      <c r="N496" s="127">
        <v>1.6658020000000001E-3</v>
      </c>
      <c r="O496" s="127">
        <v>-2.680948E-5</v>
      </c>
      <c r="P496" s="127">
        <v>5.0083669999999997E-4</v>
      </c>
      <c r="Q496" s="127">
        <v>9.7743390000000008E-4</v>
      </c>
      <c r="R496" s="127">
        <v>2.0655449999999998E-3</v>
      </c>
      <c r="S496" s="127">
        <v>1.627316E-3</v>
      </c>
    </row>
    <row r="497" spans="1:19" s="9" customFormat="1" x14ac:dyDescent="0.2">
      <c r="A497" s="126" t="s">
        <v>156</v>
      </c>
      <c r="C497" s="127">
        <v>-3.021277E-2</v>
      </c>
      <c r="D497" s="127">
        <v>6.2545840000000005E-2</v>
      </c>
      <c r="E497" s="127">
        <v>-1.6104899999999998E-2</v>
      </c>
      <c r="F497" s="127">
        <v>-5.8290769999999999E-2</v>
      </c>
      <c r="G497" s="127">
        <v>2.2858679999999999E-2</v>
      </c>
      <c r="H497" s="127">
        <v>3.4108359999999997E-2</v>
      </c>
      <c r="I497" s="127">
        <v>-1.490356E-2</v>
      </c>
      <c r="J497" s="127">
        <v>-2.589528E-2</v>
      </c>
      <c r="K497" s="127">
        <v>4.4472539999999998E-2</v>
      </c>
      <c r="L497" s="127">
        <v>-1.5529019999999999E-2</v>
      </c>
      <c r="M497" s="127">
        <v>-1.754317E-2</v>
      </c>
      <c r="N497" s="127">
        <v>1.9089149999999999E-2</v>
      </c>
      <c r="O497" s="127">
        <v>-1.8279179999999999E-2</v>
      </c>
      <c r="P497" s="127">
        <v>2.7935100000000001E-2</v>
      </c>
      <c r="Q497" s="127">
        <v>-8.2729080000000007E-3</v>
      </c>
      <c r="R497" s="127">
        <v>-1.1606730000000001E-2</v>
      </c>
      <c r="S497" s="127">
        <v>-9.8414780000000007E-3</v>
      </c>
    </row>
    <row r="498" spans="1:19" s="9" customFormat="1" x14ac:dyDescent="0.2">
      <c r="A498" s="126" t="s">
        <v>10</v>
      </c>
      <c r="C498" s="127">
        <v>2.26786E-2</v>
      </c>
      <c r="D498" s="127">
        <v>-3.2706239999999998E-2</v>
      </c>
      <c r="E498" s="127">
        <v>-3.0421589999999998E-2</v>
      </c>
      <c r="F498" s="127">
        <v>6.360599E-4</v>
      </c>
      <c r="G498" s="127">
        <v>-7.5266540000000007E-2</v>
      </c>
      <c r="H498" s="127">
        <v>-1.190711E-2</v>
      </c>
      <c r="I498" s="127">
        <v>-2.0900519999999999E-2</v>
      </c>
      <c r="J498" s="127">
        <v>1.100251E-3</v>
      </c>
      <c r="K498" s="127">
        <v>-1.362565E-2</v>
      </c>
      <c r="L498" s="127">
        <v>6.6621089999999994E-2</v>
      </c>
      <c r="M498" s="127">
        <v>-5.369471E-2</v>
      </c>
      <c r="N498" s="127">
        <v>7.9037080000000006E-3</v>
      </c>
      <c r="O498" s="127">
        <v>-9.8727229999999999E-3</v>
      </c>
      <c r="P498" s="127">
        <v>4.378017E-2</v>
      </c>
      <c r="Q498" s="127">
        <v>-7.8189809999999992E-3</v>
      </c>
      <c r="R498" s="127">
        <v>-2.6230590000000002E-2</v>
      </c>
      <c r="S498" s="127">
        <v>-5.8792579999999997E-2</v>
      </c>
    </row>
    <row r="499" spans="1:19" s="9" customFormat="1" x14ac:dyDescent="0.2">
      <c r="A499" s="126" t="s">
        <v>163</v>
      </c>
      <c r="C499" s="127">
        <v>-1.9522579999999999E-4</v>
      </c>
      <c r="D499" s="127">
        <v>-1.9161720000000001E-4</v>
      </c>
      <c r="E499" s="127">
        <v>-3.158476E-4</v>
      </c>
      <c r="F499" s="127">
        <v>-3.9904280000000001E-4</v>
      </c>
      <c r="G499" s="127">
        <v>6.9326119999999999E-4</v>
      </c>
      <c r="H499" s="127">
        <v>-2.6120249999999999E-4</v>
      </c>
      <c r="I499" s="127">
        <v>-9.5286520000000005E-5</v>
      </c>
      <c r="J499" s="127">
        <v>4.6358169999999997E-5</v>
      </c>
      <c r="K499" s="127">
        <v>-3.2775509999999998E-4</v>
      </c>
      <c r="L499" s="127">
        <v>1.4467810000000001E-4</v>
      </c>
      <c r="M499" s="127">
        <v>-2.2822230000000001E-4</v>
      </c>
      <c r="N499" s="127">
        <v>-1.1257899999999999E-4</v>
      </c>
      <c r="O499" s="127">
        <v>6.5299880000000007E-5</v>
      </c>
      <c r="P499" s="127">
        <v>-5.672602E-5</v>
      </c>
      <c r="Q499" s="127">
        <v>-8.4341939999999996E-5</v>
      </c>
      <c r="R499" s="127">
        <v>-2.2916869999999999E-4</v>
      </c>
      <c r="S499" s="127">
        <v>-3.0466049999999999E-5</v>
      </c>
    </row>
    <row r="500" spans="1:19" s="9" customFormat="1" x14ac:dyDescent="0.2">
      <c r="A500" s="126" t="s">
        <v>164</v>
      </c>
      <c r="C500" s="127">
        <v>2.4651439999999999E-5</v>
      </c>
      <c r="D500" s="127">
        <v>3.0320549999999999E-5</v>
      </c>
      <c r="E500" s="127">
        <v>-9.8437259999999997E-5</v>
      </c>
      <c r="F500" s="127">
        <v>3.1444330000000002E-5</v>
      </c>
      <c r="G500" s="127">
        <v>-8.8953739999999998E-5</v>
      </c>
      <c r="H500" s="127">
        <v>5.8139740000000002E-4</v>
      </c>
      <c r="I500" s="127">
        <v>1.020697E-5</v>
      </c>
      <c r="J500" s="127">
        <v>1.0008440000000001E-3</v>
      </c>
      <c r="K500" s="127">
        <v>2.8457370000000001E-3</v>
      </c>
      <c r="L500" s="127">
        <v>-4.72456E-4</v>
      </c>
      <c r="M500" s="127">
        <v>-3.0413860000000001E-4</v>
      </c>
      <c r="N500" s="127">
        <v>-8.0999529999999998E-4</v>
      </c>
      <c r="O500" s="127">
        <v>-6.6090599999999995E-4</v>
      </c>
      <c r="P500" s="127">
        <v>-1.2244739999999999E-3</v>
      </c>
      <c r="Q500" s="127">
        <v>2.5404250000000001E-4</v>
      </c>
      <c r="R500" s="127">
        <v>1.163152E-4</v>
      </c>
      <c r="S500" s="127">
        <v>2.098797E-4</v>
      </c>
    </row>
    <row r="501" spans="1:19" s="9" customFormat="1" x14ac:dyDescent="0.2">
      <c r="A501" s="126" t="s">
        <v>165</v>
      </c>
      <c r="C501" s="127">
        <v>-7.840007E-5</v>
      </c>
      <c r="D501" s="127">
        <v>-7.6463160000000001E-5</v>
      </c>
      <c r="E501" s="127">
        <v>-2.409441E-4</v>
      </c>
      <c r="F501" s="127">
        <v>8.4822460000000007E-6</v>
      </c>
      <c r="G501" s="127">
        <v>4.0574090000000001E-4</v>
      </c>
      <c r="H501" s="127">
        <v>-4.6840590000000001E-4</v>
      </c>
      <c r="I501" s="127">
        <v>-3.0653469999999998E-5</v>
      </c>
      <c r="J501" s="127">
        <v>-8.2880560000000005E-5</v>
      </c>
      <c r="K501" s="127">
        <v>-1.212158E-4</v>
      </c>
      <c r="L501" s="127">
        <v>3.2731709999999998E-5</v>
      </c>
      <c r="M501" s="127">
        <v>1.2883300000000001E-5</v>
      </c>
      <c r="N501" s="127">
        <v>-9.0942650000000002E-5</v>
      </c>
      <c r="O501" s="127">
        <v>-1.1317689999999999E-5</v>
      </c>
      <c r="P501" s="127">
        <v>-4.2336880000000003E-5</v>
      </c>
      <c r="Q501" s="127">
        <v>7.3518620000000001E-6</v>
      </c>
      <c r="R501" s="127">
        <v>-3.9653139999999998E-5</v>
      </c>
      <c r="S501" s="127">
        <v>-3.8796289999999999E-5</v>
      </c>
    </row>
    <row r="502" spans="1:19" s="9" customFormat="1" x14ac:dyDescent="0.2">
      <c r="A502" s="126" t="s">
        <v>166</v>
      </c>
      <c r="C502" s="127">
        <v>-9.0219110000000005E-3</v>
      </c>
      <c r="D502" s="127">
        <v>-8.4114399999999992E-3</v>
      </c>
      <c r="E502" s="127">
        <v>-8.9858760000000003E-3</v>
      </c>
      <c r="F502" s="127">
        <v>-6.9587579999999998E-3</v>
      </c>
      <c r="G502" s="127">
        <v>-4.3170719999999999E-3</v>
      </c>
      <c r="H502" s="127">
        <v>-3.9273160000000001E-3</v>
      </c>
      <c r="I502" s="127">
        <v>-2.687044E-3</v>
      </c>
      <c r="J502" s="127">
        <v>-2.5895290000000001E-3</v>
      </c>
      <c r="K502" s="127">
        <v>-2.2882409999999999E-3</v>
      </c>
      <c r="L502" s="127">
        <v>-3.784492E-3</v>
      </c>
      <c r="M502" s="127">
        <v>-1.9880610000000002E-3</v>
      </c>
      <c r="N502" s="127">
        <v>-2.010094E-3</v>
      </c>
      <c r="O502" s="127">
        <v>-4.5851650000000004E-3</v>
      </c>
      <c r="P502" s="127">
        <v>-4.0035219999999998E-3</v>
      </c>
      <c r="Q502" s="127">
        <v>-1.6316569999999999E-2</v>
      </c>
      <c r="R502" s="127">
        <v>-1.6904859999999999E-3</v>
      </c>
      <c r="S502" s="127">
        <v>-3.156725E-3</v>
      </c>
    </row>
    <row r="503" spans="1:19" s="9" customFormat="1" x14ac:dyDescent="0.2">
      <c r="A503" s="128" t="s">
        <v>167</v>
      </c>
      <c r="B503" s="129"/>
      <c r="C503" s="130">
        <v>-1.409583E-2</v>
      </c>
      <c r="D503" s="130">
        <v>-7.4438819999999998E-3</v>
      </c>
      <c r="E503" s="130">
        <v>-9.0829080000000006E-3</v>
      </c>
      <c r="F503" s="130">
        <v>-1.448724E-2</v>
      </c>
      <c r="G503" s="130">
        <v>-1.025475E-2</v>
      </c>
      <c r="H503" s="130">
        <v>-1.338045E-2</v>
      </c>
      <c r="I503" s="130">
        <v>-7.628063E-3</v>
      </c>
      <c r="J503" s="130">
        <v>-7.419714E-3</v>
      </c>
      <c r="K503" s="130">
        <v>-7.3495210000000004E-3</v>
      </c>
      <c r="L503" s="130">
        <v>-2.0967550000000001E-3</v>
      </c>
      <c r="M503" s="130">
        <v>-3.65913E-3</v>
      </c>
      <c r="N503" s="130">
        <v>-3.319827E-3</v>
      </c>
      <c r="O503" s="130">
        <v>-9.9544330000000004E-4</v>
      </c>
      <c r="P503" s="130">
        <v>-4.1943220000000003E-3</v>
      </c>
      <c r="Q503" s="130">
        <v>-3.3534189999999998E-3</v>
      </c>
      <c r="R503" s="130">
        <v>-4.69901E-3</v>
      </c>
      <c r="S503" s="130">
        <v>-3.4708740000000001E-3</v>
      </c>
    </row>
    <row r="504" spans="1:19" ht="15" x14ac:dyDescent="0.2">
      <c r="A504" s="80" t="s">
        <v>168</v>
      </c>
      <c r="B504" s="84"/>
      <c r="C504" s="90">
        <f t="shared" ref="C504:P504" si="93">SUM(C493:C503)</f>
        <v>-2.6476769729999999E-2</v>
      </c>
      <c r="D504" s="90">
        <f t="shared" si="93"/>
        <v>4.7136004590000023E-2</v>
      </c>
      <c r="E504" s="90">
        <f t="shared" si="93"/>
        <v>-2.2497854659999997E-2</v>
      </c>
      <c r="F504" s="90">
        <f t="shared" si="93"/>
        <v>-7.0825086624E-2</v>
      </c>
      <c r="G504" s="90">
        <f t="shared" si="93"/>
        <v>-6.5927678552000005E-2</v>
      </c>
      <c r="H504" s="90">
        <f t="shared" si="93"/>
        <v>6.8631597000000013E-3</v>
      </c>
      <c r="I504" s="90">
        <f t="shared" si="93"/>
        <v>-4.4182374849999997E-2</v>
      </c>
      <c r="J504" s="90">
        <f t="shared" si="93"/>
        <v>-3.5463146219999998E-2</v>
      </c>
      <c r="K504" s="90">
        <f t="shared" si="93"/>
        <v>2.2146196999999999E-2</v>
      </c>
      <c r="L504" s="90">
        <f t="shared" si="93"/>
        <v>4.9490492179999984E-2</v>
      </c>
      <c r="M504" s="90">
        <f t="shared" si="93"/>
        <v>-7.307848103999999E-2</v>
      </c>
      <c r="N504" s="90">
        <f t="shared" si="93"/>
        <v>2.5492415049999995E-2</v>
      </c>
      <c r="O504" s="90">
        <f t="shared" si="93"/>
        <v>-3.249231139E-2</v>
      </c>
      <c r="P504" s="90">
        <f t="shared" si="93"/>
        <v>6.2462984100000007E-2</v>
      </c>
      <c r="Q504" s="90">
        <f t="shared" ref="Q504:R504" si="94">SUM(Q493:Q503)</f>
        <v>-3.4976390728000004E-2</v>
      </c>
      <c r="R504" s="90">
        <f t="shared" si="94"/>
        <v>-3.927406625999999E-2</v>
      </c>
      <c r="S504" s="90">
        <f t="shared" ref="S504" si="95">SUM(S493:S503)</f>
        <v>-7.1164187369999993E-2</v>
      </c>
    </row>
    <row r="505" spans="1:19" x14ac:dyDescent="0.2">
      <c r="A505" s="95" t="s">
        <v>184</v>
      </c>
      <c r="B505" s="96"/>
      <c r="C505" s="97" cm="1">
        <f t="array" ref="C505:S505">TRANSPOSE('5.Stata-DNSP&amp;State'!J174:J190)</f>
        <v>-2.6476854458451271E-2</v>
      </c>
      <c r="D505" s="97">
        <v>4.7136500477790833E-2</v>
      </c>
      <c r="E505" s="97">
        <v>-2.2497734054923058E-2</v>
      </c>
      <c r="F505" s="97">
        <v>-7.0825055241584778E-2</v>
      </c>
      <c r="G505" s="97">
        <v>-6.5927997231483459E-2</v>
      </c>
      <c r="H505" s="97">
        <v>6.862938404083252E-3</v>
      </c>
      <c r="I505" s="97">
        <v>-4.4182140380144119E-2</v>
      </c>
      <c r="J505" s="97">
        <v>-3.5463437438011169E-2</v>
      </c>
      <c r="K505" s="97">
        <v>2.2146623581647873E-2</v>
      </c>
      <c r="L505" s="97">
        <v>4.9490224570035934E-2</v>
      </c>
      <c r="M505" s="97">
        <v>-7.3078528046607971E-2</v>
      </c>
      <c r="N505" s="97">
        <v>2.5492610409855843E-2</v>
      </c>
      <c r="O505" s="97">
        <v>-3.2492287456989288E-2</v>
      </c>
      <c r="P505" s="97">
        <v>6.2463000416755676E-2</v>
      </c>
      <c r="Q505" s="97">
        <v>-3.497663140296936E-2</v>
      </c>
      <c r="R505" s="97">
        <v>-3.9273679256439209E-2</v>
      </c>
      <c r="S505" s="97">
        <v>-7.1164786815643311E-2</v>
      </c>
    </row>
    <row r="506" spans="1:19" x14ac:dyDescent="0.2">
      <c r="A506" s="95" t="s">
        <v>184</v>
      </c>
      <c r="B506" s="96"/>
      <c r="C506" s="98">
        <f t="shared" ref="C506:P506" si="96">C504-C505</f>
        <v>8.4728451272414462E-8</v>
      </c>
      <c r="D506" s="98">
        <f t="shared" si="96"/>
        <v>-4.9588779080927958E-7</v>
      </c>
      <c r="E506" s="98">
        <f t="shared" si="96"/>
        <v>-1.2060507693922862E-7</v>
      </c>
      <c r="F506" s="98">
        <f t="shared" si="96"/>
        <v>-3.1382415222047655E-8</v>
      </c>
      <c r="G506" s="98">
        <f t="shared" si="96"/>
        <v>3.186794834547646E-7</v>
      </c>
      <c r="H506" s="98">
        <f t="shared" si="96"/>
        <v>2.2129591674933946E-7</v>
      </c>
      <c r="I506" s="98">
        <f t="shared" si="96"/>
        <v>-2.3446985587816105E-7</v>
      </c>
      <c r="J506" s="98">
        <f t="shared" si="96"/>
        <v>2.9121801117110158E-7</v>
      </c>
      <c r="K506" s="98">
        <f t="shared" si="96"/>
        <v>-4.2658164787351405E-7</v>
      </c>
      <c r="L506" s="98">
        <f t="shared" si="96"/>
        <v>2.6760996404973092E-7</v>
      </c>
      <c r="M506" s="98">
        <f t="shared" si="96"/>
        <v>4.7006607981070481E-8</v>
      </c>
      <c r="N506" s="98">
        <f t="shared" si="96"/>
        <v>-1.9535985584795412E-7</v>
      </c>
      <c r="O506" s="98">
        <f t="shared" si="96"/>
        <v>-2.3933010712129388E-8</v>
      </c>
      <c r="P506" s="98">
        <f t="shared" si="96"/>
        <v>-1.6316755668821514E-8</v>
      </c>
      <c r="Q506" s="98">
        <f t="shared" ref="Q506:R506" si="97">Q504-Q505</f>
        <v>2.4067496935675781E-7</v>
      </c>
      <c r="R506" s="98">
        <f t="shared" si="97"/>
        <v>-3.8700356078114062E-7</v>
      </c>
      <c r="S506" s="98">
        <f t="shared" ref="S506" si="98">S504-S505</f>
        <v>5.9944564331781969E-7</v>
      </c>
    </row>
    <row r="507" spans="1:19" x14ac:dyDescent="0.2">
      <c r="A507" s="1"/>
    </row>
    <row r="508" spans="1:19" x14ac:dyDescent="0.2">
      <c r="A508" s="50" t="s">
        <v>427</v>
      </c>
      <c r="B508" s="51"/>
      <c r="C508" s="51"/>
      <c r="D508" s="51"/>
      <c r="E508" s="51"/>
      <c r="F508" s="51"/>
    </row>
    <row r="509" spans="1:19" ht="30" x14ac:dyDescent="0.2">
      <c r="A509" s="78" t="s">
        <v>7</v>
      </c>
      <c r="B509" s="29"/>
      <c r="C509" s="29" t="s">
        <v>497</v>
      </c>
      <c r="D509" s="29" t="s">
        <v>277</v>
      </c>
      <c r="E509" s="29" t="s">
        <v>498</v>
      </c>
      <c r="F509" s="29" t="s">
        <v>574</v>
      </c>
    </row>
    <row r="510" spans="1:19" ht="15" x14ac:dyDescent="0.2">
      <c r="A510" s="68" t="s">
        <v>28</v>
      </c>
      <c r="B510" s="77"/>
      <c r="C510" s="183">
        <f>AVERAGE(C493:S493)</f>
        <v>-6.5430903411764702E-4</v>
      </c>
      <c r="D510" s="183">
        <f>AVERAGE(C493:H493)</f>
        <v>7.1837616666666607E-5</v>
      </c>
      <c r="E510" s="183">
        <f>AVERAGE(I493:S493)</f>
        <v>-1.0503890254545455E-3</v>
      </c>
      <c r="F510" s="183">
        <f>S493</f>
        <v>2.8114049999999999E-4</v>
      </c>
    </row>
    <row r="511" spans="1:19" ht="15" x14ac:dyDescent="0.2">
      <c r="A511" s="68" t="s">
        <v>161</v>
      </c>
      <c r="B511" s="77"/>
      <c r="C511" s="183">
        <f t="shared" ref="C511:C521" si="99">AVERAGE(C494:S494)</f>
        <v>3.3966338735294116E-3</v>
      </c>
      <c r="D511" s="183">
        <f t="shared" ref="D511:D521" si="100">AVERAGE(C494:H494)</f>
        <v>9.6072160666666687E-3</v>
      </c>
      <c r="E511" s="183">
        <f t="shared" ref="E511:E521" si="101">AVERAGE(I494:S494)</f>
        <v>9.043586363636363E-6</v>
      </c>
      <c r="F511" s="183">
        <f t="shared" ref="F511:F521" si="102">S494</f>
        <v>6.8175770000000003E-5</v>
      </c>
    </row>
    <row r="512" spans="1:19" ht="15" x14ac:dyDescent="0.2">
      <c r="A512" s="68" t="s">
        <v>30</v>
      </c>
      <c r="B512" s="77"/>
      <c r="C512" s="183">
        <f t="shared" si="99"/>
        <v>2.3702427294117648E-3</v>
      </c>
      <c r="D512" s="183">
        <f t="shared" si="100"/>
        <v>2.9899599499999996E-3</v>
      </c>
      <c r="E512" s="183">
        <f t="shared" si="101"/>
        <v>2.032215154545455E-3</v>
      </c>
      <c r="F512" s="183">
        <f t="shared" si="102"/>
        <v>1.98022E-3</v>
      </c>
    </row>
    <row r="513" spans="1:19" ht="15" x14ac:dyDescent="0.2">
      <c r="A513" s="68" t="s">
        <v>162</v>
      </c>
      <c r="B513" s="77"/>
      <c r="C513" s="183">
        <f t="shared" si="99"/>
        <v>1.7027866828235297E-3</v>
      </c>
      <c r="D513" s="183">
        <f t="shared" si="100"/>
        <v>2.5577913480000001E-3</v>
      </c>
      <c r="E513" s="183">
        <f t="shared" si="101"/>
        <v>1.2364205018181819E-3</v>
      </c>
      <c r="F513" s="183">
        <f t="shared" si="102"/>
        <v>1.627316E-3</v>
      </c>
    </row>
    <row r="514" spans="1:19" ht="15" x14ac:dyDescent="0.2">
      <c r="A514" s="68" t="s">
        <v>156</v>
      </c>
      <c r="B514" s="77"/>
      <c r="C514" s="183">
        <f t="shared" si="99"/>
        <v>-9.1000564705882338E-4</v>
      </c>
      <c r="D514" s="183">
        <f t="shared" si="100"/>
        <v>2.4840733333333343E-3</v>
      </c>
      <c r="E514" s="183">
        <f t="shared" si="101"/>
        <v>-2.7613214545454553E-3</v>
      </c>
      <c r="F514" s="183">
        <f t="shared" si="102"/>
        <v>-9.8414780000000007E-3</v>
      </c>
    </row>
    <row r="515" spans="1:19" ht="15" x14ac:dyDescent="0.2">
      <c r="A515" s="68" t="s">
        <v>10</v>
      </c>
      <c r="B515" s="77"/>
      <c r="C515" s="183">
        <f t="shared" si="99"/>
        <v>-1.1677491476470589E-2</v>
      </c>
      <c r="D515" s="183">
        <f t="shared" si="100"/>
        <v>-2.1164470016666669E-2</v>
      </c>
      <c r="E515" s="183">
        <f t="shared" si="101"/>
        <v>-6.5027759090909099E-3</v>
      </c>
      <c r="F515" s="183">
        <f t="shared" si="102"/>
        <v>-5.8792579999999997E-2</v>
      </c>
    </row>
    <row r="516" spans="1:19" ht="15" x14ac:dyDescent="0.2">
      <c r="A516" s="68" t="s">
        <v>163</v>
      </c>
      <c r="B516" s="77"/>
      <c r="C516" s="183">
        <f t="shared" si="99"/>
        <v>-9.2816716470588235E-5</v>
      </c>
      <c r="D516" s="183">
        <f t="shared" si="100"/>
        <v>-1.1161244999999998E-4</v>
      </c>
      <c r="E516" s="183">
        <f t="shared" si="101"/>
        <v>-8.2564498181818177E-5</v>
      </c>
      <c r="F516" s="183">
        <f t="shared" si="102"/>
        <v>-3.0466049999999999E-5</v>
      </c>
    </row>
    <row r="517" spans="1:19" ht="15" x14ac:dyDescent="0.2">
      <c r="A517" s="68" t="s">
        <v>164</v>
      </c>
      <c r="B517" s="77"/>
      <c r="C517" s="183">
        <f t="shared" si="99"/>
        <v>8.5028128823529413E-5</v>
      </c>
      <c r="D517" s="183">
        <f t="shared" si="100"/>
        <v>8.007045333333334E-5</v>
      </c>
      <c r="E517" s="183">
        <f t="shared" si="101"/>
        <v>8.7732315454545467E-5</v>
      </c>
      <c r="F517" s="183">
        <f t="shared" si="102"/>
        <v>2.098797E-4</v>
      </c>
    </row>
    <row r="518" spans="1:19" ht="15" x14ac:dyDescent="0.2">
      <c r="A518" s="68" t="s">
        <v>165</v>
      </c>
      <c r="B518" s="77"/>
      <c r="C518" s="183">
        <f t="shared" si="99"/>
        <v>-5.0283511294117646E-5</v>
      </c>
      <c r="D518" s="183">
        <f t="shared" si="100"/>
        <v>-7.4998347333333321E-5</v>
      </c>
      <c r="E518" s="183">
        <f t="shared" si="101"/>
        <v>-3.6802691636363644E-5</v>
      </c>
      <c r="F518" s="183">
        <f t="shared" si="102"/>
        <v>-3.8796289999999999E-5</v>
      </c>
    </row>
    <row r="519" spans="1:19" ht="15" x14ac:dyDescent="0.2">
      <c r="A519" s="68" t="s">
        <v>166</v>
      </c>
      <c r="B519" s="77"/>
      <c r="C519" s="183">
        <f t="shared" si="99"/>
        <v>-5.1013118823529414E-3</v>
      </c>
      <c r="D519" s="183">
        <f t="shared" si="100"/>
        <v>-6.9370621666666665E-3</v>
      </c>
      <c r="E519" s="183">
        <f t="shared" si="101"/>
        <v>-4.0999935454545449E-3</v>
      </c>
      <c r="F519" s="183">
        <f t="shared" si="102"/>
        <v>-3.156725E-3</v>
      </c>
    </row>
    <row r="520" spans="1:19" ht="15" x14ac:dyDescent="0.2">
      <c r="A520" s="68" t="s">
        <v>167</v>
      </c>
      <c r="B520" s="79"/>
      <c r="C520" s="183">
        <f t="shared" si="99"/>
        <v>-6.878302252941176E-3</v>
      </c>
      <c r="D520" s="183">
        <f t="shared" si="100"/>
        <v>-1.1457509999999999E-2</v>
      </c>
      <c r="E520" s="183">
        <f t="shared" si="101"/>
        <v>-4.380552572727273E-3</v>
      </c>
      <c r="F520" s="183">
        <f t="shared" si="102"/>
        <v>-3.4708740000000001E-3</v>
      </c>
    </row>
    <row r="521" spans="1:19" ht="15" x14ac:dyDescent="0.2">
      <c r="A521" s="80" t="s">
        <v>168</v>
      </c>
      <c r="B521" s="81"/>
      <c r="C521" s="183">
        <f t="shared" si="99"/>
        <v>-1.7809829106117642E-2</v>
      </c>
      <c r="D521" s="183">
        <f t="shared" si="100"/>
        <v>-2.1954704212666664E-2</v>
      </c>
      <c r="E521" s="183">
        <f t="shared" si="101"/>
        <v>-1.5548988138909092E-2</v>
      </c>
      <c r="F521" s="183">
        <f t="shared" si="102"/>
        <v>-7.1164187369999993E-2</v>
      </c>
    </row>
    <row r="522" spans="1:19" x14ac:dyDescent="0.2">
      <c r="A522" s="1"/>
    </row>
    <row r="523" spans="1:19" x14ac:dyDescent="0.2">
      <c r="A523" s="1"/>
    </row>
    <row r="524" spans="1:19" x14ac:dyDescent="0.2">
      <c r="A524" s="50" t="s">
        <v>215</v>
      </c>
      <c r="B524" s="51"/>
      <c r="C524" s="51"/>
      <c r="D524" s="51"/>
      <c r="E524" s="51"/>
      <c r="F524" s="51"/>
      <c r="G524" s="51"/>
      <c r="H524" s="51"/>
      <c r="I524" s="51"/>
      <c r="J524" s="51"/>
      <c r="K524" s="51"/>
      <c r="L524" s="51"/>
      <c r="M524" s="51"/>
      <c r="N524" s="51"/>
      <c r="O524" s="51"/>
      <c r="P524" s="51"/>
      <c r="Q524" s="51"/>
      <c r="R524" s="51"/>
      <c r="S524" s="51"/>
    </row>
    <row r="525" spans="1:19" ht="15" x14ac:dyDescent="0.2">
      <c r="A525" s="78" t="s">
        <v>7</v>
      </c>
      <c r="B525" s="29"/>
      <c r="C525" s="29">
        <v>2007</v>
      </c>
      <c r="D525" s="29">
        <v>2008</v>
      </c>
      <c r="E525" s="29">
        <v>2009</v>
      </c>
      <c r="F525" s="29">
        <v>2010</v>
      </c>
      <c r="G525" s="29">
        <v>2011</v>
      </c>
      <c r="H525" s="29">
        <v>2012</v>
      </c>
      <c r="I525" s="29">
        <v>2013</v>
      </c>
      <c r="J525" s="29">
        <v>2014</v>
      </c>
      <c r="K525" s="29">
        <v>2015</v>
      </c>
      <c r="L525" s="29">
        <v>2016</v>
      </c>
      <c r="M525" s="29">
        <v>2017</v>
      </c>
      <c r="N525" s="29">
        <v>2018</v>
      </c>
      <c r="O525" s="29">
        <v>2019</v>
      </c>
      <c r="P525" s="29">
        <v>2020</v>
      </c>
      <c r="Q525" s="29">
        <v>2021</v>
      </c>
      <c r="R525" s="29">
        <v>2022</v>
      </c>
      <c r="S525" s="29">
        <v>2023</v>
      </c>
    </row>
    <row r="526" spans="1:19" s="9" customFormat="1" x14ac:dyDescent="0.2">
      <c r="A526" s="126" t="s">
        <v>28</v>
      </c>
      <c r="C526" s="127" cm="1">
        <f t="array" ref="C526:S530">TRANSPOSE('Individ-I&amp;O Tables'!AA304:AE320)</f>
        <v>1.3704660667777646E-2</v>
      </c>
      <c r="D526" s="127">
        <v>5.0178645863577107E-2</v>
      </c>
      <c r="E526" s="127">
        <v>-1.7388154841930865E-2</v>
      </c>
      <c r="F526" s="127">
        <v>2.0316409134969574E-2</v>
      </c>
      <c r="G526" s="127">
        <v>-3.5986570246478257E-2</v>
      </c>
      <c r="H526" s="127">
        <v>-4.5696971704397259E-3</v>
      </c>
      <c r="I526" s="127">
        <v>-1.2420437891087481E-2</v>
      </c>
      <c r="J526" s="127">
        <v>-7.1383273940172865E-3</v>
      </c>
      <c r="K526" s="127">
        <v>3.1515984659981816E-2</v>
      </c>
      <c r="L526" s="127">
        <v>-1.6562573210814623E-2</v>
      </c>
      <c r="M526" s="127">
        <v>1.4890261139172103E-2</v>
      </c>
      <c r="N526" s="127">
        <v>-1.3512387764718102E-2</v>
      </c>
      <c r="O526" s="127">
        <v>1.1560069817283067E-2</v>
      </c>
      <c r="P526" s="127">
        <v>-2.6189250220989318E-2</v>
      </c>
      <c r="Q526" s="127">
        <v>1.3521350667421903E-3</v>
      </c>
      <c r="R526" s="127">
        <v>2.1431226317706175E-2</v>
      </c>
      <c r="S526" s="127">
        <v>7.8563243208780006E-5</v>
      </c>
    </row>
    <row r="527" spans="1:19" s="9" customFormat="1" x14ac:dyDescent="0.2">
      <c r="A527" s="126" t="s">
        <v>161</v>
      </c>
      <c r="C527" s="127">
        <v>4.3824522418591465E-2</v>
      </c>
      <c r="D527" s="127">
        <v>6.4306751141869525E-2</v>
      </c>
      <c r="E527" s="127">
        <v>6.9473342606732574E-2</v>
      </c>
      <c r="F527" s="127">
        <v>3.470330597924569E-3</v>
      </c>
      <c r="G527" s="127">
        <v>0</v>
      </c>
      <c r="H527" s="127">
        <v>0</v>
      </c>
      <c r="I527" s="127">
        <v>0</v>
      </c>
      <c r="J527" s="127">
        <v>2.7063773831747366E-3</v>
      </c>
      <c r="K527" s="127">
        <v>0</v>
      </c>
      <c r="L527" s="127">
        <v>4.5388714490616376E-3</v>
      </c>
      <c r="M527" s="127">
        <v>0</v>
      </c>
      <c r="N527" s="127">
        <v>0</v>
      </c>
      <c r="O527" s="127">
        <v>3.7776590622659041E-2</v>
      </c>
      <c r="P527" s="127">
        <v>4.249879245075959E-2</v>
      </c>
      <c r="Q527" s="127">
        <v>0</v>
      </c>
      <c r="R527" s="127">
        <v>0</v>
      </c>
      <c r="S527" s="127">
        <v>0</v>
      </c>
    </row>
    <row r="528" spans="1:19" s="9" customFormat="1" x14ac:dyDescent="0.2">
      <c r="A528" s="126" t="s">
        <v>30</v>
      </c>
      <c r="C528" s="127">
        <v>1.8294628091612856E-2</v>
      </c>
      <c r="D528" s="127">
        <v>1.763027522685065E-2</v>
      </c>
      <c r="E528" s="127">
        <v>1.7471777400263216E-2</v>
      </c>
      <c r="F528" s="127">
        <v>1.1026833805837577E-2</v>
      </c>
      <c r="G528" s="127">
        <v>1.3760852117774867E-2</v>
      </c>
      <c r="H528" s="127">
        <v>2.1252740217239462E-2</v>
      </c>
      <c r="I528" s="127">
        <v>1.866143457517766E-2</v>
      </c>
      <c r="J528" s="127">
        <v>5.7010252126690119E-3</v>
      </c>
      <c r="K528" s="127">
        <v>3.0513385727216746E-2</v>
      </c>
      <c r="L528" s="127">
        <v>8.9387585732141062E-3</v>
      </c>
      <c r="M528" s="127">
        <v>3.0231488968868334E-2</v>
      </c>
      <c r="N528" s="127">
        <v>9.7425014634326488E-3</v>
      </c>
      <c r="O528" s="127">
        <v>2.731919230032729E-2</v>
      </c>
      <c r="P528" s="127">
        <v>1.8805050709321716E-2</v>
      </c>
      <c r="Q528" s="127">
        <v>1.8939166753747433E-2</v>
      </c>
      <c r="R528" s="127">
        <v>1.5660277012326331E-2</v>
      </c>
      <c r="S528" s="127">
        <v>1.7367829660143472E-2</v>
      </c>
    </row>
    <row r="529" spans="1:19" s="9" customFormat="1" x14ac:dyDescent="0.2">
      <c r="A529" s="126" t="s">
        <v>162</v>
      </c>
      <c r="C529" s="127">
        <v>7.8907857027355529E-3</v>
      </c>
      <c r="D529" s="127">
        <v>6.5504360863228583E-3</v>
      </c>
      <c r="E529" s="127">
        <v>1.4163727621228785E-2</v>
      </c>
      <c r="F529" s="127">
        <v>6.0032192194875104E-3</v>
      </c>
      <c r="G529" s="127">
        <v>5.6908091410622277E-3</v>
      </c>
      <c r="H529" s="127">
        <v>1.1234087869289307E-2</v>
      </c>
      <c r="I529" s="127">
        <v>2.2351635680564687E-3</v>
      </c>
      <c r="J529" s="127">
        <v>9.8401720019290276E-3</v>
      </c>
      <c r="K529" s="127">
        <v>2.1259671171035971E-3</v>
      </c>
      <c r="L529" s="127">
        <v>7.9546589384938381E-3</v>
      </c>
      <c r="M529" s="127">
        <v>4.546201748149869E-3</v>
      </c>
      <c r="N529" s="127">
        <v>4.6186006742222141E-3</v>
      </c>
      <c r="O529" s="127">
        <v>8.3743938935885321E-3</v>
      </c>
      <c r="P529" s="127">
        <v>5.2712487338739166E-3</v>
      </c>
      <c r="Q529" s="127">
        <v>6.3170295778295204E-3</v>
      </c>
      <c r="R529" s="127">
        <v>4.048661669184439E-3</v>
      </c>
      <c r="S529" s="127">
        <v>6.0477994084435676E-3</v>
      </c>
    </row>
    <row r="530" spans="1:19" s="9" customFormat="1" x14ac:dyDescent="0.2">
      <c r="A530" s="126" t="s">
        <v>156</v>
      </c>
      <c r="C530" s="182">
        <v>-4.9047397251024534E-2</v>
      </c>
      <c r="D530" s="182">
        <v>-0.2760193894985688</v>
      </c>
      <c r="E530" s="182">
        <v>0.31633951465504517</v>
      </c>
      <c r="F530" s="182">
        <v>-0.3049798669369384</v>
      </c>
      <c r="G530" s="182">
        <v>0.1272280315887627</v>
      </c>
      <c r="H530" s="182">
        <v>-0.12559183706658839</v>
      </c>
      <c r="I530" s="182">
        <v>7.6818121004327583E-2</v>
      </c>
      <c r="J530" s="182">
        <v>0.17253387261163669</v>
      </c>
      <c r="K530" s="182">
        <v>-0.10934479757100789</v>
      </c>
      <c r="L530" s="182">
        <v>0.23453325566801334</v>
      </c>
      <c r="M530" s="182">
        <v>-0.3155060603478736</v>
      </c>
      <c r="N530" s="182">
        <v>0.33260807290308347</v>
      </c>
      <c r="O530" s="182">
        <v>9.530153233668727E-2</v>
      </c>
      <c r="P530" s="182">
        <v>-1.7857337545513944E-2</v>
      </c>
      <c r="Q530" s="182">
        <v>-0.60367214834572869</v>
      </c>
      <c r="R530" s="182">
        <v>0.22445005894322725</v>
      </c>
      <c r="S530" s="182">
        <v>0.1075185236899614</v>
      </c>
    </row>
    <row r="531" spans="1:19" s="9" customFormat="1" x14ac:dyDescent="0.2">
      <c r="A531" s="126" t="s">
        <v>10</v>
      </c>
      <c r="C531" s="182" cm="1">
        <f t="array" ref="C531:S536">TRANSPOSE('Individ-I&amp;O Tables'!AH304:AM320)</f>
        <v>0.16146897849207756</v>
      </c>
      <c r="D531" s="182">
        <v>8.4983203761315865E-2</v>
      </c>
      <c r="E531" s="182">
        <v>0.12227701635167784</v>
      </c>
      <c r="F531" s="182">
        <v>-2.5070702254974309E-2</v>
      </c>
      <c r="G531" s="182">
        <v>1.876131419691492E-2</v>
      </c>
      <c r="H531" s="182">
        <v>7.2043424854516425E-2</v>
      </c>
      <c r="I531" s="182">
        <v>5.6368230727517794E-2</v>
      </c>
      <c r="J531" s="182">
        <v>2.4469329102897067E-2</v>
      </c>
      <c r="K531" s="182">
        <v>6.9018197572247239E-2</v>
      </c>
      <c r="L531" s="182">
        <v>6.972918719519533E-2</v>
      </c>
      <c r="M531" s="182">
        <v>-0.13397187601925839</v>
      </c>
      <c r="N531" s="182">
        <v>-9.5142611289943488E-2</v>
      </c>
      <c r="O531" s="182">
        <v>2.9469505153822829E-2</v>
      </c>
      <c r="P531" s="182">
        <v>4.254173330629174E-2</v>
      </c>
      <c r="Q531" s="182">
        <v>3.4855588412029702E-2</v>
      </c>
      <c r="R531" s="182">
        <v>-2.4996708413006014E-2</v>
      </c>
      <c r="S531" s="182">
        <v>-4.9363277025297803E-2</v>
      </c>
    </row>
    <row r="532" spans="1:19" s="9" customFormat="1" x14ac:dyDescent="0.2">
      <c r="A532" s="126" t="s">
        <v>163</v>
      </c>
      <c r="C532" s="182">
        <v>5.7812562868582744E-3</v>
      </c>
      <c r="D532" s="182">
        <v>5.9723980956486265E-3</v>
      </c>
      <c r="E532" s="182">
        <v>2.3605767417247521E-2</v>
      </c>
      <c r="F532" s="182">
        <v>2.1882544105178748E-2</v>
      </c>
      <c r="G532" s="182">
        <v>1.0892044316540297E-3</v>
      </c>
      <c r="H532" s="182">
        <v>1.427503186778294E-2</v>
      </c>
      <c r="I532" s="182">
        <v>-2.5909656697246826E-2</v>
      </c>
      <c r="J532" s="182">
        <v>6.4913699841626218E-2</v>
      </c>
      <c r="K532" s="182">
        <v>-2.9932567275721383E-2</v>
      </c>
      <c r="L532" s="182">
        <v>5.005209260486615E-2</v>
      </c>
      <c r="M532" s="182">
        <v>-4.9499940041743146E-3</v>
      </c>
      <c r="N532" s="182">
        <v>-4.4052982078794066E-2</v>
      </c>
      <c r="O532" s="182">
        <v>-1.6566149515440556E-3</v>
      </c>
      <c r="P532" s="182">
        <v>2.7685565693483908E-2</v>
      </c>
      <c r="Q532" s="182">
        <v>4.2720891591366741E-3</v>
      </c>
      <c r="R532" s="182">
        <v>1.355168237204373E-2</v>
      </c>
      <c r="S532" s="182">
        <v>2.7914458667249332E-2</v>
      </c>
    </row>
    <row r="533" spans="1:19" s="9" customFormat="1" x14ac:dyDescent="0.2">
      <c r="A533" s="126" t="s">
        <v>164</v>
      </c>
      <c r="C533" s="127">
        <v>2.9646012239932114E-3</v>
      </c>
      <c r="D533" s="127">
        <v>3.3414736248615485E-3</v>
      </c>
      <c r="E533" s="127">
        <v>3.813548604205531E-3</v>
      </c>
      <c r="F533" s="127">
        <v>1.6557736263723523E-3</v>
      </c>
      <c r="G533" s="127">
        <v>1.5218564306070705E-4</v>
      </c>
      <c r="H533" s="127">
        <v>9.150701165961346E-3</v>
      </c>
      <c r="I533" s="127">
        <v>-5.6791866636483611E-5</v>
      </c>
      <c r="J533" s="127">
        <v>1.9545261117548665E-3</v>
      </c>
      <c r="K533" s="127">
        <v>-1.9652973468777717E-3</v>
      </c>
      <c r="L533" s="127">
        <v>-1.5875772500758166E-3</v>
      </c>
      <c r="M533" s="127">
        <v>-1.6677083481876998E-3</v>
      </c>
      <c r="N533" s="127">
        <v>-3.574462175011305E-3</v>
      </c>
      <c r="O533" s="127">
        <v>-1.0825608550091598E-2</v>
      </c>
      <c r="P533" s="127">
        <v>1.0140756146098267E-3</v>
      </c>
      <c r="Q533" s="127">
        <v>-4.4953851539275237E-3</v>
      </c>
      <c r="R533" s="127">
        <v>-2.5975606821146686E-3</v>
      </c>
      <c r="S533" s="127">
        <v>-2.4778817311710288E-2</v>
      </c>
    </row>
    <row r="534" spans="1:19" s="9" customFormat="1" x14ac:dyDescent="0.2">
      <c r="A534" s="126" t="s">
        <v>165</v>
      </c>
      <c r="C534" s="127">
        <v>3.1142014319056117E-2</v>
      </c>
      <c r="D534" s="127">
        <v>-3.1142014319056142E-2</v>
      </c>
      <c r="E534" s="127">
        <v>1.1365171078696192E-2</v>
      </c>
      <c r="F534" s="127">
        <v>-7.9151293228481093E-3</v>
      </c>
      <c r="G534" s="127">
        <v>0.13160868390153768</v>
      </c>
      <c r="H534" s="127">
        <v>0</v>
      </c>
      <c r="I534" s="127">
        <v>0.86980170173048321</v>
      </c>
      <c r="J534" s="127">
        <v>0.13480774844547855</v>
      </c>
      <c r="K534" s="127">
        <v>-7.5929635408822888E-2</v>
      </c>
      <c r="L534" s="127">
        <v>-5.8384101710368173E-4</v>
      </c>
      <c r="M534" s="127">
        <v>-1.3993597854793131E-3</v>
      </c>
      <c r="N534" s="127">
        <v>4.7893158766286657E-2</v>
      </c>
      <c r="O534" s="127">
        <v>1.4150914725449619E-2</v>
      </c>
      <c r="P534" s="127">
        <v>6.059875192483706E-2</v>
      </c>
      <c r="Q534" s="127">
        <v>-2.9004290115767757E-4</v>
      </c>
      <c r="R534" s="127">
        <v>-9.021538831718726E-3</v>
      </c>
      <c r="S534" s="127">
        <v>-5.9323095179680069E-2</v>
      </c>
    </row>
    <row r="535" spans="1:19" s="9" customFormat="1" x14ac:dyDescent="0.2">
      <c r="A535" s="126" t="s">
        <v>166</v>
      </c>
      <c r="C535" s="127">
        <v>7.4945121646283239E-2</v>
      </c>
      <c r="D535" s="127">
        <v>2.9831023300233447E-2</v>
      </c>
      <c r="E535" s="127">
        <v>7.0436033331570225E-2</v>
      </c>
      <c r="F535" s="127">
        <v>4.0767372756066976E-2</v>
      </c>
      <c r="G535" s="127">
        <v>4.3776700136619107E-2</v>
      </c>
      <c r="H535" s="127">
        <v>5.7182878973118322E-2</v>
      </c>
      <c r="I535" s="127">
        <v>3.5107620210601258E-2</v>
      </c>
      <c r="J535" s="127">
        <v>5.0947307221495979E-2</v>
      </c>
      <c r="K535" s="127">
        <v>4.938644254098274E-2</v>
      </c>
      <c r="L535" s="127">
        <v>4.9833146800455391E-2</v>
      </c>
      <c r="M535" s="127">
        <v>5.6756789966652059E-2</v>
      </c>
      <c r="N535" s="127">
        <v>7.1391883974836701E-2</v>
      </c>
      <c r="O535" s="127">
        <v>3.6751924279184972E-2</v>
      </c>
      <c r="P535" s="127">
        <v>5.0389393957796999E-2</v>
      </c>
      <c r="Q535" s="127">
        <v>4.1364785068526991E-2</v>
      </c>
      <c r="R535" s="127">
        <v>3.0779871201414895E-2</v>
      </c>
      <c r="S535" s="127">
        <v>3.0800900378194763E-2</v>
      </c>
    </row>
    <row r="536" spans="1:19" s="9" customFormat="1" x14ac:dyDescent="0.2">
      <c r="A536" s="128" t="s">
        <v>167</v>
      </c>
      <c r="B536" s="129"/>
      <c r="C536" s="130">
        <v>6.158604185698198E-2</v>
      </c>
      <c r="D536" s="130">
        <v>1.5124968023937023E-2</v>
      </c>
      <c r="E536" s="130">
        <v>0.10416199827285062</v>
      </c>
      <c r="F536" s="130">
        <v>-1.1793744780804546E-2</v>
      </c>
      <c r="G536" s="130">
        <v>4.551585397128504E-2</v>
      </c>
      <c r="H536" s="130">
        <v>8.4900322646131333E-3</v>
      </c>
      <c r="I536" s="130">
        <v>2.3119244659103474E-2</v>
      </c>
      <c r="J536" s="130">
        <v>-5.3173979471899681E-4</v>
      </c>
      <c r="K536" s="130">
        <v>2.6648033745833521E-2</v>
      </c>
      <c r="L536" s="130">
        <v>2.9753075251865907E-2</v>
      </c>
      <c r="M536" s="130">
        <v>1.0658906267524745E-2</v>
      </c>
      <c r="N536" s="130">
        <v>3.0723692428592422E-2</v>
      </c>
      <c r="O536" s="130">
        <v>3.0729888561039039E-3</v>
      </c>
      <c r="P536" s="130">
        <v>1.0104692079136092E-2</v>
      </c>
      <c r="Q536" s="130">
        <v>1.9589949617423611E-2</v>
      </c>
      <c r="R536" s="130">
        <v>2.7991320664394245E-2</v>
      </c>
      <c r="S536" s="130">
        <v>5.4726071642383998E-3</v>
      </c>
    </row>
    <row r="537" spans="1:19" s="9" customFormat="1" x14ac:dyDescent="0.2">
      <c r="A537" s="109"/>
    </row>
    <row r="538" spans="1:19" s="9" customFormat="1" x14ac:dyDescent="0.2">
      <c r="A538" s="50" t="s">
        <v>216</v>
      </c>
      <c r="B538" s="51"/>
      <c r="C538" s="51"/>
      <c r="D538" s="51"/>
      <c r="E538" s="51"/>
      <c r="F538" s="51"/>
      <c r="G538" s="51"/>
      <c r="H538" s="51"/>
      <c r="I538" s="51"/>
      <c r="J538" s="51"/>
      <c r="K538" s="51"/>
      <c r="L538" s="51"/>
      <c r="M538" s="51"/>
      <c r="N538" s="51"/>
      <c r="O538" s="51"/>
      <c r="P538" s="51"/>
      <c r="Q538" s="51"/>
      <c r="R538" s="51"/>
      <c r="S538" s="51"/>
    </row>
    <row r="539" spans="1:19" s="9" customFormat="1" ht="15" x14ac:dyDescent="0.2">
      <c r="A539" s="131" t="s">
        <v>7</v>
      </c>
      <c r="B539" s="57"/>
      <c r="C539" s="57">
        <v>2007</v>
      </c>
      <c r="D539" s="57">
        <v>2008</v>
      </c>
      <c r="E539" s="57">
        <v>2009</v>
      </c>
      <c r="F539" s="57">
        <v>2010</v>
      </c>
      <c r="G539" s="57">
        <v>2011</v>
      </c>
      <c r="H539" s="57">
        <v>2012</v>
      </c>
      <c r="I539" s="57">
        <v>2013</v>
      </c>
      <c r="J539" s="57">
        <v>2014</v>
      </c>
      <c r="K539" s="57">
        <v>2015</v>
      </c>
      <c r="L539" s="57">
        <v>2016</v>
      </c>
      <c r="M539" s="57">
        <v>2017</v>
      </c>
      <c r="N539" s="57">
        <v>2018</v>
      </c>
      <c r="O539" s="57">
        <v>2019</v>
      </c>
      <c r="P539" s="57">
        <v>2020</v>
      </c>
      <c r="Q539" s="57">
        <v>2021</v>
      </c>
      <c r="R539" s="57">
        <v>2022</v>
      </c>
      <c r="S539" s="57">
        <v>2023</v>
      </c>
    </row>
    <row r="540" spans="1:19" s="9" customFormat="1" x14ac:dyDescent="0.2">
      <c r="A540" s="126" t="s">
        <v>28</v>
      </c>
      <c r="C540" s="127" cm="1">
        <f t="array" ref="C540:S550">TRANSPOSE('1.Shazam DNSP&amp;State'!AG216:AQ232)/C552:S552</f>
        <v>1.419135E-3</v>
      </c>
      <c r="D540" s="127">
        <v>5.0272429999999998E-3</v>
      </c>
      <c r="E540" s="127">
        <v>-1.686828E-3</v>
      </c>
      <c r="F540" s="127">
        <v>1.9484470000000001E-3</v>
      </c>
      <c r="G540" s="127">
        <v>-3.557714E-3</v>
      </c>
      <c r="H540" s="127">
        <v>-4.5080039999999998E-4</v>
      </c>
      <c r="I540" s="127">
        <v>-1.2114000000000001E-3</v>
      </c>
      <c r="J540" s="127">
        <v>-7.0111469999999999E-4</v>
      </c>
      <c r="K540" s="127">
        <v>3.0710490000000002E-3</v>
      </c>
      <c r="L540" s="127">
        <v>-1.6134630000000001E-3</v>
      </c>
      <c r="M540" s="127">
        <v>1.448838E-3</v>
      </c>
      <c r="N540" s="127">
        <v>-1.3120619999999999E-3</v>
      </c>
      <c r="O540" s="127">
        <v>1.137016E-3</v>
      </c>
      <c r="P540" s="127">
        <v>-2.5641050000000001E-3</v>
      </c>
      <c r="Q540" s="193">
        <v>1.7722812000000001E-4</v>
      </c>
      <c r="R540" s="86">
        <v>2.0721189999999999E-3</v>
      </c>
      <c r="S540" s="86">
        <v>8.3999489999999997E-6</v>
      </c>
    </row>
    <row r="541" spans="1:19" s="9" customFormat="1" x14ac:dyDescent="0.2">
      <c r="A541" s="126" t="s">
        <v>161</v>
      </c>
      <c r="C541" s="127">
        <v>1.8220630000000002E-2</v>
      </c>
      <c r="D541" s="127">
        <v>2.62463E-2</v>
      </c>
      <c r="E541" s="127">
        <v>2.7193180000000001E-2</v>
      </c>
      <c r="F541" s="127">
        <v>1.41377E-3</v>
      </c>
      <c r="G541" s="127">
        <v>-1.350584E-6</v>
      </c>
      <c r="H541" s="127">
        <v>7.974859E-6</v>
      </c>
      <c r="I541" s="127">
        <v>1.2935420000000001E-6</v>
      </c>
      <c r="J541" s="127">
        <v>1.039896E-3</v>
      </c>
      <c r="K541" s="127">
        <v>-4.783652E-6</v>
      </c>
      <c r="L541" s="127">
        <v>1.768384E-3</v>
      </c>
      <c r="M541" s="127">
        <v>-4.7528619999999999E-5</v>
      </c>
      <c r="N541" s="127">
        <v>4.2778209999999997E-5</v>
      </c>
      <c r="O541" s="127">
        <v>1.4624460000000001E-2</v>
      </c>
      <c r="P541" s="127">
        <v>1.6234910000000002E-2</v>
      </c>
      <c r="Q541" s="193">
        <v>-8.1104880000000003E-4</v>
      </c>
      <c r="R541" s="86">
        <v>3.9397370000000001E-4</v>
      </c>
      <c r="S541" s="86">
        <v>8.7952050000000004E-5</v>
      </c>
    </row>
    <row r="542" spans="1:19" s="9" customFormat="1" x14ac:dyDescent="0.2">
      <c r="A542" s="126" t="s">
        <v>30</v>
      </c>
      <c r="C542" s="127">
        <v>4.3196119999999996E-3</v>
      </c>
      <c r="D542" s="127">
        <v>4.3085709999999998E-3</v>
      </c>
      <c r="E542" s="127">
        <v>3.2704969999999998E-3</v>
      </c>
      <c r="F542" s="127">
        <v>2.9949439999999998E-3</v>
      </c>
      <c r="G542" s="127">
        <v>2.9045260000000002E-3</v>
      </c>
      <c r="H542" s="127">
        <v>4.6769120000000001E-3</v>
      </c>
      <c r="I542" s="127">
        <v>3.951057E-3</v>
      </c>
      <c r="J542" s="127">
        <v>1.190291E-3</v>
      </c>
      <c r="K542" s="127">
        <v>6.4199249999999999E-3</v>
      </c>
      <c r="L542" s="127">
        <v>1.9369859999999999E-3</v>
      </c>
      <c r="M542" s="127">
        <v>6.2092459999999999E-3</v>
      </c>
      <c r="N542" s="127">
        <v>2.2664970000000001E-3</v>
      </c>
      <c r="O542" s="127">
        <v>5.8081900000000004E-3</v>
      </c>
      <c r="P542" s="127">
        <v>3.8492790000000002E-3</v>
      </c>
      <c r="Q542" s="193">
        <v>3.4070900000000002E-3</v>
      </c>
      <c r="R542" s="86">
        <v>3.5886799999999999E-3</v>
      </c>
      <c r="S542" s="86">
        <v>3.7452829999999999E-3</v>
      </c>
    </row>
    <row r="543" spans="1:19" s="9" customFormat="1" x14ac:dyDescent="0.2">
      <c r="A543" s="126" t="s">
        <v>162</v>
      </c>
      <c r="C543" s="127">
        <v>3.9300730000000001E-3</v>
      </c>
      <c r="D543" s="127">
        <v>3.434098E-3</v>
      </c>
      <c r="E543" s="127">
        <v>6.0756250000000003E-3</v>
      </c>
      <c r="F543" s="127">
        <v>3.1854909999999999E-3</v>
      </c>
      <c r="G543" s="127">
        <v>2.5457470000000001E-3</v>
      </c>
      <c r="H543" s="127">
        <v>5.1353759999999997E-3</v>
      </c>
      <c r="I543" s="127">
        <v>1.0040209999999999E-3</v>
      </c>
      <c r="J543" s="127">
        <v>4.3821540000000001E-3</v>
      </c>
      <c r="K543" s="127">
        <v>9.2575660000000001E-4</v>
      </c>
      <c r="L543" s="127">
        <v>3.6147710000000001E-3</v>
      </c>
      <c r="M543" s="127">
        <v>1.876763E-3</v>
      </c>
      <c r="N543" s="127">
        <v>2.2220730000000002E-3</v>
      </c>
      <c r="O543" s="127">
        <v>3.7636280000000002E-3</v>
      </c>
      <c r="P543" s="127">
        <v>2.261543E-3</v>
      </c>
      <c r="Q543" s="193">
        <v>2.3931120000000002E-3</v>
      </c>
      <c r="R543" s="86">
        <v>2.0104459999999999E-3</v>
      </c>
      <c r="S543" s="86">
        <v>2.753667E-3</v>
      </c>
    </row>
    <row r="544" spans="1:19" s="9" customFormat="1" x14ac:dyDescent="0.2">
      <c r="A544" s="126" t="s">
        <v>156</v>
      </c>
      <c r="C544" s="127">
        <v>9.8462700000000007E-3</v>
      </c>
      <c r="D544" s="127">
        <v>4.5110150000000002E-2</v>
      </c>
      <c r="E544" s="127">
        <v>-5.2945119999999998E-2</v>
      </c>
      <c r="F544" s="127">
        <v>4.8937500000000002E-2</v>
      </c>
      <c r="G544" s="127">
        <v>-1.9098960000000002E-2</v>
      </c>
      <c r="H544" s="127">
        <v>1.5786700000000001E-2</v>
      </c>
      <c r="I544" s="127">
        <v>-1.1129699999999999E-2</v>
      </c>
      <c r="J544" s="127">
        <v>-2.368199E-2</v>
      </c>
      <c r="K544" s="127">
        <v>1.4088740000000001E-2</v>
      </c>
      <c r="L544" s="127">
        <v>-3.2769899999999998E-2</v>
      </c>
      <c r="M544" s="127">
        <v>4.2421559999999997E-2</v>
      </c>
      <c r="N544" s="127">
        <v>-4.4583980000000002E-2</v>
      </c>
      <c r="O544" s="127">
        <v>-1.4069669999999999E-2</v>
      </c>
      <c r="P544" s="127">
        <v>4.3367630000000004E-3</v>
      </c>
      <c r="Q544" s="193">
        <v>8.2023799999999994E-2</v>
      </c>
      <c r="R544" s="86">
        <v>-3.0180559999999999E-2</v>
      </c>
      <c r="S544" s="86">
        <v>-1.571084E-2</v>
      </c>
    </row>
    <row r="545" spans="1:19" s="9" customFormat="1" x14ac:dyDescent="0.2">
      <c r="A545" s="126" t="s">
        <v>10</v>
      </c>
      <c r="C545" s="127">
        <v>-6.3677129999999998E-2</v>
      </c>
      <c r="D545" s="127">
        <v>-3.7199160000000002E-2</v>
      </c>
      <c r="E545" s="127">
        <v>-5.2219120000000001E-2</v>
      </c>
      <c r="F545" s="127">
        <v>1.0354E-2</v>
      </c>
      <c r="G545" s="127">
        <v>-9.5009090000000001E-3</v>
      </c>
      <c r="H545" s="127">
        <v>-2.8866470000000002E-2</v>
      </c>
      <c r="I545" s="127">
        <v>-2.485072E-2</v>
      </c>
      <c r="J545" s="127">
        <v>-1.0507519999999999E-2</v>
      </c>
      <c r="K545" s="127">
        <v>-3.0787950000000001E-2</v>
      </c>
      <c r="L545" s="127">
        <v>-3.1021630000000001E-2</v>
      </c>
      <c r="M545" s="127">
        <v>5.9980600000000002E-2</v>
      </c>
      <c r="N545" s="127">
        <v>4.122253E-2</v>
      </c>
      <c r="O545" s="127">
        <v>-1.2179570000000001E-2</v>
      </c>
      <c r="P545" s="127">
        <v>-1.9357260000000001E-2</v>
      </c>
      <c r="Q545" s="193">
        <v>-1.79711E-2</v>
      </c>
      <c r="R545" s="86">
        <v>1.423599E-2</v>
      </c>
      <c r="S545" s="86">
        <v>2.082813E-2</v>
      </c>
    </row>
    <row r="546" spans="1:19" s="9" customFormat="1" x14ac:dyDescent="0.2">
      <c r="A546" s="126" t="s">
        <v>163</v>
      </c>
      <c r="C546" s="127">
        <v>-1.710181E-4</v>
      </c>
      <c r="D546" s="127">
        <v>-1.127554E-4</v>
      </c>
      <c r="E546" s="127">
        <v>-5.3342350000000005E-4</v>
      </c>
      <c r="F546" s="127">
        <v>-5.0747339999999996E-4</v>
      </c>
      <c r="G546" s="127">
        <v>-4.1489799999999997E-5</v>
      </c>
      <c r="H546" s="127">
        <v>-3.3151269999999997E-4</v>
      </c>
      <c r="I546" s="127">
        <v>6.0398240000000001E-4</v>
      </c>
      <c r="J546" s="127">
        <v>-1.6829130000000001E-3</v>
      </c>
      <c r="K546" s="127">
        <v>8.2842650000000001E-4</v>
      </c>
      <c r="L546" s="127">
        <v>-1.437872E-3</v>
      </c>
      <c r="M546" s="127">
        <v>1.001954E-4</v>
      </c>
      <c r="N546" s="127">
        <v>1.313191E-3</v>
      </c>
      <c r="O546" s="127">
        <v>5.511572E-5</v>
      </c>
      <c r="P546" s="127">
        <v>-7.221978E-4</v>
      </c>
      <c r="Q546" s="193">
        <v>7.2826679999999997E-6</v>
      </c>
      <c r="R546" s="86">
        <v>-2.5283929999999998E-4</v>
      </c>
      <c r="S546" s="86">
        <v>-8.4195549999999998E-4</v>
      </c>
    </row>
    <row r="547" spans="1:19" s="9" customFormat="1" x14ac:dyDescent="0.2">
      <c r="A547" s="126" t="s">
        <v>164</v>
      </c>
      <c r="C547" s="127">
        <v>-7.2418850000000002E-4</v>
      </c>
      <c r="D547" s="127">
        <v>-7.2736790000000001E-4</v>
      </c>
      <c r="E547" s="127">
        <v>-8.5031069999999998E-4</v>
      </c>
      <c r="F547" s="127">
        <v>-3.7486319999999998E-4</v>
      </c>
      <c r="G547" s="127">
        <v>-4.6897570000000001E-5</v>
      </c>
      <c r="H547" s="127">
        <v>-2.100279E-3</v>
      </c>
      <c r="I547" s="127">
        <v>1.7672320000000001E-4</v>
      </c>
      <c r="J547" s="127">
        <v>-6.8817680000000003E-4</v>
      </c>
      <c r="K547" s="127">
        <v>1.900366E-4</v>
      </c>
      <c r="L547" s="127">
        <v>2.4724220000000002E-4</v>
      </c>
      <c r="M547" s="127">
        <v>6.215665E-4</v>
      </c>
      <c r="N547" s="127">
        <v>8.7648119999999999E-4</v>
      </c>
      <c r="O547" s="127">
        <v>2.8114920000000001E-3</v>
      </c>
      <c r="P547" s="127">
        <v>-3.6052499999999999E-4</v>
      </c>
      <c r="Q547" s="193">
        <v>9.2424640000000001E-4</v>
      </c>
      <c r="R547" s="86">
        <v>5.3107800000000004E-4</v>
      </c>
      <c r="S547" s="86">
        <v>6.4605870000000003E-3</v>
      </c>
    </row>
    <row r="548" spans="1:19" s="9" customFormat="1" x14ac:dyDescent="0.2">
      <c r="A548" s="126" t="s">
        <v>165</v>
      </c>
      <c r="C548" s="127">
        <v>-1.5840400000000001E-4</v>
      </c>
      <c r="D548" s="127">
        <v>9.8352479999999999E-6</v>
      </c>
      <c r="E548" s="127">
        <v>-1.7927709999999999E-4</v>
      </c>
      <c r="F548" s="127">
        <v>-4.8031619999999997E-5</v>
      </c>
      <c r="G548" s="127">
        <v>-1.6943509999999999E-4</v>
      </c>
      <c r="H548" s="127">
        <v>-5.171403E-6</v>
      </c>
      <c r="I548" s="127">
        <v>-1.4831270000000001E-3</v>
      </c>
      <c r="J548" s="127">
        <v>-2.6778739999999999E-4</v>
      </c>
      <c r="K548" s="127">
        <v>1.921231E-4</v>
      </c>
      <c r="L548" s="127">
        <v>5.3443329999999999E-5</v>
      </c>
      <c r="M548" s="127">
        <v>-6.3920519999999994E-5</v>
      </c>
      <c r="N548" s="127">
        <v>-1.4266410000000001E-4</v>
      </c>
      <c r="O548" s="127">
        <v>-1.705124E-5</v>
      </c>
      <c r="P548" s="127">
        <v>-1.901455E-4</v>
      </c>
      <c r="Q548" s="193">
        <v>-4.7691680000000001E-5</v>
      </c>
      <c r="R548" s="86">
        <v>1.3348139999999999E-4</v>
      </c>
      <c r="S548" s="86">
        <v>2.0553109999999999E-4</v>
      </c>
    </row>
    <row r="549" spans="1:19" s="9" customFormat="1" x14ac:dyDescent="0.2">
      <c r="A549" s="126" t="s">
        <v>166</v>
      </c>
      <c r="C549" s="127">
        <v>-1.095353E-2</v>
      </c>
      <c r="D549" s="127">
        <v>-2.9155349999999999E-3</v>
      </c>
      <c r="E549" s="127">
        <v>-8.3850020000000008E-3</v>
      </c>
      <c r="F549" s="127">
        <v>-4.6088309999999999E-3</v>
      </c>
      <c r="G549" s="127">
        <v>-4.8601030000000002E-3</v>
      </c>
      <c r="H549" s="127">
        <v>-7.1417800000000004E-3</v>
      </c>
      <c r="I549" s="127">
        <v>-5.1112270000000003E-3</v>
      </c>
      <c r="J549" s="127">
        <v>-6.1221050000000001E-3</v>
      </c>
      <c r="K549" s="127">
        <v>-4.8845590000000001E-3</v>
      </c>
      <c r="L549" s="127">
        <v>-4.8034729999999999E-3</v>
      </c>
      <c r="M549" s="127">
        <v>-5.3983399999999997E-3</v>
      </c>
      <c r="N549" s="127">
        <v>-7.9576820000000006E-3</v>
      </c>
      <c r="O549" s="127">
        <v>-4.4271340000000001E-3</v>
      </c>
      <c r="P549" s="127">
        <v>-4.1702249999999996E-3</v>
      </c>
      <c r="Q549" s="193">
        <v>-2.6660260000000002E-3</v>
      </c>
      <c r="R549" s="86">
        <v>-2.4227350000000001E-3</v>
      </c>
      <c r="S549" s="86">
        <v>-7.8994870000000002E-3</v>
      </c>
    </row>
    <row r="550" spans="1:19" s="9" customFormat="1" x14ac:dyDescent="0.2">
      <c r="A550" s="128" t="s">
        <v>167</v>
      </c>
      <c r="B550" s="129"/>
      <c r="C550" s="130">
        <v>-1.289418E-2</v>
      </c>
      <c r="D550" s="130">
        <v>-3.4087620000000001E-3</v>
      </c>
      <c r="E550" s="130">
        <v>-2.1413499999999999E-2</v>
      </c>
      <c r="F550" s="130">
        <v>2.51476E-3</v>
      </c>
      <c r="G550" s="130">
        <v>-8.467334E-3</v>
      </c>
      <c r="H550" s="130">
        <v>-2.5417270000000001E-3</v>
      </c>
      <c r="I550" s="130">
        <v>-4.6624730000000003E-3</v>
      </c>
      <c r="J550" s="130">
        <v>4.3419289999999999E-5</v>
      </c>
      <c r="K550" s="130">
        <v>-4.8362570000000001E-3</v>
      </c>
      <c r="L550" s="130">
        <v>-4.3759649999999999E-3</v>
      </c>
      <c r="M550" s="130">
        <v>-3.3834429999999999E-3</v>
      </c>
      <c r="N550" s="130">
        <v>-6.4405540000000002E-3</v>
      </c>
      <c r="O550" s="130">
        <v>-5.2100099999999999E-4</v>
      </c>
      <c r="P550" s="130">
        <v>-2.4368010000000002E-3</v>
      </c>
      <c r="Q550" s="195">
        <v>-3.9036740000000002E-3</v>
      </c>
      <c r="R550" s="89">
        <v>-1.291291E-2</v>
      </c>
      <c r="S550" s="89">
        <v>9.0201470000000005E-4</v>
      </c>
    </row>
    <row r="551" spans="1:19" ht="15" x14ac:dyDescent="0.2">
      <c r="A551" s="80" t="s">
        <v>168</v>
      </c>
      <c r="B551" s="84"/>
      <c r="C551" s="90">
        <f t="shared" ref="C551:P551" si="103">SUM(C540:C550)</f>
        <v>-5.0842730599999997E-2</v>
      </c>
      <c r="D551" s="90">
        <f t="shared" si="103"/>
        <v>3.9772616948000002E-2</v>
      </c>
      <c r="E551" s="90">
        <f t="shared" si="103"/>
        <v>-0.1016732793</v>
      </c>
      <c r="F551" s="90">
        <f t="shared" si="103"/>
        <v>6.5809712780000001E-2</v>
      </c>
      <c r="G551" s="90">
        <f t="shared" si="103"/>
        <v>-4.0293920054000003E-2</v>
      </c>
      <c r="H551" s="90">
        <f t="shared" si="103"/>
        <v>-1.5830777644E-2</v>
      </c>
      <c r="I551" s="90">
        <f t="shared" si="103"/>
        <v>-4.2711569858000002E-2</v>
      </c>
      <c r="J551" s="90">
        <f t="shared" si="103"/>
        <v>-3.6995846610000001E-2</v>
      </c>
      <c r="K551" s="90">
        <f t="shared" si="103"/>
        <v>-1.4797492852000002E-2</v>
      </c>
      <c r="L551" s="90">
        <f t="shared" si="103"/>
        <v>-6.840147647E-2</v>
      </c>
      <c r="M551" s="90">
        <f t="shared" si="103"/>
        <v>0.10376553676</v>
      </c>
      <c r="N551" s="90">
        <f t="shared" si="103"/>
        <v>-1.2493391690000005E-2</v>
      </c>
      <c r="O551" s="90">
        <f t="shared" si="103"/>
        <v>-3.0145245199999973E-3</v>
      </c>
      <c r="P551" s="90">
        <f t="shared" si="103"/>
        <v>-3.1187642999999975E-3</v>
      </c>
      <c r="Q551" s="293">
        <f t="shared" ref="Q551:R551" si="104">SUM(Q540:Q550)</f>
        <v>6.3533218707999981E-2</v>
      </c>
      <c r="R551" s="90">
        <f t="shared" si="104"/>
        <v>-2.28032762E-2</v>
      </c>
      <c r="S551" s="90">
        <f t="shared" ref="S551" si="105">SUM(S540:S550)</f>
        <v>1.0539282299000001E-2</v>
      </c>
    </row>
    <row r="552" spans="1:19" s="169" customFormat="1" ht="15" x14ac:dyDescent="0.2">
      <c r="A552" s="197"/>
      <c r="C552" s="198">
        <v>1</v>
      </c>
      <c r="D552" s="198">
        <v>1</v>
      </c>
      <c r="E552" s="198">
        <v>1</v>
      </c>
      <c r="F552" s="198">
        <v>1</v>
      </c>
      <c r="G552" s="198">
        <v>1</v>
      </c>
      <c r="H552" s="198">
        <v>1</v>
      </c>
      <c r="I552" s="198">
        <v>1</v>
      </c>
      <c r="J552" s="198">
        <v>1</v>
      </c>
      <c r="K552" s="198">
        <v>1</v>
      </c>
      <c r="L552" s="198">
        <v>1</v>
      </c>
      <c r="M552" s="198">
        <v>1</v>
      </c>
      <c r="N552" s="198">
        <v>1</v>
      </c>
      <c r="O552" s="198">
        <v>1</v>
      </c>
      <c r="P552" s="198">
        <v>1</v>
      </c>
      <c r="Q552" s="198">
        <v>0.5</v>
      </c>
      <c r="R552" s="198">
        <v>1</v>
      </c>
      <c r="S552" s="198">
        <v>1</v>
      </c>
    </row>
    <row r="553" spans="1:19" x14ac:dyDescent="0.2">
      <c r="A553" s="95" t="s">
        <v>184</v>
      </c>
      <c r="B553" s="96"/>
      <c r="C553" s="97" cm="1">
        <f t="array" ref="C553:Q553">TRANSPOSE('5.Stata-DNSP&amp;State'!J193:J207)/C552:Q552</f>
        <v>-5.0842706114053726E-2</v>
      </c>
      <c r="D553" s="97">
        <v>3.9772611111402512E-2</v>
      </c>
      <c r="E553" s="97">
        <v>-0.10167337954044342</v>
      </c>
      <c r="F553" s="97">
        <v>6.5809503197669983E-2</v>
      </c>
      <c r="G553" s="97">
        <v>-4.0294062346220016E-2</v>
      </c>
      <c r="H553" s="97">
        <v>-1.5830246731638908E-2</v>
      </c>
      <c r="I553" s="97">
        <v>-4.2711682617664337E-2</v>
      </c>
      <c r="J553" s="97">
        <v>-3.6996163427829742E-2</v>
      </c>
      <c r="K553" s="97">
        <v>-1.4797437936067581E-2</v>
      </c>
      <c r="L553" s="97">
        <v>-6.840118020772934E-2</v>
      </c>
      <c r="M553" s="97">
        <v>0.10376577079296112</v>
      </c>
      <c r="N553" s="97">
        <v>-1.2493375688791275E-2</v>
      </c>
      <c r="O553" s="97">
        <v>-3.0146948993206024E-3</v>
      </c>
      <c r="P553" s="97">
        <v>-3.1188931316137314E-3</v>
      </c>
      <c r="Q553" s="196">
        <v>6.3533231616020203E-2</v>
      </c>
      <c r="R553" s="97">
        <f>'5.Stata-DNSP&amp;State'!J208/R552</f>
        <v>-2.2803381085395813E-2</v>
      </c>
      <c r="S553" s="97">
        <f>'5.Stata-DNSP&amp;State'!J209/S552</f>
        <v>1.0539173148572445E-2</v>
      </c>
    </row>
    <row r="554" spans="1:19" x14ac:dyDescent="0.2">
      <c r="A554" s="95" t="s">
        <v>184</v>
      </c>
      <c r="B554" s="96"/>
      <c r="C554" s="98">
        <f t="shared" ref="C554:P554" si="106">C551-C553</f>
        <v>-2.4485946270580428E-8</v>
      </c>
      <c r="D554" s="98">
        <f t="shared" si="106"/>
        <v>5.8365974900387307E-9</v>
      </c>
      <c r="E554" s="98">
        <f t="shared" si="106"/>
        <v>1.0024044341805372E-7</v>
      </c>
      <c r="F554" s="98">
        <f t="shared" si="106"/>
        <v>2.0958233001855398E-7</v>
      </c>
      <c r="G554" s="98">
        <f t="shared" si="106"/>
        <v>1.4229222001366226E-7</v>
      </c>
      <c r="H554" s="98">
        <f t="shared" si="106"/>
        <v>-5.309123610915123E-7</v>
      </c>
      <c r="I554" s="98">
        <f t="shared" si="106"/>
        <v>1.1275966433493823E-7</v>
      </c>
      <c r="J554" s="98">
        <f t="shared" si="106"/>
        <v>3.1681782974163353E-7</v>
      </c>
      <c r="K554" s="98">
        <f t="shared" si="106"/>
        <v>-5.4915932421253921E-8</v>
      </c>
      <c r="L554" s="98">
        <f t="shared" si="106"/>
        <v>-2.9626227066037458E-7</v>
      </c>
      <c r="M554" s="98">
        <f t="shared" si="106"/>
        <v>-2.3403296112167737E-7</v>
      </c>
      <c r="N554" s="98">
        <f t="shared" si="106"/>
        <v>-1.6001208729549132E-8</v>
      </c>
      <c r="O554" s="98">
        <f t="shared" si="106"/>
        <v>1.703793206051657E-7</v>
      </c>
      <c r="P554" s="98">
        <f t="shared" si="106"/>
        <v>1.2883161373388602E-7</v>
      </c>
      <c r="Q554" s="98">
        <f t="shared" ref="Q554:R554" si="107">Q551-Q553</f>
        <v>-1.2908020222135441E-8</v>
      </c>
      <c r="R554" s="98">
        <f t="shared" si="107"/>
        <v>1.048853958129925E-7</v>
      </c>
      <c r="S554" s="98">
        <f t="shared" ref="S554" si="108">S551-S553</f>
        <v>1.0915042755570148E-7</v>
      </c>
    </row>
    <row r="555" spans="1:19" x14ac:dyDescent="0.2">
      <c r="A555" s="1"/>
    </row>
    <row r="556" spans="1:19" x14ac:dyDescent="0.2">
      <c r="A556" s="50" t="s">
        <v>428</v>
      </c>
      <c r="B556" s="51"/>
      <c r="C556" s="51"/>
      <c r="D556" s="51"/>
      <c r="E556" s="51"/>
      <c r="F556" s="51"/>
    </row>
    <row r="557" spans="1:19" ht="30" x14ac:dyDescent="0.2">
      <c r="A557" s="78" t="s">
        <v>7</v>
      </c>
      <c r="B557" s="29"/>
      <c r="C557" s="29" t="s">
        <v>497</v>
      </c>
      <c r="D557" s="29" t="s">
        <v>277</v>
      </c>
      <c r="E557" s="29" t="s">
        <v>498</v>
      </c>
      <c r="F557" s="29" t="s">
        <v>574</v>
      </c>
    </row>
    <row r="558" spans="1:19" ht="15" x14ac:dyDescent="0.2">
      <c r="A558" s="68" t="s">
        <v>28</v>
      </c>
      <c r="B558" s="77"/>
      <c r="C558" s="183">
        <f>AVERAGE(C540:S540)</f>
        <v>1.8894046876470586E-4</v>
      </c>
      <c r="D558" s="183">
        <f t="shared" ref="D558" si="109">AVERAGE(C540:H540)</f>
        <v>4.4991376666666654E-4</v>
      </c>
      <c r="E558" s="183">
        <f>AVERAGE(I540:S540)</f>
        <v>4.6591397181818178E-5</v>
      </c>
      <c r="F558" s="183">
        <f>S540</f>
        <v>8.3999489999999997E-6</v>
      </c>
    </row>
    <row r="559" spans="1:19" ht="15" x14ac:dyDescent="0.2">
      <c r="A559" s="68" t="s">
        <v>161</v>
      </c>
      <c r="B559" s="77"/>
      <c r="C559" s="183">
        <f t="shared" ref="C559:C569" si="110">AVERAGE(C541:S541)</f>
        <v>6.2594582767647056E-3</v>
      </c>
      <c r="D559" s="183">
        <f t="shared" ref="D559:D569" si="111">AVERAGE(C541:H541)</f>
        <v>1.2180084045833333E-2</v>
      </c>
      <c r="E559" s="183">
        <f t="shared" ref="E559:E569" si="112">AVERAGE(I541:S541)</f>
        <v>3.0300260390909092E-3</v>
      </c>
      <c r="F559" s="183">
        <f t="shared" ref="F559:F569" si="113">S541</f>
        <v>8.7952050000000004E-5</v>
      </c>
    </row>
    <row r="560" spans="1:19" ht="15" x14ac:dyDescent="0.2">
      <c r="A560" s="68" t="s">
        <v>30</v>
      </c>
      <c r="B560" s="77"/>
      <c r="C560" s="183">
        <f t="shared" si="110"/>
        <v>3.8145638823529411E-3</v>
      </c>
      <c r="D560" s="183">
        <f t="shared" si="111"/>
        <v>3.7458436666666663E-3</v>
      </c>
      <c r="E560" s="183">
        <f t="shared" si="112"/>
        <v>3.8520476363636366E-3</v>
      </c>
      <c r="F560" s="183">
        <f t="shared" si="113"/>
        <v>3.7452829999999999E-3</v>
      </c>
    </row>
    <row r="561" spans="1:19" ht="15" x14ac:dyDescent="0.2">
      <c r="A561" s="68" t="s">
        <v>162</v>
      </c>
      <c r="B561" s="77"/>
      <c r="C561" s="183">
        <f t="shared" si="110"/>
        <v>3.0302555647058827E-3</v>
      </c>
      <c r="D561" s="183">
        <f t="shared" si="111"/>
        <v>4.0510683333333337E-3</v>
      </c>
      <c r="E561" s="183">
        <f t="shared" si="112"/>
        <v>2.4734486000000003E-3</v>
      </c>
      <c r="F561" s="183">
        <f t="shared" si="113"/>
        <v>2.753667E-3</v>
      </c>
    </row>
    <row r="562" spans="1:19" ht="15" x14ac:dyDescent="0.2">
      <c r="A562" s="68" t="s">
        <v>156</v>
      </c>
      <c r="B562" s="77"/>
      <c r="C562" s="183">
        <f t="shared" si="110"/>
        <v>1.0812213529411763E-3</v>
      </c>
      <c r="D562" s="183">
        <f t="shared" si="111"/>
        <v>7.9394233333333342E-3</v>
      </c>
      <c r="E562" s="183">
        <f t="shared" si="112"/>
        <v>-2.6596160909090906E-3</v>
      </c>
      <c r="F562" s="183">
        <f t="shared" si="113"/>
        <v>-1.571084E-2</v>
      </c>
    </row>
    <row r="563" spans="1:19" ht="15" x14ac:dyDescent="0.2">
      <c r="A563" s="68" t="s">
        <v>10</v>
      </c>
      <c r="B563" s="77"/>
      <c r="C563" s="183">
        <f t="shared" si="110"/>
        <v>-1.126572288235294E-2</v>
      </c>
      <c r="D563" s="183">
        <f t="shared" si="111"/>
        <v>-3.0184798166666669E-2</v>
      </c>
      <c r="E563" s="183">
        <f t="shared" si="112"/>
        <v>-9.4622727272727187E-4</v>
      </c>
      <c r="F563" s="183">
        <f t="shared" si="113"/>
        <v>2.082813E-2</v>
      </c>
    </row>
    <row r="564" spans="1:19" ht="15" x14ac:dyDescent="0.2">
      <c r="A564" s="68" t="s">
        <v>163</v>
      </c>
      <c r="B564" s="77"/>
      <c r="C564" s="183">
        <f t="shared" si="110"/>
        <v>-2.1925040070588236E-4</v>
      </c>
      <c r="D564" s="183">
        <f t="shared" si="111"/>
        <v>-2.8294548333333337E-4</v>
      </c>
      <c r="E564" s="183">
        <f t="shared" si="112"/>
        <v>-1.8450762836363637E-4</v>
      </c>
      <c r="F564" s="183">
        <f t="shared" si="113"/>
        <v>-8.4195549999999998E-4</v>
      </c>
    </row>
    <row r="565" spans="1:19" ht="15" x14ac:dyDescent="0.2">
      <c r="A565" s="68" t="s">
        <v>164</v>
      </c>
      <c r="B565" s="77"/>
      <c r="C565" s="183">
        <f t="shared" si="110"/>
        <v>4.098143782352942E-4</v>
      </c>
      <c r="D565" s="183">
        <f t="shared" si="111"/>
        <v>-8.0398447833333333E-4</v>
      </c>
      <c r="E565" s="183">
        <f t="shared" si="112"/>
        <v>1.0718864818181817E-3</v>
      </c>
      <c r="F565" s="183">
        <f t="shared" si="113"/>
        <v>6.4605870000000003E-3</v>
      </c>
    </row>
    <row r="566" spans="1:19" ht="15" x14ac:dyDescent="0.2">
      <c r="A566" s="68" t="s">
        <v>165</v>
      </c>
      <c r="B566" s="77"/>
      <c r="C566" s="183">
        <f t="shared" si="110"/>
        <v>-1.2813485205882353E-4</v>
      </c>
      <c r="D566" s="183">
        <f t="shared" si="111"/>
        <v>-9.1747329166666662E-5</v>
      </c>
      <c r="E566" s="183">
        <f t="shared" si="112"/>
        <v>-1.4798259181818182E-4</v>
      </c>
      <c r="F566" s="183">
        <f t="shared" si="113"/>
        <v>2.0553109999999999E-4</v>
      </c>
    </row>
    <row r="567" spans="1:19" ht="15" x14ac:dyDescent="0.2">
      <c r="A567" s="68" t="s">
        <v>166</v>
      </c>
      <c r="B567" s="77"/>
      <c r="C567" s="183">
        <f t="shared" si="110"/>
        <v>-5.5722219999999999E-3</v>
      </c>
      <c r="D567" s="183">
        <f t="shared" si="111"/>
        <v>-6.4774634999999999E-3</v>
      </c>
      <c r="E567" s="183">
        <f t="shared" si="112"/>
        <v>-5.0784539090909095E-3</v>
      </c>
      <c r="F567" s="183">
        <f t="shared" si="113"/>
        <v>-7.8994870000000002E-3</v>
      </c>
    </row>
    <row r="568" spans="1:19" ht="15" x14ac:dyDescent="0.2">
      <c r="A568" s="68" t="s">
        <v>167</v>
      </c>
      <c r="B568" s="79"/>
      <c r="C568" s="183">
        <f t="shared" si="110"/>
        <v>-5.2199051182352952E-3</v>
      </c>
      <c r="D568" s="183">
        <f t="shared" si="111"/>
        <v>-7.7017905000000006E-3</v>
      </c>
      <c r="E568" s="183">
        <f t="shared" si="112"/>
        <v>-3.8661494554545453E-3</v>
      </c>
      <c r="F568" s="183">
        <f t="shared" si="113"/>
        <v>9.0201470000000005E-4</v>
      </c>
    </row>
    <row r="569" spans="1:19" ht="15" x14ac:dyDescent="0.2">
      <c r="A569" s="80" t="s">
        <v>168</v>
      </c>
      <c r="B569" s="81"/>
      <c r="C569" s="183">
        <f t="shared" si="110"/>
        <v>-7.6209813295882349E-3</v>
      </c>
      <c r="D569" s="183">
        <f t="shared" si="111"/>
        <v>-1.7176396311666668E-2</v>
      </c>
      <c r="E569" s="183">
        <f t="shared" si="112"/>
        <v>-2.4089367939090917E-3</v>
      </c>
      <c r="F569" s="310">
        <f t="shared" si="113"/>
        <v>1.0539282299000001E-2</v>
      </c>
    </row>
    <row r="570" spans="1:19" x14ac:dyDescent="0.2">
      <c r="A570" s="1"/>
    </row>
    <row r="571" spans="1:19" x14ac:dyDescent="0.2">
      <c r="A571" s="1"/>
    </row>
    <row r="572" spans="1:19" x14ac:dyDescent="0.2">
      <c r="A572" s="50" t="s">
        <v>218</v>
      </c>
      <c r="B572" s="51"/>
      <c r="C572" s="51"/>
      <c r="D572" s="51"/>
      <c r="E572" s="51"/>
      <c r="F572" s="51"/>
      <c r="G572" s="51"/>
      <c r="H572" s="51"/>
      <c r="I572" s="51"/>
      <c r="J572" s="51"/>
      <c r="K572" s="51"/>
      <c r="L572" s="51"/>
      <c r="M572" s="51"/>
      <c r="N572" s="51"/>
      <c r="O572" s="51"/>
      <c r="P572" s="51"/>
      <c r="Q572" s="51"/>
      <c r="R572" s="51"/>
      <c r="S572" s="51"/>
    </row>
    <row r="573" spans="1:19" ht="15" x14ac:dyDescent="0.2">
      <c r="A573" s="78" t="s">
        <v>7</v>
      </c>
      <c r="B573" s="29"/>
      <c r="C573" s="29">
        <v>2007</v>
      </c>
      <c r="D573" s="29">
        <v>2008</v>
      </c>
      <c r="E573" s="29">
        <v>2009</v>
      </c>
      <c r="F573" s="29">
        <v>2010</v>
      </c>
      <c r="G573" s="29">
        <v>2011</v>
      </c>
      <c r="H573" s="29">
        <v>2012</v>
      </c>
      <c r="I573" s="29">
        <v>2013</v>
      </c>
      <c r="J573" s="29">
        <v>2014</v>
      </c>
      <c r="K573" s="29">
        <v>2015</v>
      </c>
      <c r="L573" s="29">
        <v>2016</v>
      </c>
      <c r="M573" s="29">
        <v>2017</v>
      </c>
      <c r="N573" s="29">
        <v>2018</v>
      </c>
      <c r="O573" s="29">
        <v>2019</v>
      </c>
      <c r="P573" s="29">
        <v>2020</v>
      </c>
      <c r="Q573" s="29">
        <v>2021</v>
      </c>
      <c r="R573" s="29">
        <v>2022</v>
      </c>
      <c r="S573" s="29">
        <v>2023</v>
      </c>
    </row>
    <row r="574" spans="1:19" s="9" customFormat="1" x14ac:dyDescent="0.2">
      <c r="A574" s="126" t="s">
        <v>28</v>
      </c>
      <c r="C574" s="127" cm="1">
        <f t="array" ref="C574:S578">TRANSPOSE('Individ-I&amp;O Tables'!AA331:AE347)</f>
        <v>-7.1282456840883798E-3</v>
      </c>
      <c r="D574" s="127">
        <v>5.4133761354520993E-3</v>
      </c>
      <c r="E574" s="127">
        <v>3.2128646001371025E-2</v>
      </c>
      <c r="F574" s="127">
        <v>-8.9419548016028434E-3</v>
      </c>
      <c r="G574" s="127">
        <v>-2.2338997539480959E-2</v>
      </c>
      <c r="H574" s="127">
        <v>-2.8947394058966583E-2</v>
      </c>
      <c r="I574" s="127">
        <v>-1.6422371471149669E-2</v>
      </c>
      <c r="J574" s="127">
        <v>-3.2520484250637208E-2</v>
      </c>
      <c r="K574" s="127">
        <v>1.7832102396516104E-2</v>
      </c>
      <c r="L574" s="127">
        <v>1.3666196467075903E-2</v>
      </c>
      <c r="M574" s="127">
        <v>-1.1990896454557743E-2</v>
      </c>
      <c r="N574" s="127">
        <v>2.3640565667169721E-2</v>
      </c>
      <c r="O574" s="127">
        <v>6.438183252716027E-3</v>
      </c>
      <c r="P574" s="127">
        <v>1.8428375487958202E-2</v>
      </c>
      <c r="Q574" s="127">
        <v>1.8348899751612663E-2</v>
      </c>
      <c r="R574" s="127">
        <v>2.1671208300497881E-2</v>
      </c>
      <c r="S574" s="127">
        <v>1.0782574911803823E-2</v>
      </c>
    </row>
    <row r="575" spans="1:19" s="9" customFormat="1" x14ac:dyDescent="0.2">
      <c r="A575" s="126" t="s">
        <v>161</v>
      </c>
      <c r="C575" s="127">
        <v>7.6925855331930068E-2</v>
      </c>
      <c r="D575" s="127">
        <v>5.2134222329664696E-3</v>
      </c>
      <c r="E575" s="127">
        <v>0</v>
      </c>
      <c r="F575" s="127">
        <v>0</v>
      </c>
      <c r="G575" s="127">
        <v>0</v>
      </c>
      <c r="H575" s="127">
        <v>0</v>
      </c>
      <c r="I575" s="127">
        <v>0</v>
      </c>
      <c r="J575" s="127">
        <v>0</v>
      </c>
      <c r="K575" s="127">
        <v>0</v>
      </c>
      <c r="L575" s="127">
        <v>0</v>
      </c>
      <c r="M575" s="127">
        <v>0</v>
      </c>
      <c r="N575" s="127">
        <v>0</v>
      </c>
      <c r="O575" s="127">
        <v>0</v>
      </c>
      <c r="P575" s="127">
        <v>0</v>
      </c>
      <c r="Q575" s="127">
        <v>0</v>
      </c>
      <c r="R575" s="127">
        <v>0</v>
      </c>
      <c r="S575" s="127">
        <v>0</v>
      </c>
    </row>
    <row r="576" spans="1:19" s="9" customFormat="1" x14ac:dyDescent="0.2">
      <c r="A576" s="126" t="s">
        <v>30</v>
      </c>
      <c r="C576" s="127">
        <v>1.9133776214175717E-2</v>
      </c>
      <c r="D576" s="127">
        <v>1.9150922090775888E-2</v>
      </c>
      <c r="E576" s="127">
        <v>1.9166894775985197E-2</v>
      </c>
      <c r="F576" s="127">
        <v>1.9184395231246106E-2</v>
      </c>
      <c r="G576" s="127">
        <v>1.9200416647758657E-2</v>
      </c>
      <c r="H576" s="127">
        <v>9.1657464931027884E-3</v>
      </c>
      <c r="I576" s="127">
        <v>5.287993591185083E-3</v>
      </c>
      <c r="J576" s="127">
        <v>3.1465701416217846E-3</v>
      </c>
      <c r="K576" s="127">
        <v>8.191363254444842E-3</v>
      </c>
      <c r="L576" s="127">
        <v>7.9728500200115307E-3</v>
      </c>
      <c r="M576" s="127">
        <v>8.1206729646209012E-3</v>
      </c>
      <c r="N576" s="127">
        <v>9.8848359436756977E-4</v>
      </c>
      <c r="O576" s="127">
        <v>8.6800796504645783E-3</v>
      </c>
      <c r="P576" s="127">
        <v>1.1988539477306758E-2</v>
      </c>
      <c r="Q576" s="127">
        <v>1.2532182520519335E-2</v>
      </c>
      <c r="R576" s="127">
        <v>1.1382697554602073E-2</v>
      </c>
      <c r="S576" s="127">
        <v>1.0823958890521233E-2</v>
      </c>
    </row>
    <row r="577" spans="1:19" s="9" customFormat="1" x14ac:dyDescent="0.2">
      <c r="A577" s="126" t="s">
        <v>162</v>
      </c>
      <c r="C577" s="127">
        <v>8.9999595001687335E-6</v>
      </c>
      <c r="D577" s="127">
        <v>0</v>
      </c>
      <c r="E577" s="127">
        <v>2.7172803587824906E-3</v>
      </c>
      <c r="F577" s="127">
        <v>1.6965556527136237E-2</v>
      </c>
      <c r="G577" s="127">
        <v>1.8113451990389277E-2</v>
      </c>
      <c r="H577" s="127">
        <v>8.8139491491118008E-3</v>
      </c>
      <c r="I577" s="127">
        <v>5.1075624253152981E-3</v>
      </c>
      <c r="J577" s="127">
        <v>7.1381564564843656E-3</v>
      </c>
      <c r="K577" s="127">
        <v>5.9100987943554876E-3</v>
      </c>
      <c r="L577" s="127">
        <v>2.2880884323942473E-3</v>
      </c>
      <c r="M577" s="127">
        <v>1.9347940473133705E-3</v>
      </c>
      <c r="N577" s="127">
        <v>1.8574644244649028E-3</v>
      </c>
      <c r="O577" s="127">
        <v>4.1657953280270586E-3</v>
      </c>
      <c r="P577" s="127">
        <v>2.1601893352409E-3</v>
      </c>
      <c r="Q577" s="127">
        <v>-1.1168016716157825E-2</v>
      </c>
      <c r="R577" s="127">
        <v>-4.9634273931468209E-3</v>
      </c>
      <c r="S577" s="127">
        <v>7.3168657647743329E-3</v>
      </c>
    </row>
    <row r="578" spans="1:19" s="9" customFormat="1" x14ac:dyDescent="0.2">
      <c r="A578" s="126" t="s">
        <v>156</v>
      </c>
      <c r="C578" s="182">
        <v>0.28962318726882619</v>
      </c>
      <c r="D578" s="182">
        <v>3.0644896915295528E-2</v>
      </c>
      <c r="E578" s="182">
        <v>0.15768697349922883</v>
      </c>
      <c r="F578" s="182">
        <v>3.8889217608035417E-2</v>
      </c>
      <c r="G578" s="182">
        <v>-0.36933589247103216</v>
      </c>
      <c r="H578" s="182">
        <v>0.14986581883658684</v>
      </c>
      <c r="I578" s="182">
        <v>-0.14990464807466283</v>
      </c>
      <c r="J578" s="182">
        <v>0.30266677127576003</v>
      </c>
      <c r="K578" s="182">
        <v>-0.26072247791713743</v>
      </c>
      <c r="L578" s="182">
        <v>7.0723324009226762E-2</v>
      </c>
      <c r="M578" s="182">
        <v>-8.8131136683703523E-2</v>
      </c>
      <c r="N578" s="182">
        <v>0.14236519294368843</v>
      </c>
      <c r="O578" s="182">
        <v>1.4671334747470594E-2</v>
      </c>
      <c r="P578" s="182">
        <v>-3.2603196772352371E-2</v>
      </c>
      <c r="Q578" s="182">
        <v>7.5509634195953801E-2</v>
      </c>
      <c r="R578" s="182">
        <v>0.12880022758566109</v>
      </c>
      <c r="S578" s="182">
        <v>-0.12723240698245492</v>
      </c>
    </row>
    <row r="579" spans="1:19" s="9" customFormat="1" x14ac:dyDescent="0.2">
      <c r="A579" s="126" t="s">
        <v>10</v>
      </c>
      <c r="C579" s="182" cm="1">
        <f t="array" ref="C579:S584">TRANSPOSE('Individ-I&amp;O Tables'!AH331:AM347)</f>
        <v>-1.8686448297583077E-3</v>
      </c>
      <c r="D579" s="182">
        <v>9.7782810198539221E-3</v>
      </c>
      <c r="E579" s="182">
        <v>0.10851603421830465</v>
      </c>
      <c r="F579" s="182">
        <v>0.17129365134961669</v>
      </c>
      <c r="G579" s="182">
        <v>-3.5241459417947554E-2</v>
      </c>
      <c r="H579" s="182">
        <v>0.10781064480779906</v>
      </c>
      <c r="I579" s="182">
        <v>-0.25685775228124463</v>
      </c>
      <c r="J579" s="182">
        <v>1.5316260456471678E-2</v>
      </c>
      <c r="K579" s="182">
        <v>-0.19761383129501384</v>
      </c>
      <c r="L579" s="182">
        <v>8.8762689896790203E-2</v>
      </c>
      <c r="M579" s="182">
        <v>0.28038731269444339</v>
      </c>
      <c r="N579" s="182">
        <v>-3.5144192434467335E-2</v>
      </c>
      <c r="O579" s="182">
        <v>-8.7053287980060512E-2</v>
      </c>
      <c r="P579" s="182">
        <v>5.8684859533021251E-2</v>
      </c>
      <c r="Q579" s="182">
        <v>4.1140593914882374E-2</v>
      </c>
      <c r="R579" s="182">
        <v>-9.7781419899613531E-3</v>
      </c>
      <c r="S579" s="182">
        <v>-7.6369950128206049E-2</v>
      </c>
    </row>
    <row r="580" spans="1:19" s="9" customFormat="1" x14ac:dyDescent="0.2">
      <c r="A580" s="126" t="s">
        <v>163</v>
      </c>
      <c r="C580" s="127">
        <v>0</v>
      </c>
      <c r="D580" s="127">
        <v>0</v>
      </c>
      <c r="E580" s="127">
        <v>6.6796414404495675E-3</v>
      </c>
      <c r="F580" s="127">
        <v>0</v>
      </c>
      <c r="G580" s="127">
        <v>0</v>
      </c>
      <c r="H580" s="127">
        <v>0</v>
      </c>
      <c r="I580" s="127">
        <v>0</v>
      </c>
      <c r="J580" s="127">
        <v>-3.4673667981901016E-4</v>
      </c>
      <c r="K580" s="127">
        <v>8.0485416533162995E-5</v>
      </c>
      <c r="L580" s="127">
        <v>-1.8916287666267389E-3</v>
      </c>
      <c r="M580" s="127">
        <v>-6.7018825038542989E-4</v>
      </c>
      <c r="N580" s="127">
        <v>-4.4748673676344953E-3</v>
      </c>
      <c r="O580" s="127">
        <v>-5.0425262827433551E-3</v>
      </c>
      <c r="P580" s="127">
        <v>1.5680360279596128E-3</v>
      </c>
      <c r="Q580" s="127">
        <v>-1.8834563303670577E-2</v>
      </c>
      <c r="R580" s="127">
        <v>-5.0517777579871031E-4</v>
      </c>
      <c r="S580" s="127">
        <v>-2.352086032057893E-3</v>
      </c>
    </row>
    <row r="581" spans="1:19" s="9" customFormat="1" x14ac:dyDescent="0.2">
      <c r="A581" s="126" t="s">
        <v>164</v>
      </c>
      <c r="C581" s="127">
        <v>0</v>
      </c>
      <c r="D581" s="127">
        <v>0</v>
      </c>
      <c r="E581" s="127">
        <v>-9.4965077559335366E-4</v>
      </c>
      <c r="F581" s="127">
        <v>1.9231514453605818E-2</v>
      </c>
      <c r="G581" s="127">
        <v>9.8127603815049945E-3</v>
      </c>
      <c r="H581" s="127">
        <v>6.7675660552728141E-3</v>
      </c>
      <c r="I581" s="127">
        <v>3.3657226829625795E-3</v>
      </c>
      <c r="J581" s="127">
        <v>5.3391106807612566E-3</v>
      </c>
      <c r="K581" s="127">
        <v>4.8992787294843852E-3</v>
      </c>
      <c r="L581" s="127">
        <v>6.5009349790498229E-3</v>
      </c>
      <c r="M581" s="127">
        <v>1.1220236181223111E-2</v>
      </c>
      <c r="N581" s="127">
        <v>1.7569864975645479E-2</v>
      </c>
      <c r="O581" s="127">
        <v>8.7343277251181566E-3</v>
      </c>
      <c r="P581" s="127">
        <v>2.3183886936077478E-3</v>
      </c>
      <c r="Q581" s="127">
        <v>2.7258281440934728E-3</v>
      </c>
      <c r="R581" s="127">
        <v>-2.4620946770616452E-3</v>
      </c>
      <c r="S581" s="127">
        <v>6.4018912140911743E-3</v>
      </c>
    </row>
    <row r="582" spans="1:19" s="9" customFormat="1" x14ac:dyDescent="0.2">
      <c r="A582" s="126" t="s">
        <v>165</v>
      </c>
      <c r="C582" s="127">
        <v>0</v>
      </c>
      <c r="D582" s="127">
        <v>0</v>
      </c>
      <c r="E582" s="127">
        <v>0.37307895935338797</v>
      </c>
      <c r="F582" s="127">
        <v>4.6188474833099595E-3</v>
      </c>
      <c r="G582" s="127">
        <v>0.14953173397096364</v>
      </c>
      <c r="H582" s="127">
        <v>2.7398974188114347E-2</v>
      </c>
      <c r="I582" s="127">
        <v>-3.8683944191417537E-3</v>
      </c>
      <c r="J582" s="127">
        <v>9.7302347141710585E-2</v>
      </c>
      <c r="K582" s="127">
        <v>3.1407349666893757E-3</v>
      </c>
      <c r="L582" s="127">
        <v>5.2153186107527567E-2</v>
      </c>
      <c r="M582" s="127">
        <v>1.3382310571548171E-2</v>
      </c>
      <c r="N582" s="127">
        <v>-1.9552685881306025E-2</v>
      </c>
      <c r="O582" s="127">
        <v>1.4028343132038161E-3</v>
      </c>
      <c r="P582" s="127">
        <v>4.4152459383219718E-2</v>
      </c>
      <c r="Q582" s="127">
        <v>-1.5063239683251833E-2</v>
      </c>
      <c r="R582" s="127">
        <v>-0.11519662198415509</v>
      </c>
      <c r="S582" s="127">
        <v>-6.4519314386367159E-4</v>
      </c>
    </row>
    <row r="583" spans="1:19" s="9" customFormat="1" x14ac:dyDescent="0.2">
      <c r="A583" s="126" t="s">
        <v>166</v>
      </c>
      <c r="C583" s="127">
        <v>2.5796672372348803E-4</v>
      </c>
      <c r="D583" s="127">
        <v>0</v>
      </c>
      <c r="E583" s="127">
        <v>2.7415302840150886E-3</v>
      </c>
      <c r="F583" s="127">
        <v>4.0082980694223995E-2</v>
      </c>
      <c r="G583" s="127">
        <v>4.0622438967511366E-2</v>
      </c>
      <c r="H583" s="127">
        <v>1.3186739214792386E-2</v>
      </c>
      <c r="I583" s="127">
        <v>6.4344918496789865E-3</v>
      </c>
      <c r="J583" s="127">
        <v>2.2778610584664395E-2</v>
      </c>
      <c r="K583" s="127">
        <v>7.0676948948692623E-3</v>
      </c>
      <c r="L583" s="127">
        <v>7.2909821883377747E-3</v>
      </c>
      <c r="M583" s="127">
        <v>4.3639169645573548E-3</v>
      </c>
      <c r="N583" s="127">
        <v>1.7540615737302961E-2</v>
      </c>
      <c r="O583" s="127">
        <v>1.3453341116119578E-2</v>
      </c>
      <c r="P583" s="127">
        <v>7.6853783624901478E-3</v>
      </c>
      <c r="Q583" s="127">
        <v>-2.0513391718488994E-3</v>
      </c>
      <c r="R583" s="127">
        <v>2.4630748171098848E-2</v>
      </c>
      <c r="S583" s="127">
        <v>1.8596270148690135E-2</v>
      </c>
    </row>
    <row r="584" spans="1:19" s="9" customFormat="1" x14ac:dyDescent="0.2">
      <c r="A584" s="128" t="s">
        <v>167</v>
      </c>
      <c r="B584" s="129"/>
      <c r="C584" s="130">
        <v>3.6523810547699993E-2</v>
      </c>
      <c r="D584" s="130">
        <v>4.7598563956779742E-2</v>
      </c>
      <c r="E584" s="130">
        <v>4.0426167856562514E-2</v>
      </c>
      <c r="F584" s="130">
        <v>4.2412307186634891E-2</v>
      </c>
      <c r="G584" s="130">
        <v>4.7781913751523832E-2</v>
      </c>
      <c r="H584" s="130">
        <v>2.6887255434998866E-2</v>
      </c>
      <c r="I584" s="130">
        <v>7.8523991065618803E-3</v>
      </c>
      <c r="J584" s="130">
        <v>2.1077401899247086E-2</v>
      </c>
      <c r="K584" s="130">
        <v>1.4220546832325055E-2</v>
      </c>
      <c r="L584" s="130">
        <v>5.7361849454721824E-3</v>
      </c>
      <c r="M584" s="130">
        <v>2.0209946742133562E-2</v>
      </c>
      <c r="N584" s="130">
        <v>-2.5523303674218432E-3</v>
      </c>
      <c r="O584" s="130">
        <v>2.0516441679365491E-2</v>
      </c>
      <c r="P584" s="130">
        <v>1.7901674758617366E-2</v>
      </c>
      <c r="Q584" s="130">
        <v>1.3350913044913957E-2</v>
      </c>
      <c r="R584" s="130">
        <v>1.3901892310599837E-2</v>
      </c>
      <c r="S584" s="130">
        <v>2.0850905791982923E-2</v>
      </c>
    </row>
    <row r="585" spans="1:19" s="9" customFormat="1" x14ac:dyDescent="0.2">
      <c r="A585" s="109"/>
    </row>
    <row r="586" spans="1:19" s="9" customFormat="1" x14ac:dyDescent="0.2">
      <c r="A586" s="50" t="s">
        <v>219</v>
      </c>
      <c r="B586" s="51"/>
      <c r="C586" s="51"/>
      <c r="D586" s="51"/>
      <c r="E586" s="51"/>
      <c r="F586" s="51"/>
      <c r="G586" s="51"/>
      <c r="H586" s="51"/>
      <c r="I586" s="51"/>
      <c r="J586" s="51"/>
      <c r="K586" s="51"/>
      <c r="L586" s="51"/>
      <c r="M586" s="51"/>
      <c r="N586" s="51"/>
      <c r="O586" s="51"/>
      <c r="P586" s="51"/>
      <c r="Q586" s="51"/>
      <c r="R586" s="51"/>
      <c r="S586" s="51"/>
    </row>
    <row r="587" spans="1:19" s="9" customFormat="1" ht="15" x14ac:dyDescent="0.2">
      <c r="A587" s="131" t="s">
        <v>7</v>
      </c>
      <c r="B587" s="57"/>
      <c r="C587" s="57">
        <v>2007</v>
      </c>
      <c r="D587" s="57">
        <v>2008</v>
      </c>
      <c r="E587" s="57">
        <v>2009</v>
      </c>
      <c r="F587" s="57">
        <v>2010</v>
      </c>
      <c r="G587" s="57">
        <v>2011</v>
      </c>
      <c r="H587" s="57">
        <v>2012</v>
      </c>
      <c r="I587" s="57">
        <v>2013</v>
      </c>
      <c r="J587" s="57">
        <v>2014</v>
      </c>
      <c r="K587" s="57">
        <v>2015</v>
      </c>
      <c r="L587" s="57">
        <v>2016</v>
      </c>
      <c r="M587" s="57">
        <v>2017</v>
      </c>
      <c r="N587" s="57">
        <v>2018</v>
      </c>
      <c r="O587" s="57">
        <v>2019</v>
      </c>
      <c r="P587" s="57">
        <v>2020</v>
      </c>
      <c r="Q587" s="57">
        <v>2021</v>
      </c>
      <c r="R587" s="57">
        <v>2022</v>
      </c>
      <c r="S587" s="57">
        <v>2023</v>
      </c>
    </row>
    <row r="588" spans="1:19" s="9" customFormat="1" x14ac:dyDescent="0.2">
      <c r="A588" s="126" t="s">
        <v>28</v>
      </c>
      <c r="C588" s="127" cm="1">
        <f t="array" ref="C588:S598">TRANSPOSE('1.Shazam DNSP&amp;State'!AG237:AQ253)</f>
        <v>-7.1462489999999995E-4</v>
      </c>
      <c r="D588" s="127">
        <v>5.4044849999999997E-4</v>
      </c>
      <c r="E588" s="127">
        <v>3.397551E-3</v>
      </c>
      <c r="F588" s="127">
        <v>-9.8184620000000005E-4</v>
      </c>
      <c r="G588" s="127">
        <v>-2.3657510000000001E-3</v>
      </c>
      <c r="H588" s="127">
        <v>-2.914916E-3</v>
      </c>
      <c r="I588" s="127">
        <v>-1.611592E-3</v>
      </c>
      <c r="J588" s="127">
        <v>-3.3361210000000001E-3</v>
      </c>
      <c r="K588" s="127">
        <v>1.8770919999999999E-3</v>
      </c>
      <c r="L588" s="127">
        <v>1.354327E-3</v>
      </c>
      <c r="M588" s="127">
        <v>-1.1747210000000001E-3</v>
      </c>
      <c r="N588" s="127">
        <v>2.291384E-3</v>
      </c>
      <c r="O588" s="127">
        <v>6.5044180000000003E-4</v>
      </c>
      <c r="P588" s="127">
        <v>1.8778849999999999E-3</v>
      </c>
      <c r="Q588" s="127">
        <v>1.886406E-3</v>
      </c>
      <c r="R588" s="127">
        <v>2.269681E-3</v>
      </c>
      <c r="S588" s="127">
        <v>1.087869E-3</v>
      </c>
    </row>
    <row r="589" spans="1:19" s="9" customFormat="1" x14ac:dyDescent="0.2">
      <c r="A589" s="126" t="s">
        <v>161</v>
      </c>
      <c r="C589" s="127">
        <v>3.1133839999999999E-2</v>
      </c>
      <c r="D589" s="127">
        <v>2.1162469999999999E-3</v>
      </c>
      <c r="E589" s="127">
        <v>3.632207E-5</v>
      </c>
      <c r="F589" s="127">
        <v>-2.2515699999999999E-5</v>
      </c>
      <c r="G589" s="127">
        <v>-6.2655089999999995E-5</v>
      </c>
      <c r="H589" s="127">
        <v>8.6082849999999992E-6</v>
      </c>
      <c r="I589" s="127">
        <v>-2.8447419999999999E-5</v>
      </c>
      <c r="J589" s="127">
        <v>3.091629E-5</v>
      </c>
      <c r="K589" s="127">
        <v>-3.1550090000000001E-5</v>
      </c>
      <c r="L589" s="127">
        <v>2.4693420000000001E-6</v>
      </c>
      <c r="M589" s="127">
        <v>-8.173618E-6</v>
      </c>
      <c r="N589" s="127">
        <v>4.8811260000000002E-5</v>
      </c>
      <c r="O589" s="127">
        <v>5.6677339999999996E-6</v>
      </c>
      <c r="P589" s="127">
        <v>-4.013055E-6</v>
      </c>
      <c r="Q589" s="127">
        <v>1.6156070000000001E-5</v>
      </c>
      <c r="R589" s="127">
        <v>1.9750410000000001E-5</v>
      </c>
      <c r="S589" s="127">
        <v>-1.0118E-5</v>
      </c>
    </row>
    <row r="590" spans="1:19" s="9" customFormat="1" x14ac:dyDescent="0.2">
      <c r="A590" s="126" t="s">
        <v>30</v>
      </c>
      <c r="C590" s="127">
        <v>3.805157E-3</v>
      </c>
      <c r="D590" s="127">
        <v>4.6701950000000002E-3</v>
      </c>
      <c r="E590" s="127">
        <v>4.0425180000000002E-3</v>
      </c>
      <c r="F590" s="127">
        <v>4.4329740000000001E-3</v>
      </c>
      <c r="G590" s="127">
        <v>4.4081839999999999E-3</v>
      </c>
      <c r="H590" s="127">
        <v>1.9818610000000001E-3</v>
      </c>
      <c r="I590" s="127">
        <v>1.1545520000000001E-3</v>
      </c>
      <c r="J590" s="127">
        <v>6.8350409999999996E-4</v>
      </c>
      <c r="K590" s="127">
        <v>1.749072E-3</v>
      </c>
      <c r="L590" s="127">
        <v>1.715956E-3</v>
      </c>
      <c r="M590" s="127">
        <v>1.7200609999999999E-3</v>
      </c>
      <c r="N590" s="127">
        <v>3.6380510000000001E-4</v>
      </c>
      <c r="O590" s="127">
        <v>1.9277960000000001E-3</v>
      </c>
      <c r="P590" s="127">
        <v>2.6164640000000002E-3</v>
      </c>
      <c r="Q590" s="127">
        <v>2.8633600000000001E-3</v>
      </c>
      <c r="R590" s="127">
        <v>2.6818329999999998E-3</v>
      </c>
      <c r="S590" s="127">
        <v>2.3262040000000001E-3</v>
      </c>
    </row>
    <row r="591" spans="1:19" s="9" customFormat="1" x14ac:dyDescent="0.2">
      <c r="A591" s="126" t="s">
        <v>162</v>
      </c>
      <c r="C591" s="127">
        <v>-4.6910680000000001E-4</v>
      </c>
      <c r="D591" s="127">
        <v>4.391342E-4</v>
      </c>
      <c r="E591" s="127">
        <v>8.9713960000000002E-4</v>
      </c>
      <c r="F591" s="127">
        <v>8.2653410000000007E-3</v>
      </c>
      <c r="G591" s="127">
        <v>8.7032810000000002E-3</v>
      </c>
      <c r="H591" s="127">
        <v>4.0399600000000004E-3</v>
      </c>
      <c r="I591" s="127">
        <v>2.316069E-3</v>
      </c>
      <c r="J591" s="127">
        <v>3.3291229999999998E-3</v>
      </c>
      <c r="K591" s="127">
        <v>2.5865910000000001E-3</v>
      </c>
      <c r="L591" s="127">
        <v>1.0496850000000001E-3</v>
      </c>
      <c r="M591" s="127">
        <v>8.3459789999999995E-4</v>
      </c>
      <c r="N591" s="127">
        <v>1.123661E-3</v>
      </c>
      <c r="O591" s="127">
        <v>1.9705209999999998E-3</v>
      </c>
      <c r="P591" s="127">
        <v>9.7526269999999998E-4</v>
      </c>
      <c r="Q591" s="127">
        <v>-5.1080989999999996E-3</v>
      </c>
      <c r="R591" s="127">
        <v>-2.2539330000000001E-3</v>
      </c>
      <c r="S591" s="127">
        <v>3.4056070000000002E-3</v>
      </c>
    </row>
    <row r="592" spans="1:19" s="9" customFormat="1" x14ac:dyDescent="0.2">
      <c r="A592" s="126" t="s">
        <v>156</v>
      </c>
      <c r="C592" s="127">
        <v>-5.7270439999999999E-2</v>
      </c>
      <c r="D592" s="127">
        <v>-6.4787070000000002E-3</v>
      </c>
      <c r="E592" s="127">
        <v>-3.5547290000000002E-2</v>
      </c>
      <c r="F592" s="127">
        <v>-5.7343860000000002E-3</v>
      </c>
      <c r="G592" s="127">
        <v>7.134095E-2</v>
      </c>
      <c r="H592" s="127">
        <v>-2.560055E-2</v>
      </c>
      <c r="I592" s="127">
        <v>2.3723379999999999E-2</v>
      </c>
      <c r="J592" s="127">
        <v>-5.0873380000000003E-2</v>
      </c>
      <c r="K592" s="127">
        <v>4.4163910000000001E-2</v>
      </c>
      <c r="L592" s="127">
        <v>-1.11469E-2</v>
      </c>
      <c r="M592" s="127">
        <v>1.3450190000000001E-2</v>
      </c>
      <c r="N592" s="127">
        <v>-2.2410269999999999E-2</v>
      </c>
      <c r="O592" s="127">
        <v>-2.801759E-3</v>
      </c>
      <c r="P592" s="127">
        <v>6.122906E-3</v>
      </c>
      <c r="Q592" s="127">
        <v>-1.471277E-2</v>
      </c>
      <c r="R592" s="127">
        <v>-2.7590679999999999E-2</v>
      </c>
      <c r="S592" s="127">
        <v>2.6869440000000001E-2</v>
      </c>
    </row>
    <row r="593" spans="1:19" s="9" customFormat="1" x14ac:dyDescent="0.2">
      <c r="A593" s="126" t="s">
        <v>10</v>
      </c>
      <c r="C593" s="127">
        <v>1.8568400000000001E-4</v>
      </c>
      <c r="D593" s="127">
        <v>-3.818863E-3</v>
      </c>
      <c r="E593" s="127">
        <v>-4.130263E-2</v>
      </c>
      <c r="F593" s="127">
        <v>-6.9280820000000007E-2</v>
      </c>
      <c r="G593" s="127">
        <v>1.669083E-2</v>
      </c>
      <c r="H593" s="127">
        <v>-4.2814999999999999E-2</v>
      </c>
      <c r="I593" s="127">
        <v>9.9950269999999994E-2</v>
      </c>
      <c r="J593" s="127">
        <v>-5.239372E-3</v>
      </c>
      <c r="K593" s="127">
        <v>7.0505639999999994E-2</v>
      </c>
      <c r="L593" s="127">
        <v>-2.916784E-2</v>
      </c>
      <c r="M593" s="127">
        <v>-0.11319419999999999</v>
      </c>
      <c r="N593" s="127">
        <v>1.4473919999999999E-2</v>
      </c>
      <c r="O593" s="127">
        <v>3.7818999999999998E-2</v>
      </c>
      <c r="P593" s="127">
        <v>-2.4795950000000001E-2</v>
      </c>
      <c r="Q593" s="127">
        <v>-2.0398699999999999E-2</v>
      </c>
      <c r="R593" s="127">
        <v>4.1888359999999996E-3</v>
      </c>
      <c r="S593" s="127">
        <v>3.5157630000000002E-2</v>
      </c>
    </row>
    <row r="594" spans="1:19" s="9" customFormat="1" x14ac:dyDescent="0.2">
      <c r="A594" s="126" t="s">
        <v>163</v>
      </c>
      <c r="C594" s="127">
        <v>-3.8375090000000001E-7</v>
      </c>
      <c r="D594" s="127">
        <v>-3.468596E-7</v>
      </c>
      <c r="E594" s="127">
        <v>-3.0024990000000001E-5</v>
      </c>
      <c r="F594" s="127">
        <v>3.3688689999999998E-6</v>
      </c>
      <c r="G594" s="127">
        <v>-1.495262E-8</v>
      </c>
      <c r="H594" s="127">
        <v>1.32586E-6</v>
      </c>
      <c r="I594" s="127">
        <v>-9.1604899999999997E-7</v>
      </c>
      <c r="J594" s="127">
        <v>1.38357E-6</v>
      </c>
      <c r="K594" s="127">
        <v>-2.4106919999999998E-6</v>
      </c>
      <c r="L594" s="127">
        <v>9.3957599999999996E-6</v>
      </c>
      <c r="M594" s="127">
        <v>4.0579910000000003E-6</v>
      </c>
      <c r="N594" s="127">
        <v>1.6804160000000001E-5</v>
      </c>
      <c r="O594" s="127">
        <v>1.9970250000000001E-5</v>
      </c>
      <c r="P594" s="127">
        <v>-6.5668840000000002E-6</v>
      </c>
      <c r="Q594" s="127">
        <v>6.5956180000000002E-5</v>
      </c>
      <c r="R594" s="127">
        <v>2.07058E-6</v>
      </c>
      <c r="S594" s="127">
        <v>1.6987710000000001E-5</v>
      </c>
    </row>
    <row r="595" spans="1:19" s="9" customFormat="1" x14ac:dyDescent="0.2">
      <c r="A595" s="126" t="s">
        <v>164</v>
      </c>
      <c r="C595" s="127">
        <v>-9.8521479999999994E-5</v>
      </c>
      <c r="D595" s="127">
        <v>2.7959170000000001E-4</v>
      </c>
      <c r="E595" s="127">
        <v>7.9148049999999996E-4</v>
      </c>
      <c r="F595" s="127">
        <v>-5.4409599999999999E-3</v>
      </c>
      <c r="G595" s="127">
        <v>-2.3056249999999999E-3</v>
      </c>
      <c r="H595" s="127">
        <v>-1.825709E-3</v>
      </c>
      <c r="I595" s="127">
        <v>-8.0056970000000002E-4</v>
      </c>
      <c r="J595" s="127">
        <v>-1.4532029999999999E-3</v>
      </c>
      <c r="K595" s="127">
        <v>-1.2603429999999999E-3</v>
      </c>
      <c r="L595" s="127">
        <v>-1.7514309999999999E-3</v>
      </c>
      <c r="M595" s="127">
        <v>-2.7731040000000002E-3</v>
      </c>
      <c r="N595" s="127">
        <v>-4.8077099999999998E-3</v>
      </c>
      <c r="O595" s="127">
        <v>-2.199725E-3</v>
      </c>
      <c r="P595" s="127">
        <v>-5.5309520000000004E-4</v>
      </c>
      <c r="Q595" s="127">
        <v>-2.4044959999999999E-4</v>
      </c>
      <c r="R595" s="127">
        <v>5.7043009999999995E-4</v>
      </c>
      <c r="S595" s="127">
        <v>-2.5775279999999999E-3</v>
      </c>
    </row>
    <row r="596" spans="1:19" s="9" customFormat="1" x14ac:dyDescent="0.2">
      <c r="A596" s="126" t="s">
        <v>165</v>
      </c>
      <c r="C596" s="127">
        <v>3.511462E-6</v>
      </c>
      <c r="D596" s="127">
        <v>6.0652970000000001E-5</v>
      </c>
      <c r="E596" s="127">
        <v>-1.3322589999999999E-3</v>
      </c>
      <c r="F596" s="127">
        <v>-6.309144E-5</v>
      </c>
      <c r="G596" s="127">
        <v>-5.1655479999999996E-4</v>
      </c>
      <c r="H596" s="127">
        <v>-9.3031060000000002E-5</v>
      </c>
      <c r="I596" s="127">
        <v>1.444459E-5</v>
      </c>
      <c r="J596" s="127">
        <v>-3.0731200000000001E-4</v>
      </c>
      <c r="K596" s="127">
        <v>-2.9818670000000001E-5</v>
      </c>
      <c r="L596" s="127">
        <v>-1.3322489999999999E-4</v>
      </c>
      <c r="M596" s="127">
        <v>3.7644009999999999E-7</v>
      </c>
      <c r="N596" s="127">
        <v>4.1422769999999997E-5</v>
      </c>
      <c r="O596" s="127">
        <v>1.4216290000000001E-5</v>
      </c>
      <c r="P596" s="127">
        <v>-9.724101E-5</v>
      </c>
      <c r="Q596" s="127">
        <v>7.9392719999999998E-5</v>
      </c>
      <c r="R596" s="127">
        <v>3.0199980000000001E-4</v>
      </c>
      <c r="S596" s="127">
        <v>-2.2304090000000001E-5</v>
      </c>
    </row>
    <row r="597" spans="1:19" s="9" customFormat="1" x14ac:dyDescent="0.2">
      <c r="A597" s="126" t="s">
        <v>166</v>
      </c>
      <c r="C597" s="127">
        <v>-4.2801500000000001E-4</v>
      </c>
      <c r="D597" s="127">
        <v>2.0468919999999999E-4</v>
      </c>
      <c r="E597" s="127">
        <v>6.2609329999999998E-4</v>
      </c>
      <c r="F597" s="127">
        <v>-5.2135239999999998E-3</v>
      </c>
      <c r="G597" s="127">
        <v>-4.3854819999999996E-3</v>
      </c>
      <c r="H597" s="127">
        <v>-1.5710500000000001E-3</v>
      </c>
      <c r="I597" s="127">
        <v>-7.4512880000000001E-4</v>
      </c>
      <c r="J597" s="127">
        <v>-2.5533040000000002E-3</v>
      </c>
      <c r="K597" s="127">
        <v>-8.9262309999999997E-4</v>
      </c>
      <c r="L597" s="127">
        <v>-6.4500500000000004E-4</v>
      </c>
      <c r="M597" s="127">
        <v>-2.4157780000000001E-4</v>
      </c>
      <c r="N597" s="127">
        <v>-1.9671519999999998E-3</v>
      </c>
      <c r="O597" s="127">
        <v>-1.283122E-3</v>
      </c>
      <c r="P597" s="127">
        <v>-4.5882250000000001E-4</v>
      </c>
      <c r="Q597" s="127">
        <v>7.2201609999999995E-4</v>
      </c>
      <c r="R597" s="127">
        <v>-2.2719120000000001E-3</v>
      </c>
      <c r="S597" s="127">
        <v>-2.908313E-3</v>
      </c>
    </row>
    <row r="598" spans="1:19" s="9" customFormat="1" x14ac:dyDescent="0.2">
      <c r="A598" s="128" t="s">
        <v>167</v>
      </c>
      <c r="B598" s="129"/>
      <c r="C598" s="130">
        <v>-7.0847829999999999E-3</v>
      </c>
      <c r="D598" s="130">
        <v>-1.3164469999999999E-2</v>
      </c>
      <c r="E598" s="130">
        <v>-1.3044470000000001E-2</v>
      </c>
      <c r="F598" s="130">
        <v>-9.3014540000000007E-3</v>
      </c>
      <c r="G598" s="130">
        <v>-1.012092E-2</v>
      </c>
      <c r="H598" s="130">
        <v>-6.1062720000000003E-3</v>
      </c>
      <c r="I598" s="130">
        <v>-1.7983400000000001E-3</v>
      </c>
      <c r="J598" s="130">
        <v>-4.7508369999999999E-3</v>
      </c>
      <c r="K598" s="130">
        <v>-3.7694730000000002E-3</v>
      </c>
      <c r="L598" s="130">
        <v>-1.026646E-3</v>
      </c>
      <c r="M598" s="130">
        <v>-3.3583150000000002E-3</v>
      </c>
      <c r="N598" s="130">
        <v>1.7806429999999999E-3</v>
      </c>
      <c r="O598" s="130">
        <v>-6.9578039999999997E-3</v>
      </c>
      <c r="P598" s="130">
        <v>-2.773452E-3</v>
      </c>
      <c r="Q598" s="130">
        <v>-1.62437E-3</v>
      </c>
      <c r="R598" s="130">
        <v>-2.4328090000000002E-3</v>
      </c>
      <c r="S598" s="130">
        <v>-4.8170299999999999E-3</v>
      </c>
    </row>
    <row r="599" spans="1:19" ht="15" x14ac:dyDescent="0.2">
      <c r="A599" s="80" t="s">
        <v>168</v>
      </c>
      <c r="B599" s="84"/>
      <c r="C599" s="90">
        <f t="shared" ref="C599:P599" si="114">SUM(C588:C598)</f>
        <v>-3.0937682468900007E-2</v>
      </c>
      <c r="D599" s="90">
        <f t="shared" si="114"/>
        <v>-1.5151428289599998E-2</v>
      </c>
      <c r="E599" s="90">
        <f t="shared" si="114"/>
        <v>-8.1465569520000003E-2</v>
      </c>
      <c r="F599" s="90">
        <f t="shared" si="114"/>
        <v>-8.3336913470999988E-2</v>
      </c>
      <c r="G599" s="90">
        <f t="shared" si="114"/>
        <v>8.1386242157379995E-2</v>
      </c>
      <c r="H599" s="90">
        <f t="shared" si="114"/>
        <v>-7.4894772914999991E-2</v>
      </c>
      <c r="I599" s="90">
        <f t="shared" si="114"/>
        <v>0.122173721621</v>
      </c>
      <c r="J599" s="90">
        <f t="shared" si="114"/>
        <v>-6.4468602040000003E-2</v>
      </c>
      <c r="K599" s="90">
        <f t="shared" si="114"/>
        <v>0.11489608644800001</v>
      </c>
      <c r="L599" s="90">
        <f t="shared" si="114"/>
        <v>-3.9739213797999988E-2</v>
      </c>
      <c r="M599" s="90">
        <f t="shared" si="114"/>
        <v>-0.10474080808689999</v>
      </c>
      <c r="N599" s="90">
        <f t="shared" si="114"/>
        <v>-9.0446807099999974E-3</v>
      </c>
      <c r="O599" s="90">
        <f t="shared" si="114"/>
        <v>2.9165203074000008E-2</v>
      </c>
      <c r="P599" s="90">
        <f t="shared" si="114"/>
        <v>-1.7096622949000002E-2</v>
      </c>
      <c r="Q599" s="90">
        <f t="shared" ref="Q599:R599" si="115">SUM(Q588:Q598)</f>
        <v>-3.6451101529999995E-2</v>
      </c>
      <c r="R599" s="90">
        <f t="shared" si="115"/>
        <v>-2.4514733110000003E-2</v>
      </c>
      <c r="S599" s="90">
        <f t="shared" ref="S599" si="116">SUM(S588:S598)</f>
        <v>5.8528444620000022E-2</v>
      </c>
    </row>
    <row r="600" spans="1:19" x14ac:dyDescent="0.2">
      <c r="A600" s="95" t="s">
        <v>184</v>
      </c>
      <c r="B600" s="96"/>
      <c r="C600" s="97" cm="1">
        <f t="array" ref="C600:S600">TRANSPOSE('5.Stata-DNSP&amp;State'!J212:J228)</f>
        <v>-3.0937952920794487E-2</v>
      </c>
      <c r="D600" s="97">
        <v>-1.5151042491197586E-2</v>
      </c>
      <c r="E600" s="97">
        <v>-8.1465885043144226E-2</v>
      </c>
      <c r="F600" s="97">
        <v>-8.3336509764194489E-2</v>
      </c>
      <c r="G600" s="97">
        <v>8.1385873258113861E-2</v>
      </c>
      <c r="H600" s="97">
        <v>-7.4894949793815613E-2</v>
      </c>
      <c r="I600" s="97">
        <v>0.12217370420694351</v>
      </c>
      <c r="J600" s="97">
        <v>-6.446828693151474E-2</v>
      </c>
      <c r="K600" s="97">
        <v>0.11489635705947876</v>
      </c>
      <c r="L600" s="97">
        <v>-3.9739497005939484E-2</v>
      </c>
      <c r="M600" s="97">
        <v>-0.10474081337451935</v>
      </c>
      <c r="N600" s="97">
        <v>-9.0447422116994858E-3</v>
      </c>
      <c r="O600" s="97">
        <v>2.9165815562009811E-2</v>
      </c>
      <c r="P600" s="97">
        <v>-1.7097007483243942E-2</v>
      </c>
      <c r="Q600" s="97">
        <v>-3.6450952291488647E-2</v>
      </c>
      <c r="R600" s="97">
        <v>-2.4515124037861824E-2</v>
      </c>
      <c r="S600" s="97">
        <v>5.8528903871774673E-2</v>
      </c>
    </row>
    <row r="601" spans="1:19" x14ac:dyDescent="0.2">
      <c r="A601" s="95" t="s">
        <v>184</v>
      </c>
      <c r="B601" s="96"/>
      <c r="C601" s="98">
        <f t="shared" ref="C601:P601" si="117">C599-C600</f>
        <v>2.7045189448030027E-7</v>
      </c>
      <c r="D601" s="98">
        <f t="shared" si="117"/>
        <v>-3.8579840241220742E-7</v>
      </c>
      <c r="E601" s="98">
        <f t="shared" si="117"/>
        <v>3.1552314422311767E-7</v>
      </c>
      <c r="F601" s="98">
        <f t="shared" si="117"/>
        <v>-4.0370680549906002E-7</v>
      </c>
      <c r="G601" s="98">
        <f t="shared" si="117"/>
        <v>3.6889926613437041E-7</v>
      </c>
      <c r="H601" s="98">
        <f t="shared" si="117"/>
        <v>1.768788156220058E-7</v>
      </c>
      <c r="I601" s="98">
        <f t="shared" si="117"/>
        <v>1.7414056488473939E-8</v>
      </c>
      <c r="J601" s="98">
        <f t="shared" si="117"/>
        <v>-3.1510848526317137E-7</v>
      </c>
      <c r="K601" s="98">
        <f t="shared" si="117"/>
        <v>-2.7061147875317992E-7</v>
      </c>
      <c r="L601" s="98">
        <f t="shared" si="117"/>
        <v>2.8320793949571099E-7</v>
      </c>
      <c r="M601" s="98">
        <f t="shared" si="117"/>
        <v>5.2876193562534368E-9</v>
      </c>
      <c r="N601" s="98">
        <f t="shared" si="117"/>
        <v>6.1501699488361594E-8</v>
      </c>
      <c r="O601" s="98">
        <f t="shared" si="117"/>
        <v>-6.1248800980323592E-7</v>
      </c>
      <c r="P601" s="98">
        <f t="shared" si="117"/>
        <v>3.8453424393986024E-7</v>
      </c>
      <c r="Q601" s="98">
        <f t="shared" ref="Q601:R601" si="118">Q599-Q600</f>
        <v>-1.4923851134746036E-7</v>
      </c>
      <c r="R601" s="98">
        <f t="shared" si="118"/>
        <v>3.9092786182151618E-7</v>
      </c>
      <c r="S601" s="98">
        <f t="shared" ref="S601" si="119">S599-S600</f>
        <v>-4.5925177465100386E-7</v>
      </c>
    </row>
    <row r="602" spans="1:19" x14ac:dyDescent="0.2">
      <c r="A602" s="1"/>
    </row>
    <row r="603" spans="1:19" x14ac:dyDescent="0.2">
      <c r="A603" s="50" t="s">
        <v>429</v>
      </c>
      <c r="B603" s="51"/>
      <c r="C603" s="51"/>
      <c r="D603" s="51"/>
      <c r="E603" s="51"/>
      <c r="F603" s="51"/>
    </row>
    <row r="604" spans="1:19" ht="30" x14ac:dyDescent="0.2">
      <c r="A604" s="78" t="s">
        <v>7</v>
      </c>
      <c r="B604" s="29"/>
      <c r="C604" s="29" t="s">
        <v>497</v>
      </c>
      <c r="D604" s="29" t="s">
        <v>277</v>
      </c>
      <c r="E604" s="29" t="s">
        <v>498</v>
      </c>
      <c r="F604" s="29" t="s">
        <v>574</v>
      </c>
    </row>
    <row r="605" spans="1:19" ht="15" x14ac:dyDescent="0.2">
      <c r="A605" s="68" t="s">
        <v>28</v>
      </c>
      <c r="B605" s="77"/>
      <c r="C605" s="183">
        <f>AVERAGE(C588:S588)</f>
        <v>2.431478352941176E-4</v>
      </c>
      <c r="D605" s="183">
        <f>AVERAGE(C588:H588)</f>
        <v>-5.0652310000000008E-4</v>
      </c>
      <c r="E605" s="183">
        <f>AVERAGE(I588:S588)</f>
        <v>6.5205925454545456E-4</v>
      </c>
      <c r="F605" s="183">
        <f>S588</f>
        <v>1.087869E-3</v>
      </c>
    </row>
    <row r="606" spans="1:19" ht="15" x14ac:dyDescent="0.2">
      <c r="A606" s="68" t="s">
        <v>161</v>
      </c>
      <c r="B606" s="77"/>
      <c r="C606" s="183">
        <f t="shared" ref="C606:C616" si="120">AVERAGE(C589:S589)</f>
        <v>1.955959734588235E-3</v>
      </c>
      <c r="D606" s="183">
        <f t="shared" ref="D606:D616" si="121">AVERAGE(C589:H589)</f>
        <v>5.5349744274999987E-3</v>
      </c>
      <c r="E606" s="183">
        <f t="shared" ref="E606:E616" si="122">AVERAGE(I589:S589)</f>
        <v>3.7699020909090902E-6</v>
      </c>
      <c r="F606" s="183">
        <f t="shared" ref="F606:F616" si="123">S589</f>
        <v>-1.0118E-5</v>
      </c>
    </row>
    <row r="607" spans="1:19" ht="15" x14ac:dyDescent="0.2">
      <c r="A607" s="68" t="s">
        <v>30</v>
      </c>
      <c r="B607" s="77"/>
      <c r="C607" s="183">
        <f t="shared" si="120"/>
        <v>2.5378527176470587E-3</v>
      </c>
      <c r="D607" s="183">
        <f t="shared" si="121"/>
        <v>3.8901481666666665E-3</v>
      </c>
      <c r="E607" s="183">
        <f t="shared" si="122"/>
        <v>1.8002370181818184E-3</v>
      </c>
      <c r="F607" s="183">
        <f t="shared" si="123"/>
        <v>2.3262040000000001E-3</v>
      </c>
    </row>
    <row r="608" spans="1:19" ht="15" x14ac:dyDescent="0.2">
      <c r="A608" s="68" t="s">
        <v>162</v>
      </c>
      <c r="B608" s="77"/>
      <c r="C608" s="183">
        <f t="shared" si="120"/>
        <v>1.8885196823529413E-3</v>
      </c>
      <c r="D608" s="183">
        <f t="shared" si="121"/>
        <v>3.6459581666666665E-3</v>
      </c>
      <c r="E608" s="183">
        <f t="shared" si="122"/>
        <v>9.2991687272727253E-4</v>
      </c>
      <c r="F608" s="183">
        <f t="shared" si="123"/>
        <v>3.4056070000000002E-3</v>
      </c>
    </row>
    <row r="609" spans="1:19" ht="15" x14ac:dyDescent="0.2">
      <c r="A609" s="68" t="s">
        <v>156</v>
      </c>
      <c r="B609" s="77"/>
      <c r="C609" s="183">
        <f t="shared" si="120"/>
        <v>-4.3821385882352945E-3</v>
      </c>
      <c r="D609" s="183">
        <f t="shared" si="121"/>
        <v>-9.8817371666666681E-3</v>
      </c>
      <c r="E609" s="183">
        <f t="shared" si="122"/>
        <v>-1.3823575454545453E-3</v>
      </c>
      <c r="F609" s="183">
        <f t="shared" si="123"/>
        <v>2.6869440000000001E-2</v>
      </c>
    </row>
    <row r="610" spans="1:19" ht="15" x14ac:dyDescent="0.2">
      <c r="A610" s="68" t="s">
        <v>10</v>
      </c>
      <c r="B610" s="77"/>
      <c r="C610" s="183">
        <f t="shared" si="120"/>
        <v>-4.1789155882352956E-3</v>
      </c>
      <c r="D610" s="183">
        <f t="shared" si="121"/>
        <v>-2.3390133166666671E-2</v>
      </c>
      <c r="E610" s="183">
        <f t="shared" si="122"/>
        <v>6.2999303636363611E-3</v>
      </c>
      <c r="F610" s="183">
        <f t="shared" si="123"/>
        <v>3.5157630000000002E-2</v>
      </c>
    </row>
    <row r="611" spans="1:19" ht="15" x14ac:dyDescent="0.2">
      <c r="A611" s="68" t="s">
        <v>163</v>
      </c>
      <c r="B611" s="77"/>
      <c r="C611" s="183">
        <f t="shared" si="120"/>
        <v>5.9209854047058831E-6</v>
      </c>
      <c r="D611" s="183">
        <f t="shared" si="121"/>
        <v>-4.3459706866666668E-6</v>
      </c>
      <c r="E611" s="183">
        <f t="shared" si="122"/>
        <v>1.1521143272727273E-5</v>
      </c>
      <c r="F611" s="183">
        <f t="shared" si="123"/>
        <v>1.6987710000000001E-5</v>
      </c>
    </row>
    <row r="612" spans="1:19" ht="15" x14ac:dyDescent="0.2">
      <c r="A612" s="68" t="s">
        <v>164</v>
      </c>
      <c r="B612" s="77"/>
      <c r="C612" s="183">
        <f t="shared" si="120"/>
        <v>-1.5556748047058822E-3</v>
      </c>
      <c r="D612" s="183">
        <f t="shared" si="121"/>
        <v>-1.4332905466666668E-3</v>
      </c>
      <c r="E612" s="183">
        <f t="shared" si="122"/>
        <v>-1.6224298545454547E-3</v>
      </c>
      <c r="F612" s="183">
        <f t="shared" si="123"/>
        <v>-2.5775279999999999E-3</v>
      </c>
    </row>
    <row r="613" spans="1:19" ht="15" x14ac:dyDescent="0.2">
      <c r="A613" s="68" t="s">
        <v>165</v>
      </c>
      <c r="B613" s="77"/>
      <c r="C613" s="183">
        <f t="shared" si="120"/>
        <v>-1.2228352517058816E-4</v>
      </c>
      <c r="D613" s="183">
        <f t="shared" si="121"/>
        <v>-3.2346197799999998E-4</v>
      </c>
      <c r="E613" s="183">
        <f t="shared" si="122"/>
        <v>-1.2549823627272728E-5</v>
      </c>
      <c r="F613" s="183">
        <f t="shared" si="123"/>
        <v>-2.2304090000000001E-5</v>
      </c>
    </row>
    <row r="614" spans="1:19" ht="15" x14ac:dyDescent="0.2">
      <c r="A614" s="68" t="s">
        <v>166</v>
      </c>
      <c r="B614" s="77"/>
      <c r="C614" s="183">
        <f t="shared" si="120"/>
        <v>-1.4124842705882355E-3</v>
      </c>
      <c r="D614" s="183">
        <f t="shared" si="121"/>
        <v>-1.7945480833333333E-3</v>
      </c>
      <c r="E614" s="183">
        <f t="shared" si="122"/>
        <v>-1.2040858272727272E-3</v>
      </c>
      <c r="F614" s="183">
        <f t="shared" si="123"/>
        <v>-2.908313E-3</v>
      </c>
    </row>
    <row r="615" spans="1:19" ht="15" x14ac:dyDescent="0.2">
      <c r="A615" s="68" t="s">
        <v>167</v>
      </c>
      <c r="B615" s="79"/>
      <c r="C615" s="183">
        <f t="shared" si="120"/>
        <v>-5.3147530588235287E-3</v>
      </c>
      <c r="D615" s="183">
        <f t="shared" si="121"/>
        <v>-9.803728166666666E-3</v>
      </c>
      <c r="E615" s="183">
        <f t="shared" si="122"/>
        <v>-2.866221181818182E-3</v>
      </c>
      <c r="F615" s="183">
        <f t="shared" si="123"/>
        <v>-4.8170299999999999E-3</v>
      </c>
    </row>
    <row r="616" spans="1:19" ht="15" x14ac:dyDescent="0.2">
      <c r="A616" s="80" t="s">
        <v>168</v>
      </c>
      <c r="B616" s="81"/>
      <c r="C616" s="183">
        <f t="shared" si="120"/>
        <v>-1.0334848880471762E-2</v>
      </c>
      <c r="D616" s="183">
        <f t="shared" si="121"/>
        <v>-3.4066687417853334E-2</v>
      </c>
      <c r="E616" s="183">
        <f t="shared" si="122"/>
        <v>2.6097903217363683E-3</v>
      </c>
      <c r="F616" s="183">
        <f t="shared" si="123"/>
        <v>5.8528444620000022E-2</v>
      </c>
    </row>
    <row r="617" spans="1:19" x14ac:dyDescent="0.2">
      <c r="A617" s="1"/>
    </row>
    <row r="618" spans="1:19" x14ac:dyDescent="0.2">
      <c r="A618" s="1"/>
    </row>
    <row r="619" spans="1:19" x14ac:dyDescent="0.2">
      <c r="A619" s="50" t="s">
        <v>221</v>
      </c>
      <c r="B619" s="51"/>
      <c r="C619" s="51"/>
      <c r="D619" s="51"/>
      <c r="E619" s="51"/>
      <c r="F619" s="51"/>
      <c r="G619" s="51"/>
      <c r="H619" s="51"/>
      <c r="I619" s="51"/>
      <c r="J619" s="51"/>
      <c r="K619" s="51"/>
      <c r="L619" s="51"/>
      <c r="M619" s="51"/>
      <c r="N619" s="51"/>
      <c r="O619" s="51"/>
      <c r="P619" s="51"/>
      <c r="Q619" s="51"/>
      <c r="R619" s="51"/>
      <c r="S619" s="51"/>
    </row>
    <row r="620" spans="1:19" ht="15" x14ac:dyDescent="0.2">
      <c r="A620" s="78" t="s">
        <v>7</v>
      </c>
      <c r="B620" s="29"/>
      <c r="C620" s="29">
        <v>2007</v>
      </c>
      <c r="D620" s="29">
        <v>2008</v>
      </c>
      <c r="E620" s="29">
        <v>2009</v>
      </c>
      <c r="F620" s="29">
        <v>2010</v>
      </c>
      <c r="G620" s="29">
        <v>2011</v>
      </c>
      <c r="H620" s="29">
        <v>2012</v>
      </c>
      <c r="I620" s="29">
        <v>2013</v>
      </c>
      <c r="J620" s="29">
        <v>2014</v>
      </c>
      <c r="K620" s="29">
        <v>2015</v>
      </c>
      <c r="L620" s="29">
        <v>2016</v>
      </c>
      <c r="M620" s="29">
        <v>2017</v>
      </c>
      <c r="N620" s="29">
        <v>2018</v>
      </c>
      <c r="O620" s="29">
        <v>2019</v>
      </c>
      <c r="P620" s="29">
        <v>2020</v>
      </c>
      <c r="Q620" s="29">
        <v>2021</v>
      </c>
      <c r="R620" s="29">
        <v>2022</v>
      </c>
      <c r="S620" s="29">
        <v>2023</v>
      </c>
    </row>
    <row r="621" spans="1:19" s="9" customFormat="1" x14ac:dyDescent="0.2">
      <c r="A621" s="126" t="s">
        <v>28</v>
      </c>
      <c r="C621" s="127" cm="1">
        <f t="array" ref="C621:S625">TRANSPOSE('Individ-I&amp;O Tables'!AA358:AE374)</f>
        <v>7.2268234914366E-3</v>
      </c>
      <c r="D621" s="127">
        <v>-9.6909569762033184E-3</v>
      </c>
      <c r="E621" s="127">
        <v>1.4778005606048149E-2</v>
      </c>
      <c r="F621" s="127">
        <v>1.8529541546777984E-2</v>
      </c>
      <c r="G621" s="127">
        <v>-1.7392287064237198E-2</v>
      </c>
      <c r="H621" s="127">
        <v>1.2154240031515199E-2</v>
      </c>
      <c r="I621" s="127">
        <v>-3.3095951146453861E-2</v>
      </c>
      <c r="J621" s="127">
        <v>-2.0571189836058625E-2</v>
      </c>
      <c r="K621" s="127">
        <v>-1.2064212442664535E-2</v>
      </c>
      <c r="L621" s="127">
        <v>5.9220520309528214E-2</v>
      </c>
      <c r="M621" s="127">
        <v>-2.81482954109512E-2</v>
      </c>
      <c r="N621" s="127">
        <v>-2.2876527103455883E-2</v>
      </c>
      <c r="O621" s="127">
        <v>3.4384233738183208E-3</v>
      </c>
      <c r="P621" s="127">
        <v>-2.5141111058318306E-2</v>
      </c>
      <c r="Q621" s="127">
        <v>-4.0030331296947528E-3</v>
      </c>
      <c r="R621" s="127">
        <v>1.3795210628359133E-2</v>
      </c>
      <c r="S621" s="127">
        <v>2.1055498903852477E-3</v>
      </c>
    </row>
    <row r="622" spans="1:19" s="9" customFormat="1" x14ac:dyDescent="0.2">
      <c r="A622" s="126" t="s">
        <v>161</v>
      </c>
      <c r="C622" s="127">
        <v>5.3982375565717632E-2</v>
      </c>
      <c r="D622" s="127">
        <v>6.8850112344122999E-2</v>
      </c>
      <c r="E622" s="127">
        <v>9.1790869417790438E-2</v>
      </c>
      <c r="F622" s="127">
        <v>0</v>
      </c>
      <c r="G622" s="127">
        <v>0</v>
      </c>
      <c r="H622" s="127">
        <v>0</v>
      </c>
      <c r="I622" s="127">
        <v>0</v>
      </c>
      <c r="J622" s="127">
        <v>2.7435412091241685E-3</v>
      </c>
      <c r="K622" s="127">
        <v>0</v>
      </c>
      <c r="L622" s="127">
        <v>0</v>
      </c>
      <c r="M622" s="127">
        <v>0</v>
      </c>
      <c r="N622" s="127">
        <v>0</v>
      </c>
      <c r="O622" s="127">
        <v>0</v>
      </c>
      <c r="P622" s="127">
        <v>0</v>
      </c>
      <c r="Q622" s="127">
        <v>0</v>
      </c>
      <c r="R622" s="127">
        <v>0</v>
      </c>
      <c r="S622" s="127">
        <v>0</v>
      </c>
    </row>
    <row r="623" spans="1:19" s="9" customFormat="1" x14ac:dyDescent="0.2">
      <c r="A623" s="126" t="s">
        <v>30</v>
      </c>
      <c r="C623" s="127">
        <v>8.9716342640812265E-3</v>
      </c>
      <c r="D623" s="127">
        <v>9.4084130173482643E-3</v>
      </c>
      <c r="E623" s="127">
        <v>6.4296316271449071E-3</v>
      </c>
      <c r="F623" s="127">
        <v>9.038938032755222E-3</v>
      </c>
      <c r="G623" s="127">
        <v>1.1462167868577637E-2</v>
      </c>
      <c r="H623" s="127">
        <v>1.0491877080218776E-2</v>
      </c>
      <c r="I623" s="127">
        <v>1.3223275716801786E-2</v>
      </c>
      <c r="J623" s="127">
        <v>2.9458259055430195E-3</v>
      </c>
      <c r="K623" s="127">
        <v>9.2155196537861625E-3</v>
      </c>
      <c r="L623" s="127">
        <v>7.9100001407028161E-3</v>
      </c>
      <c r="M623" s="127">
        <v>1.0367888912316325E-2</v>
      </c>
      <c r="N623" s="127">
        <v>1.2069046852966848E-2</v>
      </c>
      <c r="O623" s="127">
        <v>1.8181779183292567E-2</v>
      </c>
      <c r="P623" s="127">
        <v>7.8888366265343884E-3</v>
      </c>
      <c r="Q623" s="127">
        <v>6.3844474985466255E-3</v>
      </c>
      <c r="R623" s="127">
        <v>6.9632461739005157E-3</v>
      </c>
      <c r="S623" s="127">
        <v>7.5128876260837016E-3</v>
      </c>
    </row>
    <row r="624" spans="1:19" s="9" customFormat="1" x14ac:dyDescent="0.2">
      <c r="A624" s="126" t="s">
        <v>162</v>
      </c>
      <c r="C624" s="127">
        <v>7.4253636264805687E-3</v>
      </c>
      <c r="D624" s="127">
        <v>8.4922758875600191E-3</v>
      </c>
      <c r="E624" s="127">
        <v>-3.5988285967880314E-3</v>
      </c>
      <c r="F624" s="127">
        <v>8.4901725777179731E-3</v>
      </c>
      <c r="G624" s="127">
        <v>6.3858617521412213E-3</v>
      </c>
      <c r="H624" s="127">
        <v>7.2191417778131326E-3</v>
      </c>
      <c r="I624" s="127">
        <v>1.33339339358323E-3</v>
      </c>
      <c r="J624" s="127">
        <v>-8.8036162289903375E-4</v>
      </c>
      <c r="K624" s="127">
        <v>3.8766575167658861E-3</v>
      </c>
      <c r="L624" s="127">
        <v>1.7506817603486259E-4</v>
      </c>
      <c r="M624" s="127">
        <v>3.5611567038910531E-2</v>
      </c>
      <c r="N624" s="127">
        <v>2.9592935979513052E-3</v>
      </c>
      <c r="O624" s="127">
        <v>1.9424546022912801E-3</v>
      </c>
      <c r="P624" s="127">
        <v>1.3697443747479904E-3</v>
      </c>
      <c r="Q624" s="127">
        <v>3.9162632759891219E-3</v>
      </c>
      <c r="R624" s="127">
        <v>1.6602536872706935E-3</v>
      </c>
      <c r="S624" s="127">
        <v>1.5226168436658089E-3</v>
      </c>
    </row>
    <row r="625" spans="1:19" s="9" customFormat="1" x14ac:dyDescent="0.2">
      <c r="A625" s="126" t="s">
        <v>156</v>
      </c>
      <c r="C625" s="182">
        <v>0.19115327543502239</v>
      </c>
      <c r="D625" s="182">
        <v>4.1751281880843767E-2</v>
      </c>
      <c r="E625" s="182">
        <v>-1.2166296394717909E-2</v>
      </c>
      <c r="F625" s="182">
        <v>-7.1791670335410701E-2</v>
      </c>
      <c r="G625" s="182">
        <v>8.3863687013230576E-2</v>
      </c>
      <c r="H625" s="182">
        <v>0.26505775804504511</v>
      </c>
      <c r="I625" s="182">
        <v>-5.3697731854253132E-2</v>
      </c>
      <c r="J625" s="182">
        <v>6.0785928750002549E-2</v>
      </c>
      <c r="K625" s="182">
        <v>-0.15250589971748929</v>
      </c>
      <c r="L625" s="182">
        <v>-0.18493873744847972</v>
      </c>
      <c r="M625" s="182">
        <v>-0.23123913877605451</v>
      </c>
      <c r="N625" s="182">
        <v>8.5114209563821944E-2</v>
      </c>
      <c r="O625" s="182">
        <v>-4.5204266686672677E-2</v>
      </c>
      <c r="P625" s="182">
        <v>-0.25552917391016389</v>
      </c>
      <c r="Q625" s="182">
        <v>-0.48000111230665987</v>
      </c>
      <c r="R625" s="182">
        <v>0.25157624557490355</v>
      </c>
      <c r="S625" s="182">
        <v>-0.16833752591102819</v>
      </c>
    </row>
    <row r="626" spans="1:19" s="9" customFormat="1" x14ac:dyDescent="0.2">
      <c r="A626" s="126" t="s">
        <v>10</v>
      </c>
      <c r="C626" s="127" cm="1">
        <f t="array" ref="C626:S631">TRANSPOSE('Individ-I&amp;O Tables'!AH358:AM374)</f>
        <v>-5.8927200751029876E-2</v>
      </c>
      <c r="D626" s="127">
        <v>3.8441025413524115E-3</v>
      </c>
      <c r="E626" s="127">
        <v>1.7029767400402334E-2</v>
      </c>
      <c r="F626" s="127">
        <v>4.3300540096256203E-2</v>
      </c>
      <c r="G626" s="127">
        <v>0.20317247596203986</v>
      </c>
      <c r="H626" s="127">
        <v>6.2456271527999369E-3</v>
      </c>
      <c r="I626" s="127">
        <v>-0.11550980807073899</v>
      </c>
      <c r="J626" s="127">
        <v>2.2450436923301099E-2</v>
      </c>
      <c r="K626" s="127">
        <v>-5.2398026224285243E-2</v>
      </c>
      <c r="L626" s="127">
        <v>0.14442656806026835</v>
      </c>
      <c r="M626" s="127">
        <v>-5.9389236306132055E-2</v>
      </c>
      <c r="N626" s="127">
        <v>-0.23164175872401088</v>
      </c>
      <c r="O626" s="127">
        <v>2.5269421518800783E-3</v>
      </c>
      <c r="P626" s="127">
        <v>4.7309968811101492E-2</v>
      </c>
      <c r="Q626" s="127">
        <v>-8.6354499296046189E-3</v>
      </c>
      <c r="R626" s="127">
        <v>3.0430179329867316E-2</v>
      </c>
      <c r="S626" s="127">
        <v>8.6372358570659807E-3</v>
      </c>
    </row>
    <row r="627" spans="1:19" s="9" customFormat="1" x14ac:dyDescent="0.2">
      <c r="A627" s="126" t="s">
        <v>163</v>
      </c>
      <c r="C627" s="127">
        <v>1.7754230034387874E-3</v>
      </c>
      <c r="D627" s="127">
        <v>3.3800193310449957E-2</v>
      </c>
      <c r="E627" s="127">
        <v>-9.4040978441179684E-3</v>
      </c>
      <c r="F627" s="127">
        <v>6.4942597431552437E-2</v>
      </c>
      <c r="G627" s="127">
        <v>1.5840728139304903E-2</v>
      </c>
      <c r="H627" s="127">
        <v>6.2785398897692205E-2</v>
      </c>
      <c r="I627" s="127">
        <v>-3.1197304115749148E-2</v>
      </c>
      <c r="J627" s="127">
        <v>8.4474204502485287E-2</v>
      </c>
      <c r="K627" s="127">
        <v>1.0891444096891799E-3</v>
      </c>
      <c r="L627" s="127">
        <v>-1.9020806342239186E-2</v>
      </c>
      <c r="M627" s="127">
        <v>-8.0058624980541924E-3</v>
      </c>
      <c r="N627" s="127">
        <v>8.3039534962032341E-3</v>
      </c>
      <c r="O627" s="127">
        <v>4.469699542079934E-4</v>
      </c>
      <c r="P627" s="127">
        <v>1.1220084747882738E-2</v>
      </c>
      <c r="Q627" s="127">
        <v>6.920849691874751E-4</v>
      </c>
      <c r="R627" s="127">
        <v>-2.1280442596315159E-3</v>
      </c>
      <c r="S627" s="127">
        <v>-6.7673545091017761E-4</v>
      </c>
    </row>
    <row r="628" spans="1:19" s="9" customFormat="1" x14ac:dyDescent="0.2">
      <c r="A628" s="126" t="s">
        <v>164</v>
      </c>
      <c r="C628" s="127">
        <v>2.3689182493468998E-2</v>
      </c>
      <c r="D628" s="127">
        <v>1.1283095749876085E-2</v>
      </c>
      <c r="E628" s="127">
        <v>-2.1125587672115986E-2</v>
      </c>
      <c r="F628" s="127">
        <v>1.4575543691463909E-2</v>
      </c>
      <c r="G628" s="127">
        <v>2.7062092336314798E-3</v>
      </c>
      <c r="H628" s="127">
        <v>1.3524603163333822E-2</v>
      </c>
      <c r="I628" s="127">
        <v>-6.2076339741289977E-3</v>
      </c>
      <c r="J628" s="127">
        <v>-5.7817268497319749E-3</v>
      </c>
      <c r="K628" s="127">
        <v>1.0611835658232984E-3</v>
      </c>
      <c r="L628" s="127">
        <v>5.8573193517288394E-4</v>
      </c>
      <c r="M628" s="127">
        <v>1.6210549480308097E-3</v>
      </c>
      <c r="N628" s="127">
        <v>2.4338836197181652E-3</v>
      </c>
      <c r="O628" s="127">
        <v>1.2896942154433189E-3</v>
      </c>
      <c r="P628" s="127">
        <v>9.9618585325807305E-4</v>
      </c>
      <c r="Q628" s="127">
        <v>4.4482890561345296E-3</v>
      </c>
      <c r="R628" s="127">
        <v>1.3423480186720857E-2</v>
      </c>
      <c r="S628" s="127">
        <v>1.8113603089485906E-3</v>
      </c>
    </row>
    <row r="629" spans="1:19" s="9" customFormat="1" x14ac:dyDescent="0.2">
      <c r="A629" s="126" t="s">
        <v>165</v>
      </c>
      <c r="C629" s="127">
        <v>1.6529629820009262E-2</v>
      </c>
      <c r="D629" s="127">
        <v>0.23940400238167417</v>
      </c>
      <c r="E629" s="127">
        <v>-2.5318066048772663E-2</v>
      </c>
      <c r="F629" s="127">
        <v>4.1318149330731073E-2</v>
      </c>
      <c r="G629" s="127">
        <v>8.8068785989598608E-2</v>
      </c>
      <c r="H629" s="127">
        <v>0.10445200985694003</v>
      </c>
      <c r="I629" s="127">
        <v>-4.3484888480976383E-2</v>
      </c>
      <c r="J629" s="127">
        <v>-0.17817639711197952</v>
      </c>
      <c r="K629" s="127">
        <v>-2.7066625251295594E-4</v>
      </c>
      <c r="L629" s="127">
        <v>-0.56216255643842039</v>
      </c>
      <c r="M629" s="127">
        <v>0.65858631337108087</v>
      </c>
      <c r="N629" s="127">
        <v>-0.15799152655728996</v>
      </c>
      <c r="O629" s="127">
        <v>4.836962052920861E-2</v>
      </c>
      <c r="P629" s="127">
        <v>-3.3901551675681339E-2</v>
      </c>
      <c r="Q629" s="127">
        <v>1.5280853532816694E-2</v>
      </c>
      <c r="R629" s="127">
        <v>-3.8071865108504147E-2</v>
      </c>
      <c r="S629" s="127">
        <v>-9.3937878853439846E-3</v>
      </c>
    </row>
    <row r="630" spans="1:19" s="9" customFormat="1" x14ac:dyDescent="0.2">
      <c r="A630" s="126" t="s">
        <v>166</v>
      </c>
      <c r="C630" s="127">
        <v>4.2511446592078145E-2</v>
      </c>
      <c r="D630" s="127">
        <v>4.692789716596879E-2</v>
      </c>
      <c r="E630" s="127">
        <v>9.9950470571785865E-3</v>
      </c>
      <c r="F630" s="127">
        <v>4.4772440994993903E-2</v>
      </c>
      <c r="G630" s="127">
        <v>4.3776997353333742E-2</v>
      </c>
      <c r="H630" s="127">
        <v>1.6545955879071591E-2</v>
      </c>
      <c r="I630" s="127">
        <v>4.1533100215243021E-2</v>
      </c>
      <c r="J630" s="127">
        <v>2.2404257169856098E-2</v>
      </c>
      <c r="K630" s="127">
        <v>3.120846913458002E-2</v>
      </c>
      <c r="L630" s="127">
        <v>2.6962715999889593E-2</v>
      </c>
      <c r="M630" s="127">
        <v>3.3385801589173626E-2</v>
      </c>
      <c r="N630" s="127">
        <v>1.5316423373674211E-2</v>
      </c>
      <c r="O630" s="127">
        <v>2.0029100866663273E-2</v>
      </c>
      <c r="P630" s="127">
        <v>2.1297806744440029E-2</v>
      </c>
      <c r="Q630" s="127">
        <v>1.2764261458045545E-2</v>
      </c>
      <c r="R630" s="127">
        <v>2.791901640003263E-2</v>
      </c>
      <c r="S630" s="127">
        <v>1.3961548652463745E-2</v>
      </c>
    </row>
    <row r="631" spans="1:19" s="9" customFormat="1" x14ac:dyDescent="0.2">
      <c r="A631" s="128" t="s">
        <v>167</v>
      </c>
      <c r="B631" s="129"/>
      <c r="C631" s="130">
        <v>2.9724807879321701E-2</v>
      </c>
      <c r="D631" s="130">
        <v>3.0842400524288747E-2</v>
      </c>
      <c r="E631" s="130">
        <v>4.8464759218616822E-2</v>
      </c>
      <c r="F631" s="130">
        <v>3.3573753465501906E-2</v>
      </c>
      <c r="G631" s="130">
        <v>1.6098290856719245E-2</v>
      </c>
      <c r="H631" s="130">
        <v>4.587548872075041E-2</v>
      </c>
      <c r="I631" s="130">
        <v>3.5141089165731471E-2</v>
      </c>
      <c r="J631" s="130">
        <v>1.5134009089080499E-2</v>
      </c>
      <c r="K631" s="130">
        <v>5.9569222037009588E-3</v>
      </c>
      <c r="L631" s="130">
        <v>1.1771126614983911E-2</v>
      </c>
      <c r="M631" s="130">
        <v>2.052493000547715E-2</v>
      </c>
      <c r="N631" s="130">
        <v>2.2300064206316226E-2</v>
      </c>
      <c r="O631" s="130">
        <v>1.3400298847218937E-2</v>
      </c>
      <c r="P631" s="130">
        <v>7.7264367498603411E-3</v>
      </c>
      <c r="Q631" s="130">
        <v>6.5468266977453921E-2</v>
      </c>
      <c r="R631" s="130">
        <v>1.2837212005249779E-2</v>
      </c>
      <c r="S631" s="130">
        <v>1.6868363896247941E-2</v>
      </c>
    </row>
    <row r="632" spans="1:19" s="9" customFormat="1" x14ac:dyDescent="0.2">
      <c r="A632" s="109"/>
    </row>
    <row r="633" spans="1:19" s="9" customFormat="1" x14ac:dyDescent="0.2">
      <c r="A633" s="50" t="s">
        <v>222</v>
      </c>
      <c r="B633" s="51"/>
      <c r="C633" s="51"/>
      <c r="D633" s="51"/>
      <c r="E633" s="51"/>
      <c r="F633" s="51"/>
      <c r="G633" s="51"/>
      <c r="H633" s="51"/>
      <c r="I633" s="51"/>
      <c r="J633" s="51"/>
      <c r="K633" s="51"/>
      <c r="L633" s="51"/>
      <c r="M633" s="51"/>
      <c r="N633" s="51"/>
      <c r="O633" s="51"/>
      <c r="P633" s="51"/>
      <c r="Q633" s="51"/>
      <c r="R633" s="51"/>
      <c r="S633" s="51"/>
    </row>
    <row r="634" spans="1:19" s="9" customFormat="1" ht="15" x14ac:dyDescent="0.2">
      <c r="A634" s="131" t="s">
        <v>7</v>
      </c>
      <c r="B634" s="57"/>
      <c r="C634" s="57">
        <v>2007</v>
      </c>
      <c r="D634" s="57">
        <v>2008</v>
      </c>
      <c r="E634" s="57">
        <v>2009</v>
      </c>
      <c r="F634" s="57">
        <v>2010</v>
      </c>
      <c r="G634" s="57">
        <v>2011</v>
      </c>
      <c r="H634" s="57">
        <v>2012</v>
      </c>
      <c r="I634" s="57">
        <v>2013</v>
      </c>
      <c r="J634" s="57">
        <v>2014</v>
      </c>
      <c r="K634" s="57">
        <v>2015</v>
      </c>
      <c r="L634" s="57">
        <v>2016</v>
      </c>
      <c r="M634" s="57">
        <v>2017</v>
      </c>
      <c r="N634" s="57">
        <v>2018</v>
      </c>
      <c r="O634" s="57">
        <v>2019</v>
      </c>
      <c r="P634" s="57">
        <v>2020</v>
      </c>
      <c r="Q634" s="57">
        <v>2021</v>
      </c>
      <c r="R634" s="57">
        <v>2022</v>
      </c>
      <c r="S634" s="57">
        <v>2023</v>
      </c>
    </row>
    <row r="635" spans="1:19" s="9" customFormat="1" x14ac:dyDescent="0.2">
      <c r="A635" s="126" t="s">
        <v>28</v>
      </c>
      <c r="C635" s="127" cm="1">
        <f t="array" ref="C635:S645">TRANSPOSE('1.Shazam DNSP&amp;State'!AG258:AQ274)/C647:S647</f>
        <v>6.8682219999999998E-4</v>
      </c>
      <c r="D635" s="127">
        <v>-9.0763119999999996E-4</v>
      </c>
      <c r="E635" s="127">
        <v>1.392875E-3</v>
      </c>
      <c r="F635" s="127">
        <v>1.735173E-3</v>
      </c>
      <c r="G635" s="127">
        <v>-1.625689E-3</v>
      </c>
      <c r="H635" s="127">
        <v>1.1927750000000001E-3</v>
      </c>
      <c r="I635" s="127">
        <v>-3.16352E-3</v>
      </c>
      <c r="J635" s="127">
        <v>-1.9523909999999999E-3</v>
      </c>
      <c r="K635" s="127">
        <v>-1.108981E-3</v>
      </c>
      <c r="L635" s="127">
        <v>5.5353980000000004E-3</v>
      </c>
      <c r="M635" s="127">
        <v>-2.631254E-3</v>
      </c>
      <c r="N635" s="127">
        <v>-2.113728E-3</v>
      </c>
      <c r="O635" s="127">
        <v>3.2161199999999998E-4</v>
      </c>
      <c r="P635" s="127">
        <v>-2.2818280000000001E-3</v>
      </c>
      <c r="Q635" s="193">
        <v>-3.5198720000000002E-4</v>
      </c>
      <c r="R635" s="86">
        <v>1.2399259999999999E-3</v>
      </c>
      <c r="S635" s="86">
        <v>2.041631E-4</v>
      </c>
    </row>
    <row r="636" spans="1:19" s="9" customFormat="1" x14ac:dyDescent="0.2">
      <c r="A636" s="126" t="s">
        <v>161</v>
      </c>
      <c r="C636" s="127">
        <v>1.941615E-2</v>
      </c>
      <c r="D636" s="127">
        <v>2.5377050000000002E-2</v>
      </c>
      <c r="E636" s="127">
        <v>3.3960860000000002E-2</v>
      </c>
      <c r="F636" s="127">
        <v>-2.0398269999999999E-5</v>
      </c>
      <c r="G636" s="127">
        <v>2.9490309999999999E-5</v>
      </c>
      <c r="H636" s="127">
        <v>1.186867E-4</v>
      </c>
      <c r="I636" s="127">
        <v>-6.9294639999999995E-5</v>
      </c>
      <c r="J636" s="127">
        <v>1.045245E-3</v>
      </c>
      <c r="K636" s="127">
        <v>-1.4329300000000001E-4</v>
      </c>
      <c r="L636" s="127">
        <v>-2.9994399999999999E-5</v>
      </c>
      <c r="M636" s="127">
        <v>-1.1119459999999999E-4</v>
      </c>
      <c r="N636" s="127">
        <v>1.2202650000000001E-5</v>
      </c>
      <c r="O636" s="127">
        <v>-2.6154730000000001E-5</v>
      </c>
      <c r="P636" s="127">
        <v>-9.2772709999999994E-5</v>
      </c>
      <c r="Q636" s="193">
        <v>-3.3653140000000001E-5</v>
      </c>
      <c r="R636" s="86">
        <v>6.4153330000000003E-5</v>
      </c>
      <c r="S636" s="86">
        <v>-4.356654E-5</v>
      </c>
    </row>
    <row r="637" spans="1:19" s="9" customFormat="1" x14ac:dyDescent="0.2">
      <c r="A637" s="126" t="s">
        <v>30</v>
      </c>
      <c r="C637" s="127">
        <v>1.7000979999999999E-3</v>
      </c>
      <c r="D637" s="127">
        <v>1.884819E-3</v>
      </c>
      <c r="E637" s="127">
        <v>1.2863670000000001E-3</v>
      </c>
      <c r="F637" s="127">
        <v>1.857348E-3</v>
      </c>
      <c r="G637" s="127">
        <v>2.3016909999999998E-3</v>
      </c>
      <c r="H637" s="127">
        <v>2.0726030000000001E-3</v>
      </c>
      <c r="I637" s="127">
        <v>2.740382E-3</v>
      </c>
      <c r="J637" s="127">
        <v>5.993649E-4</v>
      </c>
      <c r="K637" s="127">
        <v>1.8824110000000001E-3</v>
      </c>
      <c r="L637" s="127">
        <v>1.5921990000000001E-3</v>
      </c>
      <c r="M637" s="127">
        <v>2.0428400000000002E-3</v>
      </c>
      <c r="N637" s="127">
        <v>2.4126270000000001E-3</v>
      </c>
      <c r="O637" s="127">
        <v>3.6001100000000001E-3</v>
      </c>
      <c r="P637" s="127">
        <v>1.459571E-3</v>
      </c>
      <c r="Q637" s="193">
        <v>1.2161342000000001E-3</v>
      </c>
      <c r="R637" s="86">
        <v>1.4591820000000001E-3</v>
      </c>
      <c r="S637" s="86">
        <v>1.4205089999999999E-3</v>
      </c>
    </row>
    <row r="638" spans="1:19" s="9" customFormat="1" x14ac:dyDescent="0.2">
      <c r="A638" s="126" t="s">
        <v>162</v>
      </c>
      <c r="C638" s="127">
        <v>3.0336E-3</v>
      </c>
      <c r="D638" s="127">
        <v>3.6130260000000001E-3</v>
      </c>
      <c r="E638" s="127">
        <v>-1.5669670000000001E-3</v>
      </c>
      <c r="F638" s="127">
        <v>3.6708130000000002E-3</v>
      </c>
      <c r="G638" s="127">
        <v>2.7095370000000001E-3</v>
      </c>
      <c r="H638" s="127">
        <v>3.0370309999999999E-3</v>
      </c>
      <c r="I638" s="127">
        <v>6.1505380000000001E-4</v>
      </c>
      <c r="J638" s="127">
        <v>-3.9115580000000002E-4</v>
      </c>
      <c r="K638" s="127">
        <v>1.7249489999999999E-3</v>
      </c>
      <c r="L638" s="127">
        <v>8.3810690000000006E-5</v>
      </c>
      <c r="M638" s="127">
        <v>1.502933E-2</v>
      </c>
      <c r="N638" s="127">
        <v>1.262261E-3</v>
      </c>
      <c r="O638" s="127">
        <v>7.8185340000000002E-4</v>
      </c>
      <c r="P638" s="127">
        <v>4.3902969999999998E-4</v>
      </c>
      <c r="Q638" s="193">
        <v>1.578274E-3</v>
      </c>
      <c r="R638" s="86">
        <v>7.9514289999999997E-4</v>
      </c>
      <c r="S638" s="86">
        <v>5.6329130000000005E-4</v>
      </c>
    </row>
    <row r="639" spans="1:19" s="9" customFormat="1" x14ac:dyDescent="0.2">
      <c r="A639" s="126" t="s">
        <v>156</v>
      </c>
      <c r="C639" s="127">
        <v>-1.7255800000000002E-2</v>
      </c>
      <c r="D639" s="127">
        <v>-4.1900510000000002E-3</v>
      </c>
      <c r="E639" s="127">
        <v>9.0444780000000001E-4</v>
      </c>
      <c r="F639" s="127">
        <v>7.153469E-3</v>
      </c>
      <c r="G639" s="127">
        <v>-8.4966799999999995E-3</v>
      </c>
      <c r="H639" s="127">
        <v>-3.209265E-2</v>
      </c>
      <c r="I639" s="127">
        <v>9.1211239999999996E-3</v>
      </c>
      <c r="J639" s="127">
        <v>-7.3916060000000002E-3</v>
      </c>
      <c r="K639" s="127">
        <v>2.0556769999999999E-2</v>
      </c>
      <c r="L639" s="127">
        <v>1.7150100000000001E-2</v>
      </c>
      <c r="M639" s="127">
        <v>1.8593780000000001E-2</v>
      </c>
      <c r="N639" s="127">
        <v>-6.3727929999999999E-3</v>
      </c>
      <c r="O639" s="127">
        <v>3.1918990000000002E-3</v>
      </c>
      <c r="P639" s="127">
        <v>1.53481E-2</v>
      </c>
      <c r="Q639" s="193">
        <v>2.859128E-2</v>
      </c>
      <c r="R639" s="86">
        <v>-1.32479E-2</v>
      </c>
      <c r="S639" s="86">
        <v>9.2182500000000007E-3</v>
      </c>
    </row>
    <row r="640" spans="1:19" s="9" customFormat="1" x14ac:dyDescent="0.2">
      <c r="A640" s="126" t="s">
        <v>10</v>
      </c>
      <c r="C640" s="127">
        <v>2.2258819999999999E-2</v>
      </c>
      <c r="D640" s="127">
        <v>-2.1789750000000001E-3</v>
      </c>
      <c r="E640" s="127">
        <v>-6.1918019999999997E-3</v>
      </c>
      <c r="F640" s="127">
        <v>-1.5949020000000001E-2</v>
      </c>
      <c r="G640" s="127">
        <v>-8.2244709999999999E-2</v>
      </c>
      <c r="H640" s="127">
        <v>-1.8010050000000001E-3</v>
      </c>
      <c r="I640" s="127">
        <v>4.6869809999999998E-2</v>
      </c>
      <c r="J640" s="127">
        <v>-8.6525000000000005E-3</v>
      </c>
      <c r="K640" s="127">
        <v>2.1220880000000001E-2</v>
      </c>
      <c r="L640" s="127">
        <v>-5.8067559999999997E-2</v>
      </c>
      <c r="M640" s="127">
        <v>2.283089E-2</v>
      </c>
      <c r="N640" s="127">
        <v>8.9931549999999999E-2</v>
      </c>
      <c r="O640" s="127">
        <v>-8.9497410000000002E-4</v>
      </c>
      <c r="P640" s="127">
        <v>-1.6002969999999998E-2</v>
      </c>
      <c r="Q640" s="193">
        <v>4.9773420000000001E-3</v>
      </c>
      <c r="R640" s="86">
        <v>-1.2418999999999999E-2</v>
      </c>
      <c r="S640" s="86">
        <v>-4.7239530000000004E-3</v>
      </c>
    </row>
    <row r="641" spans="1:19" s="9" customFormat="1" x14ac:dyDescent="0.2">
      <c r="A641" s="126" t="s">
        <v>163</v>
      </c>
      <c r="C641" s="127">
        <v>1.599452E-4</v>
      </c>
      <c r="D641" s="127">
        <v>-1.661448E-3</v>
      </c>
      <c r="E641" s="127">
        <v>9.1236609999999999E-4</v>
      </c>
      <c r="F641" s="127">
        <v>-4.3607949999999998E-3</v>
      </c>
      <c r="G641" s="127">
        <v>-5.2337179999999996E-4</v>
      </c>
      <c r="H641" s="127">
        <v>-5.0030209999999999E-3</v>
      </c>
      <c r="I641" s="127">
        <v>2.3759430000000002E-3</v>
      </c>
      <c r="J641" s="127">
        <v>-6.3292039999999997E-3</v>
      </c>
      <c r="K641" s="127">
        <v>-6.0377300000000002E-5</v>
      </c>
      <c r="L641" s="127">
        <v>1.77563E-3</v>
      </c>
      <c r="M641" s="127">
        <v>4.1074649999999998E-4</v>
      </c>
      <c r="N641" s="127">
        <v>-1.0279200000000001E-3</v>
      </c>
      <c r="O641" s="127">
        <v>-1.335994E-5</v>
      </c>
      <c r="P641" s="127">
        <v>-6.2070799999999998E-4</v>
      </c>
      <c r="Q641" s="193">
        <v>3.5141719999999997E-5</v>
      </c>
      <c r="R641" s="86">
        <v>-8.6653149999999992E-6</v>
      </c>
      <c r="S641" s="86">
        <v>-1.7582820000000001E-4</v>
      </c>
    </row>
    <row r="642" spans="1:19" s="9" customFormat="1" x14ac:dyDescent="0.2">
      <c r="A642" s="126" t="s">
        <v>164</v>
      </c>
      <c r="C642" s="127">
        <v>-4.7717610000000002E-3</v>
      </c>
      <c r="D642" s="127">
        <v>-2.3368709999999999E-3</v>
      </c>
      <c r="E642" s="127">
        <v>4.6467139999999997E-3</v>
      </c>
      <c r="F642" s="127">
        <v>-3.2061289999999998E-3</v>
      </c>
      <c r="G642" s="127">
        <v>-5.8798379999999999E-4</v>
      </c>
      <c r="H642" s="127">
        <v>-2.924725E-3</v>
      </c>
      <c r="I642" s="127">
        <v>1.3410309999999999E-3</v>
      </c>
      <c r="J642" s="127">
        <v>1.2198949999999999E-3</v>
      </c>
      <c r="K642" s="127">
        <v>-2.1939529999999999E-4</v>
      </c>
      <c r="L642" s="127">
        <v>-1.3725529999999999E-4</v>
      </c>
      <c r="M642" s="127">
        <v>-3.3185229999999999E-4</v>
      </c>
      <c r="N642" s="127">
        <v>-5.2820269999999999E-4</v>
      </c>
      <c r="O642" s="127">
        <v>-2.7174509999999997E-4</v>
      </c>
      <c r="P642" s="127">
        <v>-1.5571580000000001E-4</v>
      </c>
      <c r="Q642" s="193">
        <v>-8.7923380000000005E-4</v>
      </c>
      <c r="R642" s="86">
        <v>-2.8496110000000002E-3</v>
      </c>
      <c r="S642" s="86">
        <v>-5.8601569999999997E-4</v>
      </c>
    </row>
    <row r="643" spans="1:19" s="9" customFormat="1" x14ac:dyDescent="0.2">
      <c r="A643" s="126" t="s">
        <v>165</v>
      </c>
      <c r="C643" s="127">
        <v>-1.7419580000000001E-4</v>
      </c>
      <c r="D643" s="127">
        <v>-3.9824880000000002E-3</v>
      </c>
      <c r="E643" s="127">
        <v>4.2261069999999999E-4</v>
      </c>
      <c r="F643" s="127">
        <v>-7.5506049999999995E-4</v>
      </c>
      <c r="G643" s="127">
        <v>-2.1458660000000002E-3</v>
      </c>
      <c r="H643" s="127">
        <v>-1.9397699999999999E-3</v>
      </c>
      <c r="I643" s="127">
        <v>9.5083829999999996E-4</v>
      </c>
      <c r="J643" s="127">
        <v>3.593695E-3</v>
      </c>
      <c r="K643" s="127">
        <v>8.405407E-6</v>
      </c>
      <c r="L643" s="127">
        <v>1.028066E-2</v>
      </c>
      <c r="M643" s="127">
        <v>-1.206727E-2</v>
      </c>
      <c r="N643" s="127">
        <v>3.0362589999999999E-3</v>
      </c>
      <c r="O643" s="127">
        <v>-1.014413E-3</v>
      </c>
      <c r="P643" s="127">
        <v>7.0157059999999998E-4</v>
      </c>
      <c r="Q643" s="193">
        <v>-3.040462E-4</v>
      </c>
      <c r="R643" s="86">
        <v>7.7671049999999996E-4</v>
      </c>
      <c r="S643" s="86">
        <v>2.3603299999999999E-4</v>
      </c>
    </row>
    <row r="644" spans="1:19" s="9" customFormat="1" x14ac:dyDescent="0.2">
      <c r="A644" s="126" t="s">
        <v>166</v>
      </c>
      <c r="C644" s="127">
        <v>-3.4929499999999999E-3</v>
      </c>
      <c r="D644" s="127">
        <v>-4.0242330000000003E-3</v>
      </c>
      <c r="E644" s="127">
        <v>-2.9906259999999999E-4</v>
      </c>
      <c r="F644" s="127">
        <v>-4.418216E-3</v>
      </c>
      <c r="G644" s="127">
        <v>-4.2526680000000002E-3</v>
      </c>
      <c r="H644" s="127">
        <v>-1.8737249999999999E-3</v>
      </c>
      <c r="I644" s="127">
        <v>-4.0224509999999998E-3</v>
      </c>
      <c r="J644" s="127">
        <v>-2.118783E-3</v>
      </c>
      <c r="K644" s="127">
        <v>-3.0347820000000002E-3</v>
      </c>
      <c r="L644" s="127">
        <v>-2.108038E-3</v>
      </c>
      <c r="M644" s="127">
        <v>-3.4255620000000001E-3</v>
      </c>
      <c r="N644" s="127">
        <v>-1.7219729999999999E-3</v>
      </c>
      <c r="O644" s="127">
        <v>-1.8704259999999999E-3</v>
      </c>
      <c r="P644" s="127">
        <v>-1.376211E-3</v>
      </c>
      <c r="Q644" s="193">
        <v>-9.360522E-4</v>
      </c>
      <c r="R644" s="86">
        <v>-3.067625E-3</v>
      </c>
      <c r="S644" s="86">
        <v>-2.1060599999999999E-3</v>
      </c>
    </row>
    <row r="645" spans="1:19" s="9" customFormat="1" x14ac:dyDescent="0.2">
      <c r="A645" s="128" t="s">
        <v>167</v>
      </c>
      <c r="B645" s="129"/>
      <c r="C645" s="130">
        <v>-7.6172030000000003E-3</v>
      </c>
      <c r="D645" s="130">
        <v>-7.9843620000000001E-3</v>
      </c>
      <c r="E645" s="130">
        <v>-1.366999E-2</v>
      </c>
      <c r="F645" s="130">
        <v>-8.3150519999999999E-3</v>
      </c>
      <c r="G645" s="130">
        <v>-6.337512E-3</v>
      </c>
      <c r="H645" s="130">
        <v>-7.0757939999999998E-3</v>
      </c>
      <c r="I645" s="130">
        <v>-6.7105070000000001E-3</v>
      </c>
      <c r="J645" s="130">
        <v>-3.078608E-3</v>
      </c>
      <c r="K645" s="130">
        <v>-1.450593E-3</v>
      </c>
      <c r="L645" s="130">
        <v>-3.2630530000000001E-3</v>
      </c>
      <c r="M645" s="130">
        <v>-3.009767E-3</v>
      </c>
      <c r="N645" s="130">
        <v>-5.9270720000000002E-3</v>
      </c>
      <c r="O645" s="130">
        <v>-3.083559E-3</v>
      </c>
      <c r="P645" s="130">
        <v>-1.3047709999999999E-3</v>
      </c>
      <c r="Q645" s="195">
        <v>-1.2042290000000001E-2</v>
      </c>
      <c r="R645" s="89">
        <v>-1.1216259999999999E-3</v>
      </c>
      <c r="S645" s="89">
        <v>-6.7089749999999998E-3</v>
      </c>
    </row>
    <row r="646" spans="1:19" ht="15" x14ac:dyDescent="0.2">
      <c r="A646" s="80" t="s">
        <v>168</v>
      </c>
      <c r="B646" s="84"/>
      <c r="C646" s="90">
        <f t="shared" ref="C646:P646" si="124">SUM(C635:C645)</f>
        <v>1.3943525600000003E-2</v>
      </c>
      <c r="D646" s="90">
        <f t="shared" si="124"/>
        <v>3.608835800000005E-3</v>
      </c>
      <c r="E646" s="90">
        <f t="shared" si="124"/>
        <v>2.1798419000000006E-2</v>
      </c>
      <c r="F646" s="90">
        <f t="shared" si="124"/>
        <v>-2.2607867770000002E-2</v>
      </c>
      <c r="G646" s="90">
        <f t="shared" si="124"/>
        <v>-0.10117376229</v>
      </c>
      <c r="H646" s="90">
        <f t="shared" si="124"/>
        <v>-4.62895943E-2</v>
      </c>
      <c r="I646" s="90">
        <f t="shared" si="124"/>
        <v>5.0048409459999992E-2</v>
      </c>
      <c r="J646" s="90">
        <f t="shared" si="124"/>
        <v>-2.3456047900000002E-2</v>
      </c>
      <c r="K646" s="90">
        <f t="shared" si="124"/>
        <v>3.9375993807E-2</v>
      </c>
      <c r="L646" s="90">
        <f t="shared" si="124"/>
        <v>-2.7188103009999992E-2</v>
      </c>
      <c r="M646" s="90">
        <f t="shared" si="124"/>
        <v>3.733068660000001E-2</v>
      </c>
      <c r="N646" s="90">
        <f t="shared" si="124"/>
        <v>7.8963210950000001E-2</v>
      </c>
      <c r="O646" s="90">
        <f t="shared" si="124"/>
        <v>7.2084252999999937E-4</v>
      </c>
      <c r="P646" s="90">
        <f t="shared" si="124"/>
        <v>-3.8867052099999981E-3</v>
      </c>
      <c r="Q646" s="293">
        <f t="shared" ref="Q646:R646" si="125">SUM(Q635:Q645)</f>
        <v>2.1850909380000002E-2</v>
      </c>
      <c r="R646" s="90">
        <f t="shared" si="125"/>
        <v>-2.8379312585E-2</v>
      </c>
      <c r="S646" s="90">
        <f t="shared" ref="S646" si="126">SUM(S635:S645)</f>
        <v>-2.70215204E-3</v>
      </c>
    </row>
    <row r="647" spans="1:19" s="169" customFormat="1" ht="15" x14ac:dyDescent="0.2">
      <c r="A647" s="197"/>
      <c r="C647" s="198">
        <v>1</v>
      </c>
      <c r="D647" s="198">
        <v>1</v>
      </c>
      <c r="E647" s="198">
        <v>1</v>
      </c>
      <c r="F647" s="198">
        <v>1</v>
      </c>
      <c r="G647" s="198">
        <v>1</v>
      </c>
      <c r="H647" s="198">
        <v>1</v>
      </c>
      <c r="I647" s="198">
        <v>1</v>
      </c>
      <c r="J647" s="198">
        <v>1</v>
      </c>
      <c r="K647" s="198">
        <v>1</v>
      </c>
      <c r="L647" s="198">
        <v>1</v>
      </c>
      <c r="M647" s="198">
        <v>1</v>
      </c>
      <c r="N647" s="198">
        <v>1</v>
      </c>
      <c r="O647" s="198">
        <v>1</v>
      </c>
      <c r="P647" s="198">
        <v>1</v>
      </c>
      <c r="Q647" s="198">
        <v>0.5</v>
      </c>
      <c r="R647" s="198">
        <v>1</v>
      </c>
      <c r="S647" s="198">
        <v>1</v>
      </c>
    </row>
    <row r="648" spans="1:19" x14ac:dyDescent="0.2">
      <c r="A648" s="95" t="s">
        <v>184</v>
      </c>
      <c r="B648" s="96"/>
      <c r="C648" s="97" cm="1">
        <f t="array" ref="C648:Q648">TRANSPOSE('5.Stata-DNSP&amp;State'!J231:J245)/C647:Q647</f>
        <v>1.3944049365818501E-2</v>
      </c>
      <c r="D648" s="97">
        <v>3.6080516874790192E-3</v>
      </c>
      <c r="E648" s="97">
        <v>2.1799031645059586E-2</v>
      </c>
      <c r="F648" s="97">
        <v>-2.2608142346143723E-2</v>
      </c>
      <c r="G648" s="97">
        <v>-0.10117397457361221</v>
      </c>
      <c r="H648" s="97">
        <v>-4.6289615333080292E-2</v>
      </c>
      <c r="I648" s="97">
        <v>5.0048638135194778E-2</v>
      </c>
      <c r="J648" s="97">
        <v>-2.3455934599041939E-2</v>
      </c>
      <c r="K648" s="97">
        <v>3.9376124739646912E-2</v>
      </c>
      <c r="L648" s="97">
        <v>-2.7188258245587349E-2</v>
      </c>
      <c r="M648" s="97">
        <v>3.733057901263237E-2</v>
      </c>
      <c r="N648" s="97">
        <v>7.8963406383991241E-2</v>
      </c>
      <c r="O648" s="97">
        <v>7.2094285860657692E-4</v>
      </c>
      <c r="P648" s="97">
        <v>-3.8864081725478172E-3</v>
      </c>
      <c r="Q648" s="196">
        <v>2.1849650889635086E-2</v>
      </c>
      <c r="R648" s="97">
        <f>'5.Stata-DNSP&amp;State'!J246/R647</f>
        <v>-2.837878093123436E-2</v>
      </c>
      <c r="S648" s="97">
        <f>'5.Stata-DNSP&amp;State'!J247/S647</f>
        <v>-2.702564001083374E-3</v>
      </c>
    </row>
    <row r="649" spans="1:19" x14ac:dyDescent="0.2">
      <c r="A649" s="95" t="s">
        <v>184</v>
      </c>
      <c r="B649" s="96"/>
      <c r="C649" s="98">
        <f t="shared" ref="C649:P649" si="127">C646-C648</f>
        <v>-5.2376581849769566E-7</v>
      </c>
      <c r="D649" s="98">
        <f t="shared" si="127"/>
        <v>7.8411252098578577E-7</v>
      </c>
      <c r="E649" s="98">
        <f t="shared" si="127"/>
        <v>-6.1264505957919768E-7</v>
      </c>
      <c r="F649" s="98">
        <f t="shared" si="127"/>
        <v>2.7457614372103367E-7</v>
      </c>
      <c r="G649" s="98">
        <f t="shared" si="127"/>
        <v>2.1228361221647951E-7</v>
      </c>
      <c r="H649" s="98">
        <f t="shared" si="127"/>
        <v>2.1033080291332773E-8</v>
      </c>
      <c r="I649" s="98">
        <f t="shared" si="127"/>
        <v>-2.2867519478692033E-7</v>
      </c>
      <c r="J649" s="98">
        <f t="shared" si="127"/>
        <v>-1.1330095806352802E-7</v>
      </c>
      <c r="K649" s="98">
        <f t="shared" si="127"/>
        <v>-1.3093264691205198E-7</v>
      </c>
      <c r="L649" s="98">
        <f t="shared" si="127"/>
        <v>1.5523558735686116E-7</v>
      </c>
      <c r="M649" s="98">
        <f t="shared" si="127"/>
        <v>1.0758736763982757E-7</v>
      </c>
      <c r="N649" s="98">
        <f t="shared" si="127"/>
        <v>-1.9543399124022365E-7</v>
      </c>
      <c r="O649" s="98">
        <f t="shared" si="127"/>
        <v>-1.003286065775523E-7</v>
      </c>
      <c r="P649" s="98">
        <f t="shared" si="127"/>
        <v>-2.9703745218091077E-7</v>
      </c>
      <c r="Q649" s="98">
        <f t="shared" ref="Q649:R649" si="128">Q646-Q648</f>
        <v>1.2584903649158485E-6</v>
      </c>
      <c r="R649" s="98">
        <f t="shared" si="128"/>
        <v>-5.3165376564037747E-7</v>
      </c>
      <c r="S649" s="98">
        <f t="shared" ref="S649" si="129">S646-S648</f>
        <v>4.1196108337398368E-7</v>
      </c>
    </row>
    <row r="650" spans="1:19" x14ac:dyDescent="0.2">
      <c r="A650" s="1"/>
    </row>
    <row r="651" spans="1:19" x14ac:dyDescent="0.2">
      <c r="A651" s="50" t="s">
        <v>223</v>
      </c>
      <c r="B651" s="51"/>
      <c r="C651" s="51"/>
      <c r="D651" s="51"/>
      <c r="E651" s="51"/>
      <c r="F651" s="51"/>
    </row>
    <row r="652" spans="1:19" ht="30" x14ac:dyDescent="0.2">
      <c r="A652" s="78" t="s">
        <v>7</v>
      </c>
      <c r="B652" s="29"/>
      <c r="C652" s="29" t="s">
        <v>497</v>
      </c>
      <c r="D652" s="29" t="s">
        <v>277</v>
      </c>
      <c r="E652" s="29" t="s">
        <v>498</v>
      </c>
      <c r="F652" s="29" t="s">
        <v>574</v>
      </c>
    </row>
    <row r="653" spans="1:19" ht="15" x14ac:dyDescent="0.2">
      <c r="A653" s="68" t="s">
        <v>28</v>
      </c>
      <c r="B653" s="77"/>
      <c r="C653" s="183">
        <f>AVERAGE(C635:S635)</f>
        <v>-2.2519206470588237E-4</v>
      </c>
      <c r="D653" s="183">
        <f t="shared" ref="D653" si="130">AVERAGE(C635:H635)</f>
        <v>4.1238749999999996E-4</v>
      </c>
      <c r="E653" s="183">
        <f>AVERAGE(I635:S635)</f>
        <v>-5.729627363636364E-4</v>
      </c>
      <c r="F653" s="183">
        <f>S635</f>
        <v>2.041631E-4</v>
      </c>
    </row>
    <row r="654" spans="1:19" ht="15" x14ac:dyDescent="0.2">
      <c r="A654" s="68" t="s">
        <v>161</v>
      </c>
      <c r="B654" s="77"/>
      <c r="C654" s="183">
        <f t="shared" ref="C654:C664" si="131">AVERAGE(C636:S636)</f>
        <v>4.6737362329411771E-3</v>
      </c>
      <c r="D654" s="183">
        <f t="shared" ref="D654:D664" si="132">AVERAGE(C636:H636)</f>
        <v>1.3146973123333336E-2</v>
      </c>
      <c r="E654" s="183">
        <f t="shared" ref="E654:E664" si="133">AVERAGE(I636:S636)</f>
        <v>5.1970656363636367E-5</v>
      </c>
      <c r="F654" s="183">
        <f t="shared" ref="F654:F664" si="134">S636</f>
        <v>-4.356654E-5</v>
      </c>
    </row>
    <row r="655" spans="1:19" ht="15" x14ac:dyDescent="0.2">
      <c r="A655" s="68" t="s">
        <v>30</v>
      </c>
      <c r="B655" s="77"/>
      <c r="C655" s="183">
        <f t="shared" si="131"/>
        <v>1.8546032999999999E-3</v>
      </c>
      <c r="D655" s="183">
        <f t="shared" si="132"/>
        <v>1.8504876666666666E-3</v>
      </c>
      <c r="E655" s="183">
        <f t="shared" si="133"/>
        <v>1.856848190909091E-3</v>
      </c>
      <c r="F655" s="183">
        <f t="shared" si="134"/>
        <v>1.4205089999999999E-3</v>
      </c>
    </row>
    <row r="656" spans="1:19" ht="15" x14ac:dyDescent="0.2">
      <c r="A656" s="68" t="s">
        <v>162</v>
      </c>
      <c r="B656" s="77"/>
      <c r="C656" s="183">
        <f t="shared" si="131"/>
        <v>2.1752282347058823E-3</v>
      </c>
      <c r="D656" s="183">
        <f t="shared" si="132"/>
        <v>2.4161733333333333E-3</v>
      </c>
      <c r="E656" s="183">
        <f t="shared" si="133"/>
        <v>2.043803635454546E-3</v>
      </c>
      <c r="F656" s="183">
        <f t="shared" si="134"/>
        <v>5.6329130000000005E-4</v>
      </c>
    </row>
    <row r="657" spans="1:19" ht="15" x14ac:dyDescent="0.2">
      <c r="A657" s="68" t="s">
        <v>156</v>
      </c>
      <c r="B657" s="77"/>
      <c r="C657" s="183">
        <f t="shared" si="131"/>
        <v>2.3989258705882357E-3</v>
      </c>
      <c r="D657" s="183">
        <f t="shared" si="132"/>
        <v>-8.9962106999999999E-3</v>
      </c>
      <c r="E657" s="183">
        <f t="shared" si="133"/>
        <v>8.614454909090909E-3</v>
      </c>
      <c r="F657" s="183">
        <f t="shared" si="134"/>
        <v>9.2182500000000007E-3</v>
      </c>
    </row>
    <row r="658" spans="1:19" ht="15" x14ac:dyDescent="0.2">
      <c r="A658" s="68" t="s">
        <v>10</v>
      </c>
      <c r="B658" s="77"/>
      <c r="C658" s="183">
        <f t="shared" si="131"/>
        <v>-6.1010417647058966E-5</v>
      </c>
      <c r="D658" s="183">
        <f t="shared" si="132"/>
        <v>-1.4351115333333333E-2</v>
      </c>
      <c r="E658" s="183">
        <f t="shared" si="133"/>
        <v>7.7335922636363628E-3</v>
      </c>
      <c r="F658" s="183">
        <f t="shared" si="134"/>
        <v>-4.7239530000000004E-3</v>
      </c>
    </row>
    <row r="659" spans="1:19" ht="15" x14ac:dyDescent="0.2">
      <c r="A659" s="68" t="s">
        <v>163</v>
      </c>
      <c r="B659" s="77"/>
      <c r="C659" s="183">
        <f t="shared" si="131"/>
        <v>-8.3028976676470588E-4</v>
      </c>
      <c r="D659" s="183">
        <f t="shared" si="132"/>
        <v>-1.7460540833333334E-3</v>
      </c>
      <c r="E659" s="183">
        <f t="shared" si="133"/>
        <v>-3.3078195772727269E-4</v>
      </c>
      <c r="F659" s="183">
        <f t="shared" si="134"/>
        <v>-1.7582820000000001E-4</v>
      </c>
    </row>
    <row r="660" spans="1:19" ht="15" x14ac:dyDescent="0.2">
      <c r="A660" s="68" t="s">
        <v>164</v>
      </c>
      <c r="B660" s="77"/>
      <c r="C660" s="183">
        <f t="shared" si="131"/>
        <v>-7.3993275294117642E-4</v>
      </c>
      <c r="D660" s="183">
        <f t="shared" si="132"/>
        <v>-1.5301259666666669E-3</v>
      </c>
      <c r="E660" s="183">
        <f t="shared" si="133"/>
        <v>-3.0891827272727272E-4</v>
      </c>
      <c r="F660" s="183">
        <f t="shared" si="134"/>
        <v>-5.8601569999999997E-4</v>
      </c>
    </row>
    <row r="661" spans="1:19" ht="15" x14ac:dyDescent="0.2">
      <c r="A661" s="68" t="s">
        <v>165</v>
      </c>
      <c r="B661" s="77"/>
      <c r="C661" s="183">
        <f t="shared" si="131"/>
        <v>-1.397839407647059E-4</v>
      </c>
      <c r="D661" s="183">
        <f t="shared" si="132"/>
        <v>-1.4291282666666668E-3</v>
      </c>
      <c r="E661" s="183">
        <f t="shared" si="133"/>
        <v>5.6349478245454538E-4</v>
      </c>
      <c r="F661" s="183">
        <f t="shared" si="134"/>
        <v>2.3603299999999999E-4</v>
      </c>
    </row>
    <row r="662" spans="1:19" ht="15" x14ac:dyDescent="0.2">
      <c r="A662" s="68" t="s">
        <v>166</v>
      </c>
      <c r="B662" s="77"/>
      <c r="C662" s="183">
        <f t="shared" si="131"/>
        <v>-2.5969892823529414E-3</v>
      </c>
      <c r="D662" s="183">
        <f t="shared" si="132"/>
        <v>-3.0601424333333333E-3</v>
      </c>
      <c r="E662" s="183">
        <f t="shared" si="133"/>
        <v>-2.3443602909090908E-3</v>
      </c>
      <c r="F662" s="183">
        <f t="shared" si="134"/>
        <v>-2.1060599999999999E-3</v>
      </c>
    </row>
    <row r="663" spans="1:19" ht="15" x14ac:dyDescent="0.2">
      <c r="A663" s="68" t="s">
        <v>167</v>
      </c>
      <c r="B663" s="79"/>
      <c r="C663" s="183">
        <f t="shared" si="131"/>
        <v>-5.8059255294117644E-3</v>
      </c>
      <c r="D663" s="183">
        <f t="shared" si="132"/>
        <v>-8.4999854999999996E-3</v>
      </c>
      <c r="E663" s="183">
        <f t="shared" si="133"/>
        <v>-4.3364382727272728E-3</v>
      </c>
      <c r="F663" s="183">
        <f t="shared" si="134"/>
        <v>-6.7089749999999998E-3</v>
      </c>
    </row>
    <row r="664" spans="1:19" ht="15" x14ac:dyDescent="0.2">
      <c r="A664" s="80" t="s">
        <v>168</v>
      </c>
      <c r="B664" s="81"/>
      <c r="C664" s="183">
        <f t="shared" si="131"/>
        <v>7.0336988364706017E-4</v>
      </c>
      <c r="D664" s="183">
        <f t="shared" si="132"/>
        <v>-2.1786740659999998E-2</v>
      </c>
      <c r="E664" s="183">
        <f t="shared" si="133"/>
        <v>1.2970702907454546E-2</v>
      </c>
      <c r="F664" s="310">
        <f t="shared" si="134"/>
        <v>-2.70215204E-3</v>
      </c>
    </row>
    <row r="665" spans="1:19" x14ac:dyDescent="0.2">
      <c r="A665" s="1"/>
    </row>
    <row r="666" spans="1:19" x14ac:dyDescent="0.2">
      <c r="A666" s="1"/>
    </row>
    <row r="667" spans="1:19" x14ac:dyDescent="0.2">
      <c r="A667" s="50" t="s">
        <v>226</v>
      </c>
      <c r="B667" s="51"/>
      <c r="C667" s="51"/>
      <c r="D667" s="51"/>
      <c r="E667" s="51"/>
      <c r="F667" s="51"/>
      <c r="G667" s="51"/>
      <c r="H667" s="51"/>
      <c r="I667" s="51"/>
      <c r="J667" s="51"/>
      <c r="K667" s="51"/>
      <c r="L667" s="51"/>
      <c r="M667" s="51"/>
      <c r="N667" s="51"/>
      <c r="O667" s="51"/>
      <c r="P667" s="51"/>
      <c r="Q667" s="51"/>
      <c r="R667" s="51"/>
      <c r="S667" s="51"/>
    </row>
    <row r="668" spans="1:19" ht="15" x14ac:dyDescent="0.2">
      <c r="A668" s="78" t="s">
        <v>7</v>
      </c>
      <c r="B668" s="29"/>
      <c r="C668" s="29">
        <v>2007</v>
      </c>
      <c r="D668" s="29">
        <v>2008</v>
      </c>
      <c r="E668" s="29">
        <v>2009</v>
      </c>
      <c r="F668" s="29">
        <v>2010</v>
      </c>
      <c r="G668" s="29">
        <v>2011</v>
      </c>
      <c r="H668" s="29">
        <v>2012</v>
      </c>
      <c r="I668" s="29">
        <v>2013</v>
      </c>
      <c r="J668" s="29">
        <v>2014</v>
      </c>
      <c r="K668" s="29">
        <v>2015</v>
      </c>
      <c r="L668" s="29">
        <v>2016</v>
      </c>
      <c r="M668" s="29">
        <v>2017</v>
      </c>
      <c r="N668" s="29">
        <v>2018</v>
      </c>
      <c r="O668" s="29">
        <v>2019</v>
      </c>
      <c r="P668" s="29">
        <v>2020</v>
      </c>
      <c r="Q668" s="29">
        <v>2021</v>
      </c>
      <c r="R668" s="29">
        <v>2022</v>
      </c>
      <c r="S668" s="29">
        <v>2023</v>
      </c>
    </row>
    <row r="669" spans="1:19" s="9" customFormat="1" x14ac:dyDescent="0.2">
      <c r="A669" s="126" t="s">
        <v>28</v>
      </c>
      <c r="C669" s="127" cm="1">
        <f t="array" ref="C669:S673">TRANSPOSE('Individ-I&amp;O Tables'!AA385:AE401)</f>
        <v>2.243445511475976E-2</v>
      </c>
      <c r="D669" s="127">
        <v>9.3374304309945758E-3</v>
      </c>
      <c r="E669" s="127">
        <v>8.956344578757167E-3</v>
      </c>
      <c r="F669" s="127">
        <v>8.1552630229692561E-3</v>
      </c>
      <c r="G669" s="127">
        <v>4.631681035995954E-3</v>
      </c>
      <c r="H669" s="127">
        <v>-6.4646174922003948E-3</v>
      </c>
      <c r="I669" s="127">
        <v>4.4122233327723061E-3</v>
      </c>
      <c r="J669" s="127">
        <v>-2.5867160632921462E-2</v>
      </c>
      <c r="K669" s="127">
        <v>9.2472557672224863E-3</v>
      </c>
      <c r="L669" s="127">
        <v>6.9965216326503647E-3</v>
      </c>
      <c r="M669" s="127">
        <v>1.3087139372979738E-2</v>
      </c>
      <c r="N669" s="127">
        <v>-2.1506266952792615E-2</v>
      </c>
      <c r="O669" s="127">
        <v>1.1936388166645565E-2</v>
      </c>
      <c r="P669" s="127">
        <v>-1.0905956512172426E-2</v>
      </c>
      <c r="Q669" s="127">
        <v>-1.3805947450579597E-3</v>
      </c>
      <c r="R669" s="127">
        <v>1.6350335572690996E-2</v>
      </c>
      <c r="S669" s="127">
        <v>2.8238503998933611E-2</v>
      </c>
    </row>
    <row r="670" spans="1:19" s="9" customFormat="1" x14ac:dyDescent="0.2">
      <c r="A670" s="126" t="s">
        <v>161</v>
      </c>
      <c r="C670" s="127">
        <v>0</v>
      </c>
      <c r="D670" s="127">
        <v>0</v>
      </c>
      <c r="E670" s="127">
        <v>0</v>
      </c>
      <c r="F670" s="127">
        <v>0</v>
      </c>
      <c r="G670" s="127">
        <v>0</v>
      </c>
      <c r="H670" s="127">
        <v>0.10758454067971304</v>
      </c>
      <c r="I670" s="127">
        <v>0</v>
      </c>
      <c r="J670" s="127">
        <v>0</v>
      </c>
      <c r="K670" s="127">
        <v>4.3250648979226272E-2</v>
      </c>
      <c r="L670" s="127">
        <v>0</v>
      </c>
      <c r="M670" s="127">
        <v>0</v>
      </c>
      <c r="N670" s="127">
        <v>0.10250152575357536</v>
      </c>
      <c r="O670" s="127">
        <v>0</v>
      </c>
      <c r="P670" s="127">
        <v>0</v>
      </c>
      <c r="Q670" s="127">
        <v>3.9299315896862065E-2</v>
      </c>
      <c r="R670" s="127">
        <v>3.1095384661000713E-2</v>
      </c>
      <c r="S670" s="127">
        <v>0.16718696702763494</v>
      </c>
    </row>
    <row r="671" spans="1:19" s="9" customFormat="1" x14ac:dyDescent="0.2">
      <c r="A671" s="126" t="s">
        <v>30</v>
      </c>
      <c r="C671" s="127">
        <v>1.1901890667463267E-2</v>
      </c>
      <c r="D671" s="127">
        <v>1.3309611666581397E-2</v>
      </c>
      <c r="E671" s="127">
        <v>1.6505131876753978E-2</v>
      </c>
      <c r="F671" s="127">
        <v>2.3363927496236975E-2</v>
      </c>
      <c r="G671" s="127">
        <v>2.418685185059101E-2</v>
      </c>
      <c r="H671" s="127">
        <v>2.4839540248438111E-2</v>
      </c>
      <c r="I671" s="127">
        <v>2.3223338851648428E-2</v>
      </c>
      <c r="J671" s="127">
        <v>8.175124344511361E-3</v>
      </c>
      <c r="K671" s="127">
        <v>1.7423478448024155E-2</v>
      </c>
      <c r="L671" s="127">
        <v>1.6959704102003058E-2</v>
      </c>
      <c r="M671" s="127">
        <v>3.4646000856315771E-2</v>
      </c>
      <c r="N671" s="127">
        <v>3.1132578802112301E-2</v>
      </c>
      <c r="O671" s="127">
        <v>2.805312983999805E-2</v>
      </c>
      <c r="P671" s="127">
        <v>1.9883942629069912E-2</v>
      </c>
      <c r="Q671" s="127">
        <v>2.5102538325776372E-2</v>
      </c>
      <c r="R671" s="127">
        <v>2.0691874730610082E-2</v>
      </c>
      <c r="S671" s="127">
        <v>2.0444754279728281E-2</v>
      </c>
    </row>
    <row r="672" spans="1:19" s="9" customFormat="1" x14ac:dyDescent="0.2">
      <c r="A672" s="126" t="s">
        <v>162</v>
      </c>
      <c r="C672" s="127">
        <v>4.9119167610124134E-3</v>
      </c>
      <c r="D672" s="127">
        <v>-2.1327821356148784E-3</v>
      </c>
      <c r="E672" s="127">
        <v>1.6661662512262348E-2</v>
      </c>
      <c r="F672" s="127">
        <v>1.6802410719909372E-2</v>
      </c>
      <c r="G672" s="127">
        <v>1.8776086363177048E-2</v>
      </c>
      <c r="H672" s="127">
        <v>1.5979563928942168E-2</v>
      </c>
      <c r="I672" s="127">
        <v>1.4530921816921043E-2</v>
      </c>
      <c r="J672" s="127">
        <v>1.2224682869826937E-2</v>
      </c>
      <c r="K672" s="127">
        <v>2.2123266305805054E-2</v>
      </c>
      <c r="L672" s="127">
        <v>8.6210209542066877E-3</v>
      </c>
      <c r="M672" s="127">
        <v>4.0205054901484554E-3</v>
      </c>
      <c r="N672" s="127">
        <v>9.5556619718363441E-3</v>
      </c>
      <c r="O672" s="127">
        <v>9.4179476924245477E-3</v>
      </c>
      <c r="P672" s="127">
        <v>3.1694982871055141E-2</v>
      </c>
      <c r="Q672" s="127">
        <v>1.328313177646173E-2</v>
      </c>
      <c r="R672" s="127">
        <v>6.6298512996811375E-3</v>
      </c>
      <c r="S672" s="127">
        <v>3.5197648114704155E-3</v>
      </c>
    </row>
    <row r="673" spans="1:19" s="9" customFormat="1" x14ac:dyDescent="0.2">
      <c r="A673" s="126" t="s">
        <v>156</v>
      </c>
      <c r="C673" s="182">
        <v>0.24753875382893034</v>
      </c>
      <c r="D673" s="182">
        <v>-0.53508270248690848</v>
      </c>
      <c r="E673" s="182">
        <v>0.17177119103802674</v>
      </c>
      <c r="F673" s="182">
        <v>-0.12412041366370119</v>
      </c>
      <c r="G673" s="182">
        <v>0.6387437851105785</v>
      </c>
      <c r="H673" s="182">
        <v>-0.35885135766307302</v>
      </c>
      <c r="I673" s="182">
        <v>-0.10111962584295557</v>
      </c>
      <c r="J673" s="182">
        <v>-6.0096417058622807E-2</v>
      </c>
      <c r="K673" s="182">
        <v>0.22135800553131529</v>
      </c>
      <c r="L673" s="182">
        <v>8.2491123035025787E-2</v>
      </c>
      <c r="M673" s="182">
        <v>0.15285512435102844</v>
      </c>
      <c r="N673" s="182">
        <v>-0.19836029611844899</v>
      </c>
      <c r="O673" s="182">
        <v>0.13496957975067592</v>
      </c>
      <c r="P673" s="182">
        <v>1.6094942761513825E-2</v>
      </c>
      <c r="Q673" s="182">
        <v>0.10717863424915014</v>
      </c>
      <c r="R673" s="182">
        <v>0.26642188435303399</v>
      </c>
      <c r="S673" s="182">
        <v>-0.15169265092991466</v>
      </c>
    </row>
    <row r="674" spans="1:19" s="9" customFormat="1" x14ac:dyDescent="0.2">
      <c r="A674" s="126" t="s">
        <v>10</v>
      </c>
      <c r="C674" s="182" cm="1">
        <f t="array" ref="C674:S679">TRANSPOSE('Individ-I&amp;O Tables'!AH385:AM401)</f>
        <v>6.7362603667810933E-3</v>
      </c>
      <c r="D674" s="182">
        <v>6.080929760039399E-2</v>
      </c>
      <c r="E674" s="182">
        <v>3.7820525608965798E-3</v>
      </c>
      <c r="F674" s="182">
        <v>0.14354261098033663</v>
      </c>
      <c r="G674" s="182">
        <v>0.10629401468822881</v>
      </c>
      <c r="H674" s="182">
        <v>7.0420990477487927E-2</v>
      </c>
      <c r="I674" s="182">
        <v>6.5658591321754306E-2</v>
      </c>
      <c r="J674" s="182">
        <v>0.10556686083606268</v>
      </c>
      <c r="K674" s="182">
        <v>-3.7754392964244494E-2</v>
      </c>
      <c r="L674" s="182">
        <v>-0.50193954846297451</v>
      </c>
      <c r="M674" s="182">
        <v>8.1350479380445151E-2</v>
      </c>
      <c r="N674" s="182">
        <v>0.18801655901528783</v>
      </c>
      <c r="O674" s="182">
        <v>-3.736260237671736E-2</v>
      </c>
      <c r="P674" s="182">
        <v>-4.8833283977010464E-2</v>
      </c>
      <c r="Q674" s="182">
        <v>-5.6157279282359737E-2</v>
      </c>
      <c r="R674" s="182">
        <v>5.415219014888991E-2</v>
      </c>
      <c r="S674" s="182">
        <v>-5.2035645326128782E-2</v>
      </c>
    </row>
    <row r="675" spans="1:19" s="9" customFormat="1" x14ac:dyDescent="0.2">
      <c r="A675" s="126" t="s">
        <v>163</v>
      </c>
      <c r="C675" s="127">
        <v>0</v>
      </c>
      <c r="D675" s="127">
        <v>0</v>
      </c>
      <c r="E675" s="127">
        <v>0</v>
      </c>
      <c r="F675" s="127">
        <v>0</v>
      </c>
      <c r="G675" s="127">
        <v>0</v>
      </c>
      <c r="H675" s="127">
        <v>0.10993185116417618</v>
      </c>
      <c r="I675" s="127">
        <v>0</v>
      </c>
      <c r="J675" s="127">
        <v>2.669411338993407E-4</v>
      </c>
      <c r="K675" s="127">
        <v>-3.2696791302808738E-4</v>
      </c>
      <c r="L675" s="127">
        <v>4.7408576737749102E-3</v>
      </c>
      <c r="M675" s="127">
        <v>-3.4645977273432334E-2</v>
      </c>
      <c r="N675" s="127">
        <v>9.4024470819101225E-4</v>
      </c>
      <c r="O675" s="127">
        <v>-1.844560713288532E-6</v>
      </c>
      <c r="P675" s="127">
        <v>7.9613825900241991E-2</v>
      </c>
      <c r="Q675" s="127">
        <v>1.9812313268603769E-2</v>
      </c>
      <c r="R675" s="127">
        <v>7.1604213522766108E-2</v>
      </c>
      <c r="S675" s="127">
        <v>1.2660929187967091E-2</v>
      </c>
    </row>
    <row r="676" spans="1:19" s="9" customFormat="1" x14ac:dyDescent="0.2">
      <c r="A676" s="126" t="s">
        <v>164</v>
      </c>
      <c r="C676" s="127">
        <v>-3.705356361848633E-3</v>
      </c>
      <c r="D676" s="127">
        <v>-5.4468980390674345E-3</v>
      </c>
      <c r="E676" s="127">
        <v>-2.8523129520176115E-3</v>
      </c>
      <c r="F676" s="127">
        <v>6.5095836539620742E-4</v>
      </c>
      <c r="G676" s="127">
        <v>2.2013545866213153E-3</v>
      </c>
      <c r="H676" s="127">
        <v>-1.39468884369922E-2</v>
      </c>
      <c r="I676" s="127">
        <v>-6.3760129021022145E-3</v>
      </c>
      <c r="J676" s="127">
        <v>-1.087215979147702E-2</v>
      </c>
      <c r="K676" s="127">
        <v>-2.5566550960059269E-2</v>
      </c>
      <c r="L676" s="127">
        <v>1.1331695991004921E-2</v>
      </c>
      <c r="M676" s="127">
        <v>1.4420478765746026E-2</v>
      </c>
      <c r="N676" s="127">
        <v>6.5812264364005389E-3</v>
      </c>
      <c r="O676" s="127">
        <v>1.4694820116999004E-3</v>
      </c>
      <c r="P676" s="127">
        <v>3.4418221970825341E-3</v>
      </c>
      <c r="Q676" s="127">
        <v>1.1201478684278148E-3</v>
      </c>
      <c r="R676" s="127">
        <v>4.5759413728717361E-3</v>
      </c>
      <c r="S676" s="127">
        <v>-1.0080913821826462E-3</v>
      </c>
    </row>
    <row r="677" spans="1:19" s="9" customFormat="1" x14ac:dyDescent="0.2">
      <c r="A677" s="126" t="s">
        <v>165</v>
      </c>
      <c r="C677" s="127">
        <v>0</v>
      </c>
      <c r="D677" s="127">
        <v>0</v>
      </c>
      <c r="E677" s="127">
        <v>0</v>
      </c>
      <c r="F677" s="127">
        <v>0</v>
      </c>
      <c r="G677" s="127">
        <v>0</v>
      </c>
      <c r="H677" s="127">
        <v>0</v>
      </c>
      <c r="I677" s="127">
        <v>0</v>
      </c>
      <c r="J677" s="127">
        <v>1.3499752342905491</v>
      </c>
      <c r="K677" s="127">
        <v>3.6647281694180498E-3</v>
      </c>
      <c r="L677" s="127">
        <v>-3.3044401943437642E-3</v>
      </c>
      <c r="M677" s="127">
        <v>1.275699576465826E-2</v>
      </c>
      <c r="N677" s="127">
        <v>3.9899712630503837E-3</v>
      </c>
      <c r="O677" s="127">
        <v>0</v>
      </c>
      <c r="P677" s="127">
        <v>1.2689899929113468E-2</v>
      </c>
      <c r="Q677" s="127">
        <v>-1.2551919944925934E-3</v>
      </c>
      <c r="R677" s="127">
        <v>0</v>
      </c>
      <c r="S677" s="127">
        <v>8.767540755772695E-5</v>
      </c>
    </row>
    <row r="678" spans="1:19" s="9" customFormat="1" x14ac:dyDescent="0.2">
      <c r="A678" s="126" t="s">
        <v>166</v>
      </c>
      <c r="C678" s="127">
        <v>1.5549477817991954E-2</v>
      </c>
      <c r="D678" s="127">
        <v>1.9052973900464357E-3</v>
      </c>
      <c r="E678" s="127">
        <v>3.566410178908129E-2</v>
      </c>
      <c r="F678" s="127">
        <v>3.7695758427544399E-2</v>
      </c>
      <c r="G678" s="127">
        <v>3.3813364365778108E-2</v>
      </c>
      <c r="H678" s="127">
        <v>3.5673723521322767E-2</v>
      </c>
      <c r="I678" s="127">
        <v>3.4294194357578009E-2</v>
      </c>
      <c r="J678" s="127">
        <v>3.553357503401957E-2</v>
      </c>
      <c r="K678" s="127">
        <v>3.3939471783209621E-2</v>
      </c>
      <c r="L678" s="127">
        <v>9.3759894531597297E-3</v>
      </c>
      <c r="M678" s="127">
        <v>1.1436199598375925E-2</v>
      </c>
      <c r="N678" s="127">
        <v>1.1411739161568724E-2</v>
      </c>
      <c r="O678" s="127">
        <v>1.491940972040267E-2</v>
      </c>
      <c r="P678" s="127">
        <v>3.0575069524361644E-2</v>
      </c>
      <c r="Q678" s="127">
        <v>2.1780858608069584E-2</v>
      </c>
      <c r="R678" s="127">
        <v>1.2003145898181149E-2</v>
      </c>
      <c r="S678" s="127">
        <v>8.6966525651475286E-3</v>
      </c>
    </row>
    <row r="679" spans="1:19" s="9" customFormat="1" x14ac:dyDescent="0.2">
      <c r="A679" s="128" t="s">
        <v>167</v>
      </c>
      <c r="B679" s="129"/>
      <c r="C679" s="130">
        <v>2.2876330000971546E-2</v>
      </c>
      <c r="D679" s="130">
        <v>2.0468559342080906E-2</v>
      </c>
      <c r="E679" s="130">
        <v>2.685911509287546E-2</v>
      </c>
      <c r="F679" s="130">
        <v>1.6807289220364726E-2</v>
      </c>
      <c r="G679" s="130">
        <v>2.6612883702919036E-2</v>
      </c>
      <c r="H679" s="130">
        <v>6.4699634129833494E-3</v>
      </c>
      <c r="I679" s="130">
        <v>1.9566926950069095E-2</v>
      </c>
      <c r="J679" s="130">
        <v>2.8252186210797899E-2</v>
      </c>
      <c r="K679" s="130">
        <v>1.4136599286152086E-2</v>
      </c>
      <c r="L679" s="130">
        <v>8.8770709639618278E-3</v>
      </c>
      <c r="M679" s="130">
        <v>5.1339806838011726E-3</v>
      </c>
      <c r="N679" s="130">
        <v>1.2094889038787108E-2</v>
      </c>
      <c r="O679" s="130">
        <v>3.2685425734094553E-2</v>
      </c>
      <c r="P679" s="130">
        <v>1.4097078928662089E-2</v>
      </c>
      <c r="Q679" s="130">
        <v>1.1803294478830946E-2</v>
      </c>
      <c r="R679" s="130">
        <v>8.4819431322932272E-3</v>
      </c>
      <c r="S679" s="130">
        <v>4.3807918545208047E-4</v>
      </c>
    </row>
    <row r="680" spans="1:19" s="9" customFormat="1" x14ac:dyDescent="0.2">
      <c r="A680" s="109"/>
    </row>
    <row r="681" spans="1:19" s="9" customFormat="1" x14ac:dyDescent="0.2">
      <c r="A681" s="50" t="s">
        <v>227</v>
      </c>
      <c r="B681" s="51"/>
      <c r="C681" s="51"/>
      <c r="D681" s="51"/>
      <c r="E681" s="51"/>
      <c r="F681" s="51"/>
      <c r="G681" s="51"/>
      <c r="H681" s="51"/>
      <c r="I681" s="51"/>
      <c r="J681" s="51"/>
      <c r="K681" s="51"/>
      <c r="L681" s="51"/>
      <c r="M681" s="51"/>
      <c r="N681" s="51"/>
      <c r="O681" s="51"/>
      <c r="P681" s="51"/>
      <c r="Q681" s="51"/>
      <c r="R681" s="51"/>
      <c r="S681" s="51"/>
    </row>
    <row r="682" spans="1:19" s="9" customFormat="1" ht="15" x14ac:dyDescent="0.2">
      <c r="A682" s="131" t="s">
        <v>7</v>
      </c>
      <c r="B682" s="57"/>
      <c r="C682" s="57">
        <v>2007</v>
      </c>
      <c r="D682" s="57">
        <v>2008</v>
      </c>
      <c r="E682" s="57">
        <v>2009</v>
      </c>
      <c r="F682" s="57">
        <v>2010</v>
      </c>
      <c r="G682" s="57">
        <v>2011</v>
      </c>
      <c r="H682" s="57">
        <v>2012</v>
      </c>
      <c r="I682" s="57">
        <v>2013</v>
      </c>
      <c r="J682" s="57">
        <v>2014</v>
      </c>
      <c r="K682" s="57">
        <v>2015</v>
      </c>
      <c r="L682" s="57">
        <v>2016</v>
      </c>
      <c r="M682" s="57">
        <v>2017</v>
      </c>
      <c r="N682" s="57">
        <v>2018</v>
      </c>
      <c r="O682" s="57">
        <v>2019</v>
      </c>
      <c r="P682" s="57">
        <v>2020</v>
      </c>
      <c r="Q682" s="57">
        <v>2021</v>
      </c>
      <c r="R682" s="57">
        <v>2022</v>
      </c>
      <c r="S682" s="57">
        <v>2023</v>
      </c>
    </row>
    <row r="683" spans="1:19" s="9" customFormat="1" x14ac:dyDescent="0.2">
      <c r="A683" s="126" t="s">
        <v>28</v>
      </c>
      <c r="C683" s="127" cm="1">
        <f t="array" ref="C683:S693">TRANSPOSE('1.Shazam DNSP&amp;State'!AG300:AQ316)</f>
        <v>1.9938619999999999E-3</v>
      </c>
      <c r="D683" s="127">
        <v>8.4629340000000005E-4</v>
      </c>
      <c r="E683" s="127">
        <v>7.9484010000000003E-4</v>
      </c>
      <c r="F683" s="127">
        <v>7.2230340000000001E-4</v>
      </c>
      <c r="G683" s="127">
        <v>4.2015120000000002E-4</v>
      </c>
      <c r="H683" s="127">
        <v>-5.8157490000000005E-4</v>
      </c>
      <c r="I683" s="127">
        <v>3.8927919999999998E-4</v>
      </c>
      <c r="J683" s="127">
        <v>-2.288975E-3</v>
      </c>
      <c r="K683" s="127">
        <v>8.1527059999999998E-4</v>
      </c>
      <c r="L683" s="127">
        <v>6.2296430000000004E-4</v>
      </c>
      <c r="M683" s="127">
        <v>1.171715E-3</v>
      </c>
      <c r="N683" s="127">
        <v>-1.9229519999999999E-3</v>
      </c>
      <c r="O683" s="127">
        <v>1.0658429999999999E-3</v>
      </c>
      <c r="P683" s="127">
        <v>-9.7523149999999997E-4</v>
      </c>
      <c r="Q683" s="127">
        <v>-1.2396170000000001E-4</v>
      </c>
      <c r="R683" s="127">
        <v>1.4724040000000001E-3</v>
      </c>
      <c r="S683" s="127">
        <v>2.5529519999999998E-3</v>
      </c>
    </row>
    <row r="684" spans="1:19" s="9" customFormat="1" x14ac:dyDescent="0.2">
      <c r="A684" s="126" t="s">
        <v>161</v>
      </c>
      <c r="C684" s="127">
        <v>-2.7202679999999998E-4</v>
      </c>
      <c r="D684" s="127">
        <v>5.6921040000000003E-4</v>
      </c>
      <c r="E684" s="127">
        <v>-9.3829559999999998E-5</v>
      </c>
      <c r="F684" s="127">
        <v>1.807538E-4</v>
      </c>
      <c r="G684" s="127">
        <v>-4.3043070000000001E-4</v>
      </c>
      <c r="H684" s="127">
        <v>3.790951E-2</v>
      </c>
      <c r="I684" s="127">
        <v>3.0709490000000001E-5</v>
      </c>
      <c r="J684" s="127">
        <v>9.9996059999999997E-6</v>
      </c>
      <c r="K684" s="127">
        <v>1.5062620000000001E-2</v>
      </c>
      <c r="L684" s="127">
        <v>6.2268689999999998E-6</v>
      </c>
      <c r="M684" s="127">
        <v>2.5472139999999999E-6</v>
      </c>
      <c r="N684" s="127">
        <v>3.5973539999999998E-2</v>
      </c>
      <c r="O684" s="127">
        <v>8.8627829999999994E-5</v>
      </c>
      <c r="P684" s="127">
        <v>5.0814280000000001E-6</v>
      </c>
      <c r="Q684" s="127">
        <v>1.38633E-2</v>
      </c>
      <c r="R684" s="127">
        <v>1.165157E-2</v>
      </c>
      <c r="S684" s="127">
        <v>5.9440550000000002E-2</v>
      </c>
    </row>
    <row r="685" spans="1:19" s="9" customFormat="1" x14ac:dyDescent="0.2">
      <c r="A685" s="126" t="s">
        <v>30</v>
      </c>
      <c r="C685" s="127">
        <v>2.1346360000000001E-3</v>
      </c>
      <c r="D685" s="127">
        <v>2.8806999999999999E-3</v>
      </c>
      <c r="E685" s="127">
        <v>3.117229E-3</v>
      </c>
      <c r="F685" s="127">
        <v>4.552604E-3</v>
      </c>
      <c r="G685" s="127">
        <v>4.4987639999999997E-3</v>
      </c>
      <c r="H685" s="127">
        <v>4.8599790000000004E-3</v>
      </c>
      <c r="I685" s="127">
        <v>4.4606680000000001E-3</v>
      </c>
      <c r="J685" s="127">
        <v>1.5652400000000001E-3</v>
      </c>
      <c r="K685" s="127">
        <v>3.3218309999999999E-3</v>
      </c>
      <c r="L685" s="127">
        <v>3.2669719999999999E-3</v>
      </c>
      <c r="M685" s="127">
        <v>6.6983099999999999E-3</v>
      </c>
      <c r="N685" s="127">
        <v>5.9637500000000003E-3</v>
      </c>
      <c r="O685" s="127">
        <v>5.450145E-3</v>
      </c>
      <c r="P685" s="127">
        <v>3.8411130000000002E-3</v>
      </c>
      <c r="Q685" s="127">
        <v>4.8652310000000002E-3</v>
      </c>
      <c r="R685" s="127">
        <v>4.3708230000000002E-3</v>
      </c>
      <c r="S685" s="127">
        <v>3.9652139999999999E-3</v>
      </c>
    </row>
    <row r="686" spans="1:19" s="9" customFormat="1" x14ac:dyDescent="0.2">
      <c r="A686" s="126" t="s">
        <v>162</v>
      </c>
      <c r="C686" s="127">
        <v>1.791214E-3</v>
      </c>
      <c r="D686" s="127">
        <v>-4.267338E-4</v>
      </c>
      <c r="E686" s="127">
        <v>6.6836040000000001E-3</v>
      </c>
      <c r="F686" s="127">
        <v>6.9078000000000004E-3</v>
      </c>
      <c r="G686" s="127">
        <v>7.4278399999999998E-3</v>
      </c>
      <c r="H686" s="127">
        <v>6.5979710000000002E-3</v>
      </c>
      <c r="I686" s="127">
        <v>5.8962229999999999E-3</v>
      </c>
      <c r="J686" s="127">
        <v>4.9382250000000001E-3</v>
      </c>
      <c r="K686" s="127">
        <v>8.9680569999999998E-3</v>
      </c>
      <c r="L686" s="127">
        <v>3.545889E-3</v>
      </c>
      <c r="M686" s="127">
        <v>1.661252E-3</v>
      </c>
      <c r="N686" s="127">
        <v>3.8459409999999999E-3</v>
      </c>
      <c r="O686" s="127">
        <v>3.8805189999999998E-3</v>
      </c>
      <c r="P686" s="127">
        <v>1.2932920000000001E-2</v>
      </c>
      <c r="Q686" s="127">
        <v>5.4449279999999999E-3</v>
      </c>
      <c r="R686" s="127">
        <v>3.1716520000000001E-3</v>
      </c>
      <c r="S686" s="127">
        <v>1.4200980000000001E-3</v>
      </c>
    </row>
    <row r="687" spans="1:19" s="9" customFormat="1" x14ac:dyDescent="0.2">
      <c r="A687" s="126" t="s">
        <v>156</v>
      </c>
      <c r="C687" s="127">
        <v>-1.048286E-2</v>
      </c>
      <c r="D687" s="127">
        <v>1.941536E-2</v>
      </c>
      <c r="E687" s="127">
        <v>-5.3742879999999996E-3</v>
      </c>
      <c r="F687" s="127">
        <v>3.05449E-3</v>
      </c>
      <c r="G687" s="127">
        <v>-2.2892599999999999E-2</v>
      </c>
      <c r="H687" s="127">
        <v>1.398077E-2</v>
      </c>
      <c r="I687" s="127">
        <v>2.9535910000000002E-3</v>
      </c>
      <c r="J687" s="127">
        <v>1.7036639999999999E-3</v>
      </c>
      <c r="K687" s="127">
        <v>-6.5669780000000002E-3</v>
      </c>
      <c r="L687" s="127">
        <v>-3.175036E-3</v>
      </c>
      <c r="M687" s="127">
        <v>-6.6700550000000003E-3</v>
      </c>
      <c r="N687" s="127">
        <v>8.5278869999999996E-3</v>
      </c>
      <c r="O687" s="127">
        <v>-5.6544170000000001E-3</v>
      </c>
      <c r="P687" s="127">
        <v>-6.9793779999999998E-4</v>
      </c>
      <c r="Q687" s="127">
        <v>-4.7049429999999996E-3</v>
      </c>
      <c r="R687" s="127">
        <v>-1.744687E-2</v>
      </c>
      <c r="S687" s="127">
        <v>8.5936569999999993E-3</v>
      </c>
    </row>
    <row r="688" spans="1:19" s="9" customFormat="1" x14ac:dyDescent="0.2">
      <c r="A688" s="126" t="s">
        <v>10</v>
      </c>
      <c r="C688" s="127">
        <v>-1.1826479999999999E-3</v>
      </c>
      <c r="D688" s="127">
        <v>-2.6243220000000001E-2</v>
      </c>
      <c r="E688" s="127">
        <v>-3.8092220000000001E-3</v>
      </c>
      <c r="F688" s="127">
        <v>-6.1559750000000003E-2</v>
      </c>
      <c r="G688" s="127">
        <v>-4.7916540000000001E-2</v>
      </c>
      <c r="H688" s="127">
        <v>-3.192093E-2</v>
      </c>
      <c r="I688" s="127">
        <v>-3.5061349999999998E-2</v>
      </c>
      <c r="J688" s="127">
        <v>-5.7348990000000002E-2</v>
      </c>
      <c r="K688" s="127">
        <v>2.515887E-2</v>
      </c>
      <c r="L688" s="127">
        <v>0.2274438</v>
      </c>
      <c r="M688" s="127">
        <v>-3.2372520000000002E-2</v>
      </c>
      <c r="N688" s="127">
        <v>-8.3648109999999998E-2</v>
      </c>
      <c r="O688" s="127">
        <v>1.726658E-2</v>
      </c>
      <c r="P688" s="127">
        <v>2.2368430000000002E-2</v>
      </c>
      <c r="Q688" s="127">
        <v>2.6357450000000001E-2</v>
      </c>
      <c r="R688" s="127">
        <v>-2.5187899999999999E-2</v>
      </c>
      <c r="S688" s="127">
        <v>2.245078E-2</v>
      </c>
    </row>
    <row r="689" spans="1:19" s="9" customFormat="1" x14ac:dyDescent="0.2">
      <c r="A689" s="126" t="s">
        <v>163</v>
      </c>
      <c r="C689" s="127">
        <v>-8.0493069999999995E-5</v>
      </c>
      <c r="D689" s="127">
        <v>-8.3550919999999995E-5</v>
      </c>
      <c r="E689" s="127">
        <v>-5.5803139999999997E-6</v>
      </c>
      <c r="F689" s="127">
        <v>-1.611676E-4</v>
      </c>
      <c r="G689" s="127">
        <v>1.4275799999999999E-4</v>
      </c>
      <c r="H689" s="127">
        <v>-3.3871040000000002E-3</v>
      </c>
      <c r="I689" s="127">
        <v>1.501932E-5</v>
      </c>
      <c r="J689" s="127">
        <v>2.356177E-5</v>
      </c>
      <c r="K689" s="127">
        <v>1.449897E-6</v>
      </c>
      <c r="L689" s="127">
        <v>-1.9101360000000001E-4</v>
      </c>
      <c r="M689" s="127">
        <v>1.0852699999999999E-3</v>
      </c>
      <c r="N689" s="127">
        <v>-3.5771539999999997E-5</v>
      </c>
      <c r="O689" s="127">
        <v>5.1922500000000001E-6</v>
      </c>
      <c r="P689" s="127">
        <v>-2.404153E-3</v>
      </c>
      <c r="Q689" s="127">
        <v>-5.0737869999999997E-4</v>
      </c>
      <c r="R689" s="127">
        <v>-1.9623879999999998E-3</v>
      </c>
      <c r="S689" s="127">
        <v>-5.764276E-4</v>
      </c>
    </row>
    <row r="690" spans="1:19" s="9" customFormat="1" x14ac:dyDescent="0.2">
      <c r="A690" s="126" t="s">
        <v>164</v>
      </c>
      <c r="C690" s="127">
        <v>4.425125E-4</v>
      </c>
      <c r="D690" s="127">
        <v>5.9126679999999996E-4</v>
      </c>
      <c r="E690" s="127">
        <v>2.5367960000000002E-4</v>
      </c>
      <c r="F690" s="127">
        <v>-1.821891E-5</v>
      </c>
      <c r="G690" s="127">
        <v>-2.3685190000000001E-4</v>
      </c>
      <c r="H690" s="127">
        <v>1.5996090000000001E-3</v>
      </c>
      <c r="I690" s="127">
        <v>6.9523130000000003E-4</v>
      </c>
      <c r="J690" s="127">
        <v>1.055608E-3</v>
      </c>
      <c r="K690" s="127">
        <v>2.6192379999999999E-3</v>
      </c>
      <c r="L690" s="127">
        <v>-8.4117580000000005E-4</v>
      </c>
      <c r="M690" s="127">
        <v>-1.641015E-3</v>
      </c>
      <c r="N690" s="127">
        <v>-7.6165010000000003E-4</v>
      </c>
      <c r="O690" s="127">
        <v>-1.4408499999999999E-4</v>
      </c>
      <c r="P690" s="127">
        <v>-3.7663900000000001E-4</v>
      </c>
      <c r="Q690" s="127">
        <v>-1.2150320000000001E-4</v>
      </c>
      <c r="R690" s="127">
        <v>-4.6113049999999998E-4</v>
      </c>
      <c r="S690" s="127">
        <v>8.9169470000000005E-5</v>
      </c>
    </row>
    <row r="691" spans="1:19" s="9" customFormat="1" x14ac:dyDescent="0.2">
      <c r="A691" s="126" t="s">
        <v>165</v>
      </c>
      <c r="C691" s="127">
        <v>-1.8337240000000001E-5</v>
      </c>
      <c r="D691" s="127">
        <v>-1.2633609999999999E-5</v>
      </c>
      <c r="E691" s="127">
        <v>3.118173E-6</v>
      </c>
      <c r="F691" s="127">
        <v>-3.0202609999999998E-5</v>
      </c>
      <c r="G691" s="127">
        <v>-1.4822839999999999E-5</v>
      </c>
      <c r="H691" s="127">
        <v>-1.916703E-5</v>
      </c>
      <c r="I691" s="127">
        <v>-3.0653150000000003E-5</v>
      </c>
      <c r="J691" s="127">
        <v>-6.1390030000000001E-4</v>
      </c>
      <c r="K691" s="127">
        <v>9.0988799999999995E-7</v>
      </c>
      <c r="L691" s="127">
        <v>-2.1806830000000001E-5</v>
      </c>
      <c r="M691" s="127">
        <v>2.1748610000000001E-6</v>
      </c>
      <c r="N691" s="127">
        <v>1.0787900000000001E-5</v>
      </c>
      <c r="O691" s="127">
        <v>-8.2802069999999999E-6</v>
      </c>
      <c r="P691" s="127">
        <v>-3.4740760000000002E-5</v>
      </c>
      <c r="Q691" s="127">
        <v>1.1986809999999999E-5</v>
      </c>
      <c r="R691" s="127">
        <v>-2.826116E-5</v>
      </c>
      <c r="S691" s="127">
        <v>-1.0713630000000001E-5</v>
      </c>
    </row>
    <row r="692" spans="1:19" s="9" customFormat="1" x14ac:dyDescent="0.2">
      <c r="A692" s="126" t="s">
        <v>166</v>
      </c>
      <c r="C692" s="127">
        <v>-3.578206E-3</v>
      </c>
      <c r="D692" s="127">
        <v>-6.9642230000000003E-4</v>
      </c>
      <c r="E692" s="127">
        <v>-5.6604619999999998E-3</v>
      </c>
      <c r="F692" s="127">
        <v>-7.9361169999999995E-3</v>
      </c>
      <c r="G692" s="127">
        <v>-6.1917450000000002E-3</v>
      </c>
      <c r="H692" s="127">
        <v>-6.4264860000000004E-3</v>
      </c>
      <c r="I692" s="127">
        <v>-5.9782639999999996E-3</v>
      </c>
      <c r="J692" s="127">
        <v>-5.4169309999999998E-3</v>
      </c>
      <c r="K692" s="127">
        <v>-5.1438330000000004E-3</v>
      </c>
      <c r="L692" s="127">
        <v>-2.3661300000000001E-3</v>
      </c>
      <c r="M692" s="127">
        <v>-1.627278E-3</v>
      </c>
      <c r="N692" s="127">
        <v>-1.289788E-3</v>
      </c>
      <c r="O692" s="127">
        <v>-2.564686E-3</v>
      </c>
      <c r="P692" s="127">
        <v>-4.3874669999999999E-3</v>
      </c>
      <c r="Q692" s="127">
        <v>-2.5782180000000002E-3</v>
      </c>
      <c r="R692" s="127">
        <v>-1.509551E-3</v>
      </c>
      <c r="S692" s="127">
        <v>-3.3314690000000001E-3</v>
      </c>
    </row>
    <row r="693" spans="1:19" s="9" customFormat="1" x14ac:dyDescent="0.2">
      <c r="A693" s="128" t="s">
        <v>167</v>
      </c>
      <c r="B693" s="129"/>
      <c r="C693" s="130">
        <v>-5.7267480000000003E-3</v>
      </c>
      <c r="D693" s="130">
        <v>-5.0110880000000003E-3</v>
      </c>
      <c r="E693" s="130">
        <v>-5.8112149999999998E-3</v>
      </c>
      <c r="F693" s="130">
        <v>-4.711486E-3</v>
      </c>
      <c r="G693" s="130">
        <v>-5.6445840000000002E-3</v>
      </c>
      <c r="H693" s="130">
        <v>-1.3161410000000001E-3</v>
      </c>
      <c r="I693" s="130">
        <v>-4.6824789999999998E-3</v>
      </c>
      <c r="J693" s="130">
        <v>-6.471681E-3</v>
      </c>
      <c r="K693" s="130">
        <v>-3.6045769999999999E-3</v>
      </c>
      <c r="L693" s="130">
        <v>-3.008293E-3</v>
      </c>
      <c r="M693" s="130">
        <v>-1.0289380000000001E-3</v>
      </c>
      <c r="N693" s="130">
        <v>-2.5458690000000001E-3</v>
      </c>
      <c r="O693" s="130">
        <v>-7.9308690000000001E-3</v>
      </c>
      <c r="P693" s="130">
        <v>-3.9781629999999998E-3</v>
      </c>
      <c r="Q693" s="130">
        <v>-3.0635969999999999E-3</v>
      </c>
      <c r="R693" s="130">
        <v>-1.9506790000000001E-3</v>
      </c>
      <c r="S693" s="130">
        <v>-1.455914E-3</v>
      </c>
    </row>
    <row r="694" spans="1:19" ht="15" x14ac:dyDescent="0.2">
      <c r="A694" s="80" t="s">
        <v>168</v>
      </c>
      <c r="B694" s="84"/>
      <c r="C694" s="90">
        <f>SUM(C683:C693)</f>
        <v>-1.497909461E-2</v>
      </c>
      <c r="D694" s="90">
        <f t="shared" ref="D694:P694" si="135">SUM(D683:D693)</f>
        <v>-8.1708180300000023E-3</v>
      </c>
      <c r="E694" s="90">
        <f t="shared" si="135"/>
        <v>-9.9021260009999994E-3</v>
      </c>
      <c r="F694" s="90">
        <f t="shared" si="135"/>
        <v>-5.8998990920000001E-2</v>
      </c>
      <c r="G694" s="90">
        <f t="shared" si="135"/>
        <v>-7.083806124E-2</v>
      </c>
      <c r="H694" s="90">
        <f t="shared" si="135"/>
        <v>2.1296436070000001E-2</v>
      </c>
      <c r="I694" s="90">
        <f t="shared" si="135"/>
        <v>-3.1312024839999994E-2</v>
      </c>
      <c r="J694" s="90">
        <f t="shared" si="135"/>
        <v>-6.2844178924000002E-2</v>
      </c>
      <c r="K694" s="90">
        <f t="shared" si="135"/>
        <v>4.0632858385000005E-2</v>
      </c>
      <c r="L694" s="90">
        <f t="shared" si="135"/>
        <v>0.22528239693899998</v>
      </c>
      <c r="M694" s="90">
        <f t="shared" si="135"/>
        <v>-3.2718536925E-2</v>
      </c>
      <c r="N694" s="90">
        <f t="shared" si="135"/>
        <v>-3.5882234739999998E-2</v>
      </c>
      <c r="O694" s="90">
        <f t="shared" si="135"/>
        <v>1.1454569873000003E-2</v>
      </c>
      <c r="P694" s="90">
        <f t="shared" si="135"/>
        <v>2.6293212368000009E-2</v>
      </c>
      <c r="Q694" s="90">
        <f t="shared" ref="Q694:R694" si="136">SUM(Q683:Q693)</f>
        <v>3.9443294210000007E-2</v>
      </c>
      <c r="R694" s="90">
        <f t="shared" si="136"/>
        <v>-2.7880330660000001E-2</v>
      </c>
      <c r="S694" s="90">
        <f t="shared" ref="S694" si="137">SUM(S683:S693)</f>
        <v>9.313789623999999E-2</v>
      </c>
    </row>
    <row r="695" spans="1:19" x14ac:dyDescent="0.2">
      <c r="A695" s="95" t="s">
        <v>184</v>
      </c>
      <c r="B695" s="96"/>
      <c r="C695" s="97" cm="1">
        <f t="array" ref="C695:S695">TRANSPOSE('5.Stata-DNSP&amp;State'!J269:J285)</f>
        <v>-1.497959066182375E-2</v>
      </c>
      <c r="D695" s="97">
        <v>-8.1707444041967392E-3</v>
      </c>
      <c r="E695" s="97">
        <v>-9.9020730704069138E-3</v>
      </c>
      <c r="F695" s="97">
        <v>-5.8999177068471909E-2</v>
      </c>
      <c r="G695" s="97">
        <v>-7.0838205516338348E-2</v>
      </c>
      <c r="H695" s="97">
        <v>2.1296951919794083E-2</v>
      </c>
      <c r="I695" s="97">
        <v>-3.1312517821788788E-2</v>
      </c>
      <c r="J695" s="97">
        <v>-6.284390389919281E-2</v>
      </c>
      <c r="K695" s="97">
        <v>4.0633033961057663E-2</v>
      </c>
      <c r="L695" s="97">
        <v>0.22528193891048431</v>
      </c>
      <c r="M695" s="97">
        <v>-3.2718230038881302E-2</v>
      </c>
      <c r="N695" s="97">
        <v>-3.588239848613739E-2</v>
      </c>
      <c r="O695" s="97">
        <v>1.1454671621322632E-2</v>
      </c>
      <c r="P695" s="97">
        <v>2.6293050497770309E-2</v>
      </c>
      <c r="Q695" s="97">
        <v>3.9443753659725189E-2</v>
      </c>
      <c r="R695" s="97">
        <v>-2.7880745008587837E-2</v>
      </c>
      <c r="S695" s="97">
        <v>9.3138128519058228E-2</v>
      </c>
    </row>
    <row r="696" spans="1:19" x14ac:dyDescent="0.2">
      <c r="A696" s="95" t="s">
        <v>184</v>
      </c>
      <c r="B696" s="96"/>
      <c r="C696" s="98">
        <f t="shared" ref="C696:P696" si="138">C694-C695</f>
        <v>4.9605182374928836E-7</v>
      </c>
      <c r="D696" s="98">
        <f t="shared" si="138"/>
        <v>-7.3625803263116518E-8</v>
      </c>
      <c r="E696" s="98">
        <f t="shared" si="138"/>
        <v>-5.2930593085614985E-8</v>
      </c>
      <c r="F696" s="98">
        <f t="shared" si="138"/>
        <v>1.8614847190762118E-7</v>
      </c>
      <c r="G696" s="98">
        <f t="shared" si="138"/>
        <v>1.4427633834857012E-7</v>
      </c>
      <c r="H696" s="98">
        <f t="shared" si="138"/>
        <v>-5.1584979408186848E-7</v>
      </c>
      <c r="I696" s="98">
        <f t="shared" si="138"/>
        <v>4.92981788793867E-7</v>
      </c>
      <c r="J696" s="98">
        <f t="shared" si="138"/>
        <v>-2.7502480719199252E-7</v>
      </c>
      <c r="K696" s="98">
        <f t="shared" si="138"/>
        <v>-1.7557605765800011E-7</v>
      </c>
      <c r="L696" s="98">
        <f t="shared" si="138"/>
        <v>4.5802851567078307E-7</v>
      </c>
      <c r="M696" s="98">
        <f t="shared" si="138"/>
        <v>-3.0688611869778004E-7</v>
      </c>
      <c r="N696" s="98">
        <f t="shared" si="138"/>
        <v>1.6374613739239541E-7</v>
      </c>
      <c r="O696" s="98">
        <f t="shared" si="138"/>
        <v>-1.0174832262843658E-7</v>
      </c>
      <c r="P696" s="98">
        <f t="shared" si="138"/>
        <v>1.6187022969932352E-7</v>
      </c>
      <c r="Q696" s="98">
        <f t="shared" ref="Q696" si="139">Q694-Q695</f>
        <v>-4.5944972518197069E-7</v>
      </c>
      <c r="R696" s="98">
        <f>R694-R695</f>
        <v>4.1434858783634398E-7</v>
      </c>
      <c r="S696" s="98">
        <f>S694-S695</f>
        <v>-2.3227905823763884E-7</v>
      </c>
    </row>
    <row r="697" spans="1:19" x14ac:dyDescent="0.2">
      <c r="A697" s="1"/>
    </row>
    <row r="698" spans="1:19" x14ac:dyDescent="0.2">
      <c r="A698" s="50" t="s">
        <v>228</v>
      </c>
      <c r="B698" s="51"/>
      <c r="C698" s="51"/>
      <c r="D698" s="51"/>
      <c r="E698" s="51"/>
      <c r="F698" s="51"/>
    </row>
    <row r="699" spans="1:19" ht="30" x14ac:dyDescent="0.2">
      <c r="A699" s="78" t="s">
        <v>7</v>
      </c>
      <c r="B699" s="29"/>
      <c r="C699" s="29" t="s">
        <v>497</v>
      </c>
      <c r="D699" s="29" t="s">
        <v>277</v>
      </c>
      <c r="E699" s="29" t="s">
        <v>498</v>
      </c>
      <c r="F699" s="29" t="s">
        <v>574</v>
      </c>
    </row>
    <row r="700" spans="1:19" ht="15" x14ac:dyDescent="0.2">
      <c r="A700" s="68" t="s">
        <v>28</v>
      </c>
      <c r="B700" s="77"/>
      <c r="C700" s="183">
        <f>AVERAGE(C683:S683)</f>
        <v>4.1030488823529413E-4</v>
      </c>
      <c r="D700" s="183">
        <f>AVERAGE(C683:H683)</f>
        <v>6.9931253333333323E-4</v>
      </c>
      <c r="E700" s="183">
        <f>AVERAGE(I683:S683)</f>
        <v>2.5266435454545451E-4</v>
      </c>
      <c r="F700" s="183">
        <f>S683</f>
        <v>2.5529519999999998E-3</v>
      </c>
    </row>
    <row r="701" spans="1:19" ht="15" x14ac:dyDescent="0.2">
      <c r="A701" s="68" t="s">
        <v>161</v>
      </c>
      <c r="B701" s="77"/>
      <c r="C701" s="183">
        <f t="shared" ref="C701:C711" si="140">AVERAGE(C684:S684)</f>
        <v>1.0235174092764705E-2</v>
      </c>
      <c r="D701" s="183">
        <f t="shared" ref="D701:D711" si="141">AVERAGE(C684:H684)</f>
        <v>6.3105311899999995E-3</v>
      </c>
      <c r="E701" s="183">
        <f t="shared" ref="E701:E711" si="142">AVERAGE(I684:S684)</f>
        <v>1.2375888403363637E-2</v>
      </c>
      <c r="F701" s="183">
        <f t="shared" ref="F701:F711" si="143">S684</f>
        <v>5.9440550000000002E-2</v>
      </c>
    </row>
    <row r="702" spans="1:19" ht="15" x14ac:dyDescent="0.2">
      <c r="A702" s="68" t="s">
        <v>30</v>
      </c>
      <c r="B702" s="77"/>
      <c r="C702" s="183">
        <f t="shared" si="140"/>
        <v>4.1066593529411766E-3</v>
      </c>
      <c r="D702" s="183">
        <f t="shared" si="141"/>
        <v>3.6739853333333339E-3</v>
      </c>
      <c r="E702" s="183">
        <f t="shared" si="142"/>
        <v>4.3426633636363642E-3</v>
      </c>
      <c r="F702" s="183">
        <f t="shared" si="143"/>
        <v>3.9652139999999999E-3</v>
      </c>
    </row>
    <row r="703" spans="1:19" ht="15" x14ac:dyDescent="0.2">
      <c r="A703" s="68" t="s">
        <v>162</v>
      </c>
      <c r="B703" s="77"/>
      <c r="C703" s="183">
        <f t="shared" si="140"/>
        <v>4.9816117176470576E-3</v>
      </c>
      <c r="D703" s="183">
        <f t="shared" si="141"/>
        <v>4.8302825333333332E-3</v>
      </c>
      <c r="E703" s="183">
        <f t="shared" si="142"/>
        <v>5.0641549090909089E-3</v>
      </c>
      <c r="F703" s="183">
        <f t="shared" si="143"/>
        <v>1.4200980000000001E-3</v>
      </c>
    </row>
    <row r="704" spans="1:19" ht="15" x14ac:dyDescent="0.2">
      <c r="A704" s="68" t="s">
        <v>156</v>
      </c>
      <c r="B704" s="77"/>
      <c r="C704" s="183">
        <f t="shared" si="140"/>
        <v>-1.4962685764705881E-3</v>
      </c>
      <c r="D704" s="183">
        <f t="shared" si="141"/>
        <v>-3.8318800000000018E-4</v>
      </c>
      <c r="E704" s="183">
        <f t="shared" si="142"/>
        <v>-2.1034034363636364E-3</v>
      </c>
      <c r="F704" s="183">
        <f t="shared" si="143"/>
        <v>8.5936569999999993E-3</v>
      </c>
    </row>
    <row r="705" spans="1:19" ht="15" x14ac:dyDescent="0.2">
      <c r="A705" s="68" t="s">
        <v>10</v>
      </c>
      <c r="B705" s="77"/>
      <c r="C705" s="183">
        <f t="shared" si="140"/>
        <v>-3.8356041176470569E-3</v>
      </c>
      <c r="D705" s="183">
        <f t="shared" si="141"/>
        <v>-2.877205166666667E-2</v>
      </c>
      <c r="E705" s="183">
        <f t="shared" si="142"/>
        <v>9.7660945454545438E-3</v>
      </c>
      <c r="F705" s="183">
        <f t="shared" si="143"/>
        <v>2.245078E-2</v>
      </c>
    </row>
    <row r="706" spans="1:19" ht="15" x14ac:dyDescent="0.2">
      <c r="A706" s="68" t="s">
        <v>163</v>
      </c>
      <c r="B706" s="77"/>
      <c r="C706" s="183">
        <f t="shared" si="140"/>
        <v>-4.777515945294117E-4</v>
      </c>
      <c r="D706" s="183">
        <f t="shared" si="141"/>
        <v>-5.9585631733333341E-4</v>
      </c>
      <c r="E706" s="183">
        <f t="shared" si="142"/>
        <v>-4.1333083663636365E-4</v>
      </c>
      <c r="F706" s="183">
        <f t="shared" si="143"/>
        <v>-5.764276E-4</v>
      </c>
    </row>
    <row r="707" spans="1:19" ht="15" x14ac:dyDescent="0.2">
      <c r="A707" s="68" t="s">
        <v>164</v>
      </c>
      <c r="B707" s="77"/>
      <c r="C707" s="183">
        <f t="shared" si="140"/>
        <v>1.6141442705882355E-4</v>
      </c>
      <c r="D707" s="183">
        <f t="shared" si="141"/>
        <v>4.3866618166666667E-4</v>
      </c>
      <c r="E707" s="183">
        <f t="shared" si="142"/>
        <v>1.0186197272727259E-5</v>
      </c>
      <c r="F707" s="183">
        <f t="shared" si="143"/>
        <v>8.9169470000000005E-5</v>
      </c>
    </row>
    <row r="708" spans="1:19" ht="15" x14ac:dyDescent="0.2">
      <c r="A708" s="68" t="s">
        <v>165</v>
      </c>
      <c r="B708" s="77"/>
      <c r="C708" s="183">
        <f t="shared" si="140"/>
        <v>-4.7914219705882348E-5</v>
      </c>
      <c r="D708" s="183">
        <f t="shared" si="141"/>
        <v>-1.53408595E-5</v>
      </c>
      <c r="E708" s="183">
        <f t="shared" si="142"/>
        <v>-6.5681507090909082E-5</v>
      </c>
      <c r="F708" s="183">
        <f t="shared" si="143"/>
        <v>-1.0713630000000001E-5</v>
      </c>
    </row>
    <row r="709" spans="1:19" ht="15" x14ac:dyDescent="0.2">
      <c r="A709" s="68" t="s">
        <v>166</v>
      </c>
      <c r="B709" s="77"/>
      <c r="C709" s="183">
        <f t="shared" si="140"/>
        <v>-3.9225325470588239E-3</v>
      </c>
      <c r="D709" s="183">
        <f t="shared" si="141"/>
        <v>-5.0815730499999996E-3</v>
      </c>
      <c r="E709" s="183">
        <f t="shared" si="142"/>
        <v>-3.2903286363636362E-3</v>
      </c>
      <c r="F709" s="183">
        <f t="shared" si="143"/>
        <v>-3.3314690000000001E-3</v>
      </c>
    </row>
    <row r="710" spans="1:19" ht="15" x14ac:dyDescent="0.2">
      <c r="A710" s="68" t="s">
        <v>167</v>
      </c>
      <c r="B710" s="79"/>
      <c r="C710" s="183">
        <f t="shared" si="140"/>
        <v>-3.9966071176470589E-3</v>
      </c>
      <c r="D710" s="183">
        <f t="shared" si="141"/>
        <v>-4.7035436666666673E-3</v>
      </c>
      <c r="E710" s="183">
        <f t="shared" si="142"/>
        <v>-3.6110053636363641E-3</v>
      </c>
      <c r="F710" s="183">
        <f t="shared" si="143"/>
        <v>-1.455914E-3</v>
      </c>
    </row>
    <row r="711" spans="1:19" ht="15" x14ac:dyDescent="0.2">
      <c r="A711" s="80" t="s">
        <v>168</v>
      </c>
      <c r="B711" s="81"/>
      <c r="C711" s="183">
        <f t="shared" si="140"/>
        <v>6.1184863055882355E-3</v>
      </c>
      <c r="D711" s="183">
        <f t="shared" si="141"/>
        <v>-2.35987757885E-2</v>
      </c>
      <c r="E711" s="183">
        <f t="shared" si="142"/>
        <v>2.2327901993272729E-2</v>
      </c>
      <c r="F711" s="183">
        <f t="shared" si="143"/>
        <v>9.313789623999999E-2</v>
      </c>
    </row>
    <row r="712" spans="1:19" x14ac:dyDescent="0.2">
      <c r="A712" s="1"/>
    </row>
    <row r="713" spans="1:19" x14ac:dyDescent="0.2">
      <c r="A713" s="1"/>
    </row>
    <row r="714" spans="1:19" x14ac:dyDescent="0.2">
      <c r="A714" s="50" t="s">
        <v>229</v>
      </c>
      <c r="B714" s="51"/>
      <c r="C714" s="51"/>
      <c r="D714" s="51"/>
      <c r="E714" s="51"/>
      <c r="F714" s="51"/>
      <c r="G714" s="51"/>
      <c r="H714" s="51"/>
      <c r="I714" s="51"/>
      <c r="J714" s="51"/>
      <c r="K714" s="51"/>
      <c r="L714" s="51"/>
      <c r="M714" s="51"/>
      <c r="N714" s="51"/>
      <c r="O714" s="51"/>
      <c r="P714" s="51"/>
      <c r="Q714" s="51"/>
      <c r="R714" s="51"/>
      <c r="S714" s="51"/>
    </row>
    <row r="715" spans="1:19" ht="15" x14ac:dyDescent="0.2">
      <c r="A715" s="78" t="s">
        <v>7</v>
      </c>
      <c r="B715" s="29"/>
      <c r="C715" s="29">
        <v>2007</v>
      </c>
      <c r="D715" s="29">
        <v>2008</v>
      </c>
      <c r="E715" s="29">
        <v>2009</v>
      </c>
      <c r="F715" s="29">
        <v>2010</v>
      </c>
      <c r="G715" s="29">
        <v>2011</v>
      </c>
      <c r="H715" s="29">
        <v>2012</v>
      </c>
      <c r="I715" s="29">
        <v>2013</v>
      </c>
      <c r="J715" s="29">
        <v>2014</v>
      </c>
      <c r="K715" s="29">
        <v>2015</v>
      </c>
      <c r="L715" s="29">
        <v>2016</v>
      </c>
      <c r="M715" s="29">
        <v>2017</v>
      </c>
      <c r="N715" s="29">
        <v>2018</v>
      </c>
      <c r="O715" s="29">
        <v>2019</v>
      </c>
      <c r="P715" s="29">
        <v>2020</v>
      </c>
      <c r="Q715" s="29">
        <v>2021</v>
      </c>
      <c r="R715" s="29">
        <v>2022</v>
      </c>
      <c r="S715" s="29">
        <v>2023</v>
      </c>
    </row>
    <row r="716" spans="1:19" x14ac:dyDescent="0.2">
      <c r="A716" s="85" t="s">
        <v>28</v>
      </c>
      <c r="B716" s="76"/>
      <c r="C716" s="127" cm="1">
        <f t="array" ref="C716:S720">TRANSPOSE('Individ-I&amp;O Tables'!AA412:AE428)</f>
        <v>1.0361137549650163E-2</v>
      </c>
      <c r="D716" s="127">
        <v>1.3356365629688893E-2</v>
      </c>
      <c r="E716" s="127">
        <v>-7.4279020852312094E-3</v>
      </c>
      <c r="F716" s="127">
        <v>-3.4405054252238288E-3</v>
      </c>
      <c r="G716" s="127">
        <v>-5.5991789333931512E-4</v>
      </c>
      <c r="H716" s="127">
        <v>-3.9255934272073231E-2</v>
      </c>
      <c r="I716" s="127">
        <v>-5.4739843010920504E-2</v>
      </c>
      <c r="J716" s="127">
        <v>-2.6709691390594759E-2</v>
      </c>
      <c r="K716" s="127">
        <v>1.5632467167115211E-2</v>
      </c>
      <c r="L716" s="127">
        <v>1.009121650610763E-2</v>
      </c>
      <c r="M716" s="127">
        <v>3.6081652679990969E-3</v>
      </c>
      <c r="N716" s="127">
        <v>-3.9213680382812624E-3</v>
      </c>
      <c r="O716" s="127">
        <v>6.4682271878397498E-3</v>
      </c>
      <c r="P716" s="127">
        <v>-1.8701989489830255E-2</v>
      </c>
      <c r="Q716" s="127">
        <v>-5.2430817172678156E-3</v>
      </c>
      <c r="R716" s="127">
        <v>-4.046873676290726E-3</v>
      </c>
      <c r="S716" s="127">
        <v>1.2964854709930217E-2</v>
      </c>
    </row>
    <row r="717" spans="1:19" x14ac:dyDescent="0.2">
      <c r="A717" s="85" t="s">
        <v>161</v>
      </c>
      <c r="B717" s="76"/>
      <c r="C717" s="127">
        <v>9.0548805522367489E-3</v>
      </c>
      <c r="D717" s="127">
        <v>1.3575118507736832E-2</v>
      </c>
      <c r="E717" s="127">
        <v>2.5025235606258876E-2</v>
      </c>
      <c r="F717" s="127">
        <v>6.7693542776862048E-5</v>
      </c>
      <c r="G717" s="127">
        <v>2.5915004922248595E-2</v>
      </c>
      <c r="H717" s="127">
        <v>0</v>
      </c>
      <c r="I717" s="127">
        <v>0</v>
      </c>
      <c r="J717" s="127">
        <v>2.8003073722135778E-2</v>
      </c>
      <c r="K717" s="127">
        <v>0</v>
      </c>
      <c r="L717" s="127">
        <v>0</v>
      </c>
      <c r="M717" s="127">
        <v>1.3209733825144093E-2</v>
      </c>
      <c r="N717" s="127">
        <v>0</v>
      </c>
      <c r="O717" s="127">
        <v>4.541665912098594E-3</v>
      </c>
      <c r="P717" s="127">
        <v>0</v>
      </c>
      <c r="Q717" s="127">
        <v>0</v>
      </c>
      <c r="R717" s="127">
        <v>3.5108317603184435E-3</v>
      </c>
      <c r="S717" s="127">
        <v>0</v>
      </c>
    </row>
    <row r="718" spans="1:19" x14ac:dyDescent="0.2">
      <c r="A718" s="85" t="s">
        <v>30</v>
      </c>
      <c r="B718" s="76"/>
      <c r="C718" s="127">
        <v>9.8909231479713082E-3</v>
      </c>
      <c r="D718" s="127">
        <v>9.9646439233444673E-3</v>
      </c>
      <c r="E718" s="127">
        <v>8.4004451601599386E-3</v>
      </c>
      <c r="F718" s="127">
        <v>6.6254924666945443E-3</v>
      </c>
      <c r="G718" s="127">
        <v>9.0463815429840284E-3</v>
      </c>
      <c r="H718" s="127">
        <v>7.6251244172056074E-3</v>
      </c>
      <c r="I718" s="127">
        <v>1.0318833053390691E-2</v>
      </c>
      <c r="J718" s="127">
        <v>1.3658544899285198E-2</v>
      </c>
      <c r="K718" s="127">
        <v>1.3541281183697542E-2</v>
      </c>
      <c r="L718" s="127">
        <v>1.2324498210637419E-2</v>
      </c>
      <c r="M718" s="127">
        <v>1.3310139373016418E-2</v>
      </c>
      <c r="N718" s="127">
        <v>1.5439109294029797E-2</v>
      </c>
      <c r="O718" s="127">
        <v>1.4055355158726742E-2</v>
      </c>
      <c r="P718" s="127">
        <v>1.2623473689282393E-2</v>
      </c>
      <c r="Q718" s="127">
        <v>1.0519028092815326E-2</v>
      </c>
      <c r="R718" s="127">
        <v>9.1278695025375639E-3</v>
      </c>
      <c r="S718" s="127">
        <v>7.6945455545771937E-3</v>
      </c>
    </row>
    <row r="719" spans="1:19" x14ac:dyDescent="0.2">
      <c r="A719" s="85" t="s">
        <v>162</v>
      </c>
      <c r="B719" s="76"/>
      <c r="C719" s="127">
        <v>-3.597583945488652E-2</v>
      </c>
      <c r="D719" s="127">
        <v>-1.0806486770897687E-2</v>
      </c>
      <c r="E719" s="127">
        <v>9.3978541494821287E-3</v>
      </c>
      <c r="F719" s="127">
        <v>5.3728230641847813E-3</v>
      </c>
      <c r="G719" s="127">
        <v>1.0773916444797572E-2</v>
      </c>
      <c r="H719" s="127">
        <v>3.6789759093976927E-3</v>
      </c>
      <c r="I719" s="127">
        <v>4.0750588092622903E-3</v>
      </c>
      <c r="J719" s="127">
        <v>3.0654155232778127E-3</v>
      </c>
      <c r="K719" s="127">
        <v>3.2959788305400332E-3</v>
      </c>
      <c r="L719" s="127">
        <v>3.9442588564235735E-3</v>
      </c>
      <c r="M719" s="127">
        <v>3.2140439904336389E-3</v>
      </c>
      <c r="N719" s="127">
        <v>3.153907481046598E-3</v>
      </c>
      <c r="O719" s="127">
        <v>4.5391469286020615E-3</v>
      </c>
      <c r="P719" s="127">
        <v>3.2029732878944934E-3</v>
      </c>
      <c r="Q719" s="127">
        <v>2.9531264825831782E-3</v>
      </c>
      <c r="R719" s="127">
        <v>3.4398973007008322E-3</v>
      </c>
      <c r="S719" s="127">
        <v>3.0989519970184578E-3</v>
      </c>
    </row>
    <row r="720" spans="1:19" x14ac:dyDescent="0.2">
      <c r="A720" s="85" t="s">
        <v>156</v>
      </c>
      <c r="B720" s="76"/>
      <c r="C720" s="182">
        <v>-0.14387649053080848</v>
      </c>
      <c r="D720" s="182">
        <v>5.9268260033818541E-2</v>
      </c>
      <c r="E720" s="182">
        <v>0.11012781812239898</v>
      </c>
      <c r="F720" s="182">
        <v>-0.26627939808148554</v>
      </c>
      <c r="G720" s="182">
        <v>0.10483366698901518</v>
      </c>
      <c r="H720" s="182">
        <v>3.403648629393876E-2</v>
      </c>
      <c r="I720" s="182">
        <v>-2.269343404342462E-2</v>
      </c>
      <c r="J720" s="182">
        <v>-0.11558455110345781</v>
      </c>
      <c r="K720" s="182">
        <v>0.10523721435891778</v>
      </c>
      <c r="L720" s="182">
        <v>4.8634273944469925E-3</v>
      </c>
      <c r="M720" s="182">
        <v>4.1419485833329522E-2</v>
      </c>
      <c r="N720" s="182">
        <v>-8.5290006514724806E-2</v>
      </c>
      <c r="O720" s="182">
        <v>0.10836529268565842</v>
      </c>
      <c r="P720" s="182">
        <v>0.11491462117799044</v>
      </c>
      <c r="Q720" s="182">
        <v>-0.18837299248690728</v>
      </c>
      <c r="R720" s="182">
        <v>0.10132644815715493</v>
      </c>
      <c r="S720" s="182">
        <v>-8.7192966627551924E-2</v>
      </c>
    </row>
    <row r="721" spans="1:19" x14ac:dyDescent="0.2">
      <c r="A721" s="85" t="s">
        <v>10</v>
      </c>
      <c r="B721" s="76"/>
      <c r="C721" s="127" cm="1">
        <f t="array" ref="C721:S726">TRANSPOSE('Individ-I&amp;O Tables'!AH412:AM428)</f>
        <v>6.0536396930367794E-3</v>
      </c>
      <c r="D721" s="127">
        <v>0.23607416492500108</v>
      </c>
      <c r="E721" s="127">
        <v>-9.4233799882679561E-2</v>
      </c>
      <c r="F721" s="127">
        <v>8.2120288878028663E-2</v>
      </c>
      <c r="G721" s="127">
        <v>-7.5389655105862321E-3</v>
      </c>
      <c r="H721" s="127">
        <v>0.1370421719425651</v>
      </c>
      <c r="I721" s="127">
        <v>-0.17110701843594525</v>
      </c>
      <c r="J721" s="127">
        <v>5.7907261785312324E-2</v>
      </c>
      <c r="K721" s="127">
        <v>2.5498631871481183E-2</v>
      </c>
      <c r="L721" s="127">
        <v>-0.10895205542255283</v>
      </c>
      <c r="M721" s="127">
        <v>-9.2761930765723699E-2</v>
      </c>
      <c r="N721" s="127">
        <v>-6.9304707310649222E-2</v>
      </c>
      <c r="O721" s="127">
        <v>2.8727139314378501E-2</v>
      </c>
      <c r="P721" s="127">
        <v>-9.3901115378723768E-2</v>
      </c>
      <c r="Q721" s="127">
        <v>-2.5795708576144563E-2</v>
      </c>
      <c r="R721" s="127">
        <v>-6.8512522650608754E-2</v>
      </c>
      <c r="S721" s="127">
        <v>6.7093112526948259E-2</v>
      </c>
    </row>
    <row r="722" spans="1:19" x14ac:dyDescent="0.2">
      <c r="A722" s="85" t="s">
        <v>163</v>
      </c>
      <c r="B722" s="76"/>
      <c r="C722" s="127">
        <v>-9.9367059459876013E-3</v>
      </c>
      <c r="D722" s="127">
        <v>-1.0477248172362136E-2</v>
      </c>
      <c r="E722" s="127">
        <v>7.2496840912450004E-3</v>
      </c>
      <c r="F722" s="127">
        <v>1.6410993711063256E-2</v>
      </c>
      <c r="G722" s="127">
        <v>4.5299593788638102E-3</v>
      </c>
      <c r="H722" s="127">
        <v>-8.586678074020246E-4</v>
      </c>
      <c r="I722" s="127">
        <v>3.352598783507451E-2</v>
      </c>
      <c r="J722" s="127">
        <v>-6.1372668465018701E-3</v>
      </c>
      <c r="K722" s="127">
        <v>2.859575983410707E-2</v>
      </c>
      <c r="L722" s="127">
        <v>4.8561473960479322E-3</v>
      </c>
      <c r="M722" s="127">
        <v>8.2565801472076206E-3</v>
      </c>
      <c r="N722" s="127">
        <v>-2.7862405370834266E-2</v>
      </c>
      <c r="O722" s="127">
        <v>2.640100970252952E-3</v>
      </c>
      <c r="P722" s="127">
        <v>-2.9984887248531121E-3</v>
      </c>
      <c r="Q722" s="127">
        <v>-7.9796630586009259E-3</v>
      </c>
      <c r="R722" s="127">
        <v>-5.4345969845482024E-3</v>
      </c>
      <c r="S722" s="127">
        <v>2.2863219156742096E-3</v>
      </c>
    </row>
    <row r="723" spans="1:19" x14ac:dyDescent="0.2">
      <c r="A723" s="85" t="s">
        <v>164</v>
      </c>
      <c r="B723" s="76"/>
      <c r="C723" s="127">
        <v>-6.9772139322991755E-2</v>
      </c>
      <c r="D723" s="127">
        <v>4.4530469522793504E-3</v>
      </c>
      <c r="E723" s="127">
        <v>3.6661107235128124E-3</v>
      </c>
      <c r="F723" s="127">
        <v>2.1181345605208205E-3</v>
      </c>
      <c r="G723" s="127">
        <v>3.8019226361410067E-3</v>
      </c>
      <c r="H723" s="127">
        <v>1.6587142669508975E-3</v>
      </c>
      <c r="I723" s="127">
        <v>9.0072829814751877E-4</v>
      </c>
      <c r="J723" s="127">
        <v>3.8045452595373247E-3</v>
      </c>
      <c r="K723" s="127">
        <v>2.3168461309497615E-3</v>
      </c>
      <c r="L723" s="127">
        <v>2.8721727891367847E-3</v>
      </c>
      <c r="M723" s="127">
        <v>4.5048693579288141E-3</v>
      </c>
      <c r="N723" s="127">
        <v>2.8547239550014364E-3</v>
      </c>
      <c r="O723" s="127">
        <v>1.2296150115984728E-2</v>
      </c>
      <c r="P723" s="127">
        <v>-1.0425512707628782E-2</v>
      </c>
      <c r="Q723" s="127">
        <v>3.1675429493570814E-3</v>
      </c>
      <c r="R723" s="127">
        <v>1.2218110273291578E-2</v>
      </c>
      <c r="S723" s="127">
        <v>2.4660934998799989E-3</v>
      </c>
    </row>
    <row r="724" spans="1:19" x14ac:dyDescent="0.2">
      <c r="A724" s="85" t="s">
        <v>165</v>
      </c>
      <c r="B724" s="76"/>
      <c r="C724" s="127">
        <v>8.4908504880625187E-3</v>
      </c>
      <c r="D724" s="127">
        <v>-1.6358721167349235E-2</v>
      </c>
      <c r="E724" s="127">
        <v>-1.0103755922224456E-2</v>
      </c>
      <c r="F724" s="127">
        <v>2.6730158435368526E-2</v>
      </c>
      <c r="G724" s="127">
        <v>2.4643361700149208E-2</v>
      </c>
      <c r="H724" s="127">
        <v>4.4017375932815614E-2</v>
      </c>
      <c r="I724" s="127">
        <v>4.3516125612783681E-2</v>
      </c>
      <c r="J724" s="127">
        <v>6.440077985021686E-2</v>
      </c>
      <c r="K724" s="127">
        <v>-5.5606123255485369E-2</v>
      </c>
      <c r="L724" s="127">
        <v>4.1854906905932659E-2</v>
      </c>
      <c r="M724" s="127">
        <v>2.722901423871598E-2</v>
      </c>
      <c r="N724" s="127">
        <v>-2.5429735147883964E-2</v>
      </c>
      <c r="O724" s="127">
        <v>-1.0827558885840574E-2</v>
      </c>
      <c r="P724" s="127">
        <v>3.8756719190284825E-2</v>
      </c>
      <c r="Q724" s="127">
        <v>-7.2782143637512122E-3</v>
      </c>
      <c r="R724" s="127">
        <v>1.5893433826893441E-2</v>
      </c>
      <c r="S724" s="127">
        <v>-3.7387230976024893E-2</v>
      </c>
    </row>
    <row r="725" spans="1:19" x14ac:dyDescent="0.2">
      <c r="A725" s="85" t="s">
        <v>166</v>
      </c>
      <c r="B725" s="76"/>
      <c r="C725" s="127">
        <v>5.7078577319765199E-2</v>
      </c>
      <c r="D725" s="127">
        <v>-4.3390685402533456E-2</v>
      </c>
      <c r="E725" s="127">
        <v>3.5959047972182044E-2</v>
      </c>
      <c r="F725" s="127">
        <v>3.4094764207593026E-2</v>
      </c>
      <c r="G725" s="127">
        <v>4.6945272007676578E-2</v>
      </c>
      <c r="H725" s="127">
        <v>4.4060133521224849E-2</v>
      </c>
      <c r="I725" s="127">
        <v>3.2935941698065088E-2</v>
      </c>
      <c r="J725" s="127">
        <v>3.09140760147418E-2</v>
      </c>
      <c r="K725" s="127">
        <v>2.2905227329680596E-2</v>
      </c>
      <c r="L725" s="127">
        <v>2.3504392289383041E-2</v>
      </c>
      <c r="M725" s="127">
        <v>2.4578685880963909E-2</v>
      </c>
      <c r="N725" s="127">
        <v>2.2210888710867922E-2</v>
      </c>
      <c r="O725" s="127">
        <v>2.3404436310583802E-2</v>
      </c>
      <c r="P725" s="127">
        <v>2.2069244416328272E-2</v>
      </c>
      <c r="Q725" s="127">
        <v>2.1895303683113345E-2</v>
      </c>
      <c r="R725" s="127">
        <v>1.9086371099560771E-2</v>
      </c>
      <c r="S725" s="127">
        <v>1.6079436728079453E-2</v>
      </c>
    </row>
    <row r="726" spans="1:19" x14ac:dyDescent="0.2">
      <c r="A726" s="87" t="s">
        <v>167</v>
      </c>
      <c r="B726" s="88"/>
      <c r="C726" s="130">
        <v>5.5391186546591434E-2</v>
      </c>
      <c r="D726" s="130">
        <v>4.3907392644579962E-2</v>
      </c>
      <c r="E726" s="130">
        <v>3.8147640488432159E-2</v>
      </c>
      <c r="F726" s="130">
        <v>4.4529443966879384E-2</v>
      </c>
      <c r="G726" s="130">
        <v>1.5470930892540291E-2</v>
      </c>
      <c r="H726" s="130">
        <v>3.128292615771771E-2</v>
      </c>
      <c r="I726" s="130">
        <v>2.7848806703705941E-2</v>
      </c>
      <c r="J726" s="130">
        <v>2.6634020699845724E-2</v>
      </c>
      <c r="K726" s="130">
        <v>1.2484023889046484E-2</v>
      </c>
      <c r="L726" s="130">
        <v>1.5174499965671207E-2</v>
      </c>
      <c r="M726" s="130">
        <v>-1.5025708376287616E-2</v>
      </c>
      <c r="N726" s="130">
        <v>1.2698534056512074E-2</v>
      </c>
      <c r="O726" s="130">
        <v>1.1165971735294869E-2</v>
      </c>
      <c r="P726" s="130">
        <v>1.1932349077964704E-2</v>
      </c>
      <c r="Q726" s="130">
        <v>8.7553618502798983E-3</v>
      </c>
      <c r="R726" s="130">
        <v>-1.8025516913516608E-2</v>
      </c>
      <c r="S726" s="130">
        <v>1.3081282710985385E-2</v>
      </c>
    </row>
    <row r="727" spans="1:19" x14ac:dyDescent="0.2">
      <c r="A727" s="1"/>
      <c r="C727" s="9"/>
      <c r="D727" s="9"/>
      <c r="E727" s="9"/>
      <c r="F727" s="9"/>
      <c r="G727" s="9"/>
      <c r="H727" s="9"/>
      <c r="I727" s="9"/>
      <c r="J727" s="9"/>
      <c r="K727" s="9"/>
      <c r="L727" s="9"/>
      <c r="M727" s="9"/>
      <c r="N727" s="9"/>
      <c r="O727" s="9"/>
      <c r="P727" s="9"/>
      <c r="Q727" s="9"/>
      <c r="R727" s="9"/>
      <c r="S727" s="9"/>
    </row>
    <row r="728" spans="1:19" x14ac:dyDescent="0.2">
      <c r="A728" s="50" t="s">
        <v>230</v>
      </c>
      <c r="B728" s="51"/>
      <c r="C728" s="51"/>
      <c r="D728" s="51"/>
      <c r="E728" s="51"/>
      <c r="F728" s="51"/>
      <c r="G728" s="51"/>
      <c r="H728" s="51"/>
      <c r="I728" s="51"/>
      <c r="J728" s="51"/>
      <c r="K728" s="51"/>
      <c r="L728" s="51"/>
      <c r="M728" s="51"/>
      <c r="N728" s="51"/>
      <c r="O728" s="51"/>
      <c r="P728" s="51"/>
      <c r="Q728" s="51"/>
      <c r="R728" s="51"/>
      <c r="S728" s="51"/>
    </row>
    <row r="729" spans="1:19" ht="15" x14ac:dyDescent="0.2">
      <c r="A729" s="78" t="s">
        <v>7</v>
      </c>
      <c r="B729" s="29"/>
      <c r="C729" s="57">
        <v>2007</v>
      </c>
      <c r="D729" s="57">
        <v>2008</v>
      </c>
      <c r="E729" s="57">
        <v>2009</v>
      </c>
      <c r="F729" s="57">
        <v>2010</v>
      </c>
      <c r="G729" s="57">
        <v>2011</v>
      </c>
      <c r="H729" s="57">
        <v>2012</v>
      </c>
      <c r="I729" s="57">
        <v>2013</v>
      </c>
      <c r="J729" s="57">
        <v>2014</v>
      </c>
      <c r="K729" s="57">
        <v>2015</v>
      </c>
      <c r="L729" s="57">
        <v>2016</v>
      </c>
      <c r="M729" s="57">
        <v>2017</v>
      </c>
      <c r="N729" s="57">
        <v>2018</v>
      </c>
      <c r="O729" s="57">
        <v>2019</v>
      </c>
      <c r="P729" s="57">
        <v>2020</v>
      </c>
      <c r="Q729" s="57">
        <v>2021</v>
      </c>
      <c r="R729" s="57">
        <v>2022</v>
      </c>
      <c r="S729" s="57">
        <v>2023</v>
      </c>
    </row>
    <row r="730" spans="1:19" x14ac:dyDescent="0.2">
      <c r="A730" s="85" t="s">
        <v>28</v>
      </c>
      <c r="B730" s="76"/>
      <c r="C730" s="127" cm="1">
        <f t="array" ref="C730:S740">TRANSPOSE('1.Shazam DNSP&amp;State'!AG321:AQ337)</f>
        <v>9.6792329999999998E-4</v>
      </c>
      <c r="D730" s="127">
        <v>1.3422130000000001E-3</v>
      </c>
      <c r="E730" s="127">
        <v>-7.2033389999999996E-4</v>
      </c>
      <c r="F730" s="127">
        <v>-5.3598250000000001E-4</v>
      </c>
      <c r="G730" s="127">
        <v>-7.1435100000000003E-5</v>
      </c>
      <c r="H730" s="127">
        <v>-3.8405900000000001E-3</v>
      </c>
      <c r="I730" s="127">
        <v>-5.2708590000000001E-3</v>
      </c>
      <c r="J730" s="127">
        <v>-2.5438689999999998E-3</v>
      </c>
      <c r="K730" s="127">
        <v>1.4700239999999999E-3</v>
      </c>
      <c r="L730" s="127">
        <v>9.2184690000000002E-4</v>
      </c>
      <c r="M730" s="127">
        <v>3.5496980000000001E-4</v>
      </c>
      <c r="N730" s="127">
        <v>-3.7397119999999997E-4</v>
      </c>
      <c r="O730" s="127">
        <v>6.1540430000000005E-4</v>
      </c>
      <c r="P730" s="127">
        <v>-1.8855E-3</v>
      </c>
      <c r="Q730" s="127">
        <v>-4.5666439999999999E-4</v>
      </c>
      <c r="R730" s="127">
        <v>-4.3565340000000001E-4</v>
      </c>
      <c r="S730" s="127">
        <v>1.2824379999999999E-3</v>
      </c>
    </row>
    <row r="731" spans="1:19" x14ac:dyDescent="0.2">
      <c r="A731" s="85" t="s">
        <v>161</v>
      </c>
      <c r="B731" s="76"/>
      <c r="C731" s="127">
        <v>3.9979309999999997E-3</v>
      </c>
      <c r="D731" s="127">
        <v>5.3337389999999997E-3</v>
      </c>
      <c r="E731" s="127">
        <v>9.8191300000000006E-3</v>
      </c>
      <c r="F731" s="127">
        <v>4.2499330000000002E-4</v>
      </c>
      <c r="G731" s="127">
        <v>9.9658160000000006E-3</v>
      </c>
      <c r="H731" s="127">
        <v>2.403878E-5</v>
      </c>
      <c r="I731" s="127">
        <v>2.7614640000000001E-5</v>
      </c>
      <c r="J731" s="127">
        <v>1.0544649999999999E-2</v>
      </c>
      <c r="K731" s="127">
        <v>4.5508979999999999E-5</v>
      </c>
      <c r="L731" s="127">
        <v>1.2213689999999999E-4</v>
      </c>
      <c r="M731" s="127">
        <v>5.0756639999999997E-3</v>
      </c>
      <c r="N731" s="127">
        <v>-3.9209409999999998E-5</v>
      </c>
      <c r="O731" s="127">
        <v>1.831589E-3</v>
      </c>
      <c r="P731" s="127">
        <v>1.745634E-4</v>
      </c>
      <c r="Q731" s="127">
        <v>-1.9328600000000001E-4</v>
      </c>
      <c r="R731" s="127">
        <v>1.4733159999999999E-3</v>
      </c>
      <c r="S731" s="127">
        <v>-1.141643E-5</v>
      </c>
    </row>
    <row r="732" spans="1:19" x14ac:dyDescent="0.2">
      <c r="A732" s="85" t="s">
        <v>30</v>
      </c>
      <c r="B732" s="76"/>
      <c r="C732" s="127">
        <v>2.3901830000000002E-3</v>
      </c>
      <c r="D732" s="127">
        <v>2.1445679999999999E-3</v>
      </c>
      <c r="E732" s="127">
        <v>1.7718149999999999E-3</v>
      </c>
      <c r="F732" s="127">
        <v>1.7730300000000001E-3</v>
      </c>
      <c r="G732" s="127">
        <v>1.931503E-3</v>
      </c>
      <c r="H732" s="127">
        <v>1.657015E-3</v>
      </c>
      <c r="I732" s="127">
        <v>2.1988099999999998E-3</v>
      </c>
      <c r="J732" s="127">
        <v>2.836852E-3</v>
      </c>
      <c r="K732" s="127">
        <v>2.795147E-3</v>
      </c>
      <c r="L732" s="127">
        <v>2.6051849999999999E-3</v>
      </c>
      <c r="M732" s="127">
        <v>2.8065630000000002E-3</v>
      </c>
      <c r="N732" s="127">
        <v>3.229923E-3</v>
      </c>
      <c r="O732" s="127">
        <v>3.0315849999999998E-3</v>
      </c>
      <c r="P732" s="127">
        <v>2.8504350000000001E-3</v>
      </c>
      <c r="Q732" s="127">
        <v>2.0266899999999998E-3</v>
      </c>
      <c r="R732" s="127">
        <v>2.0737910000000002E-3</v>
      </c>
      <c r="S732" s="127">
        <v>1.624337E-3</v>
      </c>
    </row>
    <row r="733" spans="1:19" x14ac:dyDescent="0.2">
      <c r="A733" s="85" t="s">
        <v>162</v>
      </c>
      <c r="B733" s="76"/>
      <c r="C733" s="127">
        <v>-1.648498E-2</v>
      </c>
      <c r="D733" s="127">
        <v>-4.9474999999999996E-3</v>
      </c>
      <c r="E733" s="127">
        <v>4.2498249999999996E-3</v>
      </c>
      <c r="F733" s="127">
        <v>2.7767220000000001E-3</v>
      </c>
      <c r="G733" s="127">
        <v>4.81425E-3</v>
      </c>
      <c r="H733" s="127">
        <v>1.662895E-3</v>
      </c>
      <c r="I733" s="127">
        <v>1.8157749999999999E-3</v>
      </c>
      <c r="J733" s="127">
        <v>1.3443260000000001E-3</v>
      </c>
      <c r="K733" s="127">
        <v>1.4409290000000001E-3</v>
      </c>
      <c r="L733" s="127">
        <v>1.769968E-3</v>
      </c>
      <c r="M733" s="127">
        <v>1.4315669999999999E-3</v>
      </c>
      <c r="N733" s="127">
        <v>1.390135E-3</v>
      </c>
      <c r="O733" s="127">
        <v>2.0637699999999999E-3</v>
      </c>
      <c r="P733" s="127">
        <v>1.539466E-3</v>
      </c>
      <c r="Q733" s="127">
        <v>1.201318E-3</v>
      </c>
      <c r="R733" s="127">
        <v>1.626026E-3</v>
      </c>
      <c r="S733" s="127">
        <v>1.385844E-3</v>
      </c>
    </row>
    <row r="734" spans="1:19" x14ac:dyDescent="0.2">
      <c r="A734" s="85" t="s">
        <v>156</v>
      </c>
      <c r="B734" s="76"/>
      <c r="C734" s="127">
        <v>2.5665250000000001E-2</v>
      </c>
      <c r="D734" s="127">
        <v>-9.9198270000000009E-3</v>
      </c>
      <c r="E734" s="127">
        <v>-1.901367E-2</v>
      </c>
      <c r="F734" s="127">
        <v>4.1183989999999997E-2</v>
      </c>
      <c r="G734" s="127">
        <v>-1.456752E-2</v>
      </c>
      <c r="H734" s="127">
        <v>-4.5714509999999998E-3</v>
      </c>
      <c r="I734" s="127">
        <v>2.7063399999999998E-3</v>
      </c>
      <c r="J734" s="127">
        <v>1.31225E-2</v>
      </c>
      <c r="K734" s="127">
        <v>-1.180399E-2</v>
      </c>
      <c r="L734" s="127">
        <v>-1.15522E-4</v>
      </c>
      <c r="M734" s="127">
        <v>-5.7941429999999999E-3</v>
      </c>
      <c r="N734" s="127">
        <v>1.1638610000000001E-2</v>
      </c>
      <c r="O734" s="127">
        <v>-1.499968E-2</v>
      </c>
      <c r="P734" s="127">
        <v>-1.8606919999999999E-2</v>
      </c>
      <c r="Q734" s="127">
        <v>2.9063149999999999E-2</v>
      </c>
      <c r="R734" s="127">
        <v>-1.493562E-2</v>
      </c>
      <c r="S734" s="127">
        <v>1.309343E-2</v>
      </c>
    </row>
    <row r="735" spans="1:19" x14ac:dyDescent="0.2">
      <c r="A735" s="85" t="s">
        <v>10</v>
      </c>
      <c r="B735" s="76"/>
      <c r="C735" s="127">
        <v>-2.440219E-3</v>
      </c>
      <c r="D735" s="127">
        <v>-0.1047999</v>
      </c>
      <c r="E735" s="127">
        <v>4.4118900000000003E-2</v>
      </c>
      <c r="F735" s="127">
        <v>-3.5558520000000003E-2</v>
      </c>
      <c r="G735" s="127">
        <v>5.7949710000000003E-3</v>
      </c>
      <c r="H735" s="127">
        <v>-5.7645469999999997E-2</v>
      </c>
      <c r="I735" s="127">
        <v>7.1603050000000001E-2</v>
      </c>
      <c r="J735" s="127">
        <v>-2.546518E-2</v>
      </c>
      <c r="K735" s="127">
        <v>-1.1110790000000001E-2</v>
      </c>
      <c r="L735" s="127">
        <v>4.592748E-2</v>
      </c>
      <c r="M735" s="127">
        <v>3.8751019999999997E-2</v>
      </c>
      <c r="N735" s="127">
        <v>2.8154519999999999E-2</v>
      </c>
      <c r="O735" s="127">
        <v>-1.158359E-2</v>
      </c>
      <c r="P735" s="127">
        <v>3.9971430000000002E-2</v>
      </c>
      <c r="Q735" s="127">
        <v>1.426353E-2</v>
      </c>
      <c r="R735" s="127">
        <v>2.7014489999999999E-2</v>
      </c>
      <c r="S735" s="127">
        <v>-3.3760449999999997E-2</v>
      </c>
    </row>
    <row r="736" spans="1:19" x14ac:dyDescent="0.2">
      <c r="A736" s="85" t="s">
        <v>163</v>
      </c>
      <c r="B736" s="76"/>
      <c r="C736" s="127">
        <v>4.3783009999999998E-4</v>
      </c>
      <c r="D736" s="127">
        <v>3.9125199999999997E-4</v>
      </c>
      <c r="E736" s="127">
        <v>-2.1789150000000001E-4</v>
      </c>
      <c r="F736" s="127">
        <v>-8.8158870000000001E-4</v>
      </c>
      <c r="G736" s="127">
        <v>-1.6473080000000001E-4</v>
      </c>
      <c r="H736" s="127">
        <v>2.5360599999999999E-5</v>
      </c>
      <c r="I736" s="127">
        <v>-1.4801339999999999E-3</v>
      </c>
      <c r="J736" s="127">
        <v>2.8088069999999998E-4</v>
      </c>
      <c r="K736" s="127">
        <v>-1.2803129999999999E-3</v>
      </c>
      <c r="L736" s="127">
        <v>-2.082009E-4</v>
      </c>
      <c r="M736" s="127">
        <v>-3.924771E-4</v>
      </c>
      <c r="N736" s="127">
        <v>1.2051690000000001E-3</v>
      </c>
      <c r="O736" s="127">
        <v>-1.1675680000000001E-4</v>
      </c>
      <c r="P736" s="127">
        <v>1.135257E-4</v>
      </c>
      <c r="Q736" s="127">
        <v>4.0906789999999997E-4</v>
      </c>
      <c r="R736" s="127">
        <v>2.4791720000000002E-4</v>
      </c>
      <c r="S736" s="127">
        <v>-1.143116E-4</v>
      </c>
    </row>
    <row r="737" spans="1:19" x14ac:dyDescent="0.2">
      <c r="A737" s="85" t="s">
        <v>164</v>
      </c>
      <c r="B737" s="76"/>
      <c r="C737" s="127">
        <v>6.9059200000000003E-3</v>
      </c>
      <c r="D737" s="127">
        <v>-5.0660769999999998E-4</v>
      </c>
      <c r="E737" s="127">
        <v>-2.4542720000000001E-4</v>
      </c>
      <c r="F737" s="127">
        <v>-2.0638709999999999E-4</v>
      </c>
      <c r="G737" s="127">
        <v>-3.4504650000000001E-4</v>
      </c>
      <c r="H737" s="127">
        <v>-1.8577630000000001E-4</v>
      </c>
      <c r="I737" s="127">
        <v>-8.1416069999999999E-5</v>
      </c>
      <c r="J737" s="127">
        <v>-4.193906E-4</v>
      </c>
      <c r="K737" s="127">
        <v>-2.2323460000000001E-4</v>
      </c>
      <c r="L737" s="127">
        <v>-2.9941769999999998E-4</v>
      </c>
      <c r="M737" s="127">
        <v>-4.6997359999999998E-4</v>
      </c>
      <c r="N737" s="127">
        <v>-3.1562149999999999E-4</v>
      </c>
      <c r="O737" s="127">
        <v>-1.346096E-3</v>
      </c>
      <c r="P737" s="127">
        <v>1.128396E-3</v>
      </c>
      <c r="Q737" s="127">
        <v>-2.7382429999999998E-4</v>
      </c>
      <c r="R737" s="127">
        <v>-1.3024620000000001E-3</v>
      </c>
      <c r="S737" s="127">
        <v>-5.1848900000000002E-4</v>
      </c>
    </row>
    <row r="738" spans="1:19" x14ac:dyDescent="0.2">
      <c r="A738" s="85" t="s">
        <v>165</v>
      </c>
      <c r="B738" s="76"/>
      <c r="C738" s="127">
        <v>-2.9968019999999999E-4</v>
      </c>
      <c r="D738" s="127">
        <v>3.4024430000000001E-4</v>
      </c>
      <c r="E738" s="127">
        <v>3.884084E-4</v>
      </c>
      <c r="F738" s="127">
        <v>-9.4538779999999995E-4</v>
      </c>
      <c r="G738" s="127">
        <v>-5.3753820000000002E-4</v>
      </c>
      <c r="H738" s="127">
        <v>-1.296459E-3</v>
      </c>
      <c r="I738" s="127">
        <v>-1.3186649999999999E-3</v>
      </c>
      <c r="J738" s="127">
        <v>-1.9660810000000002E-3</v>
      </c>
      <c r="K738" s="127">
        <v>1.657539E-3</v>
      </c>
      <c r="L738" s="127">
        <v>-1.383458E-3</v>
      </c>
      <c r="M738" s="127">
        <v>-9.1805659999999998E-4</v>
      </c>
      <c r="N738" s="127">
        <v>7.0972530000000002E-4</v>
      </c>
      <c r="O738" s="127">
        <v>3.9030059999999999E-4</v>
      </c>
      <c r="P738" s="127">
        <v>-1.3598149999999999E-3</v>
      </c>
      <c r="Q738" s="127">
        <v>3.828177E-4</v>
      </c>
      <c r="R738" s="127">
        <v>-5.4921189999999995E-4</v>
      </c>
      <c r="S738" s="127">
        <v>1.20538E-3</v>
      </c>
    </row>
    <row r="739" spans="1:19" x14ac:dyDescent="0.2">
      <c r="A739" s="85" t="s">
        <v>166</v>
      </c>
      <c r="B739" s="76"/>
      <c r="C739" s="127">
        <v>-6.5091669999999997E-3</v>
      </c>
      <c r="D739" s="127">
        <v>3.8245810000000001E-3</v>
      </c>
      <c r="E739" s="127">
        <v>-2.5311410000000002E-3</v>
      </c>
      <c r="F739" s="127">
        <v>-4.2315349999999998E-3</v>
      </c>
      <c r="G739" s="127">
        <v>-4.6618969999999999E-3</v>
      </c>
      <c r="H739" s="127">
        <v>-4.8573219999999999E-3</v>
      </c>
      <c r="I739" s="127">
        <v>-3.6893130000000001E-3</v>
      </c>
      <c r="J739" s="127">
        <v>-3.3587859999999999E-3</v>
      </c>
      <c r="K739" s="127">
        <v>-2.597294E-3</v>
      </c>
      <c r="L739" s="127">
        <v>-2.538298E-3</v>
      </c>
      <c r="M739" s="127">
        <v>-3.0061630000000001E-3</v>
      </c>
      <c r="N739" s="127">
        <v>-2.5502929999999999E-3</v>
      </c>
      <c r="O739" s="127">
        <v>-2.6507330000000002E-3</v>
      </c>
      <c r="P739" s="127">
        <v>-2.6951039999999998E-3</v>
      </c>
      <c r="Q739" s="127">
        <v>-1.4036109999999999E-3</v>
      </c>
      <c r="R739" s="127">
        <v>-2.169537E-3</v>
      </c>
      <c r="S739" s="127">
        <v>-3.1087929999999999E-3</v>
      </c>
    </row>
    <row r="740" spans="1:19" x14ac:dyDescent="0.2">
      <c r="A740" s="87" t="s">
        <v>167</v>
      </c>
      <c r="B740" s="88"/>
      <c r="C740" s="130">
        <v>-1.5271679999999999E-2</v>
      </c>
      <c r="D740" s="130">
        <v>-1.342702E-2</v>
      </c>
      <c r="E740" s="130">
        <v>-8.7253169999999998E-3</v>
      </c>
      <c r="F740" s="130">
        <v>-1.320444E-2</v>
      </c>
      <c r="G740" s="130">
        <v>-4.0970269999999996E-3</v>
      </c>
      <c r="H740" s="130">
        <v>-9.5693289999999997E-3</v>
      </c>
      <c r="I740" s="130">
        <v>-8.4033130000000008E-3</v>
      </c>
      <c r="J740" s="130">
        <v>-8.0257530000000001E-3</v>
      </c>
      <c r="K740" s="130">
        <v>-2.8482189999999999E-3</v>
      </c>
      <c r="L740" s="130">
        <v>-4.5188670000000002E-3</v>
      </c>
      <c r="M740" s="130">
        <v>4.1351720000000003E-3</v>
      </c>
      <c r="N740" s="130">
        <v>-3.444637E-3</v>
      </c>
      <c r="O740" s="130">
        <v>-3.0013890000000001E-3</v>
      </c>
      <c r="P740" s="130">
        <v>-2.2490600000000002E-3</v>
      </c>
      <c r="Q740" s="130">
        <v>-2.2997899999999999E-3</v>
      </c>
      <c r="R740" s="130">
        <v>4.1632980000000002E-3</v>
      </c>
      <c r="S740" s="130">
        <v>-4.4605590000000002E-3</v>
      </c>
    </row>
    <row r="741" spans="1:19" ht="15" x14ac:dyDescent="0.2">
      <c r="A741" s="80" t="s">
        <v>168</v>
      </c>
      <c r="B741" s="84"/>
      <c r="C741" s="90">
        <f t="shared" ref="C741:P741" si="144">SUM(C730:C740)</f>
        <v>-6.4068879999999717E-4</v>
      </c>
      <c r="D741" s="90">
        <f t="shared" si="144"/>
        <v>-0.12022425740000001</v>
      </c>
      <c r="E741" s="90">
        <f t="shared" si="144"/>
        <v>2.88942978E-2</v>
      </c>
      <c r="F741" s="90">
        <f t="shared" si="144"/>
        <v>-9.4051058000000024E-3</v>
      </c>
      <c r="G741" s="90">
        <f t="shared" si="144"/>
        <v>-1.9386546000000008E-3</v>
      </c>
      <c r="H741" s="90">
        <f t="shared" si="144"/>
        <v>-7.8597087919999989E-2</v>
      </c>
      <c r="I741" s="90">
        <f t="shared" si="144"/>
        <v>5.8107889569999994E-2</v>
      </c>
      <c r="J741" s="90">
        <f t="shared" si="144"/>
        <v>-1.36498509E-2</v>
      </c>
      <c r="K741" s="90">
        <f t="shared" si="144"/>
        <v>-2.2454692619999998E-2</v>
      </c>
      <c r="L741" s="90">
        <f t="shared" si="144"/>
        <v>4.2282853200000005E-2</v>
      </c>
      <c r="M741" s="90">
        <f t="shared" si="144"/>
        <v>4.1974142499999999E-2</v>
      </c>
      <c r="N741" s="90">
        <f t="shared" si="144"/>
        <v>3.9604350189999991E-2</v>
      </c>
      <c r="O741" s="90">
        <f t="shared" si="144"/>
        <v>-2.5765595899999997E-2</v>
      </c>
      <c r="P741" s="90">
        <f t="shared" si="144"/>
        <v>1.8981417100000002E-2</v>
      </c>
      <c r="Q741" s="90">
        <f t="shared" ref="Q741:R741" si="145">SUM(Q730:Q740)</f>
        <v>4.271939789999999E-2</v>
      </c>
      <c r="R741" s="90">
        <f t="shared" si="145"/>
        <v>1.7206353899999995E-2</v>
      </c>
      <c r="S741" s="90">
        <f t="shared" ref="S741" si="146">SUM(S730:S740)</f>
        <v>-2.3382590029999997E-2</v>
      </c>
    </row>
    <row r="742" spans="1:19" x14ac:dyDescent="0.2">
      <c r="A742" s="95" t="s">
        <v>184</v>
      </c>
      <c r="B742" s="96"/>
      <c r="C742" s="97" cm="1">
        <f t="array" ref="C742:S742">TRANSPOSE('5.Stata-DNSP&amp;State'!J288:J304)</f>
        <v>-6.4090453088283539E-4</v>
      </c>
      <c r="D742" s="97">
        <v>-0.12022378295660019</v>
      </c>
      <c r="E742" s="97">
        <v>2.8893720358610153E-2</v>
      </c>
      <c r="F742" s="97">
        <v>-9.405229240655899E-3</v>
      </c>
      <c r="G742" s="97">
        <v>-1.9386033527553082E-3</v>
      </c>
      <c r="H742" s="97">
        <v>-7.859637588262558E-2</v>
      </c>
      <c r="I742" s="97">
        <v>5.8107718825340271E-2</v>
      </c>
      <c r="J742" s="97">
        <v>-1.3650393113493919E-2</v>
      </c>
      <c r="K742" s="97">
        <v>-2.2454783320426941E-2</v>
      </c>
      <c r="L742" s="97">
        <v>4.2283162474632263E-2</v>
      </c>
      <c r="M742" s="97">
        <v>4.1974704712629318E-2</v>
      </c>
      <c r="N742" s="97">
        <v>3.9603982120752335E-2</v>
      </c>
      <c r="O742" s="97">
        <v>-2.5765517726540565E-2</v>
      </c>
      <c r="P742" s="97">
        <v>1.8981669098138809E-2</v>
      </c>
      <c r="Q742" s="97">
        <v>4.2718946933746338E-2</v>
      </c>
      <c r="R742" s="97">
        <v>1.7206665128469467E-2</v>
      </c>
      <c r="S742" s="97">
        <v>-2.3382510989904404E-2</v>
      </c>
    </row>
    <row r="743" spans="1:19" x14ac:dyDescent="0.2">
      <c r="A743" s="95" t="s">
        <v>184</v>
      </c>
      <c r="B743" s="96"/>
      <c r="C743" s="98">
        <f t="shared" ref="C743:P743" si="147">C741-C742</f>
        <v>2.1573088283821651E-7</v>
      </c>
      <c r="D743" s="98">
        <f t="shared" si="147"/>
        <v>-4.7444339981717043E-7</v>
      </c>
      <c r="E743" s="98">
        <f t="shared" si="147"/>
        <v>5.7744138984641702E-7</v>
      </c>
      <c r="F743" s="98">
        <f t="shared" si="147"/>
        <v>1.2344065589663111E-7</v>
      </c>
      <c r="G743" s="98">
        <f t="shared" si="147"/>
        <v>-5.1247244692645411E-8</v>
      </c>
      <c r="H743" s="98">
        <f t="shared" si="147"/>
        <v>-7.1203737440905801E-7</v>
      </c>
      <c r="I743" s="98">
        <f t="shared" si="147"/>
        <v>1.707446597234985E-7</v>
      </c>
      <c r="J743" s="98">
        <f t="shared" si="147"/>
        <v>5.4221349391966878E-7</v>
      </c>
      <c r="K743" s="98">
        <f t="shared" si="147"/>
        <v>9.0700426943340906E-8</v>
      </c>
      <c r="L743" s="98">
        <f t="shared" si="147"/>
        <v>-3.092746322583273E-7</v>
      </c>
      <c r="M743" s="98">
        <f t="shared" si="147"/>
        <v>-5.6221262931949179E-7</v>
      </c>
      <c r="N743" s="98">
        <f t="shared" si="147"/>
        <v>3.6806924765681037E-7</v>
      </c>
      <c r="O743" s="98">
        <f t="shared" si="147"/>
        <v>-7.8173459431424286E-8</v>
      </c>
      <c r="P743" s="98">
        <f t="shared" si="147"/>
        <v>-2.5199813880744104E-7</v>
      </c>
      <c r="Q743" s="98">
        <f t="shared" ref="Q743:R743" si="148">Q741-Q742</f>
        <v>4.5096625365254051E-7</v>
      </c>
      <c r="R743" s="98">
        <f t="shared" si="148"/>
        <v>-3.1122846947187477E-7</v>
      </c>
      <c r="S743" s="98">
        <f t="shared" ref="S743" si="149">S741-S742</f>
        <v>-7.9040095593563287E-8</v>
      </c>
    </row>
    <row r="744" spans="1:19" x14ac:dyDescent="0.2">
      <c r="A744" s="1"/>
    </row>
    <row r="745" spans="1:19" x14ac:dyDescent="0.2">
      <c r="A745" s="50" t="s">
        <v>231</v>
      </c>
      <c r="B745" s="51"/>
      <c r="C745" s="51"/>
      <c r="D745" s="51"/>
      <c r="E745" s="51"/>
      <c r="F745" s="51"/>
    </row>
    <row r="746" spans="1:19" ht="30" x14ac:dyDescent="0.2">
      <c r="A746" s="78" t="s">
        <v>7</v>
      </c>
      <c r="B746" s="29"/>
      <c r="C746" s="29" t="s">
        <v>497</v>
      </c>
      <c r="D746" s="29" t="s">
        <v>277</v>
      </c>
      <c r="E746" s="29" t="s">
        <v>498</v>
      </c>
      <c r="F746" s="29" t="s">
        <v>574</v>
      </c>
    </row>
    <row r="747" spans="1:19" ht="15" x14ac:dyDescent="0.2">
      <c r="A747" s="68" t="s">
        <v>28</v>
      </c>
      <c r="B747" s="77"/>
      <c r="C747" s="183">
        <f>AVERAGE(C730:S730)</f>
        <v>-5.4000230588235291E-4</v>
      </c>
      <c r="D747" s="183">
        <f>AVERAGE(C730:H730)</f>
        <v>-4.7636753333333334E-4</v>
      </c>
      <c r="E747" s="183">
        <f>AVERAGE(I730:S730)</f>
        <v>-5.7471218181818172E-4</v>
      </c>
      <c r="F747" s="183">
        <f>S730</f>
        <v>1.2824379999999999E-3</v>
      </c>
    </row>
    <row r="748" spans="1:19" ht="15" x14ac:dyDescent="0.2">
      <c r="A748" s="68" t="s">
        <v>161</v>
      </c>
      <c r="B748" s="77"/>
      <c r="C748" s="183">
        <f t="shared" ref="C748:C758" si="150">AVERAGE(C731:S731)</f>
        <v>2.8598105388235296E-3</v>
      </c>
      <c r="D748" s="183">
        <f t="shared" ref="D748:D758" si="151">AVERAGE(C731:H731)</f>
        <v>4.9276080133333336E-3</v>
      </c>
      <c r="E748" s="183">
        <f t="shared" ref="E748:E758" si="152">AVERAGE(I731:S731)</f>
        <v>1.7319210072727269E-3</v>
      </c>
      <c r="F748" s="183">
        <f t="shared" ref="F748:F758" si="153">S731</f>
        <v>-1.141643E-5</v>
      </c>
    </row>
    <row r="749" spans="1:19" ht="15" x14ac:dyDescent="0.2">
      <c r="A749" s="68" t="s">
        <v>30</v>
      </c>
      <c r="B749" s="77"/>
      <c r="C749" s="183">
        <f t="shared" si="150"/>
        <v>2.3380842352941178E-3</v>
      </c>
      <c r="D749" s="183">
        <f t="shared" si="151"/>
        <v>1.9446856666666663E-3</v>
      </c>
      <c r="E749" s="183">
        <f t="shared" si="152"/>
        <v>2.552665272727273E-3</v>
      </c>
      <c r="F749" s="183">
        <f t="shared" si="153"/>
        <v>1.624337E-3</v>
      </c>
      <c r="G749" s="69"/>
      <c r="H749" s="69"/>
    </row>
    <row r="750" spans="1:19" ht="15" x14ac:dyDescent="0.2">
      <c r="A750" s="68" t="s">
        <v>162</v>
      </c>
      <c r="B750" s="77"/>
      <c r="C750" s="183">
        <f t="shared" si="150"/>
        <v>5.3413741176470584E-4</v>
      </c>
      <c r="D750" s="183">
        <f t="shared" si="151"/>
        <v>-1.3214646666666668E-3</v>
      </c>
      <c r="E750" s="183">
        <f t="shared" si="152"/>
        <v>1.546284E-3</v>
      </c>
      <c r="F750" s="183">
        <f t="shared" si="153"/>
        <v>1.385844E-3</v>
      </c>
    </row>
    <row r="751" spans="1:19" ht="15" x14ac:dyDescent="0.2">
      <c r="A751" s="68" t="s">
        <v>156</v>
      </c>
      <c r="B751" s="77"/>
      <c r="C751" s="183">
        <f t="shared" si="150"/>
        <v>1.3026427647058825E-3</v>
      </c>
      <c r="D751" s="183">
        <f t="shared" si="151"/>
        <v>3.129462E-3</v>
      </c>
      <c r="E751" s="183">
        <f t="shared" si="152"/>
        <v>3.0619590909090921E-4</v>
      </c>
      <c r="F751" s="183">
        <f t="shared" si="153"/>
        <v>1.309343E-2</v>
      </c>
    </row>
    <row r="752" spans="1:19" ht="15" x14ac:dyDescent="0.2">
      <c r="A752" s="68" t="s">
        <v>10</v>
      </c>
      <c r="B752" s="77"/>
      <c r="C752" s="183">
        <f t="shared" si="150"/>
        <v>1.9550160000000013E-3</v>
      </c>
      <c r="D752" s="183">
        <f t="shared" si="151"/>
        <v>-2.5088372999999997E-2</v>
      </c>
      <c r="E752" s="183">
        <f t="shared" si="152"/>
        <v>1.6705955454545455E-2</v>
      </c>
      <c r="F752" s="183">
        <f t="shared" si="153"/>
        <v>-3.3760449999999997E-2</v>
      </c>
    </row>
    <row r="753" spans="1:19" ht="15" x14ac:dyDescent="0.2">
      <c r="A753" s="68" t="s">
        <v>163</v>
      </c>
      <c r="B753" s="77"/>
      <c r="C753" s="183">
        <f t="shared" si="150"/>
        <v>-1.026706588235294E-4</v>
      </c>
      <c r="D753" s="183">
        <f t="shared" si="151"/>
        <v>-6.8294716666666692E-5</v>
      </c>
      <c r="E753" s="183">
        <f t="shared" si="152"/>
        <v>-1.214211727272727E-4</v>
      </c>
      <c r="F753" s="183">
        <f t="shared" si="153"/>
        <v>-1.143116E-4</v>
      </c>
    </row>
    <row r="754" spans="1:19" ht="15" x14ac:dyDescent="0.2">
      <c r="A754" s="68" t="s">
        <v>164</v>
      </c>
      <c r="B754" s="77"/>
      <c r="C754" s="183">
        <f t="shared" si="150"/>
        <v>7.6185048823529465E-5</v>
      </c>
      <c r="D754" s="183">
        <f t="shared" si="151"/>
        <v>9.027792E-4</v>
      </c>
      <c r="E754" s="183">
        <f t="shared" si="152"/>
        <v>-3.7468448818181818E-4</v>
      </c>
      <c r="F754" s="183">
        <f t="shared" si="153"/>
        <v>-5.1848900000000002E-4</v>
      </c>
      <c r="H754" s="69"/>
    </row>
    <row r="755" spans="1:19" ht="15" x14ac:dyDescent="0.2">
      <c r="A755" s="68" t="s">
        <v>165</v>
      </c>
      <c r="B755" s="77"/>
      <c r="C755" s="183">
        <f t="shared" si="150"/>
        <v>-3.2352572941176478E-4</v>
      </c>
      <c r="D755" s="183">
        <f t="shared" si="151"/>
        <v>-3.9173541666666671E-4</v>
      </c>
      <c r="E755" s="183">
        <f t="shared" si="152"/>
        <v>-2.8632044545454549E-4</v>
      </c>
      <c r="F755" s="183">
        <f t="shared" si="153"/>
        <v>1.20538E-3</v>
      </c>
    </row>
    <row r="756" spans="1:19" ht="15" x14ac:dyDescent="0.2">
      <c r="A756" s="68" t="s">
        <v>166</v>
      </c>
      <c r="B756" s="77"/>
      <c r="C756" s="183">
        <f t="shared" si="150"/>
        <v>-2.8667297647058825E-3</v>
      </c>
      <c r="D756" s="183">
        <f t="shared" si="151"/>
        <v>-3.1610801666666667E-3</v>
      </c>
      <c r="E756" s="183">
        <f t="shared" si="152"/>
        <v>-2.7061749999999995E-3</v>
      </c>
      <c r="F756" s="183">
        <f t="shared" si="153"/>
        <v>-3.1087929999999999E-3</v>
      </c>
    </row>
    <row r="757" spans="1:19" ht="15" x14ac:dyDescent="0.2">
      <c r="A757" s="68" t="s">
        <v>167</v>
      </c>
      <c r="B757" s="79"/>
      <c r="C757" s="183">
        <f t="shared" si="150"/>
        <v>-5.6028194117647059E-3</v>
      </c>
      <c r="D757" s="183">
        <f t="shared" si="151"/>
        <v>-1.0715802166666668E-2</v>
      </c>
      <c r="E757" s="183">
        <f t="shared" si="152"/>
        <v>-2.8139197272727271E-3</v>
      </c>
      <c r="F757" s="183">
        <f t="shared" si="153"/>
        <v>-4.4605590000000002E-3</v>
      </c>
    </row>
    <row r="758" spans="1:19" ht="15" x14ac:dyDescent="0.2">
      <c r="A758" s="80" t="s">
        <v>168</v>
      </c>
      <c r="B758" s="81"/>
      <c r="C758" s="183">
        <f t="shared" si="150"/>
        <v>-3.6987187117647305E-4</v>
      </c>
      <c r="D758" s="183">
        <f t="shared" si="151"/>
        <v>-3.0318582786666669E-2</v>
      </c>
      <c r="E758" s="183">
        <f t="shared" si="152"/>
        <v>1.5965788628181817E-2</v>
      </c>
      <c r="F758" s="183">
        <f t="shared" si="153"/>
        <v>-2.3382590029999997E-2</v>
      </c>
    </row>
    <row r="759" spans="1:19" x14ac:dyDescent="0.2">
      <c r="A759" s="1"/>
    </row>
    <row r="760" spans="1:19" x14ac:dyDescent="0.2">
      <c r="A760" s="1"/>
    </row>
    <row r="761" spans="1:19" x14ac:dyDescent="0.2">
      <c r="A761" s="50" t="s">
        <v>232</v>
      </c>
      <c r="B761" s="51"/>
      <c r="C761" s="51"/>
      <c r="D761" s="51"/>
      <c r="E761" s="51"/>
      <c r="F761" s="51"/>
      <c r="G761" s="51"/>
      <c r="H761" s="51"/>
      <c r="I761" s="51"/>
      <c r="J761" s="51"/>
      <c r="K761" s="51"/>
      <c r="L761" s="51"/>
      <c r="M761" s="51"/>
      <c r="N761" s="51"/>
      <c r="O761" s="51"/>
      <c r="P761" s="51"/>
      <c r="Q761" s="51"/>
      <c r="R761" s="51"/>
      <c r="S761" s="51"/>
    </row>
    <row r="762" spans="1:19" ht="15" x14ac:dyDescent="0.2">
      <c r="A762" s="78" t="s">
        <v>7</v>
      </c>
      <c r="B762" s="29"/>
      <c r="C762" s="29">
        <v>2007</v>
      </c>
      <c r="D762" s="29">
        <v>2008</v>
      </c>
      <c r="E762" s="29">
        <v>2009</v>
      </c>
      <c r="F762" s="29">
        <v>2010</v>
      </c>
      <c r="G762" s="29">
        <v>2011</v>
      </c>
      <c r="H762" s="29">
        <v>2012</v>
      </c>
      <c r="I762" s="29">
        <v>2013</v>
      </c>
      <c r="J762" s="29">
        <v>2014</v>
      </c>
      <c r="K762" s="29">
        <v>2015</v>
      </c>
      <c r="L762" s="29">
        <v>2016</v>
      </c>
      <c r="M762" s="29">
        <v>2017</v>
      </c>
      <c r="N762" s="29">
        <v>2018</v>
      </c>
      <c r="O762" s="29">
        <v>2019</v>
      </c>
      <c r="P762" s="29">
        <v>2020</v>
      </c>
      <c r="Q762" s="29">
        <v>2021</v>
      </c>
      <c r="R762" s="29">
        <v>2022</v>
      </c>
      <c r="S762" s="29">
        <v>2023</v>
      </c>
    </row>
    <row r="763" spans="1:19" x14ac:dyDescent="0.2">
      <c r="A763" s="85" t="s">
        <v>28</v>
      </c>
      <c r="B763" s="76"/>
      <c r="C763" s="127" cm="1">
        <f t="array" ref="C763:S767">TRANSPOSE('Individ-I&amp;O Tables'!AA439:AE455)</f>
        <v>1.4318006379287698E-2</v>
      </c>
      <c r="D763" s="127">
        <v>1.7820959520990585E-2</v>
      </c>
      <c r="E763" s="127">
        <v>-4.2339576068591324E-3</v>
      </c>
      <c r="F763" s="127">
        <v>1.8477497887481972E-2</v>
      </c>
      <c r="G763" s="127">
        <v>-2.0743999625895449E-2</v>
      </c>
      <c r="H763" s="127">
        <v>7.2390543543704297E-3</v>
      </c>
      <c r="I763" s="127">
        <v>-2.0818563767370311E-2</v>
      </c>
      <c r="J763" s="127">
        <v>-1.7198883756971043E-2</v>
      </c>
      <c r="K763" s="127">
        <v>1.7495243864328137E-2</v>
      </c>
      <c r="L763" s="127">
        <v>5.2055435682602721E-3</v>
      </c>
      <c r="M763" s="127">
        <v>1.9691403107147667E-3</v>
      </c>
      <c r="N763" s="127">
        <v>-1.0690227661507326E-2</v>
      </c>
      <c r="O763" s="127">
        <v>6.7185254490218791E-3</v>
      </c>
      <c r="P763" s="127">
        <v>-3.8728506014716148E-2</v>
      </c>
      <c r="Q763" s="127">
        <v>3.6630174214213763E-3</v>
      </c>
      <c r="R763" s="127">
        <v>2.0621601364202491E-2</v>
      </c>
      <c r="S763" s="127">
        <v>1.0193017955753607E-2</v>
      </c>
    </row>
    <row r="764" spans="1:19" x14ac:dyDescent="0.2">
      <c r="A764" s="85" t="s">
        <v>161</v>
      </c>
      <c r="B764" s="76"/>
      <c r="C764" s="127">
        <v>4.9464222655244319E-2</v>
      </c>
      <c r="D764" s="127">
        <v>5.997117936460912E-2</v>
      </c>
      <c r="E764" s="127">
        <v>7.0852421473096477E-2</v>
      </c>
      <c r="F764" s="127">
        <v>7.4123171391247164E-4</v>
      </c>
      <c r="G764" s="127">
        <v>0</v>
      </c>
      <c r="H764" s="127">
        <v>0</v>
      </c>
      <c r="I764" s="127">
        <v>0</v>
      </c>
      <c r="J764" s="127">
        <v>7.2298406538134187E-3</v>
      </c>
      <c r="K764" s="127">
        <v>0</v>
      </c>
      <c r="L764" s="127">
        <v>9.6875884737835489E-4</v>
      </c>
      <c r="M764" s="127">
        <v>3.1910868419750263E-3</v>
      </c>
      <c r="N764" s="127">
        <v>1.0059138152371761E-2</v>
      </c>
      <c r="O764" s="127">
        <v>1.0034965355779819E-2</v>
      </c>
      <c r="P764" s="127">
        <v>1.9028148833762006E-2</v>
      </c>
      <c r="Q764" s="127">
        <v>0</v>
      </c>
      <c r="R764" s="127">
        <v>0</v>
      </c>
      <c r="S764" s="127">
        <v>0</v>
      </c>
    </row>
    <row r="765" spans="1:19" x14ac:dyDescent="0.2">
      <c r="A765" s="85" t="s">
        <v>30</v>
      </c>
      <c r="B765" s="76"/>
      <c r="C765" s="127">
        <v>1.5854648194026693E-2</v>
      </c>
      <c r="D765" s="127">
        <v>1.4264191372093426E-2</v>
      </c>
      <c r="E765" s="127">
        <v>1.2950228392514439E-2</v>
      </c>
      <c r="F765" s="127">
        <v>1.3688321037154748E-2</v>
      </c>
      <c r="G765" s="127">
        <v>1.2986000781838215E-2</v>
      </c>
      <c r="H765" s="127">
        <v>1.608745732739152E-2</v>
      </c>
      <c r="I765" s="127">
        <v>1.5635797266402421E-2</v>
      </c>
      <c r="J765" s="127">
        <v>9.7097263674388382E-3</v>
      </c>
      <c r="K765" s="127">
        <v>1.7086668450645159E-2</v>
      </c>
      <c r="L765" s="127">
        <v>1.7424788653442738E-2</v>
      </c>
      <c r="M765" s="127">
        <v>1.9549453586090539E-2</v>
      </c>
      <c r="N765" s="127">
        <v>1.5308533000592421E-2</v>
      </c>
      <c r="O765" s="127">
        <v>2.0122244665408223E-2</v>
      </c>
      <c r="P765" s="127">
        <v>1.2345153165498134E-2</v>
      </c>
      <c r="Q765" s="127">
        <v>1.7617332057079309E-2</v>
      </c>
      <c r="R765" s="127">
        <v>1.5474645544006979E-2</v>
      </c>
      <c r="S765" s="127">
        <v>1.3823218831140177E-2</v>
      </c>
    </row>
    <row r="766" spans="1:19" x14ac:dyDescent="0.2">
      <c r="A766" s="85" t="s">
        <v>162</v>
      </c>
      <c r="B766" s="76"/>
      <c r="C766" s="127">
        <v>6.2653317544309143E-3</v>
      </c>
      <c r="D766" s="127">
        <v>4.6202052214921194E-3</v>
      </c>
      <c r="E766" s="127">
        <v>1.0667518211393483E-2</v>
      </c>
      <c r="F766" s="127">
        <v>7.1908520106364494E-3</v>
      </c>
      <c r="G766" s="127">
        <v>1.5505467156315073E-3</v>
      </c>
      <c r="H766" s="127">
        <v>8.0325908062203796E-3</v>
      </c>
      <c r="I766" s="127">
        <v>3.4337090280909597E-3</v>
      </c>
      <c r="J766" s="127">
        <v>6.1823851302092074E-3</v>
      </c>
      <c r="K766" s="127">
        <v>3.6867988387207506E-3</v>
      </c>
      <c r="L766" s="127">
        <v>4.6927381024818729E-3</v>
      </c>
      <c r="M766" s="127">
        <v>8.5760929213029042E-3</v>
      </c>
      <c r="N766" s="127">
        <v>4.7289678435074468E-3</v>
      </c>
      <c r="O766" s="127">
        <v>6.1196053540616682E-3</v>
      </c>
      <c r="P766" s="127">
        <v>5.6888559152368868E-3</v>
      </c>
      <c r="Q766" s="127">
        <v>6.5358723273674186E-3</v>
      </c>
      <c r="R766" s="127">
        <v>4.8796814137776522E-3</v>
      </c>
      <c r="S766" s="127">
        <v>5.6363603232039601E-3</v>
      </c>
    </row>
    <row r="767" spans="1:19" x14ac:dyDescent="0.2">
      <c r="A767" s="85" t="s">
        <v>156</v>
      </c>
      <c r="B767" s="76"/>
      <c r="C767" s="182">
        <v>5.9024283133782995E-2</v>
      </c>
      <c r="D767" s="182">
        <v>-0.16110761906045906</v>
      </c>
      <c r="E767" s="182">
        <v>0.27878831590836334</v>
      </c>
      <c r="F767" s="182">
        <v>-0.16708143519053589</v>
      </c>
      <c r="G767" s="182">
        <v>-2.1058576267028336E-2</v>
      </c>
      <c r="H767" s="182">
        <v>2.9441929768334645E-2</v>
      </c>
      <c r="I767" s="182">
        <v>5.62653460821297E-2</v>
      </c>
      <c r="J767" s="182">
        <v>0.15150862615399477</v>
      </c>
      <c r="K767" s="182">
        <v>-0.16155896200749606</v>
      </c>
      <c r="L767" s="182">
        <v>5.6874742155191602E-2</v>
      </c>
      <c r="M767" s="182">
        <v>-0.25589639016987531</v>
      </c>
      <c r="N767" s="182">
        <v>0.27501114606198213</v>
      </c>
      <c r="O767" s="182">
        <v>3.3794000038188034E-2</v>
      </c>
      <c r="P767" s="182">
        <v>-2.6665294707976718E-2</v>
      </c>
      <c r="Q767" s="182">
        <v>-0.48320817832739749</v>
      </c>
      <c r="R767" s="182">
        <v>0.17153978367226033</v>
      </c>
      <c r="S767" s="182">
        <v>5.6816179055833541E-2</v>
      </c>
    </row>
    <row r="768" spans="1:19" x14ac:dyDescent="0.2">
      <c r="A768" s="85" t="s">
        <v>10</v>
      </c>
      <c r="B768" s="76"/>
      <c r="C768" s="127" cm="1">
        <f t="array" ref="C768:S773">TRANSPOSE('Individ-I&amp;O Tables'!AH439:AM455)</f>
        <v>1.8512853133828748E-3</v>
      </c>
      <c r="D768" s="127">
        <v>2.0829653631630036E-3</v>
      </c>
      <c r="E768" s="127">
        <v>9.6104730700865157E-2</v>
      </c>
      <c r="F768" s="127">
        <v>1.915195161512627E-2</v>
      </c>
      <c r="G768" s="127">
        <v>5.4391717210816606E-2</v>
      </c>
      <c r="H768" s="127">
        <v>0.11471473290599125</v>
      </c>
      <c r="I768" s="127">
        <v>5.9508349483954623E-3</v>
      </c>
      <c r="J768" s="127">
        <v>-7.1035399764524526E-3</v>
      </c>
      <c r="K768" s="127">
        <v>2.3402240051165219E-2</v>
      </c>
      <c r="L768" s="127">
        <v>1.4527755185440519E-2</v>
      </c>
      <c r="M768" s="127">
        <v>-3.1976792865305192E-2</v>
      </c>
      <c r="N768" s="127">
        <v>-7.9949717006599488E-2</v>
      </c>
      <c r="O768" s="127">
        <v>1.1307326899737456E-2</v>
      </c>
      <c r="P768" s="127">
        <v>-1.1874729399730383E-2</v>
      </c>
      <c r="Q768" s="127">
        <v>-2.905224147608609E-2</v>
      </c>
      <c r="R768" s="127">
        <v>6.6731776280818285E-3</v>
      </c>
      <c r="S768" s="127">
        <v>3.7885756448059034E-2</v>
      </c>
    </row>
    <row r="769" spans="1:19" x14ac:dyDescent="0.2">
      <c r="A769" s="85" t="s">
        <v>163</v>
      </c>
      <c r="B769" s="76"/>
      <c r="C769" s="127">
        <v>2.8130396912166393E-3</v>
      </c>
      <c r="D769" s="127">
        <v>7.2848050337204944E-3</v>
      </c>
      <c r="E769" s="127">
        <v>7.9404820098706724E-3</v>
      </c>
      <c r="F769" s="127">
        <v>1.6434595011235138E-2</v>
      </c>
      <c r="G769" s="127">
        <v>2.2186342454479551E-3</v>
      </c>
      <c r="H769" s="127">
        <v>1.7954760728538181E-2</v>
      </c>
      <c r="I769" s="127">
        <v>-1.1468060366288634E-2</v>
      </c>
      <c r="J769" s="127">
        <v>1.9681982255228023E-2</v>
      </c>
      <c r="K769" s="127">
        <v>-8.2423268912515391E-3</v>
      </c>
      <c r="L769" s="127">
        <v>1.9946741855455304E-2</v>
      </c>
      <c r="M769" s="127">
        <v>3.4634106838498779E-3</v>
      </c>
      <c r="N769" s="127">
        <v>-1.8738299835197396E-3</v>
      </c>
      <c r="O769" s="127">
        <v>-4.5139174478565008E-4</v>
      </c>
      <c r="P769" s="127">
        <v>8.9627018124033182E-3</v>
      </c>
      <c r="Q769" s="127">
        <v>7.7717031066628869E-4</v>
      </c>
      <c r="R769" s="127">
        <v>6.4898762602029619E-3</v>
      </c>
      <c r="S769" s="127">
        <v>1.1585523099800103E-2</v>
      </c>
    </row>
    <row r="770" spans="1:19" x14ac:dyDescent="0.2">
      <c r="A770" s="85" t="s">
        <v>164</v>
      </c>
      <c r="B770" s="76"/>
      <c r="C770" s="127">
        <v>3.4430658401969848E-3</v>
      </c>
      <c r="D770" s="127">
        <v>3.9554971694707669E-3</v>
      </c>
      <c r="E770" s="127">
        <v>-3.0928459278864785E-3</v>
      </c>
      <c r="F770" s="127">
        <v>1.738976889422444E-3</v>
      </c>
      <c r="G770" s="127">
        <v>1.6694751686065032E-3</v>
      </c>
      <c r="H770" s="127">
        <v>3.9732659351982324E-3</v>
      </c>
      <c r="I770" s="127">
        <v>1.4044904512957312E-3</v>
      </c>
      <c r="J770" s="127">
        <v>4.5809845508681564E-3</v>
      </c>
      <c r="K770" s="127">
        <v>1.5325550079708326E-4</v>
      </c>
      <c r="L770" s="127">
        <v>1.0495616908372362E-3</v>
      </c>
      <c r="M770" s="127">
        <v>-1.0721555770309471E-3</v>
      </c>
      <c r="N770" s="127">
        <v>-4.9522900931660567E-4</v>
      </c>
      <c r="O770" s="127">
        <v>-1.228321970820319E-3</v>
      </c>
      <c r="P770" s="127">
        <v>-5.5811125580228812E-4</v>
      </c>
      <c r="Q770" s="127">
        <v>9.3318110130990897E-4</v>
      </c>
      <c r="R770" s="127">
        <v>1.3218083552082043E-3</v>
      </c>
      <c r="S770" s="127">
        <v>-5.5576422948310127E-3</v>
      </c>
    </row>
    <row r="771" spans="1:19" x14ac:dyDescent="0.2">
      <c r="A771" s="85" t="s">
        <v>165</v>
      </c>
      <c r="B771" s="76"/>
      <c r="C771" s="127">
        <v>-4.9102053085230515E-4</v>
      </c>
      <c r="D771" s="127">
        <v>3.7770427491108607E-2</v>
      </c>
      <c r="E771" s="127">
        <v>1.5664025200774475E-2</v>
      </c>
      <c r="F771" s="127">
        <v>1.7686498612857104E-2</v>
      </c>
      <c r="G771" s="127">
        <v>-2.2836682934892125E-3</v>
      </c>
      <c r="H771" s="127">
        <v>0.14425390215779782</v>
      </c>
      <c r="I771" s="127">
        <v>5.7512465103479286E-2</v>
      </c>
      <c r="J771" s="127">
        <v>2.3083711147799078E-2</v>
      </c>
      <c r="K771" s="127">
        <v>3.5403643680141294E-3</v>
      </c>
      <c r="L771" s="127">
        <v>2.1152502911581644E-2</v>
      </c>
      <c r="M771" s="127">
        <v>4.7639624165267826E-2</v>
      </c>
      <c r="N771" s="127">
        <v>4.0545423538981808E-2</v>
      </c>
      <c r="O771" s="127">
        <v>7.8963295505253356E-2</v>
      </c>
      <c r="P771" s="127">
        <v>0.10335670667921204</v>
      </c>
      <c r="Q771" s="127">
        <v>5.0946430672711741E-2</v>
      </c>
      <c r="R771" s="127">
        <v>2.0858967516005401E-2</v>
      </c>
      <c r="S771" s="127">
        <v>1.7006415001971677E-3</v>
      </c>
    </row>
    <row r="772" spans="1:19" x14ac:dyDescent="0.2">
      <c r="A772" s="85" t="s">
        <v>166</v>
      </c>
      <c r="B772" s="76"/>
      <c r="C772" s="127">
        <v>5.5523633870592302E-2</v>
      </c>
      <c r="D772" s="127">
        <v>3.6357035516205762E-2</v>
      </c>
      <c r="E772" s="127">
        <v>8.6032852949464514E-2</v>
      </c>
      <c r="F772" s="127">
        <v>5.563649341013778E-2</v>
      </c>
      <c r="G772" s="127">
        <v>2.0946455572485635E-2</v>
      </c>
      <c r="H772" s="127">
        <v>2.9270948870298453E-2</v>
      </c>
      <c r="I772" s="127">
        <v>3.855010956364955E-2</v>
      </c>
      <c r="J772" s="127">
        <v>4.1590591572202754E-2</v>
      </c>
      <c r="K772" s="127">
        <v>5.0322457550896968E-2</v>
      </c>
      <c r="L772" s="127">
        <v>3.6334081941719401E-2</v>
      </c>
      <c r="M772" s="127">
        <v>4.5707168396803236E-2</v>
      </c>
      <c r="N772" s="127">
        <v>4.8269188901015454E-2</v>
      </c>
      <c r="O772" s="127">
        <v>3.363909572332361E-2</v>
      </c>
      <c r="P772" s="127">
        <v>4.3596191451672775E-2</v>
      </c>
      <c r="Q772" s="127">
        <v>3.9530853807568947E-2</v>
      </c>
      <c r="R772" s="127">
        <v>2.9081170737011393E-2</v>
      </c>
      <c r="S772" s="127">
        <v>3.3450864462134661E-2</v>
      </c>
    </row>
    <row r="773" spans="1:19" x14ac:dyDescent="0.2">
      <c r="A773" s="87" t="s">
        <v>167</v>
      </c>
      <c r="B773" s="88"/>
      <c r="C773" s="130">
        <v>3.2381997738160986E-2</v>
      </c>
      <c r="D773" s="130">
        <v>3.4599786200510602E-2</v>
      </c>
      <c r="E773" s="130">
        <v>4.7899267253248459E-2</v>
      </c>
      <c r="F773" s="130">
        <v>1.617966682814578E-2</v>
      </c>
      <c r="G773" s="130">
        <v>3.2863473634172857E-2</v>
      </c>
      <c r="H773" s="130">
        <v>2.2931238253003448E-2</v>
      </c>
      <c r="I773" s="130">
        <v>2.7026969015757862E-2</v>
      </c>
      <c r="J773" s="130">
        <v>1.816301299941657E-2</v>
      </c>
      <c r="K773" s="130">
        <v>1.6779141413143239E-2</v>
      </c>
      <c r="L773" s="130">
        <v>1.8756847409218368E-2</v>
      </c>
      <c r="M773" s="130">
        <v>1.5570676755570518E-2</v>
      </c>
      <c r="N773" s="130">
        <v>2.1246246639566629E-2</v>
      </c>
      <c r="O773" s="130">
        <v>1.3821197735593978E-2</v>
      </c>
      <c r="P773" s="130">
        <v>2.0170873901607551E-2</v>
      </c>
      <c r="Q773" s="130">
        <v>1.1538717738784374E-2</v>
      </c>
      <c r="R773" s="130">
        <v>2.2544427923180173E-2</v>
      </c>
      <c r="S773" s="130">
        <v>1.6411016673580758E-2</v>
      </c>
    </row>
    <row r="774" spans="1:19" x14ac:dyDescent="0.2">
      <c r="A774" s="1"/>
      <c r="C774" s="9"/>
      <c r="D774" s="9"/>
      <c r="E774" s="9"/>
      <c r="F774" s="9"/>
      <c r="G774" s="9"/>
      <c r="H774" s="9"/>
      <c r="I774" s="9"/>
      <c r="J774" s="9"/>
      <c r="K774" s="9"/>
      <c r="L774" s="9"/>
      <c r="M774" s="9"/>
      <c r="N774" s="9"/>
      <c r="O774" s="9"/>
      <c r="P774" s="9"/>
      <c r="Q774" s="9"/>
      <c r="R774" s="9"/>
      <c r="S774" s="9"/>
    </row>
    <row r="775" spans="1:19" x14ac:dyDescent="0.2">
      <c r="A775" s="50" t="s">
        <v>233</v>
      </c>
      <c r="B775" s="51"/>
      <c r="C775" s="51"/>
      <c r="D775" s="51"/>
      <c r="E775" s="51"/>
      <c r="F775" s="51"/>
      <c r="G775" s="51"/>
      <c r="H775" s="51"/>
      <c r="I775" s="51"/>
      <c r="J775" s="51"/>
      <c r="K775" s="51"/>
      <c r="L775" s="51"/>
      <c r="M775" s="51"/>
      <c r="N775" s="51"/>
      <c r="O775" s="51"/>
      <c r="P775" s="51"/>
      <c r="Q775" s="51"/>
      <c r="R775" s="51"/>
      <c r="S775" s="51"/>
    </row>
    <row r="776" spans="1:19" ht="15" x14ac:dyDescent="0.2">
      <c r="A776" s="78" t="s">
        <v>7</v>
      </c>
      <c r="B776" s="29"/>
      <c r="C776" s="57">
        <v>2007</v>
      </c>
      <c r="D776" s="57">
        <v>2008</v>
      </c>
      <c r="E776" s="57">
        <v>2009</v>
      </c>
      <c r="F776" s="57">
        <v>2010</v>
      </c>
      <c r="G776" s="57">
        <v>2011</v>
      </c>
      <c r="H776" s="57">
        <v>2012</v>
      </c>
      <c r="I776" s="57">
        <v>2013</v>
      </c>
      <c r="J776" s="57">
        <v>2014</v>
      </c>
      <c r="K776" s="57">
        <v>2015</v>
      </c>
      <c r="L776" s="57">
        <v>2016</v>
      </c>
      <c r="M776" s="57">
        <v>2017</v>
      </c>
      <c r="N776" s="57">
        <v>2018</v>
      </c>
      <c r="O776" s="57">
        <v>2019</v>
      </c>
      <c r="P776" s="57">
        <v>2020</v>
      </c>
      <c r="Q776" s="57">
        <v>2021</v>
      </c>
      <c r="R776" s="57">
        <v>2022</v>
      </c>
      <c r="S776" s="57">
        <v>2023</v>
      </c>
    </row>
    <row r="777" spans="1:19" x14ac:dyDescent="0.2">
      <c r="A777" s="85" t="s">
        <v>28</v>
      </c>
      <c r="B777" s="76"/>
      <c r="C777" s="127" cm="1">
        <f t="array" ref="C777:S787">TRANSPOSE('1.Shazam DNSP&amp;State'!AG342:AQ358)/C789:S789</f>
        <v>1.396591E-3</v>
      </c>
      <c r="D777" s="127">
        <v>1.727527E-3</v>
      </c>
      <c r="E777" s="127">
        <v>-3.8547579999999998E-4</v>
      </c>
      <c r="F777" s="127">
        <v>1.7887129999999999E-3</v>
      </c>
      <c r="G777" s="127">
        <v>-2.0315519999999998E-3</v>
      </c>
      <c r="H777" s="127">
        <v>7.0089190000000002E-4</v>
      </c>
      <c r="I777" s="127">
        <v>-2.0206579999999998E-3</v>
      </c>
      <c r="J777" s="127">
        <v>-1.669554E-3</v>
      </c>
      <c r="K777" s="127">
        <v>1.698396E-3</v>
      </c>
      <c r="L777" s="127">
        <v>5.0069489999999997E-4</v>
      </c>
      <c r="M777" s="127">
        <v>1.8012759999999999E-4</v>
      </c>
      <c r="N777" s="127">
        <v>-1.018707E-3</v>
      </c>
      <c r="O777" s="127">
        <v>6.452068E-4</v>
      </c>
      <c r="P777" s="127">
        <v>-3.6967580000000001E-3</v>
      </c>
      <c r="Q777" s="193">
        <v>3.869554E-4</v>
      </c>
      <c r="R777" s="86">
        <v>1.9484400000000001E-3</v>
      </c>
      <c r="S777" s="86">
        <v>9.7202210000000005E-4</v>
      </c>
    </row>
    <row r="778" spans="1:19" x14ac:dyDescent="0.2">
      <c r="A778" s="85" t="s">
        <v>161</v>
      </c>
      <c r="B778" s="76"/>
      <c r="C778" s="127">
        <v>1.8823630000000001E-2</v>
      </c>
      <c r="D778" s="127">
        <v>2.3285440000000001E-2</v>
      </c>
      <c r="E778" s="127">
        <v>2.7077250000000001E-2</v>
      </c>
      <c r="F778" s="127">
        <v>2.6653590000000002E-4</v>
      </c>
      <c r="G778" s="127">
        <v>-9.4066489999999997E-6</v>
      </c>
      <c r="H778" s="127">
        <v>-2.8340119999999998E-6</v>
      </c>
      <c r="I778" s="127">
        <v>-7.086515E-6</v>
      </c>
      <c r="J778" s="127">
        <v>2.7685769999999999E-3</v>
      </c>
      <c r="K778" s="127">
        <v>-6.5776279999999994E-5</v>
      </c>
      <c r="L778" s="127">
        <v>3.8933009999999999E-4</v>
      </c>
      <c r="M778" s="127">
        <v>1.1220970000000001E-3</v>
      </c>
      <c r="N778" s="127">
        <v>3.882824E-3</v>
      </c>
      <c r="O778" s="127">
        <v>3.7764790000000001E-3</v>
      </c>
      <c r="P778" s="127">
        <v>7.0613430000000003E-3</v>
      </c>
      <c r="Q778" s="193">
        <v>-2.43558E-4</v>
      </c>
      <c r="R778" s="86">
        <v>1.2669100000000001E-4</v>
      </c>
      <c r="S778" s="86">
        <v>5.2542579999999999E-5</v>
      </c>
    </row>
    <row r="779" spans="1:19" x14ac:dyDescent="0.2">
      <c r="A779" s="85" t="s">
        <v>30</v>
      </c>
      <c r="B779" s="76"/>
      <c r="C779" s="127">
        <v>3.2640009999999999E-3</v>
      </c>
      <c r="D779" s="127">
        <v>3.1735449999999998E-3</v>
      </c>
      <c r="E779" s="127">
        <v>2.4207159999999998E-3</v>
      </c>
      <c r="F779" s="127">
        <v>3.064696E-3</v>
      </c>
      <c r="G779" s="127">
        <v>2.791024E-3</v>
      </c>
      <c r="H779" s="127">
        <v>3.386881E-3</v>
      </c>
      <c r="I779" s="127">
        <v>3.2934219999999998E-3</v>
      </c>
      <c r="J779" s="127">
        <v>2.0168320000000001E-3</v>
      </c>
      <c r="K779" s="127">
        <v>3.5718009999999999E-3</v>
      </c>
      <c r="L779" s="127">
        <v>3.6208920000000001E-3</v>
      </c>
      <c r="M779" s="127">
        <v>3.9470859999999998E-3</v>
      </c>
      <c r="N779" s="127">
        <v>3.2789899999999999E-3</v>
      </c>
      <c r="O779" s="127">
        <v>4.1539929999999999E-3</v>
      </c>
      <c r="P779" s="127">
        <v>2.4504869999999999E-3</v>
      </c>
      <c r="Q779" s="193">
        <v>3.3974140000000001E-3</v>
      </c>
      <c r="R779" s="86">
        <v>3.307609E-3</v>
      </c>
      <c r="S779" s="86">
        <v>2.9122950000000001E-3</v>
      </c>
    </row>
    <row r="780" spans="1:19" x14ac:dyDescent="0.2">
      <c r="A780" s="85" t="s">
        <v>162</v>
      </c>
      <c r="B780" s="76"/>
      <c r="C780" s="127">
        <v>2.725908E-3</v>
      </c>
      <c r="D780" s="127">
        <v>2.2009220000000001E-3</v>
      </c>
      <c r="E780" s="127">
        <v>4.5106510000000001E-3</v>
      </c>
      <c r="F780" s="127">
        <v>3.3330009999999999E-3</v>
      </c>
      <c r="G780" s="127">
        <v>7.302783E-4</v>
      </c>
      <c r="H780" s="127">
        <v>3.5687560000000002E-3</v>
      </c>
      <c r="I780" s="127">
        <v>1.5325580000000001E-3</v>
      </c>
      <c r="J780" s="127">
        <v>2.7252859999999999E-3</v>
      </c>
      <c r="K780" s="127">
        <v>1.620883E-3</v>
      </c>
      <c r="L780" s="127">
        <v>2.0634960000000002E-3</v>
      </c>
      <c r="M780" s="127">
        <v>3.6730809999999999E-3</v>
      </c>
      <c r="N780" s="127">
        <v>2.1562560000000001E-3</v>
      </c>
      <c r="O780" s="127">
        <v>2.6682239999999999E-3</v>
      </c>
      <c r="P780" s="127">
        <v>2.4089799999999998E-3</v>
      </c>
      <c r="Q780" s="193">
        <v>2.6675539999999999E-3</v>
      </c>
      <c r="R780" s="86">
        <v>2.2161920000000001E-3</v>
      </c>
      <c r="S780" s="86">
        <v>2.5032710000000001E-3</v>
      </c>
    </row>
    <row r="781" spans="1:19" x14ac:dyDescent="0.2">
      <c r="A781" s="85" t="s">
        <v>156</v>
      </c>
      <c r="B781" s="76"/>
      <c r="C781" s="127">
        <v>-8.0458839999999997E-3</v>
      </c>
      <c r="D781" s="127">
        <v>2.1059540000000002E-2</v>
      </c>
      <c r="E781" s="127">
        <v>-3.8687600000000003E-2</v>
      </c>
      <c r="F781" s="127">
        <v>2.4448750000000002E-2</v>
      </c>
      <c r="G781" s="127">
        <v>2.5348380000000002E-3</v>
      </c>
      <c r="H781" s="127">
        <v>-3.9780850000000001E-3</v>
      </c>
      <c r="I781" s="127">
        <v>-7.3310220000000004E-3</v>
      </c>
      <c r="J781" s="127">
        <v>-1.9952899999999999E-2</v>
      </c>
      <c r="K781" s="127">
        <v>2.1282189999999999E-2</v>
      </c>
      <c r="L781" s="127">
        <v>-6.9154519999999999E-3</v>
      </c>
      <c r="M781" s="127">
        <v>2.8043990000000001E-2</v>
      </c>
      <c r="N781" s="127">
        <v>-3.0265810000000001E-2</v>
      </c>
      <c r="O781" s="127">
        <v>-3.8921229999999999E-3</v>
      </c>
      <c r="P781" s="127">
        <v>3.737869E-3</v>
      </c>
      <c r="Q781" s="193">
        <v>5.2119279999999997E-2</v>
      </c>
      <c r="R781" s="86">
        <v>-1.8218129999999999E-2</v>
      </c>
      <c r="S781" s="86">
        <v>-6.5839649999999998E-3</v>
      </c>
    </row>
    <row r="782" spans="1:19" x14ac:dyDescent="0.2">
      <c r="A782" s="85" t="s">
        <v>10</v>
      </c>
      <c r="B782" s="76"/>
      <c r="C782" s="127">
        <v>-2.8896329999999999E-4</v>
      </c>
      <c r="D782" s="127">
        <v>-2.3321599999999998E-3</v>
      </c>
      <c r="E782" s="127">
        <v>-3.9248400000000003E-2</v>
      </c>
      <c r="F782" s="127">
        <v>-7.7731229999999998E-3</v>
      </c>
      <c r="G782" s="127">
        <v>-2.3367099999999998E-2</v>
      </c>
      <c r="H782" s="127">
        <v>-4.9762199999999999E-2</v>
      </c>
      <c r="I782" s="127">
        <v>-4.0014330000000004E-3</v>
      </c>
      <c r="J782" s="127">
        <v>3.5044830000000001E-3</v>
      </c>
      <c r="K782" s="127">
        <v>-1.012325E-2</v>
      </c>
      <c r="L782" s="127">
        <v>-6.4802660000000002E-3</v>
      </c>
      <c r="M782" s="127">
        <v>1.4375199999999999E-2</v>
      </c>
      <c r="N782" s="127">
        <v>3.580788E-2</v>
      </c>
      <c r="O782" s="127">
        <v>-4.7613450000000002E-3</v>
      </c>
      <c r="P782" s="127">
        <v>4.7646370000000004E-3</v>
      </c>
      <c r="Q782" s="193">
        <v>1.2642532E-2</v>
      </c>
      <c r="R782" s="86">
        <v>-2.8081809999999999E-3</v>
      </c>
      <c r="S782" s="86">
        <v>-1.49284E-2</v>
      </c>
    </row>
    <row r="783" spans="1:19" x14ac:dyDescent="0.2">
      <c r="A783" s="85" t="s">
        <v>163</v>
      </c>
      <c r="B783" s="76"/>
      <c r="C783" s="127">
        <v>-7.2982260000000005E-5</v>
      </c>
      <c r="D783" s="127">
        <v>-1.8544659999999999E-4</v>
      </c>
      <c r="E783" s="127">
        <v>-2.7459959999999998E-4</v>
      </c>
      <c r="F783" s="127">
        <v>-5.9906960000000002E-4</v>
      </c>
      <c r="G783" s="127">
        <v>-3.3132949999999999E-5</v>
      </c>
      <c r="H783" s="127">
        <v>-7.0599689999999995E-4</v>
      </c>
      <c r="I783" s="127">
        <v>4.178327E-4</v>
      </c>
      <c r="J783" s="127">
        <v>-7.336663E-4</v>
      </c>
      <c r="K783" s="127">
        <v>3.1722759999999999E-4</v>
      </c>
      <c r="L783" s="127">
        <v>-7.426981E-4</v>
      </c>
      <c r="M783" s="127">
        <v>-1.3873100000000001E-4</v>
      </c>
      <c r="N783" s="127">
        <v>3.2561400000000003E-5</v>
      </c>
      <c r="O783" s="127">
        <v>2.8731999999999999E-5</v>
      </c>
      <c r="P783" s="127">
        <v>-2.8406310000000001E-4</v>
      </c>
      <c r="Q783" s="193">
        <v>1.9560962000000001E-5</v>
      </c>
      <c r="R783" s="86">
        <v>-2.4724060000000001E-4</v>
      </c>
      <c r="S783" s="86">
        <v>-5.6611379999999998E-4</v>
      </c>
    </row>
    <row r="784" spans="1:19" x14ac:dyDescent="0.2">
      <c r="A784" s="85" t="s">
        <v>164</v>
      </c>
      <c r="B784" s="76"/>
      <c r="C784" s="127">
        <v>-6.958283E-4</v>
      </c>
      <c r="D784" s="127">
        <v>-7.8153800000000002E-4</v>
      </c>
      <c r="E784" s="127">
        <v>6.5103459999999998E-4</v>
      </c>
      <c r="F784" s="127">
        <v>-3.72407E-4</v>
      </c>
      <c r="G784" s="127">
        <v>-3.3238629999999999E-4</v>
      </c>
      <c r="H784" s="127">
        <v>-8.4146419999999995E-4</v>
      </c>
      <c r="I784" s="127">
        <v>-2.7776439999999998E-4</v>
      </c>
      <c r="J784" s="127">
        <v>-9.397521E-4</v>
      </c>
      <c r="K784" s="127">
        <v>-7.2636200000000001E-5</v>
      </c>
      <c r="L784" s="127">
        <v>-2.24763E-4</v>
      </c>
      <c r="M784" s="127">
        <v>2.575152E-4</v>
      </c>
      <c r="N784" s="127">
        <v>8.2261819999999994E-5</v>
      </c>
      <c r="O784" s="127">
        <v>2.6401320000000002E-4</v>
      </c>
      <c r="P784" s="127">
        <v>1.5290179999999999E-4</v>
      </c>
      <c r="Q784" s="193">
        <v>-1.5494673999999999E-4</v>
      </c>
      <c r="R784" s="86">
        <v>-2.7334439999999999E-4</v>
      </c>
      <c r="S784" s="86">
        <v>1.099914E-3</v>
      </c>
    </row>
    <row r="785" spans="1:19" x14ac:dyDescent="0.2">
      <c r="A785" s="85" t="s">
        <v>165</v>
      </c>
      <c r="B785" s="76"/>
      <c r="C785" s="127">
        <v>1.9080540000000001E-5</v>
      </c>
      <c r="D785" s="127">
        <v>-3.5660899999999997E-4</v>
      </c>
      <c r="E785" s="127">
        <v>-2.2151810000000001E-4</v>
      </c>
      <c r="F785" s="127">
        <v>-2.3262660000000001E-4</v>
      </c>
      <c r="G785" s="127">
        <v>2.009023E-4</v>
      </c>
      <c r="H785" s="127">
        <v>-1.937729E-3</v>
      </c>
      <c r="I785" s="127">
        <v>-7.2447919999999995E-4</v>
      </c>
      <c r="J785" s="127">
        <v>-2.7674589999999999E-4</v>
      </c>
      <c r="K785" s="127">
        <v>-4.2715010000000001E-5</v>
      </c>
      <c r="L785" s="127">
        <v>-2.3882619999999999E-4</v>
      </c>
      <c r="M785" s="127">
        <v>-5.6337409999999998E-4</v>
      </c>
      <c r="N785" s="127">
        <v>-5.0192759999999998E-4</v>
      </c>
      <c r="O785" s="127">
        <v>-9.2098210000000002E-4</v>
      </c>
      <c r="P785" s="127">
        <v>-1.1105049999999999E-3</v>
      </c>
      <c r="Q785" s="193">
        <v>-5.3521039999999997E-4</v>
      </c>
      <c r="R785" s="86">
        <v>-2.3346789999999999E-4</v>
      </c>
      <c r="S785" s="86">
        <v>-1.8810690000000001E-4</v>
      </c>
    </row>
    <row r="786" spans="1:19" x14ac:dyDescent="0.2">
      <c r="A786" s="85" t="s">
        <v>166</v>
      </c>
      <c r="B786" s="76"/>
      <c r="C786" s="127">
        <v>-6.7623809999999996E-3</v>
      </c>
      <c r="D786" s="127">
        <v>-3.5530129999999998E-3</v>
      </c>
      <c r="E786" s="127">
        <v>-1.0779230000000001E-2</v>
      </c>
      <c r="F786" s="127">
        <v>-7.1126890000000002E-3</v>
      </c>
      <c r="G786" s="127">
        <v>-2.4284060000000001E-3</v>
      </c>
      <c r="H786" s="127">
        <v>-4.2604720000000004E-3</v>
      </c>
      <c r="I786" s="127">
        <v>-5.1042600000000002E-3</v>
      </c>
      <c r="J786" s="127">
        <v>-4.8588809999999998E-3</v>
      </c>
      <c r="K786" s="127">
        <v>-5.6213529999999999E-3</v>
      </c>
      <c r="L786" s="127">
        <v>-3.861574E-3</v>
      </c>
      <c r="M786" s="127">
        <v>-5.1754130000000002E-3</v>
      </c>
      <c r="N786" s="127">
        <v>-5.6349420000000004E-3</v>
      </c>
      <c r="O786" s="127">
        <v>-3.8595029999999998E-3</v>
      </c>
      <c r="P786" s="127">
        <v>-3.9572169999999999E-3</v>
      </c>
      <c r="Q786" s="193">
        <v>-3.6274340000000001E-3</v>
      </c>
      <c r="R786" s="86">
        <v>-3.6013080000000001E-3</v>
      </c>
      <c r="S786" s="86">
        <v>-6.3585539999999998E-3</v>
      </c>
    </row>
    <row r="787" spans="1:19" x14ac:dyDescent="0.2">
      <c r="A787" s="87" t="s">
        <v>167</v>
      </c>
      <c r="B787" s="88"/>
      <c r="C787" s="130">
        <v>-7.400434E-3</v>
      </c>
      <c r="D787" s="130">
        <v>-7.39406E-3</v>
      </c>
      <c r="E787" s="130">
        <v>-1.057716E-2</v>
      </c>
      <c r="F787" s="130">
        <v>-3.3332869999999999E-3</v>
      </c>
      <c r="G787" s="130">
        <v>-6.2644149999999997E-3</v>
      </c>
      <c r="H787" s="130">
        <v>-4.5399949999999998E-3</v>
      </c>
      <c r="I787" s="130">
        <v>-5.0186359999999999E-3</v>
      </c>
      <c r="J787" s="130">
        <v>-3.3839030000000002E-3</v>
      </c>
      <c r="K787" s="130">
        <v>-3.068852E-3</v>
      </c>
      <c r="L787" s="130">
        <v>-3.627534E-3</v>
      </c>
      <c r="M787" s="130">
        <v>-3.161671E-3</v>
      </c>
      <c r="N787" s="130">
        <v>-4.9097740000000004E-3</v>
      </c>
      <c r="O787" s="130">
        <v>-3.121006E-3</v>
      </c>
      <c r="P787" s="130">
        <v>-4.5069999999999997E-3</v>
      </c>
      <c r="Q787" s="195">
        <v>-1.1651999999999999E-3</v>
      </c>
      <c r="R787" s="89">
        <v>-6.3371240000000004E-3</v>
      </c>
      <c r="S787" s="89">
        <v>-3.7185510000000001E-3</v>
      </c>
    </row>
    <row r="788" spans="1:19" ht="15" x14ac:dyDescent="0.2">
      <c r="A788" s="80" t="s">
        <v>168</v>
      </c>
      <c r="B788" s="84"/>
      <c r="C788" s="90">
        <f>SUM(C777:C787)</f>
        <v>2.9627376799999999E-3</v>
      </c>
      <c r="D788" s="90">
        <f t="shared" ref="D788:P788" si="154">SUM(D777:D787)</f>
        <v>3.6844147400000006E-2</v>
      </c>
      <c r="E788" s="90">
        <f t="shared" si="154"/>
        <v>-6.55143319E-2</v>
      </c>
      <c r="F788" s="90">
        <f t="shared" si="154"/>
        <v>1.3478493699999993E-2</v>
      </c>
      <c r="G788" s="90">
        <f t="shared" si="154"/>
        <v>-2.8209356299E-2</v>
      </c>
      <c r="H788" s="90">
        <f t="shared" si="154"/>
        <v>-5.8372247212000003E-2</v>
      </c>
      <c r="I788" s="90">
        <f t="shared" si="154"/>
        <v>-1.9241526414999998E-2</v>
      </c>
      <c r="J788" s="90">
        <f t="shared" si="154"/>
        <v>-2.08002243E-2</v>
      </c>
      <c r="K788" s="90">
        <f t="shared" si="154"/>
        <v>9.4959151100000028E-3</v>
      </c>
      <c r="L788" s="90">
        <f t="shared" si="154"/>
        <v>-1.55167003E-2</v>
      </c>
      <c r="M788" s="90">
        <f t="shared" si="154"/>
        <v>4.2559907700000003E-2</v>
      </c>
      <c r="N788" s="90">
        <f t="shared" si="154"/>
        <v>2.9096126199999999E-3</v>
      </c>
      <c r="O788" s="90">
        <f t="shared" si="154"/>
        <v>-5.0183110999999989E-3</v>
      </c>
      <c r="P788" s="90">
        <f t="shared" si="154"/>
        <v>7.0206747000000009E-3</v>
      </c>
      <c r="Q788" s="293">
        <f t="shared" ref="Q788" si="155">SUM(Q777:Q787)</f>
        <v>6.5506947221999998E-2</v>
      </c>
      <c r="R788" s="90">
        <f>SUM(R777:R787)</f>
        <v>-2.4119863899999996E-2</v>
      </c>
      <c r="S788" s="90">
        <f>SUM(S777:S787)</f>
        <v>-2.480364602E-2</v>
      </c>
    </row>
    <row r="789" spans="1:19" s="169" customFormat="1" ht="15" x14ac:dyDescent="0.2">
      <c r="A789" s="197"/>
      <c r="C789" s="198">
        <v>1</v>
      </c>
      <c r="D789" s="198">
        <v>1</v>
      </c>
      <c r="E789" s="198">
        <v>1</v>
      </c>
      <c r="F789" s="198">
        <v>1</v>
      </c>
      <c r="G789" s="198">
        <v>1</v>
      </c>
      <c r="H789" s="198">
        <v>1</v>
      </c>
      <c r="I789" s="198">
        <v>1</v>
      </c>
      <c r="J789" s="198">
        <v>1</v>
      </c>
      <c r="K789" s="198">
        <v>1</v>
      </c>
      <c r="L789" s="198">
        <v>1</v>
      </c>
      <c r="M789" s="198">
        <v>1</v>
      </c>
      <c r="N789" s="198">
        <v>1</v>
      </c>
      <c r="O789" s="198">
        <v>1</v>
      </c>
      <c r="P789" s="198">
        <v>1</v>
      </c>
      <c r="Q789" s="198">
        <v>0.5</v>
      </c>
      <c r="R789" s="198">
        <v>1</v>
      </c>
      <c r="S789" s="198">
        <v>1</v>
      </c>
    </row>
    <row r="790" spans="1:19" x14ac:dyDescent="0.2">
      <c r="A790" s="95" t="s">
        <v>184</v>
      </c>
      <c r="B790" s="96"/>
      <c r="C790" s="97" cm="1">
        <f t="array" ref="C790:Q790">TRANSPOSE('5.Stata-DNSP&amp;State'!J307:J321)/C789:Q789</f>
        <v>2.9628528282046318E-3</v>
      </c>
      <c r="D790" s="97">
        <v>3.6844182759523392E-2</v>
      </c>
      <c r="E790" s="97">
        <v>-6.5514728426933289E-2</v>
      </c>
      <c r="F790" s="97">
        <v>1.3478726148605347E-2</v>
      </c>
      <c r="G790" s="97">
        <v>-2.8209106996655464E-2</v>
      </c>
      <c r="H790" s="97">
        <v>-5.8372199535369873E-2</v>
      </c>
      <c r="I790" s="97">
        <v>-1.9241660833358765E-2</v>
      </c>
      <c r="J790" s="97">
        <v>-2.0799994468688965E-2</v>
      </c>
      <c r="K790" s="97">
        <v>9.4957500696182251E-3</v>
      </c>
      <c r="L790" s="97">
        <v>-1.5516992658376694E-2</v>
      </c>
      <c r="M790" s="97">
        <v>4.2560294270515442E-2</v>
      </c>
      <c r="N790" s="97">
        <v>2.9095150530338287E-3</v>
      </c>
      <c r="O790" s="97">
        <v>-5.0187692977488041E-3</v>
      </c>
      <c r="P790" s="97">
        <v>7.020686287432909E-3</v>
      </c>
      <c r="Q790" s="196">
        <v>6.5506882965564728E-2</v>
      </c>
      <c r="R790" s="97">
        <f>'5.Stata-DNSP&amp;State'!J322/R789</f>
        <v>-2.4119948968291283E-2</v>
      </c>
      <c r="S790" s="97">
        <f>'5.Stata-DNSP&amp;State'!J323/S789</f>
        <v>-2.4803737178444862E-2</v>
      </c>
    </row>
    <row r="791" spans="1:19" x14ac:dyDescent="0.2">
      <c r="A791" s="95" t="s">
        <v>184</v>
      </c>
      <c r="B791" s="96"/>
      <c r="C791" s="98">
        <f t="shared" ref="C791:P791" si="156">C788-C790</f>
        <v>-1.1514820463191106E-7</v>
      </c>
      <c r="D791" s="98">
        <f t="shared" si="156"/>
        <v>-3.5359523385680713E-8</v>
      </c>
      <c r="E791" s="98">
        <f t="shared" si="156"/>
        <v>3.9652693328839916E-7</v>
      </c>
      <c r="F791" s="98">
        <f t="shared" si="156"/>
        <v>-2.3244860535356904E-7</v>
      </c>
      <c r="G791" s="98">
        <f t="shared" si="156"/>
        <v>-2.4930234453560129E-7</v>
      </c>
      <c r="H791" s="98">
        <f t="shared" si="156"/>
        <v>-4.7676630129944719E-8</v>
      </c>
      <c r="I791" s="98">
        <f t="shared" si="156"/>
        <v>1.3441835876662478E-7</v>
      </c>
      <c r="J791" s="98">
        <f t="shared" si="156"/>
        <v>-2.2983131103479493E-7</v>
      </c>
      <c r="K791" s="98">
        <f t="shared" si="156"/>
        <v>1.6504038177767022E-7</v>
      </c>
      <c r="L791" s="98">
        <f t="shared" si="156"/>
        <v>2.9235837669359943E-7</v>
      </c>
      <c r="M791" s="98">
        <f t="shared" si="156"/>
        <v>-3.8657051543850018E-7</v>
      </c>
      <c r="N791" s="98">
        <f t="shared" si="156"/>
        <v>9.7566966171178104E-8</v>
      </c>
      <c r="O791" s="98">
        <f t="shared" si="156"/>
        <v>4.5819774880523356E-7</v>
      </c>
      <c r="P791" s="98">
        <f t="shared" si="156"/>
        <v>-1.1587432908154172E-8</v>
      </c>
      <c r="Q791" s="98">
        <f t="shared" ref="Q791:R791" si="157">Q788-Q790</f>
        <v>6.4256435269860468E-8</v>
      </c>
      <c r="R791" s="98">
        <f t="shared" si="157"/>
        <v>8.5068291286183317E-8</v>
      </c>
      <c r="S791" s="98">
        <f t="shared" ref="S791" si="158">S788-S790</f>
        <v>9.1158444862071697E-8</v>
      </c>
    </row>
    <row r="792" spans="1:19" x14ac:dyDescent="0.2">
      <c r="A792" s="1"/>
    </row>
    <row r="793" spans="1:19" x14ac:dyDescent="0.2">
      <c r="A793" s="50" t="s">
        <v>234</v>
      </c>
      <c r="B793" s="51"/>
      <c r="C793" s="51"/>
      <c r="D793" s="51"/>
      <c r="E793" s="51"/>
      <c r="F793" s="51"/>
    </row>
    <row r="794" spans="1:19" ht="30" x14ac:dyDescent="0.2">
      <c r="A794" s="78" t="s">
        <v>7</v>
      </c>
      <c r="B794" s="29"/>
      <c r="C794" s="29" t="s">
        <v>497</v>
      </c>
      <c r="D794" s="29" t="s">
        <v>277</v>
      </c>
      <c r="E794" s="29" t="s">
        <v>498</v>
      </c>
      <c r="F794" s="29" t="s">
        <v>574</v>
      </c>
    </row>
    <row r="795" spans="1:19" ht="15" x14ac:dyDescent="0.2">
      <c r="A795" s="68" t="s">
        <v>28</v>
      </c>
      <c r="B795" s="77"/>
      <c r="C795" s="183">
        <f>AVERAGE(C777:S777)</f>
        <v>6.6050641176470593E-5</v>
      </c>
      <c r="D795" s="183">
        <f t="shared" ref="D795" si="159">AVERAGE(C777:H777)</f>
        <v>5.3278251666666668E-4</v>
      </c>
      <c r="E795" s="183">
        <f>AVERAGE(I777:S777)</f>
        <v>-1.885303818181819E-4</v>
      </c>
      <c r="F795" s="183">
        <f>S777</f>
        <v>9.7202210000000005E-4</v>
      </c>
    </row>
    <row r="796" spans="1:19" ht="15" x14ac:dyDescent="0.2">
      <c r="A796" s="68" t="s">
        <v>161</v>
      </c>
      <c r="B796" s="77"/>
      <c r="C796" s="183">
        <f t="shared" ref="C796:C806" si="160">AVERAGE(C778:S778)</f>
        <v>5.1943575367058813E-3</v>
      </c>
      <c r="D796" s="183">
        <f t="shared" ref="D796:D806" si="161">AVERAGE(C778:H778)</f>
        <v>1.1573435873166666E-2</v>
      </c>
      <c r="E796" s="183">
        <f t="shared" ref="E796:E806" si="162">AVERAGE(I778:S778)</f>
        <v>1.7148602622727271E-3</v>
      </c>
      <c r="F796" s="183">
        <f t="shared" ref="F796:F806" si="163">S778</f>
        <v>5.2542579999999999E-5</v>
      </c>
    </row>
    <row r="797" spans="1:19" ht="15" x14ac:dyDescent="0.2">
      <c r="A797" s="68" t="s">
        <v>30</v>
      </c>
      <c r="B797" s="77"/>
      <c r="C797" s="183">
        <f t="shared" si="160"/>
        <v>3.1795108235294122E-3</v>
      </c>
      <c r="D797" s="183">
        <f t="shared" si="161"/>
        <v>3.0168104999999997E-3</v>
      </c>
      <c r="E797" s="183">
        <f t="shared" si="162"/>
        <v>3.2682564545454553E-3</v>
      </c>
      <c r="F797" s="183">
        <f t="shared" si="163"/>
        <v>2.9122950000000001E-3</v>
      </c>
      <c r="G797" s="69"/>
      <c r="H797" s="69"/>
    </row>
    <row r="798" spans="1:19" ht="15" x14ac:dyDescent="0.2">
      <c r="A798" s="68" t="s">
        <v>162</v>
      </c>
      <c r="B798" s="77"/>
      <c r="C798" s="183">
        <f t="shared" si="160"/>
        <v>2.547370429411765E-3</v>
      </c>
      <c r="D798" s="183">
        <f t="shared" si="161"/>
        <v>2.8449193833333334E-3</v>
      </c>
      <c r="E798" s="183">
        <f t="shared" si="162"/>
        <v>2.3850709999999995E-3</v>
      </c>
      <c r="F798" s="183">
        <f t="shared" si="163"/>
        <v>2.5032710000000001E-3</v>
      </c>
    </row>
    <row r="799" spans="1:19" ht="15" x14ac:dyDescent="0.2">
      <c r="A799" s="68" t="s">
        <v>156</v>
      </c>
      <c r="B799" s="77"/>
      <c r="C799" s="183">
        <f t="shared" si="160"/>
        <v>5.503227058823529E-4</v>
      </c>
      <c r="D799" s="183">
        <f t="shared" si="161"/>
        <v>-4.4474016666666647E-4</v>
      </c>
      <c r="E799" s="183">
        <f t="shared" si="162"/>
        <v>1.0930842727272726E-3</v>
      </c>
      <c r="F799" s="183">
        <f t="shared" si="163"/>
        <v>-6.5839649999999998E-3</v>
      </c>
    </row>
    <row r="800" spans="1:19" ht="15" x14ac:dyDescent="0.2">
      <c r="A800" s="68" t="s">
        <v>10</v>
      </c>
      <c r="B800" s="77"/>
      <c r="C800" s="183">
        <f t="shared" si="160"/>
        <v>-5.5752993705882352E-3</v>
      </c>
      <c r="D800" s="183">
        <f t="shared" si="161"/>
        <v>-2.0461991049999999E-2</v>
      </c>
      <c r="E800" s="183">
        <f t="shared" si="162"/>
        <v>2.5447142727272722E-3</v>
      </c>
      <c r="F800" s="183">
        <f t="shared" si="163"/>
        <v>-1.49284E-2</v>
      </c>
      <c r="H800" s="69"/>
    </row>
    <row r="801" spans="1:19" ht="15" x14ac:dyDescent="0.2">
      <c r="A801" s="68" t="s">
        <v>163</v>
      </c>
      <c r="B801" s="77"/>
      <c r="C801" s="183">
        <f t="shared" si="160"/>
        <v>-2.2163683223529407E-4</v>
      </c>
      <c r="D801" s="183">
        <f t="shared" si="161"/>
        <v>-3.118713183333333E-4</v>
      </c>
      <c r="E801" s="183">
        <f t="shared" si="162"/>
        <v>-1.7241802163636365E-4</v>
      </c>
      <c r="F801" s="183">
        <f t="shared" si="163"/>
        <v>-5.6611379999999998E-4</v>
      </c>
    </row>
    <row r="802" spans="1:19" ht="15" x14ac:dyDescent="0.2">
      <c r="A802" s="68" t="s">
        <v>164</v>
      </c>
      <c r="B802" s="77"/>
      <c r="C802" s="183">
        <f t="shared" si="160"/>
        <v>-1.4465823647058826E-4</v>
      </c>
      <c r="D802" s="183">
        <f t="shared" si="161"/>
        <v>-3.954315333333333E-4</v>
      </c>
      <c r="E802" s="183">
        <f t="shared" si="162"/>
        <v>-7.8728018181818002E-6</v>
      </c>
      <c r="F802" s="183">
        <f t="shared" si="163"/>
        <v>1.099914E-3</v>
      </c>
    </row>
    <row r="803" spans="1:19" ht="15" x14ac:dyDescent="0.2">
      <c r="A803" s="68" t="s">
        <v>165</v>
      </c>
      <c r="B803" s="77"/>
      <c r="C803" s="183">
        <f t="shared" si="160"/>
        <v>-4.6263765705882354E-4</v>
      </c>
      <c r="D803" s="183">
        <f t="shared" si="161"/>
        <v>-4.2141664333333336E-4</v>
      </c>
      <c r="E803" s="183">
        <f t="shared" si="162"/>
        <v>-4.8512184636363633E-4</v>
      </c>
      <c r="F803" s="183">
        <f t="shared" si="163"/>
        <v>-1.8810690000000001E-4</v>
      </c>
    </row>
    <row r="804" spans="1:19" ht="15" x14ac:dyDescent="0.2">
      <c r="A804" s="68" t="s">
        <v>166</v>
      </c>
      <c r="B804" s="77"/>
      <c r="C804" s="183">
        <f t="shared" si="160"/>
        <v>-5.0915664705882355E-3</v>
      </c>
      <c r="D804" s="183">
        <f t="shared" si="161"/>
        <v>-5.816031833333333E-3</v>
      </c>
      <c r="E804" s="183">
        <f t="shared" si="162"/>
        <v>-4.6964035454545453E-3</v>
      </c>
      <c r="F804" s="183">
        <f t="shared" si="163"/>
        <v>-6.3585539999999998E-3</v>
      </c>
    </row>
    <row r="805" spans="1:19" ht="15" x14ac:dyDescent="0.2">
      <c r="A805" s="68" t="s">
        <v>167</v>
      </c>
      <c r="B805" s="79"/>
      <c r="C805" s="183">
        <f t="shared" si="160"/>
        <v>-4.7958001176470581E-3</v>
      </c>
      <c r="D805" s="183">
        <f t="shared" si="161"/>
        <v>-6.5848918333333327E-3</v>
      </c>
      <c r="E805" s="183">
        <f t="shared" si="162"/>
        <v>-3.8199319090909093E-3</v>
      </c>
      <c r="F805" s="183">
        <f t="shared" si="163"/>
        <v>-3.7185510000000001E-3</v>
      </c>
    </row>
    <row r="806" spans="1:19" ht="15" x14ac:dyDescent="0.2">
      <c r="A806" s="80" t="s">
        <v>168</v>
      </c>
      <c r="B806" s="81"/>
      <c r="C806" s="183">
        <f t="shared" si="160"/>
        <v>-4.7539865478823506E-3</v>
      </c>
      <c r="D806" s="183">
        <f t="shared" si="161"/>
        <v>-1.6468426105166665E-2</v>
      </c>
      <c r="E806" s="183">
        <f t="shared" si="162"/>
        <v>1.6357077560909096E-3</v>
      </c>
      <c r="F806" s="183">
        <f t="shared" si="163"/>
        <v>-2.480364602E-2</v>
      </c>
    </row>
    <row r="807" spans="1:19" x14ac:dyDescent="0.2">
      <c r="A807" s="1"/>
    </row>
    <row r="808" spans="1:19" x14ac:dyDescent="0.2">
      <c r="A808" s="1"/>
    </row>
    <row r="809" spans="1:19" x14ac:dyDescent="0.2">
      <c r="A809" s="50" t="s">
        <v>235</v>
      </c>
      <c r="B809" s="51"/>
      <c r="C809" s="51"/>
      <c r="D809" s="51"/>
      <c r="E809" s="51"/>
      <c r="F809" s="51"/>
      <c r="G809" s="51"/>
      <c r="H809" s="51"/>
      <c r="I809" s="51"/>
      <c r="J809" s="51"/>
      <c r="K809" s="51"/>
      <c r="L809" s="51"/>
      <c r="M809" s="51"/>
      <c r="N809" s="51"/>
      <c r="O809" s="51"/>
      <c r="P809" s="51"/>
      <c r="Q809" s="51"/>
      <c r="R809" s="51"/>
      <c r="S809" s="51"/>
    </row>
    <row r="810" spans="1:19" ht="15" x14ac:dyDescent="0.2">
      <c r="A810" s="78" t="s">
        <v>7</v>
      </c>
      <c r="B810" s="29"/>
      <c r="C810" s="29">
        <v>2007</v>
      </c>
      <c r="D810" s="29">
        <v>2008</v>
      </c>
      <c r="E810" s="29">
        <v>2009</v>
      </c>
      <c r="F810" s="29">
        <v>2010</v>
      </c>
      <c r="G810" s="29">
        <v>2011</v>
      </c>
      <c r="H810" s="29">
        <v>2012</v>
      </c>
      <c r="I810" s="29">
        <v>2013</v>
      </c>
      <c r="J810" s="29">
        <v>2014</v>
      </c>
      <c r="K810" s="29">
        <v>2015</v>
      </c>
      <c r="L810" s="29">
        <v>2016</v>
      </c>
      <c r="M810" s="29">
        <v>2017</v>
      </c>
      <c r="N810" s="29">
        <v>2018</v>
      </c>
      <c r="O810" s="29">
        <v>2019</v>
      </c>
      <c r="P810" s="29">
        <v>2020</v>
      </c>
      <c r="Q810" s="29">
        <v>2021</v>
      </c>
      <c r="R810" s="29">
        <v>2022</v>
      </c>
      <c r="S810" s="29">
        <v>2023</v>
      </c>
    </row>
    <row r="811" spans="1:19" x14ac:dyDescent="0.2">
      <c r="A811" s="85" t="s">
        <v>28</v>
      </c>
      <c r="B811" s="76"/>
      <c r="C811" s="127" cm="1">
        <f t="array" ref="C811:S815">TRANSPOSE('Individ-I&amp;O Tables'!AA466:AE482)</f>
        <v>5.2432302129316356E-3</v>
      </c>
      <c r="D811" s="127">
        <v>1.9782985262394377E-2</v>
      </c>
      <c r="E811" s="127">
        <v>3.2513181336947979E-2</v>
      </c>
      <c r="F811" s="127">
        <v>8.9690577317568139E-3</v>
      </c>
      <c r="G811" s="127">
        <v>-4.9731970030193189E-2</v>
      </c>
      <c r="H811" s="127">
        <v>6.3402528908851263E-3</v>
      </c>
      <c r="I811" s="127">
        <v>-1.0113645230070568E-2</v>
      </c>
      <c r="J811" s="127">
        <v>1.0955999827372162E-4</v>
      </c>
      <c r="K811" s="127">
        <v>7.3897302375269874E-3</v>
      </c>
      <c r="L811" s="127">
        <v>2.1491241492842352E-3</v>
      </c>
      <c r="M811" s="127">
        <v>-5.7176962691231807E-3</v>
      </c>
      <c r="N811" s="127">
        <v>-5.2453868354965759E-3</v>
      </c>
      <c r="O811" s="127">
        <v>1.2266356027730336E-2</v>
      </c>
      <c r="P811" s="127">
        <v>-6.4046872399618196E-3</v>
      </c>
      <c r="Q811" s="127">
        <v>-2.8270106900050301E-3</v>
      </c>
      <c r="R811" s="127">
        <v>1.3334594562396199E-2</v>
      </c>
      <c r="S811" s="127">
        <v>1.4414476145482443E-2</v>
      </c>
    </row>
    <row r="812" spans="1:19" x14ac:dyDescent="0.2">
      <c r="A812" s="85" t="s">
        <v>161</v>
      </c>
      <c r="B812" s="76"/>
      <c r="C812" s="127">
        <v>6.0712147397724008E-2</v>
      </c>
      <c r="D812" s="127">
        <v>5.2896855759416467E-2</v>
      </c>
      <c r="E812" s="127">
        <v>2.8878785937323292E-2</v>
      </c>
      <c r="F812" s="127">
        <v>5.1647048651680752E-2</v>
      </c>
      <c r="G812" s="127">
        <v>0</v>
      </c>
      <c r="H812" s="127">
        <v>0</v>
      </c>
      <c r="I812" s="127">
        <v>0</v>
      </c>
      <c r="J812" s="127">
        <v>0</v>
      </c>
      <c r="K812" s="127">
        <v>0</v>
      </c>
      <c r="L812" s="127">
        <v>0</v>
      </c>
      <c r="M812" s="127">
        <v>0</v>
      </c>
      <c r="N812" s="127">
        <v>0</v>
      </c>
      <c r="O812" s="127">
        <v>0</v>
      </c>
      <c r="P812" s="127">
        <v>4.4758282206185948E-3</v>
      </c>
      <c r="Q812" s="127">
        <v>0</v>
      </c>
      <c r="R812" s="127">
        <v>2.7606556775970879E-2</v>
      </c>
      <c r="S812" s="127">
        <v>0</v>
      </c>
    </row>
    <row r="813" spans="1:19" x14ac:dyDescent="0.2">
      <c r="A813" s="85" t="s">
        <v>30</v>
      </c>
      <c r="B813" s="76"/>
      <c r="C813" s="127">
        <v>1.8898296944093722E-2</v>
      </c>
      <c r="D813" s="127">
        <v>2.1291177577557024E-2</v>
      </c>
      <c r="E813" s="127">
        <v>2.0278899794661482E-2</v>
      </c>
      <c r="F813" s="127">
        <v>1.7210927327486965E-2</v>
      </c>
      <c r="G813" s="127">
        <v>1.5504072657668478E-2</v>
      </c>
      <c r="H813" s="127">
        <v>1.3604322448759091E-2</v>
      </c>
      <c r="I813" s="127">
        <v>1.3135269842066945E-2</v>
      </c>
      <c r="J813" s="127">
        <v>1.3563675030917691E-2</v>
      </c>
      <c r="K813" s="127">
        <v>1.2817333177743967E-2</v>
      </c>
      <c r="L813" s="127">
        <v>1.6514459840675604E-2</v>
      </c>
      <c r="M813" s="127">
        <v>1.5098435748240499E-2</v>
      </c>
      <c r="N813" s="127">
        <v>1.4570340608167913E-2</v>
      </c>
      <c r="O813" s="127">
        <v>1.2543692200396955E-2</v>
      </c>
      <c r="P813" s="127">
        <v>1.0792319772094111E-2</v>
      </c>
      <c r="Q813" s="127">
        <v>1.0687453210904054E-2</v>
      </c>
      <c r="R813" s="127">
        <v>1.8626825216659187E-2</v>
      </c>
      <c r="S813" s="127">
        <v>1.7892695133566085E-2</v>
      </c>
    </row>
    <row r="814" spans="1:19" x14ac:dyDescent="0.2">
      <c r="A814" s="85" t="s">
        <v>162</v>
      </c>
      <c r="B814" s="76"/>
      <c r="C814" s="127">
        <v>1.4379123120167803E-2</v>
      </c>
      <c r="D814" s="127">
        <v>6.8763698240353532E-3</v>
      </c>
      <c r="E814" s="127">
        <v>1.0246081087686884E-2</v>
      </c>
      <c r="F814" s="127">
        <v>7.4258268787918292E-3</v>
      </c>
      <c r="G814" s="127">
        <v>3.9587018716543791E-3</v>
      </c>
      <c r="H814" s="127">
        <v>7.7803952093890771E-3</v>
      </c>
      <c r="I814" s="127">
        <v>-1.3927708418112502E-2</v>
      </c>
      <c r="J814" s="127">
        <v>4.7668112346113782E-3</v>
      </c>
      <c r="K814" s="127">
        <v>8.8442987223014136E-3</v>
      </c>
      <c r="L814" s="127">
        <v>2.1059188640644164E-3</v>
      </c>
      <c r="M814" s="127">
        <v>3.8470073119734201E-3</v>
      </c>
      <c r="N814" s="127">
        <v>-3.1193830430023619E-5</v>
      </c>
      <c r="O814" s="127">
        <v>3.9406696538564368E-3</v>
      </c>
      <c r="P814" s="127">
        <v>4.9619549850165008E-3</v>
      </c>
      <c r="Q814" s="127">
        <v>5.9522039180979758E-3</v>
      </c>
      <c r="R814" s="127">
        <v>3.5050175246822694E-3</v>
      </c>
      <c r="S814" s="127">
        <v>3.0894595691180449E-3</v>
      </c>
    </row>
    <row r="815" spans="1:19" x14ac:dyDescent="0.2">
      <c r="A815" s="85" t="s">
        <v>156</v>
      </c>
      <c r="B815" s="76"/>
      <c r="C815" s="182">
        <v>-0.35035992570596958</v>
      </c>
      <c r="D815" s="182">
        <v>0.18175261723316796</v>
      </c>
      <c r="E815" s="182">
        <v>5.4100425363273211E-2</v>
      </c>
      <c r="F815" s="182">
        <v>7.7229103727675871E-3</v>
      </c>
      <c r="G815" s="182">
        <v>-7.2534697238210724E-2</v>
      </c>
      <c r="H815" s="182">
        <v>-0.11375256462662124</v>
      </c>
      <c r="I815" s="182">
        <v>-4.8735223717291151E-2</v>
      </c>
      <c r="J815" s="182">
        <v>-6.6988587884261916E-2</v>
      </c>
      <c r="K815" s="182">
        <v>0.21198556442947594</v>
      </c>
      <c r="L815" s="182">
        <v>-3.162944030114101E-2</v>
      </c>
      <c r="M815" s="182">
        <v>-0.2135031028409318</v>
      </c>
      <c r="N815" s="182">
        <v>8.9771918940758547E-2</v>
      </c>
      <c r="O815" s="182">
        <v>0.12384528000968249</v>
      </c>
      <c r="P815" s="182">
        <v>1.5747257535809016E-2</v>
      </c>
      <c r="Q815" s="182">
        <v>-3.0344829695960437E-4</v>
      </c>
      <c r="R815" s="182">
        <v>0.18648375454618729</v>
      </c>
      <c r="S815" s="182">
        <v>-0.13332710515804044</v>
      </c>
    </row>
    <row r="816" spans="1:19" x14ac:dyDescent="0.2">
      <c r="A816" s="85" t="s">
        <v>10</v>
      </c>
      <c r="B816" s="76"/>
      <c r="C816" s="182" cm="1">
        <f t="array" ref="C816:S821">TRANSPOSE('Individ-I&amp;O Tables'!AH466:AM482)</f>
        <v>5.8170481215514668E-3</v>
      </c>
      <c r="D816" s="182">
        <v>6.8613015012443837E-2</v>
      </c>
      <c r="E816" s="182">
        <v>-1.0038427783613194E-2</v>
      </c>
      <c r="F816" s="182">
        <v>-1.0289888360336317E-2</v>
      </c>
      <c r="G816" s="182">
        <v>0.13512921810484377</v>
      </c>
      <c r="H816" s="182">
        <v>5.8406154611465727E-2</v>
      </c>
      <c r="I816" s="182">
        <v>-7.9878590914534725E-2</v>
      </c>
      <c r="J816" s="182">
        <v>-2.8861308006721313E-2</v>
      </c>
      <c r="K816" s="182">
        <v>7.1779339541733628E-2</v>
      </c>
      <c r="L816" s="182">
        <v>-6.9264675507800105E-2</v>
      </c>
      <c r="M816" s="182">
        <v>-6.984313376026112E-2</v>
      </c>
      <c r="N816" s="182">
        <v>8.4210321373662383E-3</v>
      </c>
      <c r="O816" s="182">
        <v>-1.7816243924871328E-2</v>
      </c>
      <c r="P816" s="182">
        <v>1.1603735350911006E-2</v>
      </c>
      <c r="Q816" s="182">
        <v>-0.10733126601427707</v>
      </c>
      <c r="R816" s="182">
        <v>2.875167872513892E-2</v>
      </c>
      <c r="S816" s="182">
        <v>0.10147156850891652</v>
      </c>
    </row>
    <row r="817" spans="1:19" x14ac:dyDescent="0.2">
      <c r="A817" s="85" t="s">
        <v>163</v>
      </c>
      <c r="B817" s="76"/>
      <c r="C817" s="127">
        <v>2.7596684371897696E-2</v>
      </c>
      <c r="D817" s="127">
        <v>8.8085305217602099E-3</v>
      </c>
      <c r="E817" s="127">
        <v>2.6368625109655219E-2</v>
      </c>
      <c r="F817" s="127">
        <v>1.5638000066764503E-2</v>
      </c>
      <c r="G817" s="127">
        <v>1.2755223414063935E-2</v>
      </c>
      <c r="H817" s="127">
        <v>2.4388604540768678E-2</v>
      </c>
      <c r="I817" s="127">
        <v>-9.3099701204359467E-2</v>
      </c>
      <c r="J817" s="127">
        <v>7.0309881798479787E-3</v>
      </c>
      <c r="K817" s="127">
        <v>-3.2336097675809078E-3</v>
      </c>
      <c r="L817" s="127">
        <v>3.194499255322527E-4</v>
      </c>
      <c r="M817" s="127">
        <v>4.3430765410279099E-2</v>
      </c>
      <c r="N817" s="127">
        <v>2.6974937687761196E-3</v>
      </c>
      <c r="O817" s="127">
        <v>-2.595868368305396E-3</v>
      </c>
      <c r="P817" s="127">
        <v>1.4213903397821888E-2</v>
      </c>
      <c r="Q817" s="127">
        <v>3.7787805088258029E-3</v>
      </c>
      <c r="R817" s="127">
        <v>1.3653340067599339E-2</v>
      </c>
      <c r="S817" s="127">
        <v>1.156399799009157E-3</v>
      </c>
    </row>
    <row r="818" spans="1:19" x14ac:dyDescent="0.2">
      <c r="A818" s="85" t="s">
        <v>164</v>
      </c>
      <c r="B818" s="76"/>
      <c r="C818" s="127">
        <v>7.926502114430448E-3</v>
      </c>
      <c r="D818" s="127">
        <v>7.7558839276749593E-3</v>
      </c>
      <c r="E818" s="127">
        <v>9.2580007277574278E-3</v>
      </c>
      <c r="F818" s="127">
        <v>5.5442003927788103E-3</v>
      </c>
      <c r="G818" s="127">
        <v>1.0414524384019085E-2</v>
      </c>
      <c r="H818" s="127">
        <v>9.2311067300180957E-3</v>
      </c>
      <c r="I818" s="127">
        <v>7.2769979427240146E-3</v>
      </c>
      <c r="J818" s="127">
        <v>1.246673367061739E-2</v>
      </c>
      <c r="K818" s="127">
        <v>3.3576643025983108E-2</v>
      </c>
      <c r="L818" s="127">
        <v>-5.4377050832631396E-3</v>
      </c>
      <c r="M818" s="127">
        <v>-9.3767481518247896E-3</v>
      </c>
      <c r="N818" s="127">
        <v>1.9263549545460387E-2</v>
      </c>
      <c r="O818" s="127">
        <v>-1.7780230663602258E-2</v>
      </c>
      <c r="P818" s="127">
        <v>4.6705859946640218E-3</v>
      </c>
      <c r="Q818" s="127">
        <v>1.0375952182810884E-2</v>
      </c>
      <c r="R818" s="127">
        <v>4.6664051132045024E-3</v>
      </c>
      <c r="S818" s="127">
        <v>1.0323815578116055E-2</v>
      </c>
    </row>
    <row r="819" spans="1:19" x14ac:dyDescent="0.2">
      <c r="A819" s="85" t="s">
        <v>165</v>
      </c>
      <c r="B819" s="76"/>
      <c r="C819" s="127">
        <v>0.13206193850545525</v>
      </c>
      <c r="D819" s="127">
        <v>0.14009879882582421</v>
      </c>
      <c r="E819" s="127">
        <v>5.820000495192048E-2</v>
      </c>
      <c r="F819" s="127">
        <v>6.7872948706977215E-2</v>
      </c>
      <c r="G819" s="127">
        <v>8.3330358357702874E-2</v>
      </c>
      <c r="H819" s="127">
        <v>1.6734233926077511E-2</v>
      </c>
      <c r="I819" s="127">
        <v>5.9244500329094361E-2</v>
      </c>
      <c r="J819" s="127">
        <v>2.2117619153930037E-2</v>
      </c>
      <c r="K819" s="127">
        <v>3.7690997486664178E-2</v>
      </c>
      <c r="L819" s="127">
        <v>-1.6658861117617428E-3</v>
      </c>
      <c r="M819" s="127">
        <v>1.9397077429510808E-2</v>
      </c>
      <c r="N819" s="127">
        <v>8.1146479136315341E-4</v>
      </c>
      <c r="O819" s="127">
        <v>-6.4958420442274203E-3</v>
      </c>
      <c r="P819" s="127">
        <v>4.3763072162901782E-2</v>
      </c>
      <c r="Q819" s="127">
        <v>-2.8345221556623562E-3</v>
      </c>
      <c r="R819" s="127">
        <v>-6.3648607666052653E-3</v>
      </c>
      <c r="S819" s="127">
        <v>2.1855425603189587E-3</v>
      </c>
    </row>
    <row r="820" spans="1:19" x14ac:dyDescent="0.2">
      <c r="A820" s="85" t="s">
        <v>166</v>
      </c>
      <c r="B820" s="76"/>
      <c r="C820" s="127">
        <v>0.1006377810823357</v>
      </c>
      <c r="D820" s="127">
        <v>9.8643312967199026E-2</v>
      </c>
      <c r="E820" s="127">
        <v>8.2310217318219026E-2</v>
      </c>
      <c r="F820" s="127">
        <v>6.2068603323479486E-2</v>
      </c>
      <c r="G820" s="127">
        <v>4.8002371239469793E-2</v>
      </c>
      <c r="H820" s="127">
        <v>4.2664941662472082E-2</v>
      </c>
      <c r="I820" s="127">
        <v>3.8797152041569229E-2</v>
      </c>
      <c r="J820" s="127">
        <v>3.3850439290199485E-2</v>
      </c>
      <c r="K820" s="127">
        <v>3.5796465007367988E-2</v>
      </c>
      <c r="L820" s="127">
        <v>3.0245733621645142E-2</v>
      </c>
      <c r="M820" s="127">
        <v>2.5676066657631762E-2</v>
      </c>
      <c r="N820" s="127">
        <v>5.4305144133837127E-3</v>
      </c>
      <c r="O820" s="127">
        <v>2.2010535015619372E-2</v>
      </c>
      <c r="P820" s="127">
        <v>1.6821776659040385E-2</v>
      </c>
      <c r="Q820" s="127">
        <v>1.5234334276275066E-2</v>
      </c>
      <c r="R820" s="127">
        <v>1.6109941924928785E-2</v>
      </c>
      <c r="S820" s="127">
        <v>1.8772991320974139E-2</v>
      </c>
    </row>
    <row r="821" spans="1:19" x14ac:dyDescent="0.2">
      <c r="A821" s="87" t="s">
        <v>167</v>
      </c>
      <c r="B821" s="88"/>
      <c r="C821" s="130">
        <v>5.6073102880794097E-2</v>
      </c>
      <c r="D821" s="130">
        <v>3.1440398023520208E-2</v>
      </c>
      <c r="E821" s="130">
        <v>3.7996052630852858E-2</v>
      </c>
      <c r="F821" s="130">
        <v>4.2021494286062541E-2</v>
      </c>
      <c r="G821" s="130">
        <v>2.8461631858215208E-2</v>
      </c>
      <c r="H821" s="130">
        <v>2.7290861835679667E-2</v>
      </c>
      <c r="I821" s="130">
        <v>2.220293721080983E-2</v>
      </c>
      <c r="J821" s="130">
        <v>4.1024658448633129E-2</v>
      </c>
      <c r="K821" s="130">
        <v>2.8511988869043822E-2</v>
      </c>
      <c r="L821" s="130">
        <v>2.2859544019983406E-2</v>
      </c>
      <c r="M821" s="130">
        <v>2.2964358613550867E-2</v>
      </c>
      <c r="N821" s="130">
        <v>7.600643944573029E-3</v>
      </c>
      <c r="O821" s="130">
        <v>8.1082288786317666E-3</v>
      </c>
      <c r="P821" s="130">
        <v>4.1580756386092712E-3</v>
      </c>
      <c r="Q821" s="130">
        <v>1.3063765678194329E-2</v>
      </c>
      <c r="R821" s="130">
        <v>6.5001050801403917E-4</v>
      </c>
      <c r="S821" s="130">
        <v>2.3017966454861892E-2</v>
      </c>
    </row>
    <row r="822" spans="1:19" x14ac:dyDescent="0.2">
      <c r="A822" s="1"/>
      <c r="C822" s="9"/>
      <c r="D822" s="9"/>
      <c r="E822" s="9"/>
      <c r="F822" s="9"/>
      <c r="G822" s="9"/>
      <c r="H822" s="9"/>
      <c r="I822" s="9"/>
      <c r="J822" s="9"/>
      <c r="K822" s="9"/>
      <c r="L822" s="9"/>
      <c r="M822" s="9"/>
      <c r="N822" s="9"/>
      <c r="O822" s="9"/>
      <c r="P822" s="9"/>
    </row>
    <row r="823" spans="1:19" x14ac:dyDescent="0.2">
      <c r="A823" s="50" t="s">
        <v>236</v>
      </c>
      <c r="B823" s="51"/>
      <c r="C823" s="51"/>
      <c r="D823" s="51"/>
      <c r="E823" s="51"/>
      <c r="F823" s="51"/>
      <c r="G823" s="51"/>
      <c r="H823" s="51"/>
      <c r="I823" s="51"/>
      <c r="J823" s="51"/>
      <c r="K823" s="51"/>
      <c r="L823" s="51"/>
      <c r="M823" s="51"/>
      <c r="N823" s="51"/>
      <c r="O823" s="51"/>
      <c r="P823" s="51"/>
      <c r="Q823" s="51"/>
      <c r="R823" s="51"/>
      <c r="S823" s="51"/>
    </row>
    <row r="824" spans="1:19" ht="15" x14ac:dyDescent="0.2">
      <c r="A824" s="78" t="s">
        <v>7</v>
      </c>
      <c r="B824" s="29"/>
      <c r="C824" s="57">
        <v>2007</v>
      </c>
      <c r="D824" s="57">
        <v>2008</v>
      </c>
      <c r="E824" s="57">
        <v>2009</v>
      </c>
      <c r="F824" s="57">
        <v>2010</v>
      </c>
      <c r="G824" s="57">
        <v>2011</v>
      </c>
      <c r="H824" s="57">
        <v>2012</v>
      </c>
      <c r="I824" s="57">
        <v>2013</v>
      </c>
      <c r="J824" s="57">
        <v>2014</v>
      </c>
      <c r="K824" s="57">
        <v>2015</v>
      </c>
      <c r="L824" s="57">
        <v>2016</v>
      </c>
      <c r="M824" s="57">
        <v>2017</v>
      </c>
      <c r="N824" s="57">
        <v>2018</v>
      </c>
      <c r="O824" s="57">
        <v>2019</v>
      </c>
      <c r="P824" s="57">
        <v>2020</v>
      </c>
      <c r="Q824" s="57">
        <v>2021</v>
      </c>
      <c r="R824" s="57">
        <v>2022</v>
      </c>
      <c r="S824" s="57">
        <v>2023</v>
      </c>
    </row>
    <row r="825" spans="1:19" x14ac:dyDescent="0.2">
      <c r="A825" s="85" t="s">
        <v>28</v>
      </c>
      <c r="B825" s="76"/>
      <c r="C825" s="127" cm="1">
        <f t="array" ref="C825:S835">TRANSPOSE('1.Shazam DNSP&amp;State'!AG363:AQ379)</f>
        <v>6.5434480000000001E-4</v>
      </c>
      <c r="D825" s="127">
        <v>2.0628270000000002E-3</v>
      </c>
      <c r="E825" s="127">
        <v>3.4177489999999999E-3</v>
      </c>
      <c r="F825" s="127">
        <v>9.2021099999999999E-4</v>
      </c>
      <c r="G825" s="127">
        <v>-5.1879209999999999E-3</v>
      </c>
      <c r="H825" s="127">
        <v>6.4933950000000003E-4</v>
      </c>
      <c r="I825" s="127">
        <v>-1.0075259999999999E-3</v>
      </c>
      <c r="J825" s="127">
        <v>2.1128679999999998E-5</v>
      </c>
      <c r="K825" s="127">
        <v>7.2782130000000002E-4</v>
      </c>
      <c r="L825" s="127">
        <v>2.1222020000000001E-4</v>
      </c>
      <c r="M825" s="127">
        <v>-5.6345069999999998E-4</v>
      </c>
      <c r="N825" s="127">
        <v>-5.2754729999999995E-4</v>
      </c>
      <c r="O825" s="127">
        <v>1.221956E-3</v>
      </c>
      <c r="P825" s="127">
        <v>-6.4680969999999995E-4</v>
      </c>
      <c r="Q825" s="127">
        <v>-2.9376430000000001E-4</v>
      </c>
      <c r="R825" s="127">
        <v>1.368471E-3</v>
      </c>
      <c r="S825" s="127">
        <v>1.4778599999999999E-3</v>
      </c>
    </row>
    <row r="826" spans="1:19" x14ac:dyDescent="0.2">
      <c r="A826" s="85" t="s">
        <v>161</v>
      </c>
      <c r="B826" s="76"/>
      <c r="C826" s="127">
        <v>2.804274E-2</v>
      </c>
      <c r="D826" s="127">
        <v>2.1391940000000002E-2</v>
      </c>
      <c r="E826" s="127">
        <v>1.200729E-2</v>
      </c>
      <c r="F826" s="127">
        <v>2.1320100000000002E-2</v>
      </c>
      <c r="G826" s="127">
        <v>-1.876375E-4</v>
      </c>
      <c r="H826" s="127">
        <v>-1.19939E-4</v>
      </c>
      <c r="I826" s="127">
        <v>-1.120026E-4</v>
      </c>
      <c r="J826" s="127">
        <v>-8.4999869999999997E-5</v>
      </c>
      <c r="K826" s="127">
        <v>3.2343350000000003E-5</v>
      </c>
      <c r="L826" s="127">
        <v>8.8625159999999997E-5</v>
      </c>
      <c r="M826" s="127">
        <v>-1.171258E-4</v>
      </c>
      <c r="N826" s="127">
        <v>7.2581780000000002E-5</v>
      </c>
      <c r="O826" s="127">
        <v>1.1442739999999999E-4</v>
      </c>
      <c r="P826" s="127">
        <v>1.788123E-3</v>
      </c>
      <c r="Q826" s="127">
        <v>9.7584720000000002E-5</v>
      </c>
      <c r="R826" s="127">
        <v>1.146732E-2</v>
      </c>
      <c r="S826" s="127">
        <v>-2.056189E-4</v>
      </c>
    </row>
    <row r="827" spans="1:19" x14ac:dyDescent="0.2">
      <c r="A827" s="85" t="s">
        <v>30</v>
      </c>
      <c r="B827" s="76"/>
      <c r="C827" s="127">
        <v>5.6356339999999996E-3</v>
      </c>
      <c r="D827" s="127">
        <v>4.5255699999999996E-3</v>
      </c>
      <c r="E827" s="127">
        <v>4.657451E-3</v>
      </c>
      <c r="F827" s="127">
        <v>3.9741589999999997E-3</v>
      </c>
      <c r="G827" s="127">
        <v>3.716015E-3</v>
      </c>
      <c r="H827" s="127">
        <v>3.1023700000000001E-3</v>
      </c>
      <c r="I827" s="127">
        <v>2.9146689999999999E-3</v>
      </c>
      <c r="J827" s="127">
        <v>2.9273120000000001E-3</v>
      </c>
      <c r="K827" s="127">
        <v>2.7356310000000001E-3</v>
      </c>
      <c r="L827" s="127">
        <v>3.58581E-3</v>
      </c>
      <c r="M827" s="127">
        <v>3.1420089999999999E-3</v>
      </c>
      <c r="N827" s="127">
        <v>3.2044439999999999E-3</v>
      </c>
      <c r="O827" s="127">
        <v>2.890728E-3</v>
      </c>
      <c r="P827" s="127">
        <v>2.3688450000000001E-3</v>
      </c>
      <c r="Q827" s="127">
        <v>2.5124539999999999E-3</v>
      </c>
      <c r="R827" s="127">
        <v>4.5290540000000002E-3</v>
      </c>
      <c r="S827" s="127">
        <v>3.7465469999999998E-3</v>
      </c>
    </row>
    <row r="828" spans="1:19" x14ac:dyDescent="0.2">
      <c r="A828" s="85" t="s">
        <v>162</v>
      </c>
      <c r="B828" s="76"/>
      <c r="C828" s="127">
        <v>7.8250690000000005E-3</v>
      </c>
      <c r="D828" s="127">
        <v>3.1232069999999998E-3</v>
      </c>
      <c r="E828" s="127">
        <v>4.9447470000000002E-3</v>
      </c>
      <c r="F828" s="127">
        <v>3.5802960000000002E-3</v>
      </c>
      <c r="G828" s="127">
        <v>1.928255E-3</v>
      </c>
      <c r="H828" s="127">
        <v>3.6088100000000001E-3</v>
      </c>
      <c r="I828" s="127">
        <v>-6.3539299999999998E-3</v>
      </c>
      <c r="J828" s="127">
        <v>2.1906450000000002E-3</v>
      </c>
      <c r="K828" s="127">
        <v>3.9859159999999999E-3</v>
      </c>
      <c r="L828" s="127">
        <v>9.7858540000000005E-4</v>
      </c>
      <c r="M828" s="127">
        <v>1.695797E-3</v>
      </c>
      <c r="N828" s="127">
        <v>2.3202919999999999E-5</v>
      </c>
      <c r="O828" s="127">
        <v>1.872058E-3</v>
      </c>
      <c r="P828" s="127">
        <v>2.2931819999999999E-3</v>
      </c>
      <c r="Q828" s="127">
        <v>2.8487619999999999E-3</v>
      </c>
      <c r="R828" s="127">
        <v>1.8661800000000001E-3</v>
      </c>
      <c r="S828" s="127">
        <v>1.3255789999999999E-3</v>
      </c>
    </row>
    <row r="829" spans="1:19" x14ac:dyDescent="0.2">
      <c r="A829" s="85" t="s">
        <v>156</v>
      </c>
      <c r="B829" s="76"/>
      <c r="C829" s="127">
        <v>8.7084789999999995E-2</v>
      </c>
      <c r="D829" s="127">
        <v>-3.9680310000000003E-2</v>
      </c>
      <c r="E829" s="127">
        <v>-1.2022369999999999E-2</v>
      </c>
      <c r="F829" s="127">
        <v>-1.0253899999999999E-3</v>
      </c>
      <c r="G829" s="127">
        <v>1.7042080000000001E-2</v>
      </c>
      <c r="H829" s="127">
        <v>2.0839590000000002E-2</v>
      </c>
      <c r="I829" s="127">
        <v>6.7876239999999999E-3</v>
      </c>
      <c r="J829" s="127">
        <v>8.6351640000000007E-3</v>
      </c>
      <c r="K829" s="127">
        <v>-3.183453E-2</v>
      </c>
      <c r="L829" s="127">
        <v>4.9339199999999996E-3</v>
      </c>
      <c r="M829" s="127">
        <v>3.1975589999999998E-2</v>
      </c>
      <c r="N829" s="127">
        <v>-1.2190329999999999E-2</v>
      </c>
      <c r="O829" s="127">
        <v>-1.9757469999999999E-2</v>
      </c>
      <c r="P829" s="127">
        <v>-2.784445E-3</v>
      </c>
      <c r="Q829" s="127">
        <v>-6.418912E-5</v>
      </c>
      <c r="R829" s="127">
        <v>-3.9394739999999998E-2</v>
      </c>
      <c r="S829" s="127">
        <v>2.872622E-2</v>
      </c>
    </row>
    <row r="830" spans="1:19" x14ac:dyDescent="0.2">
      <c r="A830" s="85" t="s">
        <v>10</v>
      </c>
      <c r="B830" s="76"/>
      <c r="C830" s="127">
        <v>-2.2062000000000002E-3</v>
      </c>
      <c r="D830" s="127">
        <v>-2.923504E-2</v>
      </c>
      <c r="E830" s="127">
        <v>3.939784E-3</v>
      </c>
      <c r="F830" s="127">
        <v>4.4649889999999999E-3</v>
      </c>
      <c r="G830" s="127">
        <v>-5.6920119999999998E-2</v>
      </c>
      <c r="H830" s="127">
        <v>-2.489978E-2</v>
      </c>
      <c r="I830" s="127">
        <v>3.2887069999999997E-2</v>
      </c>
      <c r="J830" s="127">
        <v>1.215201E-2</v>
      </c>
      <c r="K830" s="127">
        <v>-3.201727E-2</v>
      </c>
      <c r="L830" s="127">
        <v>3.035181E-2</v>
      </c>
      <c r="M830" s="127">
        <v>3.168228E-2</v>
      </c>
      <c r="N830" s="127">
        <v>-3.7968680000000001E-3</v>
      </c>
      <c r="O830" s="127">
        <v>7.9905770000000004E-3</v>
      </c>
      <c r="P830" s="127">
        <v>-4.9870440000000004E-3</v>
      </c>
      <c r="Q830" s="127">
        <v>5.106716E-2</v>
      </c>
      <c r="R830" s="127">
        <v>-1.3318119999999999E-2</v>
      </c>
      <c r="S830" s="127">
        <v>-4.8310560000000002E-2</v>
      </c>
    </row>
    <row r="831" spans="1:19" x14ac:dyDescent="0.2">
      <c r="A831" s="85" t="s">
        <v>163</v>
      </c>
      <c r="B831" s="76"/>
      <c r="C831" s="127">
        <v>-1.812918E-3</v>
      </c>
      <c r="D831" s="127">
        <v>-5.3754669999999999E-4</v>
      </c>
      <c r="E831" s="127">
        <v>-1.617439E-3</v>
      </c>
      <c r="F831" s="127">
        <v>-9.8878859999999998E-4</v>
      </c>
      <c r="G831" s="127">
        <v>-8.4464060000000001E-4</v>
      </c>
      <c r="H831" s="127">
        <v>-1.52793E-3</v>
      </c>
      <c r="I831" s="127">
        <v>5.8013079999999998E-3</v>
      </c>
      <c r="J831" s="127">
        <v>-5.0220539999999995E-4</v>
      </c>
      <c r="K831" s="127">
        <v>1.6201780000000001E-4</v>
      </c>
      <c r="L831" s="127">
        <v>-6.8155479999999993E-5</v>
      </c>
      <c r="M831" s="127">
        <v>-2.4283730000000002E-3</v>
      </c>
      <c r="N831" s="127">
        <v>-1.4644629999999999E-4</v>
      </c>
      <c r="O831" s="127">
        <v>1.4474240000000001E-4</v>
      </c>
      <c r="P831" s="127">
        <v>-7.5141339999999996E-4</v>
      </c>
      <c r="Q831" s="127">
        <v>-1.4783600000000001E-4</v>
      </c>
      <c r="R831" s="127">
        <v>-6.9378300000000001E-4</v>
      </c>
      <c r="S831" s="127">
        <v>-1.7097449999999999E-4</v>
      </c>
    </row>
    <row r="832" spans="1:19" x14ac:dyDescent="0.2">
      <c r="A832" s="85" t="s">
        <v>164</v>
      </c>
      <c r="B832" s="76"/>
      <c r="C832" s="127">
        <v>-1.316998E-3</v>
      </c>
      <c r="D832" s="127">
        <v>-1.3084100000000001E-3</v>
      </c>
      <c r="E832" s="127">
        <v>-1.2507589999999999E-3</v>
      </c>
      <c r="F832" s="127">
        <v>-1.0069230000000001E-3</v>
      </c>
      <c r="G832" s="127">
        <v>-1.7510379999999999E-3</v>
      </c>
      <c r="H832" s="127">
        <v>-1.3987030000000001E-3</v>
      </c>
      <c r="I832" s="127">
        <v>-1.114746E-3</v>
      </c>
      <c r="J832" s="127">
        <v>-1.8474100000000001E-3</v>
      </c>
      <c r="K832" s="127">
        <v>-4.9049769999999996E-3</v>
      </c>
      <c r="L832" s="127">
        <v>9.0876810000000004E-4</v>
      </c>
      <c r="M832" s="127">
        <v>1.2337190000000001E-3</v>
      </c>
      <c r="N832" s="127">
        <v>-2.9168200000000001E-3</v>
      </c>
      <c r="O832" s="127">
        <v>2.5764569999999999E-3</v>
      </c>
      <c r="P832" s="127">
        <v>-6.4046969999999998E-4</v>
      </c>
      <c r="Q832" s="127">
        <v>-1.3866110000000001E-3</v>
      </c>
      <c r="R832" s="127">
        <v>-7.2679869999999998E-4</v>
      </c>
      <c r="S832" s="127">
        <v>-2.0690510000000001E-3</v>
      </c>
    </row>
    <row r="833" spans="1:19" x14ac:dyDescent="0.2">
      <c r="A833" s="85" t="s">
        <v>165</v>
      </c>
      <c r="B833" s="76"/>
      <c r="C833" s="127">
        <v>-2.675457E-3</v>
      </c>
      <c r="D833" s="127">
        <v>-2.838012E-3</v>
      </c>
      <c r="E833" s="127">
        <v>-1.0145309999999999E-3</v>
      </c>
      <c r="F833" s="127">
        <v>-1.496573E-3</v>
      </c>
      <c r="G833" s="127">
        <v>-1.918154E-3</v>
      </c>
      <c r="H833" s="127">
        <v>-4.0986469999999999E-4</v>
      </c>
      <c r="I833" s="127">
        <v>-1.4341829999999999E-3</v>
      </c>
      <c r="J833" s="127">
        <v>-5.138699E-4</v>
      </c>
      <c r="K833" s="127">
        <v>-7.6630310000000001E-4</v>
      </c>
      <c r="L833" s="127">
        <v>1.0882139999999999E-4</v>
      </c>
      <c r="M833" s="127">
        <v>-4.7610790000000001E-4</v>
      </c>
      <c r="N833" s="127">
        <v>1.3835679999999999E-6</v>
      </c>
      <c r="O833" s="127">
        <v>1.4370539999999999E-4</v>
      </c>
      <c r="P833" s="127">
        <v>-8.5737849999999996E-4</v>
      </c>
      <c r="Q833" s="127">
        <v>2.1951840000000001E-4</v>
      </c>
      <c r="R833" s="127">
        <v>1.641511E-4</v>
      </c>
      <c r="S833" s="127">
        <v>-1.2512020000000001E-4</v>
      </c>
    </row>
    <row r="834" spans="1:19" x14ac:dyDescent="0.2">
      <c r="A834" s="85" t="s">
        <v>166</v>
      </c>
      <c r="B834" s="76"/>
      <c r="C834" s="127">
        <v>-7.2326780000000002E-3</v>
      </c>
      <c r="D834" s="127">
        <v>-6.1309099999999998E-3</v>
      </c>
      <c r="E834" s="127">
        <v>-4.7590210000000004E-3</v>
      </c>
      <c r="F834" s="127">
        <v>-4.6027280000000004E-3</v>
      </c>
      <c r="G834" s="127">
        <v>-3.1557349999999998E-3</v>
      </c>
      <c r="H834" s="127">
        <v>-3.0698240000000001E-3</v>
      </c>
      <c r="I834" s="127">
        <v>-2.7531560000000001E-3</v>
      </c>
      <c r="J834" s="127">
        <v>-2.298044E-3</v>
      </c>
      <c r="K834" s="127">
        <v>-2.4797299999999999E-3</v>
      </c>
      <c r="L834" s="127">
        <v>-1.8387550000000001E-3</v>
      </c>
      <c r="M834" s="127">
        <v>-1.7751069999999999E-3</v>
      </c>
      <c r="N834" s="127">
        <v>-2.6633890000000001E-4</v>
      </c>
      <c r="O834" s="127">
        <v>-1.4750010000000001E-3</v>
      </c>
      <c r="P834" s="127">
        <v>-5.739734E-4</v>
      </c>
      <c r="Q834" s="127">
        <v>-6.8853070000000004E-5</v>
      </c>
      <c r="R834" s="127">
        <v>-8.4616770000000001E-4</v>
      </c>
      <c r="S834" s="127">
        <v>-1.930789E-3</v>
      </c>
    </row>
    <row r="835" spans="1:19" x14ac:dyDescent="0.2">
      <c r="A835" s="87" t="s">
        <v>167</v>
      </c>
      <c r="B835" s="88"/>
      <c r="C835" s="130">
        <v>-1.4717259999999999E-2</v>
      </c>
      <c r="D835" s="130">
        <v>-9.3009960000000006E-3</v>
      </c>
      <c r="E835" s="130">
        <v>-9.7221779999999997E-3</v>
      </c>
      <c r="F835" s="130">
        <v>-1.1077160000000001E-2</v>
      </c>
      <c r="G835" s="130">
        <v>-7.5187140000000001E-3</v>
      </c>
      <c r="H835" s="130">
        <v>-7.3239029999999997E-3</v>
      </c>
      <c r="I835" s="130">
        <v>-5.9692310000000002E-3</v>
      </c>
      <c r="J835" s="130">
        <v>-1.072096E-2</v>
      </c>
      <c r="K835" s="130">
        <v>-7.4478230000000001E-3</v>
      </c>
      <c r="L835" s="130">
        <v>-5.8675799999999998E-3</v>
      </c>
      <c r="M835" s="130">
        <v>-5.4478749999999996E-3</v>
      </c>
      <c r="N835" s="130">
        <v>-1.7032869999999999E-3</v>
      </c>
      <c r="O835" s="130">
        <v>-2.049918E-3</v>
      </c>
      <c r="P835" s="130">
        <v>-3.6544890000000002E-4</v>
      </c>
      <c r="Q835" s="130">
        <v>-3.573994E-3</v>
      </c>
      <c r="R835" s="130">
        <v>2.8587870000000001E-4</v>
      </c>
      <c r="S835" s="130">
        <v>-7.1397750000000001E-3</v>
      </c>
    </row>
    <row r="836" spans="1:19" ht="15" x14ac:dyDescent="0.2">
      <c r="A836" s="80" t="s">
        <v>168</v>
      </c>
      <c r="B836" s="84"/>
      <c r="C836" s="90">
        <f t="shared" ref="C836:P836" si="164">SUM(C825:C835)</f>
        <v>9.9281066799999984E-2</v>
      </c>
      <c r="D836" s="90">
        <f t="shared" si="164"/>
        <v>-5.7927680700000005E-2</v>
      </c>
      <c r="E836" s="90">
        <f t="shared" si="164"/>
        <v>-1.419277E-3</v>
      </c>
      <c r="F836" s="90">
        <f t="shared" si="164"/>
        <v>1.4062192400000001E-2</v>
      </c>
      <c r="G836" s="90">
        <f t="shared" si="164"/>
        <v>-5.4797610099999998E-2</v>
      </c>
      <c r="H836" s="90">
        <f t="shared" si="164"/>
        <v>-1.0549834199999998E-2</v>
      </c>
      <c r="I836" s="90">
        <f t="shared" si="164"/>
        <v>2.9645896399999996E-2</v>
      </c>
      <c r="J836" s="90">
        <f t="shared" si="164"/>
        <v>9.958770510000001E-3</v>
      </c>
      <c r="K836" s="90">
        <f t="shared" si="164"/>
        <v>-7.1806903650000004E-2</v>
      </c>
      <c r="L836" s="90">
        <f t="shared" si="164"/>
        <v>3.3394069780000007E-2</v>
      </c>
      <c r="M836" s="90">
        <f t="shared" si="164"/>
        <v>5.892135560000001E-2</v>
      </c>
      <c r="N836" s="90">
        <f t="shared" si="164"/>
        <v>-1.8246025232000002E-2</v>
      </c>
      <c r="O836" s="90">
        <f t="shared" si="164"/>
        <v>-6.3277377999999985E-3</v>
      </c>
      <c r="P836" s="90">
        <f t="shared" si="164"/>
        <v>-5.1568326000000012E-3</v>
      </c>
      <c r="Q836" s="90">
        <f>SUM(Q825:Q835)</f>
        <v>5.1210231630000005E-2</v>
      </c>
      <c r="R836" s="90">
        <f>SUM(R825:R835)</f>
        <v>-3.5298554600000004E-2</v>
      </c>
      <c r="S836" s="90">
        <f>SUM(S825:S835)</f>
        <v>-2.4675682600000002E-2</v>
      </c>
    </row>
    <row r="837" spans="1:19" x14ac:dyDescent="0.2">
      <c r="A837" s="95" t="s">
        <v>184</v>
      </c>
      <c r="B837" s="96"/>
      <c r="C837" s="97" cm="1">
        <f t="array" ref="C837:S837">TRANSPOSE('5.Stata-DNSP&amp;State'!J326:J342)</f>
        <v>9.9280707538127899E-2</v>
      </c>
      <c r="D837" s="97">
        <v>-5.792703852057457E-2</v>
      </c>
      <c r="E837" s="97">
        <v>-1.4198021963238716E-3</v>
      </c>
      <c r="F837" s="97">
        <v>1.4062483794987202E-2</v>
      </c>
      <c r="G837" s="97">
        <v>-5.4797857999801636E-2</v>
      </c>
      <c r="H837" s="97">
        <v>-1.0550003498792648E-2</v>
      </c>
      <c r="I837" s="97">
        <v>2.964618057012558E-2</v>
      </c>
      <c r="J837" s="97">
        <v>9.9587775766849518E-3</v>
      </c>
      <c r="K837" s="97">
        <v>-7.1806862950325012E-2</v>
      </c>
      <c r="L837" s="97">
        <v>3.3393435180187225E-2</v>
      </c>
      <c r="M837" s="97">
        <v>5.8921929448843002E-2</v>
      </c>
      <c r="N837" s="97">
        <v>-1.8246293067932129E-2</v>
      </c>
      <c r="O837" s="97">
        <v>-6.327338982373476E-3</v>
      </c>
      <c r="P837" s="97">
        <v>-5.1570096984505653E-3</v>
      </c>
      <c r="Q837" s="97">
        <v>5.1210314035415649E-2</v>
      </c>
      <c r="R837" s="97">
        <v>-3.5298150032758713E-2</v>
      </c>
      <c r="S837" s="97">
        <v>-2.4676281958818436E-2</v>
      </c>
    </row>
    <row r="838" spans="1:19" x14ac:dyDescent="0.2">
      <c r="A838" s="95" t="s">
        <v>184</v>
      </c>
      <c r="B838" s="96"/>
      <c r="C838" s="98">
        <f t="shared" ref="C838:P838" si="165">C836-C837</f>
        <v>3.592618720849039E-7</v>
      </c>
      <c r="D838" s="98">
        <f t="shared" si="165"/>
        <v>-6.4217942543493001E-7</v>
      </c>
      <c r="E838" s="98">
        <f t="shared" si="165"/>
        <v>5.25196323871574E-7</v>
      </c>
      <c r="F838" s="98">
        <f t="shared" si="165"/>
        <v>-2.9139498720041901E-7</v>
      </c>
      <c r="G838" s="98">
        <f t="shared" si="165"/>
        <v>2.4789980163780756E-7</v>
      </c>
      <c r="H838" s="98">
        <f t="shared" si="165"/>
        <v>1.692987926498607E-7</v>
      </c>
      <c r="I838" s="98">
        <f t="shared" si="165"/>
        <v>-2.8417012558346055E-7</v>
      </c>
      <c r="J838" s="98">
        <f t="shared" si="165"/>
        <v>-7.0666849507489138E-9</v>
      </c>
      <c r="K838" s="98">
        <f t="shared" si="165"/>
        <v>-4.0699674991317991E-8</v>
      </c>
      <c r="L838" s="98">
        <f t="shared" si="165"/>
        <v>6.3459981278213284E-7</v>
      </c>
      <c r="M838" s="98">
        <f t="shared" si="165"/>
        <v>-5.7384884299266359E-7</v>
      </c>
      <c r="N838" s="98">
        <f t="shared" si="165"/>
        <v>2.6783593212731382E-7</v>
      </c>
      <c r="O838" s="98">
        <f t="shared" si="165"/>
        <v>-3.9881762652245467E-7</v>
      </c>
      <c r="P838" s="98">
        <f t="shared" si="165"/>
        <v>1.7709845056418372E-7</v>
      </c>
      <c r="Q838" s="98">
        <f t="shared" ref="Q838:R838" si="166">Q836-Q837</f>
        <v>-8.2405415643971303E-8</v>
      </c>
      <c r="R838" s="98">
        <f t="shared" si="166"/>
        <v>-4.0456724129112054E-7</v>
      </c>
      <c r="S838" s="98">
        <f t="shared" ref="S838" si="167">S836-S837</f>
        <v>5.9935881843373173E-7</v>
      </c>
    </row>
    <row r="839" spans="1:19" x14ac:dyDescent="0.2">
      <c r="A839" s="1"/>
    </row>
    <row r="840" spans="1:19" x14ac:dyDescent="0.2">
      <c r="A840" s="50" t="s">
        <v>237</v>
      </c>
      <c r="B840" s="51"/>
      <c r="C840" s="51"/>
      <c r="D840" s="51"/>
      <c r="E840" s="51"/>
      <c r="F840" s="51"/>
    </row>
    <row r="841" spans="1:19" ht="30" x14ac:dyDescent="0.2">
      <c r="A841" s="78" t="s">
        <v>7</v>
      </c>
      <c r="B841" s="29"/>
      <c r="C841" s="29" t="s">
        <v>497</v>
      </c>
      <c r="D841" s="29" t="s">
        <v>277</v>
      </c>
      <c r="E841" s="29" t="s">
        <v>498</v>
      </c>
      <c r="F841" s="29" t="s">
        <v>574</v>
      </c>
    </row>
    <row r="842" spans="1:19" ht="15" x14ac:dyDescent="0.2">
      <c r="A842" s="68" t="s">
        <v>28</v>
      </c>
      <c r="B842" s="77"/>
      <c r="C842" s="183">
        <f>AVERAGE(C825:S825)</f>
        <v>2.6511232235294129E-4</v>
      </c>
      <c r="D842" s="183">
        <f>AVERAGE(C825:H825)</f>
        <v>4.1942505000000014E-4</v>
      </c>
      <c r="E842" s="183">
        <f>AVERAGE(I825:S825)</f>
        <v>1.8094174363636362E-4</v>
      </c>
      <c r="F842" s="183">
        <f>S825</f>
        <v>1.4778599999999999E-3</v>
      </c>
      <c r="H842" s="69"/>
    </row>
    <row r="843" spans="1:19" ht="15" x14ac:dyDescent="0.2">
      <c r="A843" s="68" t="s">
        <v>161</v>
      </c>
      <c r="B843" s="77"/>
      <c r="C843" s="183">
        <f t="shared" ref="C843:C853" si="168">AVERAGE(C826:S826)</f>
        <v>5.623279514117647E-3</v>
      </c>
      <c r="D843" s="183">
        <f t="shared" ref="D843:D853" si="169">AVERAGE(C826:H826)</f>
        <v>1.3742415583333332E-2</v>
      </c>
      <c r="E843" s="183">
        <f t="shared" ref="E843:E853" si="170">AVERAGE(I826:S826)</f>
        <v>1.1946598399999999E-3</v>
      </c>
      <c r="F843" s="183">
        <f t="shared" ref="F843:F853" si="171">S826</f>
        <v>-2.056189E-4</v>
      </c>
      <c r="H843" s="69"/>
    </row>
    <row r="844" spans="1:19" ht="15" x14ac:dyDescent="0.2">
      <c r="A844" s="68" t="s">
        <v>30</v>
      </c>
      <c r="B844" s="77"/>
      <c r="C844" s="183">
        <f t="shared" si="168"/>
        <v>3.5393354117647063E-3</v>
      </c>
      <c r="D844" s="183">
        <f t="shared" si="169"/>
        <v>4.2685331666666663E-3</v>
      </c>
      <c r="E844" s="183">
        <f t="shared" si="170"/>
        <v>3.141591181818182E-3</v>
      </c>
      <c r="F844" s="183">
        <f t="shared" si="171"/>
        <v>3.7465469999999998E-3</v>
      </c>
      <c r="H844" s="69"/>
    </row>
    <row r="845" spans="1:19" ht="15" x14ac:dyDescent="0.2">
      <c r="A845" s="68" t="s">
        <v>162</v>
      </c>
      <c r="B845" s="77"/>
      <c r="C845" s="183">
        <f t="shared" si="168"/>
        <v>2.2197859599999998E-3</v>
      </c>
      <c r="D845" s="183">
        <f t="shared" si="169"/>
        <v>4.1683973333333331E-3</v>
      </c>
      <c r="E845" s="183">
        <f t="shared" si="170"/>
        <v>1.1569070290909091E-3</v>
      </c>
      <c r="F845" s="183">
        <f t="shared" si="171"/>
        <v>1.3255789999999999E-3</v>
      </c>
    </row>
    <row r="846" spans="1:19" ht="15" x14ac:dyDescent="0.2">
      <c r="A846" s="68" t="s">
        <v>156</v>
      </c>
      <c r="B846" s="77"/>
      <c r="C846" s="183">
        <f t="shared" si="168"/>
        <v>2.7806590517647067E-3</v>
      </c>
      <c r="D846" s="183">
        <f t="shared" si="169"/>
        <v>1.2039731666666666E-2</v>
      </c>
      <c r="E846" s="183">
        <f t="shared" si="170"/>
        <v>-2.2697441927272723E-3</v>
      </c>
      <c r="F846" s="183">
        <f t="shared" si="171"/>
        <v>2.872622E-2</v>
      </c>
    </row>
    <row r="847" spans="1:19" ht="15" x14ac:dyDescent="0.2">
      <c r="A847" s="68" t="s">
        <v>10</v>
      </c>
      <c r="B847" s="77"/>
      <c r="C847" s="183">
        <f t="shared" si="168"/>
        <v>-2.4209012941176465E-3</v>
      </c>
      <c r="D847" s="183">
        <f t="shared" si="169"/>
        <v>-1.7476061166666664E-2</v>
      </c>
      <c r="E847" s="183">
        <f t="shared" si="170"/>
        <v>5.7910040909090908E-3</v>
      </c>
      <c r="F847" s="183">
        <f t="shared" si="171"/>
        <v>-4.8310560000000002E-2</v>
      </c>
      <c r="H847" s="69"/>
    </row>
    <row r="848" spans="1:19" ht="15" x14ac:dyDescent="0.2">
      <c r="A848" s="68" t="s">
        <v>163</v>
      </c>
      <c r="B848" s="77"/>
      <c r="C848" s="183">
        <f t="shared" si="168"/>
        <v>-3.6061069294117648E-4</v>
      </c>
      <c r="D848" s="183">
        <f t="shared" si="169"/>
        <v>-1.2215438166666666E-3</v>
      </c>
      <c r="E848" s="183">
        <f t="shared" si="170"/>
        <v>1.0898919272727272E-4</v>
      </c>
      <c r="F848" s="183">
        <f t="shared" si="171"/>
        <v>-1.7097449999999999E-4</v>
      </c>
    </row>
    <row r="849" spans="1:19" ht="15" x14ac:dyDescent="0.2">
      <c r="A849" s="68" t="s">
        <v>164</v>
      </c>
      <c r="B849" s="77"/>
      <c r="C849" s="183">
        <f t="shared" si="168"/>
        <v>-1.112986488235294E-3</v>
      </c>
      <c r="D849" s="183">
        <f t="shared" si="169"/>
        <v>-1.3388051666666666E-3</v>
      </c>
      <c r="E849" s="183">
        <f t="shared" si="170"/>
        <v>-9.898126636363636E-4</v>
      </c>
      <c r="F849" s="183">
        <f t="shared" si="171"/>
        <v>-2.0690510000000001E-3</v>
      </c>
    </row>
    <row r="850" spans="1:19" ht="15" x14ac:dyDescent="0.2">
      <c r="A850" s="68" t="s">
        <v>165</v>
      </c>
      <c r="B850" s="77"/>
      <c r="C850" s="183">
        <f t="shared" si="168"/>
        <v>-8.1693967247058825E-4</v>
      </c>
      <c r="D850" s="183">
        <f t="shared" si="169"/>
        <v>-1.72543195E-3</v>
      </c>
      <c r="E850" s="183">
        <f t="shared" si="170"/>
        <v>-3.2139843018181815E-4</v>
      </c>
      <c r="F850" s="183">
        <f t="shared" si="171"/>
        <v>-1.2512020000000001E-4</v>
      </c>
    </row>
    <row r="851" spans="1:19" ht="15" x14ac:dyDescent="0.2">
      <c r="A851" s="68" t="s">
        <v>166</v>
      </c>
      <c r="B851" s="77"/>
      <c r="C851" s="183">
        <f t="shared" si="168"/>
        <v>-2.6621653570588228E-3</v>
      </c>
      <c r="D851" s="183">
        <f t="shared" si="169"/>
        <v>-4.8251493333333331E-3</v>
      </c>
      <c r="E851" s="183">
        <f t="shared" si="170"/>
        <v>-1.4823559154545454E-3</v>
      </c>
      <c r="F851" s="183">
        <f t="shared" si="171"/>
        <v>-1.930789E-3</v>
      </c>
    </row>
    <row r="852" spans="1:19" ht="15" x14ac:dyDescent="0.2">
      <c r="A852" s="68" t="s">
        <v>167</v>
      </c>
      <c r="B852" s="79"/>
      <c r="C852" s="183">
        <f t="shared" si="168"/>
        <v>-6.4506014235294123E-3</v>
      </c>
      <c r="D852" s="183">
        <f t="shared" si="169"/>
        <v>-9.9433685000000008E-3</v>
      </c>
      <c r="E852" s="183">
        <f t="shared" si="170"/>
        <v>-4.5454557454545456E-3</v>
      </c>
      <c r="F852" s="183">
        <f t="shared" si="171"/>
        <v>-7.1397750000000001E-3</v>
      </c>
    </row>
    <row r="853" spans="1:19" ht="15" x14ac:dyDescent="0.2">
      <c r="A853" s="80" t="s">
        <v>168</v>
      </c>
      <c r="B853" s="81"/>
      <c r="C853" s="183">
        <f t="shared" si="168"/>
        <v>6.0396733164705862E-4</v>
      </c>
      <c r="D853" s="183">
        <f t="shared" si="169"/>
        <v>-1.8918571333333368E-3</v>
      </c>
      <c r="E853" s="183">
        <f t="shared" si="170"/>
        <v>1.9653261307272744E-3</v>
      </c>
      <c r="F853" s="183">
        <f t="shared" si="171"/>
        <v>-2.4675682600000002E-2</v>
      </c>
    </row>
    <row r="854" spans="1:19" x14ac:dyDescent="0.2">
      <c r="A854" s="1"/>
    </row>
    <row r="855" spans="1:19" x14ac:dyDescent="0.2">
      <c r="A855" s="1"/>
    </row>
    <row r="856" spans="1:19" x14ac:dyDescent="0.2">
      <c r="A856" s="50" t="s">
        <v>238</v>
      </c>
      <c r="B856" s="51"/>
      <c r="C856" s="51"/>
      <c r="D856" s="51"/>
      <c r="E856" s="51"/>
      <c r="F856" s="51"/>
      <c r="G856" s="51"/>
      <c r="H856" s="51"/>
      <c r="I856" s="51"/>
      <c r="J856" s="51"/>
      <c r="K856" s="51"/>
      <c r="L856" s="51"/>
      <c r="M856" s="51"/>
      <c r="N856" s="51"/>
      <c r="O856" s="51"/>
      <c r="P856" s="51"/>
      <c r="Q856" s="51"/>
      <c r="R856" s="51"/>
      <c r="S856" s="51"/>
    </row>
    <row r="857" spans="1:19" ht="15" x14ac:dyDescent="0.2">
      <c r="A857" s="78" t="s">
        <v>7</v>
      </c>
      <c r="B857" s="29"/>
      <c r="C857" s="29">
        <v>2007</v>
      </c>
      <c r="D857" s="29">
        <v>2008</v>
      </c>
      <c r="E857" s="29">
        <v>2009</v>
      </c>
      <c r="F857" s="29">
        <v>2010</v>
      </c>
      <c r="G857" s="29">
        <v>2011</v>
      </c>
      <c r="H857" s="29">
        <v>2012</v>
      </c>
      <c r="I857" s="29">
        <v>2013</v>
      </c>
      <c r="J857" s="29">
        <v>2014</v>
      </c>
      <c r="K857" s="29">
        <v>2015</v>
      </c>
      <c r="L857" s="29">
        <v>2016</v>
      </c>
      <c r="M857" s="29">
        <v>2017</v>
      </c>
      <c r="N857" s="29">
        <v>2018</v>
      </c>
      <c r="O857" s="29">
        <v>2019</v>
      </c>
      <c r="P857" s="29">
        <v>2020</v>
      </c>
      <c r="Q857" s="29">
        <v>2021</v>
      </c>
      <c r="R857" s="29">
        <v>2022</v>
      </c>
      <c r="S857" s="29">
        <v>2023</v>
      </c>
    </row>
    <row r="858" spans="1:19" x14ac:dyDescent="0.2">
      <c r="A858" s="85" t="s">
        <v>28</v>
      </c>
      <c r="B858" s="76"/>
      <c r="C858" s="127" cm="1">
        <f t="array" ref="C858:S862">TRANSPOSE('Individ-I&amp;O Tables'!AA493:AE509)</f>
        <v>2.7381676741217179E-2</v>
      </c>
      <c r="D858" s="127">
        <v>7.5838420539886472E-3</v>
      </c>
      <c r="E858" s="127">
        <v>-6.8640886843310553E-3</v>
      </c>
      <c r="F858" s="127">
        <v>2.0799204146988604E-2</v>
      </c>
      <c r="G858" s="127">
        <v>-2.1491714173263603E-2</v>
      </c>
      <c r="H858" s="127">
        <v>-2.1574970708626681E-2</v>
      </c>
      <c r="I858" s="127">
        <v>-9.5288119470930915E-4</v>
      </c>
      <c r="J858" s="127">
        <v>-3.7470997650928921E-2</v>
      </c>
      <c r="K858" s="127">
        <v>-2.489925671648361E-2</v>
      </c>
      <c r="L858" s="127">
        <v>1.2195302250635187E-3</v>
      </c>
      <c r="M858" s="127">
        <v>-1.3660654784777957E-2</v>
      </c>
      <c r="N858" s="127">
        <v>-5.9653660923939499E-3</v>
      </c>
      <c r="O858" s="127">
        <v>-1.0186422972279459E-2</v>
      </c>
      <c r="P858" s="127">
        <v>-2.0232092674730414E-2</v>
      </c>
      <c r="Q858" s="127">
        <v>-1.8802531546113881E-2</v>
      </c>
      <c r="R858" s="127">
        <v>1.1133248395973204E-2</v>
      </c>
      <c r="S858" s="127">
        <v>3.4845587544547808E-3</v>
      </c>
    </row>
    <row r="859" spans="1:19" x14ac:dyDescent="0.2">
      <c r="A859" s="85" t="s">
        <v>161</v>
      </c>
      <c r="B859" s="76"/>
      <c r="C859" s="127">
        <v>0</v>
      </c>
      <c r="D859" s="127">
        <v>6.8012791365294367E-2</v>
      </c>
      <c r="E859" s="127">
        <v>7.5737707870144153E-2</v>
      </c>
      <c r="F859" s="127">
        <v>0</v>
      </c>
      <c r="G859" s="127">
        <v>0</v>
      </c>
      <c r="H859" s="127">
        <v>0</v>
      </c>
      <c r="I859" s="127">
        <v>0</v>
      </c>
      <c r="J859" s="127">
        <v>0</v>
      </c>
      <c r="K859" s="127">
        <v>0</v>
      </c>
      <c r="L859" s="127">
        <v>0</v>
      </c>
      <c r="M859" s="127">
        <v>0</v>
      </c>
      <c r="N859" s="127">
        <v>0</v>
      </c>
      <c r="O859" s="127">
        <v>0</v>
      </c>
      <c r="P859" s="127">
        <v>0</v>
      </c>
      <c r="Q859" s="127">
        <v>0</v>
      </c>
      <c r="R859" s="127">
        <v>0</v>
      </c>
      <c r="S859" s="127">
        <v>0</v>
      </c>
    </row>
    <row r="860" spans="1:19" x14ac:dyDescent="0.2">
      <c r="A860" s="85" t="s">
        <v>30</v>
      </c>
      <c r="B860" s="76"/>
      <c r="C860" s="127">
        <v>7.5371588480618889E-4</v>
      </c>
      <c r="D860" s="127">
        <v>2.1580408341308273E-3</v>
      </c>
      <c r="E860" s="127">
        <v>4.1817793352332898E-2</v>
      </c>
      <c r="F860" s="127">
        <v>1.5227554887704177E-2</v>
      </c>
      <c r="G860" s="127">
        <v>1.0932766086016756E-2</v>
      </c>
      <c r="H860" s="127">
        <v>9.6397949681626387E-3</v>
      </c>
      <c r="I860" s="127">
        <v>4.270935679311613E-3</v>
      </c>
      <c r="J860" s="127">
        <v>4.7073229936184062E-3</v>
      </c>
      <c r="K860" s="127">
        <v>2.5478744522407165E-3</v>
      </c>
      <c r="L860" s="127">
        <v>5.4973179459631306E-3</v>
      </c>
      <c r="M860" s="127">
        <v>2.2630590208180045E-2</v>
      </c>
      <c r="N860" s="127">
        <v>1.8161579926544914E-2</v>
      </c>
      <c r="O860" s="127">
        <v>1.3108043745730106E-2</v>
      </c>
      <c r="P860" s="127">
        <v>9.2325194697147374E-3</v>
      </c>
      <c r="Q860" s="127">
        <v>6.7969884543242903E-3</v>
      </c>
      <c r="R860" s="127">
        <v>8.5296911169612886E-3</v>
      </c>
      <c r="S860" s="127">
        <v>8.503284310069803E-3</v>
      </c>
    </row>
    <row r="861" spans="1:19" x14ac:dyDescent="0.2">
      <c r="A861" s="85" t="s">
        <v>162</v>
      </c>
      <c r="B861" s="76"/>
      <c r="C861" s="127">
        <v>5.8269900705116362E-3</v>
      </c>
      <c r="D861" s="127">
        <v>5.7922444176485921E-3</v>
      </c>
      <c r="E861" s="127">
        <v>9.3121672670667087E-3</v>
      </c>
      <c r="F861" s="127">
        <v>6.7168386607768587E-3</v>
      </c>
      <c r="G861" s="127">
        <v>-1.7024232333343538E-4</v>
      </c>
      <c r="H861" s="127">
        <v>5.1934306252408007E-3</v>
      </c>
      <c r="I861" s="127">
        <v>2.672548827877555E-3</v>
      </c>
      <c r="J861" s="127">
        <v>2.2773803974405807E-3</v>
      </c>
      <c r="K861" s="127">
        <v>1.3425914798356621E-3</v>
      </c>
      <c r="L861" s="127">
        <v>6.8589596531379434E-3</v>
      </c>
      <c r="M861" s="127">
        <v>1.8332790520262095E-3</v>
      </c>
      <c r="N861" s="127">
        <v>3.8141905789676979E-3</v>
      </c>
      <c r="O861" s="127">
        <v>-1.4533482366699269E-4</v>
      </c>
      <c r="P861" s="127">
        <v>1.3205357540342748E-3</v>
      </c>
      <c r="Q861" s="127">
        <v>2.1446433618555315E-3</v>
      </c>
      <c r="R861" s="127">
        <v>4.4320041564402599E-3</v>
      </c>
      <c r="S861" s="127">
        <v>3.3825505043724698E-3</v>
      </c>
    </row>
    <row r="862" spans="1:19" x14ac:dyDescent="0.2">
      <c r="A862" s="85" t="s">
        <v>156</v>
      </c>
      <c r="B862" s="76"/>
      <c r="C862" s="182">
        <v>0.14240366733640811</v>
      </c>
      <c r="D862" s="182">
        <v>-0.32745610960604932</v>
      </c>
      <c r="E862" s="182">
        <v>9.2956890009171955E-2</v>
      </c>
      <c r="F862" s="182">
        <v>0.29592008731982633</v>
      </c>
      <c r="G862" s="182">
        <v>-9.9608674269024047E-2</v>
      </c>
      <c r="H862" s="182">
        <v>-0.20779984430516643</v>
      </c>
      <c r="I862" s="182">
        <v>0.10090780574339706</v>
      </c>
      <c r="J862" s="182">
        <v>0.16134776573305651</v>
      </c>
      <c r="K862" s="182">
        <v>-0.30117372624673305</v>
      </c>
      <c r="L862" s="182">
        <v>0.1218963905740513</v>
      </c>
      <c r="M862" s="182">
        <v>0.10836384583505783</v>
      </c>
      <c r="N862" s="182">
        <v>-0.12145480871208013</v>
      </c>
      <c r="O862" s="182">
        <v>0.11880227266561953</v>
      </c>
      <c r="P862" s="182">
        <v>-0.19017856351598089</v>
      </c>
      <c r="Q862" s="182">
        <v>5.990710666317025E-2</v>
      </c>
      <c r="R862" s="182">
        <v>7.9296753491420957E-2</v>
      </c>
      <c r="S862" s="182">
        <v>5.8930430592149162E-2</v>
      </c>
    </row>
    <row r="863" spans="1:19" x14ac:dyDescent="0.2">
      <c r="A863" s="85" t="s">
        <v>10</v>
      </c>
      <c r="B863" s="76"/>
      <c r="C863" s="127" cm="1">
        <f t="array" ref="C863:S868">TRANSPOSE('Individ-I&amp;O Tables'!AH493:AM509)</f>
        <v>-7.3840423332715219E-2</v>
      </c>
      <c r="D863" s="127">
        <v>0.10905118428647008</v>
      </c>
      <c r="E863" s="127">
        <v>9.0340247946999269E-2</v>
      </c>
      <c r="F863" s="127">
        <v>8.9484044531234423E-4</v>
      </c>
      <c r="G863" s="127">
        <v>0.21978433753100185</v>
      </c>
      <c r="H863" s="127">
        <v>3.3129110546521436E-2</v>
      </c>
      <c r="I863" s="127">
        <v>5.1323163623425358E-2</v>
      </c>
      <c r="J863" s="127">
        <v>-4.8423404667172522E-3</v>
      </c>
      <c r="K863" s="127">
        <v>3.8236604216150639E-2</v>
      </c>
      <c r="L863" s="127">
        <v>-0.17598023822606168</v>
      </c>
      <c r="M863" s="127">
        <v>0.14138978924728354</v>
      </c>
      <c r="N863" s="127">
        <v>-2.0341280141984368E-2</v>
      </c>
      <c r="O863" s="127">
        <v>2.5733273000828054E-2</v>
      </c>
      <c r="P863" s="127">
        <v>-0.11517005202682171</v>
      </c>
      <c r="Q863" s="127">
        <v>1.9371332262498642E-2</v>
      </c>
      <c r="R863" s="127">
        <v>6.5952798902077336E-2</v>
      </c>
      <c r="S863" s="127">
        <v>0.15119198133500486</v>
      </c>
    </row>
    <row r="864" spans="1:19" x14ac:dyDescent="0.2">
      <c r="A864" s="85" t="s">
        <v>163</v>
      </c>
      <c r="B864" s="76"/>
      <c r="C864" s="127">
        <v>8.9765895942573969E-3</v>
      </c>
      <c r="D864" s="127">
        <v>8.8977090825450109E-3</v>
      </c>
      <c r="E864" s="127">
        <v>1.5445383745794451E-2</v>
      </c>
      <c r="F864" s="127">
        <v>1.9123800244737588E-2</v>
      </c>
      <c r="G864" s="127">
        <v>-3.242127163829011E-2</v>
      </c>
      <c r="H864" s="127">
        <v>1.2124501817242651E-2</v>
      </c>
      <c r="I864" s="127">
        <v>3.7926610585395999E-3</v>
      </c>
      <c r="J864" s="127">
        <v>-2.756080114593587E-3</v>
      </c>
      <c r="K864" s="127">
        <v>1.6889856524194294E-2</v>
      </c>
      <c r="L864" s="127">
        <v>-7.8185824175908154E-3</v>
      </c>
      <c r="M864" s="127">
        <v>1.4349748014760431E-2</v>
      </c>
      <c r="N864" s="127">
        <v>7.1129305722507181E-3</v>
      </c>
      <c r="O864" s="127">
        <v>-4.0370705160223406E-3</v>
      </c>
      <c r="P864" s="127">
        <v>3.6982975746404057E-3</v>
      </c>
      <c r="Q864" s="127">
        <v>6.7835808503640795E-3</v>
      </c>
      <c r="R864" s="127">
        <v>1.6087198920981805E-2</v>
      </c>
      <c r="S864" s="127">
        <v>-1.1593044187617921E-3</v>
      </c>
    </row>
    <row r="865" spans="1:19" x14ac:dyDescent="0.2">
      <c r="A865" s="85" t="s">
        <v>164</v>
      </c>
      <c r="B865" s="76"/>
      <c r="C865" s="127">
        <v>5.3998542052484367E-5</v>
      </c>
      <c r="D865" s="127">
        <v>5.2995733855942821E-5</v>
      </c>
      <c r="E865" s="127">
        <v>9.2447357817636842E-4</v>
      </c>
      <c r="F865" s="127">
        <v>2.1275777607539454E-4</v>
      </c>
      <c r="G865" s="127">
        <v>8.2962245956876327E-4</v>
      </c>
      <c r="H865" s="127">
        <v>-5.0604034096117427E-3</v>
      </c>
      <c r="I865" s="127">
        <v>4.8723461831745493E-4</v>
      </c>
      <c r="J865" s="127">
        <v>-9.9191705551073747E-3</v>
      </c>
      <c r="K865" s="127">
        <v>-2.9740751147782806E-2</v>
      </c>
      <c r="L865" s="127">
        <v>5.8674916498987189E-3</v>
      </c>
      <c r="M865" s="127">
        <v>-9.2812077956359323E-5</v>
      </c>
      <c r="N865" s="127">
        <v>9.9437655573587896E-3</v>
      </c>
      <c r="O865" s="127">
        <v>7.3860022826796705E-3</v>
      </c>
      <c r="P865" s="127">
        <v>1.3243441741707093E-2</v>
      </c>
      <c r="Q865" s="127">
        <v>-2.4990829649286688E-3</v>
      </c>
      <c r="R865" s="127">
        <v>-1.3373544073829503E-3</v>
      </c>
      <c r="S865" s="127">
        <v>-2.3192293813533316E-3</v>
      </c>
    </row>
    <row r="866" spans="1:19" x14ac:dyDescent="0.2">
      <c r="A866" s="85" t="s">
        <v>165</v>
      </c>
      <c r="B866" s="76"/>
      <c r="C866" s="127">
        <v>2.1036179882741798E-2</v>
      </c>
      <c r="D866" s="127">
        <v>2.0602760846069122E-2</v>
      </c>
      <c r="E866" s="127">
        <v>7.0117974279883463E-2</v>
      </c>
      <c r="F866" s="127">
        <v>-3.18326699393106E-3</v>
      </c>
      <c r="G866" s="127">
        <v>-0.11007607609480746</v>
      </c>
      <c r="H866" s="127">
        <v>0.12946635106771398</v>
      </c>
      <c r="I866" s="127">
        <v>6.8396600593414267E-3</v>
      </c>
      <c r="J866" s="127">
        <v>2.4746493765683129E-2</v>
      </c>
      <c r="K866" s="127">
        <v>3.7685543711059963E-2</v>
      </c>
      <c r="L866" s="127">
        <v>-4.4885982462167439E-3</v>
      </c>
      <c r="M866" s="127">
        <v>-6.3191259600543065E-4</v>
      </c>
      <c r="N866" s="127">
        <v>3.7485152142445022E-2</v>
      </c>
      <c r="O866" s="127">
        <v>5.5501181628495591E-3</v>
      </c>
      <c r="P866" s="127">
        <v>2.0570326376895865E-2</v>
      </c>
      <c r="Q866" s="127">
        <v>2.2508473381468068E-3</v>
      </c>
      <c r="R866" s="127">
        <v>1.9546540075673195E-2</v>
      </c>
      <c r="S866" s="127">
        <v>8.7579907362616456E-3</v>
      </c>
    </row>
    <row r="867" spans="1:19" x14ac:dyDescent="0.2">
      <c r="A867" s="85" t="s">
        <v>166</v>
      </c>
      <c r="B867" s="76"/>
      <c r="C867" s="127">
        <v>3.9490868965605747E-2</v>
      </c>
      <c r="D867" s="127">
        <v>3.7991332639106916E-2</v>
      </c>
      <c r="E867" s="127">
        <v>4.5523615995434495E-2</v>
      </c>
      <c r="F867" s="127">
        <v>3.2560145954739467E-2</v>
      </c>
      <c r="G867" s="127">
        <v>2.061846620772716E-2</v>
      </c>
      <c r="H867" s="127">
        <v>2.0620074331267602E-2</v>
      </c>
      <c r="I867" s="127">
        <v>1.340131452249884E-2</v>
      </c>
      <c r="J867" s="127">
        <v>1.5058681894084072E-2</v>
      </c>
      <c r="K867" s="127">
        <v>1.3899633215176045E-2</v>
      </c>
      <c r="L867" s="127">
        <v>2.2178840171361635E-2</v>
      </c>
      <c r="M867" s="127">
        <v>1.474970016401797E-2</v>
      </c>
      <c r="N867" s="127">
        <v>1.2759963012593524E-2</v>
      </c>
      <c r="O867" s="127">
        <v>2.8793495297550362E-2</v>
      </c>
      <c r="P867" s="127">
        <v>2.4730070065711922E-2</v>
      </c>
      <c r="Q867" s="127">
        <v>0.11077179036634059</v>
      </c>
      <c r="R867" s="127">
        <v>1.5979627859015529E-2</v>
      </c>
      <c r="S867" s="127">
        <v>2.0946982224523202E-2</v>
      </c>
    </row>
    <row r="868" spans="1:19" x14ac:dyDescent="0.2">
      <c r="A868" s="87" t="s">
        <v>167</v>
      </c>
      <c r="B868" s="88"/>
      <c r="C868" s="130">
        <v>5.0361310225198949E-2</v>
      </c>
      <c r="D868" s="130">
        <v>2.1640230673396727E-2</v>
      </c>
      <c r="E868" s="130">
        <v>2.8388442103540176E-2</v>
      </c>
      <c r="F868" s="130">
        <v>4.5138777528204617E-2</v>
      </c>
      <c r="G868" s="130">
        <v>2.7550214896681531E-2</v>
      </c>
      <c r="H868" s="130">
        <v>4.1883199511071639E-2</v>
      </c>
      <c r="I868" s="130">
        <v>2.3235492414778684E-2</v>
      </c>
      <c r="J868" s="130">
        <v>2.2371140092038576E-2</v>
      </c>
      <c r="K868" s="130">
        <v>2.0651935503635026E-2</v>
      </c>
      <c r="L868" s="130">
        <v>8.5738465669673216E-3</v>
      </c>
      <c r="M868" s="130">
        <v>4.3888034786000348E-3</v>
      </c>
      <c r="N868" s="130">
        <v>9.7199011701490489E-3</v>
      </c>
      <c r="O868" s="130">
        <v>3.4196277924943858E-3</v>
      </c>
      <c r="P868" s="130">
        <v>1.0821670474246075E-2</v>
      </c>
      <c r="Q868" s="130">
        <v>1.0826005698446883E-2</v>
      </c>
      <c r="R868" s="130">
        <v>1.4660949356823424E-2</v>
      </c>
      <c r="S868" s="130">
        <v>9.6935921174725569E-3</v>
      </c>
    </row>
    <row r="869" spans="1:19" x14ac:dyDescent="0.2">
      <c r="A869" s="1"/>
      <c r="C869" s="9"/>
      <c r="D869" s="9"/>
      <c r="E869" s="9"/>
      <c r="F869" s="9"/>
      <c r="G869" s="9"/>
      <c r="H869" s="9"/>
      <c r="I869" s="9"/>
      <c r="J869" s="9"/>
      <c r="K869" s="9"/>
      <c r="L869" s="9"/>
      <c r="M869" s="9"/>
      <c r="N869" s="9"/>
      <c r="O869" s="9"/>
      <c r="P869" s="9"/>
      <c r="Q869" s="9"/>
      <c r="R869" s="9"/>
      <c r="S869" s="9"/>
    </row>
    <row r="870" spans="1:19" x14ac:dyDescent="0.2">
      <c r="A870" s="50" t="s">
        <v>239</v>
      </c>
      <c r="B870" s="51"/>
      <c r="C870" s="51"/>
      <c r="D870" s="51"/>
      <c r="E870" s="51"/>
      <c r="F870" s="51"/>
      <c r="G870" s="51"/>
      <c r="H870" s="51"/>
      <c r="I870" s="51"/>
      <c r="J870" s="51"/>
      <c r="K870" s="51"/>
      <c r="L870" s="51"/>
      <c r="M870" s="51"/>
      <c r="N870" s="51"/>
      <c r="O870" s="51"/>
      <c r="P870" s="51"/>
      <c r="Q870" s="51"/>
      <c r="R870" s="51"/>
      <c r="S870" s="51"/>
    </row>
    <row r="871" spans="1:19" ht="15" x14ac:dyDescent="0.2">
      <c r="A871" s="78" t="s">
        <v>7</v>
      </c>
      <c r="B871" s="29"/>
      <c r="C871" s="57">
        <v>2007</v>
      </c>
      <c r="D871" s="57">
        <v>2008</v>
      </c>
      <c r="E871" s="57">
        <v>2009</v>
      </c>
      <c r="F871" s="57">
        <v>2010</v>
      </c>
      <c r="G871" s="57">
        <v>2011</v>
      </c>
      <c r="H871" s="57">
        <v>2012</v>
      </c>
      <c r="I871" s="57">
        <v>2013</v>
      </c>
      <c r="J871" s="57">
        <v>2014</v>
      </c>
      <c r="K871" s="57">
        <v>2015</v>
      </c>
      <c r="L871" s="57">
        <v>2016</v>
      </c>
      <c r="M871" s="57">
        <v>2017</v>
      </c>
      <c r="N871" s="57">
        <v>2018</v>
      </c>
      <c r="O871" s="57">
        <v>2019</v>
      </c>
      <c r="P871" s="57">
        <v>2020</v>
      </c>
      <c r="Q871" s="57">
        <v>2021</v>
      </c>
      <c r="R871" s="57">
        <v>2022</v>
      </c>
      <c r="S871" s="57">
        <v>2023</v>
      </c>
    </row>
    <row r="872" spans="1:19" x14ac:dyDescent="0.2">
      <c r="A872" s="85" t="s">
        <v>28</v>
      </c>
      <c r="B872" s="76"/>
      <c r="C872" s="127" cm="1">
        <f t="array" ref="C872:S882">TRANSPOSE('1.Shazam DNSP&amp;State'!AG384:AQ400)</f>
        <v>2.9113189999999999E-3</v>
      </c>
      <c r="D872" s="127">
        <v>5.5788840000000001E-4</v>
      </c>
      <c r="E872" s="127">
        <v>-6.7996069999999998E-4</v>
      </c>
      <c r="F872" s="127">
        <v>2.3148579999999999E-3</v>
      </c>
      <c r="G872" s="127">
        <v>-2.3560310000000002E-3</v>
      </c>
      <c r="H872" s="127">
        <v>-2.3170479999999999E-3</v>
      </c>
      <c r="I872" s="127">
        <v>-7.6996849999999998E-5</v>
      </c>
      <c r="J872" s="127">
        <v>-3.7044159999999999E-3</v>
      </c>
      <c r="K872" s="127">
        <v>-2.4326370000000001E-3</v>
      </c>
      <c r="L872" s="127">
        <v>7.0352269999999999E-5</v>
      </c>
      <c r="M872" s="127">
        <v>-1.3586640000000001E-3</v>
      </c>
      <c r="N872" s="127">
        <v>-5.5417719999999995E-4</v>
      </c>
      <c r="O872" s="127">
        <v>-1.033777E-3</v>
      </c>
      <c r="P872" s="127">
        <v>-1.9133920000000001E-3</v>
      </c>
      <c r="Q872" s="127">
        <v>-1.8616730000000001E-3</v>
      </c>
      <c r="R872" s="127">
        <v>1.029961E-3</v>
      </c>
      <c r="S872" s="127">
        <v>2.8114049999999999E-4</v>
      </c>
    </row>
    <row r="873" spans="1:19" x14ac:dyDescent="0.2">
      <c r="A873" s="85" t="s">
        <v>161</v>
      </c>
      <c r="B873" s="76"/>
      <c r="C873" s="127">
        <v>-8.0417800000000001E-4</v>
      </c>
      <c r="D873" s="127">
        <v>2.857239E-2</v>
      </c>
      <c r="E873" s="127">
        <v>3.0077240000000002E-2</v>
      </c>
      <c r="F873" s="127">
        <v>1.977347E-4</v>
      </c>
      <c r="G873" s="127">
        <v>-1.61915E-4</v>
      </c>
      <c r="H873" s="127">
        <v>-2.3797529999999999E-4</v>
      </c>
      <c r="I873" s="127">
        <v>3.250682E-5</v>
      </c>
      <c r="J873" s="127">
        <v>5.491947E-5</v>
      </c>
      <c r="K873" s="127">
        <v>-1.8117170000000001E-4</v>
      </c>
      <c r="L873" s="127">
        <v>1.9405609999999999E-4</v>
      </c>
      <c r="M873" s="127">
        <v>-1.0653040000000001E-5</v>
      </c>
      <c r="N873" s="127">
        <v>-8.1175799999999996E-5</v>
      </c>
      <c r="O873" s="127">
        <v>4.6581200000000001E-5</v>
      </c>
      <c r="P873" s="127">
        <v>-1.0685170000000001E-4</v>
      </c>
      <c r="Q873" s="127">
        <v>1.9211950000000002E-5</v>
      </c>
      <c r="R873" s="127">
        <v>6.3880380000000005E-5</v>
      </c>
      <c r="S873" s="127">
        <v>6.8175770000000003E-5</v>
      </c>
    </row>
    <row r="874" spans="1:19" x14ac:dyDescent="0.2">
      <c r="A874" s="85" t="s">
        <v>30</v>
      </c>
      <c r="B874" s="76"/>
      <c r="C874" s="127">
        <v>-1.7228729999999999E-4</v>
      </c>
      <c r="D874" s="127">
        <v>1.134342E-3</v>
      </c>
      <c r="E874" s="127">
        <v>9.0843499999999997E-3</v>
      </c>
      <c r="F874" s="127">
        <v>3.129901E-3</v>
      </c>
      <c r="G874" s="127">
        <v>2.5530980000000002E-3</v>
      </c>
      <c r="H874" s="127">
        <v>2.2103560000000001E-3</v>
      </c>
      <c r="I874" s="127">
        <v>8.9864320000000004E-4</v>
      </c>
      <c r="J874" s="127">
        <v>9.961067000000001E-4</v>
      </c>
      <c r="K874" s="127">
        <v>5.6566479999999996E-4</v>
      </c>
      <c r="L874" s="127">
        <v>1.1649609999999999E-3</v>
      </c>
      <c r="M874" s="127">
        <v>4.8672619999999998E-3</v>
      </c>
      <c r="N874" s="127">
        <v>3.812546E-3</v>
      </c>
      <c r="O874" s="127">
        <v>2.861129E-3</v>
      </c>
      <c r="P874" s="127">
        <v>1.788502E-3</v>
      </c>
      <c r="Q874" s="127">
        <v>1.473462E-3</v>
      </c>
      <c r="R874" s="127">
        <v>1.9458699999999999E-3</v>
      </c>
      <c r="S874" s="127">
        <v>1.98022E-3</v>
      </c>
    </row>
    <row r="875" spans="1:19" x14ac:dyDescent="0.2">
      <c r="A875" s="85" t="s">
        <v>162</v>
      </c>
      <c r="B875" s="76"/>
      <c r="C875" s="127">
        <v>2.4892619999999999E-3</v>
      </c>
      <c r="D875" s="127">
        <v>3.124866E-3</v>
      </c>
      <c r="E875" s="127">
        <v>4.271019E-3</v>
      </c>
      <c r="F875" s="127">
        <v>2.9922439999999998E-3</v>
      </c>
      <c r="G875" s="127">
        <v>6.8030879999999998E-6</v>
      </c>
      <c r="H875" s="127">
        <v>2.462554E-3</v>
      </c>
      <c r="I875" s="127">
        <v>1.1983919999999999E-3</v>
      </c>
      <c r="J875" s="127">
        <v>1.0301939999999999E-3</v>
      </c>
      <c r="K875" s="127">
        <v>5.8844680000000001E-4</v>
      </c>
      <c r="L875" s="127">
        <v>3.1453459999999998E-3</v>
      </c>
      <c r="M875" s="127">
        <v>8.2812260000000003E-4</v>
      </c>
      <c r="N875" s="127">
        <v>1.6658020000000001E-3</v>
      </c>
      <c r="O875" s="127">
        <v>-2.680948E-5</v>
      </c>
      <c r="P875" s="127">
        <v>5.0083669999999997E-4</v>
      </c>
      <c r="Q875" s="127">
        <v>9.7743390000000008E-4</v>
      </c>
      <c r="R875" s="127">
        <v>2.0655449999999998E-3</v>
      </c>
      <c r="S875" s="127">
        <v>1.627316E-3</v>
      </c>
    </row>
    <row r="876" spans="1:19" x14ac:dyDescent="0.2">
      <c r="A876" s="85" t="s">
        <v>156</v>
      </c>
      <c r="B876" s="76"/>
      <c r="C876" s="127">
        <v>-3.021277E-2</v>
      </c>
      <c r="D876" s="127">
        <v>6.2545840000000005E-2</v>
      </c>
      <c r="E876" s="127">
        <v>-1.6104899999999998E-2</v>
      </c>
      <c r="F876" s="127">
        <v>-5.8290769999999999E-2</v>
      </c>
      <c r="G876" s="127">
        <v>2.2858679999999999E-2</v>
      </c>
      <c r="H876" s="127">
        <v>3.4108359999999997E-2</v>
      </c>
      <c r="I876" s="127">
        <v>-1.490356E-2</v>
      </c>
      <c r="J876" s="127">
        <v>-2.589528E-2</v>
      </c>
      <c r="K876" s="127">
        <v>4.4472539999999998E-2</v>
      </c>
      <c r="L876" s="127">
        <v>-1.5529019999999999E-2</v>
      </c>
      <c r="M876" s="127">
        <v>-1.754317E-2</v>
      </c>
      <c r="N876" s="127">
        <v>1.9089149999999999E-2</v>
      </c>
      <c r="O876" s="127">
        <v>-1.8279179999999999E-2</v>
      </c>
      <c r="P876" s="127">
        <v>2.7935100000000001E-2</v>
      </c>
      <c r="Q876" s="127">
        <v>-8.2729080000000007E-3</v>
      </c>
      <c r="R876" s="127">
        <v>-1.1606730000000001E-2</v>
      </c>
      <c r="S876" s="127">
        <v>-9.8414780000000007E-3</v>
      </c>
    </row>
    <row r="877" spans="1:19" x14ac:dyDescent="0.2">
      <c r="A877" s="85" t="s">
        <v>10</v>
      </c>
      <c r="B877" s="76"/>
      <c r="C877" s="127">
        <v>2.26786E-2</v>
      </c>
      <c r="D877" s="127">
        <v>-3.2706239999999998E-2</v>
      </c>
      <c r="E877" s="127">
        <v>-3.0421589999999998E-2</v>
      </c>
      <c r="F877" s="127">
        <v>6.360599E-4</v>
      </c>
      <c r="G877" s="127">
        <v>-7.5266540000000007E-2</v>
      </c>
      <c r="H877" s="127">
        <v>-1.190711E-2</v>
      </c>
      <c r="I877" s="127">
        <v>-2.0900519999999999E-2</v>
      </c>
      <c r="J877" s="127">
        <v>1.100251E-3</v>
      </c>
      <c r="K877" s="127">
        <v>-1.362565E-2</v>
      </c>
      <c r="L877" s="127">
        <v>6.6621089999999994E-2</v>
      </c>
      <c r="M877" s="127">
        <v>-5.369471E-2</v>
      </c>
      <c r="N877" s="127">
        <v>7.9037080000000006E-3</v>
      </c>
      <c r="O877" s="127">
        <v>-9.8727229999999999E-3</v>
      </c>
      <c r="P877" s="127">
        <v>4.378017E-2</v>
      </c>
      <c r="Q877" s="127">
        <v>-7.8189809999999992E-3</v>
      </c>
      <c r="R877" s="127">
        <v>-2.6230590000000002E-2</v>
      </c>
      <c r="S877" s="127">
        <v>-5.8792579999999997E-2</v>
      </c>
    </row>
    <row r="878" spans="1:19" x14ac:dyDescent="0.2">
      <c r="A878" s="85" t="s">
        <v>163</v>
      </c>
      <c r="B878" s="76"/>
      <c r="C878" s="127">
        <v>-1.9522579999999999E-4</v>
      </c>
      <c r="D878" s="127">
        <v>-1.9161720000000001E-4</v>
      </c>
      <c r="E878" s="127">
        <v>-3.158476E-4</v>
      </c>
      <c r="F878" s="127">
        <v>-3.9904280000000001E-4</v>
      </c>
      <c r="G878" s="127">
        <v>6.9326119999999999E-4</v>
      </c>
      <c r="H878" s="127">
        <v>-2.6120249999999999E-4</v>
      </c>
      <c r="I878" s="127">
        <v>-9.5286520000000005E-5</v>
      </c>
      <c r="J878" s="127">
        <v>4.6358169999999997E-5</v>
      </c>
      <c r="K878" s="127">
        <v>-3.2775509999999998E-4</v>
      </c>
      <c r="L878" s="127">
        <v>1.4467810000000001E-4</v>
      </c>
      <c r="M878" s="127">
        <v>-2.2822230000000001E-4</v>
      </c>
      <c r="N878" s="127">
        <v>-1.1257899999999999E-4</v>
      </c>
      <c r="O878" s="127">
        <v>6.5299880000000007E-5</v>
      </c>
      <c r="P878" s="127">
        <v>-5.672602E-5</v>
      </c>
      <c r="Q878" s="127">
        <v>-8.4341939999999996E-5</v>
      </c>
      <c r="R878" s="127">
        <v>-2.2916869999999999E-4</v>
      </c>
      <c r="S878" s="127">
        <v>-3.0466049999999999E-5</v>
      </c>
    </row>
    <row r="879" spans="1:19" x14ac:dyDescent="0.2">
      <c r="A879" s="85" t="s">
        <v>164</v>
      </c>
      <c r="B879" s="76"/>
      <c r="C879" s="127">
        <v>2.4651439999999999E-5</v>
      </c>
      <c r="D879" s="127">
        <v>3.0320549999999999E-5</v>
      </c>
      <c r="E879" s="127">
        <v>-9.8437259999999997E-5</v>
      </c>
      <c r="F879" s="127">
        <v>3.1444330000000002E-5</v>
      </c>
      <c r="G879" s="127">
        <v>-8.8953739999999998E-5</v>
      </c>
      <c r="H879" s="127">
        <v>5.8139740000000002E-4</v>
      </c>
      <c r="I879" s="127">
        <v>1.020697E-5</v>
      </c>
      <c r="J879" s="127">
        <v>1.0008440000000001E-3</v>
      </c>
      <c r="K879" s="127">
        <v>2.8457370000000001E-3</v>
      </c>
      <c r="L879" s="127">
        <v>-4.72456E-4</v>
      </c>
      <c r="M879" s="127">
        <v>-3.0413860000000001E-4</v>
      </c>
      <c r="N879" s="127">
        <v>-8.0999529999999998E-4</v>
      </c>
      <c r="O879" s="127">
        <v>-6.6090599999999995E-4</v>
      </c>
      <c r="P879" s="127">
        <v>-1.2244739999999999E-3</v>
      </c>
      <c r="Q879" s="127">
        <v>2.5404250000000001E-4</v>
      </c>
      <c r="R879" s="127">
        <v>1.163152E-4</v>
      </c>
      <c r="S879" s="127">
        <v>2.098797E-4</v>
      </c>
    </row>
    <row r="880" spans="1:19" x14ac:dyDescent="0.2">
      <c r="A880" s="85" t="s">
        <v>165</v>
      </c>
      <c r="B880" s="76"/>
      <c r="C880" s="127">
        <v>-7.840007E-5</v>
      </c>
      <c r="D880" s="127">
        <v>-7.6463160000000001E-5</v>
      </c>
      <c r="E880" s="127">
        <v>-2.409441E-4</v>
      </c>
      <c r="F880" s="127">
        <v>8.4822460000000007E-6</v>
      </c>
      <c r="G880" s="127">
        <v>4.0574090000000001E-4</v>
      </c>
      <c r="H880" s="127">
        <v>-4.6840590000000001E-4</v>
      </c>
      <c r="I880" s="127">
        <v>-3.0653469999999998E-5</v>
      </c>
      <c r="J880" s="127">
        <v>-8.2880560000000005E-5</v>
      </c>
      <c r="K880" s="127">
        <v>-1.212158E-4</v>
      </c>
      <c r="L880" s="127">
        <v>3.2731709999999998E-5</v>
      </c>
      <c r="M880" s="127">
        <v>1.2883300000000001E-5</v>
      </c>
      <c r="N880" s="127">
        <v>-9.0942650000000002E-5</v>
      </c>
      <c r="O880" s="127">
        <v>-1.1317689999999999E-5</v>
      </c>
      <c r="P880" s="127">
        <v>-4.2336880000000003E-5</v>
      </c>
      <c r="Q880" s="127">
        <v>7.3518620000000001E-6</v>
      </c>
      <c r="R880" s="127">
        <v>-3.9653139999999998E-5</v>
      </c>
      <c r="S880" s="127">
        <v>-3.8796289999999999E-5</v>
      </c>
    </row>
    <row r="881" spans="1:19" x14ac:dyDescent="0.2">
      <c r="A881" s="85" t="s">
        <v>166</v>
      </c>
      <c r="B881" s="76"/>
      <c r="C881" s="127">
        <v>-9.0219110000000005E-3</v>
      </c>
      <c r="D881" s="127">
        <v>-8.4114399999999992E-3</v>
      </c>
      <c r="E881" s="127">
        <v>-8.9858760000000003E-3</v>
      </c>
      <c r="F881" s="127">
        <v>-6.9587579999999998E-3</v>
      </c>
      <c r="G881" s="127">
        <v>-4.3170719999999999E-3</v>
      </c>
      <c r="H881" s="127">
        <v>-3.9273160000000001E-3</v>
      </c>
      <c r="I881" s="127">
        <v>-2.687044E-3</v>
      </c>
      <c r="J881" s="127">
        <v>-2.5895290000000001E-3</v>
      </c>
      <c r="K881" s="127">
        <v>-2.2882409999999999E-3</v>
      </c>
      <c r="L881" s="127">
        <v>-3.784492E-3</v>
      </c>
      <c r="M881" s="127">
        <v>-1.9880610000000002E-3</v>
      </c>
      <c r="N881" s="127">
        <v>-2.010094E-3</v>
      </c>
      <c r="O881" s="127">
        <v>-4.5851650000000004E-3</v>
      </c>
      <c r="P881" s="127">
        <v>-4.0035219999999998E-3</v>
      </c>
      <c r="Q881" s="127">
        <v>-1.6316569999999999E-2</v>
      </c>
      <c r="R881" s="127">
        <v>-1.6904859999999999E-3</v>
      </c>
      <c r="S881" s="127">
        <v>-3.156725E-3</v>
      </c>
    </row>
    <row r="882" spans="1:19" x14ac:dyDescent="0.2">
      <c r="A882" s="87" t="s">
        <v>167</v>
      </c>
      <c r="B882" s="88"/>
      <c r="C882" s="130">
        <v>-1.409583E-2</v>
      </c>
      <c r="D882" s="130">
        <v>-7.4438819999999998E-3</v>
      </c>
      <c r="E882" s="130">
        <v>-9.0829080000000006E-3</v>
      </c>
      <c r="F882" s="130">
        <v>-1.448724E-2</v>
      </c>
      <c r="G882" s="130">
        <v>-1.025475E-2</v>
      </c>
      <c r="H882" s="130">
        <v>-1.338045E-2</v>
      </c>
      <c r="I882" s="130">
        <v>-7.628063E-3</v>
      </c>
      <c r="J882" s="130">
        <v>-7.419714E-3</v>
      </c>
      <c r="K882" s="130">
        <v>-7.3495210000000004E-3</v>
      </c>
      <c r="L882" s="130">
        <v>-2.0967550000000001E-3</v>
      </c>
      <c r="M882" s="130">
        <v>-3.65913E-3</v>
      </c>
      <c r="N882" s="130">
        <v>-3.319827E-3</v>
      </c>
      <c r="O882" s="130">
        <v>-9.9544330000000004E-4</v>
      </c>
      <c r="P882" s="130">
        <v>-4.1943220000000003E-3</v>
      </c>
      <c r="Q882" s="130">
        <v>-3.3534189999999998E-3</v>
      </c>
      <c r="R882" s="130">
        <v>-4.69901E-3</v>
      </c>
      <c r="S882" s="130">
        <v>-3.4708740000000001E-3</v>
      </c>
    </row>
    <row r="883" spans="1:19" ht="15" x14ac:dyDescent="0.2">
      <c r="A883" s="80" t="s">
        <v>168</v>
      </c>
      <c r="B883" s="84"/>
      <c r="C883" s="90">
        <f t="shared" ref="C883:P883" si="172">SUM(C872:C882)</f>
        <v>-2.6476769729999999E-2</v>
      </c>
      <c r="D883" s="90">
        <f t="shared" si="172"/>
        <v>4.7136004590000023E-2</v>
      </c>
      <c r="E883" s="90">
        <f t="shared" si="172"/>
        <v>-2.2497854659999997E-2</v>
      </c>
      <c r="F883" s="90">
        <f t="shared" si="172"/>
        <v>-7.0825086624E-2</v>
      </c>
      <c r="G883" s="90">
        <f t="shared" si="172"/>
        <v>-6.5927678552000005E-2</v>
      </c>
      <c r="H883" s="90">
        <f t="shared" si="172"/>
        <v>6.8631597000000013E-3</v>
      </c>
      <c r="I883" s="90">
        <f t="shared" si="172"/>
        <v>-4.4182374849999997E-2</v>
      </c>
      <c r="J883" s="90">
        <f t="shared" si="172"/>
        <v>-3.5463146219999998E-2</v>
      </c>
      <c r="K883" s="90">
        <f t="shared" si="172"/>
        <v>2.2146196999999999E-2</v>
      </c>
      <c r="L883" s="90">
        <f t="shared" si="172"/>
        <v>4.9490492179999984E-2</v>
      </c>
      <c r="M883" s="90">
        <f t="shared" si="172"/>
        <v>-7.307848103999999E-2</v>
      </c>
      <c r="N883" s="90">
        <f t="shared" si="172"/>
        <v>2.5492415049999995E-2</v>
      </c>
      <c r="O883" s="90">
        <f t="shared" si="172"/>
        <v>-3.249231139E-2</v>
      </c>
      <c r="P883" s="90">
        <f t="shared" si="172"/>
        <v>6.2462984100000007E-2</v>
      </c>
      <c r="Q883" s="90">
        <f t="shared" ref="Q883:R883" si="173">SUM(Q872:Q882)</f>
        <v>-3.4976390728000004E-2</v>
      </c>
      <c r="R883" s="90">
        <f t="shared" si="173"/>
        <v>-3.927406625999999E-2</v>
      </c>
      <c r="S883" s="90">
        <f t="shared" ref="S883" si="174">SUM(S872:S882)</f>
        <v>-7.1164187369999993E-2</v>
      </c>
    </row>
    <row r="884" spans="1:19" x14ac:dyDescent="0.2">
      <c r="A884" s="95" t="s">
        <v>184</v>
      </c>
      <c r="B884" s="96"/>
      <c r="C884" s="97" cm="1">
        <f t="array" ref="C884:S884">TRANSPOSE('5.Stata-DNSP&amp;State'!J345:J361)</f>
        <v>-2.6476854458451271E-2</v>
      </c>
      <c r="D884" s="97">
        <v>4.7136500477790833E-2</v>
      </c>
      <c r="E884" s="97">
        <v>-2.2497734054923058E-2</v>
      </c>
      <c r="F884" s="97">
        <v>-7.0825055241584778E-2</v>
      </c>
      <c r="G884" s="97">
        <v>-6.5927997231483459E-2</v>
      </c>
      <c r="H884" s="97">
        <v>6.862938404083252E-3</v>
      </c>
      <c r="I884" s="97">
        <v>-4.4182140380144119E-2</v>
      </c>
      <c r="J884" s="97">
        <v>-3.5463437438011169E-2</v>
      </c>
      <c r="K884" s="97">
        <v>2.2146623581647873E-2</v>
      </c>
      <c r="L884" s="97">
        <v>4.9490224570035934E-2</v>
      </c>
      <c r="M884" s="97">
        <v>-7.3078528046607971E-2</v>
      </c>
      <c r="N884" s="97">
        <v>2.5492610409855843E-2</v>
      </c>
      <c r="O884" s="97">
        <v>-3.2492287456989288E-2</v>
      </c>
      <c r="P884" s="97">
        <v>6.2463000416755676E-2</v>
      </c>
      <c r="Q884" s="97">
        <v>-3.497663140296936E-2</v>
      </c>
      <c r="R884" s="97">
        <v>-3.9273679256439209E-2</v>
      </c>
      <c r="S884" s="97">
        <v>-7.1164786815643311E-2</v>
      </c>
    </row>
    <row r="885" spans="1:19" x14ac:dyDescent="0.2">
      <c r="A885" s="95" t="s">
        <v>184</v>
      </c>
      <c r="B885" s="96"/>
      <c r="C885" s="98">
        <f t="shared" ref="C885:P885" si="175">C883-C884</f>
        <v>8.4728451272414462E-8</v>
      </c>
      <c r="D885" s="98">
        <f t="shared" si="175"/>
        <v>-4.9588779080927958E-7</v>
      </c>
      <c r="E885" s="98">
        <f t="shared" si="175"/>
        <v>-1.2060507693922862E-7</v>
      </c>
      <c r="F885" s="98">
        <f t="shared" si="175"/>
        <v>-3.1382415222047655E-8</v>
      </c>
      <c r="G885" s="98">
        <f t="shared" si="175"/>
        <v>3.186794834547646E-7</v>
      </c>
      <c r="H885" s="98">
        <f t="shared" si="175"/>
        <v>2.2129591674933946E-7</v>
      </c>
      <c r="I885" s="98">
        <f t="shared" si="175"/>
        <v>-2.3446985587816105E-7</v>
      </c>
      <c r="J885" s="98">
        <f t="shared" si="175"/>
        <v>2.9121801117110158E-7</v>
      </c>
      <c r="K885" s="98">
        <f t="shared" si="175"/>
        <v>-4.2658164787351405E-7</v>
      </c>
      <c r="L885" s="98">
        <f t="shared" si="175"/>
        <v>2.6760996404973092E-7</v>
      </c>
      <c r="M885" s="98">
        <f t="shared" si="175"/>
        <v>4.7006607981070481E-8</v>
      </c>
      <c r="N885" s="98">
        <f t="shared" si="175"/>
        <v>-1.9535985584795412E-7</v>
      </c>
      <c r="O885" s="98">
        <f t="shared" si="175"/>
        <v>-2.3933010712129388E-8</v>
      </c>
      <c r="P885" s="98">
        <f t="shared" si="175"/>
        <v>-1.6316755668821514E-8</v>
      </c>
      <c r="Q885" s="98">
        <f t="shared" ref="Q885:R885" si="176">Q883-Q884</f>
        <v>2.4067496935675781E-7</v>
      </c>
      <c r="R885" s="98">
        <f t="shared" si="176"/>
        <v>-3.8700356078114062E-7</v>
      </c>
      <c r="S885" s="98">
        <f t="shared" ref="S885" si="177">S883-S884</f>
        <v>5.9944564331781969E-7</v>
      </c>
    </row>
    <row r="886" spans="1:19" x14ac:dyDescent="0.2">
      <c r="A886" s="1"/>
    </row>
    <row r="887" spans="1:19" x14ac:dyDescent="0.2">
      <c r="A887" s="50" t="s">
        <v>240</v>
      </c>
      <c r="B887" s="51"/>
      <c r="C887" s="51"/>
      <c r="D887" s="51"/>
      <c r="E887" s="51"/>
      <c r="F887" s="51"/>
    </row>
    <row r="888" spans="1:19" ht="30" x14ac:dyDescent="0.2">
      <c r="A888" s="78" t="s">
        <v>7</v>
      </c>
      <c r="B888" s="29"/>
      <c r="C888" s="29" t="s">
        <v>497</v>
      </c>
      <c r="D888" s="29" t="s">
        <v>277</v>
      </c>
      <c r="E888" s="29" t="s">
        <v>498</v>
      </c>
      <c r="F888" s="29" t="s">
        <v>574</v>
      </c>
    </row>
    <row r="889" spans="1:19" ht="15" x14ac:dyDescent="0.2">
      <c r="A889" s="68" t="s">
        <v>28</v>
      </c>
      <c r="B889" s="77"/>
      <c r="C889" s="183">
        <f>AVERAGE(C872:S872)</f>
        <v>-6.5430903411764702E-4</v>
      </c>
      <c r="D889" s="183">
        <f>AVERAGE(C872:H872)</f>
        <v>7.1837616666666607E-5</v>
      </c>
      <c r="E889" s="183">
        <f>AVERAGE(I872:S872)</f>
        <v>-1.0503890254545455E-3</v>
      </c>
      <c r="F889" s="183">
        <f>S872</f>
        <v>2.8114049999999999E-4</v>
      </c>
    </row>
    <row r="890" spans="1:19" ht="15" x14ac:dyDescent="0.2">
      <c r="A890" s="68" t="s">
        <v>161</v>
      </c>
      <c r="B890" s="77"/>
      <c r="C890" s="183">
        <f t="shared" ref="C890:C900" si="178">AVERAGE(C873:S873)</f>
        <v>3.3966338735294116E-3</v>
      </c>
      <c r="D890" s="183">
        <f t="shared" ref="D890:D900" si="179">AVERAGE(C873:H873)</f>
        <v>9.6072160666666687E-3</v>
      </c>
      <c r="E890" s="183">
        <f t="shared" ref="E890:E900" si="180">AVERAGE(I873:S873)</f>
        <v>9.043586363636363E-6</v>
      </c>
      <c r="F890" s="183">
        <f t="shared" ref="F890:F900" si="181">S873</f>
        <v>6.8175770000000003E-5</v>
      </c>
      <c r="G890" s="69"/>
      <c r="H890" s="69"/>
    </row>
    <row r="891" spans="1:19" ht="15" x14ac:dyDescent="0.2">
      <c r="A891" s="68" t="s">
        <v>30</v>
      </c>
      <c r="B891" s="77"/>
      <c r="C891" s="183">
        <f t="shared" si="178"/>
        <v>2.3702427294117648E-3</v>
      </c>
      <c r="D891" s="183">
        <f t="shared" si="179"/>
        <v>2.9899599499999996E-3</v>
      </c>
      <c r="E891" s="183">
        <f t="shared" si="180"/>
        <v>2.032215154545455E-3</v>
      </c>
      <c r="F891" s="183">
        <f t="shared" si="181"/>
        <v>1.98022E-3</v>
      </c>
      <c r="H891" s="32"/>
    </row>
    <row r="892" spans="1:19" ht="15" x14ac:dyDescent="0.2">
      <c r="A892" s="68" t="s">
        <v>162</v>
      </c>
      <c r="B892" s="77"/>
      <c r="C892" s="183">
        <f t="shared" si="178"/>
        <v>1.7027866828235297E-3</v>
      </c>
      <c r="D892" s="183">
        <f t="shared" si="179"/>
        <v>2.5577913480000001E-3</v>
      </c>
      <c r="E892" s="183">
        <f t="shared" si="180"/>
        <v>1.2364205018181819E-3</v>
      </c>
      <c r="F892" s="183">
        <f t="shared" si="181"/>
        <v>1.627316E-3</v>
      </c>
      <c r="H892" s="69"/>
    </row>
    <row r="893" spans="1:19" ht="15" x14ac:dyDescent="0.2">
      <c r="A893" s="68" t="s">
        <v>156</v>
      </c>
      <c r="B893" s="77"/>
      <c r="C893" s="183">
        <f t="shared" si="178"/>
        <v>-9.1000564705882338E-4</v>
      </c>
      <c r="D893" s="183">
        <f t="shared" si="179"/>
        <v>2.4840733333333343E-3</v>
      </c>
      <c r="E893" s="183">
        <f t="shared" si="180"/>
        <v>-2.7613214545454553E-3</v>
      </c>
      <c r="F893" s="183">
        <f t="shared" si="181"/>
        <v>-9.8414780000000007E-3</v>
      </c>
    </row>
    <row r="894" spans="1:19" ht="15" x14ac:dyDescent="0.2">
      <c r="A894" s="68" t="s">
        <v>10</v>
      </c>
      <c r="B894" s="77"/>
      <c r="C894" s="183">
        <f t="shared" si="178"/>
        <v>-1.1677491476470589E-2</v>
      </c>
      <c r="D894" s="183">
        <f t="shared" si="179"/>
        <v>-2.1164470016666669E-2</v>
      </c>
      <c r="E894" s="183">
        <f t="shared" si="180"/>
        <v>-6.5027759090909099E-3</v>
      </c>
      <c r="F894" s="183">
        <f t="shared" si="181"/>
        <v>-5.8792579999999997E-2</v>
      </c>
      <c r="H894" s="32"/>
    </row>
    <row r="895" spans="1:19" ht="15" x14ac:dyDescent="0.2">
      <c r="A895" s="68" t="s">
        <v>163</v>
      </c>
      <c r="B895" s="77"/>
      <c r="C895" s="183">
        <f t="shared" si="178"/>
        <v>-9.2816716470588235E-5</v>
      </c>
      <c r="D895" s="183">
        <f t="shared" si="179"/>
        <v>-1.1161244999999998E-4</v>
      </c>
      <c r="E895" s="183">
        <f t="shared" si="180"/>
        <v>-8.2564498181818177E-5</v>
      </c>
      <c r="F895" s="183">
        <f t="shared" si="181"/>
        <v>-3.0466049999999999E-5</v>
      </c>
      <c r="G895" s="69"/>
      <c r="H895" s="69"/>
    </row>
    <row r="896" spans="1:19" ht="15" x14ac:dyDescent="0.2">
      <c r="A896" s="68" t="s">
        <v>164</v>
      </c>
      <c r="B896" s="77"/>
      <c r="C896" s="183">
        <f t="shared" si="178"/>
        <v>8.5028128823529413E-5</v>
      </c>
      <c r="D896" s="183">
        <f t="shared" si="179"/>
        <v>8.007045333333334E-5</v>
      </c>
      <c r="E896" s="183">
        <f t="shared" si="180"/>
        <v>8.7732315454545467E-5</v>
      </c>
      <c r="F896" s="183">
        <f t="shared" si="181"/>
        <v>2.098797E-4</v>
      </c>
    </row>
    <row r="897" spans="1:19" ht="15" x14ac:dyDescent="0.2">
      <c r="A897" s="68" t="s">
        <v>165</v>
      </c>
      <c r="B897" s="77"/>
      <c r="C897" s="183">
        <f t="shared" si="178"/>
        <v>-5.0283511294117646E-5</v>
      </c>
      <c r="D897" s="183">
        <f t="shared" si="179"/>
        <v>-7.4998347333333321E-5</v>
      </c>
      <c r="E897" s="183">
        <f t="shared" si="180"/>
        <v>-3.6802691636363644E-5</v>
      </c>
      <c r="F897" s="183">
        <f t="shared" si="181"/>
        <v>-3.8796289999999999E-5</v>
      </c>
      <c r="G897" s="69"/>
      <c r="H897" s="69"/>
    </row>
    <row r="898" spans="1:19" ht="15" x14ac:dyDescent="0.2">
      <c r="A898" s="68" t="s">
        <v>166</v>
      </c>
      <c r="B898" s="77"/>
      <c r="C898" s="183">
        <f t="shared" si="178"/>
        <v>-5.1013118823529414E-3</v>
      </c>
      <c r="D898" s="183">
        <f t="shared" si="179"/>
        <v>-6.9370621666666665E-3</v>
      </c>
      <c r="E898" s="183">
        <f t="shared" si="180"/>
        <v>-4.0999935454545449E-3</v>
      </c>
      <c r="F898" s="183">
        <f t="shared" si="181"/>
        <v>-3.156725E-3</v>
      </c>
    </row>
    <row r="899" spans="1:19" ht="15" x14ac:dyDescent="0.2">
      <c r="A899" s="68" t="s">
        <v>167</v>
      </c>
      <c r="B899" s="79"/>
      <c r="C899" s="183">
        <f t="shared" si="178"/>
        <v>-6.878302252941176E-3</v>
      </c>
      <c r="D899" s="183">
        <f t="shared" si="179"/>
        <v>-1.1457509999999999E-2</v>
      </c>
      <c r="E899" s="183">
        <f t="shared" si="180"/>
        <v>-4.380552572727273E-3</v>
      </c>
      <c r="F899" s="183">
        <f t="shared" si="181"/>
        <v>-3.4708740000000001E-3</v>
      </c>
    </row>
    <row r="900" spans="1:19" ht="15" x14ac:dyDescent="0.2">
      <c r="A900" s="80" t="s">
        <v>168</v>
      </c>
      <c r="B900" s="81"/>
      <c r="C900" s="310">
        <f t="shared" si="178"/>
        <v>-1.7809829106117642E-2</v>
      </c>
      <c r="D900" s="183">
        <f t="shared" si="179"/>
        <v>-2.1954704212666664E-2</v>
      </c>
      <c r="E900" s="183">
        <f t="shared" si="180"/>
        <v>-1.5548988138909092E-2</v>
      </c>
      <c r="F900" s="183">
        <f t="shared" si="181"/>
        <v>-7.1164187369999993E-2</v>
      </c>
      <c r="G900" s="69"/>
    </row>
    <row r="901" spans="1:19" x14ac:dyDescent="0.2">
      <c r="A901" s="1"/>
    </row>
    <row r="902" spans="1:19" x14ac:dyDescent="0.2">
      <c r="A902" s="1"/>
    </row>
    <row r="903" spans="1:19" x14ac:dyDescent="0.2">
      <c r="A903" s="50" t="s">
        <v>241</v>
      </c>
      <c r="B903" s="51"/>
      <c r="C903" s="51"/>
      <c r="D903" s="51"/>
      <c r="E903" s="51"/>
      <c r="F903" s="51"/>
      <c r="G903" s="51"/>
      <c r="H903" s="51"/>
      <c r="I903" s="51"/>
      <c r="J903" s="51"/>
      <c r="K903" s="51"/>
      <c r="L903" s="51"/>
      <c r="M903" s="51"/>
      <c r="N903" s="51"/>
      <c r="O903" s="51"/>
      <c r="P903" s="51"/>
      <c r="Q903" s="51"/>
      <c r="R903" s="51"/>
      <c r="S903" s="51"/>
    </row>
    <row r="904" spans="1:19" ht="15" x14ac:dyDescent="0.2">
      <c r="A904" s="78" t="s">
        <v>7</v>
      </c>
      <c r="B904" s="29"/>
      <c r="C904" s="29">
        <v>2007</v>
      </c>
      <c r="D904" s="29">
        <v>2008</v>
      </c>
      <c r="E904" s="29">
        <v>2009</v>
      </c>
      <c r="F904" s="29">
        <v>2010</v>
      </c>
      <c r="G904" s="29">
        <v>2011</v>
      </c>
      <c r="H904" s="29">
        <v>2012</v>
      </c>
      <c r="I904" s="29">
        <v>2013</v>
      </c>
      <c r="J904" s="29">
        <v>2014</v>
      </c>
      <c r="K904" s="29">
        <v>2015</v>
      </c>
      <c r="L904" s="29">
        <v>2016</v>
      </c>
      <c r="M904" s="29">
        <v>2017</v>
      </c>
      <c r="N904" s="29">
        <v>2018</v>
      </c>
      <c r="O904" s="29">
        <v>2019</v>
      </c>
      <c r="P904" s="29">
        <v>2020</v>
      </c>
      <c r="Q904" s="29">
        <v>2021</v>
      </c>
      <c r="R904" s="29">
        <v>2022</v>
      </c>
      <c r="S904" s="29">
        <v>2023</v>
      </c>
    </row>
    <row r="905" spans="1:19" x14ac:dyDescent="0.2">
      <c r="A905" s="85" t="s">
        <v>28</v>
      </c>
      <c r="B905" s="76"/>
      <c r="C905" s="127" cm="1">
        <f t="array" ref="C905:S909">TRANSPOSE('Individ-I&amp;O Tables'!AA520:AE536)</f>
        <v>-7.1282456840883798E-3</v>
      </c>
      <c r="D905" s="127">
        <v>5.4133761354520993E-3</v>
      </c>
      <c r="E905" s="127">
        <v>3.2128646001371025E-2</v>
      </c>
      <c r="F905" s="127">
        <v>-8.9419548016028434E-3</v>
      </c>
      <c r="G905" s="127">
        <v>-2.2338997539480959E-2</v>
      </c>
      <c r="H905" s="127">
        <v>-2.8947394058966583E-2</v>
      </c>
      <c r="I905" s="127">
        <v>-1.6422371471149669E-2</v>
      </c>
      <c r="J905" s="127">
        <v>-3.2520484250637208E-2</v>
      </c>
      <c r="K905" s="127">
        <v>1.7832102396516104E-2</v>
      </c>
      <c r="L905" s="127">
        <v>1.3666196467075903E-2</v>
      </c>
      <c r="M905" s="127">
        <v>-1.1990896454557743E-2</v>
      </c>
      <c r="N905" s="127">
        <v>2.3640565667169721E-2</v>
      </c>
      <c r="O905" s="127">
        <v>6.438183252716027E-3</v>
      </c>
      <c r="P905" s="127">
        <v>1.8428375487958202E-2</v>
      </c>
      <c r="Q905" s="127">
        <v>1.8348899751612663E-2</v>
      </c>
      <c r="R905" s="127">
        <v>2.1671208300497881E-2</v>
      </c>
      <c r="S905" s="127">
        <v>1.0782574911803823E-2</v>
      </c>
    </row>
    <row r="906" spans="1:19" x14ac:dyDescent="0.2">
      <c r="A906" s="85" t="s">
        <v>161</v>
      </c>
      <c r="B906" s="76"/>
      <c r="C906" s="127">
        <v>7.6925855331930068E-2</v>
      </c>
      <c r="D906" s="127">
        <v>5.2134222329664696E-3</v>
      </c>
      <c r="E906" s="127">
        <v>0</v>
      </c>
      <c r="F906" s="127">
        <v>0</v>
      </c>
      <c r="G906" s="127">
        <v>0</v>
      </c>
      <c r="H906" s="127">
        <v>0</v>
      </c>
      <c r="I906" s="127">
        <v>0</v>
      </c>
      <c r="J906" s="127">
        <v>0</v>
      </c>
      <c r="K906" s="127">
        <v>0</v>
      </c>
      <c r="L906" s="127">
        <v>0</v>
      </c>
      <c r="M906" s="127">
        <v>0</v>
      </c>
      <c r="N906" s="127">
        <v>0</v>
      </c>
      <c r="O906" s="127">
        <v>0</v>
      </c>
      <c r="P906" s="127">
        <v>0</v>
      </c>
      <c r="Q906" s="127">
        <v>0</v>
      </c>
      <c r="R906" s="127">
        <v>0</v>
      </c>
      <c r="S906" s="127">
        <v>0</v>
      </c>
    </row>
    <row r="907" spans="1:19" x14ac:dyDescent="0.2">
      <c r="A907" s="85" t="s">
        <v>30</v>
      </c>
      <c r="B907" s="76"/>
      <c r="C907" s="127">
        <v>1.9133776214175717E-2</v>
      </c>
      <c r="D907" s="127">
        <v>1.9150922090775888E-2</v>
      </c>
      <c r="E907" s="127">
        <v>1.9166894775985197E-2</v>
      </c>
      <c r="F907" s="127">
        <v>1.9184395231246106E-2</v>
      </c>
      <c r="G907" s="127">
        <v>1.9200416647758657E-2</v>
      </c>
      <c r="H907" s="127">
        <v>9.1657464931027884E-3</v>
      </c>
      <c r="I907" s="127">
        <v>5.287993591185083E-3</v>
      </c>
      <c r="J907" s="127">
        <v>3.1465701416217846E-3</v>
      </c>
      <c r="K907" s="127">
        <v>8.191363254444842E-3</v>
      </c>
      <c r="L907" s="127">
        <v>7.9728500200115307E-3</v>
      </c>
      <c r="M907" s="127">
        <v>8.1206729646209012E-3</v>
      </c>
      <c r="N907" s="127">
        <v>9.8848359436756977E-4</v>
      </c>
      <c r="O907" s="127">
        <v>8.6800796504645783E-3</v>
      </c>
      <c r="P907" s="127">
        <v>1.1988539477306758E-2</v>
      </c>
      <c r="Q907" s="127">
        <v>1.2532182520519335E-2</v>
      </c>
      <c r="R907" s="127">
        <v>1.1382697554602073E-2</v>
      </c>
      <c r="S907" s="127">
        <v>1.0823958890521233E-2</v>
      </c>
    </row>
    <row r="908" spans="1:19" x14ac:dyDescent="0.2">
      <c r="A908" s="85" t="s">
        <v>162</v>
      </c>
      <c r="B908" s="76"/>
      <c r="C908" s="182">
        <v>8.9999595001687335E-6</v>
      </c>
      <c r="D908" s="182">
        <v>0</v>
      </c>
      <c r="E908" s="182">
        <v>2.7172803587824906E-3</v>
      </c>
      <c r="F908" s="182">
        <v>1.6965556527136237E-2</v>
      </c>
      <c r="G908" s="182">
        <v>1.8113451990389277E-2</v>
      </c>
      <c r="H908" s="182">
        <v>8.8139491491118008E-3</v>
      </c>
      <c r="I908" s="182">
        <v>5.1075624253152981E-3</v>
      </c>
      <c r="J908" s="182">
        <v>7.1381564564843656E-3</v>
      </c>
      <c r="K908" s="182">
        <v>5.9100987943554876E-3</v>
      </c>
      <c r="L908" s="182">
        <v>2.2880884323942473E-3</v>
      </c>
      <c r="M908" s="182">
        <v>1.9347940473133705E-3</v>
      </c>
      <c r="N908" s="182">
        <v>1.8574644244649028E-3</v>
      </c>
      <c r="O908" s="182">
        <v>4.1657953280270586E-3</v>
      </c>
      <c r="P908" s="182">
        <v>2.1601893352409E-3</v>
      </c>
      <c r="Q908" s="182">
        <v>-1.1168016716157825E-2</v>
      </c>
      <c r="R908" s="182">
        <v>-4.9634273931468209E-3</v>
      </c>
      <c r="S908" s="182">
        <v>7.3168657647743329E-3</v>
      </c>
    </row>
    <row r="909" spans="1:19" x14ac:dyDescent="0.2">
      <c r="A909" s="85" t="s">
        <v>156</v>
      </c>
      <c r="B909" s="76"/>
      <c r="C909" s="182">
        <v>0.28962318726882619</v>
      </c>
      <c r="D909" s="182">
        <v>3.0644896915295528E-2</v>
      </c>
      <c r="E909" s="182">
        <v>0.15768697349922883</v>
      </c>
      <c r="F909" s="182">
        <v>3.8889217608035417E-2</v>
      </c>
      <c r="G909" s="182">
        <v>-0.36933589247103216</v>
      </c>
      <c r="H909" s="182">
        <v>0.14986581883658684</v>
      </c>
      <c r="I909" s="182">
        <v>-0.14990464807466283</v>
      </c>
      <c r="J909" s="182">
        <v>0.30266677127576003</v>
      </c>
      <c r="K909" s="182">
        <v>-0.26072247791713743</v>
      </c>
      <c r="L909" s="182">
        <v>7.0723324009226762E-2</v>
      </c>
      <c r="M909" s="182">
        <v>-8.8131136683703523E-2</v>
      </c>
      <c r="N909" s="182">
        <v>0.14236519294368843</v>
      </c>
      <c r="O909" s="182">
        <v>1.4671334747470594E-2</v>
      </c>
      <c r="P909" s="182">
        <v>-3.2603196772352371E-2</v>
      </c>
      <c r="Q909" s="182">
        <v>7.5509634195953801E-2</v>
      </c>
      <c r="R909" s="182">
        <v>0.12880022758566109</v>
      </c>
      <c r="S909" s="182">
        <v>-0.12723240698245492</v>
      </c>
    </row>
    <row r="910" spans="1:19" x14ac:dyDescent="0.2">
      <c r="A910" s="85" t="s">
        <v>10</v>
      </c>
      <c r="B910" s="76"/>
      <c r="C910" s="127" cm="1">
        <f t="array" ref="C910:S915">TRANSPOSE('Individ-I&amp;O Tables'!AH520:AM536)</f>
        <v>-1.8686448297583077E-3</v>
      </c>
      <c r="D910" s="127">
        <v>9.7782810198539221E-3</v>
      </c>
      <c r="E910" s="127">
        <v>0.10851603421830465</v>
      </c>
      <c r="F910" s="127">
        <v>0.17129365134961669</v>
      </c>
      <c r="G910" s="127">
        <v>-3.5241459417947554E-2</v>
      </c>
      <c r="H910" s="127">
        <v>0.10781064480779906</v>
      </c>
      <c r="I910" s="127">
        <v>-0.25685775228124463</v>
      </c>
      <c r="J910" s="127">
        <v>1.5316260456471678E-2</v>
      </c>
      <c r="K910" s="127">
        <v>-0.19761383129501384</v>
      </c>
      <c r="L910" s="127">
        <v>8.8762689896790203E-2</v>
      </c>
      <c r="M910" s="127">
        <v>0.28038731269444339</v>
      </c>
      <c r="N910" s="127">
        <v>-3.5144192434467335E-2</v>
      </c>
      <c r="O910" s="127">
        <v>-8.7053287980060512E-2</v>
      </c>
      <c r="P910" s="127">
        <v>5.8684859533021251E-2</v>
      </c>
      <c r="Q910" s="127">
        <v>4.1140593914882374E-2</v>
      </c>
      <c r="R910" s="127">
        <v>-9.7781419899613531E-3</v>
      </c>
      <c r="S910" s="127">
        <v>-7.6369950128206049E-2</v>
      </c>
    </row>
    <row r="911" spans="1:19" x14ac:dyDescent="0.2">
      <c r="A911" s="85" t="s">
        <v>163</v>
      </c>
      <c r="B911" s="76"/>
      <c r="C911" s="127">
        <v>0</v>
      </c>
      <c r="D911" s="127">
        <v>0</v>
      </c>
      <c r="E911" s="127">
        <v>6.6796414404495675E-3</v>
      </c>
      <c r="F911" s="127">
        <v>0</v>
      </c>
      <c r="G911" s="127">
        <v>0</v>
      </c>
      <c r="H911" s="127">
        <v>0</v>
      </c>
      <c r="I911" s="127">
        <v>0</v>
      </c>
      <c r="J911" s="127">
        <v>-3.4673667981901016E-4</v>
      </c>
      <c r="K911" s="127">
        <v>8.0485416533162995E-5</v>
      </c>
      <c r="L911" s="127">
        <v>-1.8916287666267389E-3</v>
      </c>
      <c r="M911" s="127">
        <v>-6.7018825038542989E-4</v>
      </c>
      <c r="N911" s="127">
        <v>-4.4748673676344953E-3</v>
      </c>
      <c r="O911" s="127">
        <v>-5.0425262827433551E-3</v>
      </c>
      <c r="P911" s="127">
        <v>1.5680360279596128E-3</v>
      </c>
      <c r="Q911" s="127">
        <v>-1.8834563303670577E-2</v>
      </c>
      <c r="R911" s="127">
        <v>-5.0517777579871031E-4</v>
      </c>
      <c r="S911" s="127">
        <v>-2.352086032057893E-3</v>
      </c>
    </row>
    <row r="912" spans="1:19" x14ac:dyDescent="0.2">
      <c r="A912" s="85" t="s">
        <v>164</v>
      </c>
      <c r="B912" s="76"/>
      <c r="C912" s="127">
        <v>0</v>
      </c>
      <c r="D912" s="127">
        <v>0</v>
      </c>
      <c r="E912" s="127">
        <v>-9.4965077559335366E-4</v>
      </c>
      <c r="F912" s="127">
        <v>1.9231514453605818E-2</v>
      </c>
      <c r="G912" s="127">
        <v>9.8127603815049945E-3</v>
      </c>
      <c r="H912" s="127">
        <v>6.7675660552728141E-3</v>
      </c>
      <c r="I912" s="127">
        <v>3.3657226829625795E-3</v>
      </c>
      <c r="J912" s="127">
        <v>5.3391106807612566E-3</v>
      </c>
      <c r="K912" s="127">
        <v>4.8992787294843852E-3</v>
      </c>
      <c r="L912" s="127">
        <v>6.5009349790498229E-3</v>
      </c>
      <c r="M912" s="127">
        <v>1.1220236181223111E-2</v>
      </c>
      <c r="N912" s="127">
        <v>1.7569864975645479E-2</v>
      </c>
      <c r="O912" s="127">
        <v>8.7343277251181566E-3</v>
      </c>
      <c r="P912" s="127">
        <v>2.3183886936077478E-3</v>
      </c>
      <c r="Q912" s="127">
        <v>2.7258281440934728E-3</v>
      </c>
      <c r="R912" s="127">
        <v>-2.4620946770616452E-3</v>
      </c>
      <c r="S912" s="127">
        <v>6.4018912140911743E-3</v>
      </c>
    </row>
    <row r="913" spans="1:19" x14ac:dyDescent="0.2">
      <c r="A913" s="85" t="s">
        <v>165</v>
      </c>
      <c r="B913" s="76"/>
      <c r="C913" s="127">
        <v>0</v>
      </c>
      <c r="D913" s="127">
        <v>0</v>
      </c>
      <c r="E913" s="127">
        <v>0.37307895935338797</v>
      </c>
      <c r="F913" s="127">
        <v>4.6188474833099595E-3</v>
      </c>
      <c r="G913" s="127">
        <v>0.14953173397096364</v>
      </c>
      <c r="H913" s="127">
        <v>2.7398974188114347E-2</v>
      </c>
      <c r="I913" s="127">
        <v>-3.8683944191417537E-3</v>
      </c>
      <c r="J913" s="127">
        <v>9.7302347141710585E-2</v>
      </c>
      <c r="K913" s="127">
        <v>3.1407349666893757E-3</v>
      </c>
      <c r="L913" s="127">
        <v>5.2153186107527567E-2</v>
      </c>
      <c r="M913" s="127">
        <v>1.3382310571548171E-2</v>
      </c>
      <c r="N913" s="127">
        <v>-1.9552685881306025E-2</v>
      </c>
      <c r="O913" s="127">
        <v>1.4028343132038161E-3</v>
      </c>
      <c r="P913" s="127">
        <v>4.4152459383219718E-2</v>
      </c>
      <c r="Q913" s="127">
        <v>-1.5063239683251833E-2</v>
      </c>
      <c r="R913" s="127">
        <v>-0.11519662198415509</v>
      </c>
      <c r="S913" s="127">
        <v>-6.4519314386367159E-4</v>
      </c>
    </row>
    <row r="914" spans="1:19" x14ac:dyDescent="0.2">
      <c r="A914" s="85" t="s">
        <v>166</v>
      </c>
      <c r="B914" s="76"/>
      <c r="C914" s="127">
        <v>2.5796672372348803E-4</v>
      </c>
      <c r="D914" s="127">
        <v>0</v>
      </c>
      <c r="E914" s="127">
        <v>2.7415302840150886E-3</v>
      </c>
      <c r="F914" s="127">
        <v>4.0082980694223995E-2</v>
      </c>
      <c r="G914" s="127">
        <v>4.0622438967511366E-2</v>
      </c>
      <c r="H914" s="127">
        <v>1.3186739214792386E-2</v>
      </c>
      <c r="I914" s="127">
        <v>6.4344918496789865E-3</v>
      </c>
      <c r="J914" s="127">
        <v>2.2778610584664395E-2</v>
      </c>
      <c r="K914" s="127">
        <v>7.0676948948692623E-3</v>
      </c>
      <c r="L914" s="127">
        <v>7.2909821883377747E-3</v>
      </c>
      <c r="M914" s="127">
        <v>4.3639169645573548E-3</v>
      </c>
      <c r="N914" s="127">
        <v>1.7540615737302961E-2</v>
      </c>
      <c r="O914" s="127">
        <v>1.3453341116119578E-2</v>
      </c>
      <c r="P914" s="127">
        <v>7.6853783624901478E-3</v>
      </c>
      <c r="Q914" s="127">
        <v>-2.0513391718488994E-3</v>
      </c>
      <c r="R914" s="127">
        <v>2.4630748171098848E-2</v>
      </c>
      <c r="S914" s="127">
        <v>1.8596270148690135E-2</v>
      </c>
    </row>
    <row r="915" spans="1:19" x14ac:dyDescent="0.2">
      <c r="A915" s="87" t="s">
        <v>167</v>
      </c>
      <c r="B915" s="88"/>
      <c r="C915" s="130">
        <v>3.6523810547699993E-2</v>
      </c>
      <c r="D915" s="130">
        <v>4.7598563956779742E-2</v>
      </c>
      <c r="E915" s="130">
        <v>4.0426167856562514E-2</v>
      </c>
      <c r="F915" s="130">
        <v>4.2412307186634891E-2</v>
      </c>
      <c r="G915" s="130">
        <v>4.7781913751523832E-2</v>
      </c>
      <c r="H915" s="130">
        <v>2.6887255434998866E-2</v>
      </c>
      <c r="I915" s="130">
        <v>7.8523991065618803E-3</v>
      </c>
      <c r="J915" s="130">
        <v>2.1077401899247086E-2</v>
      </c>
      <c r="K915" s="130">
        <v>1.4220546832325055E-2</v>
      </c>
      <c r="L915" s="130">
        <v>5.7361849454721824E-3</v>
      </c>
      <c r="M915" s="130">
        <v>2.0209946742133562E-2</v>
      </c>
      <c r="N915" s="130">
        <v>-2.5523303674218432E-3</v>
      </c>
      <c r="O915" s="130">
        <v>2.0516441679365491E-2</v>
      </c>
      <c r="P915" s="130">
        <v>1.7901674758617366E-2</v>
      </c>
      <c r="Q915" s="130">
        <v>1.3350913044913957E-2</v>
      </c>
      <c r="R915" s="130">
        <v>1.3901892310599837E-2</v>
      </c>
      <c r="S915" s="130">
        <v>2.0850905791982923E-2</v>
      </c>
    </row>
    <row r="916" spans="1:19" x14ac:dyDescent="0.2">
      <c r="A916" s="1"/>
      <c r="C916" s="9"/>
      <c r="D916" s="9"/>
      <c r="E916" s="9"/>
      <c r="F916" s="9"/>
      <c r="G916" s="9"/>
      <c r="H916" s="9"/>
      <c r="I916" s="9"/>
      <c r="J916" s="9"/>
      <c r="K916" s="9"/>
      <c r="L916" s="9"/>
      <c r="M916" s="9"/>
      <c r="N916" s="9"/>
      <c r="O916" s="9"/>
      <c r="P916" s="9"/>
      <c r="Q916" s="9"/>
      <c r="R916" s="9"/>
      <c r="S916" s="9"/>
    </row>
    <row r="917" spans="1:19" x14ac:dyDescent="0.2">
      <c r="A917" s="50" t="s">
        <v>242</v>
      </c>
      <c r="B917" s="51"/>
      <c r="C917" s="51"/>
      <c r="D917" s="51"/>
      <c r="E917" s="51"/>
      <c r="F917" s="51"/>
      <c r="G917" s="51"/>
      <c r="H917" s="51"/>
      <c r="I917" s="51"/>
      <c r="J917" s="51"/>
      <c r="K917" s="51"/>
      <c r="L917" s="51"/>
      <c r="M917" s="51"/>
      <c r="N917" s="51"/>
      <c r="O917" s="51"/>
      <c r="P917" s="51"/>
      <c r="Q917" s="51"/>
      <c r="R917" s="51"/>
      <c r="S917" s="51"/>
    </row>
    <row r="918" spans="1:19" ht="15" x14ac:dyDescent="0.2">
      <c r="A918" s="78" t="s">
        <v>7</v>
      </c>
      <c r="B918" s="29"/>
      <c r="C918" s="57">
        <v>2007</v>
      </c>
      <c r="D918" s="57">
        <v>2008</v>
      </c>
      <c r="E918" s="57">
        <v>2009</v>
      </c>
      <c r="F918" s="57">
        <v>2010</v>
      </c>
      <c r="G918" s="57">
        <v>2011</v>
      </c>
      <c r="H918" s="57">
        <v>2012</v>
      </c>
      <c r="I918" s="57">
        <v>2013</v>
      </c>
      <c r="J918" s="57">
        <v>2014</v>
      </c>
      <c r="K918" s="57">
        <v>2015</v>
      </c>
      <c r="L918" s="57">
        <v>2016</v>
      </c>
      <c r="M918" s="57">
        <v>2017</v>
      </c>
      <c r="N918" s="57">
        <v>2018</v>
      </c>
      <c r="O918" s="57">
        <v>2019</v>
      </c>
      <c r="P918" s="57">
        <v>2020</v>
      </c>
      <c r="Q918" s="57">
        <v>2021</v>
      </c>
      <c r="R918" s="57">
        <v>2022</v>
      </c>
      <c r="S918" s="57">
        <v>2023</v>
      </c>
    </row>
    <row r="919" spans="1:19" x14ac:dyDescent="0.2">
      <c r="A919" s="85" t="s">
        <v>28</v>
      </c>
      <c r="B919" s="76"/>
      <c r="C919" s="127" cm="1">
        <f t="array" ref="C919:S929">TRANSPOSE('1.Shazam DNSP&amp;State'!AG405:AQ421)</f>
        <v>-7.1462489999999995E-4</v>
      </c>
      <c r="D919" s="127">
        <v>5.4044849999999997E-4</v>
      </c>
      <c r="E919" s="127">
        <v>3.397551E-3</v>
      </c>
      <c r="F919" s="127">
        <v>-9.8184620000000005E-4</v>
      </c>
      <c r="G919" s="127">
        <v>-2.3657510000000001E-3</v>
      </c>
      <c r="H919" s="127">
        <v>-2.914916E-3</v>
      </c>
      <c r="I919" s="127">
        <v>-1.611592E-3</v>
      </c>
      <c r="J919" s="127">
        <v>-3.3361210000000001E-3</v>
      </c>
      <c r="K919" s="127">
        <v>1.8770919999999999E-3</v>
      </c>
      <c r="L919" s="127">
        <v>1.354327E-3</v>
      </c>
      <c r="M919" s="127">
        <v>-1.1747210000000001E-3</v>
      </c>
      <c r="N919" s="127">
        <v>2.291384E-3</v>
      </c>
      <c r="O919" s="127">
        <v>6.5044180000000003E-4</v>
      </c>
      <c r="P919" s="127">
        <v>1.8778849999999999E-3</v>
      </c>
      <c r="Q919" s="127">
        <v>1.886406E-3</v>
      </c>
      <c r="R919" s="127">
        <v>2.269681E-3</v>
      </c>
      <c r="S919" s="127">
        <v>1.087869E-3</v>
      </c>
    </row>
    <row r="920" spans="1:19" x14ac:dyDescent="0.2">
      <c r="A920" s="85" t="s">
        <v>161</v>
      </c>
      <c r="B920" s="76"/>
      <c r="C920" s="127">
        <v>3.1133839999999999E-2</v>
      </c>
      <c r="D920" s="127">
        <v>2.1162469999999999E-3</v>
      </c>
      <c r="E920" s="127">
        <v>3.632207E-5</v>
      </c>
      <c r="F920" s="127">
        <v>-2.2515699999999999E-5</v>
      </c>
      <c r="G920" s="127">
        <v>-6.2655089999999995E-5</v>
      </c>
      <c r="H920" s="127">
        <v>8.6082849999999992E-6</v>
      </c>
      <c r="I920" s="127">
        <v>-2.8447419999999999E-5</v>
      </c>
      <c r="J920" s="127">
        <v>3.091629E-5</v>
      </c>
      <c r="K920" s="127">
        <v>-3.1550090000000001E-5</v>
      </c>
      <c r="L920" s="127">
        <v>2.4693420000000001E-6</v>
      </c>
      <c r="M920" s="127">
        <v>-8.173618E-6</v>
      </c>
      <c r="N920" s="127">
        <v>4.8811260000000002E-5</v>
      </c>
      <c r="O920" s="127">
        <v>5.6677339999999996E-6</v>
      </c>
      <c r="P920" s="127">
        <v>-4.013055E-6</v>
      </c>
      <c r="Q920" s="127">
        <v>1.6156070000000001E-5</v>
      </c>
      <c r="R920" s="127">
        <v>1.9750410000000001E-5</v>
      </c>
      <c r="S920" s="127">
        <v>-1.0118E-5</v>
      </c>
    </row>
    <row r="921" spans="1:19" x14ac:dyDescent="0.2">
      <c r="A921" s="85" t="s">
        <v>30</v>
      </c>
      <c r="B921" s="76"/>
      <c r="C921" s="127">
        <v>3.805157E-3</v>
      </c>
      <c r="D921" s="127">
        <v>4.6701950000000002E-3</v>
      </c>
      <c r="E921" s="127">
        <v>4.0425180000000002E-3</v>
      </c>
      <c r="F921" s="127">
        <v>4.4329740000000001E-3</v>
      </c>
      <c r="G921" s="127">
        <v>4.4081839999999999E-3</v>
      </c>
      <c r="H921" s="127">
        <v>1.9818610000000001E-3</v>
      </c>
      <c r="I921" s="127">
        <v>1.1545520000000001E-3</v>
      </c>
      <c r="J921" s="127">
        <v>6.8350409999999996E-4</v>
      </c>
      <c r="K921" s="127">
        <v>1.749072E-3</v>
      </c>
      <c r="L921" s="127">
        <v>1.715956E-3</v>
      </c>
      <c r="M921" s="127">
        <v>1.7200609999999999E-3</v>
      </c>
      <c r="N921" s="127">
        <v>3.6380510000000001E-4</v>
      </c>
      <c r="O921" s="127">
        <v>1.9277960000000001E-3</v>
      </c>
      <c r="P921" s="127">
        <v>2.6164640000000002E-3</v>
      </c>
      <c r="Q921" s="127">
        <v>2.8633600000000001E-3</v>
      </c>
      <c r="R921" s="127">
        <v>2.6818329999999998E-3</v>
      </c>
      <c r="S921" s="127">
        <v>2.3262040000000001E-3</v>
      </c>
    </row>
    <row r="922" spans="1:19" x14ac:dyDescent="0.2">
      <c r="A922" s="85" t="s">
        <v>162</v>
      </c>
      <c r="B922" s="76"/>
      <c r="C922" s="127">
        <v>-4.6910680000000001E-4</v>
      </c>
      <c r="D922" s="127">
        <v>4.391342E-4</v>
      </c>
      <c r="E922" s="127">
        <v>8.9713960000000002E-4</v>
      </c>
      <c r="F922" s="127">
        <v>8.2653410000000007E-3</v>
      </c>
      <c r="G922" s="127">
        <v>8.7032810000000002E-3</v>
      </c>
      <c r="H922" s="127">
        <v>4.0399600000000004E-3</v>
      </c>
      <c r="I922" s="127">
        <v>2.316069E-3</v>
      </c>
      <c r="J922" s="127">
        <v>3.3291229999999998E-3</v>
      </c>
      <c r="K922" s="127">
        <v>2.5865910000000001E-3</v>
      </c>
      <c r="L922" s="127">
        <v>1.0496850000000001E-3</v>
      </c>
      <c r="M922" s="127">
        <v>8.3459789999999995E-4</v>
      </c>
      <c r="N922" s="127">
        <v>1.123661E-3</v>
      </c>
      <c r="O922" s="127">
        <v>1.9705209999999998E-3</v>
      </c>
      <c r="P922" s="127">
        <v>9.7526269999999998E-4</v>
      </c>
      <c r="Q922" s="127">
        <v>-5.1080989999999996E-3</v>
      </c>
      <c r="R922" s="127">
        <v>-2.2539330000000001E-3</v>
      </c>
      <c r="S922" s="127">
        <v>3.4056070000000002E-3</v>
      </c>
    </row>
    <row r="923" spans="1:19" x14ac:dyDescent="0.2">
      <c r="A923" s="85" t="s">
        <v>156</v>
      </c>
      <c r="B923" s="76"/>
      <c r="C923" s="127">
        <v>-5.7270439999999999E-2</v>
      </c>
      <c r="D923" s="127">
        <v>-6.4787070000000002E-3</v>
      </c>
      <c r="E923" s="127">
        <v>-3.5547290000000002E-2</v>
      </c>
      <c r="F923" s="127">
        <v>-5.7343860000000002E-3</v>
      </c>
      <c r="G923" s="127">
        <v>7.134095E-2</v>
      </c>
      <c r="H923" s="127">
        <v>-2.560055E-2</v>
      </c>
      <c r="I923" s="127">
        <v>2.3723379999999999E-2</v>
      </c>
      <c r="J923" s="127">
        <v>-5.0873380000000003E-2</v>
      </c>
      <c r="K923" s="127">
        <v>4.4163910000000001E-2</v>
      </c>
      <c r="L923" s="127">
        <v>-1.11469E-2</v>
      </c>
      <c r="M923" s="127">
        <v>1.3450190000000001E-2</v>
      </c>
      <c r="N923" s="127">
        <v>-2.2410269999999999E-2</v>
      </c>
      <c r="O923" s="127">
        <v>-2.801759E-3</v>
      </c>
      <c r="P923" s="127">
        <v>6.122906E-3</v>
      </c>
      <c r="Q923" s="127">
        <v>-1.471277E-2</v>
      </c>
      <c r="R923" s="127">
        <v>-2.7590679999999999E-2</v>
      </c>
      <c r="S923" s="127">
        <v>2.6869440000000001E-2</v>
      </c>
    </row>
    <row r="924" spans="1:19" x14ac:dyDescent="0.2">
      <c r="A924" s="85" t="s">
        <v>10</v>
      </c>
      <c r="B924" s="76"/>
      <c r="C924" s="127">
        <v>1.8568400000000001E-4</v>
      </c>
      <c r="D924" s="127">
        <v>-3.818863E-3</v>
      </c>
      <c r="E924" s="127">
        <v>-4.130263E-2</v>
      </c>
      <c r="F924" s="127">
        <v>-6.9280820000000007E-2</v>
      </c>
      <c r="G924" s="127">
        <v>1.669083E-2</v>
      </c>
      <c r="H924" s="127">
        <v>-4.2814999999999999E-2</v>
      </c>
      <c r="I924" s="127">
        <v>9.9950269999999994E-2</v>
      </c>
      <c r="J924" s="127">
        <v>-5.239372E-3</v>
      </c>
      <c r="K924" s="127">
        <v>7.0505639999999994E-2</v>
      </c>
      <c r="L924" s="127">
        <v>-2.916784E-2</v>
      </c>
      <c r="M924" s="127">
        <v>-0.11319419999999999</v>
      </c>
      <c r="N924" s="127">
        <v>1.4473919999999999E-2</v>
      </c>
      <c r="O924" s="127">
        <v>3.7818999999999998E-2</v>
      </c>
      <c r="P924" s="127">
        <v>-2.4795950000000001E-2</v>
      </c>
      <c r="Q924" s="127">
        <v>-2.0398699999999999E-2</v>
      </c>
      <c r="R924" s="127">
        <v>4.1888359999999996E-3</v>
      </c>
      <c r="S924" s="127">
        <v>3.5157630000000002E-2</v>
      </c>
    </row>
    <row r="925" spans="1:19" x14ac:dyDescent="0.2">
      <c r="A925" s="85" t="s">
        <v>163</v>
      </c>
      <c r="B925" s="76"/>
      <c r="C925" s="127">
        <v>-3.8375090000000001E-7</v>
      </c>
      <c r="D925" s="127">
        <v>-3.468596E-7</v>
      </c>
      <c r="E925" s="127">
        <v>-3.0024990000000001E-5</v>
      </c>
      <c r="F925" s="127">
        <v>3.3688689999999998E-6</v>
      </c>
      <c r="G925" s="127">
        <v>-1.495262E-8</v>
      </c>
      <c r="H925" s="127">
        <v>1.32586E-6</v>
      </c>
      <c r="I925" s="127">
        <v>-9.1604899999999997E-7</v>
      </c>
      <c r="J925" s="127">
        <v>1.38357E-6</v>
      </c>
      <c r="K925" s="127">
        <v>-2.4106919999999998E-6</v>
      </c>
      <c r="L925" s="127">
        <v>9.3957599999999996E-6</v>
      </c>
      <c r="M925" s="127">
        <v>4.0579910000000003E-6</v>
      </c>
      <c r="N925" s="127">
        <v>1.6804160000000001E-5</v>
      </c>
      <c r="O925" s="127">
        <v>1.9970250000000001E-5</v>
      </c>
      <c r="P925" s="127">
        <v>-6.5668840000000002E-6</v>
      </c>
      <c r="Q925" s="127">
        <v>6.5956180000000002E-5</v>
      </c>
      <c r="R925" s="127">
        <v>2.07058E-6</v>
      </c>
      <c r="S925" s="127">
        <v>1.6987710000000001E-5</v>
      </c>
    </row>
    <row r="926" spans="1:19" x14ac:dyDescent="0.2">
      <c r="A926" s="85" t="s">
        <v>164</v>
      </c>
      <c r="B926" s="76"/>
      <c r="C926" s="127">
        <v>-9.8521479999999994E-5</v>
      </c>
      <c r="D926" s="127">
        <v>2.7959170000000001E-4</v>
      </c>
      <c r="E926" s="127">
        <v>7.9148049999999996E-4</v>
      </c>
      <c r="F926" s="127">
        <v>-5.4409599999999999E-3</v>
      </c>
      <c r="G926" s="127">
        <v>-2.3056249999999999E-3</v>
      </c>
      <c r="H926" s="127">
        <v>-1.825709E-3</v>
      </c>
      <c r="I926" s="127">
        <v>-8.0056970000000002E-4</v>
      </c>
      <c r="J926" s="127">
        <v>-1.4532029999999999E-3</v>
      </c>
      <c r="K926" s="127">
        <v>-1.2603429999999999E-3</v>
      </c>
      <c r="L926" s="127">
        <v>-1.7514309999999999E-3</v>
      </c>
      <c r="M926" s="127">
        <v>-2.7731040000000002E-3</v>
      </c>
      <c r="N926" s="127">
        <v>-4.8077099999999998E-3</v>
      </c>
      <c r="O926" s="127">
        <v>-2.199725E-3</v>
      </c>
      <c r="P926" s="127">
        <v>-5.5309520000000004E-4</v>
      </c>
      <c r="Q926" s="127">
        <v>-2.4044959999999999E-4</v>
      </c>
      <c r="R926" s="127">
        <v>5.7043009999999995E-4</v>
      </c>
      <c r="S926" s="127">
        <v>-2.5775279999999999E-3</v>
      </c>
    </row>
    <row r="927" spans="1:19" x14ac:dyDescent="0.2">
      <c r="A927" s="85" t="s">
        <v>165</v>
      </c>
      <c r="B927" s="76"/>
      <c r="C927" s="127">
        <v>3.511462E-6</v>
      </c>
      <c r="D927" s="127">
        <v>6.0652970000000001E-5</v>
      </c>
      <c r="E927" s="127">
        <v>-1.3322589999999999E-3</v>
      </c>
      <c r="F927" s="127">
        <v>-6.309144E-5</v>
      </c>
      <c r="G927" s="127">
        <v>-5.1655479999999996E-4</v>
      </c>
      <c r="H927" s="127">
        <v>-9.3031060000000002E-5</v>
      </c>
      <c r="I927" s="127">
        <v>1.444459E-5</v>
      </c>
      <c r="J927" s="127">
        <v>-3.0731200000000001E-4</v>
      </c>
      <c r="K927" s="127">
        <v>-2.9818670000000001E-5</v>
      </c>
      <c r="L927" s="127">
        <v>-1.3322489999999999E-4</v>
      </c>
      <c r="M927" s="127">
        <v>3.7644009999999999E-7</v>
      </c>
      <c r="N927" s="127">
        <v>4.1422769999999997E-5</v>
      </c>
      <c r="O927" s="127">
        <v>1.4216290000000001E-5</v>
      </c>
      <c r="P927" s="127">
        <v>-9.724101E-5</v>
      </c>
      <c r="Q927" s="127">
        <v>7.9392719999999998E-5</v>
      </c>
      <c r="R927" s="127">
        <v>3.0199980000000001E-4</v>
      </c>
      <c r="S927" s="127">
        <v>-2.2304090000000001E-5</v>
      </c>
    </row>
    <row r="928" spans="1:19" x14ac:dyDescent="0.2">
      <c r="A928" s="85" t="s">
        <v>166</v>
      </c>
      <c r="B928" s="76"/>
      <c r="C928" s="127">
        <v>-4.2801500000000001E-4</v>
      </c>
      <c r="D928" s="127">
        <v>2.0468919999999999E-4</v>
      </c>
      <c r="E928" s="127">
        <v>6.2609329999999998E-4</v>
      </c>
      <c r="F928" s="127">
        <v>-5.2135239999999998E-3</v>
      </c>
      <c r="G928" s="127">
        <v>-4.3854819999999996E-3</v>
      </c>
      <c r="H928" s="127">
        <v>-1.5710500000000001E-3</v>
      </c>
      <c r="I928" s="127">
        <v>-7.4512880000000001E-4</v>
      </c>
      <c r="J928" s="127">
        <v>-2.5533040000000002E-3</v>
      </c>
      <c r="K928" s="127">
        <v>-8.9262309999999997E-4</v>
      </c>
      <c r="L928" s="127">
        <v>-6.4500500000000004E-4</v>
      </c>
      <c r="M928" s="127">
        <v>-2.4157780000000001E-4</v>
      </c>
      <c r="N928" s="127">
        <v>-1.9671519999999998E-3</v>
      </c>
      <c r="O928" s="127">
        <v>-1.283122E-3</v>
      </c>
      <c r="P928" s="127">
        <v>-4.5882250000000001E-4</v>
      </c>
      <c r="Q928" s="127">
        <v>7.2201609999999995E-4</v>
      </c>
      <c r="R928" s="127">
        <v>-2.2719120000000001E-3</v>
      </c>
      <c r="S928" s="127">
        <v>-2.908313E-3</v>
      </c>
    </row>
    <row r="929" spans="1:19" x14ac:dyDescent="0.2">
      <c r="A929" s="87" t="s">
        <v>167</v>
      </c>
      <c r="B929" s="88"/>
      <c r="C929" s="130">
        <v>-7.0847829999999999E-3</v>
      </c>
      <c r="D929" s="130">
        <v>-1.3164469999999999E-2</v>
      </c>
      <c r="E929" s="130">
        <v>-1.3044470000000001E-2</v>
      </c>
      <c r="F929" s="130">
        <v>-9.3014540000000007E-3</v>
      </c>
      <c r="G929" s="130">
        <v>-1.012092E-2</v>
      </c>
      <c r="H929" s="130">
        <v>-6.1062720000000003E-3</v>
      </c>
      <c r="I929" s="130">
        <v>-1.7983400000000001E-3</v>
      </c>
      <c r="J929" s="130">
        <v>-4.7508369999999999E-3</v>
      </c>
      <c r="K929" s="130">
        <v>-3.7694730000000002E-3</v>
      </c>
      <c r="L929" s="130">
        <v>-1.026646E-3</v>
      </c>
      <c r="M929" s="130">
        <v>-3.3583150000000002E-3</v>
      </c>
      <c r="N929" s="130">
        <v>1.7806429999999999E-3</v>
      </c>
      <c r="O929" s="130">
        <v>-6.9578039999999997E-3</v>
      </c>
      <c r="P929" s="130">
        <v>-2.773452E-3</v>
      </c>
      <c r="Q929" s="130">
        <v>-1.62437E-3</v>
      </c>
      <c r="R929" s="130">
        <v>-2.4328090000000002E-3</v>
      </c>
      <c r="S929" s="130">
        <v>-4.8170299999999999E-3</v>
      </c>
    </row>
    <row r="930" spans="1:19" ht="15" x14ac:dyDescent="0.2">
      <c r="A930" s="80" t="s">
        <v>168</v>
      </c>
      <c r="B930" s="84"/>
      <c r="C930" s="90">
        <f t="shared" ref="C930:P930" si="182">SUM(C919:C929)</f>
        <v>-3.0937682468900007E-2</v>
      </c>
      <c r="D930" s="90">
        <f t="shared" si="182"/>
        <v>-1.5151428289599998E-2</v>
      </c>
      <c r="E930" s="90">
        <f t="shared" si="182"/>
        <v>-8.1465569520000003E-2</v>
      </c>
      <c r="F930" s="90">
        <f t="shared" si="182"/>
        <v>-8.3336913470999988E-2</v>
      </c>
      <c r="G930" s="90">
        <f t="shared" si="182"/>
        <v>8.1386242157379995E-2</v>
      </c>
      <c r="H930" s="90">
        <f t="shared" si="182"/>
        <v>-7.4894772914999991E-2</v>
      </c>
      <c r="I930" s="90">
        <f t="shared" si="182"/>
        <v>0.122173721621</v>
      </c>
      <c r="J930" s="90">
        <f t="shared" si="182"/>
        <v>-6.4468602040000003E-2</v>
      </c>
      <c r="K930" s="90">
        <f t="shared" si="182"/>
        <v>0.11489608644800001</v>
      </c>
      <c r="L930" s="90">
        <f t="shared" si="182"/>
        <v>-3.9739213797999988E-2</v>
      </c>
      <c r="M930" s="90">
        <f t="shared" si="182"/>
        <v>-0.10474080808689999</v>
      </c>
      <c r="N930" s="90">
        <f t="shared" si="182"/>
        <v>-9.0446807099999974E-3</v>
      </c>
      <c r="O930" s="90">
        <f t="shared" si="182"/>
        <v>2.9165203074000008E-2</v>
      </c>
      <c r="P930" s="90">
        <f t="shared" si="182"/>
        <v>-1.7096622949000002E-2</v>
      </c>
      <c r="Q930" s="90">
        <f>SUM(Q919:Q929)</f>
        <v>-3.6451101529999995E-2</v>
      </c>
      <c r="R930" s="90">
        <f>SUM(R919:R929)</f>
        <v>-2.4514733110000003E-2</v>
      </c>
      <c r="S930" s="90">
        <f>SUM(S919:S929)</f>
        <v>5.8528444620000022E-2</v>
      </c>
    </row>
    <row r="931" spans="1:19" x14ac:dyDescent="0.2">
      <c r="A931" s="95" t="s">
        <v>184</v>
      </c>
      <c r="B931" s="96"/>
      <c r="C931" s="97" cm="1">
        <f t="array" ref="C931:S931">TRANSPOSE('5.Stata-DNSP&amp;State'!J364:J380)</f>
        <v>-3.0937952920794487E-2</v>
      </c>
      <c r="D931" s="97">
        <v>-1.5151042491197586E-2</v>
      </c>
      <c r="E931" s="97">
        <v>-8.1465885043144226E-2</v>
      </c>
      <c r="F931" s="97">
        <v>-8.3336509764194489E-2</v>
      </c>
      <c r="G931" s="97">
        <v>8.1385873258113861E-2</v>
      </c>
      <c r="H931" s="97">
        <v>-7.4894949793815613E-2</v>
      </c>
      <c r="I931" s="97">
        <v>0.12217370420694351</v>
      </c>
      <c r="J931" s="97">
        <v>-6.446828693151474E-2</v>
      </c>
      <c r="K931" s="97">
        <v>0.11489635705947876</v>
      </c>
      <c r="L931" s="97">
        <v>-3.9739497005939484E-2</v>
      </c>
      <c r="M931" s="97">
        <v>-0.10474081337451935</v>
      </c>
      <c r="N931" s="97">
        <v>-9.0447422116994858E-3</v>
      </c>
      <c r="O931" s="97">
        <v>2.9165815562009811E-2</v>
      </c>
      <c r="P931" s="97">
        <v>-1.7097007483243942E-2</v>
      </c>
      <c r="Q931" s="97">
        <v>-3.6450952291488647E-2</v>
      </c>
      <c r="R931" s="97">
        <v>-2.4515124037861824E-2</v>
      </c>
      <c r="S931" s="97">
        <v>5.8528903871774673E-2</v>
      </c>
    </row>
    <row r="932" spans="1:19" x14ac:dyDescent="0.2">
      <c r="A932" s="95" t="s">
        <v>184</v>
      </c>
      <c r="B932" s="96"/>
      <c r="C932" s="98">
        <f t="shared" ref="C932:P932" si="183">C930-C931</f>
        <v>2.7045189448030027E-7</v>
      </c>
      <c r="D932" s="98">
        <f t="shared" si="183"/>
        <v>-3.8579840241220742E-7</v>
      </c>
      <c r="E932" s="98">
        <f t="shared" si="183"/>
        <v>3.1552314422311767E-7</v>
      </c>
      <c r="F932" s="98">
        <f t="shared" si="183"/>
        <v>-4.0370680549906002E-7</v>
      </c>
      <c r="G932" s="98">
        <f t="shared" si="183"/>
        <v>3.6889926613437041E-7</v>
      </c>
      <c r="H932" s="98">
        <f t="shared" si="183"/>
        <v>1.768788156220058E-7</v>
      </c>
      <c r="I932" s="98">
        <f t="shared" si="183"/>
        <v>1.7414056488473939E-8</v>
      </c>
      <c r="J932" s="98">
        <f t="shared" si="183"/>
        <v>-3.1510848526317137E-7</v>
      </c>
      <c r="K932" s="98">
        <f t="shared" si="183"/>
        <v>-2.7061147875317992E-7</v>
      </c>
      <c r="L932" s="98">
        <f t="shared" si="183"/>
        <v>2.8320793949571099E-7</v>
      </c>
      <c r="M932" s="98">
        <f t="shared" si="183"/>
        <v>5.2876193562534368E-9</v>
      </c>
      <c r="N932" s="98">
        <f t="shared" si="183"/>
        <v>6.1501699488361594E-8</v>
      </c>
      <c r="O932" s="98">
        <f t="shared" si="183"/>
        <v>-6.1248800980323592E-7</v>
      </c>
      <c r="P932" s="98">
        <f t="shared" si="183"/>
        <v>3.8453424393986024E-7</v>
      </c>
      <c r="Q932" s="98">
        <f t="shared" ref="Q932:R932" si="184">Q930-Q931</f>
        <v>-1.4923851134746036E-7</v>
      </c>
      <c r="R932" s="98">
        <f t="shared" si="184"/>
        <v>3.9092786182151618E-7</v>
      </c>
      <c r="S932" s="98">
        <f t="shared" ref="S932" si="185">S930-S931</f>
        <v>-4.5925177465100386E-7</v>
      </c>
    </row>
    <row r="933" spans="1:19" x14ac:dyDescent="0.2">
      <c r="A933" s="1"/>
    </row>
    <row r="934" spans="1:19" x14ac:dyDescent="0.2">
      <c r="A934" s="50" t="s">
        <v>243</v>
      </c>
      <c r="B934" s="51"/>
      <c r="C934" s="51"/>
      <c r="D934" s="51"/>
      <c r="E934" s="51"/>
      <c r="F934" s="51"/>
    </row>
    <row r="935" spans="1:19" ht="30" x14ac:dyDescent="0.2">
      <c r="A935" s="78" t="s">
        <v>7</v>
      </c>
      <c r="B935" s="29"/>
      <c r="C935" s="29" t="s">
        <v>497</v>
      </c>
      <c r="D935" s="29" t="s">
        <v>277</v>
      </c>
      <c r="E935" s="29" t="s">
        <v>498</v>
      </c>
      <c r="F935" s="29" t="s">
        <v>574</v>
      </c>
    </row>
    <row r="936" spans="1:19" ht="15" x14ac:dyDescent="0.2">
      <c r="A936" s="68" t="s">
        <v>28</v>
      </c>
      <c r="B936" s="77"/>
      <c r="C936" s="183">
        <f>AVERAGE(C919:S919)</f>
        <v>2.431478352941176E-4</v>
      </c>
      <c r="D936" s="183">
        <f>AVERAGE(C919:H919)</f>
        <v>-5.0652310000000008E-4</v>
      </c>
      <c r="E936" s="183">
        <f>AVERAGE(I919:S919)</f>
        <v>6.5205925454545456E-4</v>
      </c>
      <c r="F936" s="183">
        <f>S919</f>
        <v>1.087869E-3</v>
      </c>
    </row>
    <row r="937" spans="1:19" ht="15" x14ac:dyDescent="0.2">
      <c r="A937" s="68" t="s">
        <v>161</v>
      </c>
      <c r="B937" s="77"/>
      <c r="C937" s="183">
        <f t="shared" ref="C937:C947" si="186">AVERAGE(C920:S920)</f>
        <v>1.955959734588235E-3</v>
      </c>
      <c r="D937" s="183">
        <f t="shared" ref="D937:D947" si="187">AVERAGE(C920:H920)</f>
        <v>5.5349744274999987E-3</v>
      </c>
      <c r="E937" s="183">
        <f t="shared" ref="E937:E947" si="188">AVERAGE(I920:S920)</f>
        <v>3.7699020909090902E-6</v>
      </c>
      <c r="F937" s="183">
        <f t="shared" ref="F937:F947" si="189">S920</f>
        <v>-1.0118E-5</v>
      </c>
      <c r="H937" s="69"/>
    </row>
    <row r="938" spans="1:19" ht="15" x14ac:dyDescent="0.2">
      <c r="A938" s="68" t="s">
        <v>30</v>
      </c>
      <c r="B938" s="77"/>
      <c r="C938" s="183">
        <f t="shared" si="186"/>
        <v>2.5378527176470587E-3</v>
      </c>
      <c r="D938" s="183">
        <f t="shared" si="187"/>
        <v>3.8901481666666665E-3</v>
      </c>
      <c r="E938" s="183">
        <f t="shared" si="188"/>
        <v>1.8002370181818184E-3</v>
      </c>
      <c r="F938" s="183">
        <f t="shared" si="189"/>
        <v>2.3262040000000001E-3</v>
      </c>
    </row>
    <row r="939" spans="1:19" ht="15" x14ac:dyDescent="0.2">
      <c r="A939" s="68" t="s">
        <v>162</v>
      </c>
      <c r="B939" s="77"/>
      <c r="C939" s="183">
        <f t="shared" si="186"/>
        <v>1.8885196823529413E-3</v>
      </c>
      <c r="D939" s="183">
        <f t="shared" si="187"/>
        <v>3.6459581666666665E-3</v>
      </c>
      <c r="E939" s="183">
        <f t="shared" si="188"/>
        <v>9.2991687272727253E-4</v>
      </c>
      <c r="F939" s="183">
        <f t="shared" si="189"/>
        <v>3.4056070000000002E-3</v>
      </c>
    </row>
    <row r="940" spans="1:19" ht="15" x14ac:dyDescent="0.2">
      <c r="A940" s="68" t="s">
        <v>156</v>
      </c>
      <c r="B940" s="77"/>
      <c r="C940" s="183">
        <f t="shared" si="186"/>
        <v>-4.3821385882352945E-3</v>
      </c>
      <c r="D940" s="183">
        <f t="shared" si="187"/>
        <v>-9.8817371666666681E-3</v>
      </c>
      <c r="E940" s="183">
        <f t="shared" si="188"/>
        <v>-1.3823575454545453E-3</v>
      </c>
      <c r="F940" s="183">
        <f t="shared" si="189"/>
        <v>2.6869440000000001E-2</v>
      </c>
    </row>
    <row r="941" spans="1:19" ht="15" x14ac:dyDescent="0.2">
      <c r="A941" s="68" t="s">
        <v>10</v>
      </c>
      <c r="B941" s="77"/>
      <c r="C941" s="183">
        <f t="shared" si="186"/>
        <v>-4.1789155882352956E-3</v>
      </c>
      <c r="D941" s="183">
        <f t="shared" si="187"/>
        <v>-2.3390133166666671E-2</v>
      </c>
      <c r="E941" s="183">
        <f t="shared" si="188"/>
        <v>6.2999303636363611E-3</v>
      </c>
      <c r="F941" s="183">
        <f t="shared" si="189"/>
        <v>3.5157630000000002E-2</v>
      </c>
    </row>
    <row r="942" spans="1:19" ht="15" x14ac:dyDescent="0.2">
      <c r="A942" s="68" t="s">
        <v>163</v>
      </c>
      <c r="B942" s="77"/>
      <c r="C942" s="183">
        <f t="shared" si="186"/>
        <v>5.9209854047058831E-6</v>
      </c>
      <c r="D942" s="183">
        <f t="shared" si="187"/>
        <v>-4.3459706866666668E-6</v>
      </c>
      <c r="E942" s="183">
        <f t="shared" si="188"/>
        <v>1.1521143272727273E-5</v>
      </c>
      <c r="F942" s="183">
        <f t="shared" si="189"/>
        <v>1.6987710000000001E-5</v>
      </c>
    </row>
    <row r="943" spans="1:19" ht="15" x14ac:dyDescent="0.2">
      <c r="A943" s="68" t="s">
        <v>164</v>
      </c>
      <c r="B943" s="77"/>
      <c r="C943" s="183">
        <f t="shared" si="186"/>
        <v>-1.5556748047058822E-3</v>
      </c>
      <c r="D943" s="183">
        <f t="shared" si="187"/>
        <v>-1.4332905466666668E-3</v>
      </c>
      <c r="E943" s="183">
        <f t="shared" si="188"/>
        <v>-1.6224298545454547E-3</v>
      </c>
      <c r="F943" s="183">
        <f t="shared" si="189"/>
        <v>-2.5775279999999999E-3</v>
      </c>
      <c r="H943" s="69"/>
    </row>
    <row r="944" spans="1:19" ht="15" x14ac:dyDescent="0.2">
      <c r="A944" s="68" t="s">
        <v>165</v>
      </c>
      <c r="B944" s="77"/>
      <c r="C944" s="183">
        <f t="shared" si="186"/>
        <v>-1.2228352517058816E-4</v>
      </c>
      <c r="D944" s="183">
        <f t="shared" si="187"/>
        <v>-3.2346197799999998E-4</v>
      </c>
      <c r="E944" s="183">
        <f t="shared" si="188"/>
        <v>-1.2549823627272728E-5</v>
      </c>
      <c r="F944" s="183">
        <f t="shared" si="189"/>
        <v>-2.2304090000000001E-5</v>
      </c>
    </row>
    <row r="945" spans="1:6" ht="15" x14ac:dyDescent="0.2">
      <c r="A945" s="68" t="s">
        <v>166</v>
      </c>
      <c r="B945" s="77"/>
      <c r="C945" s="183">
        <f t="shared" si="186"/>
        <v>-1.4124842705882355E-3</v>
      </c>
      <c r="D945" s="183">
        <f t="shared" si="187"/>
        <v>-1.7945480833333333E-3</v>
      </c>
      <c r="E945" s="183">
        <f t="shared" si="188"/>
        <v>-1.2040858272727272E-3</v>
      </c>
      <c r="F945" s="183">
        <f t="shared" si="189"/>
        <v>-2.908313E-3</v>
      </c>
    </row>
    <row r="946" spans="1:6" ht="15" x14ac:dyDescent="0.2">
      <c r="A946" s="68" t="s">
        <v>167</v>
      </c>
      <c r="B946" s="79"/>
      <c r="C946" s="183">
        <f t="shared" si="186"/>
        <v>-5.3147530588235287E-3</v>
      </c>
      <c r="D946" s="183">
        <f t="shared" si="187"/>
        <v>-9.803728166666666E-3</v>
      </c>
      <c r="E946" s="183">
        <f t="shared" si="188"/>
        <v>-2.866221181818182E-3</v>
      </c>
      <c r="F946" s="183">
        <f t="shared" si="189"/>
        <v>-4.8170299999999999E-3</v>
      </c>
    </row>
    <row r="947" spans="1:6" ht="15" x14ac:dyDescent="0.2">
      <c r="A947" s="80" t="s">
        <v>168</v>
      </c>
      <c r="B947" s="81"/>
      <c r="C947" s="183">
        <f t="shared" si="186"/>
        <v>-1.0334848880471762E-2</v>
      </c>
      <c r="D947" s="183">
        <f t="shared" si="187"/>
        <v>-3.4066687417853334E-2</v>
      </c>
      <c r="E947" s="183">
        <f t="shared" si="188"/>
        <v>2.6097903217363683E-3</v>
      </c>
      <c r="F947" s="310">
        <f t="shared" si="189"/>
        <v>5.8528444620000022E-2</v>
      </c>
    </row>
    <row r="949" spans="1:6" x14ac:dyDescent="0.2">
      <c r="C949" s="69"/>
    </row>
  </sheetData>
  <mergeCells count="1">
    <mergeCell ref="T3:U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rgb="FF0070C0"/>
    <pageSetUpPr fitToPage="1"/>
  </sheetPr>
  <dimension ref="A3:AP123"/>
  <sheetViews>
    <sheetView topLeftCell="A7" zoomScale="81" workbookViewId="0">
      <selection activeCell="C37" sqref="C37"/>
    </sheetView>
  </sheetViews>
  <sheetFormatPr defaultColWidth="11.42578125" defaultRowHeight="12.75" x14ac:dyDescent="0.2"/>
  <cols>
    <col min="2" max="2" width="24.7109375" bestFit="1" customWidth="1"/>
    <col min="6" max="6" width="24.7109375" bestFit="1" customWidth="1"/>
    <col min="10" max="10" width="24.7109375" bestFit="1" customWidth="1"/>
    <col min="14" max="14" width="24.7109375" bestFit="1" customWidth="1"/>
    <col min="18" max="18" width="24.7109375" bestFit="1" customWidth="1"/>
    <col min="22" max="22" width="24.7109375" bestFit="1" customWidth="1"/>
  </cols>
  <sheetData>
    <row r="3" spans="1:30" x14ac:dyDescent="0.2">
      <c r="A3" s="103" t="s">
        <v>169</v>
      </c>
      <c r="B3" s="50"/>
      <c r="C3" s="50"/>
      <c r="D3" s="50"/>
      <c r="E3" s="50"/>
      <c r="F3" s="50"/>
      <c r="G3" s="50"/>
      <c r="H3" s="50"/>
      <c r="I3" s="50"/>
      <c r="J3" s="50"/>
      <c r="K3" s="50"/>
      <c r="L3" s="50"/>
      <c r="M3" s="50"/>
      <c r="N3" s="50"/>
      <c r="O3" s="50"/>
      <c r="P3" s="50"/>
      <c r="Q3" s="28"/>
      <c r="T3" s="28"/>
      <c r="W3" s="28"/>
    </row>
    <row r="4" spans="1:30" x14ac:dyDescent="0.2">
      <c r="Q4" s="28"/>
      <c r="T4" s="132"/>
      <c r="U4" s="9"/>
      <c r="V4" s="276"/>
      <c r="AA4" s="274"/>
    </row>
    <row r="5" spans="1:30" x14ac:dyDescent="0.2">
      <c r="B5" s="83" t="s">
        <v>495</v>
      </c>
      <c r="C5" s="84"/>
      <c r="D5" s="84"/>
      <c r="E5" s="84"/>
      <c r="F5" s="83" t="s">
        <v>293</v>
      </c>
      <c r="G5" s="84"/>
      <c r="H5" s="84"/>
      <c r="I5" s="84"/>
      <c r="J5" s="83" t="s">
        <v>496</v>
      </c>
      <c r="K5" s="84"/>
      <c r="L5" s="84"/>
      <c r="N5" s="83" t="s">
        <v>575</v>
      </c>
      <c r="O5" s="84"/>
      <c r="P5" s="84"/>
      <c r="Q5" s="28"/>
      <c r="T5" s="132"/>
      <c r="U5" s="9"/>
      <c r="V5" s="276"/>
      <c r="X5" s="76"/>
      <c r="AA5" s="76"/>
      <c r="AD5" s="76"/>
    </row>
    <row r="6" spans="1:30" x14ac:dyDescent="0.2">
      <c r="Q6" s="28"/>
      <c r="S6" s="9"/>
      <c r="T6" s="132"/>
      <c r="U6" s="9"/>
      <c r="V6" s="275"/>
      <c r="X6" s="132"/>
      <c r="Z6" s="9"/>
      <c r="AA6" s="276"/>
      <c r="AC6" s="9"/>
      <c r="AD6" s="132"/>
    </row>
    <row r="7" spans="1:30" s="9" customFormat="1" x14ac:dyDescent="0.2">
      <c r="B7" s="202" t="s">
        <v>161</v>
      </c>
      <c r="C7" s="204">
        <v>4.2800263609858108E-3</v>
      </c>
      <c r="D7" s="203"/>
      <c r="E7" s="132"/>
      <c r="F7" s="8" t="s">
        <v>161</v>
      </c>
      <c r="G7" s="199">
        <v>9.0357109333333348E-3</v>
      </c>
      <c r="H7" s="200"/>
      <c r="J7" s="202" t="s">
        <v>10</v>
      </c>
      <c r="K7" s="204">
        <v>8.5946155022362681E-3</v>
      </c>
      <c r="L7" s="203"/>
      <c r="M7" s="202"/>
      <c r="N7" s="202" t="s">
        <v>156</v>
      </c>
      <c r="O7" s="301">
        <v>8.5731839999999993E-3</v>
      </c>
      <c r="P7" s="203"/>
      <c r="Q7" s="171"/>
      <c r="T7" s="132"/>
      <c r="V7" s="276"/>
      <c r="X7" s="132"/>
      <c r="AA7" s="276"/>
      <c r="AD7" s="132"/>
    </row>
    <row r="8" spans="1:30" s="9" customFormat="1" x14ac:dyDescent="0.2">
      <c r="B8" s="202" t="s">
        <v>30</v>
      </c>
      <c r="C8" s="204">
        <v>2.8797787151703669E-3</v>
      </c>
      <c r="D8" s="203"/>
      <c r="E8" s="132"/>
      <c r="F8" s="8" t="s">
        <v>156</v>
      </c>
      <c r="G8" s="199">
        <v>3.3529641833333333E-3</v>
      </c>
      <c r="H8" s="200"/>
      <c r="J8" s="202" t="s">
        <v>30</v>
      </c>
      <c r="K8" s="204">
        <v>2.8484950143542031E-3</v>
      </c>
      <c r="L8" s="203"/>
      <c r="M8" s="202"/>
      <c r="N8" s="202" t="s">
        <v>30</v>
      </c>
      <c r="O8" s="301">
        <v>2.5576869999999999E-3</v>
      </c>
      <c r="P8" s="203"/>
      <c r="Q8" s="171"/>
      <c r="T8" s="132"/>
      <c r="V8" s="276"/>
      <c r="X8" s="132"/>
      <c r="AA8" s="276"/>
      <c r="AD8" s="132"/>
    </row>
    <row r="9" spans="1:30" s="9" customFormat="1" x14ac:dyDescent="0.2">
      <c r="B9" s="202" t="s">
        <v>162</v>
      </c>
      <c r="C9" s="204">
        <v>1.589620188273441E-3</v>
      </c>
      <c r="D9" s="203"/>
      <c r="E9" s="132"/>
      <c r="F9" s="8" t="s">
        <v>30</v>
      </c>
      <c r="G9" s="199">
        <v>2.9371321666666669E-3</v>
      </c>
      <c r="H9" s="200"/>
      <c r="J9" s="202" t="s">
        <v>161</v>
      </c>
      <c r="K9" s="204">
        <v>1.6860165942507999E-3</v>
      </c>
      <c r="L9" s="203"/>
      <c r="M9" s="202"/>
      <c r="N9" s="202" t="s">
        <v>162</v>
      </c>
      <c r="O9" s="301">
        <v>1.6763220000000001E-3</v>
      </c>
      <c r="P9" s="203"/>
      <c r="Q9" s="171"/>
      <c r="S9"/>
      <c r="T9" s="132"/>
      <c r="V9" s="276"/>
      <c r="X9" s="132"/>
      <c r="AA9" s="276"/>
      <c r="AD9" s="132"/>
    </row>
    <row r="10" spans="1:30" s="9" customFormat="1" x14ac:dyDescent="0.2">
      <c r="B10" s="202" t="s">
        <v>156</v>
      </c>
      <c r="C10" s="204">
        <v>6.1994565661943439E-4</v>
      </c>
      <c r="D10" s="203"/>
      <c r="E10" s="132"/>
      <c r="F10" s="8" t="s">
        <v>162</v>
      </c>
      <c r="G10" s="199">
        <v>1.6242444166666668E-3</v>
      </c>
      <c r="H10" s="200"/>
      <c r="J10" s="202" t="s">
        <v>162</v>
      </c>
      <c r="K10" s="204">
        <v>1.5707342455134994E-3</v>
      </c>
      <c r="L10" s="203"/>
      <c r="M10" s="202"/>
      <c r="N10" s="202" t="s">
        <v>161</v>
      </c>
      <c r="O10" s="301">
        <v>1.6105850000000001E-3</v>
      </c>
      <c r="P10" s="203"/>
      <c r="Q10" s="171"/>
      <c r="T10" s="132"/>
      <c r="U10"/>
      <c r="V10" s="275"/>
      <c r="X10" s="69"/>
      <c r="AA10" s="276"/>
      <c r="AD10" s="276"/>
    </row>
    <row r="11" spans="1:30" s="9" customFormat="1" x14ac:dyDescent="0.2">
      <c r="B11" s="202" t="s">
        <v>28</v>
      </c>
      <c r="C11" s="204">
        <v>-1.6980547193568425E-4</v>
      </c>
      <c r="D11" s="203"/>
      <c r="E11" s="132"/>
      <c r="F11" s="8" t="s">
        <v>28</v>
      </c>
      <c r="G11" s="199">
        <v>4.28139E-5</v>
      </c>
      <c r="H11" s="200"/>
      <c r="J11" s="202" t="s">
        <v>163</v>
      </c>
      <c r="K11" s="204">
        <v>-9.8681448759214074E-5</v>
      </c>
      <c r="L11" s="203"/>
      <c r="M11" s="202"/>
      <c r="N11" s="202" t="s">
        <v>28</v>
      </c>
      <c r="O11" s="301">
        <v>1.2139029999999999E-3</v>
      </c>
      <c r="P11" s="203"/>
      <c r="Q11" s="171"/>
      <c r="T11" s="132"/>
      <c r="V11" s="276"/>
      <c r="X11" s="132"/>
      <c r="AA11" s="276"/>
      <c r="AD11" s="132"/>
    </row>
    <row r="12" spans="1:30" s="9" customFormat="1" x14ac:dyDescent="0.2">
      <c r="B12" s="202" t="s">
        <v>163</v>
      </c>
      <c r="C12" s="204">
        <v>-1.9275352860890327E-4</v>
      </c>
      <c r="D12" s="203"/>
      <c r="E12" s="132"/>
      <c r="F12" s="8" t="s">
        <v>164</v>
      </c>
      <c r="G12" s="199">
        <v>-8.8309666666666652E-5</v>
      </c>
      <c r="H12" s="200"/>
      <c r="J12" s="202" t="s">
        <v>165</v>
      </c>
      <c r="K12" s="204">
        <v>-2.504190738627269E-4</v>
      </c>
      <c r="L12" s="203"/>
      <c r="M12" s="202"/>
      <c r="N12" s="202" t="s">
        <v>165</v>
      </c>
      <c r="O12" s="301">
        <v>4.2611660000000003E-4</v>
      </c>
      <c r="P12" s="203"/>
      <c r="Q12" s="171"/>
      <c r="T12" s="132"/>
      <c r="V12" s="276"/>
      <c r="X12" s="132"/>
      <c r="AA12" s="132"/>
      <c r="AD12" s="132"/>
    </row>
    <row r="13" spans="1:30" s="9" customFormat="1" x14ac:dyDescent="0.2">
      <c r="B13" s="202" t="s">
        <v>164</v>
      </c>
      <c r="C13" s="204">
        <v>-2.7827303178569668E-4</v>
      </c>
      <c r="D13" s="203"/>
      <c r="E13" s="132"/>
      <c r="F13" s="8" t="s">
        <v>163</v>
      </c>
      <c r="G13" s="199">
        <v>-3.6521900833333333E-4</v>
      </c>
      <c r="H13" s="200"/>
      <c r="J13" s="202" t="s">
        <v>28</v>
      </c>
      <c r="K13" s="204">
        <v>-2.857796748096938E-4</v>
      </c>
      <c r="L13" s="203"/>
      <c r="M13" s="202"/>
      <c r="N13" s="202" t="s">
        <v>163</v>
      </c>
      <c r="O13" s="301">
        <v>-2.1185649999999999E-4</v>
      </c>
      <c r="P13" s="203"/>
      <c r="Q13" s="171"/>
      <c r="T13" s="132"/>
      <c r="U13"/>
      <c r="V13" s="276"/>
      <c r="X13" s="132"/>
      <c r="Z13"/>
      <c r="AA13" s="275"/>
      <c r="AC13"/>
      <c r="AD13" s="69"/>
    </row>
    <row r="14" spans="1:30" s="9" customFormat="1" x14ac:dyDescent="0.2">
      <c r="B14" s="202" t="s">
        <v>165</v>
      </c>
      <c r="C14" s="204">
        <v>-3.6471084779352925E-4</v>
      </c>
      <c r="D14" s="203"/>
      <c r="E14" s="132"/>
      <c r="F14" s="8" t="s">
        <v>165</v>
      </c>
      <c r="G14" s="199">
        <v>-5.742457666666667E-4</v>
      </c>
      <c r="H14" s="200"/>
      <c r="J14" s="202" t="s">
        <v>164</v>
      </c>
      <c r="K14" s="204">
        <v>-3.8188941275971308E-4</v>
      </c>
      <c r="L14" s="203"/>
      <c r="M14" s="202"/>
      <c r="N14" s="202" t="s">
        <v>164</v>
      </c>
      <c r="O14" s="301">
        <v>-3.572383E-4</v>
      </c>
      <c r="P14" s="203"/>
      <c r="R14" s="171"/>
      <c r="T14" s="132"/>
      <c r="U14"/>
      <c r="V14" s="275"/>
      <c r="X14" s="132"/>
      <c r="AA14" s="276"/>
      <c r="AD14" s="132"/>
    </row>
    <row r="15" spans="1:30" s="9" customFormat="1" x14ac:dyDescent="0.2">
      <c r="B15" s="202" t="s">
        <v>10</v>
      </c>
      <c r="C15" s="204">
        <v>-2.2137628750235885E-3</v>
      </c>
      <c r="D15" s="203"/>
      <c r="E15" s="132"/>
      <c r="F15" s="8" t="s">
        <v>166</v>
      </c>
      <c r="G15" s="199">
        <v>-4.4075464999999998E-3</v>
      </c>
      <c r="H15" s="200"/>
      <c r="J15" s="202" t="s">
        <v>156</v>
      </c>
      <c r="K15" s="204">
        <v>-8.7079172158814686E-4</v>
      </c>
      <c r="L15" s="203"/>
      <c r="M15" s="202"/>
      <c r="N15" s="202" t="s">
        <v>166</v>
      </c>
      <c r="O15" s="301">
        <v>-3.5900480000000002E-3</v>
      </c>
      <c r="P15" s="203"/>
      <c r="U15" s="132"/>
      <c r="X15" s="132"/>
      <c r="AA15" s="132"/>
      <c r="AD15" s="132"/>
    </row>
    <row r="16" spans="1:30" s="9" customFormat="1" x14ac:dyDescent="0.2">
      <c r="B16" s="202" t="s">
        <v>166</v>
      </c>
      <c r="C16" s="204">
        <v>-3.4586429321328774E-3</v>
      </c>
      <c r="D16" s="203"/>
      <c r="E16" s="132"/>
      <c r="F16" s="8" t="s">
        <v>167</v>
      </c>
      <c r="G16" s="199">
        <v>-9.438826833333332E-3</v>
      </c>
      <c r="H16" s="200"/>
      <c r="J16" s="202" t="s">
        <v>166</v>
      </c>
      <c r="K16" s="204">
        <v>-2.9410591678417195E-3</v>
      </c>
      <c r="L16" s="203"/>
      <c r="M16" s="202"/>
      <c r="N16" s="202" t="s">
        <v>167</v>
      </c>
      <c r="O16" s="301">
        <v>-4.9434830000000003E-3</v>
      </c>
      <c r="P16" s="203"/>
      <c r="U16" s="132"/>
      <c r="X16" s="132"/>
      <c r="AA16" s="132"/>
      <c r="AD16" s="132"/>
    </row>
    <row r="17" spans="1:42" s="9" customFormat="1" x14ac:dyDescent="0.2">
      <c r="B17" s="202" t="s">
        <v>167</v>
      </c>
      <c r="C17" s="204">
        <v>-5.7574285339309422E-3</v>
      </c>
      <c r="D17" s="203"/>
      <c r="E17" s="132"/>
      <c r="F17" s="8" t="s">
        <v>10</v>
      </c>
      <c r="G17" s="199">
        <v>-2.2029123233333333E-2</v>
      </c>
      <c r="H17" s="200"/>
      <c r="J17" s="202" t="s">
        <v>167</v>
      </c>
      <c r="K17" s="204">
        <v>-3.7493930978932722E-3</v>
      </c>
      <c r="L17" s="203"/>
      <c r="M17" s="202"/>
      <c r="N17" s="202" t="s">
        <v>10</v>
      </c>
      <c r="O17" s="301">
        <v>-3.1770380000000001E-2</v>
      </c>
      <c r="P17" s="203"/>
      <c r="U17" s="132"/>
      <c r="X17" s="132"/>
      <c r="AA17" s="132"/>
      <c r="AD17" s="132"/>
    </row>
    <row r="18" spans="1:42" s="9" customFormat="1" x14ac:dyDescent="0.2">
      <c r="B18" s="202" t="s">
        <v>168</v>
      </c>
      <c r="D18" s="203">
        <v>-3.0660063001621703E-3</v>
      </c>
      <c r="F18" s="8" t="s">
        <v>168</v>
      </c>
      <c r="H18" s="276">
        <v>-1.9910405408333335E-2</v>
      </c>
      <c r="J18" s="202" t="s">
        <v>168</v>
      </c>
      <c r="L18" s="171">
        <v>6.1218477588402855E-3</v>
      </c>
      <c r="M18" s="202"/>
      <c r="N18" s="202" t="s">
        <v>168</v>
      </c>
      <c r="P18" s="276">
        <v>-2.4815208200000001E-2</v>
      </c>
    </row>
    <row r="19" spans="1:42" x14ac:dyDescent="0.2">
      <c r="C19" s="69">
        <f>SUM(C7:C18)</f>
        <v>-3.0660063001621673E-3</v>
      </c>
      <c r="D19" s="69"/>
      <c r="G19" s="69">
        <f>SUM(G7:G18)</f>
        <v>-1.9910405408333328E-2</v>
      </c>
      <c r="H19" s="69"/>
      <c r="K19" s="69">
        <f>SUM(K7:K18)</f>
        <v>6.1218477588402855E-3</v>
      </c>
      <c r="L19" s="69"/>
      <c r="O19" s="69">
        <f>SUM(O7:O18)</f>
        <v>-2.4815208200000001E-2</v>
      </c>
      <c r="P19" s="69"/>
    </row>
    <row r="21" spans="1:42" x14ac:dyDescent="0.2">
      <c r="A21" s="103" t="s">
        <v>244</v>
      </c>
      <c r="B21" s="50"/>
      <c r="C21" s="50"/>
      <c r="D21" s="50"/>
      <c r="E21" s="50"/>
      <c r="F21" s="50"/>
      <c r="G21" s="50"/>
      <c r="H21" s="50"/>
      <c r="I21" s="50"/>
      <c r="J21" s="50"/>
      <c r="K21" s="50"/>
      <c r="L21" s="50"/>
      <c r="M21" s="50"/>
      <c r="N21" s="50"/>
      <c r="O21" s="50"/>
      <c r="P21" s="50"/>
      <c r="Q21" s="50"/>
      <c r="R21" s="50"/>
      <c r="S21" s="50"/>
      <c r="T21" s="50"/>
      <c r="U21" s="50"/>
      <c r="V21" s="50"/>
      <c r="W21" s="50"/>
      <c r="X21" s="50"/>
    </row>
    <row r="23" spans="1:42" x14ac:dyDescent="0.2">
      <c r="B23" s="83" t="s">
        <v>580</v>
      </c>
      <c r="C23" s="84"/>
      <c r="D23" s="84"/>
      <c r="F23" s="83" t="s">
        <v>581</v>
      </c>
      <c r="G23" s="84"/>
      <c r="H23" s="84"/>
      <c r="J23" s="206" t="s">
        <v>560</v>
      </c>
      <c r="K23" s="84"/>
      <c r="L23" s="84"/>
      <c r="N23" s="83" t="s">
        <v>561</v>
      </c>
      <c r="O23" s="84"/>
      <c r="P23" s="84"/>
      <c r="R23" s="83" t="s">
        <v>562</v>
      </c>
      <c r="S23" s="84"/>
      <c r="T23" s="84"/>
      <c r="V23" s="83" t="s">
        <v>563</v>
      </c>
      <c r="W23" s="84"/>
      <c r="X23" s="84"/>
      <c r="AC23" s="76"/>
      <c r="AF23" s="76"/>
      <c r="AI23" s="76"/>
      <c r="AL23" s="76"/>
      <c r="AO23" s="76"/>
    </row>
    <row r="24" spans="1:42" x14ac:dyDescent="0.2">
      <c r="AB24" s="69"/>
      <c r="AC24" s="69"/>
      <c r="AD24" s="69"/>
      <c r="AF24" s="69"/>
    </row>
    <row r="25" spans="1:42" x14ac:dyDescent="0.2">
      <c r="B25" s="309" t="s">
        <v>161</v>
      </c>
      <c r="C25" s="200">
        <v>5.9440550000000002E-2</v>
      </c>
      <c r="D25" s="200"/>
      <c r="F25" s="8" t="s">
        <v>156</v>
      </c>
      <c r="G25" s="200">
        <v>1.309343E-2</v>
      </c>
      <c r="H25" s="200"/>
      <c r="J25" s="202" t="s">
        <v>30</v>
      </c>
      <c r="K25" s="203">
        <v>2.9122950000000001E-3</v>
      </c>
      <c r="L25" s="203"/>
      <c r="N25" s="8" t="s">
        <v>156</v>
      </c>
      <c r="O25" s="200">
        <v>2.872622E-2</v>
      </c>
      <c r="P25" s="200"/>
      <c r="Q25" s="40"/>
      <c r="R25" s="8" t="s">
        <v>30</v>
      </c>
      <c r="S25" s="200">
        <v>1.98022E-3</v>
      </c>
      <c r="T25" s="200"/>
      <c r="U25" s="40"/>
      <c r="V25" s="8" t="s">
        <v>10</v>
      </c>
      <c r="W25" s="200">
        <v>3.5157630000000002E-2</v>
      </c>
      <c r="X25" s="200"/>
      <c r="AB25" s="69"/>
      <c r="AC25" s="69"/>
      <c r="AD25" s="69"/>
      <c r="AF25" s="69"/>
      <c r="AG25" s="69"/>
      <c r="AI25" s="275"/>
      <c r="AL25" s="69"/>
      <c r="AO25" s="69"/>
      <c r="AP25" s="69"/>
    </row>
    <row r="26" spans="1:42" x14ac:dyDescent="0.2">
      <c r="B26" s="309" t="s">
        <v>10</v>
      </c>
      <c r="C26" s="200">
        <v>2.245078E-2</v>
      </c>
      <c r="D26" s="200"/>
      <c r="F26" s="8" t="s">
        <v>30</v>
      </c>
      <c r="G26" s="200">
        <v>1.624337E-3</v>
      </c>
      <c r="H26" s="200"/>
      <c r="J26" s="202" t="s">
        <v>162</v>
      </c>
      <c r="K26" s="203">
        <v>2.5032710000000001E-3</v>
      </c>
      <c r="L26" s="203"/>
      <c r="N26" s="8" t="s">
        <v>30</v>
      </c>
      <c r="O26" s="200">
        <v>3.7465469999999998E-3</v>
      </c>
      <c r="P26" s="200"/>
      <c r="Q26" s="40"/>
      <c r="R26" s="8" t="s">
        <v>162</v>
      </c>
      <c r="S26" s="200">
        <v>1.627316E-3</v>
      </c>
      <c r="T26" s="200"/>
      <c r="U26" s="40"/>
      <c r="V26" s="8" t="s">
        <v>156</v>
      </c>
      <c r="W26" s="200">
        <v>2.6869440000000001E-2</v>
      </c>
      <c r="X26" s="200"/>
      <c r="AB26" s="69"/>
      <c r="AC26" s="69"/>
      <c r="AD26" s="69"/>
      <c r="AF26" s="69"/>
      <c r="AG26" s="69"/>
      <c r="AI26" s="275"/>
      <c r="AL26" s="69"/>
      <c r="AO26" s="69"/>
      <c r="AP26" s="69"/>
    </row>
    <row r="27" spans="1:42" x14ac:dyDescent="0.2">
      <c r="B27" s="8" t="s">
        <v>156</v>
      </c>
      <c r="C27" s="200">
        <v>8.5936569999999993E-3</v>
      </c>
      <c r="D27" s="200"/>
      <c r="F27" s="8" t="s">
        <v>162</v>
      </c>
      <c r="G27" s="200">
        <v>1.385844E-3</v>
      </c>
      <c r="H27" s="200"/>
      <c r="J27" s="202" t="s">
        <v>164</v>
      </c>
      <c r="K27" s="203">
        <v>1.099914E-3</v>
      </c>
      <c r="L27" s="203"/>
      <c r="N27" s="8" t="s">
        <v>28</v>
      </c>
      <c r="O27" s="200">
        <v>1.4778599999999999E-3</v>
      </c>
      <c r="P27" s="200"/>
      <c r="Q27" s="40"/>
      <c r="R27" s="8" t="s">
        <v>28</v>
      </c>
      <c r="S27" s="200">
        <v>2.8114049999999999E-4</v>
      </c>
      <c r="T27" s="200"/>
      <c r="U27" s="40"/>
      <c r="V27" s="8" t="s">
        <v>162</v>
      </c>
      <c r="W27" s="200">
        <v>3.4056070000000002E-3</v>
      </c>
      <c r="X27" s="200"/>
      <c r="AB27" s="69"/>
      <c r="AC27" s="69"/>
      <c r="AD27" s="69"/>
      <c r="AF27" s="69"/>
      <c r="AG27" s="69"/>
      <c r="AI27" s="275"/>
      <c r="AL27" s="69"/>
      <c r="AO27" s="69"/>
      <c r="AP27" s="69"/>
    </row>
    <row r="28" spans="1:42" x14ac:dyDescent="0.2">
      <c r="B28" s="309" t="s">
        <v>30</v>
      </c>
      <c r="C28" s="200">
        <v>3.9652139999999999E-3</v>
      </c>
      <c r="D28" s="200"/>
      <c r="F28" s="8" t="s">
        <v>28</v>
      </c>
      <c r="G28" s="200">
        <v>1.2824379999999999E-3</v>
      </c>
      <c r="H28" s="200"/>
      <c r="J28" s="202" t="s">
        <v>28</v>
      </c>
      <c r="K28" s="203">
        <v>9.7202210000000005E-4</v>
      </c>
      <c r="L28" s="203"/>
      <c r="N28" s="8" t="s">
        <v>162</v>
      </c>
      <c r="O28" s="200">
        <v>1.3255789999999999E-3</v>
      </c>
      <c r="P28" s="200"/>
      <c r="Q28" s="40"/>
      <c r="R28" s="8" t="s">
        <v>164</v>
      </c>
      <c r="S28" s="200">
        <v>2.098797E-4</v>
      </c>
      <c r="T28" s="200"/>
      <c r="U28" s="40"/>
      <c r="V28" s="8" t="s">
        <v>30</v>
      </c>
      <c r="W28" s="200">
        <v>2.3262040000000001E-3</v>
      </c>
      <c r="X28" s="200"/>
      <c r="AB28" s="69"/>
      <c r="AC28" s="69"/>
      <c r="AD28" s="69"/>
      <c r="AF28" s="69"/>
      <c r="AG28" s="69"/>
      <c r="AI28" s="275"/>
      <c r="AL28" s="69"/>
      <c r="AO28" s="69"/>
      <c r="AP28" s="69"/>
    </row>
    <row r="29" spans="1:42" x14ac:dyDescent="0.2">
      <c r="B29" s="8" t="s">
        <v>28</v>
      </c>
      <c r="C29" s="200">
        <v>2.5529519999999998E-3</v>
      </c>
      <c r="D29" s="200"/>
      <c r="F29" s="8" t="s">
        <v>165</v>
      </c>
      <c r="G29" s="200">
        <v>1.20538E-3</v>
      </c>
      <c r="H29" s="200"/>
      <c r="J29" s="202" t="s">
        <v>161</v>
      </c>
      <c r="K29" s="203">
        <v>5.2542579999999999E-5</v>
      </c>
      <c r="L29" s="203"/>
      <c r="N29" s="8" t="s">
        <v>165</v>
      </c>
      <c r="O29" s="200">
        <v>-1.2512020000000001E-4</v>
      </c>
      <c r="P29" s="200"/>
      <c r="Q29" s="40"/>
      <c r="R29" s="8" t="s">
        <v>161</v>
      </c>
      <c r="S29" s="200">
        <v>6.8175770000000003E-5</v>
      </c>
      <c r="T29" s="200"/>
      <c r="U29" s="40"/>
      <c r="V29" s="8" t="s">
        <v>28</v>
      </c>
      <c r="W29" s="200">
        <v>1.087869E-3</v>
      </c>
      <c r="X29" s="200"/>
      <c r="AB29" s="69"/>
      <c r="AC29" s="69"/>
      <c r="AD29" s="69"/>
      <c r="AF29" s="69"/>
      <c r="AG29" s="69"/>
      <c r="AI29" s="275"/>
      <c r="AL29" s="69"/>
      <c r="AO29" s="69"/>
      <c r="AP29" s="69"/>
    </row>
    <row r="30" spans="1:42" x14ac:dyDescent="0.2">
      <c r="B30" s="309" t="s">
        <v>162</v>
      </c>
      <c r="C30" s="200">
        <v>1.4200980000000001E-3</v>
      </c>
      <c r="D30" s="200"/>
      <c r="F30" s="8" t="s">
        <v>161</v>
      </c>
      <c r="G30" s="200">
        <v>-1.141643E-5</v>
      </c>
      <c r="H30" s="200"/>
      <c r="J30" s="202" t="s">
        <v>165</v>
      </c>
      <c r="K30" s="203">
        <v>-1.8810690000000001E-4</v>
      </c>
      <c r="L30" s="203"/>
      <c r="N30" s="8" t="s">
        <v>163</v>
      </c>
      <c r="O30" s="200">
        <v>-1.7097449999999999E-4</v>
      </c>
      <c r="P30" s="200"/>
      <c r="Q30" s="40"/>
      <c r="R30" s="8" t="s">
        <v>163</v>
      </c>
      <c r="S30" s="200">
        <v>-3.0466049999999999E-5</v>
      </c>
      <c r="T30" s="200"/>
      <c r="U30" s="40"/>
      <c r="V30" s="8" t="s">
        <v>163</v>
      </c>
      <c r="W30" s="200">
        <v>1.6987710000000001E-5</v>
      </c>
      <c r="X30" s="200"/>
      <c r="AB30" s="69"/>
      <c r="AC30" s="69"/>
      <c r="AD30" s="69"/>
      <c r="AF30" s="69"/>
      <c r="AG30" s="69"/>
      <c r="AI30" s="275"/>
      <c r="AL30" s="69"/>
      <c r="AO30" s="69"/>
      <c r="AP30" s="69"/>
    </row>
    <row r="31" spans="1:42" x14ac:dyDescent="0.2">
      <c r="B31" s="8" t="s">
        <v>164</v>
      </c>
      <c r="C31" s="200">
        <v>8.9169470000000005E-5</v>
      </c>
      <c r="D31" s="200"/>
      <c r="F31" s="8" t="s">
        <v>163</v>
      </c>
      <c r="G31" s="200">
        <v>-1.143116E-4</v>
      </c>
      <c r="H31" s="200"/>
      <c r="J31" s="202" t="s">
        <v>163</v>
      </c>
      <c r="K31" s="203">
        <v>-5.6611379999999998E-4</v>
      </c>
      <c r="L31" s="203"/>
      <c r="N31" s="8" t="s">
        <v>161</v>
      </c>
      <c r="O31" s="200">
        <v>-2.056189E-4</v>
      </c>
      <c r="P31" s="200"/>
      <c r="Q31" s="40"/>
      <c r="R31" s="8" t="s">
        <v>165</v>
      </c>
      <c r="S31" s="200">
        <v>-3.8796289999999999E-5</v>
      </c>
      <c r="T31" s="200"/>
      <c r="U31" s="40"/>
      <c r="V31" s="8" t="s">
        <v>161</v>
      </c>
      <c r="W31" s="200">
        <v>-1.0118E-5</v>
      </c>
      <c r="X31" s="200"/>
      <c r="AB31" s="69"/>
      <c r="AC31" s="69"/>
      <c r="AD31" s="69"/>
      <c r="AF31" s="69"/>
      <c r="AG31" s="69"/>
      <c r="AI31" s="275"/>
      <c r="AL31" s="69"/>
      <c r="AO31" s="69"/>
      <c r="AP31" s="69"/>
    </row>
    <row r="32" spans="1:42" x14ac:dyDescent="0.2">
      <c r="B32" s="8" t="s">
        <v>165</v>
      </c>
      <c r="C32" s="200">
        <v>-1.0713630000000001E-5</v>
      </c>
      <c r="D32" s="200"/>
      <c r="F32" s="8" t="s">
        <v>164</v>
      </c>
      <c r="G32" s="200">
        <v>-5.1848900000000002E-4</v>
      </c>
      <c r="H32" s="200"/>
      <c r="J32" s="202" t="s">
        <v>167</v>
      </c>
      <c r="K32" s="203">
        <v>-3.7185510000000001E-3</v>
      </c>
      <c r="L32" s="203"/>
      <c r="N32" s="8" t="s">
        <v>166</v>
      </c>
      <c r="O32" s="200">
        <v>-1.930789E-3</v>
      </c>
      <c r="P32" s="200"/>
      <c r="Q32" s="40"/>
      <c r="R32" s="8" t="s">
        <v>166</v>
      </c>
      <c r="S32" s="200">
        <v>-3.156725E-3</v>
      </c>
      <c r="T32" s="200"/>
      <c r="U32" s="40"/>
      <c r="V32" s="8" t="s">
        <v>165</v>
      </c>
      <c r="W32" s="200">
        <v>-2.2304090000000001E-5</v>
      </c>
      <c r="X32" s="200"/>
      <c r="AB32" s="69"/>
      <c r="AC32" s="69"/>
      <c r="AD32" s="69"/>
      <c r="AF32" s="69"/>
      <c r="AG32" s="69"/>
      <c r="AI32" s="275"/>
      <c r="AL32" s="69"/>
      <c r="AO32" s="69"/>
      <c r="AP32" s="69"/>
    </row>
    <row r="33" spans="1:42" x14ac:dyDescent="0.2">
      <c r="B33" s="309" t="s">
        <v>163</v>
      </c>
      <c r="C33" s="200">
        <v>-5.764276E-4</v>
      </c>
      <c r="D33" s="200"/>
      <c r="F33" s="8" t="s">
        <v>166</v>
      </c>
      <c r="G33" s="200">
        <v>-3.1087929999999999E-3</v>
      </c>
      <c r="H33" s="200"/>
      <c r="J33" s="202" t="s">
        <v>166</v>
      </c>
      <c r="K33" s="203">
        <v>-6.3585539999999998E-3</v>
      </c>
      <c r="L33" s="203"/>
      <c r="N33" s="8" t="s">
        <v>164</v>
      </c>
      <c r="O33" s="200">
        <v>-2.0690510000000001E-3</v>
      </c>
      <c r="P33" s="200"/>
      <c r="Q33" s="40"/>
      <c r="R33" s="8" t="s">
        <v>167</v>
      </c>
      <c r="S33" s="200">
        <v>-3.4708740000000001E-3</v>
      </c>
      <c r="T33" s="200"/>
      <c r="U33" s="40"/>
      <c r="V33" s="8" t="s">
        <v>164</v>
      </c>
      <c r="W33" s="200">
        <v>-2.5775279999999999E-3</v>
      </c>
      <c r="X33" s="200"/>
      <c r="AB33" s="69"/>
      <c r="AC33" s="69"/>
      <c r="AD33" s="69"/>
      <c r="AF33" s="69"/>
      <c r="AG33" s="69"/>
      <c r="AI33" s="275"/>
      <c r="AL33" s="69"/>
      <c r="AO33" s="69"/>
      <c r="AP33" s="69"/>
    </row>
    <row r="34" spans="1:42" x14ac:dyDescent="0.2">
      <c r="B34" s="309" t="s">
        <v>167</v>
      </c>
      <c r="C34" s="200">
        <v>-1.455914E-3</v>
      </c>
      <c r="D34" s="200"/>
      <c r="F34" s="8" t="s">
        <v>167</v>
      </c>
      <c r="G34" s="200">
        <v>-4.4605590000000002E-3</v>
      </c>
      <c r="H34" s="200"/>
      <c r="J34" s="202" t="s">
        <v>156</v>
      </c>
      <c r="K34" s="203">
        <v>-6.5839649999999998E-3</v>
      </c>
      <c r="L34" s="203"/>
      <c r="N34" s="8" t="s">
        <v>167</v>
      </c>
      <c r="O34" s="200">
        <v>-7.1397750000000001E-3</v>
      </c>
      <c r="P34" s="200"/>
      <c r="Q34" s="40"/>
      <c r="R34" s="8" t="s">
        <v>156</v>
      </c>
      <c r="S34" s="200">
        <v>-9.8414780000000007E-3</v>
      </c>
      <c r="T34" s="200"/>
      <c r="U34" s="40"/>
      <c r="V34" s="8" t="s">
        <v>166</v>
      </c>
      <c r="W34" s="200">
        <v>-2.908313E-3</v>
      </c>
      <c r="X34" s="200"/>
      <c r="AB34" s="69"/>
      <c r="AC34" s="69"/>
      <c r="AD34" s="69"/>
      <c r="AF34" s="69"/>
      <c r="AG34" s="69"/>
      <c r="AI34" s="275"/>
      <c r="AL34" s="69"/>
      <c r="AO34" s="69"/>
      <c r="AP34" s="69"/>
    </row>
    <row r="35" spans="1:42" x14ac:dyDescent="0.2">
      <c r="B35" s="309" t="s">
        <v>166</v>
      </c>
      <c r="C35" s="200">
        <v>-3.3314690000000001E-3</v>
      </c>
      <c r="D35" s="200"/>
      <c r="F35" s="8" t="s">
        <v>10</v>
      </c>
      <c r="G35" s="200">
        <v>-3.3760449999999997E-2</v>
      </c>
      <c r="H35" s="200"/>
      <c r="J35" s="202" t="s">
        <v>10</v>
      </c>
      <c r="K35" s="203">
        <v>-1.49284E-2</v>
      </c>
      <c r="L35" s="203"/>
      <c r="N35" s="8" t="s">
        <v>10</v>
      </c>
      <c r="O35" s="200">
        <v>-4.8310560000000002E-2</v>
      </c>
      <c r="P35" s="200"/>
      <c r="Q35" s="40"/>
      <c r="R35" s="8" t="s">
        <v>10</v>
      </c>
      <c r="S35" s="200">
        <v>-5.8792579999999997E-2</v>
      </c>
      <c r="T35" s="200"/>
      <c r="U35" s="40"/>
      <c r="V35" s="8" t="s">
        <v>167</v>
      </c>
      <c r="W35" s="200">
        <v>-4.8170299999999999E-3</v>
      </c>
      <c r="X35" s="200"/>
      <c r="AB35" s="69"/>
      <c r="AC35" s="69"/>
      <c r="AD35" s="69"/>
      <c r="AF35" s="69"/>
      <c r="AG35" s="69"/>
      <c r="AI35" s="275"/>
      <c r="AL35" s="69"/>
      <c r="AO35" s="69"/>
      <c r="AP35" s="69"/>
    </row>
    <row r="36" spans="1:42" x14ac:dyDescent="0.2">
      <c r="B36" s="8" t="s">
        <v>168</v>
      </c>
      <c r="D36" s="275">
        <v>9.313789623999999E-2</v>
      </c>
      <c r="F36" s="8" t="s">
        <v>168</v>
      </c>
      <c r="H36" s="200">
        <v>-2.3382590029999997E-2</v>
      </c>
      <c r="J36" s="202" t="s">
        <v>168</v>
      </c>
      <c r="L36" s="275">
        <v>-2.480364602E-2</v>
      </c>
      <c r="N36" s="8" t="s">
        <v>168</v>
      </c>
      <c r="P36" s="275">
        <v>-2.4675682600000002E-2</v>
      </c>
      <c r="Q36" s="40"/>
      <c r="R36" s="8" t="s">
        <v>168</v>
      </c>
      <c r="T36" s="275">
        <v>-7.1164187369999993E-2</v>
      </c>
      <c r="U36" s="40"/>
      <c r="V36" s="8" t="s">
        <v>168</v>
      </c>
      <c r="X36" s="275">
        <v>5.8528444620000022E-2</v>
      </c>
      <c r="AC36" s="69"/>
      <c r="AF36" s="69"/>
      <c r="AG36" s="69"/>
      <c r="AI36" s="275"/>
      <c r="AL36" s="69"/>
      <c r="AO36" s="69"/>
      <c r="AP36" s="69"/>
    </row>
    <row r="37" spans="1:42" x14ac:dyDescent="0.2">
      <c r="C37" s="69">
        <f>SUM(C25:C35)</f>
        <v>9.3137896239999976E-2</v>
      </c>
      <c r="D37" s="69"/>
      <c r="G37" s="69">
        <f>SUM(G25:G36)</f>
        <v>-2.3382590030000001E-2</v>
      </c>
      <c r="K37" s="69">
        <f>SUM(K25:K36)</f>
        <v>-2.480364602E-2</v>
      </c>
      <c r="L37" s="69"/>
      <c r="N37" s="9"/>
      <c r="O37" s="132">
        <f>SUM(O25:O36)</f>
        <v>-2.4675682600000009E-2</v>
      </c>
      <c r="P37" s="132"/>
      <c r="Q37" s="40"/>
      <c r="R37" s="9"/>
      <c r="S37" s="132">
        <f>SUM(S25:S36)</f>
        <v>-7.1164187369999993E-2</v>
      </c>
      <c r="T37" s="132"/>
      <c r="U37" s="40"/>
      <c r="V37" s="9"/>
      <c r="W37" s="132">
        <f>SUM(W25:W36)</f>
        <v>5.8528444620000022E-2</v>
      </c>
      <c r="X37" s="132"/>
    </row>
    <row r="40" spans="1:42" x14ac:dyDescent="0.2">
      <c r="A40" s="103" t="s">
        <v>245</v>
      </c>
      <c r="B40" s="50"/>
      <c r="C40" s="50"/>
      <c r="D40" s="50"/>
      <c r="E40" s="50"/>
      <c r="F40" s="50"/>
      <c r="G40" s="50"/>
      <c r="H40" s="50"/>
      <c r="I40" s="50"/>
      <c r="J40" s="50"/>
      <c r="K40" s="50"/>
      <c r="L40" s="50"/>
      <c r="M40" s="50"/>
      <c r="N40" s="50"/>
      <c r="O40" s="50"/>
      <c r="P40" s="50"/>
      <c r="Q40" s="50"/>
      <c r="R40" s="50"/>
      <c r="S40" s="50"/>
      <c r="T40" s="50"/>
    </row>
    <row r="42" spans="1:42" x14ac:dyDescent="0.2">
      <c r="B42" s="83" t="s">
        <v>564</v>
      </c>
      <c r="C42" s="84"/>
      <c r="D42" s="84"/>
      <c r="F42" s="206" t="s">
        <v>565</v>
      </c>
      <c r="G42" s="84"/>
      <c r="H42" s="84"/>
      <c r="J42" s="83" t="s">
        <v>566</v>
      </c>
      <c r="K42" s="84"/>
      <c r="L42" s="84"/>
      <c r="N42" s="83" t="s">
        <v>567</v>
      </c>
      <c r="O42" s="84"/>
      <c r="P42" s="84"/>
      <c r="R42" s="83" t="s">
        <v>568</v>
      </c>
      <c r="S42" s="84"/>
      <c r="T42" s="84"/>
    </row>
    <row r="43" spans="1:42" x14ac:dyDescent="0.2">
      <c r="W43" s="9"/>
    </row>
    <row r="44" spans="1:42" s="9" customFormat="1" x14ac:dyDescent="0.2">
      <c r="B44" s="8" t="s">
        <v>156</v>
      </c>
      <c r="C44" s="200">
        <v>2.181748E-2</v>
      </c>
      <c r="D44" s="200"/>
      <c r="F44" s="202" t="s">
        <v>28</v>
      </c>
      <c r="G44" s="203">
        <v>2.7932149999999999E-3</v>
      </c>
      <c r="H44" s="203"/>
      <c r="J44" s="8" t="s">
        <v>156</v>
      </c>
      <c r="K44" s="200">
        <v>2.392031E-2</v>
      </c>
      <c r="L44" s="200"/>
      <c r="N44" s="8" t="s">
        <v>156</v>
      </c>
      <c r="O44" s="200">
        <v>2.1325429999999999E-2</v>
      </c>
      <c r="P44" s="185"/>
      <c r="R44" s="8" t="s">
        <v>156</v>
      </c>
      <c r="S44" s="200">
        <v>3.5072579999999999E-2</v>
      </c>
      <c r="T44" s="185"/>
      <c r="X44" s="276"/>
      <c r="Y44"/>
      <c r="Z44"/>
      <c r="AA44"/>
    </row>
    <row r="45" spans="1:42" s="9" customFormat="1" x14ac:dyDescent="0.2">
      <c r="B45" s="8" t="s">
        <v>165</v>
      </c>
      <c r="C45" s="200">
        <v>3.3951540000000001E-3</v>
      </c>
      <c r="D45" s="200"/>
      <c r="F45" s="202" t="s">
        <v>162</v>
      </c>
      <c r="G45" s="203">
        <v>1.490096E-3</v>
      </c>
      <c r="H45" s="203"/>
      <c r="J45" s="8" t="s">
        <v>162</v>
      </c>
      <c r="K45" s="200">
        <v>3.888145E-3</v>
      </c>
      <c r="L45" s="200"/>
      <c r="N45" s="8" t="s">
        <v>30</v>
      </c>
      <c r="O45" s="200">
        <v>4.1147420000000002E-3</v>
      </c>
      <c r="P45" s="185"/>
      <c r="R45" s="8" t="s">
        <v>30</v>
      </c>
      <c r="S45" s="200">
        <v>2.6214229999999999E-3</v>
      </c>
      <c r="T45" s="185"/>
      <c r="X45" s="276"/>
      <c r="Y45"/>
      <c r="Z45"/>
      <c r="AA45"/>
    </row>
    <row r="46" spans="1:42" s="9" customFormat="1" x14ac:dyDescent="0.2">
      <c r="B46" s="8" t="s">
        <v>162</v>
      </c>
      <c r="C46" s="200">
        <v>2.0653889999999999E-3</v>
      </c>
      <c r="D46" s="200"/>
      <c r="F46" s="202" t="s">
        <v>156</v>
      </c>
      <c r="G46" s="203">
        <v>8.8612599999999999E-4</v>
      </c>
      <c r="H46" s="203"/>
      <c r="J46" s="8" t="s">
        <v>30</v>
      </c>
      <c r="K46" s="200">
        <v>2.991952E-3</v>
      </c>
      <c r="L46" s="200"/>
      <c r="N46" s="8" t="s">
        <v>162</v>
      </c>
      <c r="O46" s="200">
        <v>2.9063629999999999E-3</v>
      </c>
      <c r="P46" s="185"/>
      <c r="R46" s="8" t="s">
        <v>162</v>
      </c>
      <c r="S46" s="200">
        <v>7.0906490000000001E-4</v>
      </c>
      <c r="T46" s="185"/>
      <c r="X46" s="276"/>
      <c r="Y46"/>
      <c r="Z46"/>
      <c r="AA46"/>
    </row>
    <row r="47" spans="1:42" s="9" customFormat="1" x14ac:dyDescent="0.2">
      <c r="B47" s="8" t="s">
        <v>28</v>
      </c>
      <c r="C47" s="200">
        <v>1.3195080000000001E-3</v>
      </c>
      <c r="D47" s="200"/>
      <c r="F47" s="202" t="s">
        <v>30</v>
      </c>
      <c r="G47" s="203">
        <v>7.6542329999999999E-4</v>
      </c>
      <c r="H47" s="203"/>
      <c r="J47" s="8" t="s">
        <v>28</v>
      </c>
      <c r="K47" s="200">
        <v>1.0039409999999999E-3</v>
      </c>
      <c r="L47" s="200"/>
      <c r="N47" s="8" t="s">
        <v>28</v>
      </c>
      <c r="O47" s="200">
        <v>1.870965E-3</v>
      </c>
      <c r="P47" s="185"/>
      <c r="R47" s="8" t="s">
        <v>28</v>
      </c>
      <c r="S47" s="200">
        <v>6.7625279999999996E-4</v>
      </c>
      <c r="T47" s="185"/>
      <c r="X47" s="276"/>
      <c r="Y47"/>
      <c r="Z47"/>
      <c r="AA47"/>
    </row>
    <row r="48" spans="1:42" s="9" customFormat="1" x14ac:dyDescent="0.2">
      <c r="B48" s="8" t="s">
        <v>30</v>
      </c>
      <c r="C48" s="200">
        <v>1.0421860000000001E-3</v>
      </c>
      <c r="D48" s="200"/>
      <c r="F48" s="202" t="s">
        <v>164</v>
      </c>
      <c r="G48" s="203">
        <v>1.9973429999999999E-4</v>
      </c>
      <c r="H48" s="203"/>
      <c r="J48" s="8" t="s">
        <v>165</v>
      </c>
      <c r="K48" s="200">
        <v>3.9592179999999998E-4</v>
      </c>
      <c r="L48" s="200"/>
      <c r="N48" s="8" t="s">
        <v>164</v>
      </c>
      <c r="O48" s="200">
        <v>-3.3784729999999997E-5</v>
      </c>
      <c r="P48" s="185"/>
      <c r="R48" s="8" t="s">
        <v>165</v>
      </c>
      <c r="S48" s="200">
        <v>-7.9616380000000008E-6</v>
      </c>
      <c r="T48" s="185"/>
      <c r="X48" s="276"/>
      <c r="Y48"/>
      <c r="Z48"/>
      <c r="AA48"/>
    </row>
    <row r="49" spans="2:27" s="9" customFormat="1" x14ac:dyDescent="0.2">
      <c r="B49" s="8" t="s">
        <v>161</v>
      </c>
      <c r="C49" s="200">
        <v>-1.9788430000000001E-5</v>
      </c>
      <c r="D49" s="200"/>
      <c r="F49" s="202" t="s">
        <v>161</v>
      </c>
      <c r="G49" s="203">
        <v>6.40452E-6</v>
      </c>
      <c r="H49" s="203"/>
      <c r="J49" s="8" t="s">
        <v>164</v>
      </c>
      <c r="K49" s="200">
        <v>2.3341489999999999E-4</v>
      </c>
      <c r="L49" s="200"/>
      <c r="N49" s="8" t="s">
        <v>161</v>
      </c>
      <c r="O49" s="200">
        <v>-1.058872E-4</v>
      </c>
      <c r="P49" s="185"/>
      <c r="R49" s="8" t="s">
        <v>161</v>
      </c>
      <c r="S49" s="200">
        <v>-1.840321E-4</v>
      </c>
      <c r="T49" s="185"/>
      <c r="W49"/>
      <c r="X49" s="276"/>
      <c r="Y49"/>
      <c r="Z49"/>
      <c r="AA49"/>
    </row>
    <row r="50" spans="2:27" s="9" customFormat="1" x14ac:dyDescent="0.2">
      <c r="B50" s="8" t="s">
        <v>167</v>
      </c>
      <c r="C50" s="200">
        <v>-2.1229380000000001E-4</v>
      </c>
      <c r="D50" s="200"/>
      <c r="F50" s="202" t="s">
        <v>163</v>
      </c>
      <c r="G50" s="203">
        <v>-2.748822E-6</v>
      </c>
      <c r="H50" s="203"/>
      <c r="J50" s="8" t="s">
        <v>163</v>
      </c>
      <c r="K50" s="200">
        <v>-5.852046E-5</v>
      </c>
      <c r="L50" s="200"/>
      <c r="N50" s="8" t="s">
        <v>163</v>
      </c>
      <c r="O50" s="200">
        <v>-1.835932E-4</v>
      </c>
      <c r="P50" s="185"/>
      <c r="R50" s="8" t="s">
        <v>163</v>
      </c>
      <c r="S50" s="200">
        <v>-2.4446590000000001E-4</v>
      </c>
      <c r="T50" s="185"/>
      <c r="X50" s="276"/>
      <c r="Y50"/>
      <c r="Z50"/>
      <c r="AA50"/>
    </row>
    <row r="51" spans="2:27" s="9" customFormat="1" x14ac:dyDescent="0.2">
      <c r="B51" s="8" t="s">
        <v>163</v>
      </c>
      <c r="C51" s="200">
        <v>-3.3801380000000002E-4</v>
      </c>
      <c r="D51" s="200"/>
      <c r="F51" s="202" t="s">
        <v>165</v>
      </c>
      <c r="G51" s="203">
        <v>-1.500246E-3</v>
      </c>
      <c r="H51" s="203"/>
      <c r="J51" s="8" t="s">
        <v>161</v>
      </c>
      <c r="K51" s="200">
        <v>-1.9285179999999999E-4</v>
      </c>
      <c r="L51" s="200"/>
      <c r="N51" s="8" t="s">
        <v>165</v>
      </c>
      <c r="O51" s="200">
        <v>-2.7078079999999998E-4</v>
      </c>
      <c r="P51" s="185"/>
      <c r="R51" s="8" t="s">
        <v>166</v>
      </c>
      <c r="S51" s="200">
        <v>-8.8851760000000001E-4</v>
      </c>
      <c r="T51" s="185"/>
      <c r="X51" s="276"/>
      <c r="Y51"/>
      <c r="Z51"/>
      <c r="AA51"/>
    </row>
    <row r="52" spans="2:27" s="9" customFormat="1" x14ac:dyDescent="0.2">
      <c r="B52" s="8" t="s">
        <v>164</v>
      </c>
      <c r="C52" s="200">
        <v>-1.1146870000000001E-3</v>
      </c>
      <c r="D52" s="200"/>
      <c r="F52" s="202" t="s">
        <v>166</v>
      </c>
      <c r="G52" s="203">
        <v>-2.6741220000000001E-3</v>
      </c>
      <c r="H52" s="203"/>
      <c r="J52" s="8" t="s">
        <v>166</v>
      </c>
      <c r="K52" s="200">
        <v>-6.1005429999999999E-3</v>
      </c>
      <c r="L52" s="200"/>
      <c r="N52" s="8" t="s">
        <v>166</v>
      </c>
      <c r="O52" s="200">
        <v>-3.0719430000000002E-3</v>
      </c>
      <c r="P52" s="185"/>
      <c r="R52" s="8" t="s">
        <v>164</v>
      </c>
      <c r="S52" s="200">
        <v>-3.7820620000000001E-3</v>
      </c>
      <c r="T52" s="185"/>
      <c r="X52" s="276"/>
      <c r="Y52"/>
      <c r="Z52"/>
      <c r="AA52"/>
    </row>
    <row r="53" spans="2:27" s="9" customFormat="1" x14ac:dyDescent="0.2">
      <c r="B53" s="8" t="s">
        <v>166</v>
      </c>
      <c r="C53" s="200">
        <v>-2.3231329999999998E-3</v>
      </c>
      <c r="D53" s="200"/>
      <c r="F53" s="202" t="s">
        <v>167</v>
      </c>
      <c r="G53" s="203">
        <v>-2.6863920000000001E-3</v>
      </c>
      <c r="H53" s="203"/>
      <c r="J53" s="8" t="s">
        <v>10</v>
      </c>
      <c r="K53" s="200">
        <v>-7.6213629999999999E-3</v>
      </c>
      <c r="L53" s="200"/>
      <c r="N53" s="8" t="s">
        <v>167</v>
      </c>
      <c r="O53" s="200">
        <v>-3.9283499999999997E-3</v>
      </c>
      <c r="P53" s="185"/>
      <c r="R53" s="8" t="s">
        <v>167</v>
      </c>
      <c r="S53" s="200">
        <v>-1.3429160000000001E-2</v>
      </c>
      <c r="T53" s="185"/>
      <c r="X53" s="276"/>
      <c r="Y53"/>
      <c r="Z53"/>
      <c r="AA53"/>
    </row>
    <row r="54" spans="2:27" s="9" customFormat="1" x14ac:dyDescent="0.2">
      <c r="B54" s="8" t="s">
        <v>10</v>
      </c>
      <c r="C54" s="200">
        <v>-4.2584320000000002E-2</v>
      </c>
      <c r="D54" s="200"/>
      <c r="F54" s="202" t="s">
        <v>10</v>
      </c>
      <c r="G54" s="203">
        <v>-2.2866149999999998E-2</v>
      </c>
      <c r="H54" s="203"/>
      <c r="J54" s="8" t="s">
        <v>167</v>
      </c>
      <c r="K54" s="200">
        <v>-1.194187E-2</v>
      </c>
      <c r="L54" s="200"/>
      <c r="N54" s="8" t="s">
        <v>10</v>
      </c>
      <c r="O54" s="200">
        <v>-3.5194219999999998E-2</v>
      </c>
      <c r="P54" s="185"/>
      <c r="R54" s="8" t="s">
        <v>10</v>
      </c>
      <c r="S54" s="200">
        <v>-6.0574320000000001E-2</v>
      </c>
      <c r="T54" s="185"/>
      <c r="X54" s="276"/>
      <c r="Y54"/>
      <c r="Z54"/>
      <c r="AA54"/>
    </row>
    <row r="55" spans="2:27" s="9" customFormat="1" x14ac:dyDescent="0.2">
      <c r="B55" s="8" t="s">
        <v>168</v>
      </c>
      <c r="D55" s="276">
        <v>-1.6952519029999995E-2</v>
      </c>
      <c r="F55" s="202" t="s">
        <v>168</v>
      </c>
      <c r="H55" s="276">
        <v>-2.3588659701999998E-2</v>
      </c>
      <c r="J55" s="8" t="s">
        <v>168</v>
      </c>
      <c r="L55" s="276">
        <v>6.5185364400000001E-3</v>
      </c>
      <c r="N55" s="8" t="s">
        <v>168</v>
      </c>
      <c r="P55" s="199">
        <v>-1.257105893E-2</v>
      </c>
      <c r="R55" s="8" t="s">
        <v>168</v>
      </c>
      <c r="T55" s="276">
        <v>-4.0031198538000003E-2</v>
      </c>
      <c r="X55" s="276"/>
      <c r="Y55"/>
      <c r="Z55"/>
      <c r="AA55"/>
    </row>
    <row r="56" spans="2:27" s="9" customFormat="1" x14ac:dyDescent="0.2">
      <c r="C56" s="132">
        <f>SUM(C44:C55)</f>
        <v>-1.6952519029999995E-2</v>
      </c>
      <c r="D56" s="132"/>
      <c r="G56" s="132">
        <f>SUM(G44:G55)</f>
        <v>-2.3588659701999998E-2</v>
      </c>
      <c r="H56" s="132"/>
      <c r="K56" s="132">
        <f>SUM(K44:K55)</f>
        <v>6.5185364399999932E-3</v>
      </c>
      <c r="L56" s="132"/>
      <c r="O56" s="132">
        <f>SUM(O44:O55)</f>
        <v>-1.257105893E-2</v>
      </c>
      <c r="S56" s="132">
        <f>SUM(S44:S55)</f>
        <v>-4.003119853800001E-2</v>
      </c>
      <c r="T56" s="132"/>
      <c r="X56" s="276"/>
      <c r="Y56"/>
      <c r="Z56"/>
      <c r="AA56"/>
    </row>
    <row r="57" spans="2:27" s="9" customFormat="1" x14ac:dyDescent="0.2">
      <c r="C57" s="132"/>
      <c r="D57" s="132"/>
      <c r="X57" s="276"/>
      <c r="Y57"/>
      <c r="Z57"/>
      <c r="AA57"/>
    </row>
    <row r="58" spans="2:27" s="9" customFormat="1" x14ac:dyDescent="0.2">
      <c r="C58" s="132"/>
      <c r="D58" s="132"/>
      <c r="Y58"/>
      <c r="Z58"/>
      <c r="AA58"/>
    </row>
    <row r="59" spans="2:27" s="9" customFormat="1" x14ac:dyDescent="0.2">
      <c r="B59" s="163" t="s">
        <v>569</v>
      </c>
      <c r="C59" s="201"/>
      <c r="D59" s="201"/>
      <c r="F59" s="205" t="s">
        <v>570</v>
      </c>
      <c r="G59" s="134"/>
      <c r="H59" s="134"/>
      <c r="J59" s="205" t="s">
        <v>571</v>
      </c>
      <c r="K59" s="134"/>
      <c r="L59" s="134"/>
      <c r="N59" s="205" t="s">
        <v>572</v>
      </c>
      <c r="O59" s="134"/>
      <c r="P59" s="134"/>
      <c r="R59" s="205" t="s">
        <v>573</v>
      </c>
      <c r="S59" s="134"/>
      <c r="T59" s="134"/>
      <c r="Y59"/>
      <c r="Z59"/>
      <c r="AA59"/>
    </row>
    <row r="60" spans="2:27" s="9" customFormat="1" x14ac:dyDescent="0.2">
      <c r="C60" s="132"/>
      <c r="D60" s="132"/>
      <c r="X60" s="132"/>
      <c r="Y60" s="69"/>
      <c r="Z60"/>
      <c r="AA60"/>
    </row>
    <row r="61" spans="2:27" s="9" customFormat="1" x14ac:dyDescent="0.2">
      <c r="B61" s="185" t="s">
        <v>28</v>
      </c>
      <c r="C61" s="200">
        <v>1.6616929999999999E-3</v>
      </c>
      <c r="D61" s="200"/>
      <c r="E61" s="132"/>
      <c r="F61" s="203" t="s">
        <v>156</v>
      </c>
      <c r="G61" s="203">
        <v>1.068056E-2</v>
      </c>
      <c r="H61" s="203"/>
      <c r="I61" s="132"/>
      <c r="J61" s="203" t="s">
        <v>30</v>
      </c>
      <c r="K61" s="203">
        <v>4.7050599999999996E-3</v>
      </c>
      <c r="L61" s="203"/>
      <c r="M61" s="132"/>
      <c r="N61" s="203" t="s">
        <v>10</v>
      </c>
      <c r="O61" s="203">
        <v>2.082813E-2</v>
      </c>
      <c r="P61" s="203"/>
      <c r="Q61" s="132"/>
      <c r="R61" s="203" t="s">
        <v>156</v>
      </c>
      <c r="S61" s="203">
        <v>9.2182500000000007E-3</v>
      </c>
      <c r="T61" s="203"/>
      <c r="X61" s="132"/>
      <c r="Y61" s="69"/>
      <c r="Z61"/>
      <c r="AA61"/>
    </row>
    <row r="62" spans="2:27" s="9" customFormat="1" x14ac:dyDescent="0.2">
      <c r="B62" s="185" t="s">
        <v>30</v>
      </c>
      <c r="C62" s="200">
        <v>8.6447480000000001E-4</v>
      </c>
      <c r="D62" s="200"/>
      <c r="E62" s="132"/>
      <c r="F62" s="203" t="s">
        <v>162</v>
      </c>
      <c r="G62" s="203">
        <v>4.8511539999999999E-3</v>
      </c>
      <c r="H62" s="203"/>
      <c r="I62" s="132"/>
      <c r="J62" s="203" t="s">
        <v>162</v>
      </c>
      <c r="K62" s="203">
        <v>2.7675439999999998E-3</v>
      </c>
      <c r="L62" s="203"/>
      <c r="M62" s="132"/>
      <c r="N62" s="203" t="s">
        <v>164</v>
      </c>
      <c r="O62" s="203">
        <v>6.4605870000000003E-3</v>
      </c>
      <c r="P62" s="203"/>
      <c r="Q62" s="132"/>
      <c r="R62" s="203" t="s">
        <v>30</v>
      </c>
      <c r="S62" s="203">
        <v>1.4205089999999999E-3</v>
      </c>
      <c r="T62" s="203"/>
      <c r="X62" s="132"/>
      <c r="Y62" s="69"/>
      <c r="Z62"/>
      <c r="AA62"/>
    </row>
    <row r="63" spans="2:27" s="9" customFormat="1" x14ac:dyDescent="0.2">
      <c r="B63" s="185" t="s">
        <v>162</v>
      </c>
      <c r="C63" s="200">
        <v>6.7109240000000001E-4</v>
      </c>
      <c r="D63" s="200"/>
      <c r="E63" s="132"/>
      <c r="F63" s="203" t="s">
        <v>28</v>
      </c>
      <c r="G63" s="203">
        <v>2.4991810000000001E-3</v>
      </c>
      <c r="H63" s="203"/>
      <c r="I63" s="132"/>
      <c r="J63" s="203" t="s">
        <v>28</v>
      </c>
      <c r="K63" s="203">
        <v>6.1098680000000005E-4</v>
      </c>
      <c r="L63" s="203"/>
      <c r="M63" s="132"/>
      <c r="N63" s="203" t="s">
        <v>30</v>
      </c>
      <c r="O63" s="203">
        <v>3.7452829999999999E-3</v>
      </c>
      <c r="P63" s="203"/>
      <c r="Q63" s="132"/>
      <c r="R63" s="203" t="s">
        <v>162</v>
      </c>
      <c r="S63" s="203">
        <v>5.6329130000000005E-4</v>
      </c>
      <c r="T63" s="203"/>
      <c r="X63" s="132"/>
      <c r="Y63" s="69"/>
      <c r="Z63"/>
      <c r="AA63"/>
    </row>
    <row r="64" spans="2:27" s="9" customFormat="1" x14ac:dyDescent="0.2">
      <c r="B64" s="185" t="s">
        <v>161</v>
      </c>
      <c r="C64" s="200">
        <v>3.5519590000000003E-4</v>
      </c>
      <c r="D64" s="200"/>
      <c r="E64" s="132"/>
      <c r="F64" s="203" t="s">
        <v>30</v>
      </c>
      <c r="G64" s="203">
        <v>2.3186029999999998E-3</v>
      </c>
      <c r="H64" s="203"/>
      <c r="I64" s="132"/>
      <c r="J64" s="203" t="s">
        <v>161</v>
      </c>
      <c r="K64" s="203">
        <v>2.355658E-4</v>
      </c>
      <c r="L64" s="203"/>
      <c r="M64" s="132"/>
      <c r="N64" s="203" t="s">
        <v>162</v>
      </c>
      <c r="O64" s="203">
        <v>2.753667E-3</v>
      </c>
      <c r="P64" s="203"/>
      <c r="Q64" s="132"/>
      <c r="R64" s="203" t="s">
        <v>165</v>
      </c>
      <c r="S64" s="203">
        <v>2.3603299999999999E-4</v>
      </c>
      <c r="T64" s="203"/>
      <c r="X64" s="132"/>
      <c r="Y64" s="69"/>
      <c r="Z64"/>
      <c r="AA64"/>
    </row>
    <row r="65" spans="2:28" s="9" customFormat="1" x14ac:dyDescent="0.2">
      <c r="B65" s="185" t="s">
        <v>165</v>
      </c>
      <c r="C65" s="200">
        <v>-1.4211869999999999E-4</v>
      </c>
      <c r="D65" s="200"/>
      <c r="E65" s="132"/>
      <c r="F65" s="203" t="s">
        <v>161</v>
      </c>
      <c r="G65" s="203">
        <v>-2.9192680000000001E-5</v>
      </c>
      <c r="H65" s="203"/>
      <c r="I65" s="132"/>
      <c r="J65" s="203" t="s">
        <v>165</v>
      </c>
      <c r="K65" s="203">
        <v>-3.7674550000000003E-5</v>
      </c>
      <c r="L65" s="203"/>
      <c r="M65" s="132"/>
      <c r="N65" s="203" t="s">
        <v>167</v>
      </c>
      <c r="O65" s="203">
        <v>9.0201470000000005E-4</v>
      </c>
      <c r="P65" s="203"/>
      <c r="Q65" s="132"/>
      <c r="R65" s="203" t="s">
        <v>28</v>
      </c>
      <c r="S65" s="203">
        <v>2.041631E-4</v>
      </c>
      <c r="T65" s="203"/>
      <c r="X65" s="132"/>
      <c r="Y65" s="69"/>
      <c r="Z65"/>
      <c r="AA65"/>
    </row>
    <row r="66" spans="2:28" s="9" customFormat="1" x14ac:dyDescent="0.2">
      <c r="B66" s="185" t="s">
        <v>163</v>
      </c>
      <c r="C66" s="200">
        <v>-1.6962800000000001E-4</v>
      </c>
      <c r="D66" s="200"/>
      <c r="E66" s="132"/>
      <c r="F66" s="203" t="s">
        <v>165</v>
      </c>
      <c r="G66" s="203">
        <v>-1.018946E-4</v>
      </c>
      <c r="H66" s="203"/>
      <c r="I66" s="132"/>
      <c r="J66" s="203" t="s">
        <v>164</v>
      </c>
      <c r="K66" s="203">
        <v>-6.5600219999999997E-5</v>
      </c>
      <c r="L66" s="203"/>
      <c r="M66" s="132"/>
      <c r="N66" s="203" t="s">
        <v>165</v>
      </c>
      <c r="O66" s="203">
        <v>2.0553109999999999E-4</v>
      </c>
      <c r="P66" s="203"/>
      <c r="Q66" s="132"/>
      <c r="R66" s="203" t="s">
        <v>161</v>
      </c>
      <c r="S66" s="203">
        <v>-4.356654E-5</v>
      </c>
      <c r="T66" s="203"/>
      <c r="X66" s="132"/>
      <c r="Y66" s="69"/>
      <c r="Z66"/>
      <c r="AA66"/>
    </row>
    <row r="67" spans="2:28" s="9" customFormat="1" x14ac:dyDescent="0.2">
      <c r="B67" s="185" t="s">
        <v>164</v>
      </c>
      <c r="C67" s="200">
        <v>-6.4955259999999995E-4</v>
      </c>
      <c r="D67" s="200"/>
      <c r="E67" s="132"/>
      <c r="F67" s="203" t="s">
        <v>163</v>
      </c>
      <c r="G67" s="203">
        <v>-1.369854E-4</v>
      </c>
      <c r="H67" s="203"/>
      <c r="I67" s="132"/>
      <c r="J67" s="203" t="s">
        <v>163</v>
      </c>
      <c r="K67" s="203">
        <v>-3.7218910000000002E-4</v>
      </c>
      <c r="L67" s="203"/>
      <c r="M67" s="132"/>
      <c r="N67" s="203" t="s">
        <v>161</v>
      </c>
      <c r="O67" s="203">
        <v>8.7952050000000004E-5</v>
      </c>
      <c r="P67" s="203"/>
      <c r="Q67" s="132"/>
      <c r="R67" s="203" t="s">
        <v>163</v>
      </c>
      <c r="S67" s="203">
        <v>-1.7582820000000001E-4</v>
      </c>
      <c r="T67" s="203"/>
      <c r="X67" s="132"/>
      <c r="Y67" s="69"/>
      <c r="Z67"/>
      <c r="AA67"/>
    </row>
    <row r="68" spans="2:28" s="9" customFormat="1" x14ac:dyDescent="0.2">
      <c r="B68" s="185" t="s">
        <v>166</v>
      </c>
      <c r="C68" s="200">
        <v>-1.318633E-3</v>
      </c>
      <c r="D68" s="200"/>
      <c r="E68" s="132"/>
      <c r="F68" s="203" t="s">
        <v>166</v>
      </c>
      <c r="G68" s="203">
        <v>-1.4075789999999999E-3</v>
      </c>
      <c r="H68" s="203"/>
      <c r="I68" s="132"/>
      <c r="J68" s="203" t="s">
        <v>167</v>
      </c>
      <c r="K68" s="203">
        <v>-6.9669479999999997E-3</v>
      </c>
      <c r="L68" s="203"/>
      <c r="M68" s="132"/>
      <c r="N68" s="203" t="s">
        <v>28</v>
      </c>
      <c r="O68" s="203">
        <v>8.3999489999999997E-6</v>
      </c>
      <c r="P68" s="203"/>
      <c r="Q68" s="132"/>
      <c r="R68" s="203" t="s">
        <v>164</v>
      </c>
      <c r="S68" s="203">
        <v>-5.8601569999999997E-4</v>
      </c>
      <c r="T68" s="203"/>
      <c r="X68" s="132"/>
      <c r="Y68" s="69"/>
      <c r="Z68"/>
      <c r="AA68"/>
    </row>
    <row r="69" spans="2:28" s="9" customFormat="1" x14ac:dyDescent="0.2">
      <c r="B69" s="185" t="s">
        <v>167</v>
      </c>
      <c r="C69" s="200">
        <v>-3.3167769999999999E-3</v>
      </c>
      <c r="D69" s="200"/>
      <c r="E69" s="132"/>
      <c r="F69" s="203" t="s">
        <v>164</v>
      </c>
      <c r="G69" s="203">
        <v>-1.780408E-3</v>
      </c>
      <c r="H69" s="203"/>
      <c r="I69" s="132"/>
      <c r="J69" s="203" t="s">
        <v>166</v>
      </c>
      <c r="K69" s="203">
        <v>-7.5795139999999999E-3</v>
      </c>
      <c r="L69" s="203"/>
      <c r="M69" s="132"/>
      <c r="N69" s="203" t="s">
        <v>163</v>
      </c>
      <c r="O69" s="203">
        <v>-8.4195549999999998E-4</v>
      </c>
      <c r="P69" s="203"/>
      <c r="Q69" s="132"/>
      <c r="R69" s="203" t="s">
        <v>166</v>
      </c>
      <c r="S69" s="203">
        <v>-2.1060599999999999E-3</v>
      </c>
      <c r="T69" s="203"/>
      <c r="X69" s="132"/>
      <c r="Y69" s="69"/>
      <c r="Z69"/>
      <c r="AA69"/>
    </row>
    <row r="70" spans="2:28" s="9" customFormat="1" x14ac:dyDescent="0.2">
      <c r="B70" s="185" t="s">
        <v>156</v>
      </c>
      <c r="C70" s="200">
        <v>-5.4361929999999998E-3</v>
      </c>
      <c r="D70" s="200"/>
      <c r="E70" s="132"/>
      <c r="F70" s="203" t="s">
        <v>167</v>
      </c>
      <c r="G70" s="203">
        <v>-4.1809400000000002E-3</v>
      </c>
      <c r="H70" s="203"/>
      <c r="I70" s="132"/>
      <c r="J70" s="203" t="s">
        <v>156</v>
      </c>
      <c r="K70" s="203">
        <v>-1.492013E-2</v>
      </c>
      <c r="L70" s="203"/>
      <c r="M70" s="132"/>
      <c r="N70" s="203" t="s">
        <v>166</v>
      </c>
      <c r="O70" s="203">
        <v>-7.8994870000000002E-3</v>
      </c>
      <c r="P70" s="203"/>
      <c r="Q70" s="132"/>
      <c r="R70" s="203" t="s">
        <v>10</v>
      </c>
      <c r="S70" s="203">
        <v>-4.7239530000000004E-3</v>
      </c>
      <c r="T70" s="203"/>
      <c r="X70" s="132"/>
      <c r="Y70" s="69"/>
      <c r="Z70"/>
      <c r="AA70"/>
    </row>
    <row r="71" spans="2:28" s="9" customFormat="1" x14ac:dyDescent="0.2">
      <c r="B71" s="8" t="s">
        <v>10</v>
      </c>
      <c r="C71" s="200">
        <v>-4.0745759999999999E-2</v>
      </c>
      <c r="D71" s="200"/>
      <c r="E71" s="132"/>
      <c r="F71" s="203" t="s">
        <v>10</v>
      </c>
      <c r="G71" s="203">
        <v>-3.2301059999999999E-2</v>
      </c>
      <c r="H71" s="203"/>
      <c r="I71" s="132"/>
      <c r="J71" s="203" t="s">
        <v>10</v>
      </c>
      <c r="K71" s="203">
        <v>-5.1756490000000002E-2</v>
      </c>
      <c r="L71" s="203"/>
      <c r="M71" s="132"/>
      <c r="N71" s="203" t="s">
        <v>156</v>
      </c>
      <c r="O71" s="203">
        <v>-1.571084E-2</v>
      </c>
      <c r="P71" s="203"/>
      <c r="Q71" s="132"/>
      <c r="R71" s="203" t="s">
        <v>167</v>
      </c>
      <c r="S71" s="203">
        <v>-6.7089749999999998E-3</v>
      </c>
      <c r="T71" s="203"/>
      <c r="X71" s="132"/>
      <c r="Y71"/>
      <c r="Z71"/>
      <c r="AA71"/>
    </row>
    <row r="72" spans="2:28" s="9" customFormat="1" x14ac:dyDescent="0.2">
      <c r="B72" s="185" t="s">
        <v>168</v>
      </c>
      <c r="D72" s="276">
        <v>-4.8226206199999996E-2</v>
      </c>
      <c r="E72" s="132"/>
      <c r="F72" s="203" t="s">
        <v>168</v>
      </c>
      <c r="H72" s="276">
        <v>-1.9588561679999998E-2</v>
      </c>
      <c r="I72" s="132"/>
      <c r="J72" s="203" t="s">
        <v>168</v>
      </c>
      <c r="L72" s="276">
        <v>-7.3379389270000012E-2</v>
      </c>
      <c r="M72" s="132"/>
      <c r="N72" s="203" t="s">
        <v>168</v>
      </c>
      <c r="P72" s="276">
        <v>1.0539282299000001E-2</v>
      </c>
      <c r="Q72" s="132"/>
      <c r="R72" s="203" t="s">
        <v>168</v>
      </c>
      <c r="T72" s="276">
        <v>-2.70215204E-3</v>
      </c>
      <c r="Y72"/>
      <c r="Z72"/>
      <c r="AA72"/>
      <c r="AB72" s="162"/>
    </row>
    <row r="73" spans="2:28" x14ac:dyDescent="0.2">
      <c r="B73" s="9"/>
      <c r="C73" s="132">
        <f>SUM(C61:C72)</f>
        <v>-4.8226206199999996E-2</v>
      </c>
      <c r="D73" s="132"/>
      <c r="E73" s="277"/>
      <c r="F73" s="132"/>
      <c r="G73" s="132">
        <f>SUM(G61:G72)</f>
        <v>-1.9588561680000002E-2</v>
      </c>
      <c r="H73" s="132"/>
      <c r="I73" s="277"/>
      <c r="J73" s="132"/>
      <c r="K73" s="132">
        <f>SUM(K61:K72)</f>
        <v>-7.3379389270000012E-2</v>
      </c>
      <c r="L73" s="132"/>
      <c r="M73" s="277"/>
      <c r="N73" s="132"/>
      <c r="O73" s="132">
        <f>SUM(O61:O72)</f>
        <v>1.0539282299000009E-2</v>
      </c>
      <c r="P73" s="132"/>
      <c r="Q73" s="277"/>
      <c r="R73" s="132"/>
      <c r="S73" s="132">
        <f>SUM(S61:S72)</f>
        <v>-2.7021520399999992E-3</v>
      </c>
      <c r="T73" s="132"/>
      <c r="AB73" s="162"/>
    </row>
    <row r="74" spans="2:28" x14ac:dyDescent="0.2">
      <c r="C74" s="69"/>
      <c r="D74" s="69"/>
      <c r="E74" s="69"/>
      <c r="F74" s="69"/>
      <c r="G74" s="69"/>
      <c r="H74" s="69"/>
      <c r="I74" s="69"/>
      <c r="J74" s="69"/>
      <c r="K74" s="69"/>
      <c r="L74" s="69"/>
      <c r="M74" s="69"/>
      <c r="N74" s="69"/>
      <c r="O74" s="69"/>
      <c r="P74" s="69"/>
      <c r="Q74" s="69"/>
      <c r="R74" s="69"/>
      <c r="S74" s="69"/>
      <c r="T74" s="69"/>
    </row>
    <row r="80" spans="2:28" x14ac:dyDescent="0.2">
      <c r="F80" s="76"/>
      <c r="I80" s="76"/>
      <c r="L80" s="76"/>
      <c r="O80" s="76"/>
    </row>
    <row r="82" spans="3:15" x14ac:dyDescent="0.2">
      <c r="C82" s="69"/>
      <c r="D82" s="69"/>
      <c r="F82" s="69"/>
      <c r="G82" s="69"/>
      <c r="I82" s="69"/>
      <c r="L82" s="69"/>
      <c r="O82" s="69"/>
    </row>
    <row r="83" spans="3:15" x14ac:dyDescent="0.2">
      <c r="C83" s="69"/>
      <c r="D83" s="69"/>
      <c r="F83" s="69"/>
      <c r="G83" s="69"/>
      <c r="I83" s="69"/>
      <c r="L83" s="69"/>
      <c r="O83" s="69"/>
    </row>
    <row r="84" spans="3:15" x14ac:dyDescent="0.2">
      <c r="C84" s="69"/>
      <c r="D84" s="69"/>
      <c r="F84" s="69"/>
      <c r="G84" s="69"/>
      <c r="I84" s="69"/>
      <c r="L84" s="69"/>
      <c r="O84" s="69"/>
    </row>
    <row r="85" spans="3:15" x14ac:dyDescent="0.2">
      <c r="C85" s="69"/>
      <c r="D85" s="69"/>
      <c r="F85" s="69"/>
      <c r="G85" s="69"/>
      <c r="I85" s="69"/>
      <c r="L85" s="69"/>
      <c r="O85" s="69"/>
    </row>
    <row r="86" spans="3:15" x14ac:dyDescent="0.2">
      <c r="C86" s="69"/>
      <c r="D86" s="69"/>
      <c r="F86" s="69"/>
      <c r="G86" s="69"/>
      <c r="I86" s="69"/>
      <c r="L86" s="69"/>
      <c r="O86" s="69"/>
    </row>
    <row r="87" spans="3:15" x14ac:dyDescent="0.2">
      <c r="C87" s="69"/>
      <c r="D87" s="69"/>
      <c r="F87" s="69"/>
      <c r="G87" s="69"/>
      <c r="I87" s="69"/>
      <c r="L87" s="69"/>
      <c r="O87" s="69"/>
    </row>
    <row r="88" spans="3:15" x14ac:dyDescent="0.2">
      <c r="C88" s="69"/>
      <c r="D88" s="69"/>
      <c r="F88" s="69"/>
      <c r="G88" s="69"/>
      <c r="I88" s="69"/>
      <c r="L88" s="69"/>
      <c r="O88" s="69"/>
    </row>
    <row r="89" spans="3:15" x14ac:dyDescent="0.2">
      <c r="C89" s="69"/>
      <c r="D89" s="69"/>
      <c r="F89" s="69"/>
      <c r="G89" s="69"/>
      <c r="I89" s="69"/>
      <c r="L89" s="69"/>
      <c r="O89" s="69"/>
    </row>
    <row r="90" spans="3:15" x14ac:dyDescent="0.2">
      <c r="C90" s="69"/>
      <c r="D90" s="69"/>
      <c r="F90" s="69"/>
      <c r="G90" s="69"/>
      <c r="I90" s="69"/>
      <c r="L90" s="69"/>
      <c r="O90" s="69"/>
    </row>
    <row r="91" spans="3:15" x14ac:dyDescent="0.2">
      <c r="C91" s="69"/>
      <c r="D91" s="69"/>
      <c r="F91" s="69"/>
      <c r="G91" s="69"/>
      <c r="I91" s="69"/>
      <c r="L91" s="69"/>
      <c r="O91" s="69"/>
    </row>
    <row r="92" spans="3:15" x14ac:dyDescent="0.2">
      <c r="C92" s="69"/>
      <c r="D92" s="69"/>
      <c r="F92" s="69"/>
      <c r="G92" s="69"/>
      <c r="I92" s="69"/>
      <c r="L92" s="69"/>
      <c r="O92" s="69"/>
    </row>
    <row r="93" spans="3:15" x14ac:dyDescent="0.2">
      <c r="C93" s="69"/>
      <c r="D93" s="69"/>
      <c r="F93" s="69"/>
      <c r="I93" s="69"/>
      <c r="L93" s="69"/>
      <c r="O93" s="69"/>
    </row>
    <row r="95" spans="3:15" x14ac:dyDescent="0.2">
      <c r="C95" s="76"/>
      <c r="F95" s="76"/>
      <c r="I95" s="76"/>
      <c r="L95" s="76"/>
    </row>
    <row r="97" spans="3:21" x14ac:dyDescent="0.2">
      <c r="C97" s="69"/>
      <c r="F97" s="69"/>
      <c r="I97" s="69"/>
      <c r="L97" s="69"/>
      <c r="O97" s="69"/>
      <c r="R97" s="69"/>
      <c r="S97" s="69"/>
      <c r="T97" s="69"/>
      <c r="U97" s="69"/>
    </row>
    <row r="98" spans="3:21" x14ac:dyDescent="0.2">
      <c r="C98" s="69"/>
      <c r="F98" s="69"/>
      <c r="I98" s="69"/>
      <c r="L98" s="69"/>
      <c r="O98" s="69"/>
      <c r="R98" s="69"/>
      <c r="S98" s="69"/>
      <c r="T98" s="69"/>
      <c r="U98" s="69"/>
    </row>
    <row r="99" spans="3:21" x14ac:dyDescent="0.2">
      <c r="C99" s="69"/>
      <c r="F99" s="69"/>
      <c r="I99" s="69"/>
      <c r="L99" s="69"/>
      <c r="O99" s="69"/>
      <c r="R99" s="69"/>
      <c r="S99" s="69"/>
      <c r="T99" s="69"/>
      <c r="U99" s="69"/>
    </row>
    <row r="100" spans="3:21" x14ac:dyDescent="0.2">
      <c r="C100" s="69"/>
      <c r="F100" s="69"/>
      <c r="I100" s="69"/>
      <c r="L100" s="69"/>
      <c r="O100" s="69"/>
      <c r="R100" s="69"/>
      <c r="S100" s="69"/>
      <c r="T100" s="69"/>
      <c r="U100" s="69"/>
    </row>
    <row r="101" spans="3:21" x14ac:dyDescent="0.2">
      <c r="C101" s="69"/>
      <c r="F101" s="69"/>
      <c r="I101" s="69"/>
      <c r="L101" s="69"/>
      <c r="O101" s="69"/>
      <c r="R101" s="69"/>
      <c r="S101" s="69"/>
      <c r="T101" s="69"/>
      <c r="U101" s="69"/>
    </row>
    <row r="102" spans="3:21" x14ac:dyDescent="0.2">
      <c r="C102" s="69"/>
      <c r="F102" s="69"/>
      <c r="I102" s="69"/>
      <c r="L102" s="69"/>
      <c r="O102" s="69"/>
      <c r="R102" s="69"/>
      <c r="S102" s="69"/>
      <c r="T102" s="69"/>
      <c r="U102" s="69"/>
    </row>
    <row r="103" spans="3:21" x14ac:dyDescent="0.2">
      <c r="C103" s="69"/>
      <c r="F103" s="69"/>
      <c r="I103" s="69"/>
      <c r="L103" s="69"/>
      <c r="O103" s="69"/>
      <c r="R103" s="69"/>
      <c r="S103" s="69"/>
      <c r="T103" s="69"/>
      <c r="U103" s="69"/>
    </row>
    <row r="104" spans="3:21" x14ac:dyDescent="0.2">
      <c r="C104" s="69"/>
      <c r="F104" s="69"/>
      <c r="I104" s="69"/>
      <c r="L104" s="69"/>
      <c r="O104" s="69"/>
      <c r="R104" s="69"/>
      <c r="S104" s="69"/>
      <c r="T104" s="69"/>
      <c r="U104" s="69"/>
    </row>
    <row r="105" spans="3:21" x14ac:dyDescent="0.2">
      <c r="C105" s="69"/>
      <c r="F105" s="69"/>
      <c r="I105" s="69"/>
      <c r="L105" s="69"/>
      <c r="O105" s="69"/>
      <c r="R105" s="69"/>
      <c r="S105" s="69"/>
      <c r="T105" s="69"/>
      <c r="U105" s="69"/>
    </row>
    <row r="106" spans="3:21" x14ac:dyDescent="0.2">
      <c r="C106" s="69"/>
      <c r="F106" s="69"/>
      <c r="I106" s="69"/>
      <c r="L106" s="69"/>
      <c r="O106" s="69"/>
      <c r="R106" s="69"/>
      <c r="S106" s="69"/>
      <c r="T106" s="69"/>
      <c r="U106" s="69"/>
    </row>
    <row r="107" spans="3:21" x14ac:dyDescent="0.2">
      <c r="C107" s="69"/>
      <c r="F107" s="69"/>
      <c r="I107" s="69"/>
      <c r="L107" s="69"/>
      <c r="O107" s="69"/>
      <c r="R107" s="69"/>
      <c r="S107" s="69"/>
      <c r="T107" s="69"/>
      <c r="U107" s="69"/>
    </row>
    <row r="108" spans="3:21" x14ac:dyDescent="0.2">
      <c r="C108" s="69"/>
      <c r="F108" s="69"/>
      <c r="I108" s="69"/>
      <c r="L108" s="69"/>
      <c r="O108" s="69"/>
      <c r="R108" s="69"/>
      <c r="S108" s="69"/>
      <c r="T108" s="69"/>
      <c r="U108" s="69"/>
    </row>
    <row r="110" spans="3:21" x14ac:dyDescent="0.2">
      <c r="I110" s="76"/>
    </row>
    <row r="112" spans="3:21" x14ac:dyDescent="0.2">
      <c r="I112" s="69"/>
    </row>
    <row r="113" spans="9:9" x14ac:dyDescent="0.2">
      <c r="I113" s="69"/>
    </row>
    <row r="114" spans="9:9" x14ac:dyDescent="0.2">
      <c r="I114" s="69"/>
    </row>
    <row r="115" spans="9:9" x14ac:dyDescent="0.2">
      <c r="I115" s="69"/>
    </row>
    <row r="116" spans="9:9" x14ac:dyDescent="0.2">
      <c r="I116" s="69"/>
    </row>
    <row r="117" spans="9:9" x14ac:dyDescent="0.2">
      <c r="I117" s="69"/>
    </row>
    <row r="118" spans="9:9" x14ac:dyDescent="0.2">
      <c r="I118" s="69"/>
    </row>
    <row r="119" spans="9:9" x14ac:dyDescent="0.2">
      <c r="I119" s="69"/>
    </row>
    <row r="120" spans="9:9" x14ac:dyDescent="0.2">
      <c r="I120" s="69"/>
    </row>
    <row r="121" spans="9:9" x14ac:dyDescent="0.2">
      <c r="I121" s="69"/>
    </row>
    <row r="122" spans="9:9" x14ac:dyDescent="0.2">
      <c r="I122" s="69"/>
    </row>
    <row r="123" spans="9:9" x14ac:dyDescent="0.2">
      <c r="I123" s="69"/>
    </row>
  </sheetData>
  <sortState xmlns:xlrd2="http://schemas.microsoft.com/office/spreadsheetml/2017/richdata2" ref="B61:C71">
    <sortCondition descending="1" ref="C61:C71"/>
  </sortState>
  <pageMargins left="0.70866141732283472" right="0.70866141732283472" top="0.74803149606299213" bottom="0.74803149606299213" header="0.31496062992125984" footer="0.31496062992125984"/>
  <pageSetup paperSize="9" scale="47" orientation="landscape"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365"/>
  <sheetViews>
    <sheetView workbookViewId="0">
      <selection activeCell="K58" sqref="K58"/>
    </sheetView>
  </sheetViews>
  <sheetFormatPr defaultColWidth="11.42578125" defaultRowHeight="14.25" customHeight="1" x14ac:dyDescent="0.2"/>
  <cols>
    <col min="1" max="1" width="33.85546875" style="377" customWidth="1"/>
    <col min="2" max="5" width="14.42578125" style="377" customWidth="1"/>
    <col min="6" max="16384" width="11.42578125" style="377"/>
  </cols>
  <sheetData>
    <row r="2" spans="1:5" ht="14.25" customHeight="1" x14ac:dyDescent="0.25">
      <c r="A2" s="416" t="s">
        <v>411</v>
      </c>
      <c r="B2" s="416"/>
      <c r="C2" s="416"/>
      <c r="D2" s="416"/>
      <c r="E2" s="376"/>
    </row>
    <row r="3" spans="1:5" ht="14.25" customHeight="1" x14ac:dyDescent="0.2">
      <c r="A3" s="378"/>
    </row>
    <row r="4" spans="1:5" ht="14.25" customHeight="1" x14ac:dyDescent="0.25">
      <c r="A4" s="379" t="s">
        <v>35</v>
      </c>
      <c r="B4" s="380"/>
      <c r="C4" s="380"/>
      <c r="D4" s="380"/>
      <c r="E4" s="380"/>
    </row>
    <row r="5" spans="1:5" ht="14.25" customHeight="1" x14ac:dyDescent="0.2">
      <c r="A5" s="381"/>
      <c r="B5" s="382" t="s">
        <v>495</v>
      </c>
      <c r="C5" s="383" t="s">
        <v>293</v>
      </c>
      <c r="D5" s="382" t="s">
        <v>496</v>
      </c>
      <c r="E5" s="382" t="s">
        <v>575</v>
      </c>
    </row>
    <row r="6" spans="1:5" ht="14.25" customHeight="1" x14ac:dyDescent="0.2">
      <c r="A6" s="384" t="s">
        <v>53</v>
      </c>
      <c r="B6" s="385"/>
      <c r="C6" s="386"/>
      <c r="D6" s="385"/>
      <c r="E6" s="385"/>
    </row>
    <row r="7" spans="1:5" ht="14.25" customHeight="1" x14ac:dyDescent="0.2">
      <c r="A7" s="387" t="s">
        <v>28</v>
      </c>
      <c r="B7" s="388">
        <f t="array" ref="B7:E11">TRANSPOSE('Individ-I&amp;O Tables'!B24:F27)</f>
        <v>-1.6767030866555019E-3</v>
      </c>
      <c r="C7" s="388">
        <v>5.4278186994914125E-4</v>
      </c>
      <c r="D7" s="388">
        <v>-2.9010826501096069E-3</v>
      </c>
      <c r="E7" s="388">
        <v>1.2218674105651766E-2</v>
      </c>
    </row>
    <row r="8" spans="1:5" ht="14.25" customHeight="1" x14ac:dyDescent="0.2">
      <c r="A8" s="387" t="s">
        <v>29</v>
      </c>
      <c r="B8" s="388">
        <v>1.0813677216959878E-2</v>
      </c>
      <c r="C8" s="388">
        <v>2.2505564843818493E-2</v>
      </c>
      <c r="D8" s="388">
        <v>4.3638437878443783E-3</v>
      </c>
      <c r="E8" s="388">
        <v>4.2131270223837673E-3</v>
      </c>
    </row>
    <row r="9" spans="1:5" ht="14.25" customHeight="1" x14ac:dyDescent="0.2">
      <c r="A9" s="387" t="s">
        <v>30</v>
      </c>
      <c r="B9" s="388">
        <v>1.3281026876577602E-2</v>
      </c>
      <c r="C9" s="388">
        <v>1.3080196905579456E-2</v>
      </c>
      <c r="D9" s="388">
        <v>1.3391814792254835E-2</v>
      </c>
      <c r="E9" s="388">
        <v>1.2135756088736061E-2</v>
      </c>
    </row>
    <row r="10" spans="1:5" ht="14.25" customHeight="1" x14ac:dyDescent="0.2">
      <c r="A10" s="387" t="s">
        <v>31</v>
      </c>
      <c r="B10" s="388">
        <v>3.4690510278439905E-3</v>
      </c>
      <c r="C10" s="388">
        <v>3.4484113904612833E-3</v>
      </c>
      <c r="D10" s="388">
        <v>3.4804368901960973E-3</v>
      </c>
      <c r="E10" s="388">
        <v>3.7597954530824563E-3</v>
      </c>
    </row>
    <row r="11" spans="1:5" ht="14.25" customHeight="1" x14ac:dyDescent="0.2">
      <c r="A11" s="387" t="s">
        <v>156</v>
      </c>
      <c r="B11" s="388">
        <v>-2.1066065145681264E-3</v>
      </c>
      <c r="C11" s="388">
        <v>-1.9472834713570759E-2</v>
      </c>
      <c r="D11" s="388">
        <v>7.47347864792248E-3</v>
      </c>
      <c r="E11" s="388">
        <v>-5.4586736377033464E-2</v>
      </c>
    </row>
    <row r="12" spans="1:5" ht="14.25" customHeight="1" x14ac:dyDescent="0.2">
      <c r="A12" s="384" t="s">
        <v>32</v>
      </c>
      <c r="B12" s="388"/>
      <c r="C12" s="388"/>
      <c r="D12" s="388"/>
      <c r="E12" s="388"/>
    </row>
    <row r="13" spans="1:5" ht="14.25" customHeight="1" x14ac:dyDescent="0.2">
      <c r="A13" s="387" t="s">
        <v>33</v>
      </c>
      <c r="B13" s="388">
        <f t="array" ref="B13:E19">TRANSPOSE('Individ-I&amp;O Tables'!I24:O27)</f>
        <v>5.7013126914246554E-3</v>
      </c>
      <c r="C13" s="388">
        <v>5.2894917866084863E-2</v>
      </c>
      <c r="D13" s="388">
        <v>-2.0333054214117196E-2</v>
      </c>
      <c r="E13" s="388">
        <v>7.0036689372721422E-2</v>
      </c>
    </row>
    <row r="14" spans="1:5" ht="14.25" customHeight="1" x14ac:dyDescent="0.2">
      <c r="A14" s="387" t="s">
        <v>414</v>
      </c>
      <c r="B14" s="388">
        <v>4.4166701524367778E-3</v>
      </c>
      <c r="C14" s="388">
        <v>8.0731123054186352E-3</v>
      </c>
      <c r="D14" s="388">
        <v>2.3995927067253053E-3</v>
      </c>
      <c r="E14" s="388">
        <v>3.6208508845004114E-3</v>
      </c>
    </row>
    <row r="15" spans="1:5" ht="14.25" customHeight="1" x14ac:dyDescent="0.2">
      <c r="A15" s="387" t="s">
        <v>415</v>
      </c>
      <c r="B15" s="388">
        <v>1.8771052681579908E-3</v>
      </c>
      <c r="C15" s="388">
        <v>5.9311007500491232E-4</v>
      </c>
      <c r="D15" s="388">
        <v>2.585421613980361E-3</v>
      </c>
      <c r="E15" s="388">
        <v>9.2661883827932468E-4</v>
      </c>
    </row>
    <row r="16" spans="1:5" ht="14.25" customHeight="1" x14ac:dyDescent="0.2">
      <c r="A16" s="387" t="s">
        <v>416</v>
      </c>
      <c r="B16" s="388">
        <v>1.7862490900057315E-2</v>
      </c>
      <c r="C16" s="388">
        <v>2.871762202157449E-2</v>
      </c>
      <c r="D16" s="388">
        <v>1.1874254456169683E-2</v>
      </c>
      <c r="E16" s="388">
        <v>-2.4030144837305777E-2</v>
      </c>
    </row>
    <row r="17" spans="1:5" ht="14.25" customHeight="1" x14ac:dyDescent="0.2">
      <c r="A17" s="387" t="s">
        <v>416</v>
      </c>
      <c r="B17" s="388">
        <v>3.2016268201561802E-2</v>
      </c>
      <c r="C17" s="388">
        <v>3.9876696327124178E-2</v>
      </c>
      <c r="D17" s="388">
        <v>2.7680060592540027E-2</v>
      </c>
      <c r="E17" s="388">
        <v>2.1919668477490502E-2</v>
      </c>
    </row>
    <row r="18" spans="1:5" ht="14.25" customHeight="1" x14ac:dyDescent="0.2">
      <c r="A18" s="387" t="s">
        <v>34</v>
      </c>
      <c r="B18" s="388">
        <v>2.1793876928330343E-2</v>
      </c>
      <c r="C18" s="388">
        <v>3.5782661794331629E-2</v>
      </c>
      <c r="D18" s="388">
        <v>1.4076959426132102E-2</v>
      </c>
      <c r="E18" s="388">
        <v>1.5939503066945519E-2</v>
      </c>
    </row>
    <row r="19" spans="1:5" ht="14.25" customHeight="1" x14ac:dyDescent="0.2">
      <c r="A19" s="387" t="s">
        <v>349</v>
      </c>
      <c r="B19" s="388">
        <v>1.7254933725974111E-2</v>
      </c>
      <c r="C19" s="388">
        <v>2.5506724892123602E-2</v>
      </c>
      <c r="D19" s="388">
        <v>1.2702830574448111E-2</v>
      </c>
      <c r="E19" s="388">
        <v>1.0306020076990217E-2</v>
      </c>
    </row>
    <row r="20" spans="1:5" ht="14.25" customHeight="1" x14ac:dyDescent="0.2">
      <c r="A20" s="384" t="s">
        <v>56</v>
      </c>
      <c r="B20" s="388"/>
      <c r="C20" s="388"/>
      <c r="D20" s="388"/>
      <c r="E20" s="388"/>
    </row>
    <row r="21" spans="1:5" ht="14.25" customHeight="1" x14ac:dyDescent="0.2">
      <c r="A21" s="387" t="s">
        <v>54</v>
      </c>
      <c r="B21" s="388">
        <f t="array" ref="B21:E27">TRANSPOSE('Individ-I&amp;O Tables'!Q24:W27)</f>
        <v>3.3966361190912618E-3</v>
      </c>
      <c r="C21" s="388">
        <v>-3.5902023473511409E-2</v>
      </c>
      <c r="D21" s="388">
        <v>2.5075753850049308E-2</v>
      </c>
      <c r="E21" s="388">
        <v>-5.44051201842735E-2</v>
      </c>
    </row>
    <row r="22" spans="1:5" ht="14.25" customHeight="1" x14ac:dyDescent="0.2">
      <c r="A22" s="387" t="s">
        <v>417</v>
      </c>
      <c r="B22" s="388">
        <v>4.681279129995863E-3</v>
      </c>
      <c r="C22" s="388">
        <v>8.9196696423509397E-3</v>
      </c>
      <c r="D22" s="388">
        <v>2.3431696916674043E-3</v>
      </c>
      <c r="E22" s="388">
        <v>1.2011327327728267E-2</v>
      </c>
    </row>
    <row r="23" spans="1:5" ht="14.25" customHeight="1" x14ac:dyDescent="0.2">
      <c r="A23" s="387" t="s">
        <v>418</v>
      </c>
      <c r="B23" s="388">
        <v>7.2208182453591171E-3</v>
      </c>
      <c r="C23" s="388">
        <v>1.6399689072308498E-2</v>
      </c>
      <c r="D23" s="388">
        <v>2.1572913119329187E-3</v>
      </c>
      <c r="E23" s="388">
        <v>1.4704816205767491E-2</v>
      </c>
    </row>
    <row r="24" spans="1:5" ht="14.25" customHeight="1" x14ac:dyDescent="0.2">
      <c r="A24" s="387" t="s">
        <v>419</v>
      </c>
      <c r="B24" s="388">
        <v>-8.764537890620986E-3</v>
      </c>
      <c r="C24" s="388">
        <v>-1.1724738783697999E-2</v>
      </c>
      <c r="D24" s="388">
        <v>-7.1315421514893769E-3</v>
      </c>
      <c r="E24" s="388">
        <v>3.966228749388543E-2</v>
      </c>
    </row>
    <row r="25" spans="1:5" ht="14.25" customHeight="1" x14ac:dyDescent="0.2">
      <c r="A25" s="387" t="s">
        <v>420</v>
      </c>
      <c r="B25" s="388">
        <v>-2.291832937512981E-2</v>
      </c>
      <c r="C25" s="388">
        <v>-2.2883844647718421E-2</v>
      </c>
      <c r="D25" s="388">
        <v>-2.2937352885682629E-2</v>
      </c>
      <c r="E25" s="388">
        <v>-6.2876780670957531E-3</v>
      </c>
    </row>
    <row r="26" spans="1:5" ht="14.25" customHeight="1" x14ac:dyDescent="0.2">
      <c r="A26" s="387" t="s">
        <v>55</v>
      </c>
      <c r="B26" s="388">
        <v>-1.2695948206590582E-2</v>
      </c>
      <c r="C26" s="388">
        <v>-1.8789759244645706E-2</v>
      </c>
      <c r="D26" s="388">
        <v>-9.3342954608293498E-3</v>
      </c>
      <c r="E26" s="388">
        <v>-3.0832661087404464E-4</v>
      </c>
    </row>
    <row r="27" spans="1:5" ht="14.25" customHeight="1" x14ac:dyDescent="0.2">
      <c r="A27" s="389" t="s">
        <v>348</v>
      </c>
      <c r="B27" s="390">
        <v>-8.1570155817193828E-3</v>
      </c>
      <c r="C27" s="390">
        <v>-8.5137983715526753E-3</v>
      </c>
      <c r="D27" s="390">
        <v>-7.9601962452494103E-3</v>
      </c>
      <c r="E27" s="390">
        <v>5.3250711092706817E-3</v>
      </c>
    </row>
    <row r="28" spans="1:5" ht="14.25" customHeight="1" x14ac:dyDescent="0.2">
      <c r="A28" s="378"/>
    </row>
    <row r="29" spans="1:5" ht="14.25" customHeight="1" x14ac:dyDescent="0.2">
      <c r="A29" s="378"/>
    </row>
    <row r="30" spans="1:5" ht="14.25" customHeight="1" x14ac:dyDescent="0.25">
      <c r="A30" s="379" t="s">
        <v>350</v>
      </c>
      <c r="B30" s="380"/>
      <c r="C30" s="380"/>
      <c r="D30" s="380"/>
      <c r="E30" s="380"/>
    </row>
    <row r="31" spans="1:5" ht="14.25" customHeight="1" x14ac:dyDescent="0.2">
      <c r="A31" s="381"/>
      <c r="B31" s="382" t="s">
        <v>495</v>
      </c>
      <c r="C31" s="383" t="s">
        <v>293</v>
      </c>
      <c r="D31" s="382" t="s">
        <v>496</v>
      </c>
      <c r="E31" s="382" t="s">
        <v>575</v>
      </c>
    </row>
    <row r="32" spans="1:5" ht="14.25" customHeight="1" x14ac:dyDescent="0.2">
      <c r="A32" s="384" t="s">
        <v>53</v>
      </c>
      <c r="B32" s="385"/>
      <c r="C32" s="386"/>
      <c r="D32" s="385"/>
      <c r="E32" s="385"/>
    </row>
    <row r="33" spans="1:5" ht="14.25" customHeight="1" x14ac:dyDescent="0.2">
      <c r="A33" s="387" t="s">
        <v>28</v>
      </c>
      <c r="B33" s="388">
        <f t="array" ref="B33:E37">TRANSPOSE('Individ-I&amp;O Tables'!B51:F54)</f>
        <v>4.5681732760133554E-3</v>
      </c>
      <c r="C33" s="388">
        <v>7.8417594485460495E-3</v>
      </c>
      <c r="D33" s="388">
        <v>2.7825808182682489E-3</v>
      </c>
      <c r="E33" s="388">
        <v>2.8238503998933611E-2</v>
      </c>
    </row>
    <row r="34" spans="1:5" ht="14.25" customHeight="1" x14ac:dyDescent="0.2">
      <c r="A34" s="387" t="s">
        <v>29</v>
      </c>
      <c r="B34" s="388">
        <v>2.8877551941059558E-2</v>
      </c>
      <c r="C34" s="388">
        <v>1.7930756779952175E-2</v>
      </c>
      <c r="D34" s="388">
        <v>3.4848531119845406E-2</v>
      </c>
      <c r="E34" s="388">
        <v>0.16718696702763494</v>
      </c>
    </row>
    <row r="35" spans="1:5" ht="14.25" customHeight="1" x14ac:dyDescent="0.2">
      <c r="A35" s="387" t="s">
        <v>30</v>
      </c>
      <c r="B35" s="388">
        <v>2.1167259942109561E-2</v>
      </c>
      <c r="C35" s="388">
        <v>1.9017825634344104E-2</v>
      </c>
      <c r="D35" s="388">
        <v>2.2339678655436169E-2</v>
      </c>
      <c r="E35" s="388">
        <v>2.0444754279728281E-2</v>
      </c>
    </row>
    <row r="36" spans="1:5" ht="14.25" customHeight="1" x14ac:dyDescent="0.2">
      <c r="A36" s="387" t="s">
        <v>31</v>
      </c>
      <c r="B36" s="388">
        <v>1.2154152706442699E-2</v>
      </c>
      <c r="C36" s="388">
        <v>1.1833143024948067E-2</v>
      </c>
      <c r="D36" s="388">
        <v>1.2329248896348871E-2</v>
      </c>
      <c r="E36" s="388">
        <v>3.5197648114704155E-3</v>
      </c>
    </row>
    <row r="37" spans="1:5" ht="14.25" customHeight="1" x14ac:dyDescent="0.2">
      <c r="A37" s="387" t="s">
        <v>156</v>
      </c>
      <c r="B37" s="388">
        <v>3.0005856485038486E-2</v>
      </c>
      <c r="C37" s="388">
        <v>6.6665426939754814E-3</v>
      </c>
      <c r="D37" s="388">
        <v>4.2736391280163759E-2</v>
      </c>
      <c r="E37" s="388">
        <v>-0.15169265092991466</v>
      </c>
    </row>
    <row r="38" spans="1:5" ht="14.25" customHeight="1" x14ac:dyDescent="0.2">
      <c r="A38" s="384" t="s">
        <v>32</v>
      </c>
      <c r="B38" s="388"/>
      <c r="C38" s="388"/>
      <c r="D38" s="388"/>
      <c r="E38" s="388"/>
    </row>
    <row r="39" spans="1:5" ht="14.25" customHeight="1" x14ac:dyDescent="0.2">
      <c r="A39" s="387" t="s">
        <v>33</v>
      </c>
      <c r="B39" s="388">
        <f t="array" ref="B39:E45">TRANSPOSE('Individ-I&amp;O Tables'!I51:O54)</f>
        <v>8.9557149992429072E-3</v>
      </c>
      <c r="C39" s="388">
        <v>6.5264204445687465E-2</v>
      </c>
      <c r="D39" s="388">
        <v>-2.1758006516999582E-2</v>
      </c>
      <c r="E39" s="388">
        <v>-5.2035645326128782E-2</v>
      </c>
    </row>
    <row r="40" spans="1:5" ht="14.25" customHeight="1" x14ac:dyDescent="0.2">
      <c r="A40" s="387" t="s">
        <v>414</v>
      </c>
      <c r="B40" s="388">
        <v>1.5564493341908641E-2</v>
      </c>
      <c r="C40" s="388">
        <v>1.8321975194029363E-2</v>
      </c>
      <c r="D40" s="388">
        <v>1.4060412331660971E-2</v>
      </c>
      <c r="E40" s="388">
        <v>1.2660929187967091E-2</v>
      </c>
    </row>
    <row r="41" spans="1:5" ht="14.25" customHeight="1" x14ac:dyDescent="0.2">
      <c r="A41" s="387" t="s">
        <v>415</v>
      </c>
      <c r="B41" s="388">
        <v>-1.4106566606174055E-3</v>
      </c>
      <c r="C41" s="388">
        <v>-3.8498571396513802E-3</v>
      </c>
      <c r="D41" s="388">
        <v>-8.0183672053416025E-5</v>
      </c>
      <c r="E41" s="388">
        <v>-1.0080913821826462E-3</v>
      </c>
    </row>
    <row r="42" spans="1:5" ht="14.25" customHeight="1" x14ac:dyDescent="0.2">
      <c r="A42" s="387" t="s">
        <v>416</v>
      </c>
      <c r="B42" s="388">
        <v>8.1094404272677084E-2</v>
      </c>
      <c r="C42" s="388">
        <v>0</v>
      </c>
      <c r="D42" s="388">
        <v>0.12532771569413731</v>
      </c>
      <c r="E42" s="388">
        <v>8.767540755772695E-5</v>
      </c>
    </row>
    <row r="43" spans="1:5" ht="14.25" customHeight="1" x14ac:dyDescent="0.2">
      <c r="A43" s="387" t="s">
        <v>416</v>
      </c>
      <c r="B43" s="388">
        <v>2.2604001706814054E-2</v>
      </c>
      <c r="C43" s="388">
        <v>2.6716953885294142E-2</v>
      </c>
      <c r="D43" s="388">
        <v>2.0360573245824916E-2</v>
      </c>
      <c r="E43" s="388">
        <v>8.6966525651475286E-3</v>
      </c>
    </row>
    <row r="44" spans="1:5" ht="14.25" customHeight="1" x14ac:dyDescent="0.2">
      <c r="A44" s="387" t="s">
        <v>34</v>
      </c>
      <c r="B44" s="388">
        <v>1.6215389139123383E-2</v>
      </c>
      <c r="C44" s="388">
        <v>2.0015690128699224E-2</v>
      </c>
      <c r="D44" s="388">
        <v>1.4142497690263833E-2</v>
      </c>
      <c r="E44" s="388">
        <v>4.3807918545208047E-4</v>
      </c>
    </row>
    <row r="45" spans="1:5" ht="14.25" customHeight="1" x14ac:dyDescent="0.2">
      <c r="A45" s="387" t="s">
        <v>349</v>
      </c>
      <c r="B45" s="388">
        <v>1.471044426789945E-2</v>
      </c>
      <c r="C45" s="388">
        <v>1.7372764047253648E-2</v>
      </c>
      <c r="D45" s="388">
        <v>1.325826984279717E-2</v>
      </c>
      <c r="E45" s="388">
        <v>3.3846761001528154E-3</v>
      </c>
    </row>
    <row r="46" spans="1:5" ht="14.25" customHeight="1" x14ac:dyDescent="0.2">
      <c r="A46" s="384" t="s">
        <v>56</v>
      </c>
      <c r="B46" s="388"/>
      <c r="C46" s="388"/>
      <c r="D46" s="388"/>
      <c r="E46" s="388"/>
    </row>
    <row r="47" spans="1:5" ht="14.25" customHeight="1" x14ac:dyDescent="0.2">
      <c r="A47" s="387" t="s">
        <v>54</v>
      </c>
      <c r="B47" s="388">
        <f t="array" ref="B47:E53">TRANSPOSE('Individ-I&amp;O Tables'!Q51:W54)</f>
        <v>9.2817508590954407E-3</v>
      </c>
      <c r="C47" s="388">
        <v>-5.0133311516523289E-2</v>
      </c>
      <c r="D47" s="388">
        <v>4.1689966700342022E-2</v>
      </c>
      <c r="E47" s="388">
        <v>0.12800865697766392</v>
      </c>
    </row>
    <row r="48" spans="1:5" ht="14.25" customHeight="1" x14ac:dyDescent="0.2">
      <c r="A48" s="387" t="s">
        <v>417</v>
      </c>
      <c r="B48" s="388">
        <v>2.6729853894571468E-3</v>
      </c>
      <c r="C48" s="388">
        <v>-3.1911054179696013E-3</v>
      </c>
      <c r="D48" s="388">
        <v>5.8715803753262887E-3</v>
      </c>
      <c r="E48" s="388">
        <v>6.3311486223925073E-2</v>
      </c>
    </row>
    <row r="49" spans="1:5" ht="14.25" customHeight="1" x14ac:dyDescent="0.2">
      <c r="A49" s="387" t="s">
        <v>418</v>
      </c>
      <c r="B49" s="388">
        <v>1.9648147907051609E-2</v>
      </c>
      <c r="C49" s="388">
        <v>1.8980796776219742E-2</v>
      </c>
      <c r="D49" s="388">
        <v>2.0012157614778089E-2</v>
      </c>
      <c r="E49" s="388">
        <v>7.6980718123346711E-2</v>
      </c>
    </row>
    <row r="50" spans="1:5" ht="14.25" customHeight="1" x14ac:dyDescent="0.2">
      <c r="A50" s="387" t="s">
        <v>419</v>
      </c>
      <c r="B50" s="388">
        <v>-6.2856916769310142E-2</v>
      </c>
      <c r="C50" s="388">
        <v>1.5130902169121057E-2</v>
      </c>
      <c r="D50" s="388">
        <v>-0.10539572709936351</v>
      </c>
      <c r="E50" s="388">
        <v>7.5884893215948074E-2</v>
      </c>
    </row>
    <row r="51" spans="1:5" ht="14.25" customHeight="1" x14ac:dyDescent="0.2">
      <c r="A51" s="387" t="s">
        <v>420</v>
      </c>
      <c r="B51" s="388">
        <v>-4.3665101169841781E-3</v>
      </c>
      <c r="C51" s="388">
        <v>-1.1585965650222326E-2</v>
      </c>
      <c r="D51" s="388">
        <v>-4.2862528067246083E-4</v>
      </c>
      <c r="E51" s="388">
        <v>6.7275981510111188E-2</v>
      </c>
    </row>
    <row r="52" spans="1:5" ht="14.25" customHeight="1" x14ac:dyDescent="0.2">
      <c r="A52" s="387" t="s">
        <v>55</v>
      </c>
      <c r="B52" s="388">
        <v>2.0221356252266877E-3</v>
      </c>
      <c r="C52" s="388">
        <v>-4.8848064141812199E-3</v>
      </c>
      <c r="D52" s="388">
        <v>5.7895585558128118E-3</v>
      </c>
      <c r="E52" s="388">
        <v>7.5535440307799351E-2</v>
      </c>
    </row>
    <row r="53" spans="1:5" ht="14.25" customHeight="1" x14ac:dyDescent="0.2">
      <c r="A53" s="389" t="s">
        <v>348</v>
      </c>
      <c r="B53" s="390">
        <v>3.5270547276339279E-3</v>
      </c>
      <c r="C53" s="390">
        <v>-2.2418942214084856E-3</v>
      </c>
      <c r="D53" s="390">
        <v>6.6737541543843374E-3</v>
      </c>
      <c r="E53" s="390">
        <v>7.2587928977617497E-2</v>
      </c>
    </row>
    <row r="56" spans="1:5" ht="14.25" customHeight="1" x14ac:dyDescent="0.25">
      <c r="A56" s="379" t="s">
        <v>351</v>
      </c>
      <c r="B56" s="380"/>
      <c r="C56" s="380"/>
      <c r="D56" s="380"/>
      <c r="E56" s="380"/>
    </row>
    <row r="57" spans="1:5" ht="14.25" customHeight="1" x14ac:dyDescent="0.2">
      <c r="A57" s="381"/>
      <c r="B57" s="382" t="s">
        <v>495</v>
      </c>
      <c r="C57" s="383" t="s">
        <v>293</v>
      </c>
      <c r="D57" s="382" t="s">
        <v>496</v>
      </c>
      <c r="E57" s="382" t="s">
        <v>575</v>
      </c>
    </row>
    <row r="58" spans="1:5" ht="14.25" customHeight="1" x14ac:dyDescent="0.2">
      <c r="A58" s="384" t="s">
        <v>53</v>
      </c>
      <c r="B58" s="385"/>
      <c r="C58" s="386"/>
      <c r="D58" s="385"/>
      <c r="E58" s="385"/>
    </row>
    <row r="59" spans="1:5" ht="14.25" customHeight="1" x14ac:dyDescent="0.2">
      <c r="A59" s="387" t="s">
        <v>28</v>
      </c>
      <c r="B59" s="388">
        <f t="array" ref="B59:E63">TRANSPOSE('Individ-I&amp;O Tables'!B78:F81)</f>
        <v>-1.1990260477887833E-2</v>
      </c>
      <c r="C59" s="388">
        <v>-4.3474443412252666E-3</v>
      </c>
      <c r="D59" s="388">
        <v>-1.6159069279703783E-2</v>
      </c>
      <c r="E59" s="388">
        <v>1.3565524278935035E-2</v>
      </c>
    </row>
    <row r="60" spans="1:5" ht="14.25" customHeight="1" x14ac:dyDescent="0.2">
      <c r="A60" s="387" t="s">
        <v>29</v>
      </c>
      <c r="B60" s="388">
        <v>4.1400103177872457E-3</v>
      </c>
      <c r="C60" s="388">
        <v>1.1730029233730529E-2</v>
      </c>
      <c r="D60" s="388">
        <v>0</v>
      </c>
      <c r="E60" s="388">
        <v>0</v>
      </c>
    </row>
    <row r="61" spans="1:5" ht="14.25" customHeight="1" x14ac:dyDescent="0.2">
      <c r="A61" s="387" t="s">
        <v>30</v>
      </c>
      <c r="B61" s="388">
        <v>8.7016767671501231E-3</v>
      </c>
      <c r="C61" s="388">
        <v>7.9420623791312869E-3</v>
      </c>
      <c r="D61" s="388">
        <v>9.1160118878876734E-3</v>
      </c>
      <c r="E61" s="388">
        <v>5.399091302517812E-3</v>
      </c>
    </row>
    <row r="62" spans="1:5" ht="14.25" customHeight="1" x14ac:dyDescent="0.2">
      <c r="A62" s="387" t="s">
        <v>31</v>
      </c>
      <c r="B62" s="388">
        <v>6.0335899208260532E-3</v>
      </c>
      <c r="C62" s="388">
        <v>7.9134559689367032E-3</v>
      </c>
      <c r="D62" s="388">
        <v>5.0082084400384259E-3</v>
      </c>
      <c r="E62" s="388">
        <v>4.9752809329245383E-3</v>
      </c>
    </row>
    <row r="63" spans="1:5" ht="14.25" customHeight="1" x14ac:dyDescent="0.2">
      <c r="A63" s="387" t="s">
        <v>156</v>
      </c>
      <c r="B63" s="388">
        <v>-1.3526154487259521E-2</v>
      </c>
      <c r="C63" s="388">
        <v>-7.5467957146545693E-3</v>
      </c>
      <c r="D63" s="388">
        <v>-1.6787622908680407E-2</v>
      </c>
      <c r="E63" s="388">
        <v>-0.2234114313653468</v>
      </c>
    </row>
    <row r="64" spans="1:5" ht="14.25" customHeight="1" x14ac:dyDescent="0.2">
      <c r="A64" s="384" t="s">
        <v>32</v>
      </c>
      <c r="B64" s="388"/>
      <c r="C64" s="388"/>
      <c r="D64" s="388"/>
      <c r="E64" s="388"/>
    </row>
    <row r="65" spans="1:5" ht="14.25" customHeight="1" x14ac:dyDescent="0.2">
      <c r="A65" s="387" t="s">
        <v>33</v>
      </c>
      <c r="B65" s="388">
        <f t="array" ref="B65:E71">TRANSPOSE('Individ-I&amp;O Tables'!I78:O81)</f>
        <v>-2.1083102279065929E-2</v>
      </c>
      <c r="C65" s="388">
        <v>4.5174156614506189E-2</v>
      </c>
      <c r="D65" s="388">
        <v>-5.7223425311923461E-2</v>
      </c>
      <c r="E65" s="388">
        <v>9.8005826765882237E-2</v>
      </c>
    </row>
    <row r="66" spans="1:5" ht="14.25" customHeight="1" x14ac:dyDescent="0.2">
      <c r="A66" s="387" t="s">
        <v>414</v>
      </c>
      <c r="B66" s="388">
        <v>-2.3616319242608717E-3</v>
      </c>
      <c r="C66" s="388">
        <v>6.0506701805809976E-4</v>
      </c>
      <c r="D66" s="388">
        <v>-3.9798313473439519E-3</v>
      </c>
      <c r="E66" s="388">
        <v>9.5669036590110175E-3</v>
      </c>
    </row>
    <row r="67" spans="1:5" ht="14.25" customHeight="1" x14ac:dyDescent="0.2">
      <c r="A67" s="387" t="s">
        <v>415</v>
      </c>
      <c r="B67" s="388">
        <v>7.1557908363840328E-3</v>
      </c>
      <c r="C67" s="388">
        <v>-1.8305830644975811E-3</v>
      </c>
      <c r="D67" s="388">
        <v>1.2057449327774005E-2</v>
      </c>
      <c r="E67" s="388">
        <v>8.7930851984549113E-3</v>
      </c>
    </row>
    <row r="68" spans="1:5" ht="14.25" customHeight="1" x14ac:dyDescent="0.2">
      <c r="A68" s="387" t="s">
        <v>416</v>
      </c>
      <c r="B68" s="388">
        <v>1.069165562207743E-3</v>
      </c>
      <c r="C68" s="388">
        <v>4.250340168723889E-3</v>
      </c>
      <c r="D68" s="388">
        <v>-6.6602058680106479E-4</v>
      </c>
      <c r="E68" s="388">
        <v>-5.2261213632960234E-2</v>
      </c>
    </row>
    <row r="69" spans="1:5" ht="14.25" customHeight="1" x14ac:dyDescent="0.2">
      <c r="A69" s="387" t="s">
        <v>416</v>
      </c>
      <c r="B69" s="388">
        <v>1.8177491068912505E-2</v>
      </c>
      <c r="C69" s="388">
        <v>2.5989704012466034E-2</v>
      </c>
      <c r="D69" s="388">
        <v>1.3916284008792391E-2</v>
      </c>
      <c r="E69" s="388">
        <v>7.8281589237976842E-3</v>
      </c>
    </row>
    <row r="70" spans="1:5" ht="14.25" customHeight="1" x14ac:dyDescent="0.2">
      <c r="A70" s="387" t="s">
        <v>34</v>
      </c>
      <c r="B70" s="388">
        <v>1.594247423285771E-2</v>
      </c>
      <c r="C70" s="388">
        <v>3.9190280829554551E-2</v>
      </c>
      <c r="D70" s="388">
        <v>3.2618524528412519E-3</v>
      </c>
      <c r="E70" s="388">
        <v>1.8685437577709555E-4</v>
      </c>
    </row>
    <row r="71" spans="1:5" ht="14.25" customHeight="1" x14ac:dyDescent="0.2">
      <c r="A71" s="387" t="s">
        <v>349</v>
      </c>
      <c r="B71" s="388">
        <v>1.29468537533435E-2</v>
      </c>
      <c r="C71" s="388">
        <v>2.604530951844013E-2</v>
      </c>
      <c r="D71" s="388">
        <v>5.8022415178362536E-3</v>
      </c>
      <c r="E71" s="388">
        <v>-1.1235888654771394E-3</v>
      </c>
    </row>
    <row r="72" spans="1:5" ht="14.25" customHeight="1" x14ac:dyDescent="0.2">
      <c r="A72" s="384" t="s">
        <v>56</v>
      </c>
      <c r="B72" s="388"/>
      <c r="C72" s="388"/>
      <c r="D72" s="388"/>
      <c r="E72" s="388"/>
    </row>
    <row r="73" spans="1:5" ht="14.25" customHeight="1" x14ac:dyDescent="0.2">
      <c r="A73" s="387" t="s">
        <v>54</v>
      </c>
      <c r="B73" s="388">
        <f t="array" ref="B73:E79">TRANSPOSE('Individ-I&amp;O Tables'!Q78:W81)</f>
        <v>2.7296300879245377E-2</v>
      </c>
      <c r="C73" s="388">
        <v>-3.5143218746831746E-2</v>
      </c>
      <c r="D73" s="388">
        <v>6.1354220675287438E-2</v>
      </c>
      <c r="E73" s="388">
        <v>-7.1781173949900093E-2</v>
      </c>
    </row>
    <row r="74" spans="1:5" ht="14.25" customHeight="1" x14ac:dyDescent="0.2">
      <c r="A74" s="387" t="s">
        <v>417</v>
      </c>
      <c r="B74" s="388">
        <v>8.5748551853548974E-3</v>
      </c>
      <c r="C74" s="388">
        <v>9.4258627288754584E-3</v>
      </c>
      <c r="D74" s="388">
        <v>8.1106692525254945E-3</v>
      </c>
      <c r="E74" s="388">
        <v>1.6658387189426593E-2</v>
      </c>
    </row>
    <row r="75" spans="1:5" ht="14.25" customHeight="1" x14ac:dyDescent="0.2">
      <c r="A75" s="387" t="s">
        <v>418</v>
      </c>
      <c r="B75" s="388">
        <v>-9.4259428935692226E-4</v>
      </c>
      <c r="C75" s="388">
        <v>1.1861550224053051E-2</v>
      </c>
      <c r="D75" s="388">
        <v>-7.9266731148532645E-3</v>
      </c>
      <c r="E75" s="388">
        <v>1.7431651587215234E-2</v>
      </c>
    </row>
    <row r="76" spans="1:5" ht="14.25" customHeight="1" x14ac:dyDescent="0.2">
      <c r="A76" s="387" t="s">
        <v>419</v>
      </c>
      <c r="B76" s="388">
        <v>5.1440263603993947E-3</v>
      </c>
      <c r="C76" s="388">
        <v>5.7804244366199088E-3</v>
      </c>
      <c r="D76" s="388">
        <v>4.7969001370063939E-3</v>
      </c>
      <c r="E76" s="388">
        <v>7.8485733518905351E-2</v>
      </c>
    </row>
    <row r="77" spans="1:5" ht="14.25" customHeight="1" x14ac:dyDescent="0.2">
      <c r="A77" s="387" t="s">
        <v>420</v>
      </c>
      <c r="B77" s="388">
        <v>-1.1964287420726596E-2</v>
      </c>
      <c r="C77" s="388">
        <v>-1.5958766276111976E-2</v>
      </c>
      <c r="D77" s="388">
        <v>-9.7854807723345722E-3</v>
      </c>
      <c r="E77" s="388">
        <v>1.8396582345928045E-2</v>
      </c>
    </row>
    <row r="78" spans="1:5" ht="14.25" customHeight="1" x14ac:dyDescent="0.2">
      <c r="A78" s="387" t="s">
        <v>55</v>
      </c>
      <c r="B78" s="388">
        <v>-9.7292947797344344E-3</v>
      </c>
      <c r="C78" s="388">
        <v>-2.9159404346511469E-2</v>
      </c>
      <c r="D78" s="388">
        <v>8.6894680214395044E-4</v>
      </c>
      <c r="E78" s="388">
        <v>2.6037350377107603E-2</v>
      </c>
    </row>
    <row r="79" spans="1:5" ht="14.25" customHeight="1" x14ac:dyDescent="0.2">
      <c r="A79" s="389" t="s">
        <v>348</v>
      </c>
      <c r="B79" s="390">
        <v>-6.7336410897816988E-3</v>
      </c>
      <c r="C79" s="390">
        <v>-1.6014441863369235E-2</v>
      </c>
      <c r="D79" s="390">
        <v>-1.6713861223703102E-3</v>
      </c>
      <c r="E79" s="390">
        <v>2.7348726482535182E-2</v>
      </c>
    </row>
    <row r="82" spans="1:5" ht="14.25" customHeight="1" x14ac:dyDescent="0.25">
      <c r="A82" s="379" t="s">
        <v>352</v>
      </c>
      <c r="B82" s="380"/>
      <c r="C82" s="380"/>
      <c r="D82" s="380"/>
      <c r="E82" s="380"/>
    </row>
    <row r="83" spans="1:5" ht="14.25" customHeight="1" x14ac:dyDescent="0.2">
      <c r="A83" s="381"/>
      <c r="B83" s="382" t="s">
        <v>495</v>
      </c>
      <c r="C83" s="383" t="s">
        <v>293</v>
      </c>
      <c r="D83" s="382" t="s">
        <v>496</v>
      </c>
      <c r="E83" s="382" t="s">
        <v>575</v>
      </c>
    </row>
    <row r="84" spans="1:5" ht="14.25" customHeight="1" x14ac:dyDescent="0.2">
      <c r="A84" s="384" t="s">
        <v>53</v>
      </c>
      <c r="B84" s="385"/>
      <c r="C84" s="386"/>
      <c r="D84" s="385"/>
      <c r="E84" s="385"/>
    </row>
    <row r="85" spans="1:5" ht="14.25" customHeight="1" x14ac:dyDescent="0.2">
      <c r="A85" s="387" t="s">
        <v>28</v>
      </c>
      <c r="B85" s="388">
        <f t="array" ref="B85:E89">TRANSPOSE('Individ-I&amp;O Tables'!B105:F108)</f>
        <v>-5.9075236046727741E-3</v>
      </c>
      <c r="C85" s="388">
        <v>3.0441952511148971E-3</v>
      </c>
      <c r="D85" s="388">
        <v>-1.1022791522265729E-2</v>
      </c>
      <c r="E85" s="388">
        <v>3.1499768561004345E-2</v>
      </c>
    </row>
    <row r="86" spans="1:5" ht="14.25" customHeight="1" x14ac:dyDescent="0.2">
      <c r="A86" s="387" t="s">
        <v>29</v>
      </c>
      <c r="B86" s="388">
        <v>9.7914132277879245E-3</v>
      </c>
      <c r="C86" s="388">
        <v>1.6535576861893924E-2</v>
      </c>
      <c r="D86" s="388">
        <v>5.9376054368702096E-3</v>
      </c>
      <c r="E86" s="388">
        <v>0</v>
      </c>
    </row>
    <row r="87" spans="1:5" ht="14.25" customHeight="1" x14ac:dyDescent="0.2">
      <c r="A87" s="387" t="s">
        <v>30</v>
      </c>
      <c r="B87" s="388">
        <v>1.0313007668080189E-2</v>
      </c>
      <c r="C87" s="388">
        <v>1.2865415971650905E-2</v>
      </c>
      <c r="D87" s="388">
        <v>8.8544886374683496E-3</v>
      </c>
      <c r="E87" s="388">
        <v>3.9707578937489144E-3</v>
      </c>
    </row>
    <row r="88" spans="1:5" ht="14.25" customHeight="1" x14ac:dyDescent="0.2">
      <c r="A88" s="387" t="s">
        <v>31</v>
      </c>
      <c r="B88" s="388">
        <v>9.1428296462652443E-3</v>
      </c>
      <c r="C88" s="388">
        <v>1.4197576836532078E-2</v>
      </c>
      <c r="D88" s="388">
        <v>6.2544026803984902E-3</v>
      </c>
      <c r="E88" s="388">
        <v>3.6624349709218815E-3</v>
      </c>
    </row>
    <row r="89" spans="1:5" ht="14.25" customHeight="1" x14ac:dyDescent="0.2">
      <c r="A89" s="387" t="s">
        <v>156</v>
      </c>
      <c r="B89" s="388">
        <v>-8.0243066825659865E-3</v>
      </c>
      <c r="C89" s="388">
        <v>4.0273764033708644E-2</v>
      </c>
      <c r="D89" s="388">
        <v>-3.562320423472292E-2</v>
      </c>
      <c r="E89" s="388">
        <v>-2.3653258667921111E-2</v>
      </c>
    </row>
    <row r="90" spans="1:5" ht="14.25" customHeight="1" x14ac:dyDescent="0.2">
      <c r="A90" s="384" t="s">
        <v>32</v>
      </c>
      <c r="B90" s="388"/>
      <c r="C90" s="388"/>
      <c r="D90" s="388"/>
      <c r="E90" s="388"/>
    </row>
    <row r="91" spans="1:5" ht="14.25" customHeight="1" x14ac:dyDescent="0.2">
      <c r="A91" s="387" t="s">
        <v>33</v>
      </c>
      <c r="B91" s="388">
        <f t="array" ref="B91:E97">TRANSPOSE('Individ-I&amp;O Tables'!I105:O108)</f>
        <v>1.7403480900214569E-2</v>
      </c>
      <c r="C91" s="388">
        <v>6.2787335242376993E-2</v>
      </c>
      <c r="D91" s="388">
        <v>-8.5301501524496729E-3</v>
      </c>
      <c r="E91" s="388">
        <v>6.1534559604579264E-2</v>
      </c>
    </row>
    <row r="92" spans="1:5" ht="14.25" customHeight="1" x14ac:dyDescent="0.2">
      <c r="A92" s="387" t="s">
        <v>414</v>
      </c>
      <c r="B92" s="388">
        <v>1.228494851042185E-3</v>
      </c>
      <c r="C92" s="388">
        <v>-2.5534102044989216E-3</v>
      </c>
      <c r="D92" s="388">
        <v>3.3895834542085218E-3</v>
      </c>
      <c r="E92" s="388">
        <v>0</v>
      </c>
    </row>
    <row r="93" spans="1:5" ht="14.25" customHeight="1" x14ac:dyDescent="0.2">
      <c r="A93" s="387" t="s">
        <v>415</v>
      </c>
      <c r="B93" s="388">
        <v>-5.5324599602456772E-3</v>
      </c>
      <c r="C93" s="388">
        <v>-2.2412692048645422E-3</v>
      </c>
      <c r="D93" s="388">
        <v>-7.4131403918920391E-3</v>
      </c>
      <c r="E93" s="388">
        <v>-1.6391800678218847E-3</v>
      </c>
    </row>
    <row r="94" spans="1:5" ht="14.25" customHeight="1" x14ac:dyDescent="0.2">
      <c r="A94" s="387" t="s">
        <v>416</v>
      </c>
      <c r="B94" s="388">
        <v>3.8967407218962816E-2</v>
      </c>
      <c r="C94" s="388">
        <v>5.0372978491401189E-2</v>
      </c>
      <c r="D94" s="388">
        <v>3.2449937920426601E-2</v>
      </c>
      <c r="E94" s="388">
        <v>1.4327426698648449E-2</v>
      </c>
    </row>
    <row r="95" spans="1:5" ht="14.25" customHeight="1" x14ac:dyDescent="0.2">
      <c r="A95" s="387" t="s">
        <v>416</v>
      </c>
      <c r="B95" s="388">
        <v>1.317506808712459E-2</v>
      </c>
      <c r="C95" s="388">
        <v>3.3391758885505086E-2</v>
      </c>
      <c r="D95" s="388">
        <v>1.6226733451928858E-3</v>
      </c>
      <c r="E95" s="388">
        <v>7.7129583268096208E-3</v>
      </c>
    </row>
    <row r="96" spans="1:5" ht="14.25" customHeight="1" x14ac:dyDescent="0.2">
      <c r="A96" s="387" t="s">
        <v>34</v>
      </c>
      <c r="B96" s="388">
        <v>1.4054419379673238E-2</v>
      </c>
      <c r="C96" s="388">
        <v>2.1047428790005752E-2</v>
      </c>
      <c r="D96" s="388">
        <v>1.0058414002340364E-2</v>
      </c>
      <c r="E96" s="388">
        <v>9.0416097002169026E-3</v>
      </c>
    </row>
    <row r="97" spans="1:5" ht="14.25" customHeight="1" x14ac:dyDescent="0.2">
      <c r="A97" s="387" t="s">
        <v>349</v>
      </c>
      <c r="B97" s="388">
        <v>1.3980069559683443E-2</v>
      </c>
      <c r="C97" s="388">
        <v>2.7432703405702561E-2</v>
      </c>
      <c r="D97" s="388">
        <v>6.2928502191010871E-3</v>
      </c>
      <c r="E97" s="388">
        <v>7.8732561540099701E-3</v>
      </c>
    </row>
    <row r="98" spans="1:5" ht="14.25" customHeight="1" x14ac:dyDescent="0.2">
      <c r="A98" s="384" t="s">
        <v>56</v>
      </c>
      <c r="B98" s="388"/>
      <c r="C98" s="388"/>
      <c r="D98" s="388"/>
      <c r="E98" s="388"/>
    </row>
    <row r="99" spans="1:5" ht="14.25" customHeight="1" x14ac:dyDescent="0.2">
      <c r="A99" s="387" t="s">
        <v>54</v>
      </c>
      <c r="B99" s="388">
        <f t="array" ref="B99:E105">TRANSPOSE('Individ-I&amp;O Tables'!Q105:W108)</f>
        <v>-8.5419034952099859E-3</v>
      </c>
      <c r="C99" s="388">
        <v>-5.0327239004394057E-2</v>
      </c>
      <c r="D99" s="388">
        <v>1.5335431081466632E-2</v>
      </c>
      <c r="E99" s="388">
        <v>-5.5593845773034646E-2</v>
      </c>
    </row>
    <row r="100" spans="1:5" ht="14.25" customHeight="1" x14ac:dyDescent="0.2">
      <c r="A100" s="387" t="s">
        <v>417</v>
      </c>
      <c r="B100" s="388">
        <v>7.6330952532986133E-3</v>
      </c>
      <c r="C100" s="388">
        <v>1.5013512883599452E-2</v>
      </c>
      <c r="D100" s="388">
        <v>3.4157137502695565E-3</v>
      </c>
      <c r="E100" s="388">
        <v>5.9415054503838141E-3</v>
      </c>
    </row>
    <row r="101" spans="1:5" ht="14.25" customHeight="1" x14ac:dyDescent="0.2">
      <c r="A101" s="387" t="s">
        <v>418</v>
      </c>
      <c r="B101" s="388">
        <v>1.4394035134749267E-2</v>
      </c>
      <c r="C101" s="388">
        <v>1.4701443326706696E-2</v>
      </c>
      <c r="D101" s="388">
        <v>1.4218373310773594E-2</v>
      </c>
      <c r="E101" s="388">
        <v>7.5802495337029159E-3</v>
      </c>
    </row>
    <row r="102" spans="1:5" ht="14.25" customHeight="1" x14ac:dyDescent="0.2">
      <c r="A102" s="387" t="s">
        <v>419</v>
      </c>
      <c r="B102" s="388">
        <v>-3.0105790801866303E-2</v>
      </c>
      <c r="C102" s="388">
        <v>-3.7912883911182478E-2</v>
      </c>
      <c r="D102" s="388">
        <v>-2.5644594739399913E-2</v>
      </c>
      <c r="E102" s="388">
        <v>-8.3859951086571946E-3</v>
      </c>
    </row>
    <row r="103" spans="1:5" ht="14.25" customHeight="1" x14ac:dyDescent="0.2">
      <c r="A103" s="387" t="s">
        <v>420</v>
      </c>
      <c r="B103" s="388">
        <v>-4.3134606925720334E-3</v>
      </c>
      <c r="C103" s="388">
        <v>-2.0931606759641192E-2</v>
      </c>
      <c r="D103" s="388">
        <v>5.1826227743246257E-3</v>
      </c>
      <c r="E103" s="388">
        <v>-1.7718612628475588E-3</v>
      </c>
    </row>
    <row r="104" spans="1:5" ht="14.25" customHeight="1" x14ac:dyDescent="0.2">
      <c r="A104" s="387" t="s">
        <v>55</v>
      </c>
      <c r="B104" s="388">
        <v>-5.1928004552716008E-3</v>
      </c>
      <c r="C104" s="388">
        <v>-8.587307879769239E-3</v>
      </c>
      <c r="D104" s="388">
        <v>-3.2530819269872314E-3</v>
      </c>
      <c r="E104" s="388">
        <v>-3.1000390045617977E-3</v>
      </c>
    </row>
    <row r="105" spans="1:5" ht="14.25" customHeight="1" x14ac:dyDescent="0.2">
      <c r="A105" s="389" t="s">
        <v>348</v>
      </c>
      <c r="B105" s="390">
        <v>-5.1184855100507454E-3</v>
      </c>
      <c r="C105" s="390">
        <v>-1.4972499336013348E-2</v>
      </c>
      <c r="D105" s="390">
        <v>5.123795333564626E-4</v>
      </c>
      <c r="E105" s="390">
        <v>-1.9318377631579978E-3</v>
      </c>
    </row>
    <row r="108" spans="1:5" ht="14.25" customHeight="1" x14ac:dyDescent="0.25">
      <c r="A108" s="379" t="s">
        <v>353</v>
      </c>
      <c r="B108" s="380"/>
      <c r="C108" s="380"/>
      <c r="D108" s="380"/>
      <c r="E108" s="380"/>
    </row>
    <row r="109" spans="1:5" ht="14.25" customHeight="1" x14ac:dyDescent="0.2">
      <c r="A109" s="381"/>
      <c r="B109" s="382" t="s">
        <v>495</v>
      </c>
      <c r="C109" s="383" t="s">
        <v>293</v>
      </c>
      <c r="D109" s="382" t="s">
        <v>496</v>
      </c>
      <c r="E109" s="382" t="s">
        <v>575</v>
      </c>
    </row>
    <row r="110" spans="1:5" ht="14.25" customHeight="1" x14ac:dyDescent="0.2">
      <c r="A110" s="384" t="s">
        <v>53</v>
      </c>
      <c r="B110" s="385"/>
      <c r="C110" s="386"/>
      <c r="D110" s="385"/>
      <c r="E110" s="385"/>
    </row>
    <row r="111" spans="1:5" ht="14.25" customHeight="1" x14ac:dyDescent="0.2">
      <c r="A111" s="387" t="s">
        <v>28</v>
      </c>
      <c r="B111" s="388">
        <f t="array" ref="B111:E115">TRANSPOSE('Individ-I&amp;O Tables'!B132:F135)</f>
        <v>-1.0818704109092339E-3</v>
      </c>
      <c r="C111" s="388">
        <v>-6.8274869000802861E-3</v>
      </c>
      <c r="D111" s="388">
        <v>2.0521022195477095E-3</v>
      </c>
      <c r="E111" s="388">
        <v>1.0197407467982695E-2</v>
      </c>
    </row>
    <row r="112" spans="1:5" ht="14.25" customHeight="1" x14ac:dyDescent="0.2">
      <c r="A112" s="387" t="s">
        <v>29</v>
      </c>
      <c r="B112" s="388">
        <v>8.1963749660028066E-3</v>
      </c>
      <c r="C112" s="388">
        <v>1.6090509310641769E-2</v>
      </c>
      <c r="D112" s="388">
        <v>3.8904835052906432E-3</v>
      </c>
      <c r="E112" s="388">
        <v>0</v>
      </c>
    </row>
    <row r="113" spans="1:5" ht="14.25" customHeight="1" x14ac:dyDescent="0.2">
      <c r="A113" s="387" t="s">
        <v>30</v>
      </c>
      <c r="B113" s="388">
        <v>1.519088369400526E-2</v>
      </c>
      <c r="C113" s="388">
        <v>1.0307430540523603E-2</v>
      </c>
      <c r="D113" s="388">
        <v>1.785458541408616E-2</v>
      </c>
      <c r="E113" s="388">
        <v>1.5534950489971919E-2</v>
      </c>
    </row>
    <row r="114" spans="1:5" ht="14.25" customHeight="1" x14ac:dyDescent="0.2">
      <c r="A114" s="387" t="s">
        <v>31</v>
      </c>
      <c r="B114" s="388">
        <v>1.2353987299722464E-2</v>
      </c>
      <c r="C114" s="388">
        <v>1.0630487207561481E-2</v>
      </c>
      <c r="D114" s="388">
        <v>1.3294078259082999E-2</v>
      </c>
      <c r="E114" s="388">
        <v>9.7736341361854846E-3</v>
      </c>
    </row>
    <row r="115" spans="1:5" ht="14.25" customHeight="1" x14ac:dyDescent="0.2">
      <c r="A115" s="387" t="s">
        <v>156</v>
      </c>
      <c r="B115" s="388">
        <v>4.926955671662581E-4</v>
      </c>
      <c r="C115" s="388">
        <v>-8.0185952934703523E-5</v>
      </c>
      <c r="D115" s="388">
        <v>8.051763963122467E-4</v>
      </c>
      <c r="E115" s="388">
        <v>-0.15428539473226402</v>
      </c>
    </row>
    <row r="116" spans="1:5" ht="14.25" customHeight="1" x14ac:dyDescent="0.2">
      <c r="A116" s="384" t="s">
        <v>32</v>
      </c>
      <c r="B116" s="388"/>
      <c r="C116" s="388"/>
      <c r="D116" s="388"/>
      <c r="E116" s="388"/>
    </row>
    <row r="117" spans="1:5" ht="14.25" customHeight="1" x14ac:dyDescent="0.2">
      <c r="A117" s="387" t="s">
        <v>33</v>
      </c>
      <c r="B117" s="388">
        <f t="array" ref="B117:E123">TRANSPOSE('Individ-I&amp;O Tables'!I132:O135)</f>
        <v>2.7149595535284061E-3</v>
      </c>
      <c r="C117" s="388">
        <v>4.2163136698283504E-2</v>
      </c>
      <c r="D117" s="388">
        <v>-1.8802227979974377E-2</v>
      </c>
      <c r="E117" s="388">
        <v>1.0346146146260437E-2</v>
      </c>
    </row>
    <row r="118" spans="1:5" ht="14.25" customHeight="1" x14ac:dyDescent="0.2">
      <c r="A118" s="387" t="s">
        <v>414</v>
      </c>
      <c r="B118" s="388">
        <v>-7.3633056002196065E-4</v>
      </c>
      <c r="C118" s="388">
        <v>7.7380549356127057E-3</v>
      </c>
      <c r="D118" s="388">
        <v>-5.3587226485499566E-3</v>
      </c>
      <c r="E118" s="388">
        <v>-8.3059148128217285E-4</v>
      </c>
    </row>
    <row r="119" spans="1:5" ht="14.25" customHeight="1" x14ac:dyDescent="0.2">
      <c r="A119" s="387" t="s">
        <v>415</v>
      </c>
      <c r="B119" s="388">
        <v>-2.2130047792275199E-3</v>
      </c>
      <c r="C119" s="388">
        <v>2.7028072647188489E-4</v>
      </c>
      <c r="D119" s="388">
        <v>-3.5675241459726544E-3</v>
      </c>
      <c r="E119" s="388">
        <v>-6.6753213387613422E-4</v>
      </c>
    </row>
    <row r="120" spans="1:5" ht="14.25" customHeight="1" x14ac:dyDescent="0.2">
      <c r="A120" s="387" t="s">
        <v>416</v>
      </c>
      <c r="B120" s="388">
        <v>5.2171668014946361E-2</v>
      </c>
      <c r="C120" s="388">
        <v>7.6428820320972812E-2</v>
      </c>
      <c r="D120" s="388">
        <v>3.8940494029841018E-2</v>
      </c>
      <c r="E120" s="388">
        <v>-1.4592025877163896E-3</v>
      </c>
    </row>
    <row r="121" spans="1:5" ht="14.25" customHeight="1" x14ac:dyDescent="0.2">
      <c r="A121" s="387" t="s">
        <v>416</v>
      </c>
      <c r="B121" s="388">
        <v>5.1082208547059575E-2</v>
      </c>
      <c r="C121" s="388">
        <v>6.5526392734699873E-2</v>
      </c>
      <c r="D121" s="388">
        <v>4.3203562626528511E-2</v>
      </c>
      <c r="E121" s="388">
        <v>2.5942822564873104E-2</v>
      </c>
    </row>
    <row r="122" spans="1:5" ht="14.25" customHeight="1" x14ac:dyDescent="0.2">
      <c r="A122" s="387" t="s">
        <v>34</v>
      </c>
      <c r="B122" s="388">
        <v>2.4754655366667971E-2</v>
      </c>
      <c r="C122" s="388">
        <v>3.3140580278129057E-2</v>
      </c>
      <c r="D122" s="388">
        <v>2.0180514505871015E-2</v>
      </c>
      <c r="E122" s="388">
        <v>3.4708605344617061E-2</v>
      </c>
    </row>
    <row r="123" spans="1:5" ht="14.25" customHeight="1" x14ac:dyDescent="0.2">
      <c r="A123" s="387" t="s">
        <v>349</v>
      </c>
      <c r="B123" s="388">
        <v>2.6612937546377592E-2</v>
      </c>
      <c r="C123" s="388">
        <v>3.6624698934260298E-2</v>
      </c>
      <c r="D123" s="388">
        <v>2.1151976789350675E-2</v>
      </c>
      <c r="E123" s="388">
        <v>2.2493138559021218E-2</v>
      </c>
    </row>
    <row r="124" spans="1:5" ht="14.25" customHeight="1" x14ac:dyDescent="0.2">
      <c r="A124" s="384" t="s">
        <v>56</v>
      </c>
      <c r="B124" s="388"/>
      <c r="C124" s="388"/>
      <c r="D124" s="388"/>
      <c r="E124" s="388"/>
    </row>
    <row r="125" spans="1:5" ht="14.25" customHeight="1" x14ac:dyDescent="0.2">
      <c r="A125" s="387" t="s">
        <v>54</v>
      </c>
      <c r="B125" s="388">
        <f t="array" ref="B125:E131">TRANSPOSE('Individ-I&amp;O Tables'!Q132:W135)</f>
        <v>9.1827005867966185E-3</v>
      </c>
      <c r="C125" s="388">
        <v>-2.9002220987421699E-2</v>
      </c>
      <c r="D125" s="388">
        <v>3.0010839627279337E-2</v>
      </c>
      <c r="E125" s="388">
        <v>2.1264750470265242E-2</v>
      </c>
    </row>
    <row r="126" spans="1:5" ht="14.25" customHeight="1" x14ac:dyDescent="0.2">
      <c r="A126" s="387" t="s">
        <v>417</v>
      </c>
      <c r="B126" s="388">
        <v>1.2634015271912448E-2</v>
      </c>
      <c r="C126" s="388">
        <v>5.4228146019617797E-3</v>
      </c>
      <c r="D126" s="388">
        <v>1.6567397455521896E-2</v>
      </c>
      <c r="E126" s="388">
        <v>3.2442536262236768E-2</v>
      </c>
    </row>
    <row r="127" spans="1:5" ht="14.25" customHeight="1" x14ac:dyDescent="0.2">
      <c r="A127" s="387" t="s">
        <v>418</v>
      </c>
      <c r="B127" s="388">
        <v>1.4110698858706651E-2</v>
      </c>
      <c r="C127" s="388">
        <v>1.2890716836001711E-2</v>
      </c>
      <c r="D127" s="388">
        <v>1.477614359836389E-2</v>
      </c>
      <c r="E127" s="388">
        <v>3.2279266495066336E-2</v>
      </c>
    </row>
    <row r="128" spans="1:5" ht="14.25" customHeight="1" x14ac:dyDescent="0.2">
      <c r="A128" s="387" t="s">
        <v>419</v>
      </c>
      <c r="B128" s="388">
        <v>-4.0273995090899607E-2</v>
      </c>
      <c r="C128" s="388">
        <v>-6.3267886823146519E-2</v>
      </c>
      <c r="D128" s="388">
        <v>-2.7731872327855824E-2</v>
      </c>
      <c r="E128" s="388">
        <v>3.3070727782282754E-2</v>
      </c>
    </row>
    <row r="129" spans="1:5" ht="14.25" customHeight="1" x14ac:dyDescent="0.2">
      <c r="A129" s="387" t="s">
        <v>420</v>
      </c>
      <c r="B129" s="388">
        <v>-3.9184544412612571E-2</v>
      </c>
      <c r="C129" s="388">
        <v>-5.2365466134360585E-2</v>
      </c>
      <c r="D129" s="388">
        <v>-3.1994950746204565E-2</v>
      </c>
      <c r="E129" s="388">
        <v>5.6684828333351351E-3</v>
      </c>
    </row>
    <row r="130" spans="1:5" ht="14.25" customHeight="1" x14ac:dyDescent="0.2">
      <c r="A130" s="387" t="s">
        <v>55</v>
      </c>
      <c r="B130" s="388">
        <v>-1.2857001788695428E-2</v>
      </c>
      <c r="C130" s="388">
        <v>-1.9979656823160621E-2</v>
      </c>
      <c r="D130" s="388">
        <v>-8.9719172244416903E-3</v>
      </c>
      <c r="E130" s="388">
        <v>-3.0974739349797819E-3</v>
      </c>
    </row>
    <row r="131" spans="1:5" ht="14.25" customHeight="1" x14ac:dyDescent="0.2">
      <c r="A131" s="389" t="s">
        <v>348</v>
      </c>
      <c r="B131" s="390">
        <v>-1.4715270315129966E-2</v>
      </c>
      <c r="C131" s="390">
        <v>-2.346377468634589E-2</v>
      </c>
      <c r="D131" s="390">
        <v>-9.9433588399212829E-3</v>
      </c>
      <c r="E131" s="390">
        <v>9.1185161829373754E-3</v>
      </c>
    </row>
    <row r="134" spans="1:5" ht="14.25" customHeight="1" x14ac:dyDescent="0.25">
      <c r="A134" s="379" t="s">
        <v>354</v>
      </c>
      <c r="B134" s="380"/>
      <c r="C134" s="380"/>
      <c r="D134" s="380"/>
      <c r="E134" s="380"/>
    </row>
    <row r="135" spans="1:5" ht="14.25" customHeight="1" x14ac:dyDescent="0.2">
      <c r="A135" s="381"/>
      <c r="B135" s="382" t="s">
        <v>495</v>
      </c>
      <c r="C135" s="383" t="s">
        <v>293</v>
      </c>
      <c r="D135" s="382" t="s">
        <v>496</v>
      </c>
      <c r="E135" s="382" t="s">
        <v>575</v>
      </c>
    </row>
    <row r="136" spans="1:5" ht="14.25" customHeight="1" x14ac:dyDescent="0.2">
      <c r="A136" s="384" t="s">
        <v>53</v>
      </c>
      <c r="B136" s="385"/>
      <c r="C136" s="386"/>
      <c r="D136" s="385"/>
      <c r="E136" s="385"/>
    </row>
    <row r="137" spans="1:5" ht="14.25" customHeight="1" x14ac:dyDescent="0.2">
      <c r="A137" s="387" t="s">
        <v>28</v>
      </c>
      <c r="B137" s="388">
        <f t="array" ref="B137:E141">TRANSPOSE('Individ-I&amp;O Tables'!B159:F162)</f>
        <v>3.0516895876929722E-3</v>
      </c>
      <c r="C137" s="388">
        <v>4.7180843973704013E-3</v>
      </c>
      <c r="D137" s="388">
        <v>2.142746964232561E-3</v>
      </c>
      <c r="E137" s="388">
        <v>1.9589670693712657E-2</v>
      </c>
    </row>
    <row r="138" spans="1:5" ht="14.25" customHeight="1" x14ac:dyDescent="0.2">
      <c r="A138" s="387" t="s">
        <v>29</v>
      </c>
      <c r="B138" s="388">
        <v>1.6315367380788162E-2</v>
      </c>
      <c r="C138" s="388">
        <v>3.7693964301810427E-2</v>
      </c>
      <c r="D138" s="388">
        <v>4.6543145147760175E-3</v>
      </c>
      <c r="E138" s="388">
        <v>0</v>
      </c>
    </row>
    <row r="139" spans="1:5" ht="14.25" customHeight="1" x14ac:dyDescent="0.2">
      <c r="A139" s="387" t="s">
        <v>30</v>
      </c>
      <c r="B139" s="388">
        <v>1.6411927412044686E-2</v>
      </c>
      <c r="C139" s="388">
        <v>1.7204189559925444E-2</v>
      </c>
      <c r="D139" s="388">
        <v>1.5979784422291546E-2</v>
      </c>
      <c r="E139" s="388">
        <v>2.0410993059070695E-2</v>
      </c>
    </row>
    <row r="140" spans="1:5" ht="14.25" customHeight="1" x14ac:dyDescent="0.2">
      <c r="A140" s="387" t="s">
        <v>31</v>
      </c>
      <c r="B140" s="388">
        <v>1.1024912918783641E-2</v>
      </c>
      <c r="C140" s="388">
        <v>1.5944110403747071E-2</v>
      </c>
      <c r="D140" s="388">
        <v>8.3417142906217785E-3</v>
      </c>
      <c r="E140" s="388">
        <v>6.9361439075283204E-3</v>
      </c>
    </row>
    <row r="141" spans="1:5" ht="14.25" customHeight="1" x14ac:dyDescent="0.2">
      <c r="A141" s="387" t="s">
        <v>156</v>
      </c>
      <c r="B141" s="388">
        <v>-1.7287226920316812E-2</v>
      </c>
      <c r="C141" s="388">
        <v>-9.8162638613457628E-2</v>
      </c>
      <c r="D141" s="388">
        <v>2.6826634003214545E-2</v>
      </c>
      <c r="E141" s="388">
        <v>-0.17923422959711416</v>
      </c>
    </row>
    <row r="142" spans="1:5" ht="14.25" customHeight="1" x14ac:dyDescent="0.2">
      <c r="A142" s="384" t="s">
        <v>32</v>
      </c>
      <c r="B142" s="388"/>
      <c r="C142" s="388"/>
      <c r="D142" s="388"/>
      <c r="E142" s="388"/>
    </row>
    <row r="143" spans="1:5" ht="14.25" customHeight="1" x14ac:dyDescent="0.2">
      <c r="A143" s="387" t="s">
        <v>33</v>
      </c>
      <c r="B143" s="388">
        <f t="array" ref="B143:E149">TRANSPOSE('Individ-I&amp;O Tables'!I159:O162)</f>
        <v>2.2092353097433379E-2</v>
      </c>
      <c r="C143" s="388">
        <v>6.4174115003090781E-2</v>
      </c>
      <c r="D143" s="388">
        <v>-8.613352147433768E-4</v>
      </c>
      <c r="E143" s="388">
        <v>7.8518213419703817E-2</v>
      </c>
    </row>
    <row r="144" spans="1:5" ht="14.25" customHeight="1" x14ac:dyDescent="0.2">
      <c r="A144" s="387" t="s">
        <v>414</v>
      </c>
      <c r="B144" s="388">
        <v>1.3372492115744879E-2</v>
      </c>
      <c r="C144" s="388">
        <v>2.4010807584699336E-2</v>
      </c>
      <c r="D144" s="388">
        <v>7.5697745872242645E-3</v>
      </c>
      <c r="E144" s="388">
        <v>-1.5371606159180001E-3</v>
      </c>
    </row>
    <row r="145" spans="1:5" ht="14.25" customHeight="1" x14ac:dyDescent="0.2">
      <c r="A145" s="387" t="s">
        <v>415</v>
      </c>
      <c r="B145" s="388">
        <v>1.5568043490604426E-3</v>
      </c>
      <c r="C145" s="388">
        <v>3.7113687819755325E-3</v>
      </c>
      <c r="D145" s="388">
        <v>3.8158738565220241E-4</v>
      </c>
      <c r="E145" s="388">
        <v>-6.1352650673051902E-5</v>
      </c>
    </row>
    <row r="146" spans="1:5" ht="14.25" customHeight="1" x14ac:dyDescent="0.2">
      <c r="A146" s="387" t="s">
        <v>416</v>
      </c>
      <c r="B146" s="388">
        <v>3.9660700555693595E-2</v>
      </c>
      <c r="C146" s="388">
        <v>8.4600773661517817E-2</v>
      </c>
      <c r="D146" s="388">
        <v>1.5147933407062207E-2</v>
      </c>
      <c r="E146" s="388">
        <v>2.4146018291725121E-3</v>
      </c>
    </row>
    <row r="147" spans="1:5" ht="14.25" customHeight="1" x14ac:dyDescent="0.2">
      <c r="A147" s="387" t="s">
        <v>416</v>
      </c>
      <c r="B147" s="388">
        <v>3.8533337473650717E-2</v>
      </c>
      <c r="C147" s="388">
        <v>6.3163353918614509E-2</v>
      </c>
      <c r="D147" s="388">
        <v>2.5098783049125006E-2</v>
      </c>
      <c r="E147" s="388">
        <v>1.7347174905340816E-2</v>
      </c>
    </row>
    <row r="148" spans="1:5" ht="14.25" customHeight="1" x14ac:dyDescent="0.2">
      <c r="A148" s="387" t="s">
        <v>34</v>
      </c>
      <c r="B148" s="388">
        <v>2.4603001109554459E-2</v>
      </c>
      <c r="C148" s="388">
        <v>4.1651684892194063E-2</v>
      </c>
      <c r="D148" s="388">
        <v>1.5303719046296498E-2</v>
      </c>
      <c r="E148" s="388">
        <v>7.6623917555781306E-3</v>
      </c>
    </row>
    <row r="149" spans="1:5" ht="14.25" customHeight="1" x14ac:dyDescent="0.2">
      <c r="A149" s="387" t="s">
        <v>349</v>
      </c>
      <c r="B149" s="388">
        <v>2.3000735522489785E-2</v>
      </c>
      <c r="C149" s="388">
        <v>4.0371248173725109E-2</v>
      </c>
      <c r="D149" s="388">
        <v>1.3525910439997778E-2</v>
      </c>
      <c r="E149" s="388">
        <v>6.8915706444908822E-3</v>
      </c>
    </row>
    <row r="150" spans="1:5" ht="14.25" customHeight="1" x14ac:dyDescent="0.2">
      <c r="A150" s="384" t="s">
        <v>56</v>
      </c>
      <c r="B150" s="388"/>
      <c r="C150" s="388"/>
      <c r="D150" s="388"/>
      <c r="E150" s="388"/>
    </row>
    <row r="151" spans="1:5" ht="14.25" customHeight="1" x14ac:dyDescent="0.2">
      <c r="A151" s="387" t="s">
        <v>54</v>
      </c>
      <c r="B151" s="388">
        <f t="array" ref="B151:E157">TRANSPOSE('Individ-I&amp;O Tables'!Q159:W162)</f>
        <v>-3.8435052101822207E-3</v>
      </c>
      <c r="C151" s="388">
        <v>-2.3949529209531195E-2</v>
      </c>
      <c r="D151" s="388">
        <v>7.1234169712808626E-3</v>
      </c>
      <c r="E151" s="388">
        <v>-4.8406733538627351E-2</v>
      </c>
    </row>
    <row r="152" spans="1:5" ht="14.25" customHeight="1" x14ac:dyDescent="0.2">
      <c r="A152" s="387" t="s">
        <v>417</v>
      </c>
      <c r="B152" s="388">
        <v>4.8763536485241475E-3</v>
      </c>
      <c r="C152" s="388">
        <v>1.6213796401056475E-2</v>
      </c>
      <c r="D152" s="388">
        <v>-1.3077060346753039E-3</v>
      </c>
      <c r="E152" s="388">
        <v>3.1648968616419977E-2</v>
      </c>
    </row>
    <row r="153" spans="1:5" ht="14.25" customHeight="1" x14ac:dyDescent="0.2">
      <c r="A153" s="387" t="s">
        <v>418</v>
      </c>
      <c r="B153" s="388">
        <v>1.6692024024569159E-2</v>
      </c>
      <c r="C153" s="388">
        <v>3.6513217239398953E-2</v>
      </c>
      <c r="D153" s="388">
        <v>5.8804640892074541E-3</v>
      </c>
      <c r="E153" s="388">
        <v>3.0173129684653098E-2</v>
      </c>
    </row>
    <row r="154" spans="1:5" ht="14.25" customHeight="1" x14ac:dyDescent="0.2">
      <c r="A154" s="387" t="s">
        <v>419</v>
      </c>
      <c r="B154" s="388">
        <v>-2.141184044719294E-2</v>
      </c>
      <c r="C154" s="388">
        <v>-4.4376140120307987E-2</v>
      </c>
      <c r="D154" s="388">
        <v>-8.8858588073120106E-3</v>
      </c>
      <c r="E154" s="388">
        <v>2.7697167222309839E-2</v>
      </c>
    </row>
    <row r="155" spans="1:5" ht="14.25" customHeight="1" x14ac:dyDescent="0.2">
      <c r="A155" s="387" t="s">
        <v>420</v>
      </c>
      <c r="B155" s="388">
        <v>-2.0284479817019807E-2</v>
      </c>
      <c r="C155" s="388">
        <v>-2.2938707797928861E-2</v>
      </c>
      <c r="D155" s="388">
        <v>-1.883671910016033E-2</v>
      </c>
      <c r="E155" s="388">
        <v>1.2764787083692322E-2</v>
      </c>
    </row>
    <row r="156" spans="1:5" ht="14.25" customHeight="1" x14ac:dyDescent="0.2">
      <c r="A156" s="387" t="s">
        <v>55</v>
      </c>
      <c r="B156" s="388">
        <v>-6.3541401944007458E-3</v>
      </c>
      <c r="C156" s="388">
        <v>-1.4270251368451536E-3</v>
      </c>
      <c r="D156" s="388">
        <v>-9.0416574985219735E-3</v>
      </c>
      <c r="E156" s="388">
        <v>2.2449187198981205E-2</v>
      </c>
    </row>
    <row r="157" spans="1:5" ht="14.25" customHeight="1" x14ac:dyDescent="0.2">
      <c r="A157" s="389" t="s">
        <v>348</v>
      </c>
      <c r="B157" s="390">
        <v>-4.7518728880713594E-3</v>
      </c>
      <c r="C157" s="390">
        <v>-1.4666451251290857E-4</v>
      </c>
      <c r="D157" s="390">
        <v>-7.263804729285059E-3</v>
      </c>
      <c r="E157" s="390">
        <v>2.3220377244720591E-2</v>
      </c>
    </row>
    <row r="160" spans="1:5" ht="14.25" customHeight="1" x14ac:dyDescent="0.25">
      <c r="A160" s="379" t="s">
        <v>355</v>
      </c>
      <c r="B160" s="380"/>
      <c r="C160" s="380"/>
      <c r="D160" s="380"/>
      <c r="E160" s="380"/>
    </row>
    <row r="161" spans="1:5" ht="14.25" customHeight="1" x14ac:dyDescent="0.2">
      <c r="A161" s="381"/>
      <c r="B161" s="382" t="s">
        <v>495</v>
      </c>
      <c r="C161" s="383" t="s">
        <v>293</v>
      </c>
      <c r="D161" s="382" t="s">
        <v>496</v>
      </c>
      <c r="E161" s="382" t="s">
        <v>575</v>
      </c>
    </row>
    <row r="162" spans="1:5" ht="14.25" customHeight="1" x14ac:dyDescent="0.2">
      <c r="A162" s="384" t="s">
        <v>53</v>
      </c>
      <c r="B162" s="385"/>
      <c r="C162" s="386"/>
      <c r="D162" s="385"/>
      <c r="E162" s="385"/>
    </row>
    <row r="163" spans="1:5" ht="14.25" customHeight="1" x14ac:dyDescent="0.2">
      <c r="A163" s="387" t="s">
        <v>28</v>
      </c>
      <c r="B163" s="388">
        <f t="array" ref="B163:E167">TRANSPOSE('Individ-I&amp;O Tables'!B186:F189)</f>
        <v>1.6423291410663093E-3</v>
      </c>
      <c r="C163" s="388">
        <v>2.5211679534450824E-3</v>
      </c>
      <c r="D163" s="388">
        <v>1.1629625161324346E-3</v>
      </c>
      <c r="E163" s="388">
        <v>6.3665402108107746E-3</v>
      </c>
    </row>
    <row r="164" spans="1:5" ht="14.25" customHeight="1" x14ac:dyDescent="0.2">
      <c r="A164" s="387" t="s">
        <v>29</v>
      </c>
      <c r="B164" s="388">
        <v>8.4616175387137518E-3</v>
      </c>
      <c r="C164" s="388">
        <v>2.397458302635563E-2</v>
      </c>
      <c r="D164" s="388">
        <v>0</v>
      </c>
      <c r="E164" s="388">
        <v>0</v>
      </c>
    </row>
    <row r="165" spans="1:5" ht="14.25" customHeight="1" x14ac:dyDescent="0.2">
      <c r="A165" s="387" t="s">
        <v>30</v>
      </c>
      <c r="B165" s="388">
        <v>1.3603723339810586E-2</v>
      </c>
      <c r="C165" s="388">
        <v>1.8944949763989517E-2</v>
      </c>
      <c r="D165" s="388">
        <v>1.0690327108440263E-2</v>
      </c>
      <c r="E165" s="388">
        <v>1.2782599690230531E-2</v>
      </c>
    </row>
    <row r="166" spans="1:5" ht="14.25" customHeight="1" x14ac:dyDescent="0.2">
      <c r="A166" s="387" t="s">
        <v>31</v>
      </c>
      <c r="B166" s="388">
        <v>2.3858376472535459E-3</v>
      </c>
      <c r="C166" s="388">
        <v>6.013207574183786E-3</v>
      </c>
      <c r="D166" s="388">
        <v>4.0727223256431863E-4</v>
      </c>
      <c r="E166" s="388">
        <v>1.6914737438412846E-3</v>
      </c>
    </row>
    <row r="167" spans="1:5" ht="14.25" customHeight="1" x14ac:dyDescent="0.2">
      <c r="A167" s="387" t="s">
        <v>156</v>
      </c>
      <c r="B167" s="388">
        <v>-4.7506484667196132E-3</v>
      </c>
      <c r="C167" s="388">
        <v>-2.3015783831910441E-2</v>
      </c>
      <c r="D167" s="388">
        <v>5.212152641566296E-3</v>
      </c>
      <c r="E167" s="388">
        <v>-0.10816994401883316</v>
      </c>
    </row>
    <row r="168" spans="1:5" ht="14.25" customHeight="1" x14ac:dyDescent="0.2">
      <c r="A168" s="384" t="s">
        <v>32</v>
      </c>
      <c r="B168" s="388"/>
      <c r="C168" s="388"/>
      <c r="D168" s="388"/>
      <c r="E168" s="388"/>
    </row>
    <row r="169" spans="1:5" ht="14.25" customHeight="1" x14ac:dyDescent="0.2">
      <c r="A169" s="387" t="s">
        <v>33</v>
      </c>
      <c r="B169" s="388">
        <f t="array" ref="B169:E175">TRANSPOSE('Individ-I&amp;O Tables'!I186:O189)</f>
        <v>-7.3833975974254788E-3</v>
      </c>
      <c r="C169" s="388">
        <v>2.5329004486977783E-2</v>
      </c>
      <c r="D169" s="388">
        <v>-2.522652600709999E-2</v>
      </c>
      <c r="E169" s="388">
        <v>0.12549338654805467</v>
      </c>
    </row>
    <row r="170" spans="1:5" ht="14.25" customHeight="1" x14ac:dyDescent="0.2">
      <c r="A170" s="387" t="s">
        <v>414</v>
      </c>
      <c r="B170" s="388">
        <v>1.7908145509848582E-3</v>
      </c>
      <c r="C170" s="388">
        <v>1.66969883164995E-2</v>
      </c>
      <c r="D170" s="388">
        <v>-6.3398256847504051E-3</v>
      </c>
      <c r="E170" s="388">
        <v>2.8899662584056128E-3</v>
      </c>
    </row>
    <row r="171" spans="1:5" ht="14.25" customHeight="1" x14ac:dyDescent="0.2">
      <c r="A171" s="387" t="s">
        <v>415</v>
      </c>
      <c r="B171" s="388">
        <v>9.770679660410576E-3</v>
      </c>
      <c r="C171" s="388">
        <v>1.0745378157157181E-2</v>
      </c>
      <c r="D171" s="388">
        <v>9.2390259349124301E-3</v>
      </c>
      <c r="E171" s="388">
        <v>1.510813903268877E-2</v>
      </c>
    </row>
    <row r="172" spans="1:5" ht="14.25" customHeight="1" x14ac:dyDescent="0.2">
      <c r="A172" s="387" t="s">
        <v>416</v>
      </c>
      <c r="B172" s="388">
        <v>3.3012819552219907E-2</v>
      </c>
      <c r="C172" s="388">
        <v>6.2737699561046315E-2</v>
      </c>
      <c r="D172" s="388">
        <v>1.6799248638314595E-2</v>
      </c>
      <c r="E172" s="388">
        <v>-9.5458432937419433E-4</v>
      </c>
    </row>
    <row r="173" spans="1:5" ht="14.25" customHeight="1" x14ac:dyDescent="0.2">
      <c r="A173" s="387" t="s">
        <v>416</v>
      </c>
      <c r="B173" s="388">
        <v>4.5001276242329816E-2</v>
      </c>
      <c r="C173" s="388">
        <v>8.9436418147211094E-2</v>
      </c>
      <c r="D173" s="388">
        <v>2.0763926112394578E-2</v>
      </c>
      <c r="E173" s="388">
        <v>2.1334454781333671E-2</v>
      </c>
    </row>
    <row r="174" spans="1:5" ht="14.25" customHeight="1" x14ac:dyDescent="0.2">
      <c r="A174" s="387" t="s">
        <v>34</v>
      </c>
      <c r="B174" s="388">
        <v>2.4470476909464491E-2</v>
      </c>
      <c r="C174" s="388">
        <v>2.8935205302604655E-2</v>
      </c>
      <c r="D174" s="388">
        <v>2.2035170513206224E-2</v>
      </c>
      <c r="E174" s="388">
        <v>5.1266108934481365E-2</v>
      </c>
    </row>
    <row r="175" spans="1:5" ht="14.25" customHeight="1" x14ac:dyDescent="0.2">
      <c r="A175" s="387" t="s">
        <v>349</v>
      </c>
      <c r="B175" s="388">
        <v>1.7008426729722952E-2</v>
      </c>
      <c r="C175" s="388">
        <v>2.3868028535699425E-2</v>
      </c>
      <c r="D175" s="388">
        <v>1.3266825744644889E-2</v>
      </c>
      <c r="E175" s="388">
        <v>2.9382375807914064E-2</v>
      </c>
    </row>
    <row r="176" spans="1:5" ht="14.25" customHeight="1" x14ac:dyDescent="0.2">
      <c r="A176" s="384" t="s">
        <v>56</v>
      </c>
      <c r="B176" s="388"/>
      <c r="C176" s="388"/>
      <c r="D176" s="388"/>
      <c r="E176" s="388"/>
    </row>
    <row r="177" spans="1:5" ht="14.25" customHeight="1" x14ac:dyDescent="0.2">
      <c r="A177" s="387" t="s">
        <v>54</v>
      </c>
      <c r="B177" s="388">
        <f t="array" ref="B177:E183">TRANSPOSE('Individ-I&amp;O Tables'!Q186:W189)</f>
        <v>1.8024239168137102E-2</v>
      </c>
      <c r="C177" s="388">
        <v>2.2666829977167854E-3</v>
      </c>
      <c r="D177" s="388">
        <v>2.6619269806548183E-2</v>
      </c>
      <c r="E177" s="388">
        <v>-8.6598471737664204E-2</v>
      </c>
    </row>
    <row r="178" spans="1:5" ht="14.25" customHeight="1" x14ac:dyDescent="0.2">
      <c r="A178" s="387" t="s">
        <v>417</v>
      </c>
      <c r="B178" s="388">
        <v>8.8500412047503186E-3</v>
      </c>
      <c r="C178" s="388">
        <v>1.0898599111142902E-2</v>
      </c>
      <c r="D178" s="388">
        <v>7.7326459830816272E-3</v>
      </c>
      <c r="E178" s="388">
        <v>3.6005674228522813E-2</v>
      </c>
    </row>
    <row r="179" spans="1:5" ht="14.25" customHeight="1" x14ac:dyDescent="0.2">
      <c r="A179" s="387" t="s">
        <v>418</v>
      </c>
      <c r="B179" s="388">
        <v>8.7017890732462102E-4</v>
      </c>
      <c r="C179" s="388">
        <v>1.6850259860708639E-2</v>
      </c>
      <c r="D179" s="388">
        <v>-7.8462288854302936E-3</v>
      </c>
      <c r="E179" s="388">
        <v>2.3787268490615202E-2</v>
      </c>
    </row>
    <row r="180" spans="1:5" ht="14.25" customHeight="1" x14ac:dyDescent="0.2">
      <c r="A180" s="387" t="s">
        <v>419</v>
      </c>
      <c r="B180" s="388">
        <v>-2.2371954741101936E-2</v>
      </c>
      <c r="C180" s="388">
        <v>-3.5142086906930291E-2</v>
      </c>
      <c r="D180" s="388">
        <v>-1.5406428105195562E-2</v>
      </c>
      <c r="E180" s="388">
        <v>3.9850166012530226E-2</v>
      </c>
    </row>
    <row r="181" spans="1:5" ht="14.25" customHeight="1" x14ac:dyDescent="0.2">
      <c r="A181" s="387" t="s">
        <v>420</v>
      </c>
      <c r="B181" s="388">
        <v>-3.4360425224316468E-2</v>
      </c>
      <c r="C181" s="388">
        <v>-6.1840758523172307E-2</v>
      </c>
      <c r="D181" s="388">
        <v>-1.9371152515849643E-2</v>
      </c>
      <c r="E181" s="388">
        <v>1.7560996578634532E-2</v>
      </c>
    </row>
    <row r="182" spans="1:5" ht="14.25" customHeight="1" x14ac:dyDescent="0.2">
      <c r="A182" s="387" t="s">
        <v>55</v>
      </c>
      <c r="B182" s="388">
        <v>-1.3829619863114413E-2</v>
      </c>
      <c r="C182" s="388">
        <v>-1.3395521399186922E-3</v>
      </c>
      <c r="D182" s="388">
        <v>-2.0642384075766618E-2</v>
      </c>
      <c r="E182" s="388">
        <v>-1.2370527075361742E-2</v>
      </c>
    </row>
    <row r="183" spans="1:5" ht="14.25" customHeight="1" x14ac:dyDescent="0.2">
      <c r="A183" s="389" t="s">
        <v>348</v>
      </c>
      <c r="B183" s="390">
        <v>-6.367549888330451E-3</v>
      </c>
      <c r="C183" s="390">
        <v>3.7276676165566534E-3</v>
      </c>
      <c r="D183" s="390">
        <v>-1.1874032163723413E-2</v>
      </c>
      <c r="E183" s="390">
        <v>9.5135252786883624E-3</v>
      </c>
    </row>
    <row r="186" spans="1:5" ht="14.25" customHeight="1" x14ac:dyDescent="0.25">
      <c r="A186" s="379" t="s">
        <v>356</v>
      </c>
      <c r="B186" s="380"/>
      <c r="C186" s="380"/>
      <c r="D186" s="380"/>
      <c r="E186" s="380"/>
    </row>
    <row r="187" spans="1:5" ht="14.25" customHeight="1" x14ac:dyDescent="0.2">
      <c r="A187" s="381"/>
      <c r="B187" s="382" t="s">
        <v>495</v>
      </c>
      <c r="C187" s="383" t="s">
        <v>293</v>
      </c>
      <c r="D187" s="382" t="s">
        <v>496</v>
      </c>
      <c r="E187" s="382" t="s">
        <v>575</v>
      </c>
    </row>
    <row r="188" spans="1:5" ht="14.25" customHeight="1" x14ac:dyDescent="0.2">
      <c r="A188" s="384" t="s">
        <v>53</v>
      </c>
      <c r="B188" s="385"/>
      <c r="C188" s="386"/>
      <c r="D188" s="385"/>
      <c r="E188" s="385"/>
    </row>
    <row r="189" spans="1:5" ht="14.25" customHeight="1" x14ac:dyDescent="0.2">
      <c r="A189" s="387" t="s">
        <v>28</v>
      </c>
      <c r="B189" s="388">
        <f t="array" ref="B189:E193">TRANSPOSE('Individ-I&amp;O Tables'!B213:F216)</f>
        <v>3.2546874813304365E-3</v>
      </c>
      <c r="C189" s="388">
        <v>-1.5609368048993735E-3</v>
      </c>
      <c r="D189" s="388">
        <v>5.8813916374557901E-3</v>
      </c>
      <c r="E189" s="388">
        <v>1.5501466291843445E-2</v>
      </c>
    </row>
    <row r="190" spans="1:5" ht="14.25" customHeight="1" x14ac:dyDescent="0.2">
      <c r="A190" s="387" t="s">
        <v>29</v>
      </c>
      <c r="B190" s="388">
        <v>1.2892734878417455E-2</v>
      </c>
      <c r="C190" s="388">
        <v>7.6490912238505633E-3</v>
      </c>
      <c r="D190" s="388">
        <v>1.5752904144544857E-2</v>
      </c>
      <c r="E190" s="388">
        <v>0</v>
      </c>
    </row>
    <row r="191" spans="1:5" ht="14.25" customHeight="1" x14ac:dyDescent="0.2">
      <c r="A191" s="387" t="s">
        <v>30</v>
      </c>
      <c r="B191" s="388">
        <v>1.007028731307086E-2</v>
      </c>
      <c r="C191" s="388">
        <v>8.0135569309129698E-3</v>
      </c>
      <c r="D191" s="388">
        <v>1.1192140248793338E-2</v>
      </c>
      <c r="E191" s="388">
        <v>2.9908457249698149E-3</v>
      </c>
    </row>
    <row r="192" spans="1:5" ht="14.25" customHeight="1" x14ac:dyDescent="0.2">
      <c r="A192" s="387" t="s">
        <v>31</v>
      </c>
      <c r="B192" s="388">
        <v>-1.8499336646559219E-3</v>
      </c>
      <c r="C192" s="388">
        <v>-7.4574115069261744E-3</v>
      </c>
      <c r="D192" s="388">
        <v>1.2086906129460335E-3</v>
      </c>
      <c r="E192" s="388">
        <v>1.3079210693187206E-3</v>
      </c>
    </row>
    <row r="193" spans="1:5" ht="14.25" customHeight="1" x14ac:dyDescent="0.2">
      <c r="A193" s="387" t="s">
        <v>156</v>
      </c>
      <c r="B193" s="388">
        <v>-7.0043599262110193E-3</v>
      </c>
      <c r="C193" s="388">
        <v>-2.9247178769707602E-2</v>
      </c>
      <c r="D193" s="388">
        <v>5.1280867156962137E-3</v>
      </c>
      <c r="E193" s="388">
        <v>2.0451431572375552E-2</v>
      </c>
    </row>
    <row r="194" spans="1:5" ht="14.25" customHeight="1" x14ac:dyDescent="0.2">
      <c r="A194" s="384" t="s">
        <v>32</v>
      </c>
      <c r="B194" s="388"/>
      <c r="C194" s="388"/>
      <c r="D194" s="388"/>
      <c r="E194" s="388"/>
    </row>
    <row r="195" spans="1:5" ht="14.25" customHeight="1" x14ac:dyDescent="0.2">
      <c r="A195" s="387" t="s">
        <v>33</v>
      </c>
      <c r="B195" s="388">
        <f t="array" ref="B195:E201">TRANSPOSE('Individ-I&amp;O Tables'!I213:O216)</f>
        <v>6.5891366602631425E-3</v>
      </c>
      <c r="C195" s="388">
        <v>8.8168412095951845E-2</v>
      </c>
      <c r="D195" s="388">
        <v>-3.7908649941021604E-2</v>
      </c>
      <c r="E195" s="388">
        <v>7.7281584579108095E-2</v>
      </c>
    </row>
    <row r="196" spans="1:5" ht="14.25" customHeight="1" x14ac:dyDescent="0.2">
      <c r="A196" s="387" t="s">
        <v>414</v>
      </c>
      <c r="B196" s="388">
        <v>6.8398243108759426E-3</v>
      </c>
      <c r="C196" s="388">
        <v>-2.5803553486110427E-3</v>
      </c>
      <c r="D196" s="388">
        <v>1.1978104125141564E-2</v>
      </c>
      <c r="E196" s="388">
        <v>-5.4022280386513898E-4</v>
      </c>
    </row>
    <row r="197" spans="1:5" ht="14.25" customHeight="1" x14ac:dyDescent="0.2">
      <c r="A197" s="387" t="s">
        <v>415</v>
      </c>
      <c r="B197" s="388">
        <v>-2.5681417162976426E-3</v>
      </c>
      <c r="C197" s="388">
        <v>-1.2544052897720604E-2</v>
      </c>
      <c r="D197" s="388">
        <v>2.8732643826603387E-3</v>
      </c>
      <c r="E197" s="388">
        <v>1.6033222390847127E-3</v>
      </c>
    </row>
    <row r="198" spans="1:5" ht="14.25" customHeight="1" x14ac:dyDescent="0.2">
      <c r="A198" s="387" t="s">
        <v>416</v>
      </c>
      <c r="B198" s="388">
        <v>2.739134874461539E-2</v>
      </c>
      <c r="C198" s="388">
        <v>-3.638755045656273E-2</v>
      </c>
      <c r="D198" s="388">
        <v>6.2179839217985269E-2</v>
      </c>
      <c r="E198" s="388">
        <v>5.2965299198099405E-2</v>
      </c>
    </row>
    <row r="199" spans="1:5" ht="14.25" customHeight="1" x14ac:dyDescent="0.2">
      <c r="A199" s="387" t="s">
        <v>416</v>
      </c>
      <c r="B199" s="388">
        <v>1.9570722477740974E-2</v>
      </c>
      <c r="C199" s="388">
        <v>1.3402632755015367E-3</v>
      </c>
      <c r="D199" s="388">
        <v>2.951460931532612E-2</v>
      </c>
      <c r="E199" s="388">
        <v>2.7491489270852643E-2</v>
      </c>
    </row>
    <row r="200" spans="1:5" ht="14.25" customHeight="1" x14ac:dyDescent="0.2">
      <c r="A200" s="387" t="s">
        <v>34</v>
      </c>
      <c r="B200" s="388">
        <v>2.0971307688332448E-2</v>
      </c>
      <c r="C200" s="388">
        <v>4.0911544575477132E-2</v>
      </c>
      <c r="D200" s="388">
        <v>1.0094814840798978E-2</v>
      </c>
      <c r="E200" s="388">
        <v>1.1683577813269886E-2</v>
      </c>
    </row>
    <row r="201" spans="1:5" ht="14.25" customHeight="1" x14ac:dyDescent="0.2">
      <c r="A201" s="387" t="s">
        <v>349</v>
      </c>
      <c r="B201" s="388">
        <v>1.1479107031157723E-2</v>
      </c>
      <c r="C201" s="388">
        <v>1.6033600092097183E-2</v>
      </c>
      <c r="D201" s="388">
        <v>8.9948380888271173E-3</v>
      </c>
      <c r="E201" s="388">
        <v>6.5894003611778208E-3</v>
      </c>
    </row>
    <row r="202" spans="1:5" ht="14.25" customHeight="1" x14ac:dyDescent="0.2">
      <c r="A202" s="384" t="s">
        <v>56</v>
      </c>
      <c r="B202" s="388"/>
      <c r="C202" s="388"/>
      <c r="D202" s="388"/>
      <c r="E202" s="388"/>
    </row>
    <row r="203" spans="1:5" ht="14.25" customHeight="1" x14ac:dyDescent="0.2">
      <c r="A203" s="387" t="s">
        <v>54</v>
      </c>
      <c r="B203" s="388">
        <f t="array" ref="B203:E209">TRANSPOSE('Individ-I&amp;O Tables'!Q213:W216)</f>
        <v>2.8184464478822834E-3</v>
      </c>
      <c r="C203" s="388">
        <v>-7.7815970580121546E-2</v>
      </c>
      <c r="D203" s="388">
        <v>4.680085573588437E-2</v>
      </c>
      <c r="E203" s="388">
        <v>-7.9165657615636459E-2</v>
      </c>
    </row>
    <row r="204" spans="1:5" ht="14.25" customHeight="1" x14ac:dyDescent="0.2">
      <c r="A204" s="387" t="s">
        <v>417</v>
      </c>
      <c r="B204" s="388">
        <v>2.5677779785318717E-3</v>
      </c>
      <c r="C204" s="388">
        <v>1.2932825002387292E-2</v>
      </c>
      <c r="D204" s="388">
        <v>-3.0858840344801779E-3</v>
      </c>
      <c r="E204" s="388">
        <v>-1.3431282936697704E-3</v>
      </c>
    </row>
    <row r="205" spans="1:5" ht="14.25" customHeight="1" x14ac:dyDescent="0.2">
      <c r="A205" s="387" t="s">
        <v>418</v>
      </c>
      <c r="B205" s="388">
        <v>1.1975715629297582E-2</v>
      </c>
      <c r="C205" s="388">
        <v>2.2896517612227441E-2</v>
      </c>
      <c r="D205" s="388">
        <v>6.0189145476994823E-3</v>
      </c>
      <c r="E205" s="388">
        <v>-3.487164478196361E-3</v>
      </c>
    </row>
    <row r="206" spans="1:5" ht="14.25" customHeight="1" x14ac:dyDescent="0.2">
      <c r="A206" s="387" t="s">
        <v>419</v>
      </c>
      <c r="B206" s="388">
        <v>-1.7983747952460001E-2</v>
      </c>
      <c r="C206" s="388">
        <v>4.6739985199120225E-2</v>
      </c>
      <c r="D206" s="388">
        <v>-5.3287602398776494E-2</v>
      </c>
      <c r="E206" s="388">
        <v>-5.4849061624408856E-2</v>
      </c>
    </row>
    <row r="207" spans="1:5" ht="14.25" customHeight="1" x14ac:dyDescent="0.2">
      <c r="A207" s="387" t="s">
        <v>420</v>
      </c>
      <c r="B207" s="388">
        <v>-1.0163122873828822E-2</v>
      </c>
      <c r="C207" s="388">
        <v>9.0120631919517816E-3</v>
      </c>
      <c r="D207" s="388">
        <v>-2.0622315273345515E-2</v>
      </c>
      <c r="E207" s="388">
        <v>-2.9375124155249132E-2</v>
      </c>
    </row>
    <row r="208" spans="1:5" ht="14.25" customHeight="1" x14ac:dyDescent="0.2">
      <c r="A208" s="387" t="s">
        <v>55</v>
      </c>
      <c r="B208" s="388">
        <v>-1.1563737474276125E-2</v>
      </c>
      <c r="C208" s="388">
        <v>-3.0559081680985548E-2</v>
      </c>
      <c r="D208" s="388">
        <v>-1.2026406342528031E-3</v>
      </c>
      <c r="E208" s="388">
        <v>-1.3567619255917944E-2</v>
      </c>
    </row>
    <row r="209" spans="1:5" ht="14.25" customHeight="1" x14ac:dyDescent="0.2">
      <c r="A209" s="389" t="s">
        <v>348</v>
      </c>
      <c r="B209" s="390">
        <v>-2.0715152762616818E-3</v>
      </c>
      <c r="C209" s="390">
        <v>-5.6812557477755911E-3</v>
      </c>
      <c r="D209" s="390">
        <v>-1.0256592816318383E-4</v>
      </c>
      <c r="E209" s="390">
        <v>-8.4733477019760303E-3</v>
      </c>
    </row>
    <row r="212" spans="1:5" ht="14.25" customHeight="1" x14ac:dyDescent="0.25">
      <c r="A212" s="379" t="s">
        <v>357</v>
      </c>
      <c r="B212" s="380"/>
      <c r="C212" s="380"/>
      <c r="D212" s="380"/>
      <c r="E212" s="380"/>
    </row>
    <row r="213" spans="1:5" ht="14.25" customHeight="1" x14ac:dyDescent="0.2">
      <c r="A213" s="381"/>
      <c r="B213" s="382" t="s">
        <v>495</v>
      </c>
      <c r="C213" s="383" t="s">
        <v>293</v>
      </c>
      <c r="D213" s="382" t="s">
        <v>496</v>
      </c>
      <c r="E213" s="382" t="s">
        <v>575</v>
      </c>
    </row>
    <row r="214" spans="1:5" ht="14.25" customHeight="1" x14ac:dyDescent="0.2">
      <c r="A214" s="384" t="s">
        <v>53</v>
      </c>
      <c r="B214" s="385"/>
      <c r="C214" s="386"/>
      <c r="D214" s="385"/>
      <c r="E214" s="385"/>
    </row>
    <row r="215" spans="1:5" ht="14.25" customHeight="1" x14ac:dyDescent="0.2">
      <c r="A215" s="387" t="s">
        <v>28</v>
      </c>
      <c r="B215" s="388">
        <f t="array" ref="B215:E219">TRANSPOSE('Individ-I&amp;O Tables'!B240:F243)</f>
        <v>1.3319232002041649E-3</v>
      </c>
      <c r="C215" s="388">
        <v>3.2974966802741591E-3</v>
      </c>
      <c r="D215" s="388">
        <v>2.0873835444987834E-4</v>
      </c>
      <c r="E215" s="388">
        <v>2.7279266419212432E-2</v>
      </c>
    </row>
    <row r="216" spans="1:5" ht="14.25" customHeight="1" x14ac:dyDescent="0.2">
      <c r="A216" s="387" t="s">
        <v>29</v>
      </c>
      <c r="B216" s="388">
        <v>1.3766516648700327E-2</v>
      </c>
      <c r="C216" s="388">
        <v>3.2903935200597013E-2</v>
      </c>
      <c r="D216" s="388">
        <v>2.8308489047593624E-3</v>
      </c>
      <c r="E216" s="388">
        <v>0</v>
      </c>
    </row>
    <row r="217" spans="1:5" ht="14.25" customHeight="1" x14ac:dyDescent="0.2">
      <c r="A217" s="387" t="s">
        <v>30</v>
      </c>
      <c r="B217" s="388">
        <v>1.5543730416619684E-2</v>
      </c>
      <c r="C217" s="388">
        <v>1.0819585301922048E-2</v>
      </c>
      <c r="D217" s="388">
        <v>1.8243241910732618E-2</v>
      </c>
      <c r="E217" s="388">
        <v>1.1950144000920484E-2</v>
      </c>
    </row>
    <row r="218" spans="1:5" ht="14.25" customHeight="1" x14ac:dyDescent="0.2">
      <c r="A218" s="387" t="s">
        <v>31</v>
      </c>
      <c r="B218" s="388">
        <v>1.1367090582283348E-2</v>
      </c>
      <c r="C218" s="388">
        <v>1.0823490026029248E-2</v>
      </c>
      <c r="D218" s="388">
        <v>1.167771947157141E-2</v>
      </c>
      <c r="E218" s="388">
        <v>1.1767559074140333E-2</v>
      </c>
    </row>
    <row r="219" spans="1:5" ht="14.25" customHeight="1" x14ac:dyDescent="0.2">
      <c r="A219" s="387" t="s">
        <v>156</v>
      </c>
      <c r="B219" s="388">
        <v>-1.8869247747742741E-2</v>
      </c>
      <c r="C219" s="388">
        <v>-4.2108052919287875E-2</v>
      </c>
      <c r="D219" s="388">
        <v>-5.589930506859804E-3</v>
      </c>
      <c r="E219" s="388">
        <v>-0.15884410904104271</v>
      </c>
    </row>
    <row r="220" spans="1:5" ht="14.25" customHeight="1" x14ac:dyDescent="0.2">
      <c r="A220" s="384" t="s">
        <v>32</v>
      </c>
      <c r="B220" s="388"/>
      <c r="C220" s="388"/>
      <c r="D220" s="388"/>
      <c r="E220" s="388"/>
    </row>
    <row r="221" spans="1:5" ht="14.25" customHeight="1" x14ac:dyDescent="0.2">
      <c r="A221" s="387" t="s">
        <v>33</v>
      </c>
      <c r="B221" s="388">
        <f t="array" ref="B221:E227">TRANSPOSE('Individ-I&amp;O Tables'!I240:O243)</f>
        <v>7.922869087321073E-3</v>
      </c>
      <c r="C221" s="388">
        <v>6.1363317884742911E-2</v>
      </c>
      <c r="D221" s="388">
        <v>-2.2614530225491404E-2</v>
      </c>
      <c r="E221" s="388">
        <v>6.8173286557496951E-2</v>
      </c>
    </row>
    <row r="222" spans="1:5" ht="14.25" customHeight="1" x14ac:dyDescent="0.2">
      <c r="A222" s="387" t="s">
        <v>414</v>
      </c>
      <c r="B222" s="388">
        <v>8.6224827911619197E-3</v>
      </c>
      <c r="C222" s="388">
        <v>9.5307263246402953E-3</v>
      </c>
      <c r="D222" s="388">
        <v>8.1034864863171411E-3</v>
      </c>
      <c r="E222" s="388">
        <v>-4.9828420792824117E-3</v>
      </c>
    </row>
    <row r="223" spans="1:5" ht="14.25" customHeight="1" x14ac:dyDescent="0.2">
      <c r="A223" s="387" t="s">
        <v>415</v>
      </c>
      <c r="B223" s="388">
        <v>2.0455135559221938E-3</v>
      </c>
      <c r="C223" s="388">
        <v>-1.9078615929132431E-3</v>
      </c>
      <c r="D223" s="388">
        <v>4.3045850695424452E-3</v>
      </c>
      <c r="E223" s="388">
        <v>4.9808318566284598E-3</v>
      </c>
    </row>
    <row r="224" spans="1:5" ht="14.25" customHeight="1" x14ac:dyDescent="0.2">
      <c r="A224" s="387" t="s">
        <v>416</v>
      </c>
      <c r="B224" s="388">
        <v>3.1456584581861402E-2</v>
      </c>
      <c r="C224" s="388">
        <v>-4.0688481934476094E-3</v>
      </c>
      <c r="D224" s="388">
        <v>5.1756831882037994E-2</v>
      </c>
      <c r="E224" s="388">
        <v>0</v>
      </c>
    </row>
    <row r="225" spans="1:5" ht="14.25" customHeight="1" x14ac:dyDescent="0.2">
      <c r="A225" s="387" t="s">
        <v>416</v>
      </c>
      <c r="B225" s="388">
        <v>4.7522355867220992E-2</v>
      </c>
      <c r="C225" s="388">
        <v>4.8324043628495343E-2</v>
      </c>
      <c r="D225" s="388">
        <v>4.7064248575064221E-2</v>
      </c>
      <c r="E225" s="388">
        <v>4.8351474500096921E-2</v>
      </c>
    </row>
    <row r="226" spans="1:5" ht="14.25" customHeight="1" x14ac:dyDescent="0.2">
      <c r="A226" s="387" t="s">
        <v>34</v>
      </c>
      <c r="B226" s="388">
        <v>2.5610858005714297E-2</v>
      </c>
      <c r="C226" s="388">
        <v>3.28086902213564E-2</v>
      </c>
      <c r="D226" s="388">
        <v>2.1497811025347376E-2</v>
      </c>
      <c r="E226" s="388">
        <v>1.4771461654322608E-2</v>
      </c>
    </row>
    <row r="227" spans="1:5" ht="14.25" customHeight="1" x14ac:dyDescent="0.2">
      <c r="A227" s="387" t="s">
        <v>349</v>
      </c>
      <c r="B227" s="388">
        <v>1.265540451024715E-2</v>
      </c>
      <c r="C227" s="388">
        <v>1.252564226673737E-2</v>
      </c>
      <c r="D227" s="388">
        <v>1.2729554363681315E-2</v>
      </c>
      <c r="E227" s="388">
        <v>8.1722975539969475E-3</v>
      </c>
    </row>
    <row r="228" spans="1:5" ht="14.25" customHeight="1" x14ac:dyDescent="0.2">
      <c r="A228" s="384" t="s">
        <v>56</v>
      </c>
      <c r="B228" s="388"/>
      <c r="C228" s="388"/>
      <c r="D228" s="388"/>
      <c r="E228" s="388"/>
    </row>
    <row r="229" spans="1:5" ht="14.25" customHeight="1" x14ac:dyDescent="0.2">
      <c r="A229" s="387" t="s">
        <v>54</v>
      </c>
      <c r="B229" s="388">
        <f t="array" ref="B229:E235">TRANSPOSE('Individ-I&amp;O Tables'!Q240:W243)</f>
        <v>6.7410528455043167E-3</v>
      </c>
      <c r="C229" s="388">
        <v>-3.8216157444412875E-2</v>
      </c>
      <c r="D229" s="388">
        <v>3.2430887296885563E-2</v>
      </c>
      <c r="E229" s="388">
        <v>-4.7852851970050694E-2</v>
      </c>
    </row>
    <row r="230" spans="1:5" ht="14.25" customHeight="1" x14ac:dyDescent="0.2">
      <c r="A230" s="387" t="s">
        <v>417</v>
      </c>
      <c r="B230" s="388">
        <v>6.0414688497652498E-3</v>
      </c>
      <c r="C230" s="388">
        <v>1.3616478989051155E-2</v>
      </c>
      <c r="D230" s="388">
        <v>1.7128916273161589E-3</v>
      </c>
      <c r="E230" s="388">
        <v>2.5303372534203155E-2</v>
      </c>
    </row>
    <row r="231" spans="1:5" ht="14.25" customHeight="1" x14ac:dyDescent="0.2">
      <c r="A231" s="387" t="s">
        <v>418</v>
      </c>
      <c r="B231" s="388">
        <v>1.2618406394427593E-2</v>
      </c>
      <c r="C231" s="388">
        <v>2.50550414011282E-2</v>
      </c>
      <c r="D231" s="388">
        <v>5.5117578191701067E-3</v>
      </c>
      <c r="E231" s="388">
        <v>1.5339584025091883E-2</v>
      </c>
    </row>
    <row r="232" spans="1:5" ht="14.25" customHeight="1" x14ac:dyDescent="0.2">
      <c r="A232" s="387" t="s">
        <v>419</v>
      </c>
      <c r="B232" s="388">
        <v>-1.6792667719739116E-2</v>
      </c>
      <c r="C232" s="388">
        <v>2.7215979599236533E-2</v>
      </c>
      <c r="D232" s="388">
        <v>-4.1940466187725192E-2</v>
      </c>
      <c r="E232" s="388">
        <v>2.032051704531692E-2</v>
      </c>
    </row>
    <row r="233" spans="1:5" ht="14.25" customHeight="1" x14ac:dyDescent="0.2">
      <c r="A233" s="387" t="s">
        <v>420</v>
      </c>
      <c r="B233" s="388">
        <v>-3.2858450157828324E-2</v>
      </c>
      <c r="C233" s="388">
        <v>-2.5176901091591788E-2</v>
      </c>
      <c r="D233" s="388">
        <v>-3.7247906767106348E-2</v>
      </c>
      <c r="E233" s="388">
        <v>-2.8031340205584756E-2</v>
      </c>
    </row>
    <row r="234" spans="1:5" ht="14.25" customHeight="1" x14ac:dyDescent="0.2">
      <c r="A234" s="387" t="s">
        <v>55</v>
      </c>
      <c r="B234" s="388">
        <v>-1.0946935619124911E-2</v>
      </c>
      <c r="C234" s="388">
        <v>-9.6615001834305363E-3</v>
      </c>
      <c r="D234" s="388">
        <v>-1.1681470153807405E-2</v>
      </c>
      <c r="E234" s="388">
        <v>5.5491285500403296E-3</v>
      </c>
    </row>
    <row r="235" spans="1:5" ht="14.25" customHeight="1" x14ac:dyDescent="0.2">
      <c r="A235" s="389" t="s">
        <v>348</v>
      </c>
      <c r="B235" s="390">
        <v>2.0084703992290192E-3</v>
      </c>
      <c r="C235" s="390">
        <v>1.062141761059964E-2</v>
      </c>
      <c r="D235" s="390">
        <v>-2.9132137215541936E-3</v>
      </c>
      <c r="E235" s="390">
        <v>1.2147645934523931E-2</v>
      </c>
    </row>
    <row r="238" spans="1:5" ht="14.25" customHeight="1" x14ac:dyDescent="0.25">
      <c r="A238" s="379" t="s">
        <v>358</v>
      </c>
      <c r="B238" s="380"/>
      <c r="C238" s="380"/>
      <c r="D238" s="380"/>
      <c r="E238" s="380"/>
    </row>
    <row r="239" spans="1:5" ht="14.25" customHeight="1" x14ac:dyDescent="0.2">
      <c r="A239" s="381"/>
      <c r="B239" s="382" t="s">
        <v>495</v>
      </c>
      <c r="C239" s="383" t="s">
        <v>293</v>
      </c>
      <c r="D239" s="382" t="s">
        <v>496</v>
      </c>
      <c r="E239" s="382" t="s">
        <v>575</v>
      </c>
    </row>
    <row r="240" spans="1:5" ht="14.25" customHeight="1" x14ac:dyDescent="0.2">
      <c r="A240" s="384" t="s">
        <v>53</v>
      </c>
      <c r="B240" s="385"/>
      <c r="C240" s="386"/>
      <c r="D240" s="385"/>
      <c r="E240" s="385"/>
    </row>
    <row r="241" spans="1:5" ht="14.25" customHeight="1" x14ac:dyDescent="0.2">
      <c r="A241" s="387" t="s">
        <v>28</v>
      </c>
      <c r="B241" s="388">
        <f t="array" ref="B241:E245">TRANSPOSE('Individ-I&amp;O Tables'!B267:F270)</f>
        <v>5.0317639419483378E-3</v>
      </c>
      <c r="C241" s="388">
        <v>9.5121516974358642E-3</v>
      </c>
      <c r="D241" s="388">
        <v>2.4715423673840318E-3</v>
      </c>
      <c r="E241" s="388">
        <v>5.7547780976394697E-3</v>
      </c>
    </row>
    <row r="242" spans="1:5" ht="14.25" customHeight="1" x14ac:dyDescent="0.2">
      <c r="A242" s="387" t="s">
        <v>29</v>
      </c>
      <c r="B242" s="388">
        <v>1.5638760103339578E-2</v>
      </c>
      <c r="C242" s="388">
        <v>3.2590077901372513E-2</v>
      </c>
      <c r="D242" s="388">
        <v>5.9522927901779063E-3</v>
      </c>
      <c r="E242" s="388">
        <v>0</v>
      </c>
    </row>
    <row r="243" spans="1:5" ht="14.25" customHeight="1" x14ac:dyDescent="0.2">
      <c r="A243" s="387" t="s">
        <v>30</v>
      </c>
      <c r="B243" s="388">
        <v>1.9806229127559322E-2</v>
      </c>
      <c r="C243" s="388">
        <v>1.8869958467071141E-2</v>
      </c>
      <c r="D243" s="388">
        <v>2.0341240933552569E-2</v>
      </c>
      <c r="E243" s="388">
        <v>2.0181688953031678E-2</v>
      </c>
    </row>
    <row r="244" spans="1:5" ht="14.25" customHeight="1" x14ac:dyDescent="0.2">
      <c r="A244" s="387" t="s">
        <v>31</v>
      </c>
      <c r="B244" s="388">
        <v>4.6851773498911243E-3</v>
      </c>
      <c r="C244" s="388">
        <v>4.4060761771725814E-3</v>
      </c>
      <c r="D244" s="388">
        <v>4.844663734301727E-3</v>
      </c>
      <c r="E244" s="388">
        <v>5.6808208379477273E-3</v>
      </c>
    </row>
    <row r="245" spans="1:5" ht="14.25" customHeight="1" x14ac:dyDescent="0.2">
      <c r="A245" s="387" t="s">
        <v>156</v>
      </c>
      <c r="B245" s="388">
        <v>2.0114956678145009E-2</v>
      </c>
      <c r="C245" s="388">
        <v>3.0028067849433796E-2</v>
      </c>
      <c r="D245" s="388">
        <v>1.4450321723122847E-2</v>
      </c>
      <c r="E245" s="388">
        <v>8.2542164967249587E-2</v>
      </c>
    </row>
    <row r="246" spans="1:5" ht="14.25" customHeight="1" x14ac:dyDescent="0.2">
      <c r="A246" s="384" t="s">
        <v>32</v>
      </c>
      <c r="B246" s="388"/>
      <c r="C246" s="388"/>
      <c r="D246" s="388"/>
      <c r="E246" s="388"/>
    </row>
    <row r="247" spans="1:5" ht="14.25" customHeight="1" x14ac:dyDescent="0.2">
      <c r="A247" s="387" t="s">
        <v>33</v>
      </c>
      <c r="B247" s="388">
        <f t="array" ref="B247:E253">TRANSPOSE('Individ-I&amp;O Tables'!I267:O270)</f>
        <v>1.502425223373749E-2</v>
      </c>
      <c r="C247" s="388">
        <v>2.7080029791162388E-2</v>
      </c>
      <c r="D247" s="388">
        <v>8.1352364866375468E-3</v>
      </c>
      <c r="E247" s="388">
        <v>0.11433651975216585</v>
      </c>
    </row>
    <row r="248" spans="1:5" ht="14.25" customHeight="1" x14ac:dyDescent="0.2">
      <c r="A248" s="387" t="s">
        <v>414</v>
      </c>
      <c r="B248" s="388">
        <v>1.8261487138988054E-3</v>
      </c>
      <c r="C248" s="388">
        <v>1.2321012032496987E-3</v>
      </c>
      <c r="D248" s="388">
        <v>2.165604434269722E-3</v>
      </c>
      <c r="E248" s="388">
        <v>9.9044067580239988E-3</v>
      </c>
    </row>
    <row r="249" spans="1:5" ht="14.25" customHeight="1" x14ac:dyDescent="0.2">
      <c r="A249" s="387" t="s">
        <v>415</v>
      </c>
      <c r="B249" s="388">
        <v>1.130124722558289E-3</v>
      </c>
      <c r="C249" s="388">
        <v>8.2561834883199765E-4</v>
      </c>
      <c r="D249" s="388">
        <v>1.3041283646875912E-3</v>
      </c>
      <c r="E249" s="388">
        <v>-1.7469631837590348E-4</v>
      </c>
    </row>
    <row r="250" spans="1:5" ht="14.25" customHeight="1" x14ac:dyDescent="0.2">
      <c r="A250" s="387" t="s">
        <v>416</v>
      </c>
      <c r="B250" s="388">
        <v>9.3485414387382434E-2</v>
      </c>
      <c r="C250" s="388">
        <v>5.9110954468862921E-2</v>
      </c>
      <c r="D250" s="388">
        <v>0.11312796291225073</v>
      </c>
      <c r="E250" s="388">
        <v>-1.6129474310410067E-2</v>
      </c>
    </row>
    <row r="251" spans="1:5" ht="14.25" customHeight="1" x14ac:dyDescent="0.2">
      <c r="A251" s="387" t="s">
        <v>416</v>
      </c>
      <c r="B251" s="388">
        <v>5.6832480665391774E-2</v>
      </c>
      <c r="C251" s="388">
        <v>5.9347978607585235E-2</v>
      </c>
      <c r="D251" s="388">
        <v>5.5395053269852647E-2</v>
      </c>
      <c r="E251" s="388">
        <v>4.9885826736659297E-2</v>
      </c>
    </row>
    <row r="252" spans="1:5" ht="14.25" customHeight="1" x14ac:dyDescent="0.2">
      <c r="A252" s="387" t="s">
        <v>34</v>
      </c>
      <c r="B252" s="388">
        <v>2.6838742157252408E-2</v>
      </c>
      <c r="C252" s="388">
        <v>3.0275777967708487E-2</v>
      </c>
      <c r="D252" s="388">
        <v>2.4874721694134648E-2</v>
      </c>
      <c r="E252" s="388">
        <v>3.0166839237148295E-2</v>
      </c>
    </row>
    <row r="253" spans="1:5" ht="14.25" customHeight="1" x14ac:dyDescent="0.2">
      <c r="A253" s="387" t="s">
        <v>349</v>
      </c>
      <c r="B253" s="388">
        <v>2.1289222741382556E-2</v>
      </c>
      <c r="C253" s="388">
        <v>2.2598295450993251E-2</v>
      </c>
      <c r="D253" s="388">
        <v>2.0541181193033581E-2</v>
      </c>
      <c r="E253" s="388">
        <v>2.0691545809752691E-2</v>
      </c>
    </row>
    <row r="254" spans="1:5" ht="14.25" customHeight="1" x14ac:dyDescent="0.2">
      <c r="A254" s="384" t="s">
        <v>56</v>
      </c>
      <c r="B254" s="388"/>
      <c r="C254" s="388"/>
      <c r="D254" s="388"/>
      <c r="E254" s="388"/>
    </row>
    <row r="255" spans="1:5" ht="14.25" customHeight="1" x14ac:dyDescent="0.2">
      <c r="A255" s="387" t="s">
        <v>54</v>
      </c>
      <c r="B255" s="388">
        <f t="array" ref="B255:E261">TRANSPOSE('Individ-I&amp;O Tables'!Q267:W270)</f>
        <v>-5.4554330864732947E-3</v>
      </c>
      <c r="C255" s="388">
        <v>-1.2405835040038725E-2</v>
      </c>
      <c r="D255" s="388">
        <v>-1.483774827293052E-3</v>
      </c>
      <c r="E255" s="388">
        <v>-0.12093756588027051</v>
      </c>
    </row>
    <row r="256" spans="1:5" ht="14.25" customHeight="1" x14ac:dyDescent="0.2">
      <c r="A256" s="387" t="s">
        <v>417</v>
      </c>
      <c r="B256" s="388">
        <v>7.7426962665875215E-3</v>
      </c>
      <c r="C256" s="388">
        <v>1.3442061324464225E-2</v>
      </c>
      <c r="D256" s="388">
        <v>4.4859162335151147E-3</v>
      </c>
      <c r="E256" s="388">
        <v>-1.6504284582966308E-2</v>
      </c>
    </row>
    <row r="257" spans="1:5" ht="14.25" customHeight="1" x14ac:dyDescent="0.2">
      <c r="A257" s="387" t="s">
        <v>418</v>
      </c>
      <c r="B257" s="388">
        <v>8.4386864879823827E-3</v>
      </c>
      <c r="C257" s="388">
        <v>1.3848701177728108E-2</v>
      </c>
      <c r="D257" s="388">
        <v>5.3472495224134069E-3</v>
      </c>
      <c r="E257" s="388">
        <v>-6.4261609760633822E-3</v>
      </c>
    </row>
    <row r="258" spans="1:5" ht="14.25" customHeight="1" x14ac:dyDescent="0.2">
      <c r="A258" s="387" t="s">
        <v>419</v>
      </c>
      <c r="B258" s="388">
        <v>-8.3916615556858518E-2</v>
      </c>
      <c r="C258" s="388">
        <v>-4.4436815176988331E-2</v>
      </c>
      <c r="D258" s="388">
        <v>-0.10647650148821293</v>
      </c>
      <c r="E258" s="388">
        <v>9.5281977505367113E-3</v>
      </c>
    </row>
    <row r="259" spans="1:5" ht="14.25" customHeight="1" x14ac:dyDescent="0.2">
      <c r="A259" s="387" t="s">
        <v>420</v>
      </c>
      <c r="B259" s="388">
        <v>-4.7263673028596236E-2</v>
      </c>
      <c r="C259" s="388">
        <v>-4.4673809533238747E-2</v>
      </c>
      <c r="D259" s="388">
        <v>-4.8743595025943373E-2</v>
      </c>
      <c r="E259" s="388">
        <v>-5.6486661761863906E-2</v>
      </c>
    </row>
    <row r="260" spans="1:5" ht="14.25" customHeight="1" x14ac:dyDescent="0.2">
      <c r="A260" s="387" t="s">
        <v>55</v>
      </c>
      <c r="B260" s="388">
        <v>-1.726995130247751E-2</v>
      </c>
      <c r="C260" s="388">
        <v>-1.5601546193285879E-2</v>
      </c>
      <c r="D260" s="388">
        <v>-1.8223325650587017E-2</v>
      </c>
      <c r="E260" s="388">
        <v>-3.676818389638066E-2</v>
      </c>
    </row>
    <row r="261" spans="1:5" ht="14.25" customHeight="1" x14ac:dyDescent="0.2">
      <c r="A261" s="389" t="s">
        <v>348</v>
      </c>
      <c r="B261" s="390">
        <v>-1.172039933915151E-2</v>
      </c>
      <c r="C261" s="390">
        <v>-7.9240376122097674E-3</v>
      </c>
      <c r="D261" s="390">
        <v>-1.3889748897403929E-2</v>
      </c>
      <c r="E261" s="390">
        <v>-2.7292098420673219E-2</v>
      </c>
    </row>
    <row r="264" spans="1:5" ht="14.25" customHeight="1" x14ac:dyDescent="0.25">
      <c r="A264" s="379" t="s">
        <v>359</v>
      </c>
      <c r="B264" s="380"/>
      <c r="C264" s="380"/>
      <c r="D264" s="380"/>
      <c r="E264" s="380"/>
    </row>
    <row r="265" spans="1:5" ht="14.25" customHeight="1" x14ac:dyDescent="0.2">
      <c r="A265" s="381"/>
      <c r="B265" s="382" t="s">
        <v>495</v>
      </c>
      <c r="C265" s="383" t="s">
        <v>293</v>
      </c>
      <c r="D265" s="382" t="s">
        <v>496</v>
      </c>
      <c r="E265" s="382" t="s">
        <v>575</v>
      </c>
    </row>
    <row r="266" spans="1:5" ht="14.25" customHeight="1" x14ac:dyDescent="0.2">
      <c r="A266" s="384" t="s">
        <v>53</v>
      </c>
      <c r="B266" s="385"/>
      <c r="C266" s="386"/>
      <c r="D266" s="385"/>
      <c r="E266" s="385"/>
    </row>
    <row r="267" spans="1:5" ht="14.25" customHeight="1" x14ac:dyDescent="0.2">
      <c r="A267" s="387" t="s">
        <v>28</v>
      </c>
      <c r="B267" s="388">
        <f t="array" ref="B267:E271">TRANSPOSE('Individ-I&amp;O Tables'!B294:F297)</f>
        <v>-6.4999362871148748E-3</v>
      </c>
      <c r="C267" s="388">
        <v>9.7232489599551151E-4</v>
      </c>
      <c r="D267" s="388">
        <v>-1.0575715114266001E-2</v>
      </c>
      <c r="E267" s="388">
        <v>3.4845587544547808E-3</v>
      </c>
    </row>
    <row r="268" spans="1:5" ht="14.25" customHeight="1" x14ac:dyDescent="0.2">
      <c r="A268" s="387" t="s">
        <v>29</v>
      </c>
      <c r="B268" s="388">
        <v>8.455911719731677E-3</v>
      </c>
      <c r="C268" s="388">
        <v>2.395841653923975E-2</v>
      </c>
      <c r="D268" s="388">
        <v>0</v>
      </c>
      <c r="E268" s="388">
        <v>0</v>
      </c>
    </row>
    <row r="269" spans="1:5" ht="14.25" customHeight="1" x14ac:dyDescent="0.2">
      <c r="A269" s="387" t="s">
        <v>30</v>
      </c>
      <c r="B269" s="388">
        <v>1.0853871430341928E-2</v>
      </c>
      <c r="C269" s="388">
        <v>1.3421611002192239E-2</v>
      </c>
      <c r="D269" s="388">
        <v>9.4532862093326692E-3</v>
      </c>
      <c r="E269" s="388">
        <v>8.503284310069803E-3</v>
      </c>
    </row>
    <row r="270" spans="1:5" ht="14.25" customHeight="1" x14ac:dyDescent="0.2">
      <c r="A270" s="387" t="s">
        <v>31</v>
      </c>
      <c r="B270" s="388">
        <v>3.6826339800136694E-3</v>
      </c>
      <c r="C270" s="388">
        <v>5.4452381196518837E-3</v>
      </c>
      <c r="D270" s="388">
        <v>2.7212135402110075E-3</v>
      </c>
      <c r="E270" s="388">
        <v>3.3825505043724698E-3</v>
      </c>
    </row>
    <row r="271" spans="1:5" ht="14.25" customHeight="1" x14ac:dyDescent="0.2">
      <c r="A271" s="387" t="s">
        <v>156</v>
      </c>
      <c r="B271" s="388">
        <v>5.4741934887232238E-3</v>
      </c>
      <c r="C271" s="388">
        <v>-1.7263997252472244E-2</v>
      </c>
      <c r="D271" s="388">
        <v>1.7876842983920744E-2</v>
      </c>
      <c r="E271" s="388">
        <v>5.8930430592149162E-2</v>
      </c>
    </row>
    <row r="272" spans="1:5" ht="14.25" customHeight="1" x14ac:dyDescent="0.2">
      <c r="A272" s="384" t="s">
        <v>32</v>
      </c>
      <c r="B272" s="388"/>
      <c r="C272" s="388"/>
      <c r="D272" s="388"/>
      <c r="E272" s="388"/>
    </row>
    <row r="273" spans="1:5" ht="14.25" customHeight="1" x14ac:dyDescent="0.2">
      <c r="A273" s="387" t="s">
        <v>33</v>
      </c>
      <c r="B273" s="388">
        <f t="array" ref="B273:E279">TRANSPOSE('Individ-I&amp;O Tables'!I294:O297)</f>
        <v>3.2719078185251362E-2</v>
      </c>
      <c r="C273" s="388">
        <v>6.3226549570598312E-2</v>
      </c>
      <c r="D273" s="388">
        <v>1.6078639247789392E-2</v>
      </c>
      <c r="E273" s="388">
        <v>0.15119198133500486</v>
      </c>
    </row>
    <row r="274" spans="1:5" ht="14.25" customHeight="1" x14ac:dyDescent="0.2">
      <c r="A274" s="387" t="s">
        <v>414</v>
      </c>
      <c r="B274" s="388">
        <v>5.005291111473513E-3</v>
      </c>
      <c r="C274" s="388">
        <v>5.3577854743811623E-3</v>
      </c>
      <c r="D274" s="388">
        <v>4.8130214589784358E-3</v>
      </c>
      <c r="E274" s="388">
        <v>-1.1593044187617921E-3</v>
      </c>
    </row>
    <row r="275" spans="1:5" ht="14.25" customHeight="1" x14ac:dyDescent="0.2">
      <c r="A275" s="387" t="s">
        <v>415</v>
      </c>
      <c r="B275" s="388">
        <v>-7.0394235320190776E-4</v>
      </c>
      <c r="C275" s="388">
        <v>-4.9775921998043314E-4</v>
      </c>
      <c r="D275" s="388">
        <v>-8.1640588041362078E-4</v>
      </c>
      <c r="E275" s="388">
        <v>-2.3192293813533316E-3</v>
      </c>
    </row>
    <row r="276" spans="1:5" ht="14.25" customHeight="1" x14ac:dyDescent="0.2">
      <c r="A276" s="387" t="s">
        <v>416</v>
      </c>
      <c r="B276" s="388">
        <v>1.6839769677282589E-2</v>
      </c>
      <c r="C276" s="388">
        <v>2.1327320497944974E-2</v>
      </c>
      <c r="D276" s="388">
        <v>1.4392014684194009E-2</v>
      </c>
      <c r="E276" s="388">
        <v>8.7579907362616456E-3</v>
      </c>
    </row>
    <row r="277" spans="1:5" ht="14.25" customHeight="1" x14ac:dyDescent="0.2">
      <c r="A277" s="387" t="s">
        <v>416</v>
      </c>
      <c r="B277" s="388">
        <v>2.8827917816867957E-2</v>
      </c>
      <c r="C277" s="388">
        <v>3.280075068231357E-2</v>
      </c>
      <c r="D277" s="388">
        <v>2.6660918072079435E-2</v>
      </c>
      <c r="E277" s="388">
        <v>2.0946982224523202E-2</v>
      </c>
    </row>
    <row r="278" spans="1:5" ht="14.25" customHeight="1" x14ac:dyDescent="0.2">
      <c r="A278" s="387" t="s">
        <v>34</v>
      </c>
      <c r="B278" s="388">
        <v>2.0783831741396828E-2</v>
      </c>
      <c r="C278" s="388">
        <v>3.5827029156348965E-2</v>
      </c>
      <c r="D278" s="388">
        <v>1.2578451333241118E-2</v>
      </c>
      <c r="E278" s="388">
        <v>9.6935921174725569E-3</v>
      </c>
    </row>
    <row r="279" spans="1:5" ht="14.25" customHeight="1" x14ac:dyDescent="0.2">
      <c r="A279" s="387" t="s">
        <v>349</v>
      </c>
      <c r="B279" s="388">
        <v>1.868433874525624E-2</v>
      </c>
      <c r="C279" s="388">
        <v>2.7481752510712529E-2</v>
      </c>
      <c r="D279" s="388">
        <v>1.3885749418643721E-2</v>
      </c>
      <c r="E279" s="388">
        <v>9.9755445641175576E-3</v>
      </c>
    </row>
    <row r="280" spans="1:5" ht="14.25" customHeight="1" x14ac:dyDescent="0.2">
      <c r="A280" s="384" t="s">
        <v>56</v>
      </c>
      <c r="B280" s="388"/>
      <c r="C280" s="388"/>
      <c r="D280" s="388"/>
      <c r="E280" s="388"/>
    </row>
    <row r="281" spans="1:5" ht="14.25" customHeight="1" x14ac:dyDescent="0.2">
      <c r="A281" s="387" t="s">
        <v>54</v>
      </c>
      <c r="B281" s="388">
        <f t="array" ref="B281:E287">TRANSPOSE('Individ-I&amp;O Tables'!Q294:W297)</f>
        <v>-2.6813723777371828E-2</v>
      </c>
      <c r="C281" s="388">
        <v>-4.5515721038635222E-2</v>
      </c>
      <c r="D281" s="388">
        <v>-1.6612634362137248E-2</v>
      </c>
      <c r="E281" s="388">
        <v>-0.15707639822748704</v>
      </c>
    </row>
    <row r="282" spans="1:5" ht="14.25" customHeight="1" x14ac:dyDescent="0.2">
      <c r="A282" s="387" t="s">
        <v>417</v>
      </c>
      <c r="B282" s="388">
        <v>9.0007854081130309E-4</v>
      </c>
      <c r="C282" s="388">
        <v>1.2353019159904393E-2</v>
      </c>
      <c r="D282" s="388">
        <v>-5.3469799786940208E-3</v>
      </c>
      <c r="E282" s="388">
        <v>-4.7247965351755418E-3</v>
      </c>
    </row>
    <row r="283" spans="1:5" ht="14.25" customHeight="1" x14ac:dyDescent="0.2">
      <c r="A283" s="387" t="s">
        <v>418</v>
      </c>
      <c r="B283" s="388">
        <v>6.6092751951753242E-3</v>
      </c>
      <c r="C283" s="388">
        <v>1.8208605903772577E-2</v>
      </c>
      <c r="D283" s="388">
        <v>2.8236753594045537E-4</v>
      </c>
      <c r="E283" s="388">
        <v>-3.56585175123385E-3</v>
      </c>
    </row>
    <row r="284" spans="1:5" ht="14.25" customHeight="1" x14ac:dyDescent="0.2">
      <c r="A284" s="387" t="s">
        <v>419</v>
      </c>
      <c r="B284" s="388">
        <v>-1.0934417569052834E-2</v>
      </c>
      <c r="C284" s="388">
        <v>-3.616453958577777E-3</v>
      </c>
      <c r="D284" s="388">
        <v>-1.4926034083857408E-2</v>
      </c>
      <c r="E284" s="388">
        <v>-1.4642463357833046E-2</v>
      </c>
    </row>
    <row r="285" spans="1:5" ht="14.25" customHeight="1" x14ac:dyDescent="0.2">
      <c r="A285" s="387" t="s">
        <v>420</v>
      </c>
      <c r="B285" s="388">
        <v>-2.2922549870098424E-2</v>
      </c>
      <c r="C285" s="388">
        <v>-1.5089871485253243E-2</v>
      </c>
      <c r="D285" s="388">
        <v>-2.7194919898195793E-2</v>
      </c>
      <c r="E285" s="388">
        <v>-2.683150891285966E-2</v>
      </c>
    </row>
    <row r="286" spans="1:5" ht="14.25" customHeight="1" x14ac:dyDescent="0.2">
      <c r="A286" s="387" t="s">
        <v>55</v>
      </c>
      <c r="B286" s="388">
        <v>-1.4878480466036969E-2</v>
      </c>
      <c r="C286" s="388">
        <v>-1.8116179298159601E-2</v>
      </c>
      <c r="D286" s="388">
        <v>-1.3112462921242797E-2</v>
      </c>
      <c r="E286" s="388">
        <v>-1.5578475881040115E-2</v>
      </c>
    </row>
    <row r="287" spans="1:5" ht="14.25" customHeight="1" x14ac:dyDescent="0.2">
      <c r="A287" s="389" t="s">
        <v>348</v>
      </c>
      <c r="B287" s="390">
        <v>-1.2778985021416436E-2</v>
      </c>
      <c r="C287" s="390">
        <v>-9.7708245830787268E-3</v>
      </c>
      <c r="D287" s="390">
        <v>-1.4419799805964273E-2</v>
      </c>
      <c r="E287" s="390">
        <v>-1.5860074285207165E-2</v>
      </c>
    </row>
    <row r="290" spans="1:5" ht="14.25" customHeight="1" x14ac:dyDescent="0.25">
      <c r="A290" s="379" t="s">
        <v>360</v>
      </c>
      <c r="B290" s="380"/>
      <c r="C290" s="380"/>
      <c r="D290" s="380"/>
      <c r="E290" s="380"/>
    </row>
    <row r="291" spans="1:5" ht="14.25" customHeight="1" x14ac:dyDescent="0.2">
      <c r="A291" s="381"/>
      <c r="B291" s="382" t="s">
        <v>495</v>
      </c>
      <c r="C291" s="383" t="s">
        <v>293</v>
      </c>
      <c r="D291" s="382" t="s">
        <v>496</v>
      </c>
      <c r="E291" s="382" t="s">
        <v>575</v>
      </c>
    </row>
    <row r="292" spans="1:5" ht="14.25" customHeight="1" x14ac:dyDescent="0.2">
      <c r="A292" s="384" t="s">
        <v>53</v>
      </c>
      <c r="B292" s="385"/>
      <c r="C292" s="386"/>
      <c r="D292" s="385"/>
      <c r="E292" s="385"/>
    </row>
    <row r="293" spans="1:5" ht="14.25" customHeight="1" x14ac:dyDescent="0.2">
      <c r="A293" s="387" t="s">
        <v>28</v>
      </c>
      <c r="B293" s="388">
        <f t="array" ref="B293:E297">TRANSPOSE('Individ-I&amp;O Tables'!B321:F324)</f>
        <v>1.8536054325195099E-3</v>
      </c>
      <c r="C293" s="388">
        <v>4.3758822345792633E-3</v>
      </c>
      <c r="D293" s="388">
        <v>4.1230440277107582E-4</v>
      </c>
      <c r="E293" s="388">
        <v>7.8563243208780006E-5</v>
      </c>
    </row>
    <row r="294" spans="1:5" ht="14.25" customHeight="1" x14ac:dyDescent="0.2">
      <c r="A294" s="387" t="s">
        <v>29</v>
      </c>
      <c r="B294" s="388">
        <v>1.62785199194408E-2</v>
      </c>
      <c r="C294" s="388">
        <v>3.0179157794186371E-2</v>
      </c>
      <c r="D294" s="388">
        <v>8.3352982767290525E-3</v>
      </c>
      <c r="E294" s="388">
        <v>0</v>
      </c>
    </row>
    <row r="295" spans="1:5" ht="14.25" customHeight="1" x14ac:dyDescent="0.2">
      <c r="A295" s="387" t="s">
        <v>30</v>
      </c>
      <c r="B295" s="388">
        <v>1.7687735420554507E-2</v>
      </c>
      <c r="C295" s="388">
        <v>1.6572851143263082E-2</v>
      </c>
      <c r="D295" s="388">
        <v>1.8324812150435323E-2</v>
      </c>
      <c r="E295" s="388">
        <v>1.7367829660143472E-2</v>
      </c>
    </row>
    <row r="296" spans="1:5" ht="14.25" customHeight="1" x14ac:dyDescent="0.2">
      <c r="A296" s="387" t="s">
        <v>31</v>
      </c>
      <c r="B296" s="388">
        <v>6.6517847383082756E-3</v>
      </c>
      <c r="C296" s="388">
        <v>8.5888442733543548E-3</v>
      </c>
      <c r="D296" s="388">
        <v>5.5448935754247959E-3</v>
      </c>
      <c r="E296" s="388">
        <v>6.0477994084435676E-3</v>
      </c>
    </row>
    <row r="297" spans="1:5" ht="14.25" customHeight="1" x14ac:dyDescent="0.2">
      <c r="A297" s="387" t="s">
        <v>156</v>
      </c>
      <c r="B297" s="388">
        <v>1.1342316546082734E-2</v>
      </c>
      <c r="C297" s="388">
        <v>-5.2011824084885382E-2</v>
      </c>
      <c r="D297" s="388">
        <v>4.7544682620921659E-2</v>
      </c>
      <c r="E297" s="388">
        <v>0.1075185236899614</v>
      </c>
    </row>
    <row r="298" spans="1:5" ht="14.25" customHeight="1" x14ac:dyDescent="0.2">
      <c r="A298" s="384" t="s">
        <v>32</v>
      </c>
      <c r="B298" s="388"/>
      <c r="C298" s="388"/>
      <c r="D298" s="388"/>
      <c r="E298" s="388"/>
    </row>
    <row r="299" spans="1:5" ht="14.25" customHeight="1" x14ac:dyDescent="0.2">
      <c r="A299" s="387" t="s">
        <v>33</v>
      </c>
      <c r="B299" s="388">
        <f t="array" ref="B299:E305">TRANSPOSE('Individ-I&amp;O Tables'!I321:O324)</f>
        <v>2.666743878290968E-2</v>
      </c>
      <c r="C299" s="388">
        <v>7.2410539233588062E-2</v>
      </c>
      <c r="D299" s="388">
        <v>5.2852423966489822E-4</v>
      </c>
      <c r="E299" s="388">
        <v>-4.9363277025297803E-2</v>
      </c>
    </row>
    <row r="300" spans="1:5" ht="14.25" customHeight="1" x14ac:dyDescent="0.2">
      <c r="A300" s="387" t="s">
        <v>414</v>
      </c>
      <c r="B300" s="388">
        <v>9.2338139973168129E-3</v>
      </c>
      <c r="C300" s="388">
        <v>1.2101033700728387E-2</v>
      </c>
      <c r="D300" s="388">
        <v>7.595402738224493E-3</v>
      </c>
      <c r="E300" s="388">
        <v>2.7914458667249332E-2</v>
      </c>
    </row>
    <row r="301" spans="1:5" ht="14.25" customHeight="1" x14ac:dyDescent="0.2">
      <c r="A301" s="387" t="s">
        <v>415</v>
      </c>
      <c r="B301" s="388">
        <v>-1.5305836662333429E-3</v>
      </c>
      <c r="C301" s="388">
        <v>3.5130473147424322E-3</v>
      </c>
      <c r="D301" s="388">
        <v>-4.4126585125052109E-3</v>
      </c>
      <c r="E301" s="388">
        <v>-2.4778817311710288E-2</v>
      </c>
    </row>
    <row r="302" spans="1:5" ht="14.25" customHeight="1" x14ac:dyDescent="0.2">
      <c r="A302" s="387" t="s">
        <v>416</v>
      </c>
      <c r="B302" s="388">
        <v>6.7630818762214384E-2</v>
      </c>
      <c r="C302" s="388">
        <v>2.2509787609564291E-2</v>
      </c>
      <c r="D302" s="388">
        <v>9.3414265135157298E-2</v>
      </c>
      <c r="E302" s="388">
        <v>-5.9323095179680069E-2</v>
      </c>
    </row>
    <row r="303" spans="1:5" ht="14.25" customHeight="1" x14ac:dyDescent="0.2">
      <c r="A303" s="387" t="s">
        <v>416</v>
      </c>
      <c r="B303" s="388">
        <v>4.8470715346046703E-2</v>
      </c>
      <c r="C303" s="388">
        <v>5.2823188357315198E-2</v>
      </c>
      <c r="D303" s="388">
        <v>4.5983587911036142E-2</v>
      </c>
      <c r="E303" s="388">
        <v>3.0800900378194763E-2</v>
      </c>
    </row>
    <row r="304" spans="1:5" ht="14.25" customHeight="1" x14ac:dyDescent="0.2">
      <c r="A304" s="387" t="s">
        <v>34</v>
      </c>
      <c r="B304" s="388">
        <v>2.4235936105433276E-2</v>
      </c>
      <c r="C304" s="388">
        <v>3.7180858268143893E-2</v>
      </c>
      <c r="D304" s="388">
        <v>1.6838837726741492E-2</v>
      </c>
      <c r="E304" s="388">
        <v>5.4726071642383998E-3</v>
      </c>
    </row>
    <row r="305" spans="1:5" ht="14.25" customHeight="1" x14ac:dyDescent="0.2">
      <c r="A305" s="387" t="s">
        <v>349</v>
      </c>
      <c r="B305" s="388">
        <v>1.8200277118363903E-2</v>
      </c>
      <c r="C305" s="388">
        <v>2.6289326551765944E-2</v>
      </c>
      <c r="D305" s="388">
        <v>1.3577963156419877E-2</v>
      </c>
      <c r="E305" s="388">
        <v>-3.4526004554476398E-3</v>
      </c>
    </row>
    <row r="306" spans="1:5" ht="14.25" customHeight="1" x14ac:dyDescent="0.2">
      <c r="A306" s="384" t="s">
        <v>56</v>
      </c>
      <c r="B306" s="388"/>
      <c r="C306" s="388"/>
      <c r="D306" s="388"/>
      <c r="E306" s="388"/>
    </row>
    <row r="307" spans="1:5" ht="14.25" customHeight="1" x14ac:dyDescent="0.2">
      <c r="A307" s="387" t="s">
        <v>54</v>
      </c>
      <c r="B307" s="388">
        <f t="array" ref="B307:E313">TRANSPOSE('Individ-I&amp;O Tables'!Q321:W324)</f>
        <v>-1.4499542175997512E-2</v>
      </c>
      <c r="C307" s="388">
        <v>-4.404415660110686E-2</v>
      </c>
      <c r="D307" s="388">
        <v>2.3830946383506832E-3</v>
      </c>
      <c r="E307" s="388">
        <v>4.0247540170924988E-2</v>
      </c>
    </row>
    <row r="308" spans="1:5" ht="14.25" customHeight="1" x14ac:dyDescent="0.2">
      <c r="A308" s="387" t="s">
        <v>417</v>
      </c>
      <c r="B308" s="388">
        <v>2.9341181924870019E-3</v>
      </c>
      <c r="C308" s="388">
        <v>1.6265353275427701E-2</v>
      </c>
      <c r="D308" s="388">
        <v>-4.6837304263362611E-3</v>
      </c>
      <c r="E308" s="388">
        <v>-3.7029613535979326E-2</v>
      </c>
    </row>
    <row r="309" spans="1:5" ht="14.25" customHeight="1" x14ac:dyDescent="0.2">
      <c r="A309" s="387" t="s">
        <v>418</v>
      </c>
      <c r="B309" s="388">
        <v>1.369848460378177E-2</v>
      </c>
      <c r="C309" s="388">
        <v>2.4853293372091096E-2</v>
      </c>
      <c r="D309" s="388">
        <v>7.3243081647478602E-3</v>
      </c>
      <c r="E309" s="388">
        <v>1.5663589303942595E-2</v>
      </c>
    </row>
    <row r="310" spans="1:5" ht="14.25" customHeight="1" x14ac:dyDescent="0.2">
      <c r="A310" s="387" t="s">
        <v>419</v>
      </c>
      <c r="B310" s="388">
        <v>-5.5462917960976334E-2</v>
      </c>
      <c r="C310" s="388">
        <v>5.8565531098844796E-3</v>
      </c>
      <c r="D310" s="388">
        <v>-9.0502615715753937E-2</v>
      </c>
      <c r="E310" s="388">
        <v>5.0207597256498891E-2</v>
      </c>
    </row>
    <row r="311" spans="1:5" ht="14.25" customHeight="1" x14ac:dyDescent="0.2">
      <c r="A311" s="387" t="s">
        <v>420</v>
      </c>
      <c r="B311" s="388">
        <v>-3.6302812113444431E-2</v>
      </c>
      <c r="C311" s="388">
        <v>-2.4456813938686678E-2</v>
      </c>
      <c r="D311" s="388">
        <v>-4.3071953927591722E-2</v>
      </c>
      <c r="E311" s="388">
        <v>-3.9916543299538809E-2</v>
      </c>
    </row>
    <row r="312" spans="1:5" ht="14.25" customHeight="1" x14ac:dyDescent="0.2">
      <c r="A312" s="387" t="s">
        <v>55</v>
      </c>
      <c r="B312" s="388">
        <v>-1.2068038040666335E-2</v>
      </c>
      <c r="C312" s="388">
        <v>-8.8145150202122002E-3</v>
      </c>
      <c r="D312" s="388">
        <v>-1.3927194052354409E-2</v>
      </c>
      <c r="E312" s="388">
        <v>-1.4587943716751367E-2</v>
      </c>
    </row>
    <row r="313" spans="1:5" ht="14.25" customHeight="1" x14ac:dyDescent="0.2">
      <c r="A313" s="389" t="s">
        <v>348</v>
      </c>
      <c r="B313" s="390">
        <v>-6.0323549687285368E-3</v>
      </c>
      <c r="C313" s="390">
        <v>2.0770042318413937E-3</v>
      </c>
      <c r="D313" s="390">
        <v>-1.066627451191135E-2</v>
      </c>
      <c r="E313" s="390">
        <v>-5.6623118484126845E-3</v>
      </c>
    </row>
    <row r="316" spans="1:5" ht="14.25" customHeight="1" x14ac:dyDescent="0.25">
      <c r="A316" s="379" t="s">
        <v>361</v>
      </c>
      <c r="B316" s="380"/>
      <c r="C316" s="380"/>
      <c r="D316" s="380"/>
      <c r="E316" s="380"/>
    </row>
    <row r="317" spans="1:5" ht="14.25" customHeight="1" x14ac:dyDescent="0.2">
      <c r="A317" s="381"/>
      <c r="B317" s="382" t="s">
        <v>495</v>
      </c>
      <c r="C317" s="383" t="s">
        <v>293</v>
      </c>
      <c r="D317" s="382" t="s">
        <v>496</v>
      </c>
      <c r="E317" s="382" t="s">
        <v>575</v>
      </c>
    </row>
    <row r="318" spans="1:5" ht="14.25" customHeight="1" x14ac:dyDescent="0.2">
      <c r="A318" s="384" t="s">
        <v>53</v>
      </c>
      <c r="B318" s="385"/>
      <c r="C318" s="386"/>
      <c r="D318" s="385"/>
      <c r="E318" s="385"/>
    </row>
    <row r="319" spans="1:5" ht="14.25" customHeight="1" x14ac:dyDescent="0.2">
      <c r="A319" s="387" t="s">
        <v>28</v>
      </c>
      <c r="B319" s="388">
        <f t="array" ref="B319:E323">TRANSPOSE('Individ-I&amp;O Tables'!B348:F351)</f>
        <v>2.3564578889229667E-3</v>
      </c>
      <c r="C319" s="388">
        <v>-4.9690949912192684E-3</v>
      </c>
      <c r="D319" s="388">
        <v>6.3522140053641771E-3</v>
      </c>
      <c r="E319" s="388">
        <v>1.0782574911803823E-2</v>
      </c>
    </row>
    <row r="320" spans="1:5" ht="14.25" customHeight="1" x14ac:dyDescent="0.2">
      <c r="A320" s="387" t="s">
        <v>29</v>
      </c>
      <c r="B320" s="388">
        <v>4.831722209699801E-3</v>
      </c>
      <c r="C320" s="388">
        <v>1.3689879594149435E-2</v>
      </c>
      <c r="D320" s="388">
        <v>0</v>
      </c>
      <c r="E320" s="388">
        <v>0</v>
      </c>
    </row>
    <row r="321" spans="1:5" ht="14.25" customHeight="1" x14ac:dyDescent="0.2">
      <c r="A321" s="387" t="s">
        <v>30</v>
      </c>
      <c r="B321" s="388">
        <v>1.141867900663001E-2</v>
      </c>
      <c r="C321" s="388">
        <v>1.750035857550742E-2</v>
      </c>
      <c r="D321" s="388">
        <v>8.1013992417877795E-3</v>
      </c>
      <c r="E321" s="388">
        <v>1.0823958890521233E-2</v>
      </c>
    </row>
    <row r="322" spans="1:5" ht="14.25" customHeight="1" x14ac:dyDescent="0.2">
      <c r="A322" s="387" t="s">
        <v>31</v>
      </c>
      <c r="B322" s="388">
        <v>4.021576993175591E-3</v>
      </c>
      <c r="C322" s="388">
        <v>7.7698729974866503E-3</v>
      </c>
      <c r="D322" s="388">
        <v>1.9770518999150106E-3</v>
      </c>
      <c r="E322" s="388">
        <v>7.3168657647743329E-3</v>
      </c>
    </row>
    <row r="323" spans="1:5" ht="14.25" customHeight="1" x14ac:dyDescent="0.2">
      <c r="A323" s="387" t="s">
        <v>156</v>
      </c>
      <c r="B323" s="388">
        <v>2.1971577646140595E-2</v>
      </c>
      <c r="C323" s="388">
        <v>4.9562366942823434E-2</v>
      </c>
      <c r="D323" s="388">
        <v>6.9220562115863129E-3</v>
      </c>
      <c r="E323" s="388">
        <v>-0.12723240698245492</v>
      </c>
    </row>
    <row r="324" spans="1:5" ht="14.25" customHeight="1" x14ac:dyDescent="0.2">
      <c r="A324" s="384" t="s">
        <v>32</v>
      </c>
      <c r="B324" s="388"/>
      <c r="C324" s="388"/>
      <c r="D324" s="388"/>
      <c r="E324" s="388"/>
    </row>
    <row r="325" spans="1:5" ht="14.25" customHeight="1" x14ac:dyDescent="0.2">
      <c r="A325" s="387" t="s">
        <v>33</v>
      </c>
      <c r="B325" s="388">
        <f t="array" ref="B325:E331">TRANSPOSE('Individ-I&amp;O Tables'!I348:O351)</f>
        <v>1.069194514908964E-2</v>
      </c>
      <c r="C325" s="388">
        <v>6.0048084524644739E-2</v>
      </c>
      <c r="D325" s="388">
        <v>-1.6229585419394961E-2</v>
      </c>
      <c r="E325" s="388">
        <v>-7.6369950128206049E-2</v>
      </c>
    </row>
    <row r="326" spans="1:5" ht="14.25" customHeight="1" x14ac:dyDescent="0.2">
      <c r="A326" s="387" t="s">
        <v>414</v>
      </c>
      <c r="B326" s="388">
        <v>-1.5170359749290562E-3</v>
      </c>
      <c r="C326" s="388">
        <v>1.1132735734082613E-3</v>
      </c>
      <c r="D326" s="388">
        <v>-2.9517502740221409E-3</v>
      </c>
      <c r="E326" s="388">
        <v>-2.352086032057893E-3</v>
      </c>
    </row>
    <row r="327" spans="1:5" ht="14.25" customHeight="1" x14ac:dyDescent="0.2">
      <c r="A327" s="387" t="s">
        <v>415</v>
      </c>
      <c r="B327" s="388">
        <v>5.9691576143391491E-3</v>
      </c>
      <c r="C327" s="388">
        <v>5.8103650191316837E-3</v>
      </c>
      <c r="D327" s="388">
        <v>6.0557717571795783E-3</v>
      </c>
      <c r="E327" s="388">
        <v>6.4018912140911743E-3</v>
      </c>
    </row>
    <row r="328" spans="1:5" ht="14.25" customHeight="1" x14ac:dyDescent="0.2">
      <c r="A328" s="387" t="s">
        <v>416</v>
      </c>
      <c r="B328" s="388">
        <v>3.5990367786350404E-2</v>
      </c>
      <c r="C328" s="388">
        <v>9.2438085832629344E-2</v>
      </c>
      <c r="D328" s="388">
        <v>5.2007033974709928E-3</v>
      </c>
      <c r="E328" s="388">
        <v>-6.4519314386367159E-4</v>
      </c>
    </row>
    <row r="329" spans="1:5" ht="14.25" customHeight="1" x14ac:dyDescent="0.2">
      <c r="A329" s="387" t="s">
        <v>416</v>
      </c>
      <c r="B329" s="388">
        <v>1.3216609807660391E-2</v>
      </c>
      <c r="C329" s="388">
        <v>1.6148609314044379E-2</v>
      </c>
      <c r="D329" s="388">
        <v>1.1617337349632771E-2</v>
      </c>
      <c r="E329" s="388">
        <v>1.8596270148690135E-2</v>
      </c>
    </row>
    <row r="330" spans="1:5" ht="14.25" customHeight="1" x14ac:dyDescent="0.2">
      <c r="A330" s="387" t="s">
        <v>34</v>
      </c>
      <c r="B330" s="388">
        <v>2.321741149870573E-2</v>
      </c>
      <c r="C330" s="388">
        <v>4.0271669789033293E-2</v>
      </c>
      <c r="D330" s="388">
        <v>1.3915088794890696E-2</v>
      </c>
      <c r="E330" s="388">
        <v>2.0850905791982923E-2</v>
      </c>
    </row>
    <row r="331" spans="1:5" ht="14.25" customHeight="1" x14ac:dyDescent="0.2">
      <c r="A331" s="387" t="s">
        <v>349</v>
      </c>
      <c r="B331" s="388">
        <v>1.3940149947983831E-2</v>
      </c>
      <c r="C331" s="388">
        <v>2.1734941675433241E-2</v>
      </c>
      <c r="D331" s="388">
        <v>9.6884453693750604E-3</v>
      </c>
      <c r="E331" s="388">
        <v>1.2766772840204367E-2</v>
      </c>
    </row>
    <row r="332" spans="1:5" ht="14.25" customHeight="1" x14ac:dyDescent="0.2">
      <c r="A332" s="384" t="s">
        <v>56</v>
      </c>
      <c r="B332" s="388"/>
      <c r="C332" s="388"/>
      <c r="D332" s="388"/>
      <c r="E332" s="388"/>
    </row>
    <row r="333" spans="1:5" ht="14.25" customHeight="1" x14ac:dyDescent="0.2">
      <c r="A333" s="387" t="s">
        <v>54</v>
      </c>
      <c r="B333" s="388">
        <f t="array" ref="B333:E339">TRANSPOSE('Individ-I&amp;O Tables'!Q348:W351)</f>
        <v>-8.448591674406614E-3</v>
      </c>
      <c r="C333" s="388">
        <v>-5.736522205531313E-2</v>
      </c>
      <c r="D333" s="388">
        <v>1.8233206715178762E-2</v>
      </c>
      <c r="E333" s="388">
        <v>0.1100493833877262</v>
      </c>
    </row>
    <row r="334" spans="1:5" ht="14.25" customHeight="1" x14ac:dyDescent="0.2">
      <c r="A334" s="387" t="s">
        <v>417</v>
      </c>
      <c r="B334" s="388">
        <v>3.7603799332745973E-3</v>
      </c>
      <c r="C334" s="388">
        <v>1.5694208396424974E-3</v>
      </c>
      <c r="D334" s="388">
        <v>4.9554485298012041E-3</v>
      </c>
      <c r="E334" s="388">
        <v>3.6031175426935222E-2</v>
      </c>
    </row>
    <row r="335" spans="1:5" ht="14.25" customHeight="1" x14ac:dyDescent="0.2">
      <c r="A335" s="387" t="s">
        <v>418</v>
      </c>
      <c r="B335" s="388">
        <v>-3.7258251461453856E-3</v>
      </c>
      <c r="C335" s="388">
        <v>-3.1275112912162394E-3</v>
      </c>
      <c r="D335" s="388">
        <v>-4.0521781579249223E-3</v>
      </c>
      <c r="E335" s="388">
        <v>2.7277275814708679E-2</v>
      </c>
    </row>
    <row r="336" spans="1:5" ht="14.25" customHeight="1" x14ac:dyDescent="0.2">
      <c r="A336" s="387" t="s">
        <v>419</v>
      </c>
      <c r="B336" s="388">
        <v>-3.3747023413562699E-2</v>
      </c>
      <c r="C336" s="388">
        <v>-8.9755263375589187E-2</v>
      </c>
      <c r="D336" s="388">
        <v>-3.1970743433664306E-3</v>
      </c>
      <c r="E336" s="388">
        <v>3.4324035993659019E-2</v>
      </c>
    </row>
    <row r="337" spans="1:5" ht="14.25" customHeight="1" x14ac:dyDescent="0.2">
      <c r="A337" s="387" t="s">
        <v>420</v>
      </c>
      <c r="B337" s="388">
        <v>-1.09732579181502E-2</v>
      </c>
      <c r="C337" s="388">
        <v>-1.3465753924935736E-2</v>
      </c>
      <c r="D337" s="388">
        <v>-9.613714641721725E-3</v>
      </c>
      <c r="E337" s="388">
        <v>1.5082791313973071E-2</v>
      </c>
    </row>
    <row r="338" spans="1:5" ht="14.25" customHeight="1" x14ac:dyDescent="0.2">
      <c r="A338" s="387" t="s">
        <v>55</v>
      </c>
      <c r="B338" s="388">
        <v>-2.0974072726317631E-2</v>
      </c>
      <c r="C338" s="388">
        <v>-3.7588900790061053E-2</v>
      </c>
      <c r="D338" s="388">
        <v>-1.1911439237003035E-2</v>
      </c>
      <c r="E338" s="388">
        <v>1.2828024934227179E-2</v>
      </c>
    </row>
    <row r="339" spans="1:5" ht="14.25" customHeight="1" x14ac:dyDescent="0.2">
      <c r="A339" s="389" t="s">
        <v>348</v>
      </c>
      <c r="B339" s="390">
        <v>-1.169679580937468E-2</v>
      </c>
      <c r="C339" s="390">
        <v>-1.9052133565070812E-2</v>
      </c>
      <c r="D339" s="390">
        <v>-7.6847933971767868E-3</v>
      </c>
      <c r="E339" s="390">
        <v>2.0912136143144817E-2</v>
      </c>
    </row>
    <row r="342" spans="1:5" ht="14.25" customHeight="1" x14ac:dyDescent="0.25">
      <c r="A342" s="379" t="s">
        <v>362</v>
      </c>
      <c r="B342" s="380"/>
      <c r="C342" s="380"/>
      <c r="D342" s="380"/>
      <c r="E342" s="380"/>
    </row>
    <row r="343" spans="1:5" ht="14.25" customHeight="1" x14ac:dyDescent="0.2">
      <c r="A343" s="381"/>
      <c r="B343" s="382" t="s">
        <v>495</v>
      </c>
      <c r="C343" s="383" t="s">
        <v>293</v>
      </c>
      <c r="D343" s="382" t="s">
        <v>496</v>
      </c>
      <c r="E343" s="382" t="s">
        <v>575</v>
      </c>
    </row>
    <row r="344" spans="1:5" ht="14.25" customHeight="1" x14ac:dyDescent="0.2">
      <c r="A344" s="384" t="s">
        <v>53</v>
      </c>
      <c r="B344" s="385"/>
      <c r="C344" s="386"/>
      <c r="D344" s="385"/>
      <c r="E344" s="385"/>
    </row>
    <row r="345" spans="1:5" ht="14.25" customHeight="1" x14ac:dyDescent="0.2">
      <c r="A345" s="387" t="s">
        <v>28</v>
      </c>
      <c r="B345" s="388">
        <f t="array" ref="B345:E349">TRANSPOSE('Individ-I&amp;O Tables'!B375:F378)</f>
        <v>-2.4081050136558375E-3</v>
      </c>
      <c r="C345" s="388">
        <v>4.2675611058896031E-3</v>
      </c>
      <c r="D345" s="388">
        <v>-6.2227713676818071E-3</v>
      </c>
      <c r="E345" s="388">
        <v>2.1055498903852477E-3</v>
      </c>
    </row>
    <row r="346" spans="1:5" ht="14.25" customHeight="1" x14ac:dyDescent="0.2">
      <c r="A346" s="387" t="s">
        <v>29</v>
      </c>
      <c r="B346" s="388">
        <v>1.3173751426470011E-2</v>
      </c>
      <c r="C346" s="388">
        <v>3.5770559554605161E-2</v>
      </c>
      <c r="D346" s="388">
        <v>2.6128963896420652E-4</v>
      </c>
      <c r="E346" s="388">
        <v>0</v>
      </c>
    </row>
    <row r="347" spans="1:5" ht="14.25" customHeight="1" x14ac:dyDescent="0.2">
      <c r="A347" s="387" t="s">
        <v>30</v>
      </c>
      <c r="B347" s="388">
        <v>9.4104965109895623E-3</v>
      </c>
      <c r="C347" s="388">
        <v>9.3004436483543444E-3</v>
      </c>
      <c r="D347" s="388">
        <v>9.4733838610668222E-3</v>
      </c>
      <c r="E347" s="388">
        <v>7.5128876260837016E-3</v>
      </c>
    </row>
    <row r="348" spans="1:5" ht="14.25" customHeight="1" x14ac:dyDescent="0.2">
      <c r="A348" s="387" t="s">
        <v>31</v>
      </c>
      <c r="B348" s="388">
        <v>5.2086549255298265E-3</v>
      </c>
      <c r="C348" s="388">
        <v>5.7356645041541322E-3</v>
      </c>
      <c r="D348" s="388">
        <v>4.9075065948873727E-3</v>
      </c>
      <c r="E348" s="388">
        <v>1.5226168436658089E-3</v>
      </c>
    </row>
    <row r="349" spans="1:5" ht="14.25" customHeight="1" x14ac:dyDescent="0.2">
      <c r="A349" s="387" t="s">
        <v>156</v>
      </c>
      <c r="B349" s="388">
        <v>-2.6430824904529075E-2</v>
      </c>
      <c r="C349" s="388">
        <v>8.2978005940668884E-2</v>
      </c>
      <c r="D349" s="388">
        <v>-8.8950156816070769E-2</v>
      </c>
      <c r="E349" s="388">
        <v>-0.16833752591102819</v>
      </c>
    </row>
    <row r="350" spans="1:5" ht="14.25" customHeight="1" x14ac:dyDescent="0.2">
      <c r="A350" s="384" t="s">
        <v>32</v>
      </c>
      <c r="B350" s="388"/>
      <c r="C350" s="388"/>
      <c r="D350" s="388"/>
      <c r="E350" s="388"/>
    </row>
    <row r="351" spans="1:5" ht="14.25" customHeight="1" x14ac:dyDescent="0.2">
      <c r="A351" s="387" t="s">
        <v>33</v>
      </c>
      <c r="B351" s="388">
        <f t="array" ref="B351:E357">TRANSPOSE('Individ-I&amp;O Tables'!I375:O378)</f>
        <v>4.3576298456580548E-4</v>
      </c>
      <c r="C351" s="388">
        <v>3.5777552066970149E-2</v>
      </c>
      <c r="D351" s="388">
        <v>-1.9759545062522397E-2</v>
      </c>
      <c r="E351" s="388">
        <v>8.6372358570659807E-3</v>
      </c>
    </row>
    <row r="352" spans="1:5" ht="14.25" customHeight="1" x14ac:dyDescent="0.2">
      <c r="A352" s="387" t="s">
        <v>414</v>
      </c>
      <c r="B352" s="388">
        <v>1.3005569082836255E-2</v>
      </c>
      <c r="C352" s="388">
        <v>2.8290040489720055E-2</v>
      </c>
      <c r="D352" s="388">
        <v>4.2715854217597942E-3</v>
      </c>
      <c r="E352" s="388">
        <v>-6.7673545091017761E-4</v>
      </c>
    </row>
    <row r="353" spans="1:5" ht="14.25" customHeight="1" x14ac:dyDescent="0.2">
      <c r="A353" s="387" t="s">
        <v>415</v>
      </c>
      <c r="B353" s="388">
        <v>3.5218427270897676E-3</v>
      </c>
      <c r="C353" s="388">
        <v>7.4421744432764218E-3</v>
      </c>
      <c r="D353" s="388">
        <v>1.2816531749831178E-3</v>
      </c>
      <c r="E353" s="388">
        <v>1.8113603089485906E-3</v>
      </c>
    </row>
    <row r="354" spans="1:5" ht="14.25" customHeight="1" x14ac:dyDescent="0.2">
      <c r="A354" s="387" t="s">
        <v>416</v>
      </c>
      <c r="B354" s="388">
        <v>9.4301595446163403E-3</v>
      </c>
      <c r="C354" s="388">
        <v>7.7409085221696747E-2</v>
      </c>
      <c r="D354" s="388">
        <v>-2.9414940842286748E-2</v>
      </c>
      <c r="E354" s="388">
        <v>-9.3937878853439846E-3</v>
      </c>
    </row>
    <row r="355" spans="1:5" ht="14.25" customHeight="1" x14ac:dyDescent="0.2">
      <c r="A355" s="387" t="s">
        <v>416</v>
      </c>
      <c r="B355" s="388">
        <v>2.8177585207131133E-2</v>
      </c>
      <c r="C355" s="388">
        <v>3.4088297507104112E-2</v>
      </c>
      <c r="D355" s="388">
        <v>2.4800035321432289E-2</v>
      </c>
      <c r="E355" s="388">
        <v>1.3961548652463745E-2</v>
      </c>
    </row>
    <row r="356" spans="1:5" ht="14.25" customHeight="1" x14ac:dyDescent="0.2">
      <c r="A356" s="387" t="s">
        <v>34</v>
      </c>
      <c r="B356" s="388">
        <v>2.4180247693199583E-2</v>
      </c>
      <c r="C356" s="388">
        <v>3.4096583444199809E-2</v>
      </c>
      <c r="D356" s="388">
        <v>1.8513770121199442E-2</v>
      </c>
      <c r="E356" s="388">
        <v>1.6868363896247941E-2</v>
      </c>
    </row>
    <row r="357" spans="1:5" ht="14.25" customHeight="1" x14ac:dyDescent="0.2">
      <c r="A357" s="387" t="s">
        <v>349</v>
      </c>
      <c r="B357" s="388">
        <v>1.6079621611501376E-2</v>
      </c>
      <c r="C357" s="388">
        <v>2.6539382925353735E-2</v>
      </c>
      <c r="D357" s="388">
        <v>1.0102615146442884E-2</v>
      </c>
      <c r="E357" s="388">
        <v>9.2400052091440085E-3</v>
      </c>
    </row>
    <row r="358" spans="1:5" ht="14.25" customHeight="1" x14ac:dyDescent="0.2">
      <c r="A358" s="384" t="s">
        <v>56</v>
      </c>
      <c r="B358" s="388"/>
      <c r="C358" s="388"/>
      <c r="D358" s="388"/>
      <c r="E358" s="388"/>
    </row>
    <row r="359" spans="1:5" ht="14.25" customHeight="1" x14ac:dyDescent="0.2">
      <c r="A359" s="387" t="s">
        <v>54</v>
      </c>
      <c r="B359" s="388">
        <f t="array" ref="B359:E365">TRANSPOSE('Individ-I&amp;O Tables'!Q375:W378)</f>
        <v>9.8317749148285026E-3</v>
      </c>
      <c r="C359" s="388">
        <v>-2.694776168710325E-2</v>
      </c>
      <c r="D359" s="388">
        <v>3.0848652973075222E-2</v>
      </c>
      <c r="E359" s="388">
        <v>2.7253622267342853E-3</v>
      </c>
    </row>
    <row r="360" spans="1:5" ht="14.25" customHeight="1" x14ac:dyDescent="0.2">
      <c r="A360" s="387" t="s">
        <v>417</v>
      </c>
      <c r="B360" s="388">
        <v>-2.738037109070281E-3</v>
      </c>
      <c r="C360" s="388">
        <v>-1.9460209641527833E-2</v>
      </c>
      <c r="D360" s="388">
        <v>6.8174900523340354E-3</v>
      </c>
      <c r="E360" s="388">
        <v>1.2039826811657876E-2</v>
      </c>
    </row>
    <row r="361" spans="1:5" ht="14.25" customHeight="1" x14ac:dyDescent="0.2">
      <c r="A361" s="387" t="s">
        <v>418</v>
      </c>
      <c r="B361" s="388">
        <v>6.7456619126342052E-3</v>
      </c>
      <c r="C361" s="388">
        <v>1.3877067424680988E-3</v>
      </c>
      <c r="D361" s="388">
        <v>9.807350581300554E-3</v>
      </c>
      <c r="E361" s="388">
        <v>9.5513083612808417E-3</v>
      </c>
    </row>
    <row r="362" spans="1:5" ht="14.25" customHeight="1" x14ac:dyDescent="0.2">
      <c r="A362" s="387" t="s">
        <v>419</v>
      </c>
      <c r="B362" s="388">
        <v>8.3734038746015478E-4</v>
      </c>
      <c r="C362" s="388">
        <v>-6.8579264148188837E-2</v>
      </c>
      <c r="D362" s="388">
        <v>4.0503971550688155E-2</v>
      </c>
      <c r="E362" s="388">
        <v>2.0756243459177141E-2</v>
      </c>
    </row>
    <row r="363" spans="1:5" ht="14.25" customHeight="1" x14ac:dyDescent="0.2">
      <c r="A363" s="387" t="s">
        <v>420</v>
      </c>
      <c r="B363" s="388">
        <v>-1.7910061279414569E-2</v>
      </c>
      <c r="C363" s="388">
        <v>-2.5258549081968711E-2</v>
      </c>
      <c r="D363" s="388">
        <v>-1.371092539224077E-2</v>
      </c>
      <c r="E363" s="388">
        <v>-2.5990605623489311E-3</v>
      </c>
    </row>
    <row r="364" spans="1:5" ht="14.25" customHeight="1" x14ac:dyDescent="0.2">
      <c r="A364" s="387" t="s">
        <v>55</v>
      </c>
      <c r="B364" s="388">
        <v>-1.3912732930929728E-2</v>
      </c>
      <c r="C364" s="388">
        <v>-2.526673353677376E-2</v>
      </c>
      <c r="D364" s="388">
        <v>-7.4247325847331454E-3</v>
      </c>
      <c r="E364" s="388">
        <v>-5.5056272892291926E-3</v>
      </c>
    </row>
    <row r="365" spans="1:5" ht="14.25" customHeight="1" x14ac:dyDescent="0.2">
      <c r="A365" s="389" t="s">
        <v>348</v>
      </c>
      <c r="B365" s="390">
        <v>-5.81209232928307E-3</v>
      </c>
      <c r="C365" s="390">
        <v>-1.7709504752754013E-2</v>
      </c>
      <c r="D365" s="390">
        <v>9.8642905555746253E-4</v>
      </c>
      <c r="E365" s="390">
        <v>2.122981401312625E-3</v>
      </c>
    </row>
  </sheetData>
  <mergeCells count="1">
    <mergeCell ref="A2:D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D18A-35D5-452F-AAC4-D6FD1F8CB50D}">
  <sheetPr>
    <tabColor theme="3" tint="0.39997558519241921"/>
  </sheetPr>
  <dimension ref="B2:K72"/>
  <sheetViews>
    <sheetView workbookViewId="0">
      <selection activeCell="F66" sqref="F66:I67"/>
    </sheetView>
  </sheetViews>
  <sheetFormatPr defaultColWidth="8.85546875" defaultRowHeight="12.75" x14ac:dyDescent="0.2"/>
  <cols>
    <col min="1" max="1" width="8.85546875" style="377"/>
    <col min="2" max="2" width="27.7109375" style="377" customWidth="1"/>
    <col min="3" max="3" width="23.42578125" style="377" bestFit="1" customWidth="1"/>
    <col min="4" max="4" width="17.140625" style="377" bestFit="1" customWidth="1"/>
    <col min="5" max="5" width="14.28515625" style="377" bestFit="1" customWidth="1"/>
    <col min="6" max="6" width="14.28515625" style="377" customWidth="1"/>
    <col min="7" max="7" width="14.28515625" style="377" bestFit="1" customWidth="1"/>
    <col min="8" max="8" width="13.7109375" style="377" bestFit="1" customWidth="1"/>
    <col min="9" max="9" width="14.28515625" style="377" bestFit="1" customWidth="1"/>
    <col min="10" max="16384" width="8.85546875" style="377"/>
  </cols>
  <sheetData>
    <row r="2" spans="2:9" ht="14.25" thickBot="1" x14ac:dyDescent="0.3">
      <c r="B2" s="391" t="s">
        <v>465</v>
      </c>
      <c r="C2" s="391" t="s">
        <v>466</v>
      </c>
      <c r="F2" s="391"/>
    </row>
    <row r="3" spans="2:9" ht="13.5" thickBot="1" x14ac:dyDescent="0.25">
      <c r="B3" s="321" t="s">
        <v>8</v>
      </c>
      <c r="C3" s="322" t="s">
        <v>459</v>
      </c>
      <c r="D3" s="322" t="s">
        <v>460</v>
      </c>
    </row>
    <row r="4" spans="2:9" x14ac:dyDescent="0.2">
      <c r="B4" s="320" t="s">
        <v>461</v>
      </c>
      <c r="C4" s="324" cm="1">
        <f t="array" ref="C4:C8">TRANSPOSE('7. Stata - Weights'!M16:Q16)*100</f>
        <v>8.5799999535083771</v>
      </c>
      <c r="D4" s="324" cm="1">
        <f t="array" ref="D4:D8">TRANSPOSE('7. Stata - Weights'!H16:L16)*100</f>
        <v>9.7507402300834656</v>
      </c>
    </row>
    <row r="5" spans="2:9" x14ac:dyDescent="0.2">
      <c r="B5" s="320" t="s">
        <v>462</v>
      </c>
      <c r="C5" s="324">
        <v>33.75999927520752</v>
      </c>
      <c r="D5" s="324">
        <v>38.366550207138062</v>
      </c>
    </row>
    <row r="6" spans="2:9" x14ac:dyDescent="0.2">
      <c r="B6" s="320" t="s">
        <v>463</v>
      </c>
      <c r="C6" s="324">
        <v>18.520000576972961</v>
      </c>
      <c r="D6" s="324">
        <v>21.04705274105072</v>
      </c>
    </row>
    <row r="7" spans="2:9" x14ac:dyDescent="0.2">
      <c r="B7" s="320" t="s">
        <v>38</v>
      </c>
      <c r="C7" s="324">
        <v>39.140000939369202</v>
      </c>
      <c r="D7" s="324">
        <v>44.480651617050171</v>
      </c>
    </row>
    <row r="8" spans="2:9" ht="13.5" thickBot="1" x14ac:dyDescent="0.25">
      <c r="B8" s="323" t="s">
        <v>464</v>
      </c>
      <c r="C8" s="325">
        <v>-11.60769984126091</v>
      </c>
      <c r="D8" s="325">
        <v>-13.644993305206299</v>
      </c>
    </row>
    <row r="9" spans="2:9" ht="13.5" thickBot="1" x14ac:dyDescent="0.25">
      <c r="B9" s="323" t="s">
        <v>422</v>
      </c>
      <c r="C9" s="325"/>
      <c r="D9" s="325">
        <f>SUM(_xlfn.ANCHORARRAY(D4))</f>
        <v>100.00000149011612</v>
      </c>
    </row>
    <row r="10" spans="2:9" x14ac:dyDescent="0.2">
      <c r="B10" s="320"/>
    </row>
    <row r="12" spans="2:9" ht="14.25" thickBot="1" x14ac:dyDescent="0.3">
      <c r="B12" s="391" t="s">
        <v>467</v>
      </c>
      <c r="C12" s="391" t="s">
        <v>468</v>
      </c>
      <c r="D12" s="391"/>
    </row>
    <row r="13" spans="2:9" ht="13.5" thickBot="1" x14ac:dyDescent="0.25">
      <c r="B13" s="315" t="s">
        <v>8</v>
      </c>
      <c r="C13" s="316" t="s">
        <v>93</v>
      </c>
      <c r="D13" s="316" t="s">
        <v>59</v>
      </c>
      <c r="E13" s="316" t="s">
        <v>61</v>
      </c>
      <c r="F13" s="316" t="s">
        <v>63</v>
      </c>
      <c r="G13" s="316" t="s">
        <v>65</v>
      </c>
      <c r="H13" s="316" t="s">
        <v>83</v>
      </c>
      <c r="I13" s="316" t="s">
        <v>76</v>
      </c>
    </row>
    <row r="14" spans="2:9" x14ac:dyDescent="0.2">
      <c r="B14" s="317" t="s">
        <v>461</v>
      </c>
      <c r="C14" s="327" cm="1">
        <f t="array" ref="C14:C18">TRANSPOSE('7. Stata - Weights'!H2:L2)*100</f>
        <v>8.925279999999999</v>
      </c>
      <c r="D14" s="327" cm="1">
        <f t="array" ref="D14:D18">TRANSPOSE('7. Stata - Weights'!H3:L3)*100</f>
        <v>9.4716100000000001</v>
      </c>
      <c r="E14" s="327" cm="1">
        <f t="array" ref="E14:E18">TRANSPOSE('7. Stata - Weights'!H4:L4)*100</f>
        <v>8.9370899999999995</v>
      </c>
      <c r="F14" s="327" cm="1">
        <f t="array" ref="F14:F18">TRANSPOSE('7. Stata - Weights'!H5:L5)*100</f>
        <v>9.7579399999999996</v>
      </c>
      <c r="G14" s="327" cm="1">
        <f t="array" ref="G14:G18">TRANSPOSE('7. Stata - Weights'!H6:L6)*100</f>
        <v>9.5133600000000005</v>
      </c>
      <c r="H14" s="327" cm="1">
        <f t="array" ref="H14:H18">TRANSPOSE('7. Stata - Weights'!H7:L7)*100</f>
        <v>10.907819999999999</v>
      </c>
      <c r="I14" s="327" cm="1">
        <f t="array" ref="I14:I18">TRANSPOSE('7. Stata - Weights'!H8:L8)*100</f>
        <v>10.44796</v>
      </c>
    </row>
    <row r="15" spans="2:9" x14ac:dyDescent="0.2">
      <c r="B15" s="317" t="s">
        <v>462</v>
      </c>
      <c r="C15" s="327">
        <v>35.118569999999998</v>
      </c>
      <c r="D15" s="327">
        <v>37.268240000000006</v>
      </c>
      <c r="E15" s="327">
        <v>35.165059999999997</v>
      </c>
      <c r="F15" s="327">
        <v>38.394869999999997</v>
      </c>
      <c r="G15" s="327">
        <v>37.432520000000004</v>
      </c>
      <c r="H15" s="327">
        <v>42.919350000000001</v>
      </c>
      <c r="I15" s="327">
        <v>41.109929999999999</v>
      </c>
    </row>
    <row r="16" spans="2:9" x14ac:dyDescent="0.2">
      <c r="B16" s="317" t="s">
        <v>463</v>
      </c>
      <c r="C16" s="327">
        <v>19.265280000000001</v>
      </c>
      <c r="D16" s="327">
        <v>20.44454</v>
      </c>
      <c r="E16" s="327">
        <v>19.290789999999998</v>
      </c>
      <c r="F16" s="327">
        <v>21.06259</v>
      </c>
      <c r="G16" s="327">
        <v>20.534669999999998</v>
      </c>
      <c r="H16" s="327">
        <v>23.544619999999998</v>
      </c>
      <c r="I16" s="327">
        <v>22.552009999999999</v>
      </c>
    </row>
    <row r="17" spans="2:11" x14ac:dyDescent="0.2">
      <c r="B17" s="317" t="s">
        <v>38</v>
      </c>
      <c r="C17" s="327">
        <v>40.715069999999997</v>
      </c>
      <c r="D17" s="327">
        <v>43.20731</v>
      </c>
      <c r="E17" s="327">
        <v>40.768969999999996</v>
      </c>
      <c r="F17" s="327">
        <v>44.513489999999997</v>
      </c>
      <c r="G17" s="327">
        <v>43.397780000000004</v>
      </c>
      <c r="H17" s="327">
        <v>49.758980000000001</v>
      </c>
      <c r="I17" s="327">
        <v>47.66122</v>
      </c>
    </row>
    <row r="18" spans="2:11" ht="13.5" thickBot="1" x14ac:dyDescent="0.25">
      <c r="B18" s="317" t="s">
        <v>464</v>
      </c>
      <c r="C18" s="327">
        <v>-4.0242000000000004</v>
      </c>
      <c r="D18" s="327">
        <v>-10.3917</v>
      </c>
      <c r="E18" s="327">
        <v>-4.1619099999999998</v>
      </c>
      <c r="F18" s="327">
        <v>-13.72889</v>
      </c>
      <c r="G18" s="327">
        <v>-10.87833</v>
      </c>
      <c r="H18" s="327">
        <v>-27.130769999999998</v>
      </c>
      <c r="I18" s="327">
        <v>-21.77112</v>
      </c>
    </row>
    <row r="19" spans="2:11" ht="13.5" thickBot="1" x14ac:dyDescent="0.25">
      <c r="B19" s="326" t="s">
        <v>422</v>
      </c>
      <c r="C19" s="328">
        <f>SUM(C14:C18)</f>
        <v>100</v>
      </c>
      <c r="D19" s="328">
        <f t="shared" ref="D19:I19" si="0">SUM(D14:D18)</f>
        <v>100.00000000000001</v>
      </c>
      <c r="E19" s="328">
        <f t="shared" si="0"/>
        <v>99.999999999999986</v>
      </c>
      <c r="F19" s="328">
        <f t="shared" si="0"/>
        <v>99.999999999999972</v>
      </c>
      <c r="G19" s="328">
        <f t="shared" si="0"/>
        <v>100</v>
      </c>
      <c r="H19" s="328">
        <f t="shared" si="0"/>
        <v>100.00000000000001</v>
      </c>
      <c r="I19" s="328">
        <f t="shared" si="0"/>
        <v>100</v>
      </c>
    </row>
    <row r="20" spans="2:11" ht="13.5" thickBot="1" x14ac:dyDescent="0.25"/>
    <row r="21" spans="2:11" ht="13.5" thickBot="1" x14ac:dyDescent="0.25">
      <c r="B21" s="315" t="s">
        <v>8</v>
      </c>
      <c r="C21" s="316" t="s">
        <v>77</v>
      </c>
      <c r="D21" s="316" t="s">
        <v>66</v>
      </c>
      <c r="E21" s="316" t="s">
        <v>78</v>
      </c>
      <c r="F21" s="316" t="s">
        <v>79</v>
      </c>
      <c r="G21" s="316" t="s">
        <v>80</v>
      </c>
      <c r="H21" s="316" t="s">
        <v>81</v>
      </c>
      <c r="I21" s="316" t="s">
        <v>469</v>
      </c>
    </row>
    <row r="22" spans="2:11" x14ac:dyDescent="0.2">
      <c r="B22" s="317" t="s">
        <v>461</v>
      </c>
      <c r="C22" s="327" cm="1">
        <f t="array" ref="C22:C26">TRANSPOSE('7. Stata - Weights'!H9:L9)*100</f>
        <v>9.24329</v>
      </c>
      <c r="D22" s="327" cm="1">
        <f t="array" ref="D22:D26">TRANSPOSE('7. Stata - Weights'!H10:L10)*100</f>
        <v>10.180390000000001</v>
      </c>
      <c r="E22" s="327" cm="1">
        <f t="array" ref="E22:E26">TRANSPOSE('7. Stata - Weights'!H11:L11)*100</f>
        <v>9.9999800000000008</v>
      </c>
      <c r="F22" s="327" cm="1">
        <f t="array" ref="F22:F26">TRANSPOSE('7. Stata - Weights'!H12:L12)*100</f>
        <v>9.8630399999999998</v>
      </c>
      <c r="G22" s="327" cm="1">
        <f t="array" ref="G22:G26">TRANSPOSE('7. Stata - Weights'!H13:L13)*100</f>
        <v>10.1905</v>
      </c>
      <c r="H22" s="327" cm="1">
        <f t="array" ref="H22:H26">TRANSPOSE('7. Stata - Weights'!H14:L14)*100</f>
        <v>9.3213599999999985</v>
      </c>
      <c r="I22" s="327" cm="1">
        <f t="array" ref="I22:I26">TRANSPOSE('7. Stata - Weights'!H15:L15)*100</f>
        <v>9.8787599999999998</v>
      </c>
      <c r="K22" s="392"/>
    </row>
    <row r="23" spans="2:11" x14ac:dyDescent="0.2">
      <c r="B23" s="317" t="s">
        <v>462</v>
      </c>
      <c r="C23" s="327">
        <v>36.369880000000002</v>
      </c>
      <c r="D23" s="327">
        <v>40.057099999999998</v>
      </c>
      <c r="E23" s="327">
        <v>39.347250000000003</v>
      </c>
      <c r="F23" s="327">
        <v>38.808430000000001</v>
      </c>
      <c r="G23" s="327">
        <v>40.096900000000005</v>
      </c>
      <c r="H23" s="327">
        <v>36.677050000000001</v>
      </c>
      <c r="I23" s="327">
        <v>38.870290000000004</v>
      </c>
    </row>
    <row r="24" spans="2:11" x14ac:dyDescent="0.2">
      <c r="B24" s="317" t="s">
        <v>463</v>
      </c>
      <c r="C24" s="327">
        <v>19.951720000000002</v>
      </c>
      <c r="D24" s="327">
        <v>21.974450000000001</v>
      </c>
      <c r="E24" s="327">
        <v>21.585039999999999</v>
      </c>
      <c r="F24" s="327">
        <v>21.289459999999998</v>
      </c>
      <c r="G24" s="327">
        <v>21.996280000000002</v>
      </c>
      <c r="H24" s="327">
        <v>20.120229999999999</v>
      </c>
      <c r="I24" s="327">
        <v>21.32339</v>
      </c>
    </row>
    <row r="25" spans="2:11" x14ac:dyDescent="0.2">
      <c r="B25" s="317" t="s">
        <v>38</v>
      </c>
      <c r="C25" s="327">
        <v>42.165789999999994</v>
      </c>
      <c r="D25" s="327">
        <v>46.44061</v>
      </c>
      <c r="E25" s="327">
        <v>45.617640000000002</v>
      </c>
      <c r="F25" s="327">
        <v>44.992939999999997</v>
      </c>
      <c r="G25" s="327">
        <v>46.486750000000001</v>
      </c>
      <c r="H25" s="327">
        <v>42.521909999999998</v>
      </c>
      <c r="I25" s="327">
        <v>45.064660000000003</v>
      </c>
      <c r="K25" s="392"/>
    </row>
    <row r="26" spans="2:11" ht="13.5" thickBot="1" x14ac:dyDescent="0.25">
      <c r="B26" s="317" t="s">
        <v>156</v>
      </c>
      <c r="C26" s="327">
        <v>-7.7306799999999996</v>
      </c>
      <c r="D26" s="327">
        <v>-18.652550000000002</v>
      </c>
      <c r="E26" s="327">
        <v>-16.54992</v>
      </c>
      <c r="F26" s="327">
        <v>-14.953859999999999</v>
      </c>
      <c r="G26" s="327">
        <v>-18.770440000000001</v>
      </c>
      <c r="H26" s="327">
        <v>-8.6405499999999993</v>
      </c>
      <c r="I26" s="327">
        <v>-15.1371</v>
      </c>
    </row>
    <row r="27" spans="2:11" ht="13.5" thickBot="1" x14ac:dyDescent="0.25">
      <c r="B27" s="326" t="s">
        <v>422</v>
      </c>
      <c r="C27" s="328">
        <f>SUM(C22:C26)</f>
        <v>100</v>
      </c>
      <c r="D27" s="328">
        <f t="shared" ref="D27:I27" si="1">SUM(D22:D26)</f>
        <v>99.999999999999986</v>
      </c>
      <c r="E27" s="328">
        <f t="shared" si="1"/>
        <v>99.999990000000011</v>
      </c>
      <c r="F27" s="328">
        <f t="shared" si="1"/>
        <v>100.00001</v>
      </c>
      <c r="G27" s="328">
        <f t="shared" si="1"/>
        <v>99.999989999999997</v>
      </c>
      <c r="H27" s="328">
        <f t="shared" si="1"/>
        <v>99.999999999999986</v>
      </c>
      <c r="I27" s="328">
        <f t="shared" si="1"/>
        <v>100</v>
      </c>
    </row>
    <row r="30" spans="2:11" ht="14.25" thickBot="1" x14ac:dyDescent="0.25">
      <c r="B30" s="396" t="s">
        <v>470</v>
      </c>
      <c r="C30" s="396" t="s">
        <v>586</v>
      </c>
    </row>
    <row r="31" spans="2:11" ht="13.5" thickBot="1" x14ac:dyDescent="0.25">
      <c r="B31" s="315" t="s">
        <v>9</v>
      </c>
      <c r="C31" s="316" t="s">
        <v>93</v>
      </c>
      <c r="D31" s="316" t="s">
        <v>59</v>
      </c>
      <c r="E31" s="316" t="s">
        <v>61</v>
      </c>
      <c r="F31" s="316" t="s">
        <v>63</v>
      </c>
      <c r="G31" s="316" t="s">
        <v>65</v>
      </c>
      <c r="H31" s="316" t="s">
        <v>83</v>
      </c>
      <c r="I31" s="316" t="s">
        <v>76</v>
      </c>
    </row>
    <row r="32" spans="2:11" x14ac:dyDescent="0.2">
      <c r="B32" s="317" t="s">
        <v>471</v>
      </c>
      <c r="C32" s="327" cm="1">
        <f t="array" ref="C32:C37">TRANSPOSE('7. Stata - Weights'!B2:G2)*100</f>
        <v>45.361439999999995</v>
      </c>
      <c r="D32" s="327" cm="1">
        <f t="array" ref="D32:D37">TRANSPOSE('7. Stata - Weights'!B3:G3)*100</f>
        <v>36.970239999999997</v>
      </c>
      <c r="E32" s="327" cm="1">
        <f t="array" ref="E32:E37">TRANSPOSE('7. Stata - Weights'!B4:G4)*100</f>
        <v>37.58961</v>
      </c>
      <c r="F32" s="327" cm="1">
        <f t="array" ref="F32:F37">TRANSPOSE('7. Stata - Weights'!B5:G5)*100</f>
        <v>43.737559999999995</v>
      </c>
      <c r="G32" s="327" cm="1">
        <f t="array" ref="G32:G37">TRANSPOSE('7. Stata - Weights'!B6:G6)*100</f>
        <v>43.12294</v>
      </c>
      <c r="H32" s="327" cm="1">
        <f t="array" ref="H32:H37">TRANSPOSE('7. Stata - Weights'!B7:G7)*100</f>
        <v>45.238279999999996</v>
      </c>
      <c r="I32" s="327" cm="1">
        <f t="array" ref="I32:I37">TRANSPOSE('7. Stata - Weights'!B8:G8)*100</f>
        <v>48.034669999999998</v>
      </c>
    </row>
    <row r="33" spans="2:11" x14ac:dyDescent="0.2">
      <c r="B33" s="317" t="s">
        <v>472</v>
      </c>
      <c r="C33" s="327">
        <v>3.0385</v>
      </c>
      <c r="D33" s="327">
        <v>3.8959700000000002</v>
      </c>
      <c r="E33" s="327">
        <v>0.49238999999999999</v>
      </c>
      <c r="F33" s="327">
        <v>3.7745800000000003</v>
      </c>
      <c r="G33" s="327">
        <v>3.1941700000000002</v>
      </c>
      <c r="H33" s="327">
        <v>8.2558999999999987</v>
      </c>
      <c r="I33" s="327">
        <v>6.0527999999999995</v>
      </c>
    </row>
    <row r="34" spans="2:11" x14ac:dyDescent="0.2">
      <c r="B34" s="317" t="s">
        <v>473</v>
      </c>
      <c r="C34" s="327">
        <v>10.872909999999999</v>
      </c>
      <c r="D34" s="327">
        <v>6.2628500000000003</v>
      </c>
      <c r="E34" s="327">
        <v>6.0713400000000002</v>
      </c>
      <c r="F34" s="327">
        <v>8.9275699999999993</v>
      </c>
      <c r="G34" s="327">
        <v>11.064730000000001</v>
      </c>
      <c r="H34" s="327">
        <v>18.792629999999999</v>
      </c>
      <c r="I34" s="327">
        <v>17.6218</v>
      </c>
    </row>
    <row r="35" spans="2:11" x14ac:dyDescent="0.2">
      <c r="B35" s="317" t="s">
        <v>474</v>
      </c>
      <c r="C35" s="327">
        <v>5.1189999999999999E-2</v>
      </c>
      <c r="D35" s="327">
        <v>5.9488300000000001</v>
      </c>
      <c r="E35" s="327">
        <v>6.03348</v>
      </c>
      <c r="F35" s="327">
        <v>1.7031500000000002</v>
      </c>
      <c r="G35" s="327">
        <v>4.2597399999999999</v>
      </c>
      <c r="H35" s="327">
        <v>0.38508000000000003</v>
      </c>
      <c r="I35" s="327">
        <v>0.16650000000000001</v>
      </c>
    </row>
    <row r="36" spans="2:11" x14ac:dyDescent="0.2">
      <c r="B36" s="317" t="s">
        <v>475</v>
      </c>
      <c r="C36" s="327">
        <v>16.436489999999999</v>
      </c>
      <c r="D36" s="327">
        <v>14.364460000000001</v>
      </c>
      <c r="E36" s="327">
        <v>30.690739999999998</v>
      </c>
      <c r="F36" s="327">
        <v>15.22986</v>
      </c>
      <c r="G36" s="327">
        <v>10.79518</v>
      </c>
      <c r="H36" s="327">
        <v>2.8819300000000001</v>
      </c>
      <c r="I36" s="327">
        <v>3.2393800000000001</v>
      </c>
    </row>
    <row r="37" spans="2:11" ht="13.5" thickBot="1" x14ac:dyDescent="0.25">
      <c r="B37" s="318" t="s">
        <v>167</v>
      </c>
      <c r="C37" s="334">
        <v>24.239470000000001</v>
      </c>
      <c r="D37" s="329">
        <v>32.557650000000002</v>
      </c>
      <c r="E37" s="329">
        <v>19.122439999999997</v>
      </c>
      <c r="F37" s="329">
        <v>26.627289999999999</v>
      </c>
      <c r="G37" s="329">
        <v>27.56324</v>
      </c>
      <c r="H37" s="334">
        <v>24.446190000000001</v>
      </c>
      <c r="I37" s="329">
        <v>24.884840000000001</v>
      </c>
    </row>
    <row r="38" spans="2:11" ht="13.5" thickBot="1" x14ac:dyDescent="0.25">
      <c r="B38" s="318" t="s">
        <v>422</v>
      </c>
      <c r="C38" s="330">
        <f>SUM(C32:C37)</f>
        <v>99.999999999999986</v>
      </c>
      <c r="D38" s="319">
        <f t="shared" ref="D38:I38" si="2">SUM(D32:D37)</f>
        <v>100</v>
      </c>
      <c r="E38" s="330">
        <f t="shared" si="2"/>
        <v>99.999999999999986</v>
      </c>
      <c r="F38" s="330">
        <f t="shared" si="2"/>
        <v>100.00000999999999</v>
      </c>
      <c r="G38" s="330">
        <f t="shared" si="2"/>
        <v>100</v>
      </c>
      <c r="H38" s="330">
        <f t="shared" si="2"/>
        <v>100.00000999999999</v>
      </c>
      <c r="I38" s="330">
        <f t="shared" si="2"/>
        <v>99.999989999999997</v>
      </c>
    </row>
    <row r="39" spans="2:11" ht="13.5" thickBot="1" x14ac:dyDescent="0.25">
      <c r="B39" s="320"/>
    </row>
    <row r="40" spans="2:11" ht="13.5" thickBot="1" x14ac:dyDescent="0.25">
      <c r="B40" s="315" t="s">
        <v>9</v>
      </c>
      <c r="C40" s="316" t="s">
        <v>77</v>
      </c>
      <c r="D40" s="316" t="s">
        <v>66</v>
      </c>
      <c r="E40" s="316" t="s">
        <v>78</v>
      </c>
      <c r="F40" s="316" t="s">
        <v>79</v>
      </c>
      <c r="G40" s="316" t="s">
        <v>80</v>
      </c>
      <c r="H40" s="316" t="s">
        <v>81</v>
      </c>
      <c r="I40" s="316" t="s">
        <v>469</v>
      </c>
    </row>
    <row r="41" spans="2:11" x14ac:dyDescent="0.2">
      <c r="B41" s="317" t="s">
        <v>471</v>
      </c>
      <c r="C41" s="327" cm="1">
        <f t="array" ref="C41:C46">TRANSPOSE('7. Stata - Weights'!B9:G9)*100</f>
        <v>45.013249999999999</v>
      </c>
      <c r="D41" s="327" cm="1">
        <f t="array" ref="D41:D46">TRANSPOSE('7. Stata - Weights'!B10:G10)*100</f>
        <v>48.92098</v>
      </c>
      <c r="E41" s="327" cm="1">
        <f t="array" ref="E41:E46">TRANSPOSE('7. Stata - Weights'!B11:G11)*100</f>
        <v>36.569020000000002</v>
      </c>
      <c r="F41" s="327" cm="1">
        <f t="array" ref="F41:F46">TRANSPOSE('7. Stata - Weights'!B12:G12)*100</f>
        <v>42.316600000000001</v>
      </c>
      <c r="G41" s="327" cm="1">
        <f t="array" ref="G41:G46">TRANSPOSE('7. Stata - Weights'!B13:G13)*100</f>
        <v>40.215220000000002</v>
      </c>
      <c r="H41" s="327" cm="1">
        <f t="array" ref="H41:H46">TRANSPOSE('7. Stata - Weights'!B14:G14)*100</f>
        <v>38.968419999999995</v>
      </c>
      <c r="I41" s="333" cm="1">
        <f t="array" ref="I41:I46">TRANSPOSE('7. Stata - Weights'!B15:G15)*100</f>
        <v>42.337409999999998</v>
      </c>
    </row>
    <row r="42" spans="2:11" x14ac:dyDescent="0.2">
      <c r="B42" s="317" t="s">
        <v>472</v>
      </c>
      <c r="C42" s="327">
        <v>4.7421600000000002</v>
      </c>
      <c r="D42" s="327">
        <v>3.3706800000000001</v>
      </c>
      <c r="E42" s="327">
        <v>1.8384199999999999</v>
      </c>
      <c r="F42" s="327">
        <v>2.5947999999999998</v>
      </c>
      <c r="G42" s="327">
        <v>0.39794000000000002</v>
      </c>
      <c r="H42" s="327">
        <v>7.2560700000000002</v>
      </c>
      <c r="I42" s="333">
        <v>4.3230300000000002</v>
      </c>
      <c r="K42" s="393"/>
    </row>
    <row r="43" spans="2:11" x14ac:dyDescent="0.2">
      <c r="B43" s="317" t="s">
        <v>473</v>
      </c>
      <c r="C43" s="327">
        <v>27.472149999999999</v>
      </c>
      <c r="D43" s="327">
        <v>19.71912</v>
      </c>
      <c r="E43" s="327">
        <v>10.154159999999999</v>
      </c>
      <c r="F43" s="327">
        <v>23.729700000000001</v>
      </c>
      <c r="G43" s="327">
        <v>25.982589999999998</v>
      </c>
      <c r="H43" s="327">
        <v>21.119710000000001</v>
      </c>
      <c r="I43" s="333">
        <v>14.16142</v>
      </c>
    </row>
    <row r="44" spans="2:11" x14ac:dyDescent="0.2">
      <c r="B44" s="317" t="s">
        <v>474</v>
      </c>
      <c r="C44" s="327">
        <v>0.18190000000000001</v>
      </c>
      <c r="D44" s="327">
        <v>9.0689999999999993E-2</v>
      </c>
      <c r="E44" s="327">
        <v>0.29672000000000004</v>
      </c>
      <c r="F44" s="327">
        <v>0.18964999999999999</v>
      </c>
      <c r="G44" s="327">
        <v>0.32146999999999998</v>
      </c>
      <c r="H44" s="327">
        <v>1.9357900000000001</v>
      </c>
      <c r="I44" s="333">
        <v>2.1323499999999997</v>
      </c>
      <c r="K44" s="393"/>
    </row>
    <row r="45" spans="2:11" x14ac:dyDescent="0.2">
      <c r="B45" s="317" t="s">
        <v>475</v>
      </c>
      <c r="C45" s="327">
        <v>1.97692</v>
      </c>
      <c r="D45" s="327">
        <v>10.043000000000001</v>
      </c>
      <c r="E45" s="327">
        <v>17.18235</v>
      </c>
      <c r="F45" s="327">
        <v>10.901450000000001</v>
      </c>
      <c r="G45" s="327">
        <v>10.75544</v>
      </c>
      <c r="H45" s="327">
        <v>9.4812900000000013</v>
      </c>
      <c r="I45" s="333">
        <v>10.629850000000001</v>
      </c>
    </row>
    <row r="46" spans="2:11" ht="13.5" thickBot="1" x14ac:dyDescent="0.25">
      <c r="B46" s="318" t="s">
        <v>167</v>
      </c>
      <c r="C46" s="329">
        <v>20.613619999999997</v>
      </c>
      <c r="D46" s="329">
        <v>17.855530000000002</v>
      </c>
      <c r="E46" s="329">
        <v>33.959330000000001</v>
      </c>
      <c r="F46" s="329">
        <v>20.267800000000001</v>
      </c>
      <c r="G46" s="329">
        <v>22.32734</v>
      </c>
      <c r="H46" s="329">
        <v>21.238710000000001</v>
      </c>
      <c r="I46" s="334">
        <v>26.415939999999999</v>
      </c>
      <c r="K46" s="393"/>
    </row>
    <row r="47" spans="2:11" ht="13.5" thickBot="1" x14ac:dyDescent="0.25">
      <c r="B47" s="318" t="s">
        <v>422</v>
      </c>
      <c r="C47" s="330">
        <f>SUM(C41:C46)</f>
        <v>100</v>
      </c>
      <c r="D47" s="330">
        <f t="shared" ref="D47:I47" si="3">SUM(D41:D46)</f>
        <v>100</v>
      </c>
      <c r="E47" s="330">
        <f t="shared" si="3"/>
        <v>100</v>
      </c>
      <c r="F47" s="330">
        <f t="shared" si="3"/>
        <v>100</v>
      </c>
      <c r="G47" s="330">
        <f t="shared" si="3"/>
        <v>100</v>
      </c>
      <c r="H47" s="330">
        <f t="shared" si="3"/>
        <v>99.999989999999997</v>
      </c>
      <c r="I47" s="330">
        <f t="shared" si="3"/>
        <v>100</v>
      </c>
    </row>
    <row r="48" spans="2:11" x14ac:dyDescent="0.2">
      <c r="B48" s="320"/>
    </row>
    <row r="49" spans="2:9" x14ac:dyDescent="0.2">
      <c r="B49" s="320"/>
    </row>
    <row r="50" spans="2:9" ht="15.75" x14ac:dyDescent="0.2">
      <c r="B50" s="398" t="s">
        <v>589</v>
      </c>
      <c r="C50" s="398" t="s">
        <v>590</v>
      </c>
    </row>
    <row r="51" spans="2:9" ht="16.5" thickBot="1" x14ac:dyDescent="0.25">
      <c r="B51" s="398" t="s">
        <v>587</v>
      </c>
      <c r="C51" s="398" t="s">
        <v>588</v>
      </c>
    </row>
    <row r="52" spans="2:9" ht="13.5" thickBot="1" x14ac:dyDescent="0.25">
      <c r="B52" s="315" t="s">
        <v>476</v>
      </c>
      <c r="C52" s="316" t="s">
        <v>57</v>
      </c>
      <c r="D52" s="316" t="s">
        <v>94</v>
      </c>
      <c r="E52" s="316" t="s">
        <v>95</v>
      </c>
      <c r="F52" s="316" t="s">
        <v>96</v>
      </c>
      <c r="G52" s="316" t="s">
        <v>97</v>
      </c>
      <c r="H52" s="316" t="s">
        <v>84</v>
      </c>
    </row>
    <row r="53" spans="2:9" x14ac:dyDescent="0.2">
      <c r="B53" s="320" t="s">
        <v>471</v>
      </c>
      <c r="C53" s="392" cm="1">
        <f t="array" ref="C53:C63">TRANSPOSE('7. Stata - Weights'!B23:L23)*100</f>
        <v>45.361439999999995</v>
      </c>
      <c r="D53" s="392" cm="1">
        <f t="array" ref="D53:D63">TRANSPOSE('7. Stata - Weights'!B24:L24)*100</f>
        <v>41.972009999999997</v>
      </c>
      <c r="E53" s="392" cm="1">
        <f t="array" ref="E53:E63">TRANSPOSE('7. Stata - Weights'!B25:L25)*100</f>
        <v>43.140879999999996</v>
      </c>
      <c r="F53" s="393" cm="1">
        <f t="array" ref="F53:F63">TRANSPOSE('7. Stata - Weights'!B26:L26)*100</f>
        <v>44.269530000000003</v>
      </c>
      <c r="G53" s="393" cm="1">
        <f t="array" ref="G53:G63">TRANSPOSE('7. Stata - Weights'!B27:L27)*100</f>
        <v>36.569020000000002</v>
      </c>
      <c r="H53" s="392" cm="1">
        <f t="array" ref="H53:H63">TRANSPOSE('7. Stata - Weights'!B28:L28)*100</f>
        <v>40.215220000000002</v>
      </c>
    </row>
    <row r="54" spans="2:9" x14ac:dyDescent="0.2">
      <c r="B54" s="377" t="s">
        <v>472</v>
      </c>
      <c r="C54" s="392">
        <v>3.0385</v>
      </c>
      <c r="D54" s="392">
        <v>4.5409300000000004</v>
      </c>
      <c r="E54" s="392">
        <v>3.7303500000000005</v>
      </c>
      <c r="F54" s="392">
        <v>5.8464799999999997</v>
      </c>
      <c r="G54" s="392">
        <v>1.8384199999999999</v>
      </c>
      <c r="H54" s="392">
        <v>0.39794000000000002</v>
      </c>
    </row>
    <row r="55" spans="2:9" x14ac:dyDescent="0.2">
      <c r="B55" s="377" t="s">
        <v>473</v>
      </c>
      <c r="C55" s="392">
        <v>10.872909999999999</v>
      </c>
      <c r="D55" s="392">
        <v>10.39972</v>
      </c>
      <c r="E55" s="392">
        <v>20.488229999999998</v>
      </c>
      <c r="F55" s="392">
        <v>15.09952</v>
      </c>
      <c r="G55" s="392">
        <v>10.154159999999999</v>
      </c>
      <c r="H55" s="392">
        <v>25.982589999999998</v>
      </c>
    </row>
    <row r="56" spans="2:9" x14ac:dyDescent="0.2">
      <c r="B56" s="377" t="s">
        <v>474</v>
      </c>
      <c r="C56" s="392">
        <v>5.1189999999999999E-2</v>
      </c>
      <c r="D56" s="392">
        <v>3.2026300000000001</v>
      </c>
      <c r="E56" s="392">
        <v>1.19615</v>
      </c>
      <c r="F56" s="392">
        <v>2.2347600000000001</v>
      </c>
      <c r="G56" s="392">
        <v>0.29672000000000004</v>
      </c>
      <c r="H56" s="392">
        <v>0.32146999999999998</v>
      </c>
      <c r="I56" s="392"/>
    </row>
    <row r="57" spans="2:9" x14ac:dyDescent="0.2">
      <c r="B57" s="377" t="s">
        <v>475</v>
      </c>
      <c r="C57" s="392">
        <v>16.436489999999999</v>
      </c>
      <c r="D57" s="392">
        <v>11.02542</v>
      </c>
      <c r="E57" s="392">
        <v>11.666070000000001</v>
      </c>
      <c r="F57" s="392">
        <v>6.6505999999999998</v>
      </c>
      <c r="G57" s="392">
        <v>17.18235</v>
      </c>
      <c r="H57" s="392">
        <v>10.75544</v>
      </c>
    </row>
    <row r="58" spans="2:9" x14ac:dyDescent="0.2">
      <c r="B58" s="377" t="s">
        <v>167</v>
      </c>
      <c r="C58" s="392">
        <v>24.239470000000001</v>
      </c>
      <c r="D58" s="392">
        <v>28.859299999999998</v>
      </c>
      <c r="E58" s="392">
        <v>19.778320000000001</v>
      </c>
      <c r="F58" s="392">
        <v>25.899100000000004</v>
      </c>
      <c r="G58" s="392">
        <v>33.959330000000001</v>
      </c>
      <c r="H58" s="392">
        <v>22.32734</v>
      </c>
    </row>
    <row r="59" spans="2:9" x14ac:dyDescent="0.2">
      <c r="B59" s="377" t="s">
        <v>461</v>
      </c>
      <c r="C59" s="392">
        <v>8.925279999999999</v>
      </c>
      <c r="D59" s="392">
        <v>9.8193000000000001</v>
      </c>
      <c r="E59" s="392">
        <v>9.6497499999999992</v>
      </c>
      <c r="F59" s="392">
        <v>10.20875</v>
      </c>
      <c r="G59" s="392">
        <v>9.9999800000000008</v>
      </c>
      <c r="H59" s="392">
        <v>10.1905</v>
      </c>
    </row>
    <row r="60" spans="2:9" x14ac:dyDescent="0.2">
      <c r="B60" s="377" t="s">
        <v>462</v>
      </c>
      <c r="C60" s="392">
        <v>35.118569999999998</v>
      </c>
      <c r="D60" s="392">
        <v>38.636299999999999</v>
      </c>
      <c r="E60" s="392">
        <v>37.969180000000001</v>
      </c>
      <c r="F60" s="392">
        <v>40.168680000000002</v>
      </c>
      <c r="G60" s="392">
        <v>39.347250000000003</v>
      </c>
      <c r="H60" s="392">
        <v>40.096900000000005</v>
      </c>
    </row>
    <row r="61" spans="2:9" x14ac:dyDescent="0.2">
      <c r="B61" s="377" t="s">
        <v>463</v>
      </c>
      <c r="C61" s="392">
        <v>19.265280000000001</v>
      </c>
      <c r="D61" s="392">
        <v>21.195029999999999</v>
      </c>
      <c r="E61" s="392">
        <v>20.829059999999998</v>
      </c>
      <c r="F61" s="392">
        <v>22.03566</v>
      </c>
      <c r="G61" s="392">
        <v>21.585039999999999</v>
      </c>
      <c r="H61" s="392">
        <v>21.996280000000002</v>
      </c>
    </row>
    <row r="62" spans="2:9" x14ac:dyDescent="0.2">
      <c r="B62" s="377" t="s">
        <v>38</v>
      </c>
      <c r="C62" s="392">
        <v>40.715069999999997</v>
      </c>
      <c r="D62" s="392">
        <v>44.793390000000002</v>
      </c>
      <c r="E62" s="392">
        <v>44.019950000000001</v>
      </c>
      <c r="F62" s="392">
        <v>46.569969999999998</v>
      </c>
      <c r="G62" s="392">
        <v>45.617640000000002</v>
      </c>
      <c r="H62" s="392">
        <v>46.486750000000001</v>
      </c>
    </row>
    <row r="63" spans="2:9" ht="13.5" thickBot="1" x14ac:dyDescent="0.25">
      <c r="B63" s="318" t="s">
        <v>464</v>
      </c>
      <c r="C63" s="334">
        <v>-4.0242000000000004</v>
      </c>
      <c r="D63" s="329">
        <v>-14.444019999999998</v>
      </c>
      <c r="E63" s="329">
        <v>-12.467939999999999</v>
      </c>
      <c r="F63" s="334">
        <v>-18.983050000000002</v>
      </c>
      <c r="G63" s="334">
        <v>-16.54992</v>
      </c>
      <c r="H63" s="329">
        <v>-18.770440000000001</v>
      </c>
    </row>
    <row r="66" spans="2:7" ht="13.5" x14ac:dyDescent="0.25">
      <c r="B66" s="397" t="s">
        <v>493</v>
      </c>
      <c r="C66" s="394"/>
      <c r="F66" s="392"/>
      <c r="G66" s="393"/>
    </row>
    <row r="67" spans="2:7" x14ac:dyDescent="0.2">
      <c r="B67" s="320" t="s">
        <v>471</v>
      </c>
      <c r="C67" s="393" cm="1">
        <f t="array" ref="C67:C72">TRANSPOSE('7. Stata - Weights'!B16:G16)*100</f>
        <v>42.466017603874207</v>
      </c>
    </row>
    <row r="68" spans="2:7" x14ac:dyDescent="0.2">
      <c r="B68" s="377" t="s">
        <v>472</v>
      </c>
      <c r="C68" s="393">
        <v>3.761875256896019</v>
      </c>
    </row>
    <row r="69" spans="2:7" x14ac:dyDescent="0.2">
      <c r="B69" s="377" t="s">
        <v>473</v>
      </c>
      <c r="C69" s="393">
        <v>15.983942151069641</v>
      </c>
    </row>
    <row r="70" spans="2:7" x14ac:dyDescent="0.2">
      <c r="B70" s="377" t="s">
        <v>474</v>
      </c>
      <c r="C70" s="393">
        <v>1.6587844118475914</v>
      </c>
    </row>
    <row r="71" spans="2:7" x14ac:dyDescent="0.2">
      <c r="B71" s="377" t="s">
        <v>475</v>
      </c>
      <c r="C71" s="393">
        <v>11.844500154256821</v>
      </c>
    </row>
    <row r="72" spans="2:7" x14ac:dyDescent="0.2">
      <c r="B72" s="394" t="s">
        <v>167</v>
      </c>
      <c r="C72" s="395">
        <v>24.284879863262177</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19"/>
  <sheetViews>
    <sheetView workbookViewId="0">
      <selection activeCell="C40" sqref="C40:G59"/>
    </sheetView>
  </sheetViews>
  <sheetFormatPr defaultColWidth="11.42578125" defaultRowHeight="12.75" x14ac:dyDescent="0.2"/>
  <cols>
    <col min="2" max="2" width="26" customWidth="1"/>
    <col min="6" max="6" width="15.140625" customWidth="1"/>
  </cols>
  <sheetData>
    <row r="2" spans="2:7" ht="15.75" thickBot="1" x14ac:dyDescent="0.25">
      <c r="B2" s="136" t="s">
        <v>300</v>
      </c>
      <c r="C2" s="137" t="s">
        <v>8</v>
      </c>
      <c r="D2" s="137" t="s">
        <v>9</v>
      </c>
      <c r="E2" s="137" t="s">
        <v>3</v>
      </c>
      <c r="F2" s="417" t="s">
        <v>27</v>
      </c>
      <c r="G2" s="417"/>
    </row>
    <row r="3" spans="2:7" ht="15" x14ac:dyDescent="0.2">
      <c r="B3" s="138" t="s">
        <v>295</v>
      </c>
      <c r="C3" s="139" t="s">
        <v>26</v>
      </c>
      <c r="D3" s="139" t="s">
        <v>26</v>
      </c>
      <c r="E3" s="139" t="s">
        <v>26</v>
      </c>
      <c r="F3" s="140" t="s">
        <v>10</v>
      </c>
      <c r="G3" s="140" t="s">
        <v>11</v>
      </c>
    </row>
    <row r="4" spans="2:7" ht="15" x14ac:dyDescent="0.2">
      <c r="B4" s="141" t="s">
        <v>296</v>
      </c>
      <c r="C4" s="142"/>
      <c r="D4" s="142"/>
      <c r="E4" s="142"/>
      <c r="F4" s="143"/>
      <c r="G4" s="142"/>
    </row>
    <row r="5" spans="2:7" ht="15" x14ac:dyDescent="0.25">
      <c r="B5" s="143" t="s">
        <v>576</v>
      </c>
      <c r="C5" s="144">
        <f>'4.Shazam-Reg-Trends'!C1412</f>
        <v>7.3540000000000003E-3</v>
      </c>
      <c r="D5" s="144">
        <f>'4.Shazam-Reg-Trends'!C1419</f>
        <v>8.9628999999999993E-3</v>
      </c>
      <c r="E5" s="144">
        <f>'4.Shazam-Reg-Trends'!C1426</f>
        <v>-1.6088999999999999E-3</v>
      </c>
      <c r="F5" s="144">
        <f>'4.Shazam-Reg-Trends'!C1433</f>
        <v>9.0194000000000003E-3</v>
      </c>
      <c r="G5" s="144">
        <f>'4.Shazam-Reg-Trends'!C1440</f>
        <v>-9.5095000000000006E-3</v>
      </c>
    </row>
    <row r="6" spans="2:7" ht="15" x14ac:dyDescent="0.25">
      <c r="B6" s="143" t="s">
        <v>297</v>
      </c>
      <c r="C6" s="144">
        <f>'4.Shazam-Reg-Trends'!C1447</f>
        <v>1.6150000000000001E-2</v>
      </c>
      <c r="D6" s="144">
        <f>'4.Shazam-Reg-Trends'!C1454</f>
        <v>3.5751999999999999E-2</v>
      </c>
      <c r="E6" s="144">
        <f>'4.Shazam-Reg-Trends'!C1461</f>
        <v>-1.9602000000000001E-2</v>
      </c>
      <c r="F6" s="144">
        <f>'4.Shazam-Reg-Trends'!C1468</f>
        <v>-3.4119999999999998E-2</v>
      </c>
      <c r="G6" s="144">
        <f>'4.Shazam-Reg-Trends'!C1475</f>
        <v>-9.4400999999999999E-3</v>
      </c>
    </row>
    <row r="7" spans="2:7" ht="15" x14ac:dyDescent="0.25">
      <c r="B7" s="143" t="s">
        <v>577</v>
      </c>
      <c r="C7" s="144">
        <f>'4.Shazam-Reg-Trends'!C1482</f>
        <v>4.6803000000000001E-3</v>
      </c>
      <c r="D7" s="144">
        <f>'4.Shazam-Reg-Trends'!C1489</f>
        <v>-3.4562E-3</v>
      </c>
      <c r="E7" s="144">
        <f>'4.Shazam-Reg-Trends'!C1496</f>
        <v>8.1364999999999996E-3</v>
      </c>
      <c r="F7" s="144">
        <f>'4.Shazam-Reg-Trends'!C1503</f>
        <v>2.895E-2</v>
      </c>
      <c r="G7" s="144">
        <f>'4.Shazam-Reg-Trends'!C1510</f>
        <v>-7.3499000000000004E-3</v>
      </c>
    </row>
    <row r="8" spans="2:7" ht="15" x14ac:dyDescent="0.25">
      <c r="B8" s="141" t="s">
        <v>294</v>
      </c>
      <c r="C8" s="144"/>
      <c r="D8" s="144"/>
      <c r="E8" s="144"/>
      <c r="F8" s="144"/>
      <c r="G8" s="144"/>
    </row>
    <row r="9" spans="2:7" ht="15" x14ac:dyDescent="0.25">
      <c r="B9" s="143" t="s">
        <v>576</v>
      </c>
      <c r="C9" s="144">
        <f>'4.Shazam-Reg-Trends'!C8</f>
        <v>1.7134E-2</v>
      </c>
      <c r="D9" s="144">
        <f>'4.Shazam-Reg-Trends'!C15</f>
        <v>1.0819E-2</v>
      </c>
      <c r="E9" s="144">
        <f>'4.Shazam-Reg-Trends'!C22</f>
        <v>6.3144999999999998E-3</v>
      </c>
      <c r="F9" s="144">
        <f>'4.Shazam-Reg-Trends'!C29</f>
        <v>1.1462999999999999E-2</v>
      </c>
      <c r="G9" s="144">
        <f>'4.Shazam-Reg-Trends'!C36</f>
        <v>1.8730999999999999E-3</v>
      </c>
    </row>
    <row r="10" spans="2:7" ht="15" x14ac:dyDescent="0.25">
      <c r="B10" s="143" t="s">
        <v>297</v>
      </c>
      <c r="C10" s="144">
        <f>'4.Shazam-Reg-Trends'!C43</f>
        <v>1.2808E-2</v>
      </c>
      <c r="D10" s="144">
        <f>'4.Shazam-Reg-Trends'!C50</f>
        <v>4.1003999999999999E-2</v>
      </c>
      <c r="E10" s="144">
        <f>'4.Shazam-Reg-Trends'!C57</f>
        <v>-2.8195999999999999E-2</v>
      </c>
      <c r="F10" s="144">
        <f>'4.Shazam-Reg-Trends'!C64</f>
        <v>-5.6869000000000003E-2</v>
      </c>
      <c r="G10" s="144">
        <f>'4.Shazam-Reg-Trends'!C71</f>
        <v>-5.0626999999999998E-3</v>
      </c>
    </row>
    <row r="11" spans="2:7" ht="15" x14ac:dyDescent="0.25">
      <c r="B11" s="143" t="s">
        <v>577</v>
      </c>
      <c r="C11" s="144">
        <f>'4.Shazam-Reg-Trends'!C78</f>
        <v>1.7659000000000001E-2</v>
      </c>
      <c r="D11" s="144">
        <f>'4.Shazam-Reg-Trends'!C85</f>
        <v>-6.9638E-3</v>
      </c>
      <c r="E11" s="144">
        <f>'4.Shazam-Reg-Trends'!C92</f>
        <v>2.4622999999999999E-2</v>
      </c>
      <c r="F11" s="144">
        <f>'4.Shazam-Reg-Trends'!C99</f>
        <v>4.7406999999999998E-2</v>
      </c>
      <c r="G11" s="144">
        <f>'4.Shazam-Reg-Trends'!C106</f>
        <v>4.3382999999999998E-3</v>
      </c>
    </row>
    <row r="12" spans="2:7" ht="15" x14ac:dyDescent="0.25">
      <c r="B12" s="141" t="s">
        <v>59</v>
      </c>
      <c r="C12" s="144"/>
      <c r="D12" s="144"/>
      <c r="E12" s="144"/>
      <c r="F12" s="144"/>
      <c r="G12" s="144"/>
    </row>
    <row r="13" spans="2:7" ht="15" x14ac:dyDescent="0.25">
      <c r="B13" s="143" t="s">
        <v>576</v>
      </c>
      <c r="C13" s="144">
        <f>'4.Shazam-Reg-Trends'!C116</f>
        <v>5.2104999999999999E-3</v>
      </c>
      <c r="D13" s="144">
        <f>'4.Shazam-Reg-Trends'!C123</f>
        <v>-1.6513999999999999E-3</v>
      </c>
      <c r="E13" s="144">
        <f>'4.Shazam-Reg-Trends'!C130</f>
        <v>6.8618000000000004E-3</v>
      </c>
      <c r="F13" s="144">
        <f>'4.Shazam-Reg-Trends'!C137</f>
        <v>3.2578000000000003E-2</v>
      </c>
      <c r="G13" s="144">
        <f>'4.Shazam-Reg-Trends'!C144</f>
        <v>-8.0155000000000001E-3</v>
      </c>
    </row>
    <row r="14" spans="2:7" ht="15" x14ac:dyDescent="0.25">
      <c r="B14" s="143" t="s">
        <v>297</v>
      </c>
      <c r="C14" s="144">
        <f>'4.Shazam-Reg-Trends'!C151</f>
        <v>1.0831E-2</v>
      </c>
      <c r="D14" s="144">
        <f>'4.Shazam-Reg-Trends'!C158</f>
        <v>3.5354999999999998E-2</v>
      </c>
      <c r="E14" s="144">
        <f>'4.Shazam-Reg-Trends'!C165</f>
        <v>-2.4523E-2</v>
      </c>
      <c r="F14" s="144">
        <f>'4.Shazam-Reg-Trends'!C172</f>
        <v>-4.3423999999999997E-2</v>
      </c>
      <c r="G14" s="144">
        <f>'4.Shazam-Reg-Trends'!C179</f>
        <v>-1.5216E-2</v>
      </c>
    </row>
    <row r="15" spans="2:7" ht="15" x14ac:dyDescent="0.25">
      <c r="B15" s="143" t="s">
        <v>577</v>
      </c>
      <c r="C15" s="144">
        <f>'4.Shazam-Reg-Trends'!C186</f>
        <v>2.6763999999999998E-3</v>
      </c>
      <c r="D15" s="144">
        <f>'4.Shazam-Reg-Trends'!C193</f>
        <v>-2.0236000000000001E-2</v>
      </c>
      <c r="E15" s="144">
        <f>'4.Shazam-Reg-Trends'!C200</f>
        <v>2.2911999999999998E-2</v>
      </c>
      <c r="F15" s="144">
        <f>'4.Shazam-Reg-Trends'!C207</f>
        <v>6.7627999999999994E-2</v>
      </c>
      <c r="G15" s="144">
        <f>'4.Shazam-Reg-Trends'!C214</f>
        <v>-1.7225999999999999E-3</v>
      </c>
    </row>
    <row r="16" spans="2:7" ht="15" x14ac:dyDescent="0.25">
      <c r="B16" s="141" t="s">
        <v>61</v>
      </c>
      <c r="D16" s="144"/>
      <c r="E16" s="144"/>
      <c r="F16" s="144"/>
      <c r="G16" s="144"/>
    </row>
    <row r="17" spans="2:7" ht="15" x14ac:dyDescent="0.25">
      <c r="B17" s="143" t="s">
        <v>576</v>
      </c>
      <c r="C17" s="144">
        <f>'4.Shazam-Reg-Trends'!C224</f>
        <v>7.6857000000000002E-3</v>
      </c>
      <c r="D17" s="144">
        <f>'4.Shazam-Reg-Trends'!C231</f>
        <v>1.2841999999999999E-2</v>
      </c>
      <c r="E17" s="144">
        <f>'4.Shazam-Reg-Trends'!C238</f>
        <v>-5.1561000000000003E-3</v>
      </c>
      <c r="F17" s="144">
        <f>'4.Shazam-Reg-Trends'!C245</f>
        <v>-5.4876999999999999E-3</v>
      </c>
      <c r="G17" s="144">
        <f>'4.Shazam-Reg-Trends'!C252</f>
        <v>-5.287E-3</v>
      </c>
    </row>
    <row r="18" spans="2:7" ht="15" x14ac:dyDescent="0.25">
      <c r="B18" s="143" t="s">
        <v>297</v>
      </c>
      <c r="C18" s="144">
        <f>'4.Shazam-Reg-Trends'!C259</f>
        <v>1.1594E-2</v>
      </c>
      <c r="D18" s="144">
        <f>'4.Shazam-Reg-Trends'!C266</f>
        <v>3.8163999999999997E-2</v>
      </c>
      <c r="E18" s="144">
        <f>'4.Shazam-Reg-Trends'!C273</f>
        <v>-2.657E-2</v>
      </c>
      <c r="F18" s="144">
        <f>'4.Shazam-Reg-Trends'!C280</f>
        <v>-4.7751000000000002E-2</v>
      </c>
      <c r="G18" s="144">
        <f>'4.Shazam-Reg-Trends'!C287</f>
        <v>-1.4784E-2</v>
      </c>
    </row>
    <row r="19" spans="2:7" ht="15" x14ac:dyDescent="0.25">
      <c r="B19" s="143" t="s">
        <v>577</v>
      </c>
      <c r="C19" s="144">
        <f>'4.Shazam-Reg-Trends'!C294</f>
        <v>6.4099999999999999E-3</v>
      </c>
      <c r="D19" s="144">
        <f>'4.Shazam-Reg-Trends'!C301</f>
        <v>-2.6966999999999998E-3</v>
      </c>
      <c r="E19" s="144">
        <f>'4.Shazam-Reg-Trends'!C308</f>
        <v>9.1065999999999994E-3</v>
      </c>
      <c r="F19" s="144">
        <f>'4.Shazam-Reg-Trends'!C315</f>
        <v>2.0879999999999999E-2</v>
      </c>
      <c r="G19" s="144">
        <f>'4.Shazam-Reg-Trends'!C322</f>
        <v>1.5142000000000001E-3</v>
      </c>
    </row>
    <row r="20" spans="2:7" ht="15" x14ac:dyDescent="0.25">
      <c r="B20" s="141" t="s">
        <v>63</v>
      </c>
      <c r="C20" s="144"/>
      <c r="D20" s="144"/>
      <c r="E20" s="144"/>
      <c r="F20" s="144"/>
      <c r="G20" s="144"/>
    </row>
    <row r="21" spans="2:7" ht="15" x14ac:dyDescent="0.25">
      <c r="B21" s="143" t="s">
        <v>576</v>
      </c>
      <c r="C21" s="144">
        <f>'4.Shazam-Reg-Trends'!C332</f>
        <v>1.1908999999999999E-2</v>
      </c>
      <c r="D21" s="144">
        <f>'4.Shazam-Reg-Trends'!C339</f>
        <v>1.2743000000000001E-2</v>
      </c>
      <c r="E21" s="144">
        <f>'4.Shazam-Reg-Trends'!C346</f>
        <v>-8.3345999999999995E-4</v>
      </c>
      <c r="F21" s="144">
        <f>'4.Shazam-Reg-Trends'!C353</f>
        <v>1.5963000000000001E-2</v>
      </c>
      <c r="G21" s="144">
        <f>'4.Shazam-Reg-Trends'!C360</f>
        <v>-1.3982E-2</v>
      </c>
    </row>
    <row r="22" spans="2:7" ht="15" x14ac:dyDescent="0.25">
      <c r="B22" s="143" t="s">
        <v>297</v>
      </c>
      <c r="C22" s="144">
        <f>'4.Shazam-Reg-Trends'!C367</f>
        <v>1.7077999999999999E-2</v>
      </c>
      <c r="D22" s="144">
        <f>'4.Shazam-Reg-Trends'!C374</f>
        <v>3.2228E-2</v>
      </c>
      <c r="E22" s="144">
        <f>'4.Shazam-Reg-Trends'!C381</f>
        <v>-1.515E-2</v>
      </c>
      <c r="F22" s="144">
        <f>'4.Shazam-Reg-Trends'!C388</f>
        <v>-1.2666999999999999E-2</v>
      </c>
      <c r="G22" s="144">
        <f>'4.Shazam-Reg-Trends'!C395</f>
        <v>-1.8041999999999999E-2</v>
      </c>
    </row>
    <row r="23" spans="2:7" ht="15" x14ac:dyDescent="0.25">
      <c r="B23" s="143" t="s">
        <v>577</v>
      </c>
      <c r="C23" s="144">
        <f>'4.Shazam-Reg-Trends'!C402</f>
        <v>1.2263E-2</v>
      </c>
      <c r="D23" s="144">
        <f>'4.Shazam-Reg-Trends'!C409</f>
        <v>1.3526E-3</v>
      </c>
      <c r="E23" s="144">
        <f>'4.Shazam-Reg-Trends'!C416</f>
        <v>1.0911000000000001E-2</v>
      </c>
      <c r="F23" s="144">
        <f>'4.Shazam-Reg-Trends'!C423</f>
        <v>3.4145000000000002E-2</v>
      </c>
      <c r="G23" s="144">
        <f>'4.Shazam-Reg-Trends'!C430</f>
        <v>-7.4444999999999997E-3</v>
      </c>
    </row>
    <row r="24" spans="2:7" ht="15" x14ac:dyDescent="0.25">
      <c r="B24" s="141" t="s">
        <v>65</v>
      </c>
      <c r="C24" s="144"/>
      <c r="D24" s="144"/>
      <c r="E24" s="144"/>
      <c r="F24" s="144"/>
      <c r="G24" s="144"/>
    </row>
    <row r="25" spans="2:7" ht="15" x14ac:dyDescent="0.25">
      <c r="B25" s="143" t="s">
        <v>576</v>
      </c>
      <c r="C25" s="144">
        <f>'4.Shazam-Reg-Trends'!C440</f>
        <v>1.2562E-2</v>
      </c>
      <c r="D25" s="144">
        <f>'4.Shazam-Reg-Trends'!C447</f>
        <v>1.5807999999999999E-2</v>
      </c>
      <c r="E25" s="144">
        <f>'4.Shazam-Reg-Trends'!C454</f>
        <v>-3.2458000000000001E-3</v>
      </c>
      <c r="F25" s="144">
        <f>'4.Shazam-Reg-Trends'!C461</f>
        <v>3.1351E-3</v>
      </c>
      <c r="G25" s="144">
        <f>'4.Shazam-Reg-Trends'!C468</f>
        <v>-8.3403999999999996E-3</v>
      </c>
    </row>
    <row r="26" spans="2:7" ht="15" x14ac:dyDescent="0.25">
      <c r="B26" s="143" t="s">
        <v>297</v>
      </c>
      <c r="C26" s="144">
        <f>'4.Shazam-Reg-Trends'!C475</f>
        <v>3.6121E-2</v>
      </c>
      <c r="D26" s="144">
        <f>'4.Shazam-Reg-Trends'!C482</f>
        <v>4.5165999999999998E-2</v>
      </c>
      <c r="E26" s="144">
        <f>'4.Shazam-Reg-Trends'!C489</f>
        <v>-9.0454000000000003E-3</v>
      </c>
      <c r="F26" s="144">
        <f>'4.Shazam-Reg-Trends'!C496</f>
        <v>-1.7395999999999998E-2</v>
      </c>
      <c r="G26" s="144">
        <f>'4.Shazam-Reg-Trends'!C503</f>
        <v>-3.5487000000000001E-3</v>
      </c>
    </row>
    <row r="27" spans="2:7" ht="15" x14ac:dyDescent="0.25">
      <c r="B27" s="143" t="s">
        <v>577</v>
      </c>
      <c r="C27" s="144">
        <f>'4.Shazam-Reg-Trends'!C510</f>
        <v>5.9128000000000002E-3</v>
      </c>
      <c r="D27" s="144">
        <f>'4.Shazam-Reg-Trends'!C517</f>
        <v>1.8511000000000001E-3</v>
      </c>
      <c r="E27" s="144">
        <f>'4.Shazam-Reg-Trends'!C524</f>
        <v>4.0616999999999997E-3</v>
      </c>
      <c r="F27" s="144">
        <f>'4.Shazam-Reg-Trends'!C531</f>
        <v>1.8440000000000002E-2</v>
      </c>
      <c r="G27" s="144">
        <f>'4.Shazam-Reg-Trends'!C538</f>
        <v>-7.3255000000000004E-3</v>
      </c>
    </row>
    <row r="28" spans="2:7" ht="15" x14ac:dyDescent="0.25">
      <c r="B28" s="141" t="s">
        <v>83</v>
      </c>
      <c r="C28" s="144"/>
      <c r="D28" s="144"/>
      <c r="E28" s="144"/>
      <c r="F28" s="144"/>
      <c r="G28" s="144"/>
    </row>
    <row r="29" spans="2:7" ht="15" x14ac:dyDescent="0.25">
      <c r="B29" s="143" t="s">
        <v>576</v>
      </c>
      <c r="C29" s="144">
        <f>'4.Shazam-Reg-Trends'!C548</f>
        <v>6.7361000000000001E-3</v>
      </c>
      <c r="D29" s="144">
        <f>'4.Shazam-Reg-Trends'!C555</f>
        <v>4.3829999999999997E-3</v>
      </c>
      <c r="E29" s="144">
        <f>'4.Shazam-Reg-Trends'!C562</f>
        <v>2.3530000000000001E-3</v>
      </c>
      <c r="F29" s="144">
        <f>'4.Shazam-Reg-Trends'!C569</f>
        <v>1.7382999999999999E-2</v>
      </c>
      <c r="G29" s="144">
        <f>'4.Shazam-Reg-Trends'!C576</f>
        <v>-1.0201999999999999E-2</v>
      </c>
    </row>
    <row r="30" spans="2:7" ht="15" x14ac:dyDescent="0.25">
      <c r="B30" s="143" t="s">
        <v>297</v>
      </c>
      <c r="C30" s="144">
        <f>'4.Shazam-Reg-Trends'!C583</f>
        <v>1.7357000000000001E-2</v>
      </c>
      <c r="D30" s="144">
        <f>'4.Shazam-Reg-Trends'!C590</f>
        <v>2.5897E-2</v>
      </c>
      <c r="E30" s="144">
        <f>'4.Shazam-Reg-Trends'!C597</f>
        <v>-8.5400000000000007E-3</v>
      </c>
      <c r="F30" s="144">
        <f>'4.Shazam-Reg-Trends'!C604</f>
        <v>-1.1365999999999999E-2</v>
      </c>
      <c r="G30" s="144">
        <f>'4.Shazam-Reg-Trends'!C611</f>
        <v>-6.7250000000000001E-3</v>
      </c>
    </row>
    <row r="31" spans="2:7" ht="15" x14ac:dyDescent="0.25">
      <c r="B31" s="143" t="s">
        <v>577</v>
      </c>
      <c r="C31" s="144">
        <f>'4.Shazam-Reg-Trends'!C618</f>
        <v>-1.0544E-3</v>
      </c>
      <c r="D31" s="144">
        <f>'4.Shazam-Reg-Trends'!C625</f>
        <v>-4.3721000000000003E-3</v>
      </c>
      <c r="E31" s="144">
        <f>'4.Shazam-Reg-Trends'!C632</f>
        <v>3.3176999999999998E-3</v>
      </c>
      <c r="F31" s="144">
        <f>'4.Shazam-Reg-Trends'!C639</f>
        <v>2.3324000000000001E-2</v>
      </c>
      <c r="G31" s="144">
        <f>'4.Shazam-Reg-Trends'!C646</f>
        <v>-1.3571E-2</v>
      </c>
    </row>
    <row r="32" spans="2:7" ht="15" x14ac:dyDescent="0.25">
      <c r="B32" s="141" t="s">
        <v>76</v>
      </c>
      <c r="C32" s="144"/>
      <c r="D32" s="144"/>
      <c r="E32" s="144"/>
      <c r="F32" s="144"/>
      <c r="G32" s="144"/>
    </row>
    <row r="33" spans="2:7" ht="15" x14ac:dyDescent="0.25">
      <c r="B33" s="143" t="s">
        <v>576</v>
      </c>
      <c r="C33" s="144">
        <f>'4.Shazam-Reg-Trends'!C656</f>
        <v>7.9968999999999995E-3</v>
      </c>
      <c r="D33" s="144">
        <f>'4.Shazam-Reg-Trends'!C663</f>
        <v>3.3555999999999999E-4</v>
      </c>
      <c r="E33" s="144">
        <f>'4.Shazam-Reg-Trends'!C670</f>
        <v>7.6613999999999996E-3</v>
      </c>
      <c r="F33" s="144">
        <f>'4.Shazam-Reg-Trends'!C677</f>
        <v>1.9754000000000001E-2</v>
      </c>
      <c r="G33" s="144">
        <f>'4.Shazam-Reg-Trends'!C684</f>
        <v>-3.7867999999999999E-3</v>
      </c>
    </row>
    <row r="34" spans="2:7" ht="15" x14ac:dyDescent="0.25">
      <c r="B34" s="143" t="s">
        <v>297</v>
      </c>
      <c r="C34" s="144">
        <f>'4.Shazam-Reg-Trends'!C691</f>
        <v>7.8133999999999999E-3</v>
      </c>
      <c r="D34" s="144">
        <f>'4.Shazam-Reg-Trends'!C698</f>
        <v>4.1334000000000003E-2</v>
      </c>
      <c r="E34" s="144">
        <f>'4.Shazam-Reg-Trends'!C705</f>
        <v>-3.3521000000000002E-2</v>
      </c>
      <c r="F34" s="144">
        <f>'4.Shazam-Reg-Trends'!C712</f>
        <v>-5.9830000000000001E-2</v>
      </c>
      <c r="G34" s="144">
        <f>'4.Shazam-Reg-Trends'!C719</f>
        <v>-9.8043999999999996E-3</v>
      </c>
    </row>
    <row r="35" spans="2:7" ht="15" x14ac:dyDescent="0.25">
      <c r="B35" s="143" t="s">
        <v>577</v>
      </c>
      <c r="C35" s="144">
        <f>'4.Shazam-Reg-Trends'!C726</f>
        <v>6.3030999999999998E-3</v>
      </c>
      <c r="D35" s="144">
        <f>'4.Shazam-Reg-Trends'!C733</f>
        <v>-1.2526000000000001E-2</v>
      </c>
      <c r="E35" s="144">
        <f>'4.Shazam-Reg-Trends'!C740</f>
        <v>1.8828999999999999E-2</v>
      </c>
      <c r="F35" s="144">
        <f>'4.Shazam-Reg-Trends'!C747</f>
        <v>4.1542000000000003E-2</v>
      </c>
      <c r="G35" s="144">
        <f>'4.Shazam-Reg-Trends'!C754</f>
        <v>-2.8368E-3</v>
      </c>
    </row>
    <row r="36" spans="2:7" ht="15" x14ac:dyDescent="0.25">
      <c r="B36" s="141" t="s">
        <v>77</v>
      </c>
      <c r="C36" s="144"/>
      <c r="D36" s="144"/>
      <c r="E36" s="144"/>
      <c r="F36" s="144"/>
      <c r="G36" s="144"/>
    </row>
    <row r="37" spans="2:7" ht="15" x14ac:dyDescent="0.25">
      <c r="B37" s="143" t="s">
        <v>576</v>
      </c>
      <c r="C37" s="144">
        <f>'4.Shazam-Reg-Trends'!C764</f>
        <v>1.1741E-2</v>
      </c>
      <c r="D37" s="144">
        <f>'4.Shazam-Reg-Trends'!C771</f>
        <v>1.2442E-2</v>
      </c>
      <c r="E37" s="144">
        <f>'4.Shazam-Reg-Trends'!C778</f>
        <v>-7.0091999999999995E-4</v>
      </c>
      <c r="F37" s="144">
        <f>'4.Shazam-Reg-Trends'!C785</f>
        <v>-6.7588000000000001E-4</v>
      </c>
      <c r="G37" s="144">
        <f>'4.Shazam-Reg-Trends'!C792</f>
        <v>-8.9534E-4</v>
      </c>
    </row>
    <row r="38" spans="2:7" ht="15" x14ac:dyDescent="0.25">
      <c r="B38" s="143" t="s">
        <v>297</v>
      </c>
      <c r="C38" s="144">
        <f>'4.Shazam-Reg-Trends'!C799</f>
        <v>2.2372E-2</v>
      </c>
      <c r="D38" s="144">
        <f>'4.Shazam-Reg-Trends'!C806</f>
        <v>3.3024999999999999E-2</v>
      </c>
      <c r="E38" s="144">
        <f>'4.Shazam-Reg-Trends'!C813</f>
        <v>-1.0652999999999999E-2</v>
      </c>
      <c r="F38" s="144">
        <f>'4.Shazam-Reg-Trends'!C820</f>
        <v>-3.4452000000000003E-2</v>
      </c>
      <c r="G38" s="144">
        <f>'4.Shazam-Reg-Trends'!C827</f>
        <v>8.6692999999999996E-3</v>
      </c>
    </row>
    <row r="39" spans="2:7" ht="15" x14ac:dyDescent="0.25">
      <c r="B39" s="143" t="s">
        <v>577</v>
      </c>
      <c r="C39" s="144">
        <f>'4.Shazam-Reg-Trends'!C834</f>
        <v>1.0076E-2</v>
      </c>
      <c r="D39" s="144">
        <f>'4.Shazam-Reg-Trends'!C841</f>
        <v>-4.2253000000000004E-3</v>
      </c>
      <c r="E39" s="144">
        <f>'4.Shazam-Reg-Trends'!C848</f>
        <v>1.4300999999999999E-2</v>
      </c>
      <c r="F39" s="144">
        <f>'4.Shazam-Reg-Trends'!C855</f>
        <v>3.5449000000000001E-2</v>
      </c>
      <c r="G39" s="144">
        <f>'4.Shazam-Reg-Trends'!C862</f>
        <v>-3.16E-3</v>
      </c>
    </row>
    <row r="40" spans="2:7" ht="15" x14ac:dyDescent="0.25">
      <c r="B40" s="141" t="s">
        <v>66</v>
      </c>
      <c r="C40" s="144"/>
      <c r="D40" s="144"/>
      <c r="E40" s="144"/>
      <c r="F40" s="144"/>
      <c r="G40" s="144"/>
    </row>
    <row r="41" spans="2:7" ht="15" x14ac:dyDescent="0.25">
      <c r="B41" s="143" t="s">
        <v>576</v>
      </c>
      <c r="C41" s="144">
        <f>'4.Shazam-Reg-Trends'!C872</f>
        <v>9.5762E-3</v>
      </c>
      <c r="D41" s="144">
        <f>'4.Shazam-Reg-Trends'!C879</f>
        <v>1.7017999999999998E-2</v>
      </c>
      <c r="E41" s="144">
        <f>'4.Shazam-Reg-Trends'!C886</f>
        <v>-7.4422000000000004E-3</v>
      </c>
      <c r="F41" s="144">
        <f>'4.Shazam-Reg-Trends'!C893</f>
        <v>-4.4773E-3</v>
      </c>
      <c r="G41" s="144">
        <f>'4.Shazam-Reg-Trends'!C900</f>
        <v>-1.038E-2</v>
      </c>
    </row>
    <row r="42" spans="2:7" ht="15" x14ac:dyDescent="0.25">
      <c r="B42" s="143" t="s">
        <v>297</v>
      </c>
      <c r="C42" s="144">
        <f>'4.Shazam-Reg-Trends'!C907</f>
        <v>1.5980000000000001E-2</v>
      </c>
      <c r="D42" s="144">
        <f>'4.Shazam-Reg-Trends'!C914</f>
        <v>2.6686000000000001E-2</v>
      </c>
      <c r="E42" s="144">
        <f>'4.Shazam-Reg-Trends'!C921</f>
        <v>-1.0706E-2</v>
      </c>
      <c r="F42" s="144">
        <f>'4.Shazam-Reg-Trends'!C928</f>
        <v>-1.1873E-2</v>
      </c>
      <c r="G42" s="144">
        <f>'4.Shazam-Reg-Trends'!C935</f>
        <v>-9.1543000000000006E-3</v>
      </c>
    </row>
    <row r="43" spans="2:7" ht="15" x14ac:dyDescent="0.25">
      <c r="B43" s="143" t="s">
        <v>577</v>
      </c>
      <c r="C43" s="144">
        <f>'4.Shazam-Reg-Trends'!C942</f>
        <v>9.4876000000000005E-3</v>
      </c>
      <c r="D43" s="144">
        <f>'4.Shazam-Reg-Trends'!C949</f>
        <v>8.5571999999999992E-3</v>
      </c>
      <c r="E43" s="144">
        <f>'4.Shazam-Reg-Trends'!C956</f>
        <v>9.3039999999999996E-4</v>
      </c>
      <c r="F43" s="144">
        <f>'4.Shazam-Reg-Trends'!C963</f>
        <v>1.1594999999999999E-2</v>
      </c>
      <c r="G43" s="144">
        <f>'4.Shazam-Reg-Trends'!C970</f>
        <v>-9.9498E-3</v>
      </c>
    </row>
    <row r="44" spans="2:7" ht="15" x14ac:dyDescent="0.25">
      <c r="B44" s="141" t="s">
        <v>78</v>
      </c>
      <c r="C44" s="144"/>
      <c r="D44" s="144"/>
      <c r="E44" s="144"/>
      <c r="F44" s="144"/>
      <c r="G44" s="144"/>
    </row>
    <row r="45" spans="2:7" ht="15" x14ac:dyDescent="0.25">
      <c r="B45" s="143" t="s">
        <v>576</v>
      </c>
      <c r="C45" s="144">
        <f>'4.Shazam-Reg-Trends'!C980</f>
        <v>5.2912000000000002E-3</v>
      </c>
      <c r="D45" s="144">
        <f>'4.Shazam-Reg-Trends'!C987</f>
        <v>2.0403000000000001E-2</v>
      </c>
      <c r="E45" s="144">
        <f>'4.Shazam-Reg-Trends'!C994</f>
        <v>-1.5112E-2</v>
      </c>
      <c r="F45" s="144">
        <f>'4.Shazam-Reg-Trends'!C1001</f>
        <v>-2.1336999999999998E-2</v>
      </c>
      <c r="G45" s="144">
        <f>'4.Shazam-Reg-Trends'!C1008</f>
        <v>-1.204E-2</v>
      </c>
    </row>
    <row r="46" spans="2:7" ht="15" x14ac:dyDescent="0.25">
      <c r="B46" s="143" t="s">
        <v>297</v>
      </c>
      <c r="C46" s="144">
        <f>'4.Shazam-Reg-Trends'!C1015</f>
        <v>1.7409000000000001E-2</v>
      </c>
      <c r="D46" s="144">
        <f>'4.Shazam-Reg-Trends'!C1022</f>
        <v>4.2863999999999999E-2</v>
      </c>
      <c r="E46" s="144">
        <f>'4.Shazam-Reg-Trends'!C1029</f>
        <v>-2.5454999999999998E-2</v>
      </c>
      <c r="F46" s="144">
        <f>'4.Shazam-Reg-Trends'!C1036</f>
        <v>-5.6500000000000002E-2</v>
      </c>
      <c r="G46" s="144">
        <f>'4.Shazam-Reg-Trends'!C1043</f>
        <v>-9.6825999999999995E-3</v>
      </c>
    </row>
    <row r="47" spans="2:7" ht="15" x14ac:dyDescent="0.25">
      <c r="B47" s="143" t="s">
        <v>577</v>
      </c>
      <c r="C47" s="144">
        <f>'4.Shazam-Reg-Trends'!C1050</f>
        <v>1.5516E-3</v>
      </c>
      <c r="D47" s="144">
        <f>'4.Shazam-Reg-Trends'!C1057</f>
        <v>9.6100000000000005E-3</v>
      </c>
      <c r="E47" s="144">
        <f>'4.Shazam-Reg-Trends'!C1064</f>
        <v>-8.0584000000000003E-3</v>
      </c>
      <c r="F47" s="144">
        <f>'4.Shazam-Reg-Trends'!C1071</f>
        <v>-1.2649E-3</v>
      </c>
      <c r="G47" s="144">
        <f>'4.Shazam-Reg-Trends'!C1078</f>
        <v>-1.2042000000000001E-2</v>
      </c>
    </row>
    <row r="48" spans="2:7" ht="15" x14ac:dyDescent="0.2">
      <c r="B48" s="141" t="s">
        <v>79</v>
      </c>
    </row>
    <row r="49" spans="2:7" ht="15" x14ac:dyDescent="0.25">
      <c r="B49" s="143" t="s">
        <v>576</v>
      </c>
      <c r="C49" s="144">
        <f>'4.Shazam-Reg-Trends'!C1088</f>
        <v>8.7892999999999999E-3</v>
      </c>
      <c r="D49" s="144">
        <f>'4.Shazam-Reg-Trends'!C1095</f>
        <v>1.8655999999999999E-2</v>
      </c>
      <c r="E49" s="144">
        <f>'4.Shazam-Reg-Trends'!C1102</f>
        <v>-9.8667000000000008E-3</v>
      </c>
      <c r="F49" s="144">
        <f>'4.Shazam-Reg-Trends'!C1109</f>
        <v>-1.1554999999999999E-2</v>
      </c>
      <c r="G49" s="144">
        <f>'4.Shazam-Reg-Trends'!C1116</f>
        <v>-8.4641000000000004E-3</v>
      </c>
    </row>
    <row r="50" spans="2:7" ht="15" x14ac:dyDescent="0.25">
      <c r="B50" s="143" t="s">
        <v>297</v>
      </c>
      <c r="C50" s="144">
        <f>'4.Shazam-Reg-Trends'!C1123</f>
        <v>2.7342999999999999E-2</v>
      </c>
      <c r="D50" s="144">
        <f>'4.Shazam-Reg-Trends'!C1130</f>
        <v>4.2264000000000003E-2</v>
      </c>
      <c r="E50" s="144">
        <f>'4.Shazam-Reg-Trends'!C1137</f>
        <v>-1.4922E-2</v>
      </c>
      <c r="F50" s="144">
        <f>'4.Shazam-Reg-Trends'!C1144</f>
        <v>-3.7032000000000002E-2</v>
      </c>
      <c r="G50" s="144">
        <f>'4.Shazam-Reg-Trends'!C1151</f>
        <v>1.1232E-3</v>
      </c>
    </row>
    <row r="51" spans="2:7" ht="15" x14ac:dyDescent="0.25">
      <c r="B51" s="143" t="s">
        <v>577</v>
      </c>
      <c r="C51" s="144">
        <f>'4.Shazam-Reg-Trends'!C1158</f>
        <v>5.1993999999999999E-3</v>
      </c>
      <c r="D51" s="144">
        <f>'4.Shazam-Reg-Trends'!C1165</f>
        <v>6.2617999999999997E-3</v>
      </c>
      <c r="E51" s="144">
        <f>'4.Shazam-Reg-Trends'!C1172</f>
        <v>-1.0624E-3</v>
      </c>
      <c r="F51" s="144">
        <f>'4.Shazam-Reg-Trends'!C1179</f>
        <v>9.0088000000000008E-3</v>
      </c>
      <c r="G51" s="144">
        <f>'4.Shazam-Reg-Trends'!C1186</f>
        <v>-8.3529999999999993E-3</v>
      </c>
    </row>
    <row r="52" spans="2:7" ht="15" x14ac:dyDescent="0.2">
      <c r="B52" s="141" t="s">
        <v>298</v>
      </c>
    </row>
    <row r="53" spans="2:7" ht="15" x14ac:dyDescent="0.25">
      <c r="B53" s="143" t="s">
        <v>576</v>
      </c>
      <c r="C53" s="144">
        <f>'4.Shazam-Reg-Trends'!C1196</f>
        <v>3.7158999999999998E-3</v>
      </c>
      <c r="D53" s="144">
        <f>'4.Shazam-Reg-Trends'!C1203</f>
        <v>1.2257000000000001E-2</v>
      </c>
      <c r="E53" s="144">
        <f>'4.Shazam-Reg-Trends'!C1210</f>
        <v>-8.5410999999999994E-3</v>
      </c>
      <c r="F53" s="144">
        <f>'4.Shazam-Reg-Trends'!C1217</f>
        <v>-6.2918000000000002E-3</v>
      </c>
      <c r="G53" s="144">
        <f>'4.Shazam-Reg-Trends'!C1224</f>
        <v>-9.9451000000000001E-3</v>
      </c>
    </row>
    <row r="54" spans="2:7" ht="15" x14ac:dyDescent="0.25">
      <c r="B54" s="143" t="s">
        <v>297</v>
      </c>
      <c r="C54" s="144">
        <f>'4.Shazam-Reg-Trends'!C1231</f>
        <v>5.4025000000000002E-3</v>
      </c>
      <c r="D54" s="144">
        <f>'4.Shazam-Reg-Trends'!C1238</f>
        <v>4.0229000000000001E-2</v>
      </c>
      <c r="E54" s="144">
        <f>'4.Shazam-Reg-Trends'!C1245</f>
        <v>-3.4826000000000003E-2</v>
      </c>
      <c r="F54" s="144">
        <f>'4.Shazam-Reg-Trends'!C1252</f>
        <v>-6.1360999999999999E-2</v>
      </c>
      <c r="G54" s="144">
        <f>'4.Shazam-Reg-Trends'!C1259</f>
        <v>-1.7663999999999999E-2</v>
      </c>
    </row>
    <row r="55" spans="2:7" ht="15" x14ac:dyDescent="0.25">
      <c r="B55" s="143" t="s">
        <v>577</v>
      </c>
      <c r="C55" s="144">
        <f>'4.Shazam-Reg-Trends'!C1266</f>
        <v>5.6223000000000004E-4</v>
      </c>
      <c r="D55" s="144">
        <f>'4.Shazam-Reg-Trends'!C1273</f>
        <v>9.1756000000000008E-3</v>
      </c>
      <c r="E55" s="144">
        <f>'4.Shazam-Reg-Trends'!C1280</f>
        <v>-8.6134000000000002E-3</v>
      </c>
      <c r="F55" s="144">
        <f>'4.Shazam-Reg-Trends'!C1287</f>
        <v>-7.9702999999999996E-3</v>
      </c>
      <c r="G55" s="144">
        <f>'4.Shazam-Reg-Trends'!C1294</f>
        <v>-9.2639000000000003E-3</v>
      </c>
    </row>
    <row r="56" spans="2:7" ht="15" x14ac:dyDescent="0.2">
      <c r="B56" s="141" t="s">
        <v>81</v>
      </c>
    </row>
    <row r="57" spans="2:7" ht="15" x14ac:dyDescent="0.25">
      <c r="B57" s="143" t="s">
        <v>576</v>
      </c>
      <c r="C57" s="144">
        <f>'4.Shazam-Reg-Trends'!C1304</f>
        <v>9.4754000000000001E-3</v>
      </c>
      <c r="D57" s="144">
        <f>'4.Shazam-Reg-Trends'!C1311</f>
        <v>8.3645000000000004E-3</v>
      </c>
      <c r="E57" s="144">
        <f>'4.Shazam-Reg-Trends'!C1318</f>
        <v>1.1109E-3</v>
      </c>
      <c r="F57" s="144">
        <f>'4.Shazam-Reg-Trends'!C1325</f>
        <v>1.0848999999999999E-2</v>
      </c>
      <c r="G57" s="144">
        <f>'4.Shazam-Reg-Trends'!C1332</f>
        <v>-5.0558000000000001E-3</v>
      </c>
    </row>
    <row r="58" spans="2:7" ht="15" x14ac:dyDescent="0.25">
      <c r="B58" s="143" t="s">
        <v>297</v>
      </c>
      <c r="C58" s="144">
        <f>'4.Shazam-Reg-Trends'!C1339</f>
        <v>1.2552000000000001E-2</v>
      </c>
      <c r="D58" s="144">
        <f>'4.Shazam-Reg-Trends'!C1346</f>
        <v>3.3612999999999997E-2</v>
      </c>
      <c r="E58" s="144">
        <f>'4.Shazam-Reg-Trends'!C1353</f>
        <v>-2.1061E-2</v>
      </c>
      <c r="F58" s="144">
        <f>'4.Shazam-Reg-Trends'!C1360</f>
        <v>-3.1698999999999998E-2</v>
      </c>
      <c r="G58" s="144">
        <f>'4.Shazam-Reg-Trends'!C1367</f>
        <v>-1.3282E-2</v>
      </c>
    </row>
    <row r="59" spans="2:7" ht="15" x14ac:dyDescent="0.25">
      <c r="B59" s="227" t="s">
        <v>577</v>
      </c>
      <c r="C59" s="228">
        <f>'4.Shazam-Reg-Trends'!C1374</f>
        <v>1.1950000000000001E-2</v>
      </c>
      <c r="D59" s="228">
        <f>'4.Shazam-Reg-Trends'!C1381</f>
        <v>-2.1142000000000001E-3</v>
      </c>
      <c r="E59" s="228">
        <f>'4.Shazam-Reg-Trends'!C1388</f>
        <v>1.4064E-2</v>
      </c>
      <c r="F59" s="228">
        <f>'4.Shazam-Reg-Trends'!C1395</f>
        <v>3.2379999999999999E-2</v>
      </c>
      <c r="G59" s="228">
        <f>'4.Shazam-Reg-Trends'!C1402</f>
        <v>2.215E-3</v>
      </c>
    </row>
    <row r="103" spans="3:7" ht="15" x14ac:dyDescent="0.25">
      <c r="C103" s="144"/>
      <c r="D103" s="144"/>
      <c r="E103" s="144"/>
      <c r="F103" s="144"/>
      <c r="G103" s="144"/>
    </row>
    <row r="117" spans="3:7" ht="15" x14ac:dyDescent="0.25">
      <c r="C117" s="144"/>
      <c r="D117" s="144"/>
      <c r="E117" s="144"/>
      <c r="F117" s="144"/>
      <c r="G117" s="144"/>
    </row>
    <row r="118" spans="3:7" ht="15" x14ac:dyDescent="0.25">
      <c r="C118" s="144"/>
      <c r="D118" s="144"/>
      <c r="E118" s="144"/>
      <c r="F118" s="144"/>
      <c r="G118" s="144"/>
    </row>
    <row r="119" spans="3:7" ht="15" x14ac:dyDescent="0.25">
      <c r="C119" s="144"/>
      <c r="D119" s="144"/>
      <c r="E119" s="144"/>
      <c r="F119" s="144"/>
      <c r="G119" s="144"/>
    </row>
  </sheetData>
  <mergeCells count="1">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20</vt:i4>
      </vt:variant>
      <vt:variant>
        <vt:lpstr>Charts</vt:lpstr>
      </vt:variant>
      <vt:variant>
        <vt:i4>76</vt:i4>
      </vt:variant>
      <vt:variant>
        <vt:lpstr>Named Ranges</vt:lpstr>
      </vt:variant>
      <vt:variant>
        <vt:i4>5</vt:i4>
      </vt:variant>
    </vt:vector>
  </HeadingPairs>
  <TitlesOfParts>
    <vt:vector size="101" baseType="lpstr">
      <vt:lpstr>ReadMe</vt:lpstr>
      <vt:lpstr>Labels &amp; Codes</vt:lpstr>
      <vt:lpstr>1.Shazam DNSP&amp;State</vt:lpstr>
      <vt:lpstr>2.Shazam-pooled</vt:lpstr>
      <vt:lpstr>3.Shazam State-pooled</vt:lpstr>
      <vt:lpstr>4.Shazam-Reg-Trends</vt:lpstr>
      <vt:lpstr>5.Stata-DNSP&amp;State</vt:lpstr>
      <vt:lpstr>6.Stata-pooled</vt:lpstr>
      <vt:lpstr>7. Stata - Weights</vt:lpstr>
      <vt:lpstr>8.Stata State-pooled</vt:lpstr>
      <vt:lpstr>Index Tables check</vt:lpstr>
      <vt:lpstr>I&amp;O Tables checks</vt:lpstr>
      <vt:lpstr>Contrib. checks</vt:lpstr>
      <vt:lpstr>Index Tables</vt:lpstr>
      <vt:lpstr>Individ-I&amp;O Tables</vt:lpstr>
      <vt:lpstr>Growth Contrib.</vt:lpstr>
      <vt:lpstr>Ranking Contrib.</vt:lpstr>
      <vt:lpstr>Growth Rates Tables</vt:lpstr>
      <vt:lpstr>Appendix A Tables - Weights</vt:lpstr>
      <vt:lpstr>Appendix B Table</vt:lpstr>
      <vt:lpstr>Fig2.1-Industry TFP</vt:lpstr>
      <vt:lpstr>Fig2.2-Industry PFP</vt:lpstr>
      <vt:lpstr>Fig2.3-Individual Outputs</vt:lpstr>
      <vt:lpstr>Fig2.4-Individual Inputs</vt:lpstr>
      <vt:lpstr>Fig2.5-Contrib-IND</vt:lpstr>
      <vt:lpstr>Fig2.6-Contrib-IND2</vt:lpstr>
      <vt:lpstr>Fig2.7-Contrib-IND3</vt:lpstr>
      <vt:lpstr>Fig3.1-MTFP</vt:lpstr>
      <vt:lpstr>Fig3.2-Opex PFP</vt:lpstr>
      <vt:lpstr>Fig3.3-Capital PFP</vt:lpstr>
      <vt:lpstr>Fig5.1-MTFP-States</vt:lpstr>
      <vt:lpstr>Fig5.2-Opex MPFP-States</vt:lpstr>
      <vt:lpstr>Fig5.3-ACT TFP</vt:lpstr>
      <vt:lpstr>Fig5.4-ACT Outputs</vt:lpstr>
      <vt:lpstr>Fig5.5-ACT Inputs</vt:lpstr>
      <vt:lpstr>Fig5.6-Contrib-ACT</vt:lpstr>
      <vt:lpstr>Fig5.7-NSW TFP</vt:lpstr>
      <vt:lpstr>Fig5.8-NSW Outputs</vt:lpstr>
      <vt:lpstr>Fig5.9-NSW Inputs</vt:lpstr>
      <vt:lpstr>Fig5.10-Contrib-NSW</vt:lpstr>
      <vt:lpstr>Fig5.11-VIC TFP</vt:lpstr>
      <vt:lpstr>Fig5.12-VIC Outputs</vt:lpstr>
      <vt:lpstr>Fig5.13-VIC Inputs</vt:lpstr>
      <vt:lpstr>Fig5.14-Contrib-VIC</vt:lpstr>
      <vt:lpstr>Fig5.15-QLD TFP</vt:lpstr>
      <vt:lpstr>Fig5.16-QLD Outputs</vt:lpstr>
      <vt:lpstr>Fig5.17-QLD Inputs</vt:lpstr>
      <vt:lpstr>Fig5.18-Contrib-QLD</vt:lpstr>
      <vt:lpstr>Fig5.19-SA TFP</vt:lpstr>
      <vt:lpstr>Fig5.20-SA Outputs</vt:lpstr>
      <vt:lpstr>Fig5.21-SA Inputs</vt:lpstr>
      <vt:lpstr>Fig5.22-Contrib-SA</vt:lpstr>
      <vt:lpstr>Fig5.23-TAS TFP</vt:lpstr>
      <vt:lpstr>Fig5.24-TAS Outputs</vt:lpstr>
      <vt:lpstr>Fig5.25-TAS Inputs</vt:lpstr>
      <vt:lpstr>Fig5.26-Contrib-TAS</vt:lpstr>
      <vt:lpstr>Fig6.1-AGD TFP</vt:lpstr>
      <vt:lpstr>Fig6.2-AGD Outputs</vt:lpstr>
      <vt:lpstr>Fig6.3-AGD Inputs</vt:lpstr>
      <vt:lpstr>Fig6.4-Contrib-AGD</vt:lpstr>
      <vt:lpstr>Fig6.5-CIT TFP</vt:lpstr>
      <vt:lpstr>Fig6.6-CIT Outputs</vt:lpstr>
      <vt:lpstr>Fig6.7-CIT Inputs</vt:lpstr>
      <vt:lpstr>Fig6.8-Contrib-CIT</vt:lpstr>
      <vt:lpstr>Fig6.9-END TFP </vt:lpstr>
      <vt:lpstr>Fig6.10-END Outputs</vt:lpstr>
      <vt:lpstr>Fig6.11-END Inputs</vt:lpstr>
      <vt:lpstr>Fig6.12-Contrib-END</vt:lpstr>
      <vt:lpstr>Fig6.13-ENX TFP</vt:lpstr>
      <vt:lpstr>Fig6.14-ENX Outputs</vt:lpstr>
      <vt:lpstr>Fig6.15-ENX Inputs</vt:lpstr>
      <vt:lpstr>Fig6.16-Contrib-ENX</vt:lpstr>
      <vt:lpstr>Fig6.17-ERG TFP</vt:lpstr>
      <vt:lpstr>Fig6.18-ERG Outputs</vt:lpstr>
      <vt:lpstr>Fig6.19-ERG Inputs</vt:lpstr>
      <vt:lpstr>Fig6.20-Contrib-ERG</vt:lpstr>
      <vt:lpstr>Fig6.21-ESS TFP</vt:lpstr>
      <vt:lpstr>Fig6.22-ESS Outputs</vt:lpstr>
      <vt:lpstr>Fig6.23-ESS Inputs</vt:lpstr>
      <vt:lpstr>Fig6.24-Contrib-ESS</vt:lpstr>
      <vt:lpstr>Fig6.25-JEN TFP</vt:lpstr>
      <vt:lpstr>Fig6.26-JEN Outputs</vt:lpstr>
      <vt:lpstr>Fig6.27-JEN Inputs</vt:lpstr>
      <vt:lpstr>Fig6.28-Contrib-JEN</vt:lpstr>
      <vt:lpstr>Fig6.29-PCR TFP</vt:lpstr>
      <vt:lpstr>Fig6.30-PCR Outputs</vt:lpstr>
      <vt:lpstr>Fig6.31-PCR Inputs</vt:lpstr>
      <vt:lpstr>Fig6.32-Contrib-PCR</vt:lpstr>
      <vt:lpstr>Fig6.33-AND TFP</vt:lpstr>
      <vt:lpstr>Fig6.34-AND Outputs</vt:lpstr>
      <vt:lpstr>Fig6.35-AND Inputs</vt:lpstr>
      <vt:lpstr>Fig6.36-Contrib-AND</vt:lpstr>
      <vt:lpstr>Fig6.37-UED TFP</vt:lpstr>
      <vt:lpstr>Fig6.38-UED Outputs</vt:lpstr>
      <vt:lpstr>Fig6.39-UED Inputs</vt:lpstr>
      <vt:lpstr>Fig6.40-Contrib-UED</vt:lpstr>
      <vt:lpstr>'Index Tables'!Print_Area</vt:lpstr>
      <vt:lpstr>'Index Tables check'!Print_Area</vt:lpstr>
      <vt:lpstr>'Individ-I&amp;O Tables'!Print_Area</vt:lpstr>
      <vt:lpstr>'Ranking Contrib.'!Print_Area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Alice Giovani de Oliveira</cp:lastModifiedBy>
  <cp:lastPrinted>2022-09-06T10:04:34Z</cp:lastPrinted>
  <dcterms:created xsi:type="dcterms:W3CDTF">2011-10-23T01:34:18Z</dcterms:created>
  <dcterms:modified xsi:type="dcterms:W3CDTF">2024-09-15T23:37:00Z</dcterms:modified>
  <cp:category/>
</cp:coreProperties>
</file>